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222"/>
  <workbookPr codeName="ThisWorkbook" defaultThemeVersion="166925"/>
  <mc:AlternateContent xmlns:mc="http://schemas.openxmlformats.org/markup-compatibility/2006">
    <mc:Choice Requires="x15">
      <x15ac:absPath xmlns:x15ac="http://schemas.microsoft.com/office/spreadsheetml/2010/11/ac" url="D:\TempUserProfiles\NetworkService\AppData\OICE_16_974FA576_32C1D314_10A\"/>
    </mc:Choice>
  </mc:AlternateContent>
  <bookViews>
    <workbookView xWindow="45" yWindow="-15" windowWidth="15105" windowHeight="7590" firstSheet="10" activeTab="10" xr2:uid="{00000000-000D-0000-FFFF-FFFF00000000}"/>
  </bookViews>
  <sheets>
    <sheet name="Summary" sheetId="1" r:id="rId1"/>
    <sheet name="Summ2" sheetId="2" r:id="rId2"/>
    <sheet name="Summ3" sheetId="3" r:id="rId3"/>
    <sheet name="Summ4" sheetId="4" r:id="rId4"/>
    <sheet name="EQAA" sheetId="7" r:id="rId5"/>
    <sheet name="EquA" sheetId="8" r:id="rId6"/>
    <sheet name="EquB" sheetId="9" r:id="rId7"/>
    <sheet name="FIX Int" sheetId="10" r:id="rId8"/>
    <sheet name="WWSUM" sheetId="11" r:id="rId9"/>
    <sheet name="FORSUM" sheetId="12" r:id="rId10"/>
    <sheet name="CIS History" sheetId="6" r:id="rId11"/>
    <sheet name="Lumpsum" sheetId="13" r:id="rId12"/>
    <sheet name="LevelMonthly" sheetId="15" r:id="rId13"/>
    <sheet name="Dom Eq Gen" sheetId="17" r:id="rId14"/>
    <sheet name="Dom Eq Growth" sheetId="22" r:id="rId15"/>
    <sheet name="Dom Eq Fin" sheetId="32" r:id="rId16"/>
    <sheet name="Dom Eq Ind" sheetId="30" r:id="rId17"/>
    <sheet name="Dom Eq Large" sheetId="24" r:id="rId18"/>
    <sheet name="Dom Eq Res" sheetId="27" r:id="rId19"/>
    <sheet name="Dom Eq Small" sheetId="25" r:id="rId20"/>
    <sheet name="Dom Eq Value" sheetId="23" r:id="rId21"/>
    <sheet name="Dom Eq Varied" sheetId="29" r:id="rId22"/>
    <sheet name="Dom AA Eq Low" sheetId="45" r:id="rId23"/>
    <sheet name="Dom AA Eq Med" sheetId="47" r:id="rId24"/>
    <sheet name="Dom AA Eq High" sheetId="50" r:id="rId25"/>
    <sheet name="Dom AA Flex" sheetId="52" r:id="rId26"/>
    <sheet name="Dom AA TARR" sheetId="56" r:id="rId27"/>
    <sheet name="Dom Real Gen" sheetId="59" r:id="rId28"/>
    <sheet name="Dom FI Bond" sheetId="60" r:id="rId29"/>
    <sheet name="Dom FI Income" sheetId="62" r:id="rId30"/>
    <sheet name="Dom FI Money" sheetId="64" r:id="rId31"/>
    <sheet name="Dom FI Varied" sheetId="66" r:id="rId32"/>
    <sheet name="WW Eq Varied" sheetId="68" r:id="rId33"/>
    <sheet name="WW Eq General" sheetId="78" r:id="rId34"/>
    <sheet name="WW Eq Tech" sheetId="69" r:id="rId35"/>
    <sheet name="WW AA Flex" sheetId="70" r:id="rId36"/>
    <sheet name="For AA Flex" sheetId="73" r:id="rId37"/>
    <sheet name="For E Gen" sheetId="71" r:id="rId38"/>
    <sheet name="For E Varied" sheetId="72" r:id="rId39"/>
    <sheet name="For FI Bond" sheetId="76" r:id="rId40"/>
    <sheet name="For FI Varied" sheetId="75" r:id="rId41"/>
    <sheet name="FoF1" sheetId="34" r:id="rId42"/>
    <sheet name="FoF2" sheetId="37" r:id="rId43"/>
    <sheet name="FoF3" sheetId="40" r:id="rId44"/>
    <sheet name="FoF4" sheetId="43" r:id="rId45"/>
  </sheets>
  <externalReferences>
    <externalReference r:id="rId46"/>
    <externalReference r:id="rId47"/>
  </externalReferences>
  <definedNames>
    <definedName name="_xlnm.Print_Area" localSheetId="10">'CIS History'!$C:$J</definedName>
    <definedName name="_xlnm.Print_Titles" localSheetId="10">'CIS History'!$3:$5</definedName>
    <definedName name="_xlnm.Print_Titles" localSheetId="24">'Dom AA Eq High'!$A:$A</definedName>
    <definedName name="_xlnm.Print_Titles" localSheetId="22">'Dom AA Eq Low'!$A:$A</definedName>
    <definedName name="_xlnm.Print_Titles" localSheetId="23">'Dom AA Eq Med'!$A:$A</definedName>
    <definedName name="_xlnm.Print_Titles" localSheetId="25">'Dom AA Flex'!$A:$A</definedName>
    <definedName name="_xlnm.Print_Titles" localSheetId="26">'Dom AA TARR'!$A:$A</definedName>
    <definedName name="_xlnm.Print_Titles" localSheetId="15">'Dom Eq Fin'!$A:$A</definedName>
    <definedName name="_xlnm.Print_Titles" localSheetId="13">'Dom Eq Gen'!$A:$A</definedName>
    <definedName name="_xlnm.Print_Titles" localSheetId="16">'Dom Eq Ind'!$A:$A</definedName>
    <definedName name="_xlnm.Print_Titles" localSheetId="17">'Dom Eq Large'!$A:$A</definedName>
    <definedName name="_xlnm.Print_Titles" localSheetId="18">'Dom Eq Res'!$A:$A</definedName>
    <definedName name="_xlnm.Print_Titles" localSheetId="19">'Dom Eq Small'!$A:$A</definedName>
    <definedName name="_xlnm.Print_Titles" localSheetId="20">'Dom Eq Value'!$A:$A</definedName>
    <definedName name="_xlnm.Print_Titles" localSheetId="21">'Dom Eq Varied'!$A:$A</definedName>
    <definedName name="_xlnm.Print_Titles" localSheetId="28">'Dom FI Bond'!$A:$A</definedName>
    <definedName name="_xlnm.Print_Titles" localSheetId="29">'Dom FI Income'!$A:$A</definedName>
    <definedName name="_xlnm.Print_Titles" localSheetId="30">'Dom FI Money'!$A:$A</definedName>
    <definedName name="_xlnm.Print_Titles" localSheetId="31">'Dom FI Varied'!$A:$A</definedName>
    <definedName name="_xlnm.Print_Titles" localSheetId="27">'Dom Real Gen'!$A:$A</definedName>
    <definedName name="_xlnm.Print_Titles" localSheetId="41">'FoF1'!$A:$A</definedName>
    <definedName name="_xlnm.Print_Titles" localSheetId="42">'FoF2'!$A:$A</definedName>
    <definedName name="_xlnm.Print_Titles" localSheetId="43">'FoF3'!$A:$A</definedName>
    <definedName name="_xlnm.Print_Titles" localSheetId="44">'FoF4'!$A:$A</definedName>
    <definedName name="_xlnm.Print_Titles" localSheetId="36">'For AA Flex'!$A:$A</definedName>
    <definedName name="_xlnm.Print_Titles" localSheetId="37">'For E Gen'!$A:$A</definedName>
    <definedName name="_xlnm.Print_Titles" localSheetId="38">'For E Varied'!$A:$A</definedName>
    <definedName name="_xlnm.Print_Titles" localSheetId="39">'For FI Bond'!$A:$A</definedName>
    <definedName name="_xlnm.Print_Titles" localSheetId="40">'For FI Varied'!$A:$A</definedName>
    <definedName name="_xlnm.Print_Titles" localSheetId="35">'WW AA Flex'!$A:$A</definedName>
    <definedName name="size">'Dom Eq Res'!$B$70</definedName>
  </definedNames>
  <calcPr calcId="171026"/>
</workbook>
</file>

<file path=xl/calcChain.xml><?xml version="1.0" encoding="utf-8"?>
<calcChain xmlns="http://schemas.openxmlformats.org/spreadsheetml/2006/main">
  <c r="F12" i="30" l="1"/>
  <c r="B12" i="30"/>
  <c r="R15" i="9"/>
  <c r="B26" i="3"/>
  <c r="D8" i="78"/>
  <c r="D9" i="78"/>
  <c r="D10" i="78"/>
  <c r="D11" i="78"/>
  <c r="D12" i="78"/>
  <c r="D13" i="78"/>
  <c r="F13" i="78"/>
  <c r="B13" i="78"/>
  <c r="B16" i="11"/>
  <c r="B13" i="68"/>
  <c r="J16" i="11"/>
  <c r="D8" i="69"/>
  <c r="D9" i="69"/>
  <c r="D10" i="69"/>
  <c r="D11" i="69"/>
  <c r="D12" i="69"/>
  <c r="D13" i="69"/>
  <c r="B13" i="69"/>
  <c r="R16" i="11"/>
  <c r="B24" i="2"/>
  <c r="D7" i="70"/>
  <c r="D8" i="70"/>
  <c r="D10" i="70"/>
  <c r="F7" i="70"/>
  <c r="F8" i="70"/>
  <c r="F10" i="70"/>
  <c r="J7" i="70"/>
  <c r="J8" i="70"/>
  <c r="J10" i="70"/>
  <c r="P7" i="70"/>
  <c r="P8" i="70"/>
  <c r="P10" i="70"/>
  <c r="R7" i="70"/>
  <c r="R8" i="70"/>
  <c r="R10" i="70"/>
  <c r="T7" i="70"/>
  <c r="T8" i="70"/>
  <c r="T10" i="70"/>
  <c r="V10" i="70"/>
  <c r="Z7" i="70"/>
  <c r="Z8" i="70"/>
  <c r="Z10" i="70"/>
  <c r="AB7" i="70"/>
  <c r="AB8" i="70"/>
  <c r="AB10" i="70"/>
  <c r="AD7" i="70"/>
  <c r="AD8" i="70"/>
  <c r="AD10" i="70"/>
  <c r="AF7" i="70"/>
  <c r="AF8" i="70"/>
  <c r="AF10" i="70"/>
  <c r="AH7" i="70"/>
  <c r="AH8" i="70"/>
  <c r="AH10" i="70"/>
  <c r="AJ10" i="70"/>
  <c r="B10" i="70"/>
  <c r="AB13" i="11"/>
  <c r="B25" i="2"/>
  <c r="B27" i="2"/>
  <c r="B14" i="1"/>
  <c r="F7" i="17"/>
  <c r="F8" i="17"/>
  <c r="F12" i="17"/>
  <c r="X12" i="17"/>
  <c r="Z12" i="17"/>
  <c r="AB7" i="17"/>
  <c r="AB8" i="17"/>
  <c r="AB12" i="17"/>
  <c r="AN7" i="17"/>
  <c r="AN8" i="17"/>
  <c r="AN12" i="17"/>
  <c r="BB7" i="17"/>
  <c r="BB8" i="17"/>
  <c r="BB12" i="17"/>
  <c r="BD7" i="17"/>
  <c r="BD8" i="17"/>
  <c r="BD12" i="17"/>
  <c r="BH12" i="17"/>
  <c r="BL12" i="17"/>
  <c r="BX7" i="17"/>
  <c r="BX8" i="17"/>
  <c r="BX12" i="17"/>
  <c r="J7" i="17"/>
  <c r="J8" i="17"/>
  <c r="J12" i="17"/>
  <c r="T12" i="17"/>
  <c r="L7" i="17"/>
  <c r="L8" i="17"/>
  <c r="L12" i="17"/>
  <c r="BZ12" i="17"/>
  <c r="CB7" i="17"/>
  <c r="CB8" i="17"/>
  <c r="CB12" i="17"/>
  <c r="CH7" i="17"/>
  <c r="CH8" i="17"/>
  <c r="CH12" i="17"/>
  <c r="CJ7" i="17"/>
  <c r="CJ8" i="17"/>
  <c r="CJ12" i="17"/>
  <c r="CL7" i="17"/>
  <c r="CL8" i="17"/>
  <c r="CL12" i="17"/>
  <c r="DV7" i="17"/>
  <c r="DV8" i="17"/>
  <c r="DV12" i="17"/>
  <c r="EL7" i="17"/>
  <c r="EL8" i="17"/>
  <c r="EL12" i="17"/>
  <c r="EZ7" i="17"/>
  <c r="EZ8" i="17"/>
  <c r="EZ12" i="17"/>
  <c r="FB12" i="17"/>
  <c r="FL7" i="17"/>
  <c r="FL8" i="17"/>
  <c r="FL12" i="17"/>
  <c r="FN7" i="17"/>
  <c r="FN8" i="17"/>
  <c r="FN12" i="17"/>
  <c r="FP7" i="17"/>
  <c r="FP8" i="17"/>
  <c r="FP12" i="17"/>
  <c r="FX12" i="17"/>
  <c r="GH12" i="17"/>
  <c r="B12" i="17"/>
  <c r="B15" i="8"/>
  <c r="V12" i="29"/>
  <c r="Z7" i="29"/>
  <c r="Z8" i="29"/>
  <c r="Z12" i="29"/>
  <c r="B12" i="29"/>
  <c r="J15" i="8"/>
  <c r="L12" i="25"/>
  <c r="B12" i="25"/>
  <c r="R15" i="8"/>
  <c r="J12" i="23"/>
  <c r="N12" i="23"/>
  <c r="B12" i="23"/>
  <c r="Z15" i="8"/>
  <c r="J12" i="24"/>
  <c r="B12" i="24"/>
  <c r="AH15" i="8"/>
  <c r="B12" i="22"/>
  <c r="B15" i="9"/>
  <c r="D12" i="27"/>
  <c r="J12" i="27"/>
  <c r="L12" i="27"/>
  <c r="B12" i="27"/>
  <c r="J15" i="9"/>
  <c r="F12" i="32"/>
  <c r="B12" i="32"/>
  <c r="AH15" i="9"/>
  <c r="B16" i="7"/>
  <c r="B13" i="2"/>
  <c r="D7" i="45"/>
  <c r="D8" i="45"/>
  <c r="D11" i="45"/>
  <c r="H7" i="45"/>
  <c r="H8" i="45"/>
  <c r="H11" i="45"/>
  <c r="J7" i="45"/>
  <c r="J8" i="45"/>
  <c r="J11" i="45"/>
  <c r="L7" i="45"/>
  <c r="L8" i="45"/>
  <c r="L11" i="45"/>
  <c r="N7" i="45"/>
  <c r="N8" i="45"/>
  <c r="N11" i="45"/>
  <c r="R7" i="45"/>
  <c r="R8" i="45"/>
  <c r="R11" i="45"/>
  <c r="T7" i="45"/>
  <c r="T8" i="45"/>
  <c r="T11" i="45"/>
  <c r="V7" i="45"/>
  <c r="V8" i="45"/>
  <c r="V11" i="45"/>
  <c r="X7" i="45"/>
  <c r="X8" i="45"/>
  <c r="X11" i="45"/>
  <c r="Z7" i="45"/>
  <c r="Z8" i="45"/>
  <c r="Z11" i="45"/>
  <c r="AD7" i="45"/>
  <c r="AD8" i="45"/>
  <c r="AD11" i="45"/>
  <c r="AF7" i="45"/>
  <c r="AF8" i="45"/>
  <c r="AF11" i="45"/>
  <c r="AH7" i="45"/>
  <c r="AH8" i="45"/>
  <c r="AH11" i="45"/>
  <c r="AJ7" i="45"/>
  <c r="AJ8" i="45"/>
  <c r="AJ11" i="45"/>
  <c r="AL7" i="45"/>
  <c r="AL8" i="45"/>
  <c r="AL11" i="45"/>
  <c r="AN11" i="45"/>
  <c r="AP7" i="45"/>
  <c r="AP8" i="45"/>
  <c r="AP11" i="45"/>
  <c r="AR7" i="45"/>
  <c r="AR8" i="45"/>
  <c r="AR11" i="45"/>
  <c r="AT7" i="45"/>
  <c r="AT8" i="45"/>
  <c r="AT11" i="45"/>
  <c r="AX7" i="45"/>
  <c r="AX8" i="45"/>
  <c r="AX11" i="45"/>
  <c r="AB11" i="45"/>
  <c r="AZ7" i="45"/>
  <c r="AZ8" i="45"/>
  <c r="AZ11" i="45"/>
  <c r="BB7" i="45"/>
  <c r="BB8" i="45"/>
  <c r="BB11" i="45"/>
  <c r="BD7" i="45"/>
  <c r="BD8" i="45"/>
  <c r="BD11" i="45"/>
  <c r="BF7" i="45"/>
  <c r="BF8" i="45"/>
  <c r="BF11" i="45"/>
  <c r="BH7" i="45"/>
  <c r="BH8" i="45"/>
  <c r="BH11" i="45"/>
  <c r="BJ7" i="45"/>
  <c r="BJ8" i="45"/>
  <c r="BJ11" i="45"/>
  <c r="BL7" i="45"/>
  <c r="BL8" i="45"/>
  <c r="BL11" i="45"/>
  <c r="BN11" i="45"/>
  <c r="BP7" i="45"/>
  <c r="BP8" i="45"/>
  <c r="BP11" i="45"/>
  <c r="BR7" i="45"/>
  <c r="BR8" i="45"/>
  <c r="BR11" i="45"/>
  <c r="BT7" i="45"/>
  <c r="BT8" i="45"/>
  <c r="BT11" i="45"/>
  <c r="BV11" i="45"/>
  <c r="BX7" i="45"/>
  <c r="BX8" i="45"/>
  <c r="BX11" i="45"/>
  <c r="BZ7" i="45"/>
  <c r="BZ8" i="45"/>
  <c r="BZ11" i="45"/>
  <c r="CB7" i="45"/>
  <c r="CB8" i="45"/>
  <c r="CB11" i="45"/>
  <c r="CD7" i="45"/>
  <c r="CD8" i="45"/>
  <c r="CD11" i="45"/>
  <c r="CF11" i="45"/>
  <c r="CH7" i="45"/>
  <c r="CH8" i="45"/>
  <c r="CH11" i="45"/>
  <c r="CL7" i="45"/>
  <c r="CL8" i="45"/>
  <c r="CL11" i="45"/>
  <c r="CN7" i="45"/>
  <c r="CN8" i="45"/>
  <c r="CN11" i="45"/>
  <c r="CP7" i="45"/>
  <c r="CP8" i="45"/>
  <c r="CP11" i="45"/>
  <c r="CR7" i="45"/>
  <c r="CR8" i="45"/>
  <c r="CR11" i="45"/>
  <c r="CT7" i="45"/>
  <c r="CT8" i="45"/>
  <c r="CT11" i="45"/>
  <c r="CV7" i="45"/>
  <c r="CV8" i="45"/>
  <c r="CV11" i="45"/>
  <c r="CX7" i="45"/>
  <c r="CX8" i="45"/>
  <c r="CX11" i="45"/>
  <c r="CZ7" i="45"/>
  <c r="CZ8" i="45"/>
  <c r="CZ11" i="45"/>
  <c r="B11" i="45"/>
  <c r="D7" i="47"/>
  <c r="D8" i="47"/>
  <c r="D11" i="47"/>
  <c r="H7" i="47"/>
  <c r="H8" i="47"/>
  <c r="H11" i="47"/>
  <c r="J7" i="47"/>
  <c r="J8" i="47"/>
  <c r="J11" i="47"/>
  <c r="N7" i="47"/>
  <c r="N8" i="47"/>
  <c r="N11" i="47"/>
  <c r="P7" i="47"/>
  <c r="P8" i="47"/>
  <c r="P11" i="47"/>
  <c r="T7" i="47"/>
  <c r="T8" i="47"/>
  <c r="T11" i="47"/>
  <c r="V7" i="47"/>
  <c r="V8" i="47"/>
  <c r="V11" i="47"/>
  <c r="X7" i="47"/>
  <c r="X8" i="47"/>
  <c r="X11" i="47"/>
  <c r="Z7" i="47"/>
  <c r="Z8" i="47"/>
  <c r="Z11" i="47"/>
  <c r="AD7" i="47"/>
  <c r="AD8" i="47"/>
  <c r="AD11" i="47"/>
  <c r="AF7" i="47"/>
  <c r="AF8" i="47"/>
  <c r="AF11" i="47"/>
  <c r="AH7" i="47"/>
  <c r="AH8" i="47"/>
  <c r="AH11" i="47"/>
  <c r="CN7" i="47"/>
  <c r="CN8" i="47"/>
  <c r="CN11" i="47"/>
  <c r="AL11" i="47"/>
  <c r="AN11" i="47"/>
  <c r="AP7" i="47"/>
  <c r="AP8" i="47"/>
  <c r="AP11" i="47"/>
  <c r="AR7" i="47"/>
  <c r="AR8" i="47"/>
  <c r="AR11" i="47"/>
  <c r="AT7" i="47"/>
  <c r="AT8" i="47"/>
  <c r="AT11" i="47"/>
  <c r="AZ7" i="47"/>
  <c r="AZ8" i="47"/>
  <c r="AZ11" i="47"/>
  <c r="BB7" i="47"/>
  <c r="BB8" i="47"/>
  <c r="BB11" i="47"/>
  <c r="BD7" i="47"/>
  <c r="BD8" i="47"/>
  <c r="BD11" i="47"/>
  <c r="BF7" i="47"/>
  <c r="BF8" i="47"/>
  <c r="BF11" i="47"/>
  <c r="BH7" i="47"/>
  <c r="BH8" i="47"/>
  <c r="BH11" i="47"/>
  <c r="BL7" i="47"/>
  <c r="BL8" i="47"/>
  <c r="BL11" i="47"/>
  <c r="BN7" i="47"/>
  <c r="BN8" i="47"/>
  <c r="BN11" i="47"/>
  <c r="BP7" i="47"/>
  <c r="BP8" i="47"/>
  <c r="BP11" i="47"/>
  <c r="L7" i="47"/>
  <c r="L8" i="47"/>
  <c r="L11" i="47"/>
  <c r="AB11" i="47"/>
  <c r="BT7" i="47"/>
  <c r="BT8" i="47"/>
  <c r="BT11" i="47"/>
  <c r="BV7" i="47"/>
  <c r="BV8" i="47"/>
  <c r="BV11" i="47"/>
  <c r="BX7" i="47"/>
  <c r="BX8" i="47"/>
  <c r="BX11" i="47"/>
  <c r="CB11" i="47"/>
  <c r="CD7" i="47"/>
  <c r="CD8" i="47"/>
  <c r="CD11" i="47"/>
  <c r="CJ7" i="47"/>
  <c r="CJ8" i="47"/>
  <c r="CJ11" i="47"/>
  <c r="CL11" i="47"/>
  <c r="CP7" i="47"/>
  <c r="CP8" i="47"/>
  <c r="CP11" i="47"/>
  <c r="CR11" i="47"/>
  <c r="CV7" i="47"/>
  <c r="CV8" i="47"/>
  <c r="CV11" i="47"/>
  <c r="CZ7" i="47"/>
  <c r="CZ8" i="47"/>
  <c r="CZ11" i="47"/>
  <c r="DH7" i="47"/>
  <c r="DH8" i="47"/>
  <c r="DH11" i="47"/>
  <c r="DL7" i="47"/>
  <c r="DL8" i="47"/>
  <c r="DL11" i="47"/>
  <c r="DN7" i="47"/>
  <c r="DN8" i="47"/>
  <c r="DN11" i="47"/>
  <c r="DP7" i="47"/>
  <c r="DP8" i="47"/>
  <c r="DP11" i="47"/>
  <c r="DR7" i="47"/>
  <c r="DR8" i="47"/>
  <c r="DR11" i="47"/>
  <c r="DT7" i="47"/>
  <c r="DT8" i="47"/>
  <c r="DT11" i="47"/>
  <c r="DV7" i="47"/>
  <c r="DV8" i="47"/>
  <c r="DV11" i="47"/>
  <c r="DX7" i="47"/>
  <c r="DX8" i="47"/>
  <c r="DX11" i="47"/>
  <c r="EN11" i="47"/>
  <c r="EP7" i="47"/>
  <c r="EP8" i="47"/>
  <c r="EP11" i="47"/>
  <c r="ER7" i="47"/>
  <c r="ER8" i="47"/>
  <c r="ER11" i="47"/>
  <c r="B11" i="47"/>
  <c r="D7" i="50"/>
  <c r="D8" i="50"/>
  <c r="D11" i="50"/>
  <c r="F7" i="50"/>
  <c r="F8" i="50"/>
  <c r="F11" i="50"/>
  <c r="H7" i="50"/>
  <c r="H8" i="50"/>
  <c r="H11" i="50"/>
  <c r="J7" i="50"/>
  <c r="J8" i="50"/>
  <c r="J11" i="50"/>
  <c r="L7" i="50"/>
  <c r="L8" i="50"/>
  <c r="L11" i="50"/>
  <c r="N7" i="50"/>
  <c r="N8" i="50"/>
  <c r="N11" i="50"/>
  <c r="P7" i="50"/>
  <c r="P8" i="50"/>
  <c r="P11" i="50"/>
  <c r="R11" i="50"/>
  <c r="T11" i="50"/>
  <c r="V7" i="50"/>
  <c r="V8" i="50"/>
  <c r="V11" i="50"/>
  <c r="X7" i="50"/>
  <c r="X8" i="50"/>
  <c r="X11" i="50"/>
  <c r="Z7" i="50"/>
  <c r="Z8" i="50"/>
  <c r="Z11" i="50"/>
  <c r="AD7" i="50"/>
  <c r="AD8" i="50"/>
  <c r="AD11" i="50"/>
  <c r="AH7" i="50"/>
  <c r="AH8" i="50"/>
  <c r="AH11" i="50"/>
  <c r="AF7" i="50"/>
  <c r="AF8" i="50"/>
  <c r="AF11" i="50"/>
  <c r="AJ7" i="50"/>
  <c r="AJ8" i="50"/>
  <c r="AJ11" i="50"/>
  <c r="B11" i="50"/>
  <c r="D11" i="52"/>
  <c r="F7" i="52"/>
  <c r="F8" i="52"/>
  <c r="F11" i="52"/>
  <c r="H7" i="52"/>
  <c r="H8" i="52"/>
  <c r="H11" i="52"/>
  <c r="P7" i="52"/>
  <c r="P8" i="52"/>
  <c r="P11" i="52"/>
  <c r="R7" i="52"/>
  <c r="R8" i="52"/>
  <c r="R11" i="52"/>
  <c r="T11" i="52"/>
  <c r="V11" i="52"/>
  <c r="X7" i="52"/>
  <c r="X8" i="52"/>
  <c r="X11" i="52"/>
  <c r="Z7" i="52"/>
  <c r="Z8" i="52"/>
  <c r="Z11" i="52"/>
  <c r="AB7" i="52"/>
  <c r="AB8" i="52"/>
  <c r="AB11" i="52"/>
  <c r="AJ7" i="52"/>
  <c r="AJ8" i="52"/>
  <c r="AJ11" i="52"/>
  <c r="AL11" i="52"/>
  <c r="AN11" i="52"/>
  <c r="AT7" i="52"/>
  <c r="AT8" i="52"/>
  <c r="AT11" i="52"/>
  <c r="AV7" i="52"/>
  <c r="AV8" i="52"/>
  <c r="AV11" i="52"/>
  <c r="AX7" i="52"/>
  <c r="AX8" i="52"/>
  <c r="AX11" i="52"/>
  <c r="BD7" i="52"/>
  <c r="BD8" i="52"/>
  <c r="BD11" i="52"/>
  <c r="BJ11" i="52"/>
  <c r="BL11" i="52"/>
  <c r="BP11" i="52"/>
  <c r="BR7" i="52"/>
  <c r="BR8" i="52"/>
  <c r="BR11" i="52"/>
  <c r="BX7" i="52"/>
  <c r="BX8" i="52"/>
  <c r="BX11" i="52"/>
  <c r="BZ7" i="52"/>
  <c r="BZ8" i="52"/>
  <c r="BZ11" i="52"/>
  <c r="CF7" i="52"/>
  <c r="CF8" i="52"/>
  <c r="CF11" i="52"/>
  <c r="CH7" i="52"/>
  <c r="CH8" i="52"/>
  <c r="CH11" i="52"/>
  <c r="CL7" i="52"/>
  <c r="CL8" i="52"/>
  <c r="CL11" i="52"/>
  <c r="CP7" i="52"/>
  <c r="CP8" i="52"/>
  <c r="CP11" i="52"/>
  <c r="CT7" i="52"/>
  <c r="CT8" i="52"/>
  <c r="CT11" i="52"/>
  <c r="CV7" i="52"/>
  <c r="CV8" i="52"/>
  <c r="CV11" i="52"/>
  <c r="CZ7" i="52"/>
  <c r="CZ8" i="52"/>
  <c r="CZ11" i="52"/>
  <c r="DD11" i="52"/>
  <c r="DF11" i="52"/>
  <c r="DH11" i="52"/>
  <c r="DN7" i="52"/>
  <c r="DN8" i="52"/>
  <c r="DN11" i="52"/>
  <c r="DP7" i="52"/>
  <c r="DP8" i="52"/>
  <c r="DP11" i="52"/>
  <c r="DR7" i="52"/>
  <c r="DR8" i="52"/>
  <c r="DR11" i="52"/>
  <c r="DT7" i="52"/>
  <c r="DT8" i="52"/>
  <c r="DT11" i="52"/>
  <c r="DV7" i="52"/>
  <c r="DV8" i="52"/>
  <c r="DV11" i="52"/>
  <c r="DX7" i="52"/>
  <c r="DX8" i="52"/>
  <c r="DX11" i="52"/>
  <c r="DZ7" i="52"/>
  <c r="DZ8" i="52"/>
  <c r="DZ11" i="52"/>
  <c r="EB7" i="52"/>
  <c r="EB8" i="52"/>
  <c r="EB11" i="52"/>
  <c r="ED7" i="52"/>
  <c r="ED8" i="52"/>
  <c r="ED11" i="52"/>
  <c r="EH7" i="52"/>
  <c r="EH8" i="52"/>
  <c r="EH11" i="52"/>
  <c r="EJ7" i="52"/>
  <c r="EJ8" i="52"/>
  <c r="EJ11" i="52"/>
  <c r="EL7" i="52"/>
  <c r="EL8" i="52"/>
  <c r="EL11" i="52"/>
  <c r="EP7" i="52"/>
  <c r="EP8" i="52"/>
  <c r="EP11" i="52"/>
  <c r="ER7" i="52"/>
  <c r="ER8" i="52"/>
  <c r="ER11" i="52"/>
  <c r="ET7" i="52"/>
  <c r="ET8" i="52"/>
  <c r="ET11" i="52"/>
  <c r="EV7" i="52"/>
  <c r="EV8" i="52"/>
  <c r="EV11" i="52"/>
  <c r="EZ7" i="52"/>
  <c r="EZ8" i="52"/>
  <c r="EZ11" i="52"/>
  <c r="FB7" i="52"/>
  <c r="FB8" i="52"/>
  <c r="FB11" i="52"/>
  <c r="B11" i="52"/>
  <c r="D11" i="56"/>
  <c r="F7" i="56"/>
  <c r="F8" i="56"/>
  <c r="F11" i="56"/>
  <c r="Z7" i="56"/>
  <c r="Z8" i="56"/>
  <c r="Z11" i="56"/>
  <c r="AD11" i="56"/>
  <c r="AF11" i="56"/>
  <c r="AH11" i="56"/>
  <c r="AJ11" i="56"/>
  <c r="AR7" i="56"/>
  <c r="AR8" i="56"/>
  <c r="AR11" i="56"/>
  <c r="AT7" i="56"/>
  <c r="AT8" i="56"/>
  <c r="AT11" i="56"/>
  <c r="AV7" i="56"/>
  <c r="AV8" i="56"/>
  <c r="AV11" i="56"/>
  <c r="AX11" i="56"/>
  <c r="AZ7" i="56"/>
  <c r="AZ8" i="56"/>
  <c r="AZ11" i="56"/>
  <c r="BB11" i="56"/>
  <c r="L11" i="56"/>
  <c r="N7" i="56"/>
  <c r="N8" i="56"/>
  <c r="N11" i="56"/>
  <c r="BD7" i="56"/>
  <c r="BD8" i="56"/>
  <c r="BD11" i="56"/>
  <c r="BF7" i="56"/>
  <c r="BF8" i="56"/>
  <c r="BF11" i="56"/>
  <c r="BH7" i="56"/>
  <c r="BH8" i="56"/>
  <c r="BH11" i="56"/>
  <c r="AB7" i="56"/>
  <c r="AB8" i="56"/>
  <c r="AB11" i="56"/>
  <c r="BJ11" i="56"/>
  <c r="BL7" i="56"/>
  <c r="BL8" i="56"/>
  <c r="BL11" i="56"/>
  <c r="BT7" i="56"/>
  <c r="BT8" i="56"/>
  <c r="BT11" i="56"/>
  <c r="BX11" i="56"/>
  <c r="BZ11" i="56"/>
  <c r="CD11" i="56"/>
  <c r="CF7" i="56"/>
  <c r="CF8" i="56"/>
  <c r="CF11" i="56"/>
  <c r="P11" i="56"/>
  <c r="R7" i="56"/>
  <c r="R8" i="56"/>
  <c r="R11" i="56"/>
  <c r="CH11" i="56"/>
  <c r="CJ11" i="56"/>
  <c r="CL7" i="56"/>
  <c r="CL8" i="56"/>
  <c r="CL11" i="56"/>
  <c r="CR7" i="56"/>
  <c r="CR8" i="56"/>
  <c r="CR11" i="56"/>
  <c r="CT7" i="56"/>
  <c r="CT8" i="56"/>
  <c r="CT11" i="56"/>
  <c r="CV7" i="56"/>
  <c r="CV8" i="56"/>
  <c r="CV11" i="56"/>
  <c r="CX7" i="56"/>
  <c r="CX8" i="56"/>
  <c r="CX11" i="56"/>
  <c r="CZ7" i="56"/>
  <c r="CZ8" i="56"/>
  <c r="CZ11" i="56"/>
  <c r="DB7" i="56"/>
  <c r="DB8" i="56"/>
  <c r="DB11" i="56"/>
  <c r="DD7" i="56"/>
  <c r="DD8" i="56"/>
  <c r="DD11" i="56"/>
  <c r="DR7" i="56"/>
  <c r="DR8" i="56"/>
  <c r="DR11" i="56"/>
  <c r="DZ7" i="56"/>
  <c r="DZ8" i="56"/>
  <c r="DZ11" i="56"/>
  <c r="EB7" i="56"/>
  <c r="EB8" i="56"/>
  <c r="EB11" i="56"/>
  <c r="EF7" i="56"/>
  <c r="EF8" i="56"/>
  <c r="EF11" i="56"/>
  <c r="ET7" i="56"/>
  <c r="ET8" i="56"/>
  <c r="ET11" i="56"/>
  <c r="EV7" i="56"/>
  <c r="EV8" i="56"/>
  <c r="EV11" i="56"/>
  <c r="EX7" i="56"/>
  <c r="EX8" i="56"/>
  <c r="EX11" i="56"/>
  <c r="EZ7" i="56"/>
  <c r="EZ8" i="56"/>
  <c r="EZ11" i="56"/>
  <c r="FB7" i="56"/>
  <c r="FB8" i="56"/>
  <c r="FB11" i="56"/>
  <c r="FL7" i="56"/>
  <c r="FL8" i="56"/>
  <c r="FL11" i="56"/>
  <c r="FN11" i="56"/>
  <c r="FP7" i="56"/>
  <c r="FP8" i="56"/>
  <c r="FP11" i="56"/>
  <c r="FR7" i="56"/>
  <c r="FR8" i="56"/>
  <c r="FR11" i="56"/>
  <c r="FT7" i="56"/>
  <c r="FT8" i="56"/>
  <c r="FT11" i="56"/>
  <c r="FV7" i="56"/>
  <c r="FV8" i="56"/>
  <c r="FV11" i="56"/>
  <c r="FX7" i="56"/>
  <c r="FX8" i="56"/>
  <c r="FX11" i="56"/>
  <c r="FZ7" i="56"/>
  <c r="FZ8" i="56"/>
  <c r="FZ11" i="56"/>
  <c r="B11" i="56"/>
  <c r="P14" i="7"/>
  <c r="B14" i="2"/>
  <c r="H11" i="59"/>
  <c r="L11" i="59"/>
  <c r="N11" i="59"/>
  <c r="P7" i="59"/>
  <c r="P8" i="59"/>
  <c r="P11" i="59"/>
  <c r="T11" i="59"/>
  <c r="Z11" i="59"/>
  <c r="AB11" i="59"/>
  <c r="R11" i="59"/>
  <c r="BB11" i="59"/>
  <c r="B11" i="59"/>
  <c r="Z14" i="7"/>
  <c r="B15" i="2"/>
  <c r="D16" i="62"/>
  <c r="D18" i="62"/>
  <c r="F16" i="62"/>
  <c r="F18" i="62"/>
  <c r="H13" i="62"/>
  <c r="H14" i="62"/>
  <c r="H16" i="62"/>
  <c r="H18" i="62"/>
  <c r="L16" i="62"/>
  <c r="L18" i="62"/>
  <c r="N16" i="62"/>
  <c r="N18" i="62"/>
  <c r="P16" i="62"/>
  <c r="P18" i="62"/>
  <c r="T16" i="62"/>
  <c r="T18" i="62"/>
  <c r="Z13" i="62"/>
  <c r="Z14" i="62"/>
  <c r="Z16" i="62"/>
  <c r="Z18" i="62"/>
  <c r="B18" i="62"/>
  <c r="B20" i="10"/>
  <c r="P16" i="60"/>
  <c r="P18" i="60"/>
  <c r="R16" i="60"/>
  <c r="R18" i="60"/>
  <c r="V16" i="60"/>
  <c r="V18" i="60"/>
  <c r="X16" i="60"/>
  <c r="X18" i="60"/>
  <c r="AB16" i="60"/>
  <c r="AB18" i="60"/>
  <c r="H13" i="60"/>
  <c r="H14" i="60"/>
  <c r="H16" i="60"/>
  <c r="H18" i="60"/>
  <c r="J13" i="60"/>
  <c r="J14" i="60"/>
  <c r="J16" i="60"/>
  <c r="J18" i="60"/>
  <c r="AD16" i="60"/>
  <c r="AD18" i="60"/>
  <c r="AF13" i="60"/>
  <c r="AF14" i="60"/>
  <c r="AF16" i="60"/>
  <c r="AF18" i="60"/>
  <c r="AH16" i="60"/>
  <c r="AH18" i="60"/>
  <c r="AJ18" i="60"/>
  <c r="AV16" i="60"/>
  <c r="AV18" i="60"/>
  <c r="BN13" i="60"/>
  <c r="BN14" i="60"/>
  <c r="BN16" i="60"/>
  <c r="BN18" i="60"/>
  <c r="B18" i="60"/>
  <c r="J20" i="10"/>
  <c r="B8" i="64"/>
  <c r="R10" i="10"/>
  <c r="B9" i="64"/>
  <c r="R11" i="10"/>
  <c r="B10" i="64"/>
  <c r="R12" i="10"/>
  <c r="B11" i="64"/>
  <c r="R13" i="10"/>
  <c r="B12" i="64"/>
  <c r="R14" i="10"/>
  <c r="B13" i="64"/>
  <c r="R15" i="10"/>
  <c r="B14" i="64"/>
  <c r="R16" i="10"/>
  <c r="B15" i="64"/>
  <c r="R17" i="10"/>
  <c r="R18" i="10"/>
  <c r="B17" i="64"/>
  <c r="R19" i="10"/>
  <c r="R20" i="10"/>
  <c r="D41" i="66"/>
  <c r="D43" i="66"/>
  <c r="D8" i="66"/>
  <c r="D11" i="66"/>
  <c r="F41" i="66"/>
  <c r="F43" i="66"/>
  <c r="F8" i="66"/>
  <c r="F11" i="66"/>
  <c r="H41" i="66"/>
  <c r="H43" i="66"/>
  <c r="H8" i="66"/>
  <c r="H11" i="66"/>
  <c r="J11" i="66"/>
  <c r="L7" i="66"/>
  <c r="L8" i="66"/>
  <c r="L11" i="66"/>
  <c r="P11" i="66"/>
  <c r="V11" i="66"/>
  <c r="X11" i="66"/>
  <c r="AB7" i="66"/>
  <c r="AB8" i="66"/>
  <c r="AB11" i="66"/>
  <c r="AD7" i="66"/>
  <c r="AD8" i="66"/>
  <c r="AD11" i="66"/>
  <c r="AF7" i="66"/>
  <c r="AF8" i="66"/>
  <c r="AF11" i="66"/>
  <c r="AJ11" i="66"/>
  <c r="AL7" i="66"/>
  <c r="AL8" i="66"/>
  <c r="AL11" i="66"/>
  <c r="AN7" i="66"/>
  <c r="AN8" i="66"/>
  <c r="AN11" i="66"/>
  <c r="AP11" i="66"/>
  <c r="AR11" i="66"/>
  <c r="AT11" i="66"/>
  <c r="AV11" i="66"/>
  <c r="AX11" i="66"/>
  <c r="AZ11" i="66"/>
  <c r="BB7" i="66"/>
  <c r="BB8" i="66"/>
  <c r="BB11" i="66"/>
  <c r="BH7" i="66"/>
  <c r="BH8" i="66"/>
  <c r="BH11" i="66"/>
  <c r="BJ11" i="66"/>
  <c r="BR7" i="66"/>
  <c r="BR8" i="66"/>
  <c r="BR11" i="66"/>
  <c r="BX11" i="66"/>
  <c r="CF11" i="66"/>
  <c r="CH7" i="66"/>
  <c r="CH8" i="66"/>
  <c r="CH11" i="66"/>
  <c r="CV7" i="66"/>
  <c r="CV8" i="66"/>
  <c r="CV11" i="66"/>
  <c r="DF7" i="66"/>
  <c r="DF8" i="66"/>
  <c r="DF11" i="66"/>
  <c r="DH7" i="66"/>
  <c r="DH8" i="66"/>
  <c r="DH11" i="66"/>
  <c r="B11" i="66"/>
  <c r="AB13" i="10"/>
  <c r="B16" i="2"/>
  <c r="B18" i="2"/>
  <c r="B11" i="1"/>
  <c r="H9" i="71"/>
  <c r="H10" i="71"/>
  <c r="H11" i="71"/>
  <c r="H12" i="71"/>
  <c r="H7" i="71"/>
  <c r="H8" i="71"/>
  <c r="H13" i="71"/>
  <c r="J9" i="71"/>
  <c r="J10" i="71"/>
  <c r="J11" i="71"/>
  <c r="J12" i="71"/>
  <c r="J7" i="71"/>
  <c r="J8" i="71"/>
  <c r="J13" i="71"/>
  <c r="L9" i="71"/>
  <c r="L10" i="71"/>
  <c r="L11" i="71"/>
  <c r="L12" i="71"/>
  <c r="L7" i="71"/>
  <c r="L8" i="71"/>
  <c r="L13" i="71"/>
  <c r="N9" i="71"/>
  <c r="N10" i="71"/>
  <c r="N11" i="71"/>
  <c r="N12" i="71"/>
  <c r="N7" i="71"/>
  <c r="N8" i="71"/>
  <c r="N13" i="71"/>
  <c r="P9" i="71"/>
  <c r="P10" i="71"/>
  <c r="P11" i="71"/>
  <c r="P12" i="71"/>
  <c r="P7" i="71"/>
  <c r="P8" i="71"/>
  <c r="P13" i="71"/>
  <c r="R9" i="71"/>
  <c r="R10" i="71"/>
  <c r="R11" i="71"/>
  <c r="R12" i="71"/>
  <c r="R7" i="71"/>
  <c r="R8" i="71"/>
  <c r="R13" i="71"/>
  <c r="T9" i="71"/>
  <c r="T10" i="71"/>
  <c r="T11" i="71"/>
  <c r="T12" i="71"/>
  <c r="T7" i="71"/>
  <c r="T8" i="71"/>
  <c r="T13" i="71"/>
  <c r="V9" i="71"/>
  <c r="V10" i="71"/>
  <c r="V11" i="71"/>
  <c r="V12" i="71"/>
  <c r="V7" i="71"/>
  <c r="V8" i="71"/>
  <c r="V13" i="71"/>
  <c r="X13" i="71"/>
  <c r="Z13" i="71"/>
  <c r="F9" i="71"/>
  <c r="F10" i="71"/>
  <c r="F11" i="71"/>
  <c r="F12" i="71"/>
  <c r="F7" i="71"/>
  <c r="F8" i="71"/>
  <c r="F13" i="71"/>
  <c r="AB13" i="71"/>
  <c r="AD9" i="71"/>
  <c r="AD10" i="71"/>
  <c r="AD11" i="71"/>
  <c r="AD12" i="71"/>
  <c r="AD7" i="71"/>
  <c r="AD8" i="71"/>
  <c r="AD13" i="71"/>
  <c r="AF9" i="71"/>
  <c r="AF10" i="71"/>
  <c r="AF11" i="71"/>
  <c r="AF12" i="71"/>
  <c r="AF7" i="71"/>
  <c r="AF8" i="71"/>
  <c r="AF13" i="71"/>
  <c r="AH9" i="71"/>
  <c r="AH10" i="71"/>
  <c r="AH11" i="71"/>
  <c r="AH12" i="71"/>
  <c r="AH7" i="71"/>
  <c r="AH8" i="71"/>
  <c r="AH13" i="71"/>
  <c r="AJ9" i="71"/>
  <c r="AJ10" i="71"/>
  <c r="AJ11" i="71"/>
  <c r="AJ12" i="71"/>
  <c r="AJ7" i="71"/>
  <c r="AJ8" i="71"/>
  <c r="AJ13" i="71"/>
  <c r="AL9" i="71"/>
  <c r="AL10" i="71"/>
  <c r="AL11" i="71"/>
  <c r="AL12" i="71"/>
  <c r="AL7" i="71"/>
  <c r="AL8" i="71"/>
  <c r="AL13" i="71"/>
  <c r="AP9" i="71"/>
  <c r="AP10" i="71"/>
  <c r="AP11" i="71"/>
  <c r="AP12" i="71"/>
  <c r="AP7" i="71"/>
  <c r="AP8" i="71"/>
  <c r="AP13" i="71"/>
  <c r="AR9" i="71"/>
  <c r="AR10" i="71"/>
  <c r="AR11" i="71"/>
  <c r="AR12" i="71"/>
  <c r="AR7" i="71"/>
  <c r="AR8" i="71"/>
  <c r="AR13" i="71"/>
  <c r="AT9" i="71"/>
  <c r="AT10" i="71"/>
  <c r="AT11" i="71"/>
  <c r="AT12" i="71"/>
  <c r="AT7" i="71"/>
  <c r="AT8" i="71"/>
  <c r="AT13" i="71"/>
  <c r="BB9" i="71"/>
  <c r="BB10" i="71"/>
  <c r="BB11" i="71"/>
  <c r="BB12" i="71"/>
  <c r="BB7" i="71"/>
  <c r="BB8" i="71"/>
  <c r="BB13" i="71"/>
  <c r="AX9" i="71"/>
  <c r="AX10" i="71"/>
  <c r="AX11" i="71"/>
  <c r="AX12" i="71"/>
  <c r="AX7" i="71"/>
  <c r="AX8" i="71"/>
  <c r="AX13" i="71"/>
  <c r="BF9" i="71"/>
  <c r="BF10" i="71"/>
  <c r="BF11" i="71"/>
  <c r="BF12" i="71"/>
  <c r="BF7" i="71"/>
  <c r="BF8" i="71"/>
  <c r="BF13" i="71"/>
  <c r="BH9" i="71"/>
  <c r="BH10" i="71"/>
  <c r="BH11" i="71"/>
  <c r="BH12" i="71"/>
  <c r="BH7" i="71"/>
  <c r="BH8" i="71"/>
  <c r="BH13" i="71"/>
  <c r="BJ9" i="71"/>
  <c r="BJ10" i="71"/>
  <c r="BJ11" i="71"/>
  <c r="BJ12" i="71"/>
  <c r="BJ7" i="71"/>
  <c r="BJ8" i="71"/>
  <c r="BJ13" i="71"/>
  <c r="BL9" i="71"/>
  <c r="BL10" i="71"/>
  <c r="BL11" i="71"/>
  <c r="BL12" i="71"/>
  <c r="BL7" i="71"/>
  <c r="BL8" i="71"/>
  <c r="BL13" i="71"/>
  <c r="B13" i="71"/>
  <c r="B16" i="12"/>
  <c r="B31" i="4"/>
  <c r="F9" i="72"/>
  <c r="F10" i="72"/>
  <c r="F11" i="72"/>
  <c r="F12" i="72"/>
  <c r="F7" i="72"/>
  <c r="F8" i="72"/>
  <c r="F13" i="72"/>
  <c r="B13" i="72"/>
  <c r="J16" i="12"/>
  <c r="B33" i="4"/>
  <c r="B32" i="2"/>
  <c r="D7" i="73"/>
  <c r="D8" i="73"/>
  <c r="D10" i="73"/>
  <c r="H7" i="73"/>
  <c r="H8" i="73"/>
  <c r="H10" i="73"/>
  <c r="J7" i="73"/>
  <c r="J8" i="73"/>
  <c r="J10" i="73"/>
  <c r="L7" i="73"/>
  <c r="L8" i="73"/>
  <c r="L10" i="73"/>
  <c r="R7" i="73"/>
  <c r="R8" i="73"/>
  <c r="R10" i="73"/>
  <c r="N7" i="73"/>
  <c r="N8" i="73"/>
  <c r="N10" i="73"/>
  <c r="T7" i="73"/>
  <c r="T8" i="73"/>
  <c r="T10" i="73"/>
  <c r="V7" i="73"/>
  <c r="V8" i="73"/>
  <c r="V10" i="73"/>
  <c r="X7" i="73"/>
  <c r="X8" i="73"/>
  <c r="X10" i="73"/>
  <c r="Z7" i="73"/>
  <c r="Z8" i="73"/>
  <c r="Z10" i="73"/>
  <c r="AB7" i="73"/>
  <c r="AB8" i="73"/>
  <c r="AB10" i="73"/>
  <c r="AF7" i="73"/>
  <c r="AF8" i="73"/>
  <c r="AF10" i="73"/>
  <c r="AH7" i="73"/>
  <c r="AH8" i="73"/>
  <c r="AH10" i="73"/>
  <c r="AJ7" i="73"/>
  <c r="AJ8" i="73"/>
  <c r="AJ10" i="73"/>
  <c r="F7" i="73"/>
  <c r="F8" i="73"/>
  <c r="F10" i="73"/>
  <c r="P7" i="73"/>
  <c r="P8" i="73"/>
  <c r="P10" i="73"/>
  <c r="AL7" i="73"/>
  <c r="AL8" i="73"/>
  <c r="AL10" i="73"/>
  <c r="AN7" i="73"/>
  <c r="AN8" i="73"/>
  <c r="AN10" i="73"/>
  <c r="AP7" i="73"/>
  <c r="AP8" i="73"/>
  <c r="AP10" i="73"/>
  <c r="AT7" i="73"/>
  <c r="AT8" i="73"/>
  <c r="AT10" i="73"/>
  <c r="AV7" i="73"/>
  <c r="AV8" i="73"/>
  <c r="AV10" i="73"/>
  <c r="AX7" i="73"/>
  <c r="AX8" i="73"/>
  <c r="AX10" i="73"/>
  <c r="AZ7" i="73"/>
  <c r="AZ8" i="73"/>
  <c r="AZ10" i="73"/>
  <c r="BB7" i="73"/>
  <c r="BB8" i="73"/>
  <c r="BB10" i="73"/>
  <c r="BD7" i="73"/>
  <c r="BD8" i="73"/>
  <c r="BD10" i="73"/>
  <c r="BF7" i="73"/>
  <c r="BF8" i="73"/>
  <c r="BF10" i="73"/>
  <c r="BH7" i="73"/>
  <c r="BH8" i="73"/>
  <c r="BH10" i="73"/>
  <c r="BJ7" i="73"/>
  <c r="BJ8" i="73"/>
  <c r="BJ10" i="73"/>
  <c r="BL7" i="73"/>
  <c r="BL8" i="73"/>
  <c r="BL10" i="73"/>
  <c r="BN7" i="73"/>
  <c r="BN8" i="73"/>
  <c r="BN10" i="73"/>
  <c r="BP7" i="73"/>
  <c r="BP8" i="73"/>
  <c r="BP10" i="73"/>
  <c r="BR7" i="73"/>
  <c r="BR8" i="73"/>
  <c r="BR10" i="73"/>
  <c r="BT7" i="73"/>
  <c r="BT8" i="73"/>
  <c r="BT10" i="73"/>
  <c r="BV7" i="73"/>
  <c r="BV8" i="73"/>
  <c r="BV10" i="73"/>
  <c r="BX7" i="73"/>
  <c r="BX8" i="73"/>
  <c r="BX10" i="73"/>
  <c r="BZ7" i="73"/>
  <c r="BZ8" i="73"/>
  <c r="BZ10" i="73"/>
  <c r="B10" i="73"/>
  <c r="T13" i="12"/>
  <c r="B37" i="4"/>
  <c r="B33" i="2"/>
  <c r="D20" i="75"/>
  <c r="D16" i="75"/>
  <c r="D21" i="75"/>
  <c r="F20" i="75"/>
  <c r="F16" i="75"/>
  <c r="F21" i="75"/>
  <c r="H20" i="75"/>
  <c r="H16" i="75"/>
  <c r="H21" i="75"/>
  <c r="J16" i="75"/>
  <c r="J20" i="75"/>
  <c r="J21" i="75"/>
  <c r="L13" i="75"/>
  <c r="L16" i="75"/>
  <c r="L17" i="75"/>
  <c r="L20" i="75"/>
  <c r="L21" i="75"/>
  <c r="N13" i="75"/>
  <c r="N16" i="75"/>
  <c r="N17" i="75"/>
  <c r="N20" i="75"/>
  <c r="N21" i="75"/>
  <c r="P20" i="75"/>
  <c r="P16" i="75"/>
  <c r="P21" i="75"/>
  <c r="R13" i="75"/>
  <c r="R16" i="75"/>
  <c r="R17" i="75"/>
  <c r="R20" i="75"/>
  <c r="R21" i="75"/>
  <c r="T13" i="75"/>
  <c r="T16" i="75"/>
  <c r="T17" i="75"/>
  <c r="T20" i="75"/>
  <c r="T21" i="75"/>
  <c r="V13" i="75"/>
  <c r="V16" i="75"/>
  <c r="V17" i="75"/>
  <c r="V20" i="75"/>
  <c r="V21" i="75"/>
  <c r="X20" i="75"/>
  <c r="X16" i="75"/>
  <c r="X21" i="75"/>
  <c r="Z20" i="75"/>
  <c r="Z16" i="75"/>
  <c r="Z21" i="75"/>
  <c r="AB20" i="75"/>
  <c r="AB16" i="75"/>
  <c r="AB21" i="75"/>
  <c r="AD20" i="75"/>
  <c r="AD16" i="75"/>
  <c r="AD21" i="75"/>
  <c r="AF13" i="75"/>
  <c r="AF16" i="75"/>
  <c r="AF17" i="75"/>
  <c r="AF20" i="75"/>
  <c r="AF21" i="75"/>
  <c r="AH13" i="75"/>
  <c r="AH16" i="75"/>
  <c r="AH17" i="75"/>
  <c r="AH20" i="75"/>
  <c r="AH21" i="75"/>
  <c r="B21" i="75"/>
  <c r="B71" i="12"/>
  <c r="B41" i="4"/>
  <c r="B8" i="76"/>
  <c r="J58" i="12"/>
  <c r="B9" i="76"/>
  <c r="J59" i="12"/>
  <c r="B10" i="76"/>
  <c r="J60" i="12"/>
  <c r="B11" i="76"/>
  <c r="J61" i="12"/>
  <c r="B12" i="76"/>
  <c r="J62" i="12"/>
  <c r="J13" i="76"/>
  <c r="F13" i="76"/>
  <c r="L13" i="76"/>
  <c r="N13" i="76"/>
  <c r="R13" i="76"/>
  <c r="T13" i="76"/>
  <c r="B13" i="76"/>
  <c r="J63" i="12"/>
  <c r="B14" i="76"/>
  <c r="J64" i="12"/>
  <c r="B15" i="76"/>
  <c r="J65" i="12"/>
  <c r="J66" i="12"/>
  <c r="J17" i="76"/>
  <c r="F17" i="76"/>
  <c r="L17" i="76"/>
  <c r="N17" i="76"/>
  <c r="R17" i="76"/>
  <c r="T17" i="76"/>
  <c r="B17" i="76"/>
  <c r="J67" i="12"/>
  <c r="B18" i="76"/>
  <c r="J68" i="12"/>
  <c r="B19" i="76"/>
  <c r="J69" i="12"/>
  <c r="J70" i="12"/>
  <c r="J71" i="12"/>
  <c r="B43" i="4"/>
  <c r="B34" i="2"/>
  <c r="B36" i="2"/>
  <c r="B17" i="1"/>
  <c r="B24" i="1"/>
  <c r="B84" i="17"/>
  <c r="B66" i="45"/>
  <c r="B44" i="60"/>
  <c r="B85" i="68"/>
  <c r="B43" i="1"/>
  <c r="B36" i="1" a="1"/>
  <c r="B37" i="1" a="1"/>
  <c r="B36" i="1"/>
  <c r="B38" i="1"/>
  <c r="B41" i="1" a="1"/>
  <c r="B42" i="1" a="1"/>
  <c r="B41" i="1"/>
  <c r="B44" i="1"/>
  <c r="B47" i="1"/>
  <c r="J12" i="3"/>
  <c r="J30" i="3"/>
  <c r="J24" i="3"/>
  <c r="J26" i="3"/>
  <c r="J16" i="3"/>
  <c r="J14" i="3"/>
  <c r="J20" i="3"/>
  <c r="J18" i="3"/>
  <c r="J22" i="3"/>
  <c r="J36" i="3"/>
  <c r="J38" i="3"/>
  <c r="J40" i="3"/>
  <c r="J42" i="3"/>
  <c r="J44" i="3"/>
  <c r="J50" i="3"/>
  <c r="J56" i="3"/>
  <c r="J58" i="3"/>
  <c r="J66" i="3"/>
  <c r="J60" i="3"/>
  <c r="J14" i="4"/>
  <c r="J16" i="4"/>
  <c r="J18" i="4"/>
  <c r="J22" i="4"/>
  <c r="J31" i="4"/>
  <c r="J33" i="4"/>
  <c r="J37" i="4"/>
  <c r="J41" i="4"/>
  <c r="J43" i="4"/>
  <c r="R12" i="3"/>
  <c r="R30" i="3"/>
  <c r="R24" i="3"/>
  <c r="R26" i="3"/>
  <c r="R16" i="3"/>
  <c r="R14" i="3"/>
  <c r="R20" i="3"/>
  <c r="R18" i="3"/>
  <c r="R22" i="3"/>
  <c r="R36" i="3"/>
  <c r="R38" i="3"/>
  <c r="R40" i="3"/>
  <c r="R42" i="3"/>
  <c r="R44" i="3"/>
  <c r="R50" i="3"/>
  <c r="R56" i="3"/>
  <c r="R58" i="3"/>
  <c r="R66" i="3"/>
  <c r="R60" i="3"/>
  <c r="R14" i="4"/>
  <c r="R16" i="4"/>
  <c r="R18" i="4"/>
  <c r="R22" i="4"/>
  <c r="R31" i="4"/>
  <c r="R33" i="4"/>
  <c r="R37" i="4"/>
  <c r="R41" i="4"/>
  <c r="R43" i="4"/>
  <c r="AP12" i="3"/>
  <c r="AP14" i="3"/>
  <c r="AP16" i="3"/>
  <c r="AP18" i="3"/>
  <c r="AP20" i="3"/>
  <c r="AP22" i="3"/>
  <c r="AP24" i="3"/>
  <c r="AP26" i="3"/>
  <c r="AP30" i="3"/>
  <c r="AP32" i="3"/>
  <c r="AP13" i="2"/>
  <c r="AP36" i="3"/>
  <c r="AP38" i="3"/>
  <c r="AP40" i="3"/>
  <c r="AP42" i="3"/>
  <c r="AP44" i="3"/>
  <c r="AP46" i="3"/>
  <c r="AP14" i="2"/>
  <c r="AP50" i="3"/>
  <c r="AP52" i="3"/>
  <c r="AP15" i="2"/>
  <c r="AP56" i="3"/>
  <c r="AP58" i="3"/>
  <c r="AP60" i="3"/>
  <c r="AP62" i="3"/>
  <c r="AP66" i="3"/>
  <c r="AP16" i="2"/>
  <c r="AP18" i="2"/>
  <c r="AP11" i="1"/>
  <c r="AP14" i="4"/>
  <c r="AP16" i="4"/>
  <c r="AP18" i="4"/>
  <c r="AP24" i="2"/>
  <c r="AP22" i="4"/>
  <c r="AP25" i="2"/>
  <c r="AP27" i="2"/>
  <c r="AP14" i="1"/>
  <c r="AP31" i="4"/>
  <c r="AP33" i="4"/>
  <c r="AP32" i="2"/>
  <c r="AP37" i="4"/>
  <c r="AP33" i="2"/>
  <c r="AP41" i="4"/>
  <c r="AP43" i="4"/>
  <c r="AP34" i="2"/>
  <c r="AP36" i="2"/>
  <c r="AP17" i="1"/>
  <c r="AP24" i="1"/>
  <c r="AP44" i="2"/>
  <c r="R41" i="1" a="1"/>
  <c r="R42" i="1" a="1"/>
  <c r="R43" i="1"/>
  <c r="R41" i="1"/>
  <c r="R44" i="1"/>
  <c r="R36" i="1" a="1"/>
  <c r="R37" i="1" a="1"/>
  <c r="R36" i="1"/>
  <c r="R38" i="1"/>
  <c r="R47" i="1"/>
  <c r="R32" i="3"/>
  <c r="R13" i="2"/>
  <c r="R46" i="3"/>
  <c r="R14" i="2"/>
  <c r="R15" i="2"/>
  <c r="R62" i="3"/>
  <c r="R16" i="2"/>
  <c r="R18" i="2"/>
  <c r="R11" i="1"/>
  <c r="R24" i="2"/>
  <c r="R25" i="2"/>
  <c r="R27" i="2"/>
  <c r="R14" i="1"/>
  <c r="R32" i="2"/>
  <c r="R33" i="2"/>
  <c r="R34" i="2"/>
  <c r="R36" i="2"/>
  <c r="R17" i="1"/>
  <c r="R24" i="1"/>
  <c r="J41" i="1" a="1"/>
  <c r="J42" i="1" a="1"/>
  <c r="J43" i="1"/>
  <c r="J41" i="1"/>
  <c r="J44" i="1"/>
  <c r="J36" i="1" a="1"/>
  <c r="J37" i="1" a="1"/>
  <c r="J36" i="1"/>
  <c r="J38" i="1"/>
  <c r="J47" i="1"/>
  <c r="J32" i="3"/>
  <c r="J13" i="2"/>
  <c r="J46" i="3"/>
  <c r="J14" i="2"/>
  <c r="J15" i="2"/>
  <c r="J62" i="3"/>
  <c r="J16" i="2"/>
  <c r="J18" i="2"/>
  <c r="J11" i="1"/>
  <c r="J24" i="2"/>
  <c r="J25" i="2"/>
  <c r="J27" i="2"/>
  <c r="J14" i="1"/>
  <c r="J32" i="2"/>
  <c r="J33" i="2"/>
  <c r="J34" i="2"/>
  <c r="J36" i="2"/>
  <c r="J17" i="1"/>
  <c r="J24" i="1"/>
  <c r="R42" i="1"/>
  <c r="R37" i="1"/>
  <c r="B72" i="3"/>
  <c r="D298" i="6"/>
  <c r="E298" i="6"/>
  <c r="F298" i="6"/>
  <c r="AW13" i="34"/>
  <c r="AX16" i="34"/>
  <c r="AX17" i="34"/>
  <c r="AX18" i="34"/>
  <c r="AX19" i="34"/>
  <c r="AX20" i="34"/>
  <c r="AX21" i="34"/>
  <c r="AX22" i="34"/>
  <c r="AX23" i="34"/>
  <c r="BI13" i="34"/>
  <c r="BJ16" i="34"/>
  <c r="BJ17" i="34"/>
  <c r="BJ18" i="34"/>
  <c r="BJ19" i="34"/>
  <c r="BJ20" i="34"/>
  <c r="BF13" i="34"/>
  <c r="BG16" i="34"/>
  <c r="BG17" i="34"/>
  <c r="BG18" i="34"/>
  <c r="BG19" i="34"/>
  <c r="BG20" i="34"/>
  <c r="BG21" i="34"/>
  <c r="BG22" i="34"/>
  <c r="B37" i="1"/>
  <c r="B42" i="1"/>
  <c r="D13" i="34"/>
  <c r="G13" i="34"/>
  <c r="J13" i="34"/>
  <c r="M13" i="34"/>
  <c r="P13" i="34"/>
  <c r="S13" i="34"/>
  <c r="V13" i="34"/>
  <c r="Y13" i="34"/>
  <c r="AB13" i="34"/>
  <c r="AE13" i="34"/>
  <c r="AH13" i="34"/>
  <c r="AK13" i="34"/>
  <c r="AN13" i="34"/>
  <c r="BU13" i="34"/>
  <c r="BX13" i="34"/>
  <c r="CA13" i="34"/>
  <c r="CD13" i="34"/>
  <c r="CG13" i="34"/>
  <c r="CJ13" i="34"/>
  <c r="CM13" i="34"/>
  <c r="CP13" i="34"/>
  <c r="CS13" i="34"/>
  <c r="CV13" i="34"/>
  <c r="CY13" i="34"/>
  <c r="DB13" i="34"/>
  <c r="DE13" i="34"/>
  <c r="DH13" i="34"/>
  <c r="DK13" i="34"/>
  <c r="DN13" i="34"/>
  <c r="DQ13" i="34"/>
  <c r="DT13" i="34"/>
  <c r="DW13" i="34"/>
  <c r="DZ13" i="34"/>
  <c r="EC13" i="34"/>
  <c r="EF13" i="34"/>
  <c r="EI13" i="34"/>
  <c r="EL13" i="34"/>
  <c r="EO13" i="34"/>
  <c r="ER13" i="34"/>
  <c r="EU13" i="34"/>
  <c r="EX13" i="34"/>
  <c r="FA13" i="34"/>
  <c r="FD13" i="34"/>
  <c r="FG13" i="34"/>
  <c r="FJ13" i="34"/>
  <c r="FM13" i="34"/>
  <c r="FP13" i="34"/>
  <c r="FS13" i="34"/>
  <c r="FV13" i="34"/>
  <c r="FY13" i="34"/>
  <c r="GB13" i="34"/>
  <c r="GE13" i="34"/>
  <c r="GK13" i="34"/>
  <c r="GN13" i="34"/>
  <c r="GQ13" i="34"/>
  <c r="GT13" i="34"/>
  <c r="GW13" i="34"/>
  <c r="GZ13" i="34"/>
  <c r="HC13" i="34"/>
  <c r="HF13" i="34"/>
  <c r="GH13" i="34"/>
  <c r="HI13" i="34"/>
  <c r="HL13" i="34"/>
  <c r="HO13" i="34"/>
  <c r="HR13" i="34"/>
  <c r="HU13" i="34"/>
  <c r="HX13" i="34"/>
  <c r="IA13" i="34"/>
  <c r="ID13" i="34"/>
  <c r="IG13" i="34"/>
  <c r="IJ13" i="34"/>
  <c r="IM13" i="34"/>
  <c r="IP13" i="34"/>
  <c r="AQ13" i="34"/>
  <c r="AT13" i="34"/>
  <c r="AZ13" i="34"/>
  <c r="BC13" i="34"/>
  <c r="BL13" i="34"/>
  <c r="BO13" i="34"/>
  <c r="BR13" i="34"/>
  <c r="D13" i="37"/>
  <c r="G13" i="37"/>
  <c r="J13" i="37"/>
  <c r="M13" i="37"/>
  <c r="P13" i="37"/>
  <c r="S13" i="37"/>
  <c r="V13" i="37"/>
  <c r="Y13" i="37"/>
  <c r="AB13" i="37"/>
  <c r="AE13" i="37"/>
  <c r="AH13" i="37"/>
  <c r="AK13" i="37"/>
  <c r="AN13" i="37"/>
  <c r="AQ13" i="37"/>
  <c r="AT13" i="37"/>
  <c r="AW13" i="37"/>
  <c r="AZ13" i="37"/>
  <c r="BC13" i="37"/>
  <c r="BX13" i="37"/>
  <c r="CA13" i="37"/>
  <c r="CD13" i="37"/>
  <c r="CG13" i="37"/>
  <c r="CJ13" i="37"/>
  <c r="CM13" i="37"/>
  <c r="CP13" i="37"/>
  <c r="CS13" i="37"/>
  <c r="BF13" i="37"/>
  <c r="BI13" i="37"/>
  <c r="BL13" i="37"/>
  <c r="BO13" i="37"/>
  <c r="BR13" i="37"/>
  <c r="BU13" i="37"/>
  <c r="CV13" i="37"/>
  <c r="CY13" i="37"/>
  <c r="DB13" i="37"/>
  <c r="DE13" i="37"/>
  <c r="DH13" i="37"/>
  <c r="DK13" i="37"/>
  <c r="DN13" i="37"/>
  <c r="DQ13" i="37"/>
  <c r="DT13" i="37"/>
  <c r="DW13" i="37"/>
  <c r="DZ13" i="37"/>
  <c r="EC13" i="37"/>
  <c r="EF13" i="37"/>
  <c r="EI13" i="37"/>
  <c r="EL13" i="37"/>
  <c r="EO13" i="37"/>
  <c r="ER13" i="37"/>
  <c r="EU13" i="37"/>
  <c r="EX13" i="37"/>
  <c r="FA13" i="37"/>
  <c r="FD13" i="37"/>
  <c r="FG13" i="37"/>
  <c r="FJ13" i="37"/>
  <c r="FM13" i="37"/>
  <c r="FP13" i="37"/>
  <c r="FS13" i="37"/>
  <c r="FV13" i="37"/>
  <c r="FY13" i="37"/>
  <c r="GB13" i="37"/>
  <c r="GE13" i="37"/>
  <c r="GH13" i="37"/>
  <c r="GK13" i="37"/>
  <c r="GN13" i="37"/>
  <c r="GQ13" i="37"/>
  <c r="GT13" i="37"/>
  <c r="GW13" i="37"/>
  <c r="GZ13" i="37"/>
  <c r="HC13" i="37"/>
  <c r="HF13" i="37"/>
  <c r="HI13" i="37"/>
  <c r="HL13" i="37"/>
  <c r="HO13" i="37"/>
  <c r="HR13" i="37"/>
  <c r="HU13" i="37"/>
  <c r="HX13" i="37"/>
  <c r="IA13" i="37"/>
  <c r="ID13" i="37"/>
  <c r="IG13" i="37"/>
  <c r="IJ13" i="37"/>
  <c r="IM13" i="37"/>
  <c r="IP13" i="37"/>
  <c r="IS13" i="37"/>
  <c r="B13" i="37"/>
  <c r="D13" i="40"/>
  <c r="G13" i="40"/>
  <c r="J13" i="40"/>
  <c r="M13" i="40"/>
  <c r="P13" i="40"/>
  <c r="S13" i="40"/>
  <c r="V13" i="40"/>
  <c r="Y13" i="40"/>
  <c r="AB13" i="40"/>
  <c r="AE13" i="40"/>
  <c r="AH13" i="40"/>
  <c r="AK13" i="40"/>
  <c r="AN13" i="40"/>
  <c r="AQ13" i="40"/>
  <c r="AT13" i="40"/>
  <c r="AW13" i="40"/>
  <c r="AZ13" i="40"/>
  <c r="BC13" i="40"/>
  <c r="BF13" i="40"/>
  <c r="BI13" i="40"/>
  <c r="BL13" i="40"/>
  <c r="BO13" i="40"/>
  <c r="BR13" i="40"/>
  <c r="BU13" i="40"/>
  <c r="BX13" i="40"/>
  <c r="CA13" i="40"/>
  <c r="CD13" i="40"/>
  <c r="CG13" i="40"/>
  <c r="CJ13" i="40"/>
  <c r="CM13" i="40"/>
  <c r="CP13" i="40"/>
  <c r="CV13" i="40"/>
  <c r="CY13" i="40"/>
  <c r="DB13" i="40"/>
  <c r="CS13" i="40"/>
  <c r="DE13" i="40"/>
  <c r="DH13" i="40"/>
  <c r="DK13" i="40"/>
  <c r="DN13" i="40"/>
  <c r="DQ13" i="40"/>
  <c r="DT13" i="40"/>
  <c r="DW13" i="40"/>
  <c r="DZ13" i="40"/>
  <c r="EC13" i="40"/>
  <c r="EF13" i="40"/>
  <c r="EI13" i="40"/>
  <c r="EL13" i="40"/>
  <c r="EO13" i="40"/>
  <c r="ER13" i="40"/>
  <c r="EU13" i="40"/>
  <c r="EX13" i="40"/>
  <c r="FA13" i="40"/>
  <c r="FD13" i="40"/>
  <c r="FG13" i="40"/>
  <c r="FJ13" i="40"/>
  <c r="FM13" i="40"/>
  <c r="FP13" i="40"/>
  <c r="FS13" i="40"/>
  <c r="FV13" i="40"/>
  <c r="FY13" i="40"/>
  <c r="GB13" i="40"/>
  <c r="GE13" i="40"/>
  <c r="GH13" i="40"/>
  <c r="GK13" i="40"/>
  <c r="GN13" i="40"/>
  <c r="GQ13" i="40"/>
  <c r="IG13" i="40"/>
  <c r="GW13" i="40"/>
  <c r="GZ13" i="40"/>
  <c r="HC13" i="40"/>
  <c r="HF13" i="40"/>
  <c r="HI13" i="40"/>
  <c r="HL13" i="40"/>
  <c r="HO13" i="40"/>
  <c r="HR13" i="40"/>
  <c r="HU13" i="40"/>
  <c r="HX13" i="40"/>
  <c r="IA13" i="40"/>
  <c r="ID13" i="40"/>
  <c r="IJ13" i="40"/>
  <c r="IM13" i="40"/>
  <c r="GT13" i="40"/>
  <c r="B13" i="40"/>
  <c r="D13" i="43"/>
  <c r="G13" i="43"/>
  <c r="J13" i="43"/>
  <c r="M13" i="43"/>
  <c r="P13" i="43"/>
  <c r="S13" i="43"/>
  <c r="V13" i="43"/>
  <c r="Y13" i="43"/>
  <c r="AB13" i="43"/>
  <c r="AE13" i="43"/>
  <c r="AH13" i="43"/>
  <c r="AK13" i="43"/>
  <c r="AN13" i="43"/>
  <c r="AQ13" i="43"/>
  <c r="AT13" i="43"/>
  <c r="AW13" i="43"/>
  <c r="AZ13" i="43"/>
  <c r="BC13" i="43"/>
  <c r="BF13" i="43"/>
  <c r="BI13" i="43"/>
  <c r="BL13" i="43"/>
  <c r="BO13" i="43"/>
  <c r="BR13" i="43"/>
  <c r="BU13" i="43"/>
  <c r="BX13" i="43"/>
  <c r="CA13" i="43"/>
  <c r="CD13" i="43"/>
  <c r="CG13" i="43"/>
  <c r="DE13" i="43"/>
  <c r="CJ13" i="43"/>
  <c r="CM13" i="43"/>
  <c r="CP13" i="43"/>
  <c r="CS13" i="43"/>
  <c r="CV13" i="43"/>
  <c r="CY13" i="43"/>
  <c r="DB13" i="43"/>
  <c r="DQ13" i="43"/>
  <c r="DH13" i="43"/>
  <c r="DK13" i="43"/>
  <c r="DN13" i="43"/>
  <c r="DT13" i="43"/>
  <c r="DW13" i="43"/>
  <c r="DZ13" i="43"/>
  <c r="EC13" i="43"/>
  <c r="EF13" i="43"/>
  <c r="EI13" i="43"/>
  <c r="EL13" i="43"/>
  <c r="EO13" i="43"/>
  <c r="ER13" i="43"/>
  <c r="EU13" i="43"/>
  <c r="EX13" i="43"/>
  <c r="FA13" i="43"/>
  <c r="FD13" i="43"/>
  <c r="FG13" i="43"/>
  <c r="FJ13" i="43"/>
  <c r="B13" i="43"/>
  <c r="B13" i="34"/>
  <c r="J42" i="1"/>
  <c r="J37" i="1"/>
  <c r="B7" i="37"/>
  <c r="B7" i="40"/>
  <c r="B7" i="43"/>
  <c r="B7" i="34"/>
  <c r="U12" i="17"/>
  <c r="T81" i="17"/>
  <c r="BS16" i="34"/>
  <c r="BP16" i="34"/>
  <c r="BM16" i="34"/>
  <c r="F16" i="76"/>
  <c r="F20" i="76"/>
  <c r="F21" i="76"/>
  <c r="D20" i="76"/>
  <c r="D16" i="76"/>
  <c r="D21" i="76"/>
  <c r="H20" i="76"/>
  <c r="H16" i="76"/>
  <c r="H21" i="76"/>
  <c r="J16" i="76"/>
  <c r="J20" i="76"/>
  <c r="J21" i="76"/>
  <c r="L16" i="76"/>
  <c r="L20" i="76"/>
  <c r="L21" i="76"/>
  <c r="N16" i="76"/>
  <c r="N20" i="76"/>
  <c r="N21" i="76"/>
  <c r="P20" i="76"/>
  <c r="P16" i="76"/>
  <c r="P21" i="76"/>
  <c r="R16" i="76"/>
  <c r="R20" i="76"/>
  <c r="R21" i="76"/>
  <c r="T16" i="76"/>
  <c r="T20" i="76"/>
  <c r="T21" i="76"/>
  <c r="B21" i="76"/>
  <c r="BA16" i="34"/>
  <c r="AR16" i="34"/>
  <c r="BD16" i="34"/>
  <c r="BD17" i="34"/>
  <c r="BD18" i="34"/>
  <c r="BD19" i="34"/>
  <c r="AU16" i="34"/>
  <c r="AU17" i="34"/>
  <c r="AU18" i="34"/>
  <c r="AU19" i="34"/>
  <c r="DL16" i="43"/>
  <c r="DL17" i="43"/>
  <c r="DL18" i="43"/>
  <c r="DL19" i="43"/>
  <c r="DL20" i="43"/>
  <c r="DL21" i="43"/>
  <c r="DL22" i="43"/>
  <c r="DL23" i="43"/>
  <c r="DI16" i="43"/>
  <c r="DI17" i="43"/>
  <c r="DI18" i="43"/>
  <c r="DI19" i="43"/>
  <c r="DI20" i="43"/>
  <c r="DI21" i="43"/>
  <c r="DI22" i="43"/>
  <c r="DI23" i="43"/>
  <c r="AU16" i="43"/>
  <c r="AU17" i="43"/>
  <c r="AU18" i="43"/>
  <c r="AU19" i="43"/>
  <c r="AU20" i="43"/>
  <c r="AU21" i="43"/>
  <c r="AU22" i="43"/>
  <c r="AU23" i="43"/>
  <c r="AX16" i="43"/>
  <c r="AX17" i="43"/>
  <c r="AX18" i="43"/>
  <c r="AX19" i="43"/>
  <c r="AX20" i="43"/>
  <c r="AX21" i="43"/>
  <c r="AX22" i="43"/>
  <c r="DR15" i="43"/>
  <c r="CE16" i="43"/>
  <c r="CE17" i="43"/>
  <c r="CE18" i="43"/>
  <c r="CE19" i="43"/>
  <c r="CE20" i="43"/>
  <c r="BV16" i="43"/>
  <c r="BV17" i="43"/>
  <c r="BV18" i="43"/>
  <c r="BV19" i="43"/>
  <c r="BA16" i="43"/>
  <c r="BA17" i="43"/>
  <c r="BA18" i="43"/>
  <c r="BA19" i="43"/>
  <c r="BA20" i="43"/>
  <c r="BA21" i="43"/>
  <c r="BA22" i="43"/>
  <c r="BA23" i="43"/>
  <c r="DO16" i="43"/>
  <c r="DO17" i="43"/>
  <c r="DO18" i="43"/>
  <c r="DO19" i="43"/>
  <c r="DO20" i="43"/>
  <c r="DO21" i="43"/>
  <c r="DO22" i="43"/>
  <c r="DO23" i="43"/>
  <c r="DF16" i="43"/>
  <c r="DF17" i="43"/>
  <c r="DF18" i="43"/>
  <c r="DF19" i="43"/>
  <c r="DF20" i="43"/>
  <c r="DC16" i="43"/>
  <c r="DC17" i="43"/>
  <c r="DC18" i="43"/>
  <c r="DC19" i="43"/>
  <c r="DC20" i="43"/>
  <c r="X81" i="27"/>
  <c r="FH51" i="56"/>
  <c r="EN50" i="52"/>
  <c r="DZ41" i="47"/>
  <c r="DZ43" i="47"/>
  <c r="DZ38" i="47"/>
  <c r="DZ50" i="47"/>
  <c r="AD33" i="75"/>
  <c r="X33" i="75"/>
  <c r="AB33" i="75"/>
  <c r="Z33" i="75"/>
  <c r="HD16" i="34"/>
  <c r="HD17" i="34"/>
  <c r="HD18" i="34"/>
  <c r="HD19" i="34"/>
  <c r="HD20" i="34"/>
  <c r="HD21" i="34"/>
  <c r="HD22" i="34"/>
  <c r="HD23" i="34"/>
  <c r="HD24" i="34"/>
  <c r="HD25" i="34"/>
  <c r="HD26" i="34"/>
  <c r="HD27" i="34"/>
  <c r="HD28" i="34"/>
  <c r="HD29" i="34"/>
  <c r="HG16" i="34"/>
  <c r="HG17" i="34"/>
  <c r="P33" i="64"/>
  <c r="CR63" i="47"/>
  <c r="F50" i="59"/>
  <c r="F52" i="59"/>
  <c r="F53" i="59"/>
  <c r="F63" i="59"/>
  <c r="CQ16" i="34"/>
  <c r="CQ17" i="34"/>
  <c r="DR16" i="37"/>
  <c r="DR17" i="37"/>
  <c r="DR18" i="37"/>
  <c r="DO16" i="37"/>
  <c r="DO17" i="37"/>
  <c r="AC16" i="37"/>
  <c r="AC17" i="37"/>
  <c r="AC18" i="37"/>
  <c r="AC19" i="37"/>
  <c r="AL16" i="34"/>
  <c r="AL17" i="34"/>
  <c r="AL18" i="34"/>
  <c r="AL19" i="34"/>
  <c r="AL20" i="34"/>
  <c r="AL21" i="34"/>
  <c r="AL22" i="34"/>
  <c r="AL23" i="34"/>
  <c r="AL24" i="34"/>
  <c r="AL25" i="34"/>
  <c r="AL26" i="34"/>
  <c r="AL27" i="34"/>
  <c r="AL28" i="34"/>
  <c r="AI16" i="34"/>
  <c r="AI17" i="34"/>
  <c r="AI18" i="34"/>
  <c r="AI19" i="34"/>
  <c r="AI20" i="34"/>
  <c r="AI21" i="34"/>
  <c r="AI22" i="34"/>
  <c r="AI23" i="34"/>
  <c r="AI24" i="34"/>
  <c r="AI25" i="34"/>
  <c r="AI26" i="34"/>
  <c r="AI27" i="34"/>
  <c r="AI28" i="34"/>
  <c r="AF16" i="34"/>
  <c r="AF17" i="34"/>
  <c r="AF18" i="34"/>
  <c r="AF19" i="34"/>
  <c r="AF20" i="34"/>
  <c r="AF21" i="34"/>
  <c r="AF22" i="34"/>
  <c r="AF23" i="34"/>
  <c r="AF24" i="34"/>
  <c r="AF25" i="34"/>
  <c r="AF26" i="34"/>
  <c r="AF27" i="34"/>
  <c r="AF28" i="34"/>
  <c r="AC16" i="34"/>
  <c r="AC17" i="34"/>
  <c r="AC18" i="34"/>
  <c r="AC19" i="34"/>
  <c r="AC20" i="34"/>
  <c r="AC21" i="34"/>
  <c r="AC22" i="34"/>
  <c r="AC23" i="34"/>
  <c r="AC24" i="34"/>
  <c r="AC25" i="34"/>
  <c r="AC26" i="34"/>
  <c r="AC27" i="34"/>
  <c r="AC28" i="34"/>
  <c r="Z16" i="34"/>
  <c r="Z17" i="34"/>
  <c r="Z18" i="34"/>
  <c r="Z19" i="34"/>
  <c r="Z20" i="34"/>
  <c r="Z21" i="34"/>
  <c r="Z22" i="34"/>
  <c r="Z23" i="34"/>
  <c r="Z24" i="34"/>
  <c r="Z25" i="34"/>
  <c r="Z26" i="34"/>
  <c r="Z27" i="34"/>
  <c r="Z28" i="34"/>
  <c r="W16" i="34"/>
  <c r="W17" i="34"/>
  <c r="W18" i="34"/>
  <c r="W19" i="34"/>
  <c r="W20" i="34"/>
  <c r="W21" i="34"/>
  <c r="W22" i="34"/>
  <c r="T16" i="34"/>
  <c r="T17" i="34"/>
  <c r="T18" i="34"/>
  <c r="T19" i="34"/>
  <c r="T20" i="34"/>
  <c r="T21" i="34"/>
  <c r="T22" i="34"/>
  <c r="Q16" i="34"/>
  <c r="Q17" i="34"/>
  <c r="Q18" i="34"/>
  <c r="Q19" i="34"/>
  <c r="Q20" i="34"/>
  <c r="Q21" i="34"/>
  <c r="AO16" i="34"/>
  <c r="AO17" i="34"/>
  <c r="AO18" i="34"/>
  <c r="AO19" i="34"/>
  <c r="AO20" i="34"/>
  <c r="AO21" i="34"/>
  <c r="AO22" i="34"/>
  <c r="D55" i="66"/>
  <c r="H60" i="66"/>
  <c r="H58" i="66"/>
  <c r="H56" i="66"/>
  <c r="H55" i="66"/>
  <c r="J59" i="56"/>
  <c r="J56" i="56"/>
  <c r="H60" i="56"/>
  <c r="H59" i="56"/>
  <c r="H56" i="56"/>
  <c r="J55" i="52"/>
  <c r="L56" i="52"/>
  <c r="L55" i="52"/>
  <c r="N55" i="52"/>
  <c r="F61" i="45"/>
  <c r="F60" i="45"/>
  <c r="F59" i="45"/>
  <c r="F56" i="45"/>
  <c r="T16" i="40"/>
  <c r="T17" i="40"/>
  <c r="N16" i="40"/>
  <c r="N17" i="40"/>
  <c r="K16" i="40"/>
  <c r="K17" i="40"/>
  <c r="K18" i="40"/>
  <c r="K19" i="40"/>
  <c r="K20" i="40"/>
  <c r="K21" i="40"/>
  <c r="W16" i="40"/>
  <c r="W17" i="40"/>
  <c r="W18" i="40"/>
  <c r="W19" i="40"/>
  <c r="J25" i="64"/>
  <c r="P16" i="64"/>
  <c r="P18" i="64"/>
  <c r="AT16" i="64"/>
  <c r="AT18" i="64"/>
  <c r="F16" i="64"/>
  <c r="F18" i="64"/>
  <c r="N16" i="64"/>
  <c r="N18" i="64"/>
  <c r="R16" i="64"/>
  <c r="R18" i="64"/>
  <c r="T16" i="64"/>
  <c r="T18" i="64"/>
  <c r="X16" i="64"/>
  <c r="X18" i="64"/>
  <c r="Z16" i="64"/>
  <c r="Z18" i="64"/>
  <c r="AB16" i="64"/>
  <c r="AB18" i="64"/>
  <c r="AD16" i="64"/>
  <c r="AD18" i="64"/>
  <c r="AF16" i="64"/>
  <c r="AF18" i="64"/>
  <c r="AH16" i="64"/>
  <c r="AH18" i="64"/>
  <c r="AP16" i="64"/>
  <c r="AP18" i="64"/>
  <c r="B18" i="64"/>
  <c r="HY7" i="37"/>
  <c r="IB7" i="37"/>
  <c r="HY8" i="37"/>
  <c r="IB8" i="37"/>
  <c r="HY9" i="37"/>
  <c r="IB9" i="37"/>
  <c r="HY10" i="37"/>
  <c r="IB10" i="37"/>
  <c r="HY11" i="37"/>
  <c r="IB11" i="37"/>
  <c r="HY12" i="37"/>
  <c r="IB12" i="37"/>
  <c r="IB16" i="37"/>
  <c r="IB17" i="37"/>
  <c r="IB18" i="37"/>
  <c r="IB19" i="37"/>
  <c r="IB20" i="37"/>
  <c r="IB21" i="37"/>
  <c r="IB22" i="37"/>
  <c r="HY16" i="37"/>
  <c r="HY17" i="37"/>
  <c r="HY18" i="37"/>
  <c r="HY19" i="37"/>
  <c r="HY20" i="37"/>
  <c r="HY21" i="37"/>
  <c r="HY22" i="37"/>
  <c r="HY23" i="37"/>
  <c r="N16" i="43"/>
  <c r="N17" i="43"/>
  <c r="N18" i="43"/>
  <c r="N19" i="43"/>
  <c r="N20" i="43"/>
  <c r="T16" i="43"/>
  <c r="T17" i="43"/>
  <c r="T18" i="43"/>
  <c r="T19" i="43"/>
  <c r="T20" i="43"/>
  <c r="T21" i="43"/>
  <c r="T22" i="43"/>
  <c r="IN16" i="40"/>
  <c r="IN17" i="40"/>
  <c r="IN18" i="40"/>
  <c r="IN19" i="40"/>
  <c r="IN20" i="40"/>
  <c r="IN21" i="40"/>
  <c r="IN22" i="40"/>
  <c r="IK16" i="40"/>
  <c r="IK17" i="40"/>
  <c r="IK18" i="40"/>
  <c r="IK19" i="40"/>
  <c r="IK20" i="40"/>
  <c r="IK21" i="40"/>
  <c r="IH16" i="40"/>
  <c r="IH17" i="40"/>
  <c r="IH18" i="40"/>
  <c r="IH19" i="40"/>
  <c r="IH20" i="40"/>
  <c r="IH21" i="40"/>
  <c r="DU16" i="34"/>
  <c r="DU17" i="34"/>
  <c r="DU18" i="34"/>
  <c r="DU19" i="34"/>
  <c r="DU20" i="34"/>
  <c r="DU21" i="34"/>
  <c r="DU22" i="34"/>
  <c r="DU23" i="34"/>
  <c r="DR16" i="34"/>
  <c r="DR17" i="34"/>
  <c r="DR18" i="34"/>
  <c r="DR19" i="34"/>
  <c r="DR20" i="34"/>
  <c r="DR21" i="34"/>
  <c r="DR22" i="34"/>
  <c r="DR23" i="34"/>
  <c r="DL16" i="34"/>
  <c r="DL17" i="34"/>
  <c r="DL18" i="34"/>
  <c r="DL19" i="34"/>
  <c r="DL20" i="34"/>
  <c r="DL21" i="34"/>
  <c r="DL22" i="34"/>
  <c r="DL23" i="34"/>
  <c r="DL24" i="34"/>
  <c r="W16" i="37"/>
  <c r="W17" i="37"/>
  <c r="W18" i="37"/>
  <c r="Q16" i="37"/>
  <c r="Q17" i="37"/>
  <c r="Q18" i="37"/>
  <c r="Q19" i="37"/>
  <c r="T16" i="37"/>
  <c r="T17" i="37"/>
  <c r="T18" i="37"/>
  <c r="T19" i="37"/>
  <c r="EA16" i="37"/>
  <c r="EA17" i="37"/>
  <c r="ED16" i="37"/>
  <c r="ED17" i="37"/>
  <c r="ED18" i="37"/>
  <c r="ED19" i="37"/>
  <c r="ED20" i="37"/>
  <c r="ED21" i="37"/>
  <c r="ED22" i="37"/>
  <c r="DX16" i="37"/>
  <c r="DX17" i="37"/>
  <c r="DX18" i="37"/>
  <c r="DX19" i="37"/>
  <c r="DX20" i="37"/>
  <c r="DX21" i="37"/>
  <c r="FN16" i="40"/>
  <c r="FN17" i="40"/>
  <c r="FN18" i="40"/>
  <c r="FN19" i="40"/>
  <c r="FN20" i="40"/>
  <c r="FQ16" i="40"/>
  <c r="FQ17" i="40"/>
  <c r="FQ18" i="40"/>
  <c r="FQ19" i="40"/>
  <c r="FQ20" i="40"/>
  <c r="EM16" i="34"/>
  <c r="EM17" i="34"/>
  <c r="EM18" i="34"/>
  <c r="EM19" i="34"/>
  <c r="EM20" i="34"/>
  <c r="EM21" i="34"/>
  <c r="EM22" i="34"/>
  <c r="ES16" i="34"/>
  <c r="ES17" i="34"/>
  <c r="EY16" i="34"/>
  <c r="EY17" i="34"/>
  <c r="EY18" i="34"/>
  <c r="EY19" i="34"/>
  <c r="EY20" i="34"/>
  <c r="EY21" i="34"/>
  <c r="EV16" i="34"/>
  <c r="EV17" i="34"/>
  <c r="EV18" i="34"/>
  <c r="EV19" i="34"/>
  <c r="EV20" i="34"/>
  <c r="EP16" i="34"/>
  <c r="EP17" i="34"/>
  <c r="EP18" i="34"/>
  <c r="EP19" i="34"/>
  <c r="EP20" i="34"/>
  <c r="Q16" i="43"/>
  <c r="Q17" i="43"/>
  <c r="Q18" i="43"/>
  <c r="Q19" i="43"/>
  <c r="Q20" i="43"/>
  <c r="Q21" i="43"/>
  <c r="Q22" i="43"/>
  <c r="K16" i="43"/>
  <c r="K17" i="43"/>
  <c r="K18" i="43"/>
  <c r="K19" i="43"/>
  <c r="K20" i="43"/>
  <c r="H16" i="43"/>
  <c r="H17" i="43"/>
  <c r="H18" i="43"/>
  <c r="H19" i="43"/>
  <c r="H20" i="43"/>
  <c r="H21" i="43"/>
  <c r="GR16" i="40"/>
  <c r="GR17" i="40"/>
  <c r="GR18" i="40"/>
  <c r="AO16" i="43"/>
  <c r="AO17" i="43"/>
  <c r="AO18" i="43"/>
  <c r="AO19" i="43"/>
  <c r="AO20" i="43"/>
  <c r="AO21" i="43"/>
  <c r="AR16" i="43"/>
  <c r="AR17" i="43"/>
  <c r="AR18" i="43"/>
  <c r="AR19" i="43"/>
  <c r="AR20" i="43"/>
  <c r="AR21" i="43"/>
  <c r="AR22" i="43"/>
  <c r="GC16" i="40"/>
  <c r="GC17" i="40"/>
  <c r="GC18" i="40"/>
  <c r="GC19" i="40"/>
  <c r="GF16" i="40"/>
  <c r="GF17" i="40"/>
  <c r="GF18" i="40"/>
  <c r="GF19" i="40"/>
  <c r="GF20" i="40"/>
  <c r="GF21" i="40"/>
  <c r="GI16" i="40"/>
  <c r="GI17" i="40"/>
  <c r="GI18" i="40"/>
  <c r="GI19" i="40"/>
  <c r="GI20" i="40"/>
  <c r="GI21" i="40"/>
  <c r="GI22" i="40"/>
  <c r="GI23" i="40"/>
  <c r="GI24" i="40"/>
  <c r="GI16" i="34"/>
  <c r="GI17" i="34"/>
  <c r="BS16" i="40"/>
  <c r="BS17" i="40"/>
  <c r="BS18" i="40"/>
  <c r="BS19" i="40"/>
  <c r="BS20" i="40"/>
  <c r="BV16" i="40"/>
  <c r="BV17" i="40"/>
  <c r="BV18" i="40"/>
  <c r="BV19" i="40"/>
  <c r="CB16" i="40"/>
  <c r="CB17" i="40"/>
  <c r="CB18" i="40"/>
  <c r="CB19" i="40"/>
  <c r="CB20" i="40"/>
  <c r="BY16" i="40"/>
  <c r="BY17" i="40"/>
  <c r="BY18" i="40"/>
  <c r="CE16" i="40"/>
  <c r="CE17" i="40"/>
  <c r="CE18" i="40"/>
  <c r="CE19" i="40"/>
  <c r="CE20" i="40"/>
  <c r="CE21" i="40"/>
  <c r="FZ16" i="40"/>
  <c r="FZ17" i="40"/>
  <c r="FZ18" i="40"/>
  <c r="FZ19" i="40"/>
  <c r="FW16" i="40"/>
  <c r="FW17" i="40"/>
  <c r="FW18" i="40"/>
  <c r="GL16" i="40"/>
  <c r="GO16" i="40"/>
  <c r="GO17" i="40"/>
  <c r="GO18" i="40"/>
  <c r="GO19" i="40"/>
  <c r="GO20" i="40"/>
  <c r="AI16" i="43"/>
  <c r="AI17" i="43"/>
  <c r="AI18" i="43"/>
  <c r="AI19" i="43"/>
  <c r="AF16" i="43"/>
  <c r="AF17" i="43"/>
  <c r="AF18" i="43"/>
  <c r="AF19" i="43"/>
  <c r="AC16" i="43"/>
  <c r="AC17" i="43"/>
  <c r="AC18" i="43"/>
  <c r="AC19" i="43"/>
  <c r="Z16" i="43"/>
  <c r="Z17" i="43"/>
  <c r="Z18" i="43"/>
  <c r="Z19" i="43"/>
  <c r="W16" i="43"/>
  <c r="W17" i="43"/>
  <c r="W18" i="43"/>
  <c r="W19" i="43"/>
  <c r="EO35" i="40"/>
  <c r="EO36" i="40"/>
  <c r="EO37" i="40"/>
  <c r="EO40" i="40"/>
  <c r="AJ49" i="70"/>
  <c r="AD25" i="60"/>
  <c r="J50" i="66"/>
  <c r="V50" i="66"/>
  <c r="AJ50" i="66"/>
  <c r="BJ50" i="66"/>
  <c r="N25" i="62"/>
  <c r="AD25" i="64"/>
  <c r="J81" i="23"/>
  <c r="F81" i="30"/>
  <c r="N81" i="23"/>
  <c r="FB81" i="17"/>
  <c r="GH81" i="17"/>
  <c r="AX51" i="56"/>
  <c r="AD51" i="56"/>
  <c r="AF51" i="56"/>
  <c r="AJ51" i="56"/>
  <c r="AH51" i="56"/>
  <c r="BB51" i="56"/>
  <c r="BZ51" i="56"/>
  <c r="CD51" i="56"/>
  <c r="CH51" i="56"/>
  <c r="CJ51" i="56"/>
  <c r="D51" i="56"/>
  <c r="T50" i="50"/>
  <c r="AL50" i="47"/>
  <c r="CB50" i="47"/>
  <c r="CL50" i="47"/>
  <c r="V50" i="52"/>
  <c r="T50" i="52"/>
  <c r="AL50" i="52"/>
  <c r="AN50" i="52"/>
  <c r="BJ50" i="52"/>
  <c r="BL50" i="52"/>
  <c r="BP50" i="52"/>
  <c r="DH50" i="52"/>
  <c r="DF50" i="52"/>
  <c r="D50" i="52"/>
  <c r="DD50" i="52"/>
  <c r="CF50" i="45"/>
  <c r="N50" i="59"/>
  <c r="Z50" i="59"/>
  <c r="AB50" i="59"/>
  <c r="BB50" i="59"/>
  <c r="ES16" i="37"/>
  <c r="ES17" i="37"/>
  <c r="EV16" i="37"/>
  <c r="EV17" i="37"/>
  <c r="EV18" i="37"/>
  <c r="AR16" i="37"/>
  <c r="AR17" i="37"/>
  <c r="AO16" i="37"/>
  <c r="AO17" i="37"/>
  <c r="AU16" i="37"/>
  <c r="AU17" i="37"/>
  <c r="AO16" i="40"/>
  <c r="AO17" i="40"/>
  <c r="AO18" i="40"/>
  <c r="AO19" i="40"/>
  <c r="AO20" i="40"/>
  <c r="AC22" i="40"/>
  <c r="AC23" i="40"/>
  <c r="AC24" i="40"/>
  <c r="AC16" i="40"/>
  <c r="AC17" i="40"/>
  <c r="AC18" i="40"/>
  <c r="AC19" i="40"/>
  <c r="AC20" i="40"/>
  <c r="AF16" i="40"/>
  <c r="AF17" i="40"/>
  <c r="AF18" i="40"/>
  <c r="AF19" i="40"/>
  <c r="AF20" i="40"/>
  <c r="AF21" i="40"/>
  <c r="AF22" i="40"/>
  <c r="CH16" i="40"/>
  <c r="CH17" i="40"/>
  <c r="CH18" i="40"/>
  <c r="CK16" i="40"/>
  <c r="CT63" i="47"/>
  <c r="CU63" i="47"/>
  <c r="CU62" i="47"/>
  <c r="CU61" i="47"/>
  <c r="CU60" i="47"/>
  <c r="CU59" i="47"/>
  <c r="CU58" i="47"/>
  <c r="CU57" i="47"/>
  <c r="CU56" i="47"/>
  <c r="CU55" i="47"/>
  <c r="CT53" i="47"/>
  <c r="CT52" i="47"/>
  <c r="CT50" i="47"/>
  <c r="CU47" i="47"/>
  <c r="CU46" i="47"/>
  <c r="CU45" i="47"/>
  <c r="CU44" i="47"/>
  <c r="CU43" i="47"/>
  <c r="CU42" i="47"/>
  <c r="CU41" i="47"/>
  <c r="CU40" i="47"/>
  <c r="CU39" i="47"/>
  <c r="CU38" i="47"/>
  <c r="CU37" i="47"/>
  <c r="CU36" i="47"/>
  <c r="CU35" i="47"/>
  <c r="CU34" i="47"/>
  <c r="CU33" i="47"/>
  <c r="CU31" i="47"/>
  <c r="CU30" i="47"/>
  <c r="CU29" i="47"/>
  <c r="CU28" i="47"/>
  <c r="CU27" i="47"/>
  <c r="CU26" i="47"/>
  <c r="CU25" i="47"/>
  <c r="CU24" i="47"/>
  <c r="CU23" i="47"/>
  <c r="CU22" i="47"/>
  <c r="CU21" i="47"/>
  <c r="CU20" i="47"/>
  <c r="CU19" i="47"/>
  <c r="CU18" i="47"/>
  <c r="CU17" i="47"/>
  <c r="CU16" i="47"/>
  <c r="CU15" i="47"/>
  <c r="CU14" i="47"/>
  <c r="CU13" i="47"/>
  <c r="CU11" i="47"/>
  <c r="CU10" i="47"/>
  <c r="CU9" i="47"/>
  <c r="CU8" i="47"/>
  <c r="CU7" i="47"/>
  <c r="B39" i="40"/>
  <c r="CJ35" i="40"/>
  <c r="CJ36" i="40"/>
  <c r="CJ37" i="40"/>
  <c r="CM35" i="40"/>
  <c r="CM36" i="40"/>
  <c r="CM37" i="40"/>
  <c r="CG35" i="40"/>
  <c r="CG36" i="40"/>
  <c r="CG37" i="40"/>
  <c r="AE35" i="40"/>
  <c r="AE36" i="40"/>
  <c r="AE37" i="40"/>
  <c r="AB35" i="40"/>
  <c r="AB36" i="40"/>
  <c r="AB37" i="40"/>
  <c r="AN35" i="40"/>
  <c r="AN36" i="40"/>
  <c r="AN37" i="40"/>
  <c r="Y35" i="40"/>
  <c r="Y36" i="40"/>
  <c r="Y37" i="40"/>
  <c r="AH35" i="40"/>
  <c r="AH36" i="40"/>
  <c r="AH37" i="40"/>
  <c r="AK35" i="40"/>
  <c r="AK36" i="40"/>
  <c r="AK37" i="40"/>
  <c r="AQ35" i="40"/>
  <c r="AQ36" i="40"/>
  <c r="AQ37" i="40"/>
  <c r="GN35" i="40"/>
  <c r="GN36" i="40"/>
  <c r="GN37" i="40"/>
  <c r="GK35" i="40"/>
  <c r="GK36" i="40"/>
  <c r="GK37" i="40"/>
  <c r="FV35" i="40"/>
  <c r="FV36" i="40"/>
  <c r="FV37" i="40"/>
  <c r="FY35" i="40"/>
  <c r="FY36" i="40"/>
  <c r="FY37" i="40"/>
  <c r="CD35" i="40"/>
  <c r="CD36" i="40"/>
  <c r="CD37" i="40"/>
  <c r="BX35" i="40"/>
  <c r="BX36" i="40"/>
  <c r="BX37" i="40"/>
  <c r="CA35" i="40"/>
  <c r="CA36" i="40"/>
  <c r="CA37" i="40"/>
  <c r="BU35" i="40"/>
  <c r="BU36" i="40"/>
  <c r="BU37" i="40"/>
  <c r="BR35" i="40"/>
  <c r="BR36" i="40"/>
  <c r="BR37" i="40"/>
  <c r="GH35" i="40"/>
  <c r="GH36" i="40"/>
  <c r="GH37" i="40"/>
  <c r="GE35" i="40"/>
  <c r="GE36" i="40"/>
  <c r="GE37" i="40"/>
  <c r="GB35" i="40"/>
  <c r="GB36" i="40"/>
  <c r="GB37" i="40"/>
  <c r="GQ35" i="40"/>
  <c r="GQ36" i="40"/>
  <c r="GQ37" i="40"/>
  <c r="FP35" i="40"/>
  <c r="FP36" i="40"/>
  <c r="FP37" i="40"/>
  <c r="FM35" i="40"/>
  <c r="FM36" i="40"/>
  <c r="FM37" i="40"/>
  <c r="IG35" i="40"/>
  <c r="IG36" i="40"/>
  <c r="IG37" i="40"/>
  <c r="IJ35" i="40"/>
  <c r="IJ36" i="40"/>
  <c r="IJ37" i="40"/>
  <c r="IM35" i="40"/>
  <c r="IM36" i="40"/>
  <c r="IM37" i="40"/>
  <c r="V35" i="40"/>
  <c r="V36" i="40"/>
  <c r="V37" i="40"/>
  <c r="J35" i="40"/>
  <c r="J36" i="40"/>
  <c r="J37" i="40"/>
  <c r="M35" i="40"/>
  <c r="M36" i="40"/>
  <c r="M37" i="40"/>
  <c r="S35" i="40"/>
  <c r="S36" i="40"/>
  <c r="S37" i="40"/>
  <c r="P35" i="40"/>
  <c r="P36" i="40"/>
  <c r="P37" i="40"/>
  <c r="EU36" i="40"/>
  <c r="EU35" i="40"/>
  <c r="EU37" i="40"/>
  <c r="ER36" i="40"/>
  <c r="ER35" i="40"/>
  <c r="ER37" i="40"/>
  <c r="EX36" i="40"/>
  <c r="EX35" i="40"/>
  <c r="EX37" i="40"/>
  <c r="D35" i="40"/>
  <c r="D36" i="40"/>
  <c r="D37" i="40"/>
  <c r="G35" i="40"/>
  <c r="G36" i="40"/>
  <c r="G37" i="40"/>
  <c r="AT35" i="40"/>
  <c r="AT36" i="40"/>
  <c r="AT37" i="40"/>
  <c r="AW35" i="40"/>
  <c r="AW36" i="40"/>
  <c r="AW37" i="40"/>
  <c r="AZ35" i="40"/>
  <c r="AZ36" i="40"/>
  <c r="AZ37" i="40"/>
  <c r="BC35" i="40"/>
  <c r="BC36" i="40"/>
  <c r="BC37" i="40"/>
  <c r="BF35" i="40"/>
  <c r="BF36" i="40"/>
  <c r="BF37" i="40"/>
  <c r="BI35" i="40"/>
  <c r="BI36" i="40"/>
  <c r="BI37" i="40"/>
  <c r="BL35" i="40"/>
  <c r="BL36" i="40"/>
  <c r="BL37" i="40"/>
  <c r="BO35" i="40"/>
  <c r="BO36" i="40"/>
  <c r="BO37" i="40"/>
  <c r="CP35" i="40"/>
  <c r="CP36" i="40"/>
  <c r="CP37" i="40"/>
  <c r="CV35" i="40"/>
  <c r="CV36" i="40"/>
  <c r="CV37" i="40"/>
  <c r="CY35" i="40"/>
  <c r="CY36" i="40"/>
  <c r="CY37" i="40"/>
  <c r="DB35" i="40"/>
  <c r="DB36" i="40"/>
  <c r="DB37" i="40"/>
  <c r="CS35" i="40"/>
  <c r="CS36" i="40"/>
  <c r="CS37" i="40"/>
  <c r="DE35" i="40"/>
  <c r="DE36" i="40"/>
  <c r="DE37" i="40"/>
  <c r="DH35" i="40"/>
  <c r="DH36" i="40"/>
  <c r="DH37" i="40"/>
  <c r="DK35" i="40"/>
  <c r="DK36" i="40"/>
  <c r="DK37" i="40"/>
  <c r="DN35" i="40"/>
  <c r="DN36" i="40"/>
  <c r="DN37" i="40"/>
  <c r="DQ35" i="40"/>
  <c r="DQ36" i="40"/>
  <c r="DQ37" i="40"/>
  <c r="DT35" i="40"/>
  <c r="DT36" i="40"/>
  <c r="DT37" i="40"/>
  <c r="DW35" i="40"/>
  <c r="DW36" i="40"/>
  <c r="DW37" i="40"/>
  <c r="DZ35" i="40"/>
  <c r="DZ36" i="40"/>
  <c r="DZ37" i="40"/>
  <c r="EC35" i="40"/>
  <c r="EC36" i="40"/>
  <c r="EC37" i="40"/>
  <c r="EF35" i="40"/>
  <c r="EF36" i="40"/>
  <c r="EF37" i="40"/>
  <c r="EI35" i="40"/>
  <c r="EI36" i="40"/>
  <c r="EI37" i="40"/>
  <c r="EL35" i="40"/>
  <c r="EL36" i="40"/>
  <c r="EL37" i="40"/>
  <c r="FA35" i="40"/>
  <c r="FA36" i="40"/>
  <c r="FA37" i="40"/>
  <c r="FD35" i="40"/>
  <c r="FD36" i="40"/>
  <c r="FD37" i="40"/>
  <c r="FG35" i="40"/>
  <c r="FG36" i="40"/>
  <c r="FG37" i="40"/>
  <c r="FJ35" i="40"/>
  <c r="FJ36" i="40"/>
  <c r="FJ37" i="40"/>
  <c r="FS35" i="40"/>
  <c r="FS36" i="40"/>
  <c r="FS37" i="40"/>
  <c r="GW35" i="40"/>
  <c r="GW36" i="40"/>
  <c r="GW37" i="40"/>
  <c r="GZ35" i="40"/>
  <c r="GZ36" i="40"/>
  <c r="GZ37" i="40"/>
  <c r="HC35" i="40"/>
  <c r="HC36" i="40"/>
  <c r="HC37" i="40"/>
  <c r="HF35" i="40"/>
  <c r="HF36" i="40"/>
  <c r="HF37" i="40"/>
  <c r="HI35" i="40"/>
  <c r="HI36" i="40"/>
  <c r="HI37" i="40"/>
  <c r="HL35" i="40"/>
  <c r="HL36" i="40"/>
  <c r="HL37" i="40"/>
  <c r="HO35" i="40"/>
  <c r="HO36" i="40"/>
  <c r="HO37" i="40"/>
  <c r="HR35" i="40"/>
  <c r="HR36" i="40"/>
  <c r="HR37" i="40"/>
  <c r="HU35" i="40"/>
  <c r="HU36" i="40"/>
  <c r="HU37" i="40"/>
  <c r="HX35" i="40"/>
  <c r="HX36" i="40"/>
  <c r="HX37" i="40"/>
  <c r="IA35" i="40"/>
  <c r="IA36" i="40"/>
  <c r="IA37" i="40"/>
  <c r="ID35" i="40"/>
  <c r="ID36" i="40"/>
  <c r="ID37" i="40"/>
  <c r="GT35" i="40"/>
  <c r="GT36" i="40"/>
  <c r="GT37" i="40"/>
  <c r="B37" i="40"/>
  <c r="B36" i="40"/>
  <c r="B35" i="40"/>
  <c r="B12" i="40"/>
  <c r="B11" i="40"/>
  <c r="B10" i="40"/>
  <c r="B9" i="40"/>
  <c r="B8" i="40"/>
  <c r="CK16" i="34"/>
  <c r="CK17" i="34"/>
  <c r="CK18" i="34"/>
  <c r="CK19" i="34"/>
  <c r="BN60" i="56"/>
  <c r="BN59" i="56"/>
  <c r="BN56" i="56"/>
  <c r="EP16" i="37"/>
  <c r="EP17" i="37"/>
  <c r="EP18" i="37"/>
  <c r="EM16" i="37"/>
  <c r="DC16" i="40"/>
  <c r="DC17" i="40"/>
  <c r="DC18" i="40"/>
  <c r="DC19" i="40"/>
  <c r="DC20" i="40"/>
  <c r="DC21" i="40"/>
  <c r="DC22" i="40"/>
  <c r="DC23" i="40"/>
  <c r="CT16" i="40"/>
  <c r="CT17" i="40"/>
  <c r="CT18" i="40"/>
  <c r="CT19" i="40"/>
  <c r="CT20" i="40"/>
  <c r="CT21" i="40"/>
  <c r="CT22" i="40"/>
  <c r="CZ16" i="40"/>
  <c r="CZ17" i="40"/>
  <c r="CZ18" i="40"/>
  <c r="CZ19" i="40"/>
  <c r="CZ20" i="40"/>
  <c r="CW16" i="40"/>
  <c r="CW17" i="40"/>
  <c r="CW18" i="40"/>
  <c r="CW19" i="40"/>
  <c r="CW20" i="40"/>
  <c r="CW21" i="40"/>
  <c r="CW22" i="40"/>
  <c r="CQ16" i="40"/>
  <c r="CQ17" i="40"/>
  <c r="CQ18" i="40"/>
  <c r="CQ19" i="40"/>
  <c r="CQ20" i="40"/>
  <c r="CQ21" i="40"/>
  <c r="CQ22" i="40"/>
  <c r="GX16" i="34"/>
  <c r="GX17" i="34"/>
  <c r="HA16" i="34"/>
  <c r="HA17" i="34"/>
  <c r="CT16" i="37"/>
  <c r="CT17" i="37"/>
  <c r="CN16" i="37"/>
  <c r="CN17" i="37"/>
  <c r="CN18" i="37"/>
  <c r="CN19" i="37"/>
  <c r="CN20" i="37"/>
  <c r="CN21" i="37"/>
  <c r="CN22" i="37"/>
  <c r="CN23" i="37"/>
  <c r="CN24" i="37"/>
  <c r="CN25" i="37"/>
  <c r="CN26" i="37"/>
  <c r="CN27" i="37"/>
  <c r="CN28" i="37"/>
  <c r="CN29" i="37"/>
  <c r="CN30" i="37"/>
  <c r="CN31" i="37"/>
  <c r="CK16" i="37"/>
  <c r="CK17" i="37"/>
  <c r="CJ35" i="37"/>
  <c r="CJ36" i="37"/>
  <c r="CJ37" i="37"/>
  <c r="CJ40" i="37"/>
  <c r="CW16" i="34"/>
  <c r="CW17" i="34"/>
  <c r="CW18" i="34"/>
  <c r="CW19" i="34"/>
  <c r="CW20" i="34"/>
  <c r="CW21" i="34"/>
  <c r="CW22" i="34"/>
  <c r="CW23" i="34"/>
  <c r="CW24" i="34"/>
  <c r="CW25" i="34"/>
  <c r="CW26" i="34"/>
  <c r="CQ16" i="37"/>
  <c r="CQ17" i="37"/>
  <c r="CQ18" i="37"/>
  <c r="CZ16" i="34"/>
  <c r="CZ17" i="34"/>
  <c r="CZ18" i="34"/>
  <c r="CZ19" i="34"/>
  <c r="CZ20" i="34"/>
  <c r="CZ21" i="34"/>
  <c r="CZ22" i="34"/>
  <c r="CZ23" i="34"/>
  <c r="CT16" i="34"/>
  <c r="CT17" i="34"/>
  <c r="CT18" i="34"/>
  <c r="CT19" i="34"/>
  <c r="CT20" i="34"/>
  <c r="CT21" i="34"/>
  <c r="CT22" i="34"/>
  <c r="CT23" i="34"/>
  <c r="DC16" i="34"/>
  <c r="DC17" i="34"/>
  <c r="DC18" i="34"/>
  <c r="DC19" i="34"/>
  <c r="DC20" i="34"/>
  <c r="DC21" i="34"/>
  <c r="DC22" i="34"/>
  <c r="DC23" i="34"/>
  <c r="AR26" i="66"/>
  <c r="AR28" i="66"/>
  <c r="AR31" i="66"/>
  <c r="Z33" i="64"/>
  <c r="BB57" i="56"/>
  <c r="CD57" i="56"/>
  <c r="DL16" i="40"/>
  <c r="DL17" i="40"/>
  <c r="DL18" i="40"/>
  <c r="DL19" i="40"/>
  <c r="DL20" i="40"/>
  <c r="DF16" i="40"/>
  <c r="DF17" i="40"/>
  <c r="DF18" i="40"/>
  <c r="DF19" i="40"/>
  <c r="DF20" i="40"/>
  <c r="DF21" i="40"/>
  <c r="DI16" i="40"/>
  <c r="DI17" i="40"/>
  <c r="DI18" i="40"/>
  <c r="DI19" i="40"/>
  <c r="N33" i="62"/>
  <c r="AJ56" i="66"/>
  <c r="AJ58" i="66"/>
  <c r="V58" i="66"/>
  <c r="J58" i="66"/>
  <c r="AD33" i="60"/>
  <c r="DR16" i="40"/>
  <c r="DR17" i="40"/>
  <c r="DR18" i="40"/>
  <c r="DR19" i="40"/>
  <c r="DR20" i="40"/>
  <c r="DR21" i="40"/>
  <c r="DR22" i="40"/>
  <c r="ED16" i="40"/>
  <c r="ED17" i="40"/>
  <c r="ED18" i="40"/>
  <c r="ED19" i="40"/>
  <c r="ED20" i="40"/>
  <c r="ED21" i="40"/>
  <c r="ED22" i="40"/>
  <c r="ED23" i="40"/>
  <c r="ED24" i="40"/>
  <c r="ED25" i="40"/>
  <c r="EA16" i="40"/>
  <c r="EA17" i="40"/>
  <c r="EA18" i="40"/>
  <c r="EA19" i="40"/>
  <c r="DX16" i="40"/>
  <c r="DX17" i="40"/>
  <c r="DX18" i="40"/>
  <c r="DX19" i="40"/>
  <c r="DX20" i="40"/>
  <c r="DX21" i="40"/>
  <c r="DX22" i="40"/>
  <c r="DX23" i="40"/>
  <c r="DX24" i="40"/>
  <c r="DU16" i="40"/>
  <c r="DU17" i="40"/>
  <c r="DU18" i="40"/>
  <c r="DO16" i="40"/>
  <c r="DO17" i="40"/>
  <c r="DO18" i="40"/>
  <c r="DO19" i="40"/>
  <c r="BA16" i="40"/>
  <c r="BA17" i="40"/>
  <c r="BA18" i="40"/>
  <c r="BA19" i="40"/>
  <c r="BA20" i="40"/>
  <c r="BA21" i="40"/>
  <c r="BA22" i="40"/>
  <c r="BA23" i="40"/>
  <c r="BA24" i="40"/>
  <c r="AU16" i="40"/>
  <c r="AU17" i="40"/>
  <c r="AU18" i="40"/>
  <c r="AU19" i="40"/>
  <c r="AU20" i="40"/>
  <c r="AU21" i="40"/>
  <c r="IH7" i="34"/>
  <c r="IK7" i="34"/>
  <c r="IN7" i="34"/>
  <c r="IH8" i="34"/>
  <c r="IK8" i="34"/>
  <c r="IN8" i="34"/>
  <c r="IQ7" i="34"/>
  <c r="IQ8" i="34"/>
  <c r="IK9" i="34"/>
  <c r="IN9" i="34"/>
  <c r="IQ9" i="34"/>
  <c r="HJ7" i="34"/>
  <c r="HM7" i="34"/>
  <c r="HP7" i="34"/>
  <c r="HS7" i="34"/>
  <c r="HV7" i="34"/>
  <c r="HY7" i="34"/>
  <c r="IB7" i="34"/>
  <c r="IE7" i="34"/>
  <c r="HJ8" i="34"/>
  <c r="HM8" i="34"/>
  <c r="HP8" i="34"/>
  <c r="HS8" i="34"/>
  <c r="HV8" i="34"/>
  <c r="HY8" i="34"/>
  <c r="IB8" i="34"/>
  <c r="IE8" i="34"/>
  <c r="FT7" i="34"/>
  <c r="FW7" i="34"/>
  <c r="FZ7" i="34"/>
  <c r="GC7" i="34"/>
  <c r="GF7" i="34"/>
  <c r="GI7" i="34"/>
  <c r="GL7" i="34"/>
  <c r="GO7" i="34"/>
  <c r="GR7" i="34"/>
  <c r="GU7" i="34"/>
  <c r="GX7" i="34"/>
  <c r="HA7" i="34"/>
  <c r="HD7" i="34"/>
  <c r="HG7" i="34"/>
  <c r="FT8" i="34"/>
  <c r="FW8" i="34"/>
  <c r="FZ8" i="34"/>
  <c r="GC8" i="34"/>
  <c r="GF8" i="34"/>
  <c r="GI8" i="34"/>
  <c r="GL8" i="34"/>
  <c r="GO8" i="34"/>
  <c r="GR8" i="34"/>
  <c r="GU8" i="34"/>
  <c r="GX8" i="34"/>
  <c r="HA8" i="34"/>
  <c r="HD8" i="34"/>
  <c r="HG8" i="34"/>
  <c r="FK7" i="34"/>
  <c r="FN7" i="34"/>
  <c r="FQ7" i="34"/>
  <c r="FK8" i="34"/>
  <c r="FN8" i="34"/>
  <c r="FQ8" i="34"/>
  <c r="FK9" i="34"/>
  <c r="FN9" i="34"/>
  <c r="FQ9" i="34"/>
  <c r="FT9" i="34"/>
  <c r="FW9" i="34"/>
  <c r="FZ9" i="34"/>
  <c r="GC9" i="34"/>
  <c r="GF9" i="34"/>
  <c r="GI9" i="34"/>
  <c r="GL9" i="34"/>
  <c r="GO9" i="34"/>
  <c r="GR9" i="34"/>
  <c r="GU9" i="34"/>
  <c r="GX9" i="34"/>
  <c r="HA9" i="34"/>
  <c r="HD9" i="34"/>
  <c r="HG9" i="34"/>
  <c r="HJ9" i="34"/>
  <c r="HM9" i="34"/>
  <c r="HP9" i="34"/>
  <c r="HS9" i="34"/>
  <c r="HV9" i="34"/>
  <c r="HY9" i="34"/>
  <c r="IB9" i="34"/>
  <c r="IE9" i="34"/>
  <c r="IH9" i="34"/>
  <c r="FK10" i="34"/>
  <c r="FN10" i="34"/>
  <c r="FQ10" i="34"/>
  <c r="FT10" i="34"/>
  <c r="FW10" i="34"/>
  <c r="FZ10" i="34"/>
  <c r="GC10" i="34"/>
  <c r="GF10" i="34"/>
  <c r="GI10" i="34"/>
  <c r="GL10" i="34"/>
  <c r="GO10" i="34"/>
  <c r="GR10" i="34"/>
  <c r="GU10" i="34"/>
  <c r="GX10" i="34"/>
  <c r="HA10" i="34"/>
  <c r="HD10" i="34"/>
  <c r="HG10" i="34"/>
  <c r="HJ10" i="34"/>
  <c r="HM10" i="34"/>
  <c r="HP10" i="34"/>
  <c r="HS10" i="34"/>
  <c r="HV10" i="34"/>
  <c r="HY10" i="34"/>
  <c r="IB10" i="34"/>
  <c r="IE10" i="34"/>
  <c r="IH10" i="34"/>
  <c r="IK10" i="34"/>
  <c r="IN10" i="34"/>
  <c r="DL7" i="34"/>
  <c r="DO7" i="34"/>
  <c r="DR7" i="34"/>
  <c r="DU7" i="34"/>
  <c r="DX7" i="34"/>
  <c r="EA7" i="34"/>
  <c r="ED7" i="34"/>
  <c r="EG7" i="34"/>
  <c r="EJ7" i="34"/>
  <c r="EM7" i="34"/>
  <c r="EP7" i="34"/>
  <c r="ES7" i="34"/>
  <c r="EV7" i="34"/>
  <c r="EY7" i="34"/>
  <c r="FB7" i="34"/>
  <c r="FE7" i="34"/>
  <c r="FH7" i="34"/>
  <c r="DL8" i="34"/>
  <c r="DO8" i="34"/>
  <c r="DR8" i="34"/>
  <c r="DU8" i="34"/>
  <c r="DX8" i="34"/>
  <c r="EA8" i="34"/>
  <c r="ED8" i="34"/>
  <c r="EG8" i="34"/>
  <c r="EJ8" i="34"/>
  <c r="EM8" i="34"/>
  <c r="EP8" i="34"/>
  <c r="ES8" i="34"/>
  <c r="EV8" i="34"/>
  <c r="EY8" i="34"/>
  <c r="FB8" i="34"/>
  <c r="FE8" i="34"/>
  <c r="FH8" i="34"/>
  <c r="DL9" i="34"/>
  <c r="DO9" i="34"/>
  <c r="DR9" i="34"/>
  <c r="DU9" i="34"/>
  <c r="DX9" i="34"/>
  <c r="EA9" i="34"/>
  <c r="ED9" i="34"/>
  <c r="EG9" i="34"/>
  <c r="EJ9" i="34"/>
  <c r="EM9" i="34"/>
  <c r="EP9" i="34"/>
  <c r="ES9" i="34"/>
  <c r="EV9" i="34"/>
  <c r="EY9" i="34"/>
  <c r="FB9" i="34"/>
  <c r="FE9" i="34"/>
  <c r="FH9" i="34"/>
  <c r="DL10" i="34"/>
  <c r="DO10" i="34"/>
  <c r="DR10" i="34"/>
  <c r="DU10" i="34"/>
  <c r="DX10" i="34"/>
  <c r="EA10" i="34"/>
  <c r="ED10" i="34"/>
  <c r="EG10" i="34"/>
  <c r="EJ10" i="34"/>
  <c r="EM10" i="34"/>
  <c r="EP10" i="34"/>
  <c r="ES10" i="34"/>
  <c r="EV10" i="34"/>
  <c r="EY10" i="34"/>
  <c r="FB10" i="34"/>
  <c r="FE10" i="34"/>
  <c r="FH10" i="34"/>
  <c r="DL11" i="34"/>
  <c r="DO11" i="34"/>
  <c r="DR11" i="34"/>
  <c r="DU11" i="34"/>
  <c r="DX11" i="34"/>
  <c r="EA11" i="34"/>
  <c r="ED11" i="34"/>
  <c r="EG11" i="34"/>
  <c r="EJ11" i="34"/>
  <c r="EM11" i="34"/>
  <c r="EP11" i="34"/>
  <c r="ES11" i="34"/>
  <c r="EV11" i="34"/>
  <c r="EY11" i="34"/>
  <c r="FB11" i="34"/>
  <c r="FE11" i="34"/>
  <c r="FH11" i="34"/>
  <c r="FK11" i="34"/>
  <c r="FN11" i="34"/>
  <c r="DL12" i="34"/>
  <c r="DO12" i="34"/>
  <c r="DR12" i="34"/>
  <c r="DU12" i="34"/>
  <c r="DX12" i="34"/>
  <c r="EA12" i="34"/>
  <c r="ED12" i="34"/>
  <c r="EG12" i="34"/>
  <c r="EJ12" i="34"/>
  <c r="EM12" i="34"/>
  <c r="EP12" i="34"/>
  <c r="ES12" i="34"/>
  <c r="EV12" i="34"/>
  <c r="EY12" i="34"/>
  <c r="FB12" i="34"/>
  <c r="FE12" i="34"/>
  <c r="FH12" i="34"/>
  <c r="FK12" i="34"/>
  <c r="FN12" i="34"/>
  <c r="AR7" i="34"/>
  <c r="AU7" i="34"/>
  <c r="AX7" i="34"/>
  <c r="BA7" i="34"/>
  <c r="BD7" i="34"/>
  <c r="BG7" i="34"/>
  <c r="BJ7" i="34"/>
  <c r="BM7" i="34"/>
  <c r="BP7" i="34"/>
  <c r="BS7" i="34"/>
  <c r="BV7" i="34"/>
  <c r="BY7" i="34"/>
  <c r="CB7" i="34"/>
  <c r="CE7" i="34"/>
  <c r="CH7" i="34"/>
  <c r="CK7" i="34"/>
  <c r="CN7" i="34"/>
  <c r="CQ7" i="34"/>
  <c r="CT7" i="34"/>
  <c r="CW7" i="34"/>
  <c r="CZ7" i="34"/>
  <c r="DC7" i="34"/>
  <c r="DF7" i="34"/>
  <c r="DI7" i="34"/>
  <c r="AR8" i="34"/>
  <c r="AU8" i="34"/>
  <c r="AX8" i="34"/>
  <c r="BA8" i="34"/>
  <c r="BD8" i="34"/>
  <c r="BG8" i="34"/>
  <c r="BJ8" i="34"/>
  <c r="BM8" i="34"/>
  <c r="BP8" i="34"/>
  <c r="BS8" i="34"/>
  <c r="BV8" i="34"/>
  <c r="BY8" i="34"/>
  <c r="CB8" i="34"/>
  <c r="CE8" i="34"/>
  <c r="CH8" i="34"/>
  <c r="CK8" i="34"/>
  <c r="CN8" i="34"/>
  <c r="CQ8" i="34"/>
  <c r="CT8" i="34"/>
  <c r="CW8" i="34"/>
  <c r="CZ8" i="34"/>
  <c r="DC8" i="34"/>
  <c r="DF8" i="34"/>
  <c r="DI8" i="34"/>
  <c r="AR9" i="34"/>
  <c r="AU9" i="34"/>
  <c r="AX9" i="34"/>
  <c r="BA9" i="34"/>
  <c r="BD9" i="34"/>
  <c r="BG9" i="34"/>
  <c r="BJ9" i="34"/>
  <c r="BM9" i="34"/>
  <c r="BP9" i="34"/>
  <c r="BS9" i="34"/>
  <c r="BV9" i="34"/>
  <c r="BY9" i="34"/>
  <c r="CB9" i="34"/>
  <c r="CE9" i="34"/>
  <c r="CH9" i="34"/>
  <c r="CK9" i="34"/>
  <c r="CN9" i="34"/>
  <c r="CQ9" i="34"/>
  <c r="CT9" i="34"/>
  <c r="CW9" i="34"/>
  <c r="CZ9" i="34"/>
  <c r="DC9" i="34"/>
  <c r="DF9" i="34"/>
  <c r="DI9" i="34"/>
  <c r="AR10" i="34"/>
  <c r="AU10" i="34"/>
  <c r="AX10" i="34"/>
  <c r="BA10" i="34"/>
  <c r="BD10" i="34"/>
  <c r="BG10" i="34"/>
  <c r="BJ10" i="34"/>
  <c r="BM10" i="34"/>
  <c r="BP10" i="34"/>
  <c r="BS10" i="34"/>
  <c r="BV10" i="34"/>
  <c r="BY10" i="34"/>
  <c r="CB10" i="34"/>
  <c r="CE10" i="34"/>
  <c r="CH10" i="34"/>
  <c r="CK10" i="34"/>
  <c r="CN10" i="34"/>
  <c r="CQ10" i="34"/>
  <c r="CT10" i="34"/>
  <c r="CW10" i="34"/>
  <c r="CZ10" i="34"/>
  <c r="DC10" i="34"/>
  <c r="DF10" i="34"/>
  <c r="DI10" i="34"/>
  <c r="AR11" i="34"/>
  <c r="AU11" i="34"/>
  <c r="AX11" i="34"/>
  <c r="BA11" i="34"/>
  <c r="BD11" i="34"/>
  <c r="BG11" i="34"/>
  <c r="BJ11" i="34"/>
  <c r="BM11" i="34"/>
  <c r="BP11" i="34"/>
  <c r="BS11" i="34"/>
  <c r="BV11" i="34"/>
  <c r="BY11" i="34"/>
  <c r="CB11" i="34"/>
  <c r="CE11" i="34"/>
  <c r="CH11" i="34"/>
  <c r="CK11" i="34"/>
  <c r="CN11" i="34"/>
  <c r="CQ11" i="34"/>
  <c r="CT11" i="34"/>
  <c r="CW11" i="34"/>
  <c r="CZ11" i="34"/>
  <c r="DC11" i="34"/>
  <c r="DF11" i="34"/>
  <c r="DI11" i="34"/>
  <c r="AR12" i="34"/>
  <c r="AU12" i="34"/>
  <c r="AX12" i="34"/>
  <c r="BA12" i="34"/>
  <c r="BD12" i="34"/>
  <c r="BG12" i="34"/>
  <c r="BJ12" i="34"/>
  <c r="BM12" i="34"/>
  <c r="BP12" i="34"/>
  <c r="BS12" i="34"/>
  <c r="BV12" i="34"/>
  <c r="BY12" i="34"/>
  <c r="CB12" i="34"/>
  <c r="CE12" i="34"/>
  <c r="CH12" i="34"/>
  <c r="CK12" i="34"/>
  <c r="CN12" i="34"/>
  <c r="CQ12" i="34"/>
  <c r="CT12" i="34"/>
  <c r="CW12" i="34"/>
  <c r="CZ12" i="34"/>
  <c r="DC12" i="34"/>
  <c r="DF12" i="34"/>
  <c r="DI12" i="34"/>
  <c r="E7" i="34"/>
  <c r="H7" i="34"/>
  <c r="K7" i="34"/>
  <c r="N7" i="34"/>
  <c r="Q7" i="34"/>
  <c r="T7" i="34"/>
  <c r="W7" i="34"/>
  <c r="Z7" i="34"/>
  <c r="AC7" i="34"/>
  <c r="AF7" i="34"/>
  <c r="E8" i="34"/>
  <c r="H8" i="34"/>
  <c r="K8" i="34"/>
  <c r="N8" i="34"/>
  <c r="Q8" i="34"/>
  <c r="T8" i="34"/>
  <c r="W8" i="34"/>
  <c r="Z8" i="34"/>
  <c r="AC8" i="34"/>
  <c r="AF8" i="34"/>
  <c r="E9" i="34"/>
  <c r="H9" i="34"/>
  <c r="K9" i="34"/>
  <c r="N9" i="34"/>
  <c r="Q9" i="34"/>
  <c r="T9" i="34"/>
  <c r="W9" i="34"/>
  <c r="Z9" i="34"/>
  <c r="AC9" i="34"/>
  <c r="AF9" i="34"/>
  <c r="E10" i="34"/>
  <c r="H10" i="34"/>
  <c r="K10" i="34"/>
  <c r="N10" i="34"/>
  <c r="Q10" i="34"/>
  <c r="T10" i="34"/>
  <c r="W10" i="34"/>
  <c r="Z10" i="34"/>
  <c r="AC10" i="34"/>
  <c r="AF10" i="34"/>
  <c r="E11" i="34"/>
  <c r="H11" i="34"/>
  <c r="K11" i="34"/>
  <c r="N11" i="34"/>
  <c r="Q11" i="34"/>
  <c r="T11" i="34"/>
  <c r="W11" i="34"/>
  <c r="Z11" i="34"/>
  <c r="AC11" i="34"/>
  <c r="AF11" i="34"/>
  <c r="E12" i="34"/>
  <c r="H12" i="34"/>
  <c r="K12" i="34"/>
  <c r="N12" i="34"/>
  <c r="Q12" i="34"/>
  <c r="T12" i="34"/>
  <c r="W12" i="34"/>
  <c r="Z12" i="34"/>
  <c r="AC12" i="34"/>
  <c r="AF12" i="34"/>
  <c r="AI7" i="34"/>
  <c r="AL7" i="34"/>
  <c r="AO7" i="34"/>
  <c r="AI8" i="34"/>
  <c r="AL8" i="34"/>
  <c r="AO8" i="34"/>
  <c r="AI9" i="34"/>
  <c r="AL9" i="34"/>
  <c r="AO9" i="34"/>
  <c r="AI10" i="34"/>
  <c r="AL10" i="34"/>
  <c r="AO10" i="34"/>
  <c r="IQ10" i="34"/>
  <c r="AI11" i="34"/>
  <c r="AL11" i="34"/>
  <c r="AO11" i="34"/>
  <c r="FQ11" i="34"/>
  <c r="FT11" i="34"/>
  <c r="FW11" i="34"/>
  <c r="FZ11" i="34"/>
  <c r="GC11" i="34"/>
  <c r="GF11" i="34"/>
  <c r="GI11" i="34"/>
  <c r="GL11" i="34"/>
  <c r="GO11" i="34"/>
  <c r="GR11" i="34"/>
  <c r="GU11" i="34"/>
  <c r="GX11" i="34"/>
  <c r="HA11" i="34"/>
  <c r="HD11" i="34"/>
  <c r="HG11" i="34"/>
  <c r="HJ11" i="34"/>
  <c r="HM11" i="34"/>
  <c r="HP11" i="34"/>
  <c r="HS11" i="34"/>
  <c r="HV11" i="34"/>
  <c r="HY11" i="34"/>
  <c r="IB11" i="34"/>
  <c r="IE11" i="34"/>
  <c r="IH11" i="34"/>
  <c r="IK11" i="34"/>
  <c r="IN11" i="34"/>
  <c r="IQ11" i="34"/>
  <c r="AI12" i="34"/>
  <c r="AL12" i="34"/>
  <c r="AO12" i="34"/>
  <c r="FQ12" i="34"/>
  <c r="FT12" i="34"/>
  <c r="FW12" i="34"/>
  <c r="FZ12" i="34"/>
  <c r="GC12" i="34"/>
  <c r="GF12" i="34"/>
  <c r="GI12" i="34"/>
  <c r="GL12" i="34"/>
  <c r="GO12" i="34"/>
  <c r="GR12" i="34"/>
  <c r="GU12" i="34"/>
  <c r="GX12" i="34"/>
  <c r="HA12" i="34"/>
  <c r="HD12" i="34"/>
  <c r="HG12" i="34"/>
  <c r="HJ12" i="34"/>
  <c r="HM12" i="34"/>
  <c r="HP12" i="34"/>
  <c r="HS12" i="34"/>
  <c r="HV12" i="34"/>
  <c r="HY12" i="34"/>
  <c r="IB12" i="34"/>
  <c r="IE12" i="34"/>
  <c r="IH12" i="34"/>
  <c r="IK12" i="34"/>
  <c r="IN12" i="34"/>
  <c r="IQ12" i="34"/>
  <c r="B8" i="37"/>
  <c r="B8" i="43"/>
  <c r="B8" i="34"/>
  <c r="B9" i="37"/>
  <c r="B9" i="43"/>
  <c r="B9" i="34"/>
  <c r="B10" i="37"/>
  <c r="B10" i="43"/>
  <c r="B10" i="34"/>
  <c r="B11" i="37"/>
  <c r="B11" i="43"/>
  <c r="B11" i="34"/>
  <c r="B12" i="37"/>
  <c r="B12" i="43"/>
  <c r="B12" i="34"/>
  <c r="E7" i="37"/>
  <c r="H7" i="37"/>
  <c r="K7" i="37"/>
  <c r="N7" i="37"/>
  <c r="Q7" i="37"/>
  <c r="T7" i="37"/>
  <c r="W7" i="37"/>
  <c r="Z7" i="37"/>
  <c r="AC7" i="37"/>
  <c r="AF7" i="37"/>
  <c r="AI7" i="37"/>
  <c r="AL7" i="37"/>
  <c r="AO7" i="37"/>
  <c r="AR7" i="37"/>
  <c r="AU7" i="37"/>
  <c r="AX7" i="37"/>
  <c r="BA7" i="37"/>
  <c r="BD7" i="37"/>
  <c r="BG7" i="37"/>
  <c r="BJ7" i="37"/>
  <c r="BM7" i="37"/>
  <c r="BP7" i="37"/>
  <c r="BS7" i="37"/>
  <c r="BV7" i="37"/>
  <c r="BY7" i="37"/>
  <c r="CB7" i="37"/>
  <c r="CE7" i="37"/>
  <c r="CH7" i="37"/>
  <c r="CK7" i="37"/>
  <c r="CN7" i="37"/>
  <c r="CQ7" i="37"/>
  <c r="CT7" i="37"/>
  <c r="CW7" i="37"/>
  <c r="CZ7" i="37"/>
  <c r="DC7" i="37"/>
  <c r="DF7" i="37"/>
  <c r="DI7" i="37"/>
  <c r="DL7" i="37"/>
  <c r="DO7" i="37"/>
  <c r="DR7" i="37"/>
  <c r="DU7" i="37"/>
  <c r="DX7" i="37"/>
  <c r="EA7" i="37"/>
  <c r="ED7" i="37"/>
  <c r="EG7" i="37"/>
  <c r="EJ7" i="37"/>
  <c r="EM7" i="37"/>
  <c r="EP7" i="37"/>
  <c r="ES7" i="37"/>
  <c r="EV7" i="37"/>
  <c r="EY7" i="37"/>
  <c r="FB7" i="37"/>
  <c r="FE7" i="37"/>
  <c r="FH7" i="37"/>
  <c r="FK7" i="37"/>
  <c r="FN7" i="37"/>
  <c r="FQ7" i="37"/>
  <c r="FT7" i="37"/>
  <c r="FW7" i="37"/>
  <c r="FZ7" i="37"/>
  <c r="GC7" i="37"/>
  <c r="GF7" i="37"/>
  <c r="GI7" i="37"/>
  <c r="GL7" i="37"/>
  <c r="GO7" i="37"/>
  <c r="GR7" i="37"/>
  <c r="GX7" i="37"/>
  <c r="HA7" i="37"/>
  <c r="HD7" i="37"/>
  <c r="HG7" i="37"/>
  <c r="HJ7" i="37"/>
  <c r="HM7" i="37"/>
  <c r="HP7" i="37"/>
  <c r="HS7" i="37"/>
  <c r="HV7" i="37"/>
  <c r="IE7" i="37"/>
  <c r="IH7" i="37"/>
  <c r="IK7" i="37"/>
  <c r="IN7" i="37"/>
  <c r="IQ7" i="37"/>
  <c r="IT7" i="37"/>
  <c r="E8" i="37"/>
  <c r="H8" i="37"/>
  <c r="K8" i="37"/>
  <c r="N8" i="37"/>
  <c r="Q8" i="37"/>
  <c r="T8" i="37"/>
  <c r="W8" i="37"/>
  <c r="Z8" i="37"/>
  <c r="AC8" i="37"/>
  <c r="AF8" i="37"/>
  <c r="AI8" i="37"/>
  <c r="AL8" i="37"/>
  <c r="AO8" i="37"/>
  <c r="AR8" i="37"/>
  <c r="AU8" i="37"/>
  <c r="AX8" i="37"/>
  <c r="BA8" i="37"/>
  <c r="BD8" i="37"/>
  <c r="BG8" i="37"/>
  <c r="BJ8" i="37"/>
  <c r="BM8" i="37"/>
  <c r="BP8" i="37"/>
  <c r="BS8" i="37"/>
  <c r="BV8" i="37"/>
  <c r="BY8" i="37"/>
  <c r="CB8" i="37"/>
  <c r="CE8" i="37"/>
  <c r="CH8" i="37"/>
  <c r="CK8" i="37"/>
  <c r="CN8" i="37"/>
  <c r="CQ8" i="37"/>
  <c r="CT8" i="37"/>
  <c r="CW8" i="37"/>
  <c r="CZ8" i="37"/>
  <c r="DC8" i="37"/>
  <c r="DF8" i="37"/>
  <c r="DI8" i="37"/>
  <c r="DL8" i="37"/>
  <c r="DO8" i="37"/>
  <c r="DR8" i="37"/>
  <c r="DU8" i="37"/>
  <c r="DX8" i="37"/>
  <c r="EA8" i="37"/>
  <c r="ED8" i="37"/>
  <c r="EG8" i="37"/>
  <c r="EJ8" i="37"/>
  <c r="EM8" i="37"/>
  <c r="EP8" i="37"/>
  <c r="ES8" i="37"/>
  <c r="EV8" i="37"/>
  <c r="EY8" i="37"/>
  <c r="FB8" i="37"/>
  <c r="FE8" i="37"/>
  <c r="FH8" i="37"/>
  <c r="FK8" i="37"/>
  <c r="FN8" i="37"/>
  <c r="FQ8" i="37"/>
  <c r="FT8" i="37"/>
  <c r="FW8" i="37"/>
  <c r="FZ8" i="37"/>
  <c r="GC8" i="37"/>
  <c r="GF8" i="37"/>
  <c r="GI8" i="37"/>
  <c r="GL8" i="37"/>
  <c r="GO8" i="37"/>
  <c r="GR8" i="37"/>
  <c r="GX8" i="37"/>
  <c r="HA8" i="37"/>
  <c r="HD8" i="37"/>
  <c r="HG8" i="37"/>
  <c r="HJ8" i="37"/>
  <c r="HM8" i="37"/>
  <c r="HP8" i="37"/>
  <c r="HS8" i="37"/>
  <c r="HV8" i="37"/>
  <c r="IE8" i="37"/>
  <c r="IH8" i="37"/>
  <c r="IK8" i="37"/>
  <c r="IN8" i="37"/>
  <c r="IQ8" i="37"/>
  <c r="IT8" i="37"/>
  <c r="E9" i="37"/>
  <c r="H9" i="37"/>
  <c r="K9" i="37"/>
  <c r="N9" i="37"/>
  <c r="Q9" i="37"/>
  <c r="T9" i="37"/>
  <c r="W9" i="37"/>
  <c r="Z9" i="37"/>
  <c r="AC9" i="37"/>
  <c r="AF9" i="37"/>
  <c r="AI9" i="37"/>
  <c r="AL9" i="37"/>
  <c r="AO9" i="37"/>
  <c r="AR9" i="37"/>
  <c r="AU9" i="37"/>
  <c r="AX9" i="37"/>
  <c r="BA9" i="37"/>
  <c r="BD9" i="37"/>
  <c r="BG9" i="37"/>
  <c r="BJ9" i="37"/>
  <c r="BM9" i="37"/>
  <c r="BP9" i="37"/>
  <c r="BS9" i="37"/>
  <c r="BV9" i="37"/>
  <c r="BY9" i="37"/>
  <c r="CB9" i="37"/>
  <c r="CE9" i="37"/>
  <c r="CH9" i="37"/>
  <c r="CK9" i="37"/>
  <c r="CN9" i="37"/>
  <c r="CQ9" i="37"/>
  <c r="CT9" i="37"/>
  <c r="CW9" i="37"/>
  <c r="CZ9" i="37"/>
  <c r="DC9" i="37"/>
  <c r="DF9" i="37"/>
  <c r="DI9" i="37"/>
  <c r="DL9" i="37"/>
  <c r="DO9" i="37"/>
  <c r="DR9" i="37"/>
  <c r="DU9" i="37"/>
  <c r="DX9" i="37"/>
  <c r="EA9" i="37"/>
  <c r="ED9" i="37"/>
  <c r="EG9" i="37"/>
  <c r="EJ9" i="37"/>
  <c r="EM9" i="37"/>
  <c r="EP9" i="37"/>
  <c r="ES9" i="37"/>
  <c r="EV9" i="37"/>
  <c r="EY9" i="37"/>
  <c r="FB9" i="37"/>
  <c r="FE9" i="37"/>
  <c r="FH9" i="37"/>
  <c r="FK9" i="37"/>
  <c r="FN9" i="37"/>
  <c r="FQ9" i="37"/>
  <c r="FT9" i="37"/>
  <c r="FW9" i="37"/>
  <c r="FZ9" i="37"/>
  <c r="GC9" i="37"/>
  <c r="GF9" i="37"/>
  <c r="GI9" i="37"/>
  <c r="GL9" i="37"/>
  <c r="GO9" i="37"/>
  <c r="GR9" i="37"/>
  <c r="GX9" i="37"/>
  <c r="HA9" i="37"/>
  <c r="HD9" i="37"/>
  <c r="HG9" i="37"/>
  <c r="HJ9" i="37"/>
  <c r="HM9" i="37"/>
  <c r="HP9" i="37"/>
  <c r="HS9" i="37"/>
  <c r="HV9" i="37"/>
  <c r="IE9" i="37"/>
  <c r="IH9" i="37"/>
  <c r="IK9" i="37"/>
  <c r="IN9" i="37"/>
  <c r="IQ9" i="37"/>
  <c r="IT9" i="37"/>
  <c r="E10" i="37"/>
  <c r="H10" i="37"/>
  <c r="K10" i="37"/>
  <c r="N10" i="37"/>
  <c r="Q10" i="37"/>
  <c r="T10" i="37"/>
  <c r="W10" i="37"/>
  <c r="Z10" i="37"/>
  <c r="AC10" i="37"/>
  <c r="AF10" i="37"/>
  <c r="AI10" i="37"/>
  <c r="AL10" i="37"/>
  <c r="AO10" i="37"/>
  <c r="AR10" i="37"/>
  <c r="AU10" i="37"/>
  <c r="AX10" i="37"/>
  <c r="BA10" i="37"/>
  <c r="BD10" i="37"/>
  <c r="BG10" i="37"/>
  <c r="BJ10" i="37"/>
  <c r="BM10" i="37"/>
  <c r="BP10" i="37"/>
  <c r="BS10" i="37"/>
  <c r="BV10" i="37"/>
  <c r="BY10" i="37"/>
  <c r="CB10" i="37"/>
  <c r="CE10" i="37"/>
  <c r="CH10" i="37"/>
  <c r="CK10" i="37"/>
  <c r="CN10" i="37"/>
  <c r="CQ10" i="37"/>
  <c r="CT10" i="37"/>
  <c r="CW10" i="37"/>
  <c r="CZ10" i="37"/>
  <c r="DC10" i="37"/>
  <c r="DF10" i="37"/>
  <c r="DI10" i="37"/>
  <c r="DL10" i="37"/>
  <c r="DO10" i="37"/>
  <c r="DR10" i="37"/>
  <c r="DU10" i="37"/>
  <c r="DX10" i="37"/>
  <c r="EA10" i="37"/>
  <c r="ED10" i="37"/>
  <c r="EG10" i="37"/>
  <c r="EJ10" i="37"/>
  <c r="EM10" i="37"/>
  <c r="EP10" i="37"/>
  <c r="ES10" i="37"/>
  <c r="EV10" i="37"/>
  <c r="EY10" i="37"/>
  <c r="FB10" i="37"/>
  <c r="FE10" i="37"/>
  <c r="FH10" i="37"/>
  <c r="FK10" i="37"/>
  <c r="FN10" i="37"/>
  <c r="FQ10" i="37"/>
  <c r="FT10" i="37"/>
  <c r="FW10" i="37"/>
  <c r="FZ10" i="37"/>
  <c r="GC10" i="37"/>
  <c r="GF10" i="37"/>
  <c r="GI10" i="37"/>
  <c r="GL10" i="37"/>
  <c r="GO10" i="37"/>
  <c r="GR10" i="37"/>
  <c r="GX10" i="37"/>
  <c r="HA10" i="37"/>
  <c r="HD10" i="37"/>
  <c r="HG10" i="37"/>
  <c r="HJ10" i="37"/>
  <c r="HM10" i="37"/>
  <c r="HP10" i="37"/>
  <c r="HS10" i="37"/>
  <c r="HV10" i="37"/>
  <c r="IE10" i="37"/>
  <c r="IH10" i="37"/>
  <c r="IK10" i="37"/>
  <c r="IN10" i="37"/>
  <c r="IQ10" i="37"/>
  <c r="IT10" i="37"/>
  <c r="E11" i="37"/>
  <c r="H11" i="37"/>
  <c r="K11" i="37"/>
  <c r="N11" i="37"/>
  <c r="Q11" i="37"/>
  <c r="T11" i="37"/>
  <c r="W11" i="37"/>
  <c r="Z11" i="37"/>
  <c r="AC11" i="37"/>
  <c r="AF11" i="37"/>
  <c r="AI11" i="37"/>
  <c r="AL11" i="37"/>
  <c r="AO11" i="37"/>
  <c r="AR11" i="37"/>
  <c r="AU11" i="37"/>
  <c r="AX11" i="37"/>
  <c r="BA11" i="37"/>
  <c r="BD11" i="37"/>
  <c r="BG11" i="37"/>
  <c r="BJ11" i="37"/>
  <c r="BM11" i="37"/>
  <c r="BP11" i="37"/>
  <c r="BS11" i="37"/>
  <c r="BV11" i="37"/>
  <c r="BY11" i="37"/>
  <c r="CB11" i="37"/>
  <c r="CE11" i="37"/>
  <c r="CH11" i="37"/>
  <c r="CK11" i="37"/>
  <c r="CN11" i="37"/>
  <c r="CQ11" i="37"/>
  <c r="CT11" i="37"/>
  <c r="CW11" i="37"/>
  <c r="CZ11" i="37"/>
  <c r="DC11" i="37"/>
  <c r="DF11" i="37"/>
  <c r="DI11" i="37"/>
  <c r="DL11" i="37"/>
  <c r="DO11" i="37"/>
  <c r="DR11" i="37"/>
  <c r="DU11" i="37"/>
  <c r="DX11" i="37"/>
  <c r="EA11" i="37"/>
  <c r="ED11" i="37"/>
  <c r="EG11" i="37"/>
  <c r="EJ11" i="37"/>
  <c r="EM11" i="37"/>
  <c r="EP11" i="37"/>
  <c r="ES11" i="37"/>
  <c r="EV11" i="37"/>
  <c r="EY11" i="37"/>
  <c r="FB11" i="37"/>
  <c r="FE11" i="37"/>
  <c r="FH11" i="37"/>
  <c r="FK11" i="37"/>
  <c r="FN11" i="37"/>
  <c r="FQ11" i="37"/>
  <c r="FT11" i="37"/>
  <c r="FW11" i="37"/>
  <c r="FZ11" i="37"/>
  <c r="GC11" i="37"/>
  <c r="GF11" i="37"/>
  <c r="GI11" i="37"/>
  <c r="GL11" i="37"/>
  <c r="GO11" i="37"/>
  <c r="GR11" i="37"/>
  <c r="GX11" i="37"/>
  <c r="HA11" i="37"/>
  <c r="HD11" i="37"/>
  <c r="HG11" i="37"/>
  <c r="HJ11" i="37"/>
  <c r="HM11" i="37"/>
  <c r="HP11" i="37"/>
  <c r="HS11" i="37"/>
  <c r="HV11" i="37"/>
  <c r="IE11" i="37"/>
  <c r="IH11" i="37"/>
  <c r="IK11" i="37"/>
  <c r="IN11" i="37"/>
  <c r="IQ11" i="37"/>
  <c r="IT11" i="37"/>
  <c r="E12" i="37"/>
  <c r="H12" i="37"/>
  <c r="K12" i="37"/>
  <c r="N12" i="37"/>
  <c r="Q12" i="37"/>
  <c r="T12" i="37"/>
  <c r="W12" i="37"/>
  <c r="Z12" i="37"/>
  <c r="AC12" i="37"/>
  <c r="AF12" i="37"/>
  <c r="AI12" i="37"/>
  <c r="AL12" i="37"/>
  <c r="AO12" i="37"/>
  <c r="AR12" i="37"/>
  <c r="AU12" i="37"/>
  <c r="AX12" i="37"/>
  <c r="BA12" i="37"/>
  <c r="BD12" i="37"/>
  <c r="BG12" i="37"/>
  <c r="BJ12" i="37"/>
  <c r="BM12" i="37"/>
  <c r="BP12" i="37"/>
  <c r="BS12" i="37"/>
  <c r="BV12" i="37"/>
  <c r="BY12" i="37"/>
  <c r="CB12" i="37"/>
  <c r="CE12" i="37"/>
  <c r="CH12" i="37"/>
  <c r="CK12" i="37"/>
  <c r="CN12" i="37"/>
  <c r="CQ12" i="37"/>
  <c r="CT12" i="37"/>
  <c r="CW12" i="37"/>
  <c r="CZ12" i="37"/>
  <c r="DC12" i="37"/>
  <c r="DF12" i="37"/>
  <c r="DI12" i="37"/>
  <c r="DL12" i="37"/>
  <c r="DO12" i="37"/>
  <c r="DR12" i="37"/>
  <c r="DU12" i="37"/>
  <c r="DX12" i="37"/>
  <c r="EA12" i="37"/>
  <c r="ED12" i="37"/>
  <c r="EG12" i="37"/>
  <c r="EJ12" i="37"/>
  <c r="EM12" i="37"/>
  <c r="EP12" i="37"/>
  <c r="ES12" i="37"/>
  <c r="EV12" i="37"/>
  <c r="EY12" i="37"/>
  <c r="FB12" i="37"/>
  <c r="FE12" i="37"/>
  <c r="FH12" i="37"/>
  <c r="FK12" i="37"/>
  <c r="FN12" i="37"/>
  <c r="FQ12" i="37"/>
  <c r="FT12" i="37"/>
  <c r="FW12" i="37"/>
  <c r="FZ12" i="37"/>
  <c r="GC12" i="37"/>
  <c r="GF12" i="37"/>
  <c r="GI12" i="37"/>
  <c r="GL12" i="37"/>
  <c r="GO12" i="37"/>
  <c r="GR12" i="37"/>
  <c r="GX12" i="37"/>
  <c r="HA12" i="37"/>
  <c r="HD12" i="37"/>
  <c r="HG12" i="37"/>
  <c r="HJ12" i="37"/>
  <c r="HM12" i="37"/>
  <c r="HP12" i="37"/>
  <c r="HS12" i="37"/>
  <c r="HV12" i="37"/>
  <c r="IE12" i="37"/>
  <c r="IH12" i="37"/>
  <c r="IK12" i="37"/>
  <c r="IN12" i="37"/>
  <c r="IQ12" i="37"/>
  <c r="IT12" i="37"/>
  <c r="E7" i="40"/>
  <c r="H7" i="40"/>
  <c r="K7" i="40"/>
  <c r="N7" i="40"/>
  <c r="Q7" i="40"/>
  <c r="T7" i="40"/>
  <c r="W7" i="40"/>
  <c r="Z7" i="40"/>
  <c r="AC7" i="40"/>
  <c r="AF7" i="40"/>
  <c r="AI7" i="40"/>
  <c r="AL7" i="40"/>
  <c r="AO7" i="40"/>
  <c r="AR7" i="40"/>
  <c r="AU7" i="40"/>
  <c r="AX7" i="40"/>
  <c r="BA7" i="40"/>
  <c r="BD7" i="40"/>
  <c r="BG7" i="40"/>
  <c r="BJ7" i="40"/>
  <c r="BM7" i="40"/>
  <c r="BP7" i="40"/>
  <c r="BS7" i="40"/>
  <c r="BV7" i="40"/>
  <c r="BY7" i="40"/>
  <c r="CB7" i="40"/>
  <c r="CE7" i="40"/>
  <c r="CH7" i="40"/>
  <c r="CK7" i="40"/>
  <c r="CN7" i="40"/>
  <c r="CQ7" i="40"/>
  <c r="CT7" i="40"/>
  <c r="CW7" i="40"/>
  <c r="CZ7" i="40"/>
  <c r="DC7" i="40"/>
  <c r="DF7" i="40"/>
  <c r="DI7" i="40"/>
  <c r="DL7" i="40"/>
  <c r="DO7" i="40"/>
  <c r="DR7" i="40"/>
  <c r="DU7" i="40"/>
  <c r="DX7" i="40"/>
  <c r="EA7" i="40"/>
  <c r="ED7" i="40"/>
  <c r="EG7" i="40"/>
  <c r="EJ7" i="40"/>
  <c r="EM7" i="40"/>
  <c r="EP7" i="40"/>
  <c r="ES7" i="40"/>
  <c r="EV7" i="40"/>
  <c r="EY7" i="40"/>
  <c r="FB7" i="40"/>
  <c r="FE7" i="40"/>
  <c r="FH7" i="40"/>
  <c r="FK7" i="40"/>
  <c r="FN7" i="40"/>
  <c r="FQ7" i="40"/>
  <c r="FT7" i="40"/>
  <c r="FW7" i="40"/>
  <c r="FZ7" i="40"/>
  <c r="GC7" i="40"/>
  <c r="GF7" i="40"/>
  <c r="GI7" i="40"/>
  <c r="GL7" i="40"/>
  <c r="GO7" i="40"/>
  <c r="GR7" i="40"/>
  <c r="GU7" i="40"/>
  <c r="GX7" i="40"/>
  <c r="HA7" i="40"/>
  <c r="HD7" i="40"/>
  <c r="HG7" i="40"/>
  <c r="HJ7" i="40"/>
  <c r="HM7" i="40"/>
  <c r="HP7" i="40"/>
  <c r="HS7" i="40"/>
  <c r="HV7" i="40"/>
  <c r="HY7" i="40"/>
  <c r="IB7" i="40"/>
  <c r="IE7" i="40"/>
  <c r="IH7" i="40"/>
  <c r="IK7" i="40"/>
  <c r="IN7" i="40"/>
  <c r="E8" i="40"/>
  <c r="H8" i="40"/>
  <c r="K8" i="40"/>
  <c r="N8" i="40"/>
  <c r="Q8" i="40"/>
  <c r="T8" i="40"/>
  <c r="W8" i="40"/>
  <c r="Z8" i="40"/>
  <c r="AC8" i="40"/>
  <c r="AF8" i="40"/>
  <c r="AI8" i="40"/>
  <c r="AL8" i="40"/>
  <c r="AO8" i="40"/>
  <c r="AR8" i="40"/>
  <c r="AU8" i="40"/>
  <c r="AX8" i="40"/>
  <c r="BA8" i="40"/>
  <c r="BD8" i="40"/>
  <c r="BG8" i="40"/>
  <c r="BJ8" i="40"/>
  <c r="BM8" i="40"/>
  <c r="BP8" i="40"/>
  <c r="BS8" i="40"/>
  <c r="BV8" i="40"/>
  <c r="BY8" i="40"/>
  <c r="CB8" i="40"/>
  <c r="CE8" i="40"/>
  <c r="CH8" i="40"/>
  <c r="CK8" i="40"/>
  <c r="CN8" i="40"/>
  <c r="CQ8" i="40"/>
  <c r="CT8" i="40"/>
  <c r="CW8" i="40"/>
  <c r="CZ8" i="40"/>
  <c r="DC8" i="40"/>
  <c r="DF8" i="40"/>
  <c r="DI8" i="40"/>
  <c r="DL8" i="40"/>
  <c r="DO8" i="40"/>
  <c r="DR8" i="40"/>
  <c r="DU8" i="40"/>
  <c r="DX8" i="40"/>
  <c r="EA8" i="40"/>
  <c r="ED8" i="40"/>
  <c r="EG8" i="40"/>
  <c r="EJ8" i="40"/>
  <c r="EM8" i="40"/>
  <c r="EP8" i="40"/>
  <c r="ES8" i="40"/>
  <c r="EV8" i="40"/>
  <c r="EY8" i="40"/>
  <c r="FB8" i="40"/>
  <c r="FE8" i="40"/>
  <c r="FH8" i="40"/>
  <c r="FK8" i="40"/>
  <c r="FN8" i="40"/>
  <c r="FQ8" i="40"/>
  <c r="FT8" i="40"/>
  <c r="FW8" i="40"/>
  <c r="FZ8" i="40"/>
  <c r="GC8" i="40"/>
  <c r="GF8" i="40"/>
  <c r="GI8" i="40"/>
  <c r="GL8" i="40"/>
  <c r="GO8" i="40"/>
  <c r="GR8" i="40"/>
  <c r="GU8" i="40"/>
  <c r="GX8" i="40"/>
  <c r="HA8" i="40"/>
  <c r="HD8" i="40"/>
  <c r="HG8" i="40"/>
  <c r="HJ8" i="40"/>
  <c r="HM8" i="40"/>
  <c r="HP8" i="40"/>
  <c r="HS8" i="40"/>
  <c r="HV8" i="40"/>
  <c r="HY8" i="40"/>
  <c r="IB8" i="40"/>
  <c r="IE8" i="40"/>
  <c r="IH8" i="40"/>
  <c r="IK8" i="40"/>
  <c r="IN8" i="40"/>
  <c r="E9" i="40"/>
  <c r="H9" i="40"/>
  <c r="K9" i="40"/>
  <c r="N9" i="40"/>
  <c r="Q9" i="40"/>
  <c r="T9" i="40"/>
  <c r="W9" i="40"/>
  <c r="Z9" i="40"/>
  <c r="AC9" i="40"/>
  <c r="AF9" i="40"/>
  <c r="AI9" i="40"/>
  <c r="AL9" i="40"/>
  <c r="AO9" i="40"/>
  <c r="AR9" i="40"/>
  <c r="AU9" i="40"/>
  <c r="AX9" i="40"/>
  <c r="BA9" i="40"/>
  <c r="BD9" i="40"/>
  <c r="BG9" i="40"/>
  <c r="BJ9" i="40"/>
  <c r="BM9" i="40"/>
  <c r="BP9" i="40"/>
  <c r="BS9" i="40"/>
  <c r="BV9" i="40"/>
  <c r="BY9" i="40"/>
  <c r="CB9" i="40"/>
  <c r="CE9" i="40"/>
  <c r="CH9" i="40"/>
  <c r="CK9" i="40"/>
  <c r="CN9" i="40"/>
  <c r="CQ9" i="40"/>
  <c r="CT9" i="40"/>
  <c r="CW9" i="40"/>
  <c r="CZ9" i="40"/>
  <c r="DC9" i="40"/>
  <c r="DF9" i="40"/>
  <c r="DI9" i="40"/>
  <c r="DL9" i="40"/>
  <c r="DO9" i="40"/>
  <c r="DR9" i="40"/>
  <c r="DU9" i="40"/>
  <c r="DX9" i="40"/>
  <c r="EA9" i="40"/>
  <c r="ED9" i="40"/>
  <c r="EG9" i="40"/>
  <c r="EJ9" i="40"/>
  <c r="EM9" i="40"/>
  <c r="EP9" i="40"/>
  <c r="ES9" i="40"/>
  <c r="EV9" i="40"/>
  <c r="EY9" i="40"/>
  <c r="FB9" i="40"/>
  <c r="FE9" i="40"/>
  <c r="FH9" i="40"/>
  <c r="FK9" i="40"/>
  <c r="FN9" i="40"/>
  <c r="FQ9" i="40"/>
  <c r="FT9" i="40"/>
  <c r="FW9" i="40"/>
  <c r="FZ9" i="40"/>
  <c r="GC9" i="40"/>
  <c r="GF9" i="40"/>
  <c r="GI9" i="40"/>
  <c r="GL9" i="40"/>
  <c r="GO9" i="40"/>
  <c r="GR9" i="40"/>
  <c r="GU9" i="40"/>
  <c r="GX9" i="40"/>
  <c r="HA9" i="40"/>
  <c r="HD9" i="40"/>
  <c r="HG9" i="40"/>
  <c r="HJ9" i="40"/>
  <c r="HM9" i="40"/>
  <c r="HP9" i="40"/>
  <c r="HS9" i="40"/>
  <c r="HV9" i="40"/>
  <c r="HY9" i="40"/>
  <c r="IB9" i="40"/>
  <c r="IE9" i="40"/>
  <c r="IH9" i="40"/>
  <c r="IK9" i="40"/>
  <c r="IN9" i="40"/>
  <c r="E10" i="40"/>
  <c r="H10" i="40"/>
  <c r="K10" i="40"/>
  <c r="N10" i="40"/>
  <c r="Q10" i="40"/>
  <c r="T10" i="40"/>
  <c r="W10" i="40"/>
  <c r="Z10" i="40"/>
  <c r="AC10" i="40"/>
  <c r="AF10" i="40"/>
  <c r="AI10" i="40"/>
  <c r="AL10" i="40"/>
  <c r="AO10" i="40"/>
  <c r="AR10" i="40"/>
  <c r="AU10" i="40"/>
  <c r="AX10" i="40"/>
  <c r="BA10" i="40"/>
  <c r="BD10" i="40"/>
  <c r="BG10" i="40"/>
  <c r="BJ10" i="40"/>
  <c r="BM10" i="40"/>
  <c r="BP10" i="40"/>
  <c r="BS10" i="40"/>
  <c r="BV10" i="40"/>
  <c r="BY10" i="40"/>
  <c r="CB10" i="40"/>
  <c r="CE10" i="40"/>
  <c r="CH10" i="40"/>
  <c r="CK10" i="40"/>
  <c r="CN10" i="40"/>
  <c r="CQ10" i="40"/>
  <c r="CT10" i="40"/>
  <c r="CW10" i="40"/>
  <c r="CZ10" i="40"/>
  <c r="DC10" i="40"/>
  <c r="DF10" i="40"/>
  <c r="DI10" i="40"/>
  <c r="DL10" i="40"/>
  <c r="DO10" i="40"/>
  <c r="DR10" i="40"/>
  <c r="DU10" i="40"/>
  <c r="DX10" i="40"/>
  <c r="EA10" i="40"/>
  <c r="ED10" i="40"/>
  <c r="EG10" i="40"/>
  <c r="EJ10" i="40"/>
  <c r="EM10" i="40"/>
  <c r="EP10" i="40"/>
  <c r="ES10" i="40"/>
  <c r="EV10" i="40"/>
  <c r="EY10" i="40"/>
  <c r="FB10" i="40"/>
  <c r="FE10" i="40"/>
  <c r="FH10" i="40"/>
  <c r="FK10" i="40"/>
  <c r="FN10" i="40"/>
  <c r="FQ10" i="40"/>
  <c r="FT10" i="40"/>
  <c r="FW10" i="40"/>
  <c r="FZ10" i="40"/>
  <c r="GC10" i="40"/>
  <c r="GF10" i="40"/>
  <c r="GI10" i="40"/>
  <c r="GL10" i="40"/>
  <c r="GO10" i="40"/>
  <c r="GR10" i="40"/>
  <c r="GU10" i="40"/>
  <c r="GX10" i="40"/>
  <c r="HA10" i="40"/>
  <c r="HD10" i="40"/>
  <c r="HG10" i="40"/>
  <c r="HJ10" i="40"/>
  <c r="HM10" i="40"/>
  <c r="HP10" i="40"/>
  <c r="HS10" i="40"/>
  <c r="HV10" i="40"/>
  <c r="HY10" i="40"/>
  <c r="IB10" i="40"/>
  <c r="IE10" i="40"/>
  <c r="IH10" i="40"/>
  <c r="IK10" i="40"/>
  <c r="IN10" i="40"/>
  <c r="E11" i="40"/>
  <c r="H11" i="40"/>
  <c r="K11" i="40"/>
  <c r="N11" i="40"/>
  <c r="Q11" i="40"/>
  <c r="T11" i="40"/>
  <c r="W11" i="40"/>
  <c r="Z11" i="40"/>
  <c r="AC11" i="40"/>
  <c r="AF11" i="40"/>
  <c r="AI11" i="40"/>
  <c r="AL11" i="40"/>
  <c r="AO11" i="40"/>
  <c r="AR11" i="40"/>
  <c r="AU11" i="40"/>
  <c r="AX11" i="40"/>
  <c r="BA11" i="40"/>
  <c r="BD11" i="40"/>
  <c r="BG11" i="40"/>
  <c r="BJ11" i="40"/>
  <c r="BM11" i="40"/>
  <c r="BP11" i="40"/>
  <c r="BS11" i="40"/>
  <c r="BV11" i="40"/>
  <c r="BY11" i="40"/>
  <c r="CB11" i="40"/>
  <c r="CE11" i="40"/>
  <c r="CH11" i="40"/>
  <c r="CK11" i="40"/>
  <c r="CN11" i="40"/>
  <c r="CQ11" i="40"/>
  <c r="CT11" i="40"/>
  <c r="CW11" i="40"/>
  <c r="CZ11" i="40"/>
  <c r="DC11" i="40"/>
  <c r="DF11" i="40"/>
  <c r="DI11" i="40"/>
  <c r="DL11" i="40"/>
  <c r="DO11" i="40"/>
  <c r="DR11" i="40"/>
  <c r="DU11" i="40"/>
  <c r="DX11" i="40"/>
  <c r="EA11" i="40"/>
  <c r="ED11" i="40"/>
  <c r="EG11" i="40"/>
  <c r="EJ11" i="40"/>
  <c r="EM11" i="40"/>
  <c r="EP11" i="40"/>
  <c r="ES11" i="40"/>
  <c r="EV11" i="40"/>
  <c r="EY11" i="40"/>
  <c r="FB11" i="40"/>
  <c r="FE11" i="40"/>
  <c r="FH11" i="40"/>
  <c r="FK11" i="40"/>
  <c r="FN11" i="40"/>
  <c r="FQ11" i="40"/>
  <c r="FT11" i="40"/>
  <c r="FW11" i="40"/>
  <c r="FZ11" i="40"/>
  <c r="GC11" i="40"/>
  <c r="GF11" i="40"/>
  <c r="GI11" i="40"/>
  <c r="GL11" i="40"/>
  <c r="GO11" i="40"/>
  <c r="GR11" i="40"/>
  <c r="GU11" i="40"/>
  <c r="GX11" i="40"/>
  <c r="HA11" i="40"/>
  <c r="HD11" i="40"/>
  <c r="HG11" i="40"/>
  <c r="HJ11" i="40"/>
  <c r="HM11" i="40"/>
  <c r="HP11" i="40"/>
  <c r="HS11" i="40"/>
  <c r="HV11" i="40"/>
  <c r="HY11" i="40"/>
  <c r="IB11" i="40"/>
  <c r="IE11" i="40"/>
  <c r="IH11" i="40"/>
  <c r="IK11" i="40"/>
  <c r="IN11" i="40"/>
  <c r="E12" i="40"/>
  <c r="H12" i="40"/>
  <c r="K12" i="40"/>
  <c r="N12" i="40"/>
  <c r="Q12" i="40"/>
  <c r="T12" i="40"/>
  <c r="W12" i="40"/>
  <c r="Z12" i="40"/>
  <c r="AC12" i="40"/>
  <c r="AF12" i="40"/>
  <c r="AI12" i="40"/>
  <c r="AL12" i="40"/>
  <c r="AO12" i="40"/>
  <c r="AR12" i="40"/>
  <c r="AU12" i="40"/>
  <c r="AX12" i="40"/>
  <c r="BA12" i="40"/>
  <c r="BD12" i="40"/>
  <c r="BG12" i="40"/>
  <c r="BJ12" i="40"/>
  <c r="BM12" i="40"/>
  <c r="BP12" i="40"/>
  <c r="BS12" i="40"/>
  <c r="BV12" i="40"/>
  <c r="BY12" i="40"/>
  <c r="CB12" i="40"/>
  <c r="CE12" i="40"/>
  <c r="CH12" i="40"/>
  <c r="CK12" i="40"/>
  <c r="CN12" i="40"/>
  <c r="CQ12" i="40"/>
  <c r="CT12" i="40"/>
  <c r="CW12" i="40"/>
  <c r="CZ12" i="40"/>
  <c r="DC12" i="40"/>
  <c r="DF12" i="40"/>
  <c r="DI12" i="40"/>
  <c r="DL12" i="40"/>
  <c r="DO12" i="40"/>
  <c r="DR12" i="40"/>
  <c r="DU12" i="40"/>
  <c r="DX12" i="40"/>
  <c r="EA12" i="40"/>
  <c r="ED12" i="40"/>
  <c r="EG12" i="40"/>
  <c r="EJ12" i="40"/>
  <c r="EM12" i="40"/>
  <c r="EP12" i="40"/>
  <c r="ES12" i="40"/>
  <c r="EV12" i="40"/>
  <c r="EY12" i="40"/>
  <c r="FB12" i="40"/>
  <c r="FE12" i="40"/>
  <c r="FH12" i="40"/>
  <c r="FK12" i="40"/>
  <c r="FN12" i="40"/>
  <c r="FQ12" i="40"/>
  <c r="FT12" i="40"/>
  <c r="FW12" i="40"/>
  <c r="FZ12" i="40"/>
  <c r="GC12" i="40"/>
  <c r="GF12" i="40"/>
  <c r="GI12" i="40"/>
  <c r="GL12" i="40"/>
  <c r="GO12" i="40"/>
  <c r="GR12" i="40"/>
  <c r="GU12" i="40"/>
  <c r="GX12" i="40"/>
  <c r="HA12" i="40"/>
  <c r="HD12" i="40"/>
  <c r="HG12" i="40"/>
  <c r="HJ12" i="40"/>
  <c r="HM12" i="40"/>
  <c r="HP12" i="40"/>
  <c r="HS12" i="40"/>
  <c r="HV12" i="40"/>
  <c r="HY12" i="40"/>
  <c r="IB12" i="40"/>
  <c r="IE12" i="40"/>
  <c r="IH12" i="40"/>
  <c r="IK12" i="40"/>
  <c r="IN12" i="40"/>
  <c r="E7" i="43"/>
  <c r="H7" i="43"/>
  <c r="K7" i="43"/>
  <c r="N7" i="43"/>
  <c r="Q7" i="43"/>
  <c r="T7" i="43"/>
  <c r="W7" i="43"/>
  <c r="Z7" i="43"/>
  <c r="AC7" i="43"/>
  <c r="AF7" i="43"/>
  <c r="AI7" i="43"/>
  <c r="AL7" i="43"/>
  <c r="AO7" i="43"/>
  <c r="AR7" i="43"/>
  <c r="AU7" i="43"/>
  <c r="AX7" i="43"/>
  <c r="BA7" i="43"/>
  <c r="BD7" i="43"/>
  <c r="BG7" i="43"/>
  <c r="BJ7" i="43"/>
  <c r="BM7" i="43"/>
  <c r="BP7" i="43"/>
  <c r="BS7" i="43"/>
  <c r="BV7" i="43"/>
  <c r="BY7" i="43"/>
  <c r="CB7" i="43"/>
  <c r="CE7" i="43"/>
  <c r="CH7" i="43"/>
  <c r="CK7" i="43"/>
  <c r="CN7" i="43"/>
  <c r="CQ7" i="43"/>
  <c r="CT7" i="43"/>
  <c r="CW7" i="43"/>
  <c r="CZ7" i="43"/>
  <c r="DC7" i="43"/>
  <c r="DF7" i="43"/>
  <c r="DI7" i="43"/>
  <c r="DL7" i="43"/>
  <c r="DO7" i="43"/>
  <c r="DR7" i="43"/>
  <c r="DU7" i="43"/>
  <c r="DX7" i="43"/>
  <c r="EA7" i="43"/>
  <c r="ED7" i="43"/>
  <c r="EG7" i="43"/>
  <c r="EJ7" i="43"/>
  <c r="EM7" i="43"/>
  <c r="EP7" i="43"/>
  <c r="ES7" i="43"/>
  <c r="EV7" i="43"/>
  <c r="EY7" i="43"/>
  <c r="FB7" i="43"/>
  <c r="FE7" i="43"/>
  <c r="FH7" i="43"/>
  <c r="FK7" i="43"/>
  <c r="E8" i="43"/>
  <c r="H8" i="43"/>
  <c r="K8" i="43"/>
  <c r="N8" i="43"/>
  <c r="Q8" i="43"/>
  <c r="T8" i="43"/>
  <c r="W8" i="43"/>
  <c r="Z8" i="43"/>
  <c r="AC8" i="43"/>
  <c r="AF8" i="43"/>
  <c r="AI8" i="43"/>
  <c r="AL8" i="43"/>
  <c r="AO8" i="43"/>
  <c r="AR8" i="43"/>
  <c r="AU8" i="43"/>
  <c r="AX8" i="43"/>
  <c r="BA8" i="43"/>
  <c r="BD8" i="43"/>
  <c r="BG8" i="43"/>
  <c r="BJ8" i="43"/>
  <c r="BM8" i="43"/>
  <c r="BP8" i="43"/>
  <c r="BS8" i="43"/>
  <c r="BV8" i="43"/>
  <c r="BY8" i="43"/>
  <c r="CB8" i="43"/>
  <c r="CE8" i="43"/>
  <c r="CH8" i="43"/>
  <c r="CK8" i="43"/>
  <c r="CN8" i="43"/>
  <c r="CQ8" i="43"/>
  <c r="CT8" i="43"/>
  <c r="CW8" i="43"/>
  <c r="CZ8" i="43"/>
  <c r="DC8" i="43"/>
  <c r="DF8" i="43"/>
  <c r="DI8" i="43"/>
  <c r="DL8" i="43"/>
  <c r="DO8" i="43"/>
  <c r="DR8" i="43"/>
  <c r="DU8" i="43"/>
  <c r="DX8" i="43"/>
  <c r="EA8" i="43"/>
  <c r="ED8" i="43"/>
  <c r="EG8" i="43"/>
  <c r="EJ8" i="43"/>
  <c r="EM8" i="43"/>
  <c r="EP8" i="43"/>
  <c r="ES8" i="43"/>
  <c r="EV8" i="43"/>
  <c r="EY8" i="43"/>
  <c r="FB8" i="43"/>
  <c r="FE8" i="43"/>
  <c r="FH8" i="43"/>
  <c r="FK8" i="43"/>
  <c r="E9" i="43"/>
  <c r="H9" i="43"/>
  <c r="K9" i="43"/>
  <c r="N9" i="43"/>
  <c r="Q9" i="43"/>
  <c r="T9" i="43"/>
  <c r="W9" i="43"/>
  <c r="Z9" i="43"/>
  <c r="AC9" i="43"/>
  <c r="AF9" i="43"/>
  <c r="AI9" i="43"/>
  <c r="AL9" i="43"/>
  <c r="AO9" i="43"/>
  <c r="AR9" i="43"/>
  <c r="AU9" i="43"/>
  <c r="AX9" i="43"/>
  <c r="BA9" i="43"/>
  <c r="BD9" i="43"/>
  <c r="BG9" i="43"/>
  <c r="BJ9" i="43"/>
  <c r="BM9" i="43"/>
  <c r="BP9" i="43"/>
  <c r="BS9" i="43"/>
  <c r="BV9" i="43"/>
  <c r="BY9" i="43"/>
  <c r="CB9" i="43"/>
  <c r="CE9" i="43"/>
  <c r="CH9" i="43"/>
  <c r="CK9" i="43"/>
  <c r="CN9" i="43"/>
  <c r="CQ9" i="43"/>
  <c r="CT9" i="43"/>
  <c r="CW9" i="43"/>
  <c r="CZ9" i="43"/>
  <c r="DC9" i="43"/>
  <c r="DF9" i="43"/>
  <c r="DI9" i="43"/>
  <c r="DL9" i="43"/>
  <c r="DO9" i="43"/>
  <c r="DR9" i="43"/>
  <c r="DU9" i="43"/>
  <c r="DX9" i="43"/>
  <c r="EA9" i="43"/>
  <c r="ED9" i="43"/>
  <c r="EG9" i="43"/>
  <c r="EJ9" i="43"/>
  <c r="EM9" i="43"/>
  <c r="EP9" i="43"/>
  <c r="ES9" i="43"/>
  <c r="EV9" i="43"/>
  <c r="EY9" i="43"/>
  <c r="FB9" i="43"/>
  <c r="FE9" i="43"/>
  <c r="FH9" i="43"/>
  <c r="FK9" i="43"/>
  <c r="E10" i="43"/>
  <c r="H10" i="43"/>
  <c r="K10" i="43"/>
  <c r="N10" i="43"/>
  <c r="Q10" i="43"/>
  <c r="T10" i="43"/>
  <c r="W10" i="43"/>
  <c r="Z10" i="43"/>
  <c r="AC10" i="43"/>
  <c r="AF10" i="43"/>
  <c r="AI10" i="43"/>
  <c r="AL10" i="43"/>
  <c r="AO10" i="43"/>
  <c r="AR10" i="43"/>
  <c r="AU10" i="43"/>
  <c r="AX10" i="43"/>
  <c r="BA10" i="43"/>
  <c r="BD10" i="43"/>
  <c r="BG10" i="43"/>
  <c r="BJ10" i="43"/>
  <c r="BM10" i="43"/>
  <c r="BP10" i="43"/>
  <c r="BS10" i="43"/>
  <c r="BV10" i="43"/>
  <c r="BY10" i="43"/>
  <c r="CB10" i="43"/>
  <c r="CE10" i="43"/>
  <c r="CH10" i="43"/>
  <c r="CK10" i="43"/>
  <c r="CN10" i="43"/>
  <c r="CQ10" i="43"/>
  <c r="CT10" i="43"/>
  <c r="CW10" i="43"/>
  <c r="CZ10" i="43"/>
  <c r="DC10" i="43"/>
  <c r="DF10" i="43"/>
  <c r="DI10" i="43"/>
  <c r="DL10" i="43"/>
  <c r="DO10" i="43"/>
  <c r="DR10" i="43"/>
  <c r="DU10" i="43"/>
  <c r="DX10" i="43"/>
  <c r="EA10" i="43"/>
  <c r="ED10" i="43"/>
  <c r="EG10" i="43"/>
  <c r="EJ10" i="43"/>
  <c r="EM10" i="43"/>
  <c r="EP10" i="43"/>
  <c r="ES10" i="43"/>
  <c r="EV10" i="43"/>
  <c r="EY10" i="43"/>
  <c r="FB10" i="43"/>
  <c r="FE10" i="43"/>
  <c r="FH10" i="43"/>
  <c r="FK10" i="43"/>
  <c r="E11" i="43"/>
  <c r="H11" i="43"/>
  <c r="K11" i="43"/>
  <c r="N11" i="43"/>
  <c r="Q11" i="43"/>
  <c r="T11" i="43"/>
  <c r="W11" i="43"/>
  <c r="Z11" i="43"/>
  <c r="AC11" i="43"/>
  <c r="AF11" i="43"/>
  <c r="AI11" i="43"/>
  <c r="AL11" i="43"/>
  <c r="AO11" i="43"/>
  <c r="AR11" i="43"/>
  <c r="AU11" i="43"/>
  <c r="AX11" i="43"/>
  <c r="BA11" i="43"/>
  <c r="BD11" i="43"/>
  <c r="BG11" i="43"/>
  <c r="BJ11" i="43"/>
  <c r="BM11" i="43"/>
  <c r="BP11" i="43"/>
  <c r="BS11" i="43"/>
  <c r="BV11" i="43"/>
  <c r="BY11" i="43"/>
  <c r="CB11" i="43"/>
  <c r="CE11" i="43"/>
  <c r="CH11" i="43"/>
  <c r="CK11" i="43"/>
  <c r="CN11" i="43"/>
  <c r="CQ11" i="43"/>
  <c r="CT11" i="43"/>
  <c r="CW11" i="43"/>
  <c r="CZ11" i="43"/>
  <c r="DC11" i="43"/>
  <c r="DF11" i="43"/>
  <c r="DI11" i="43"/>
  <c r="DL11" i="43"/>
  <c r="DO11" i="43"/>
  <c r="DR11" i="43"/>
  <c r="DU11" i="43"/>
  <c r="DX11" i="43"/>
  <c r="EA11" i="43"/>
  <c r="ED11" i="43"/>
  <c r="EG11" i="43"/>
  <c r="EJ11" i="43"/>
  <c r="EM11" i="43"/>
  <c r="EP11" i="43"/>
  <c r="ES11" i="43"/>
  <c r="EV11" i="43"/>
  <c r="EY11" i="43"/>
  <c r="FB11" i="43"/>
  <c r="FE11" i="43"/>
  <c r="FH11" i="43"/>
  <c r="FK11" i="43"/>
  <c r="EA16" i="43"/>
  <c r="EA17" i="43"/>
  <c r="EA18" i="43"/>
  <c r="EA19" i="43"/>
  <c r="EA20" i="43"/>
  <c r="EA21" i="43"/>
  <c r="EA22" i="43"/>
  <c r="EA23" i="43"/>
  <c r="EA24" i="43"/>
  <c r="K16" i="34"/>
  <c r="K17" i="34"/>
  <c r="K18" i="34"/>
  <c r="K19" i="34"/>
  <c r="K20" i="34"/>
  <c r="K21" i="34"/>
  <c r="K22" i="34"/>
  <c r="K23" i="34"/>
  <c r="K24" i="34"/>
  <c r="K25" i="34"/>
  <c r="IH16" i="34"/>
  <c r="IH17" i="34"/>
  <c r="IH18" i="34"/>
  <c r="IQ16" i="34"/>
  <c r="IN16" i="34"/>
  <c r="HG16" i="40"/>
  <c r="HG17" i="40"/>
  <c r="HG18" i="40"/>
  <c r="HG19" i="40"/>
  <c r="HG20" i="40"/>
  <c r="HG21" i="40"/>
  <c r="GR16" i="34"/>
  <c r="GR17" i="34"/>
  <c r="GR18" i="34"/>
  <c r="GR19" i="34"/>
  <c r="GR20" i="34"/>
  <c r="GR21" i="34"/>
  <c r="EG16" i="40"/>
  <c r="EG17" i="40"/>
  <c r="EG18" i="40"/>
  <c r="EG19" i="40"/>
  <c r="EJ16" i="40"/>
  <c r="EJ17" i="40"/>
  <c r="EJ18" i="40"/>
  <c r="EJ19" i="40"/>
  <c r="EJ20" i="40"/>
  <c r="EM16" i="40"/>
  <c r="EM17" i="40"/>
  <c r="EM18" i="40"/>
  <c r="EM19" i="40"/>
  <c r="EM20" i="40"/>
  <c r="EM21" i="40"/>
  <c r="GO16" i="34"/>
  <c r="GO17" i="34"/>
  <c r="GO18" i="34"/>
  <c r="GO19" i="34"/>
  <c r="GO20" i="34"/>
  <c r="GO21" i="34"/>
  <c r="FB16" i="37"/>
  <c r="FB17" i="37"/>
  <c r="FB18" i="37"/>
  <c r="FB19" i="37"/>
  <c r="FB20" i="37"/>
  <c r="FB21" i="37"/>
  <c r="FB16" i="34"/>
  <c r="FB17" i="34"/>
  <c r="FB18" i="34"/>
  <c r="FB19" i="34"/>
  <c r="FA35" i="34"/>
  <c r="FA36" i="34"/>
  <c r="FA37" i="34"/>
  <c r="FA40" i="34"/>
  <c r="ED16" i="34"/>
  <c r="ED17" i="34"/>
  <c r="ED18" i="34"/>
  <c r="ED19" i="34"/>
  <c r="ED20" i="34"/>
  <c r="ED21" i="34"/>
  <c r="ED22" i="34"/>
  <c r="ED23" i="34"/>
  <c r="DX16" i="34"/>
  <c r="DX17" i="34"/>
  <c r="DX18" i="34"/>
  <c r="DX19" i="34"/>
  <c r="DX20" i="34"/>
  <c r="DX21" i="34"/>
  <c r="DX22" i="34"/>
  <c r="EA16" i="34"/>
  <c r="EA17" i="34"/>
  <c r="EA18" i="34"/>
  <c r="EA19" i="34"/>
  <c r="EA20" i="34"/>
  <c r="EA21" i="34"/>
  <c r="EA22" i="34"/>
  <c r="CW16" i="37"/>
  <c r="CW17" i="37"/>
  <c r="CW18" i="37"/>
  <c r="CW19" i="37"/>
  <c r="CW20" i="37"/>
  <c r="CW21" i="37"/>
  <c r="CW22" i="37"/>
  <c r="CZ16" i="37"/>
  <c r="CZ17" i="37"/>
  <c r="CZ18" i="37"/>
  <c r="CZ19" i="37"/>
  <c r="CZ20" i="37"/>
  <c r="CZ21" i="37"/>
  <c r="DF16" i="34"/>
  <c r="DF17" i="34"/>
  <c r="DF18" i="34"/>
  <c r="DF19" i="34"/>
  <c r="DF20" i="34"/>
  <c r="ED16" i="43"/>
  <c r="ED17" i="43"/>
  <c r="ED18" i="43"/>
  <c r="ED19" i="43"/>
  <c r="ED20" i="43"/>
  <c r="ED21" i="43"/>
  <c r="ED22" i="43"/>
  <c r="ED23" i="43"/>
  <c r="ED24" i="43"/>
  <c r="ED25" i="43"/>
  <c r="ED26" i="43"/>
  <c r="FE16" i="34"/>
  <c r="FE17" i="34"/>
  <c r="FE18" i="34"/>
  <c r="BD16" i="40"/>
  <c r="BD17" i="40"/>
  <c r="BD18" i="40"/>
  <c r="BD19" i="40"/>
  <c r="BD20" i="40"/>
  <c r="BD21" i="40"/>
  <c r="BD22" i="40"/>
  <c r="BG16" i="40"/>
  <c r="BG17" i="40"/>
  <c r="BG18" i="40"/>
  <c r="BG19" i="40"/>
  <c r="BG20" i="40"/>
  <c r="BG21" i="40"/>
  <c r="BG22" i="40"/>
  <c r="GX16" i="40"/>
  <c r="GX17" i="40"/>
  <c r="GX18" i="40"/>
  <c r="GX19" i="40"/>
  <c r="GX20" i="40"/>
  <c r="GX21" i="40"/>
  <c r="HA16" i="40"/>
  <c r="HA17" i="40"/>
  <c r="HA18" i="40"/>
  <c r="HA19" i="40"/>
  <c r="HD16" i="40"/>
  <c r="HD17" i="40"/>
  <c r="HD18" i="40"/>
  <c r="HD19" i="40"/>
  <c r="HD20" i="40"/>
  <c r="HD21" i="40"/>
  <c r="HD22" i="40"/>
  <c r="IQ16" i="37"/>
  <c r="IQ17" i="37"/>
  <c r="IQ18" i="37"/>
  <c r="IQ19" i="37"/>
  <c r="IQ20" i="37"/>
  <c r="IQ21" i="37"/>
  <c r="IQ22" i="37"/>
  <c r="IQ23" i="37"/>
  <c r="IQ24" i="37"/>
  <c r="IQ25" i="37"/>
  <c r="IQ26" i="37"/>
  <c r="FK16" i="37"/>
  <c r="FK17" i="37"/>
  <c r="FK18" i="37"/>
  <c r="FK19" i="37"/>
  <c r="FK20" i="37"/>
  <c r="FK21" i="37"/>
  <c r="FK22" i="37"/>
  <c r="FN16" i="37"/>
  <c r="FN17" i="37"/>
  <c r="FN18" i="37"/>
  <c r="FN19" i="37"/>
  <c r="FN20" i="37"/>
  <c r="FN21" i="37"/>
  <c r="FN22" i="37"/>
  <c r="FN23" i="37"/>
  <c r="H16" i="34"/>
  <c r="H17" i="34"/>
  <c r="H18" i="34"/>
  <c r="H19" i="34"/>
  <c r="H20" i="34"/>
  <c r="H21" i="34"/>
  <c r="H22" i="34"/>
  <c r="H23" i="34"/>
  <c r="H24" i="34"/>
  <c r="H25" i="34"/>
  <c r="H26" i="34"/>
  <c r="H27" i="34"/>
  <c r="H28" i="34"/>
  <c r="E16" i="34"/>
  <c r="E17" i="34"/>
  <c r="E18" i="34"/>
  <c r="E19" i="34"/>
  <c r="E20" i="34"/>
  <c r="E21" i="34"/>
  <c r="E22" i="34"/>
  <c r="E23" i="34"/>
  <c r="E24" i="34"/>
  <c r="E25" i="34"/>
  <c r="E26" i="34"/>
  <c r="E27" i="34"/>
  <c r="N16" i="34"/>
  <c r="N17" i="34"/>
  <c r="N18" i="34"/>
  <c r="N19" i="34"/>
  <c r="N20" i="34"/>
  <c r="N21" i="34"/>
  <c r="N22" i="34"/>
  <c r="N23" i="34"/>
  <c r="N24" i="34"/>
  <c r="N25" i="34"/>
  <c r="N26" i="34"/>
  <c r="N27" i="34"/>
  <c r="N28" i="34"/>
  <c r="N29" i="34"/>
  <c r="EG16" i="43"/>
  <c r="EG17" i="43"/>
  <c r="EG18" i="43"/>
  <c r="EG19" i="43"/>
  <c r="EG20" i="43"/>
  <c r="EG21" i="43"/>
  <c r="V13" i="52"/>
  <c r="BL13" i="52"/>
  <c r="AV81" i="17"/>
  <c r="DH13" i="52"/>
  <c r="CF13" i="45"/>
  <c r="Z41" i="59"/>
  <c r="Z43" i="59"/>
  <c r="HV16" i="34"/>
  <c r="HV17" i="34"/>
  <c r="HV18" i="34"/>
  <c r="HV19" i="34"/>
  <c r="HV20" i="34"/>
  <c r="HV21" i="34"/>
  <c r="BJ16" i="40"/>
  <c r="BJ17" i="40"/>
  <c r="BJ18" i="40"/>
  <c r="BJ19" i="40"/>
  <c r="BJ20" i="40"/>
  <c r="BJ21" i="40"/>
  <c r="BJ22" i="40"/>
  <c r="BM16" i="40"/>
  <c r="BM17" i="40"/>
  <c r="BM18" i="40"/>
  <c r="BM19" i="40"/>
  <c r="BM20" i="40"/>
  <c r="BM21" i="40"/>
  <c r="BM22" i="40"/>
  <c r="BM23" i="40"/>
  <c r="BP16" i="40"/>
  <c r="BP17" i="40"/>
  <c r="BP18" i="40"/>
  <c r="BP19" i="40"/>
  <c r="BP20" i="40"/>
  <c r="FT16" i="40"/>
  <c r="FT17" i="40"/>
  <c r="FT18" i="40"/>
  <c r="FT19" i="40"/>
  <c r="FT20" i="40"/>
  <c r="FT21" i="40"/>
  <c r="FT22" i="40"/>
  <c r="FT23" i="40"/>
  <c r="FT24" i="40"/>
  <c r="HM16" i="40"/>
  <c r="HM17" i="40"/>
  <c r="HM18" i="40"/>
  <c r="IB16" i="40"/>
  <c r="IB17" i="40"/>
  <c r="IB18" i="40"/>
  <c r="IB19" i="40"/>
  <c r="IB20" i="40"/>
  <c r="IB21" i="40"/>
  <c r="IB22" i="40"/>
  <c r="IB23" i="40"/>
  <c r="IB24" i="40"/>
  <c r="HV16" i="40"/>
  <c r="HV17" i="40"/>
  <c r="HV18" i="40"/>
  <c r="HV19" i="40"/>
  <c r="HV20" i="40"/>
  <c r="HV21" i="40"/>
  <c r="HV22" i="40"/>
  <c r="HS16" i="40"/>
  <c r="HS17" i="40"/>
  <c r="HJ16" i="40"/>
  <c r="HJ17" i="40"/>
  <c r="HJ18" i="40"/>
  <c r="HJ19" i="40"/>
  <c r="HJ20" i="40"/>
  <c r="HJ21" i="40"/>
  <c r="HJ22" i="40"/>
  <c r="BA16" i="37"/>
  <c r="BA17" i="37"/>
  <c r="BA18" i="37"/>
  <c r="BA19" i="37"/>
  <c r="BA20" i="37"/>
  <c r="BA21" i="37"/>
  <c r="BA22" i="37"/>
  <c r="BA23" i="37"/>
  <c r="BA24" i="37"/>
  <c r="BA25" i="37"/>
  <c r="BA26" i="37"/>
  <c r="BA27" i="37"/>
  <c r="BA28" i="37"/>
  <c r="BD16" i="37"/>
  <c r="BD17" i="37"/>
  <c r="BD18" i="37"/>
  <c r="BD19" i="37"/>
  <c r="BD20" i="37"/>
  <c r="BD21" i="37"/>
  <c r="BD22" i="37"/>
  <c r="BD23" i="37"/>
  <c r="BD24" i="37"/>
  <c r="BD25" i="37"/>
  <c r="BD26" i="37"/>
  <c r="BD27" i="37"/>
  <c r="BD28" i="37"/>
  <c r="HV16" i="37"/>
  <c r="HV17" i="37"/>
  <c r="HV18" i="37"/>
  <c r="HV19" i="37"/>
  <c r="HV20" i="37"/>
  <c r="HV21" i="37"/>
  <c r="HV22" i="37"/>
  <c r="HV23" i="37"/>
  <c r="HV24" i="37"/>
  <c r="E16" i="40"/>
  <c r="E17" i="40"/>
  <c r="E18" i="40"/>
  <c r="E19" i="40"/>
  <c r="E20" i="40"/>
  <c r="E21" i="40"/>
  <c r="E22" i="40"/>
  <c r="E23" i="40"/>
  <c r="E24" i="40"/>
  <c r="E25" i="40"/>
  <c r="E26" i="40"/>
  <c r="E27" i="40"/>
  <c r="IT16" i="37"/>
  <c r="IT17" i="37"/>
  <c r="IT18" i="37"/>
  <c r="IT19" i="37"/>
  <c r="IT20" i="37"/>
  <c r="IT21" i="37"/>
  <c r="IT22" i="37"/>
  <c r="IT23" i="37"/>
  <c r="IT24" i="37"/>
  <c r="IT25" i="37"/>
  <c r="IT26" i="37"/>
  <c r="IT27" i="37"/>
  <c r="IT28" i="37"/>
  <c r="H16" i="40"/>
  <c r="H17" i="40"/>
  <c r="H18" i="40"/>
  <c r="H19" i="40"/>
  <c r="H20" i="40"/>
  <c r="H21" i="40"/>
  <c r="H22" i="40"/>
  <c r="H23" i="40"/>
  <c r="H24" i="40"/>
  <c r="H25" i="40"/>
  <c r="H26" i="40"/>
  <c r="H27" i="40"/>
  <c r="H28" i="40"/>
  <c r="H29" i="40"/>
  <c r="H30" i="40"/>
  <c r="H31" i="40"/>
  <c r="HJ16" i="34"/>
  <c r="HJ17" i="34"/>
  <c r="HJ18" i="34"/>
  <c r="HJ19" i="34"/>
  <c r="HJ20" i="34"/>
  <c r="HJ21" i="34"/>
  <c r="HM16" i="34"/>
  <c r="HM17" i="34"/>
  <c r="HM18" i="34"/>
  <c r="HM19" i="34"/>
  <c r="HM20" i="34"/>
  <c r="HM21" i="34"/>
  <c r="HM22" i="34"/>
  <c r="HM23" i="34"/>
  <c r="HM24" i="34"/>
  <c r="HP16" i="34"/>
  <c r="HP17" i="34"/>
  <c r="HP18" i="34"/>
  <c r="HP19" i="34"/>
  <c r="HP20" i="34"/>
  <c r="HP21" i="34"/>
  <c r="HP22" i="34"/>
  <c r="HP23" i="34"/>
  <c r="HP24" i="34"/>
  <c r="HP25" i="34"/>
  <c r="HP26" i="34"/>
  <c r="HP27" i="34"/>
  <c r="EG26" i="34"/>
  <c r="EG25" i="34"/>
  <c r="EG24" i="34"/>
  <c r="EG23" i="34"/>
  <c r="EG22" i="34"/>
  <c r="EG21" i="34"/>
  <c r="EG20" i="34"/>
  <c r="EG19" i="34"/>
  <c r="EG18" i="34"/>
  <c r="EG17" i="34"/>
  <c r="EG16" i="34"/>
  <c r="EG15" i="34"/>
  <c r="B50" i="56"/>
  <c r="B51" i="56"/>
  <c r="BJ64" i="56"/>
  <c r="DV64" i="56"/>
  <c r="D64" i="56"/>
  <c r="H64" i="56"/>
  <c r="J64" i="56"/>
  <c r="V64" i="56"/>
  <c r="X64" i="56"/>
  <c r="AD64" i="56"/>
  <c r="AF64" i="56"/>
  <c r="AH64" i="56"/>
  <c r="AJ64" i="56"/>
  <c r="AL64" i="56"/>
  <c r="AN64" i="56"/>
  <c r="AP64" i="56"/>
  <c r="AX64" i="56"/>
  <c r="BB64" i="56"/>
  <c r="L64" i="56"/>
  <c r="T64" i="56"/>
  <c r="BN64" i="56"/>
  <c r="BP64" i="56"/>
  <c r="BR64" i="56"/>
  <c r="BV64" i="56"/>
  <c r="BZ64" i="56"/>
  <c r="CB64" i="56"/>
  <c r="CD64" i="56"/>
  <c r="P64" i="56"/>
  <c r="CH64" i="56"/>
  <c r="CJ64" i="56"/>
  <c r="CN64" i="56"/>
  <c r="CP64" i="56"/>
  <c r="DF64" i="56"/>
  <c r="DH64" i="56"/>
  <c r="DJ64" i="56"/>
  <c r="DL64" i="56"/>
  <c r="DN64" i="56"/>
  <c r="DP64" i="56"/>
  <c r="DT64" i="56"/>
  <c r="DX64" i="56"/>
  <c r="ED64" i="56"/>
  <c r="EH64" i="56"/>
  <c r="EJ64" i="56"/>
  <c r="EL64" i="56"/>
  <c r="EN64" i="56"/>
  <c r="EP64" i="56"/>
  <c r="ER64" i="56"/>
  <c r="FD64" i="56"/>
  <c r="FF64" i="56"/>
  <c r="FH64" i="56"/>
  <c r="FJ64" i="56"/>
  <c r="FN64" i="56"/>
  <c r="B64" i="56"/>
  <c r="B63" i="56"/>
  <c r="B62" i="56"/>
  <c r="B61" i="56"/>
  <c r="B60" i="56"/>
  <c r="B59" i="56"/>
  <c r="B58" i="56"/>
  <c r="B57" i="56"/>
  <c r="B56" i="56"/>
  <c r="B49" i="56"/>
  <c r="D48" i="56"/>
  <c r="AD48" i="56"/>
  <c r="AF48" i="56"/>
  <c r="AH48" i="56"/>
  <c r="AJ48" i="56"/>
  <c r="AX48" i="56"/>
  <c r="BB48" i="56"/>
  <c r="L48" i="56"/>
  <c r="BJ48" i="56"/>
  <c r="BX48" i="56"/>
  <c r="BZ48" i="56"/>
  <c r="CD48" i="56"/>
  <c r="P48" i="56"/>
  <c r="CH48" i="56"/>
  <c r="CJ48" i="56"/>
  <c r="FN48" i="56"/>
  <c r="B48" i="56"/>
  <c r="B47" i="56"/>
  <c r="B46" i="56"/>
  <c r="B45" i="56"/>
  <c r="BJ42" i="56"/>
  <c r="BJ44" i="56"/>
  <c r="D42" i="56"/>
  <c r="D44" i="56"/>
  <c r="AD42" i="56"/>
  <c r="AD44" i="56"/>
  <c r="AF42" i="56"/>
  <c r="AF44" i="56"/>
  <c r="AH42" i="56"/>
  <c r="AH44" i="56"/>
  <c r="AJ42" i="56"/>
  <c r="AJ44" i="56"/>
  <c r="AX42" i="56"/>
  <c r="AX44" i="56"/>
  <c r="BB42" i="56"/>
  <c r="BB44" i="56"/>
  <c r="L42" i="56"/>
  <c r="L44" i="56"/>
  <c r="BX42" i="56"/>
  <c r="BX44" i="56"/>
  <c r="BZ42" i="56"/>
  <c r="BZ44" i="56"/>
  <c r="CD42" i="56"/>
  <c r="CD44" i="56"/>
  <c r="P42" i="56"/>
  <c r="P44" i="56"/>
  <c r="CH42" i="56"/>
  <c r="CH44" i="56"/>
  <c r="CJ42" i="56"/>
  <c r="CJ44" i="56"/>
  <c r="FN42" i="56"/>
  <c r="FN44" i="56"/>
  <c r="B44" i="56"/>
  <c r="B43" i="56"/>
  <c r="B42" i="56"/>
  <c r="B41" i="56"/>
  <c r="B40" i="56"/>
  <c r="B39" i="56"/>
  <c r="B38" i="56"/>
  <c r="B37" i="56"/>
  <c r="B36" i="56"/>
  <c r="B35" i="56"/>
  <c r="B34" i="56"/>
  <c r="D32" i="56"/>
  <c r="AD32" i="56"/>
  <c r="AF32" i="56"/>
  <c r="AH32" i="56"/>
  <c r="AJ32" i="56"/>
  <c r="AX32" i="56"/>
  <c r="BB32" i="56"/>
  <c r="L32" i="56"/>
  <c r="BJ32" i="56"/>
  <c r="BZ32" i="56"/>
  <c r="CD32" i="56"/>
  <c r="P32" i="56"/>
  <c r="CH32" i="56"/>
  <c r="CJ32" i="56"/>
  <c r="B32" i="56"/>
  <c r="B31" i="56"/>
  <c r="B30" i="56"/>
  <c r="BJ27" i="56"/>
  <c r="BJ29" i="56"/>
  <c r="D27" i="56"/>
  <c r="D29" i="56"/>
  <c r="AD27" i="56"/>
  <c r="AD29" i="56"/>
  <c r="AF27" i="56"/>
  <c r="AF29" i="56"/>
  <c r="AH27" i="56"/>
  <c r="AH29" i="56"/>
  <c r="AJ27" i="56"/>
  <c r="AJ29" i="56"/>
  <c r="AX27" i="56"/>
  <c r="AX29" i="56"/>
  <c r="BB27" i="56"/>
  <c r="BB29" i="56"/>
  <c r="L27" i="56"/>
  <c r="L29" i="56"/>
  <c r="BZ27" i="56"/>
  <c r="BZ29" i="56"/>
  <c r="CD27" i="56"/>
  <c r="CD29" i="56"/>
  <c r="P27" i="56"/>
  <c r="P29" i="56"/>
  <c r="CH27" i="56"/>
  <c r="CH29" i="56"/>
  <c r="CJ27" i="56"/>
  <c r="CJ29" i="56"/>
  <c r="B29" i="56"/>
  <c r="B28" i="56"/>
  <c r="B27" i="56"/>
  <c r="B26" i="56"/>
  <c r="B25" i="56"/>
  <c r="B24" i="56"/>
  <c r="B23" i="56"/>
  <c r="B22" i="56"/>
  <c r="B21" i="56"/>
  <c r="B20" i="56"/>
  <c r="B19" i="56"/>
  <c r="B18" i="56"/>
  <c r="B17" i="56"/>
  <c r="B16" i="56"/>
  <c r="B15" i="56"/>
  <c r="B14" i="56"/>
  <c r="B13" i="56"/>
  <c r="B10" i="56"/>
  <c r="B9" i="56"/>
  <c r="B8" i="56"/>
  <c r="B7" i="56"/>
  <c r="EJ16" i="34"/>
  <c r="EJ17" i="34"/>
  <c r="EJ18" i="34"/>
  <c r="EJ19" i="34"/>
  <c r="EJ20" i="34"/>
  <c r="EJ21" i="34"/>
  <c r="EJ22" i="34"/>
  <c r="EJ23" i="34"/>
  <c r="EJ24" i="34"/>
  <c r="HS16" i="34"/>
  <c r="HS17" i="34"/>
  <c r="HS18" i="34"/>
  <c r="HS19" i="34"/>
  <c r="HS20" i="34"/>
  <c r="HY16" i="34"/>
  <c r="HY17" i="34"/>
  <c r="HY18" i="34"/>
  <c r="HY19" i="34"/>
  <c r="HY20" i="34"/>
  <c r="GL16" i="34"/>
  <c r="GL17" i="34"/>
  <c r="GL18" i="34"/>
  <c r="GL19" i="34"/>
  <c r="GL20" i="34"/>
  <c r="GL21" i="34"/>
  <c r="GL22" i="34"/>
  <c r="GL23" i="34"/>
  <c r="ES16" i="43"/>
  <c r="ES17" i="43"/>
  <c r="ES18" i="43"/>
  <c r="ES19" i="43"/>
  <c r="EV16" i="43"/>
  <c r="EV17" i="43"/>
  <c r="EV18" i="43"/>
  <c r="IE16" i="40"/>
  <c r="IE17" i="40"/>
  <c r="IE18" i="40"/>
  <c r="IE19" i="40"/>
  <c r="IE20" i="40"/>
  <c r="IE21" i="40"/>
  <c r="IE22" i="40"/>
  <c r="IE23" i="40"/>
  <c r="HY16" i="40"/>
  <c r="HY17" i="40"/>
  <c r="HY18" i="40"/>
  <c r="HY19" i="40"/>
  <c r="HY20" i="40"/>
  <c r="HY21" i="40"/>
  <c r="HY22" i="40"/>
  <c r="HY23" i="40"/>
  <c r="CH16" i="37"/>
  <c r="CH17" i="37"/>
  <c r="CH18" i="37"/>
  <c r="CH19" i="37"/>
  <c r="CH20" i="37"/>
  <c r="CB16" i="37"/>
  <c r="CB17" i="37"/>
  <c r="CB18" i="37"/>
  <c r="CB19" i="37"/>
  <c r="CB20" i="37"/>
  <c r="CB21" i="37"/>
  <c r="CB22" i="37"/>
  <c r="CB23" i="37"/>
  <c r="CE16" i="37"/>
  <c r="CE17" i="37"/>
  <c r="CE18" i="37"/>
  <c r="BY16" i="37"/>
  <c r="BY17" i="37"/>
  <c r="BY18" i="37"/>
  <c r="BY19" i="37"/>
  <c r="BY20" i="37"/>
  <c r="BY21" i="37"/>
  <c r="BY22" i="37"/>
  <c r="BY23" i="37"/>
  <c r="GU16" i="34"/>
  <c r="GU17" i="34"/>
  <c r="GU18" i="34"/>
  <c r="GU19" i="34"/>
  <c r="FE16" i="37"/>
  <c r="FE17" i="37"/>
  <c r="FE18" i="37"/>
  <c r="FE19" i="37"/>
  <c r="FE20" i="37"/>
  <c r="FE21" i="37"/>
  <c r="FE22" i="37"/>
  <c r="FE23" i="37"/>
  <c r="HP16" i="40"/>
  <c r="HP17" i="40"/>
  <c r="HP18" i="40"/>
  <c r="HP19" i="40"/>
  <c r="HP20" i="40"/>
  <c r="HP21" i="40"/>
  <c r="HP22" i="40"/>
  <c r="DI16" i="34"/>
  <c r="DI17" i="34"/>
  <c r="DI18" i="34"/>
  <c r="DI19" i="34"/>
  <c r="FH16" i="37"/>
  <c r="FH17" i="37"/>
  <c r="FH18" i="37"/>
  <c r="EN26" i="47"/>
  <c r="EN28" i="47"/>
  <c r="EN31" i="47"/>
  <c r="EP16" i="43"/>
  <c r="EM16" i="43"/>
  <c r="EJ16" i="43"/>
  <c r="CH16" i="34"/>
  <c r="CH17" i="34"/>
  <c r="CH18" i="34"/>
  <c r="CH19" i="34"/>
  <c r="CH20" i="34"/>
  <c r="BV16" i="34"/>
  <c r="BV17" i="34"/>
  <c r="BV18" i="34"/>
  <c r="BV19" i="34"/>
  <c r="BV20" i="34"/>
  <c r="BY16" i="34"/>
  <c r="BY17" i="34"/>
  <c r="BY18" i="34"/>
  <c r="BY19" i="34"/>
  <c r="BY20" i="34"/>
  <c r="CB16" i="34"/>
  <c r="CB17" i="34"/>
  <c r="CB18" i="34"/>
  <c r="CB19" i="34"/>
  <c r="CB20" i="34"/>
  <c r="CE16" i="34"/>
  <c r="CE17" i="34"/>
  <c r="CE18" i="34"/>
  <c r="CE19" i="34"/>
  <c r="CE20" i="34"/>
  <c r="DI16" i="37"/>
  <c r="DI17" i="37"/>
  <c r="J41" i="75"/>
  <c r="J25" i="75"/>
  <c r="X34" i="64"/>
  <c r="X22" i="64"/>
  <c r="IH15" i="34"/>
  <c r="IG35" i="34"/>
  <c r="IG36" i="34"/>
  <c r="IG37" i="34"/>
  <c r="IE16" i="34"/>
  <c r="IE17" i="34"/>
  <c r="IE18" i="34"/>
  <c r="IE19" i="34"/>
  <c r="IE20" i="34"/>
  <c r="IE21" i="34"/>
  <c r="IE22" i="34"/>
  <c r="IE23" i="34"/>
  <c r="IE24" i="34"/>
  <c r="IE25" i="34"/>
  <c r="IE26" i="34"/>
  <c r="IE27" i="34"/>
  <c r="IE28" i="34"/>
  <c r="IE29" i="34"/>
  <c r="IE30" i="34"/>
  <c r="IE31" i="34"/>
  <c r="IE32" i="34"/>
  <c r="IE33" i="34"/>
  <c r="IE34" i="34"/>
  <c r="ID35" i="34"/>
  <c r="ID36" i="34"/>
  <c r="ID37" i="34"/>
  <c r="AK15" i="37"/>
  <c r="AI16" i="37"/>
  <c r="AI17" i="37"/>
  <c r="AI18" i="37"/>
  <c r="GR16" i="37"/>
  <c r="GR17" i="37"/>
  <c r="GR18" i="37"/>
  <c r="GO16" i="37"/>
  <c r="GO17" i="37"/>
  <c r="FK16" i="40"/>
  <c r="FK17" i="40"/>
  <c r="FH16" i="40"/>
  <c r="FH17" i="40"/>
  <c r="FH18" i="40"/>
  <c r="FH19" i="40"/>
  <c r="FH20" i="40"/>
  <c r="FH21" i="40"/>
  <c r="FH22" i="40"/>
  <c r="FB16" i="40"/>
  <c r="GI16" i="37"/>
  <c r="GI17" i="37"/>
  <c r="GI18" i="37"/>
  <c r="GI19" i="37"/>
  <c r="GI20" i="37"/>
  <c r="FW16" i="37"/>
  <c r="FW17" i="37"/>
  <c r="FW18" i="37"/>
  <c r="FW19" i="37"/>
  <c r="FW20" i="37"/>
  <c r="FW21" i="37"/>
  <c r="FW22" i="37"/>
  <c r="FW23" i="37"/>
  <c r="FW24" i="37"/>
  <c r="FW25" i="37"/>
  <c r="FW26" i="37"/>
  <c r="FZ16" i="37"/>
  <c r="FZ17" i="37"/>
  <c r="FZ18" i="37"/>
  <c r="FZ19" i="37"/>
  <c r="FZ20" i="37"/>
  <c r="FZ21" i="37"/>
  <c r="FZ22" i="37"/>
  <c r="FZ23" i="37"/>
  <c r="FZ24" i="37"/>
  <c r="FZ25" i="37"/>
  <c r="FT16" i="37"/>
  <c r="FT17" i="37"/>
  <c r="FT18" i="37"/>
  <c r="FT19" i="37"/>
  <c r="FT20" i="37"/>
  <c r="FT21" i="37"/>
  <c r="FT22" i="37"/>
  <c r="FT23" i="37"/>
  <c r="FT24" i="37"/>
  <c r="HA16" i="37"/>
  <c r="HA17" i="37"/>
  <c r="HA18" i="37"/>
  <c r="HA19" i="37"/>
  <c r="HA20" i="37"/>
  <c r="FQ16" i="37"/>
  <c r="FQ17" i="37"/>
  <c r="FQ18" i="37"/>
  <c r="FQ19" i="37"/>
  <c r="FQ20" i="37"/>
  <c r="FQ21" i="37"/>
  <c r="HD16" i="37"/>
  <c r="HD17" i="37"/>
  <c r="HD18" i="37"/>
  <c r="HD19" i="37"/>
  <c r="HD20" i="37"/>
  <c r="HD21" i="37"/>
  <c r="HD22" i="37"/>
  <c r="HD23" i="37"/>
  <c r="HD24" i="37"/>
  <c r="HD25" i="37"/>
  <c r="HD26" i="37"/>
  <c r="HD27" i="37"/>
  <c r="HD28" i="37"/>
  <c r="HD29" i="37"/>
  <c r="HD30" i="37"/>
  <c r="CF78" i="17"/>
  <c r="IK16" i="37"/>
  <c r="IK17" i="37"/>
  <c r="IK18" i="37"/>
  <c r="IK19" i="37"/>
  <c r="IK20" i="37"/>
  <c r="IK21" i="37"/>
  <c r="IK22" i="37"/>
  <c r="IN16" i="37"/>
  <c r="IN17" i="37"/>
  <c r="IN18" i="37"/>
  <c r="IN19" i="37"/>
  <c r="IN20" i="37"/>
  <c r="IN21" i="37"/>
  <c r="IE16" i="37"/>
  <c r="IE17" i="37"/>
  <c r="IE18" i="37"/>
  <c r="IE19" i="37"/>
  <c r="IE20" i="37"/>
  <c r="EY16" i="43"/>
  <c r="EY17" i="43"/>
  <c r="EY18" i="43"/>
  <c r="EY19" i="43"/>
  <c r="EY20" i="43"/>
  <c r="EY21" i="43"/>
  <c r="FE16" i="43"/>
  <c r="FE17" i="43"/>
  <c r="FE18" i="43"/>
  <c r="FE19" i="43"/>
  <c r="FE20" i="43"/>
  <c r="FE21" i="43"/>
  <c r="FE22" i="43"/>
  <c r="FB16" i="43"/>
  <c r="FB17" i="43"/>
  <c r="FB18" i="43"/>
  <c r="FB19" i="43"/>
  <c r="FB20" i="43"/>
  <c r="FB21" i="43"/>
  <c r="FH16" i="43"/>
  <c r="FH17" i="43"/>
  <c r="FH18" i="43"/>
  <c r="FH19" i="43"/>
  <c r="FH20" i="43"/>
  <c r="FH21" i="43"/>
  <c r="FH22" i="43"/>
  <c r="FK16" i="43"/>
  <c r="FK17" i="43"/>
  <c r="FK18" i="43"/>
  <c r="FK19" i="43"/>
  <c r="FK20" i="43"/>
  <c r="FK21" i="43"/>
  <c r="FK22" i="43"/>
  <c r="B80" i="32"/>
  <c r="AH83" i="9"/>
  <c r="F78" i="32"/>
  <c r="B78" i="32"/>
  <c r="AH81" i="9"/>
  <c r="B77" i="32"/>
  <c r="AH80" i="9"/>
  <c r="B76" i="32"/>
  <c r="AH79" i="9"/>
  <c r="B75" i="32"/>
  <c r="AH78" i="9"/>
  <c r="F57" i="32"/>
  <c r="F46" i="32"/>
  <c r="F20" i="32"/>
  <c r="F25" i="32"/>
  <c r="F33" i="32"/>
  <c r="F38" i="32"/>
  <c r="F49" i="32"/>
  <c r="F60" i="32"/>
  <c r="F63" i="32"/>
  <c r="F66" i="32"/>
  <c r="F69" i="32"/>
  <c r="F72" i="32"/>
  <c r="F74" i="32"/>
  <c r="B74" i="32"/>
  <c r="AH77" i="9"/>
  <c r="B73" i="32"/>
  <c r="AH76" i="9"/>
  <c r="B72" i="32"/>
  <c r="AH75" i="9"/>
  <c r="B71" i="32"/>
  <c r="AH74" i="9"/>
  <c r="B70" i="32"/>
  <c r="AH73" i="9"/>
  <c r="B69" i="32"/>
  <c r="AH72" i="9"/>
  <c r="B68" i="32"/>
  <c r="AH71" i="9"/>
  <c r="B67" i="32"/>
  <c r="AH70" i="9"/>
  <c r="B66" i="32"/>
  <c r="AH69" i="9"/>
  <c r="B65" i="32"/>
  <c r="AH68" i="9"/>
  <c r="B64" i="32"/>
  <c r="AH67" i="9"/>
  <c r="B63" i="32"/>
  <c r="AH66" i="9"/>
  <c r="B62" i="32"/>
  <c r="AH65" i="9"/>
  <c r="B61" i="32"/>
  <c r="AH64" i="9"/>
  <c r="B60" i="32"/>
  <c r="AH63" i="9"/>
  <c r="B59" i="32"/>
  <c r="AH62" i="9"/>
  <c r="B58" i="32"/>
  <c r="AH61" i="9"/>
  <c r="B57" i="32"/>
  <c r="AH60" i="9"/>
  <c r="B56" i="32"/>
  <c r="AH59" i="9"/>
  <c r="B55" i="32"/>
  <c r="AH58" i="9"/>
  <c r="B54" i="32"/>
  <c r="AH57" i="9"/>
  <c r="B53" i="32"/>
  <c r="AH56" i="9"/>
  <c r="B52" i="32"/>
  <c r="AH55" i="9"/>
  <c r="B51" i="32"/>
  <c r="AH54" i="9"/>
  <c r="B50" i="32"/>
  <c r="AH53" i="9"/>
  <c r="B49" i="32"/>
  <c r="AH52" i="9"/>
  <c r="B48" i="32"/>
  <c r="AH51" i="9"/>
  <c r="B47" i="32"/>
  <c r="AH50" i="9"/>
  <c r="B46" i="32"/>
  <c r="AH49" i="9"/>
  <c r="B45" i="32"/>
  <c r="AH48" i="9"/>
  <c r="B44" i="32"/>
  <c r="AH47" i="9"/>
  <c r="B43" i="32"/>
  <c r="AH46" i="9"/>
  <c r="B42" i="32"/>
  <c r="AH45" i="9"/>
  <c r="B41" i="32"/>
  <c r="AH44" i="9"/>
  <c r="B40" i="32"/>
  <c r="AH43" i="9"/>
  <c r="B39" i="32"/>
  <c r="AH42" i="9"/>
  <c r="B38" i="32"/>
  <c r="AH41" i="9"/>
  <c r="B37" i="32"/>
  <c r="AH40" i="9"/>
  <c r="B36" i="32"/>
  <c r="AH39" i="9"/>
  <c r="B35" i="32"/>
  <c r="AH38" i="9"/>
  <c r="B34" i="32"/>
  <c r="AH37" i="9"/>
  <c r="B33" i="32"/>
  <c r="AH36" i="9"/>
  <c r="B32" i="32"/>
  <c r="AH35" i="9"/>
  <c r="B31" i="32"/>
  <c r="AH34" i="9"/>
  <c r="B30" i="32"/>
  <c r="AH33" i="9"/>
  <c r="B29" i="32"/>
  <c r="AH32" i="9"/>
  <c r="B28" i="32"/>
  <c r="AH31" i="9"/>
  <c r="B27" i="32"/>
  <c r="AH30" i="9"/>
  <c r="B26" i="32"/>
  <c r="AH29" i="9"/>
  <c r="B25" i="32"/>
  <c r="AH28" i="9"/>
  <c r="B24" i="32"/>
  <c r="AH27" i="9"/>
  <c r="B23" i="32"/>
  <c r="AH26" i="9"/>
  <c r="B22" i="32"/>
  <c r="AH25" i="9"/>
  <c r="B21" i="32"/>
  <c r="AH24" i="9"/>
  <c r="B20" i="32"/>
  <c r="AH23" i="9"/>
  <c r="B19" i="32"/>
  <c r="AH22" i="9"/>
  <c r="B18" i="32"/>
  <c r="AH21" i="9"/>
  <c r="B17" i="32"/>
  <c r="AH20" i="9"/>
  <c r="B16" i="32"/>
  <c r="AH19" i="9"/>
  <c r="B15" i="32"/>
  <c r="AH18" i="9"/>
  <c r="B14" i="32"/>
  <c r="AH17" i="9"/>
  <c r="B11" i="32"/>
  <c r="AH14" i="9"/>
  <c r="B10" i="32"/>
  <c r="AH13" i="9"/>
  <c r="B9" i="32"/>
  <c r="AH12" i="9"/>
  <c r="B8" i="32"/>
  <c r="AH11" i="9"/>
  <c r="B7" i="32"/>
  <c r="AH10" i="9"/>
  <c r="CO12" i="17"/>
  <c r="CQ12" i="17"/>
  <c r="GC16" i="34"/>
  <c r="GC17" i="34"/>
  <c r="GC18" i="34"/>
  <c r="GC19" i="34"/>
  <c r="GC20" i="34"/>
  <c r="GC21" i="34"/>
  <c r="GC22" i="34"/>
  <c r="GC23" i="34"/>
  <c r="GC24" i="34"/>
  <c r="GC25" i="34"/>
  <c r="GC26" i="34"/>
  <c r="GC27" i="34"/>
  <c r="FZ16" i="34"/>
  <c r="FZ17" i="34"/>
  <c r="FZ18" i="34"/>
  <c r="FZ19" i="34"/>
  <c r="FZ20" i="34"/>
  <c r="FZ21" i="34"/>
  <c r="FZ22" i="34"/>
  <c r="FZ23" i="34"/>
  <c r="FZ24" i="34"/>
  <c r="FZ25" i="34"/>
  <c r="FZ26" i="34"/>
  <c r="FZ27" i="34"/>
  <c r="FZ28" i="34"/>
  <c r="GF16" i="34"/>
  <c r="GF17" i="34"/>
  <c r="GF18" i="34"/>
  <c r="GF19" i="34"/>
  <c r="GF20" i="34"/>
  <c r="GF21" i="34"/>
  <c r="GF22" i="34"/>
  <c r="GF23" i="34"/>
  <c r="GF24" i="34"/>
  <c r="GF25" i="34"/>
  <c r="GF26" i="34"/>
  <c r="GF27" i="34"/>
  <c r="GF28" i="34"/>
  <c r="FQ16" i="34"/>
  <c r="FQ17" i="34"/>
  <c r="FQ18" i="34"/>
  <c r="FQ19" i="34"/>
  <c r="FQ20" i="34"/>
  <c r="FQ21" i="34"/>
  <c r="FQ22" i="34"/>
  <c r="FQ23" i="34"/>
  <c r="FQ24" i="34"/>
  <c r="FQ25" i="34"/>
  <c r="FQ26" i="34"/>
  <c r="FQ27" i="34"/>
  <c r="FQ28" i="34"/>
  <c r="FH16" i="34"/>
  <c r="FH17" i="34"/>
  <c r="FH18" i="34"/>
  <c r="FH19" i="34"/>
  <c r="FH20" i="34"/>
  <c r="FH21" i="34"/>
  <c r="FH22" i="34"/>
  <c r="FH23" i="34"/>
  <c r="FH24" i="34"/>
  <c r="FW16" i="34"/>
  <c r="FW17" i="34"/>
  <c r="FW18" i="34"/>
  <c r="FW19" i="34"/>
  <c r="FW20" i="34"/>
  <c r="FW21" i="34"/>
  <c r="FW22" i="34"/>
  <c r="FW23" i="34"/>
  <c r="FW24" i="34"/>
  <c r="FW25" i="34"/>
  <c r="FW26" i="34"/>
  <c r="FW27" i="34"/>
  <c r="FT16" i="34"/>
  <c r="FT17" i="34"/>
  <c r="FT18" i="34"/>
  <c r="FT19" i="34"/>
  <c r="FT20" i="34"/>
  <c r="FT21" i="34"/>
  <c r="FT22" i="34"/>
  <c r="FT23" i="34"/>
  <c r="FT24" i="34"/>
  <c r="FN16" i="34"/>
  <c r="FN17" i="34"/>
  <c r="FN18" i="34"/>
  <c r="FN19" i="34"/>
  <c r="FN20" i="34"/>
  <c r="FN21" i="34"/>
  <c r="FN22" i="34"/>
  <c r="FN23" i="34"/>
  <c r="FK16" i="34"/>
  <c r="FK17" i="34"/>
  <c r="FK18" i="34"/>
  <c r="FK19" i="34"/>
  <c r="FK20" i="34"/>
  <c r="P39" i="66"/>
  <c r="L78" i="25"/>
  <c r="L20" i="25"/>
  <c r="L25" i="25"/>
  <c r="L33" i="25"/>
  <c r="L38" i="25"/>
  <c r="L46" i="25"/>
  <c r="L49" i="25"/>
  <c r="L57" i="25"/>
  <c r="L60" i="25"/>
  <c r="L63" i="25"/>
  <c r="L66" i="25"/>
  <c r="L69" i="25"/>
  <c r="L72" i="25"/>
  <c r="L74" i="25"/>
  <c r="X78" i="17"/>
  <c r="X20" i="17"/>
  <c r="X25" i="17"/>
  <c r="X33" i="17"/>
  <c r="X38" i="17"/>
  <c r="X46" i="17"/>
  <c r="X49" i="17"/>
  <c r="X57" i="17"/>
  <c r="X60" i="17"/>
  <c r="X63" i="17"/>
  <c r="X66" i="17"/>
  <c r="X69" i="17"/>
  <c r="X72" i="17"/>
  <c r="X74" i="17"/>
  <c r="D36" i="7"/>
  <c r="AH34" i="64"/>
  <c r="AF34" i="64"/>
  <c r="T34" i="64"/>
  <c r="R34" i="64"/>
  <c r="AR34" i="64"/>
  <c r="Z34" i="64"/>
  <c r="AD34" i="64"/>
  <c r="N34" i="64"/>
  <c r="AB34" i="64"/>
  <c r="AX34" i="64"/>
  <c r="D34" i="64"/>
  <c r="P34" i="64"/>
  <c r="AT34" i="64"/>
  <c r="F34" i="64"/>
  <c r="BB34" i="64"/>
  <c r="B34" i="64"/>
  <c r="B33" i="64"/>
  <c r="B32" i="64"/>
  <c r="B31" i="64"/>
  <c r="B30" i="64"/>
  <c r="B24" i="64"/>
  <c r="F22" i="64"/>
  <c r="N22" i="64"/>
  <c r="P22" i="64"/>
  <c r="R22" i="64"/>
  <c r="T22" i="64"/>
  <c r="Z22" i="64"/>
  <c r="AB22" i="64"/>
  <c r="AD22" i="64"/>
  <c r="AF22" i="64"/>
  <c r="AH22" i="64"/>
  <c r="AP22" i="64"/>
  <c r="AT22" i="64"/>
  <c r="B22" i="64"/>
  <c r="B21" i="64"/>
  <c r="B20" i="64"/>
  <c r="B19" i="64"/>
  <c r="B16" i="64"/>
  <c r="I7" i="70"/>
  <c r="I8" i="70"/>
  <c r="I9" i="70"/>
  <c r="I10" i="70"/>
  <c r="I12" i="70"/>
  <c r="I13" i="70"/>
  <c r="I14" i="70"/>
  <c r="I15" i="70"/>
  <c r="I16" i="70"/>
  <c r="I17" i="70"/>
  <c r="I18" i="70"/>
  <c r="I19" i="70"/>
  <c r="I20" i="70"/>
  <c r="I21" i="70"/>
  <c r="I22" i="70"/>
  <c r="I23" i="70"/>
  <c r="I24" i="70"/>
  <c r="I25" i="70"/>
  <c r="I26" i="70"/>
  <c r="I27" i="70"/>
  <c r="I29" i="70"/>
  <c r="I30" i="70"/>
  <c r="I31" i="70"/>
  <c r="I32" i="70"/>
  <c r="I33" i="70"/>
  <c r="I34" i="70"/>
  <c r="I35" i="70"/>
  <c r="I36" i="70"/>
  <c r="I37" i="70"/>
  <c r="I38" i="70"/>
  <c r="I39" i="70"/>
  <c r="I40" i="70"/>
  <c r="I41" i="70"/>
  <c r="I42" i="70"/>
  <c r="I43" i="70"/>
  <c r="I44" i="70"/>
  <c r="I45" i="70"/>
  <c r="I46" i="70"/>
  <c r="H49" i="70"/>
  <c r="H51" i="70"/>
  <c r="H52" i="70"/>
  <c r="I54" i="70"/>
  <c r="I55" i="70"/>
  <c r="I56" i="70"/>
  <c r="I57" i="70"/>
  <c r="I58" i="70"/>
  <c r="I59" i="70"/>
  <c r="I60" i="70"/>
  <c r="I61" i="70"/>
  <c r="H62" i="70"/>
  <c r="I62" i="70"/>
  <c r="F63" i="47"/>
  <c r="AJ63" i="47"/>
  <c r="R63" i="47"/>
  <c r="AL63" i="47"/>
  <c r="AN63" i="47"/>
  <c r="AV63" i="47"/>
  <c r="AX63" i="47"/>
  <c r="BJ63" i="47"/>
  <c r="BR63" i="47"/>
  <c r="AB63" i="47"/>
  <c r="BZ63" i="47"/>
  <c r="CB63" i="47"/>
  <c r="CF63" i="47"/>
  <c r="CH63" i="47"/>
  <c r="CL63" i="47"/>
  <c r="CX63" i="47"/>
  <c r="DB63" i="47"/>
  <c r="DD63" i="47"/>
  <c r="DF63" i="47"/>
  <c r="DJ63" i="47"/>
  <c r="DZ63" i="47"/>
  <c r="ED63" i="47"/>
  <c r="EF63" i="47"/>
  <c r="EH63" i="47"/>
  <c r="EJ63" i="47"/>
  <c r="EB63" i="47"/>
  <c r="EL63" i="47"/>
  <c r="EN63" i="47"/>
  <c r="B63" i="47"/>
  <c r="B62" i="47"/>
  <c r="B61" i="47"/>
  <c r="B60" i="47"/>
  <c r="B59" i="47"/>
  <c r="B58" i="47"/>
  <c r="B57" i="47"/>
  <c r="B56" i="47"/>
  <c r="B55" i="47"/>
  <c r="B49" i="47"/>
  <c r="AL47" i="47"/>
  <c r="AB47" i="47"/>
  <c r="CB47" i="47"/>
  <c r="CL47" i="47"/>
  <c r="EN47" i="47"/>
  <c r="B47" i="47"/>
  <c r="B46" i="47"/>
  <c r="B45" i="47"/>
  <c r="B44" i="47"/>
  <c r="AL41" i="47"/>
  <c r="AL43" i="47"/>
  <c r="AB41" i="47"/>
  <c r="AB43" i="47"/>
  <c r="CB41" i="47"/>
  <c r="CB43" i="47"/>
  <c r="CL41" i="47"/>
  <c r="CL43" i="47"/>
  <c r="EN41" i="47"/>
  <c r="EN43" i="47"/>
  <c r="B43" i="47"/>
  <c r="B42" i="47"/>
  <c r="B41" i="47"/>
  <c r="B40" i="47"/>
  <c r="B39" i="47"/>
  <c r="B38" i="47"/>
  <c r="B37" i="47"/>
  <c r="B36" i="47"/>
  <c r="B35" i="47"/>
  <c r="B34" i="47"/>
  <c r="B33" i="47"/>
  <c r="AL31" i="47"/>
  <c r="AB31" i="47"/>
  <c r="CB31" i="47"/>
  <c r="CL31" i="47"/>
  <c r="B31" i="47"/>
  <c r="B30" i="47"/>
  <c r="B29" i="47"/>
  <c r="AL26" i="47"/>
  <c r="AL28" i="47"/>
  <c r="AB26" i="47"/>
  <c r="AB28" i="47"/>
  <c r="CB26" i="47"/>
  <c r="CB28" i="47"/>
  <c r="CL26" i="47"/>
  <c r="CL28" i="47"/>
  <c r="B28" i="47"/>
  <c r="B27" i="47"/>
  <c r="B26" i="47"/>
  <c r="B25" i="47"/>
  <c r="B24" i="47"/>
  <c r="B23" i="47"/>
  <c r="B22" i="47"/>
  <c r="B21" i="47"/>
  <c r="B20" i="47"/>
  <c r="B19" i="47"/>
  <c r="B18" i="47"/>
  <c r="B17" i="47"/>
  <c r="B16" i="47"/>
  <c r="B15" i="47"/>
  <c r="B14" i="47"/>
  <c r="B13" i="47"/>
  <c r="B10" i="47"/>
  <c r="B9" i="47"/>
  <c r="B8" i="47"/>
  <c r="B7" i="47"/>
  <c r="D63" i="66"/>
  <c r="F63" i="66"/>
  <c r="H63" i="66"/>
  <c r="R63" i="66"/>
  <c r="J63" i="66"/>
  <c r="P63" i="66"/>
  <c r="T63" i="66"/>
  <c r="V63" i="66"/>
  <c r="X63" i="66"/>
  <c r="Z63" i="66"/>
  <c r="AH63" i="66"/>
  <c r="AJ63" i="66"/>
  <c r="AP63" i="66"/>
  <c r="AR63" i="66"/>
  <c r="AT63" i="66"/>
  <c r="AV63" i="66"/>
  <c r="AX63" i="66"/>
  <c r="AZ63" i="66"/>
  <c r="N63" i="66"/>
  <c r="BD63" i="66"/>
  <c r="BF63" i="66"/>
  <c r="BJ63" i="66"/>
  <c r="BL63" i="66"/>
  <c r="BN63" i="66"/>
  <c r="BP63" i="66"/>
  <c r="BT63" i="66"/>
  <c r="BV63" i="66"/>
  <c r="BX63" i="66"/>
  <c r="BZ63" i="66"/>
  <c r="CB63" i="66"/>
  <c r="CD63" i="66"/>
  <c r="CF63" i="66"/>
  <c r="CJ63" i="66"/>
  <c r="CL63" i="66"/>
  <c r="CN63" i="66"/>
  <c r="CP63" i="66"/>
  <c r="CR63" i="66"/>
  <c r="CT63" i="66"/>
  <c r="CX63" i="66"/>
  <c r="CZ63" i="66"/>
  <c r="DB63" i="66"/>
  <c r="DD63" i="66"/>
  <c r="DJ63" i="66"/>
  <c r="DL63" i="66"/>
  <c r="DP63" i="66"/>
  <c r="DX63" i="66"/>
  <c r="DZ63" i="66"/>
  <c r="EB63" i="66"/>
  <c r="B63" i="66"/>
  <c r="B62" i="66"/>
  <c r="B61" i="66"/>
  <c r="B60" i="66"/>
  <c r="B59" i="66"/>
  <c r="B58" i="66"/>
  <c r="B57" i="66"/>
  <c r="B56" i="66"/>
  <c r="B55" i="66"/>
  <c r="B49" i="66"/>
  <c r="D47" i="66"/>
  <c r="F47" i="66"/>
  <c r="H47" i="66"/>
  <c r="J47" i="66"/>
  <c r="P47" i="66"/>
  <c r="V47" i="66"/>
  <c r="X47" i="66"/>
  <c r="AJ47" i="66"/>
  <c r="AZ47" i="66"/>
  <c r="BJ47" i="66"/>
  <c r="BX47" i="66"/>
  <c r="CF47" i="66"/>
  <c r="B47" i="66"/>
  <c r="B46" i="66"/>
  <c r="B45" i="66"/>
  <c r="B44" i="66"/>
  <c r="J41" i="66"/>
  <c r="J43" i="66"/>
  <c r="P41" i="66"/>
  <c r="P43" i="66"/>
  <c r="V41" i="66"/>
  <c r="V43" i="66"/>
  <c r="X41" i="66"/>
  <c r="X43" i="66"/>
  <c r="AJ41" i="66"/>
  <c r="AJ43" i="66"/>
  <c r="AZ41" i="66"/>
  <c r="AZ43" i="66"/>
  <c r="BJ41" i="66"/>
  <c r="BJ43" i="66"/>
  <c r="BX41" i="66"/>
  <c r="BX43" i="66"/>
  <c r="CF41" i="66"/>
  <c r="CF43" i="66"/>
  <c r="B43" i="66"/>
  <c r="B42" i="66"/>
  <c r="B41" i="66"/>
  <c r="B40" i="66"/>
  <c r="B39" i="66"/>
  <c r="B38" i="66"/>
  <c r="B37" i="66"/>
  <c r="B36" i="66"/>
  <c r="B35" i="66"/>
  <c r="B34" i="66"/>
  <c r="B33" i="66"/>
  <c r="D31" i="66"/>
  <c r="F31" i="66"/>
  <c r="H31" i="66"/>
  <c r="J31" i="66"/>
  <c r="P31" i="66"/>
  <c r="V31" i="66"/>
  <c r="X31" i="66"/>
  <c r="AJ31" i="66"/>
  <c r="AP31" i="66"/>
  <c r="AT31" i="66"/>
  <c r="AV31" i="66"/>
  <c r="AX31" i="66"/>
  <c r="AZ31" i="66"/>
  <c r="BJ31" i="66"/>
  <c r="BX31" i="66"/>
  <c r="CF31" i="66"/>
  <c r="B31" i="66"/>
  <c r="B30" i="66"/>
  <c r="B29" i="66"/>
  <c r="D26" i="66"/>
  <c r="D28" i="66"/>
  <c r="F26" i="66"/>
  <c r="F28" i="66"/>
  <c r="H26" i="66"/>
  <c r="H28" i="66"/>
  <c r="J26" i="66"/>
  <c r="J28" i="66"/>
  <c r="P26" i="66"/>
  <c r="P28" i="66"/>
  <c r="V26" i="66"/>
  <c r="V28" i="66"/>
  <c r="X26" i="66"/>
  <c r="X28" i="66"/>
  <c r="AJ26" i="66"/>
  <c r="AJ28" i="66"/>
  <c r="AP26" i="66"/>
  <c r="AP28" i="66"/>
  <c r="AT26" i="66"/>
  <c r="AT28" i="66"/>
  <c r="AV26" i="66"/>
  <c r="AV28" i="66"/>
  <c r="AX26" i="66"/>
  <c r="AX28" i="66"/>
  <c r="AZ26" i="66"/>
  <c r="AZ28" i="66"/>
  <c r="BJ26" i="66"/>
  <c r="BJ28" i="66"/>
  <c r="BX26" i="66"/>
  <c r="BX28" i="66"/>
  <c r="CF26" i="66"/>
  <c r="CF28" i="66"/>
  <c r="B28" i="66"/>
  <c r="B27" i="66"/>
  <c r="B26" i="66"/>
  <c r="B25" i="66"/>
  <c r="B24" i="66"/>
  <c r="B23" i="66"/>
  <c r="B22" i="66"/>
  <c r="B21" i="66"/>
  <c r="B20" i="66"/>
  <c r="B19" i="66"/>
  <c r="B18" i="66"/>
  <c r="B17" i="66"/>
  <c r="B16" i="66"/>
  <c r="B15" i="66"/>
  <c r="B14" i="66"/>
  <c r="B13" i="66"/>
  <c r="B10" i="66"/>
  <c r="B9" i="66"/>
  <c r="B8" i="66"/>
  <c r="B7" i="66"/>
  <c r="DF63" i="52"/>
  <c r="DD63" i="52"/>
  <c r="D63" i="52"/>
  <c r="DH63" i="52"/>
  <c r="BB63" i="52"/>
  <c r="BP63" i="52"/>
  <c r="BJ63" i="52"/>
  <c r="BL63" i="52"/>
  <c r="AL63" i="52"/>
  <c r="T63" i="52"/>
  <c r="AN63" i="52"/>
  <c r="V63" i="52"/>
  <c r="CJ63" i="52"/>
  <c r="CX63" i="52"/>
  <c r="DB63" i="52"/>
  <c r="BN63" i="52"/>
  <c r="BT63" i="52"/>
  <c r="BF63" i="52"/>
  <c r="CD63" i="52"/>
  <c r="BH63" i="52"/>
  <c r="CR63" i="52"/>
  <c r="CB63" i="52"/>
  <c r="EF63" i="52"/>
  <c r="AF63" i="52"/>
  <c r="AD63" i="52"/>
  <c r="AH63" i="52"/>
  <c r="N63" i="52"/>
  <c r="L63" i="52"/>
  <c r="J63" i="52"/>
  <c r="AZ63" i="52"/>
  <c r="AR63" i="52"/>
  <c r="AP63" i="52"/>
  <c r="CN63" i="52"/>
  <c r="DJ63" i="52"/>
  <c r="DL63" i="52"/>
  <c r="EX63" i="52"/>
  <c r="BV63" i="52"/>
  <c r="EN63" i="52"/>
  <c r="B63" i="52"/>
  <c r="B62" i="52"/>
  <c r="B61" i="52"/>
  <c r="B60" i="52"/>
  <c r="B59" i="52"/>
  <c r="B58" i="52"/>
  <c r="B57" i="52"/>
  <c r="B56" i="52"/>
  <c r="B55" i="52"/>
  <c r="B49" i="52"/>
  <c r="AN47" i="52"/>
  <c r="D47" i="52"/>
  <c r="T47" i="52"/>
  <c r="V47" i="52"/>
  <c r="AL47" i="52"/>
  <c r="BJ47" i="52"/>
  <c r="BL47" i="52"/>
  <c r="BP47" i="52"/>
  <c r="DD47" i="52"/>
  <c r="DF47" i="52"/>
  <c r="DH47" i="52"/>
  <c r="B47" i="52"/>
  <c r="B46" i="52"/>
  <c r="B45" i="52"/>
  <c r="B44" i="52"/>
  <c r="DF41" i="52"/>
  <c r="DF43" i="52"/>
  <c r="DD41" i="52"/>
  <c r="DD43" i="52"/>
  <c r="D41" i="52"/>
  <c r="D43" i="52"/>
  <c r="DH41" i="52"/>
  <c r="DH43" i="52"/>
  <c r="BP41" i="52"/>
  <c r="BP43" i="52"/>
  <c r="BJ41" i="52"/>
  <c r="BJ43" i="52"/>
  <c r="BL41" i="52"/>
  <c r="BL43" i="52"/>
  <c r="AL41" i="52"/>
  <c r="AL43" i="52"/>
  <c r="T41" i="52"/>
  <c r="T43" i="52"/>
  <c r="AN41" i="52"/>
  <c r="AN43" i="52"/>
  <c r="V41" i="52"/>
  <c r="V43" i="52"/>
  <c r="B43" i="52"/>
  <c r="B42" i="52"/>
  <c r="B41" i="52"/>
  <c r="B40" i="52"/>
  <c r="B39" i="52"/>
  <c r="B38" i="52"/>
  <c r="B37" i="52"/>
  <c r="B36" i="52"/>
  <c r="B35" i="52"/>
  <c r="B34" i="52"/>
  <c r="B33" i="52"/>
  <c r="DH31" i="52"/>
  <c r="BP31" i="52"/>
  <c r="AN31" i="52"/>
  <c r="D31" i="52"/>
  <c r="T31" i="52"/>
  <c r="V31" i="52"/>
  <c r="AL31" i="52"/>
  <c r="BJ31" i="52"/>
  <c r="BL31" i="52"/>
  <c r="DD31" i="52"/>
  <c r="B31" i="52"/>
  <c r="B30" i="52"/>
  <c r="B29" i="52"/>
  <c r="DD26" i="52"/>
  <c r="DD28" i="52"/>
  <c r="D26" i="52"/>
  <c r="D28" i="52"/>
  <c r="DH26" i="52"/>
  <c r="DH28" i="52"/>
  <c r="BP26" i="52"/>
  <c r="BP28" i="52"/>
  <c r="BJ26" i="52"/>
  <c r="BJ28" i="52"/>
  <c r="BL26" i="52"/>
  <c r="BL28" i="52"/>
  <c r="AL26" i="52"/>
  <c r="AL28" i="52"/>
  <c r="T26" i="52"/>
  <c r="T28" i="52"/>
  <c r="AN26" i="52"/>
  <c r="AN28" i="52"/>
  <c r="V26" i="52"/>
  <c r="V28" i="52"/>
  <c r="B28" i="52"/>
  <c r="B27" i="52"/>
  <c r="B26" i="52"/>
  <c r="B25" i="52"/>
  <c r="B24" i="52"/>
  <c r="B23" i="52"/>
  <c r="B22" i="52"/>
  <c r="B21" i="52"/>
  <c r="B20" i="52"/>
  <c r="B19" i="52"/>
  <c r="B18" i="52"/>
  <c r="B17" i="52"/>
  <c r="B16" i="52"/>
  <c r="B15" i="52"/>
  <c r="B14" i="52"/>
  <c r="B13" i="52"/>
  <c r="B10" i="52"/>
  <c r="B9" i="52"/>
  <c r="B8" i="52"/>
  <c r="B7" i="52"/>
  <c r="L62" i="70"/>
  <c r="N62" i="70"/>
  <c r="V62" i="70"/>
  <c r="X62" i="70"/>
  <c r="AJ62" i="70"/>
  <c r="B62" i="70"/>
  <c r="B61" i="70"/>
  <c r="B60" i="70"/>
  <c r="B59" i="70"/>
  <c r="B58" i="70"/>
  <c r="B57" i="70"/>
  <c r="B56" i="70"/>
  <c r="B55" i="70"/>
  <c r="B54" i="70"/>
  <c r="B48" i="70"/>
  <c r="L46" i="70"/>
  <c r="V46" i="70"/>
  <c r="AJ46" i="70"/>
  <c r="B46" i="70"/>
  <c r="B45" i="70"/>
  <c r="B44" i="70"/>
  <c r="B43" i="70"/>
  <c r="L41" i="70"/>
  <c r="L37" i="70"/>
  <c r="L42" i="70"/>
  <c r="V41" i="70"/>
  <c r="V37" i="70"/>
  <c r="V42" i="70"/>
  <c r="AJ41" i="70"/>
  <c r="AJ37" i="70"/>
  <c r="AJ42" i="70"/>
  <c r="B42" i="70"/>
  <c r="B41" i="70"/>
  <c r="B40" i="70"/>
  <c r="B39" i="70"/>
  <c r="B38" i="70"/>
  <c r="B37" i="70"/>
  <c r="B36" i="70"/>
  <c r="B35" i="70"/>
  <c r="B34" i="70"/>
  <c r="B33" i="70"/>
  <c r="B32" i="70"/>
  <c r="B31" i="70"/>
  <c r="B30" i="70"/>
  <c r="B29" i="70"/>
  <c r="V25" i="70"/>
  <c r="V27" i="70"/>
  <c r="AJ25" i="70"/>
  <c r="AJ27" i="70"/>
  <c r="B27" i="70"/>
  <c r="B26" i="70"/>
  <c r="B25" i="70"/>
  <c r="B24" i="70"/>
  <c r="B23" i="70"/>
  <c r="B22" i="70"/>
  <c r="B21" i="70"/>
  <c r="B20" i="70"/>
  <c r="B19" i="70"/>
  <c r="B18" i="70"/>
  <c r="B17" i="70"/>
  <c r="B16" i="70"/>
  <c r="B15" i="70"/>
  <c r="B14" i="70"/>
  <c r="B13" i="70"/>
  <c r="B12" i="70"/>
  <c r="B9" i="70"/>
  <c r="B8" i="70"/>
  <c r="B7" i="70"/>
  <c r="AK62" i="70"/>
  <c r="AK61" i="70"/>
  <c r="AK60" i="70"/>
  <c r="AK59" i="70"/>
  <c r="AK58" i="70"/>
  <c r="AK57" i="70"/>
  <c r="AK56" i="70"/>
  <c r="AK55" i="70"/>
  <c r="AK54" i="70"/>
  <c r="AJ52" i="70"/>
  <c r="AJ51" i="70"/>
  <c r="AK46" i="70"/>
  <c r="AK45" i="70"/>
  <c r="AK44" i="70"/>
  <c r="AK43" i="70"/>
  <c r="AK42" i="70"/>
  <c r="AK41" i="70"/>
  <c r="AK40" i="70"/>
  <c r="AK39" i="70"/>
  <c r="AK38" i="70"/>
  <c r="AK37" i="70"/>
  <c r="AK36" i="70"/>
  <c r="AK35" i="70"/>
  <c r="AK34" i="70"/>
  <c r="AK33" i="70"/>
  <c r="AK32" i="70"/>
  <c r="AK31" i="70"/>
  <c r="AK30" i="70"/>
  <c r="AK29" i="70"/>
  <c r="AK27" i="70"/>
  <c r="AK26" i="70"/>
  <c r="AK25" i="70"/>
  <c r="AK24" i="70"/>
  <c r="AK23" i="70"/>
  <c r="AK22" i="70"/>
  <c r="AK21" i="70"/>
  <c r="AK20" i="70"/>
  <c r="AK19" i="70"/>
  <c r="AK18" i="70"/>
  <c r="AK17" i="70"/>
  <c r="AK16" i="70"/>
  <c r="AK15" i="70"/>
  <c r="AK14" i="70"/>
  <c r="AK13" i="70"/>
  <c r="AK12" i="70"/>
  <c r="AK10" i="70"/>
  <c r="AK9" i="70"/>
  <c r="AK8" i="70"/>
  <c r="AK7" i="70"/>
  <c r="AI10" i="70"/>
  <c r="AI9" i="70"/>
  <c r="AI8" i="70"/>
  <c r="AI7" i="70"/>
  <c r="F63" i="45"/>
  <c r="P63" i="45"/>
  <c r="AN63" i="45"/>
  <c r="AV63" i="45"/>
  <c r="AB63" i="45"/>
  <c r="BN63" i="45"/>
  <c r="BV63" i="45"/>
  <c r="CF63" i="45"/>
  <c r="CJ63" i="45"/>
  <c r="B63" i="45"/>
  <c r="B62" i="45"/>
  <c r="B61" i="45"/>
  <c r="B60" i="45"/>
  <c r="B59" i="45"/>
  <c r="B58" i="45"/>
  <c r="B57" i="45"/>
  <c r="B56" i="45"/>
  <c r="B55" i="45"/>
  <c r="B49" i="45"/>
  <c r="AB47" i="45"/>
  <c r="BN47" i="45"/>
  <c r="CF47" i="45"/>
  <c r="B47" i="45"/>
  <c r="B46" i="45"/>
  <c r="B45" i="45"/>
  <c r="B44" i="45"/>
  <c r="AB41" i="45"/>
  <c r="AB43" i="45"/>
  <c r="BN41" i="45"/>
  <c r="BN43" i="45"/>
  <c r="CF41" i="45"/>
  <c r="CF43" i="45"/>
  <c r="B43" i="45"/>
  <c r="B42" i="45"/>
  <c r="B41" i="45"/>
  <c r="B40" i="45"/>
  <c r="B39" i="45"/>
  <c r="B38" i="45"/>
  <c r="B37" i="45"/>
  <c r="B36" i="45"/>
  <c r="B35" i="45"/>
  <c r="B34" i="45"/>
  <c r="B33" i="45"/>
  <c r="AB31" i="45"/>
  <c r="BN31" i="45"/>
  <c r="CF31" i="45"/>
  <c r="B31" i="45"/>
  <c r="B30" i="45"/>
  <c r="B29" i="45"/>
  <c r="AB26" i="45"/>
  <c r="AB28" i="45"/>
  <c r="BN26" i="45"/>
  <c r="BN28" i="45"/>
  <c r="CF26" i="45"/>
  <c r="CF28" i="45"/>
  <c r="B28" i="45"/>
  <c r="B27" i="45"/>
  <c r="B26" i="45"/>
  <c r="B25" i="45"/>
  <c r="B24" i="45"/>
  <c r="B23" i="45"/>
  <c r="B22" i="45"/>
  <c r="B21" i="45"/>
  <c r="B20" i="45"/>
  <c r="B19" i="45"/>
  <c r="B18" i="45"/>
  <c r="B17" i="45"/>
  <c r="B16" i="45"/>
  <c r="B15" i="45"/>
  <c r="B14" i="45"/>
  <c r="B13" i="45"/>
  <c r="B10" i="45"/>
  <c r="B9" i="45"/>
  <c r="B8" i="45"/>
  <c r="B7" i="45"/>
  <c r="AQ11" i="45"/>
  <c r="AQ10" i="45"/>
  <c r="AQ9" i="45"/>
  <c r="AQ8" i="45"/>
  <c r="AQ7" i="45"/>
  <c r="B39" i="37"/>
  <c r="HL35" i="37"/>
  <c r="HL36" i="37"/>
  <c r="HL37" i="37"/>
  <c r="HR35" i="37"/>
  <c r="HR36" i="37"/>
  <c r="HR37" i="37"/>
  <c r="HO35" i="37"/>
  <c r="HO36" i="37"/>
  <c r="HO37" i="37"/>
  <c r="ID35" i="37"/>
  <c r="ID36" i="37"/>
  <c r="ID37" i="37"/>
  <c r="IG35" i="37"/>
  <c r="IG36" i="37"/>
  <c r="IG37" i="37"/>
  <c r="IJ35" i="37"/>
  <c r="IJ36" i="37"/>
  <c r="IJ37" i="37"/>
  <c r="IM35" i="37"/>
  <c r="IM36" i="37"/>
  <c r="IM37" i="37"/>
  <c r="HC35" i="37"/>
  <c r="HC36" i="37"/>
  <c r="HC37" i="37"/>
  <c r="HI35" i="37"/>
  <c r="HI36" i="37"/>
  <c r="HI37" i="37"/>
  <c r="HF35" i="37"/>
  <c r="HF36" i="37"/>
  <c r="HF37" i="37"/>
  <c r="GE35" i="37"/>
  <c r="GE36" i="37"/>
  <c r="GE37" i="37"/>
  <c r="GW35" i="37"/>
  <c r="GW36" i="37"/>
  <c r="GW37" i="37"/>
  <c r="FP35" i="37"/>
  <c r="FP36" i="37"/>
  <c r="FP37" i="37"/>
  <c r="GZ35" i="37"/>
  <c r="GZ36" i="37"/>
  <c r="GZ37" i="37"/>
  <c r="FS35" i="37"/>
  <c r="FS36" i="37"/>
  <c r="FS37" i="37"/>
  <c r="FY35" i="37"/>
  <c r="FY36" i="37"/>
  <c r="FY37" i="37"/>
  <c r="FV35" i="37"/>
  <c r="FV36" i="37"/>
  <c r="FV37" i="37"/>
  <c r="GH35" i="37"/>
  <c r="GH36" i="37"/>
  <c r="GH37" i="37"/>
  <c r="GK35" i="37"/>
  <c r="GK36" i="37"/>
  <c r="GK37" i="37"/>
  <c r="GN35" i="37"/>
  <c r="GN36" i="37"/>
  <c r="GN37" i="37"/>
  <c r="GQ35" i="37"/>
  <c r="GQ36" i="37"/>
  <c r="GQ37" i="37"/>
  <c r="AH35" i="37"/>
  <c r="AH36" i="37"/>
  <c r="AH37" i="37"/>
  <c r="AK35" i="37"/>
  <c r="AK36" i="37"/>
  <c r="AK37" i="37"/>
  <c r="AE35" i="37"/>
  <c r="AE36" i="37"/>
  <c r="AE37" i="37"/>
  <c r="DH35" i="37"/>
  <c r="DH36" i="37"/>
  <c r="DH37" i="37"/>
  <c r="DB35" i="37"/>
  <c r="DB36" i="37"/>
  <c r="DB37" i="37"/>
  <c r="DE35" i="37"/>
  <c r="DE36" i="37"/>
  <c r="DE37" i="37"/>
  <c r="DK35" i="37"/>
  <c r="DK36" i="37"/>
  <c r="DK37" i="37"/>
  <c r="FG35" i="37"/>
  <c r="FG36" i="37"/>
  <c r="FG37" i="37"/>
  <c r="FD35" i="37"/>
  <c r="FD36" i="37"/>
  <c r="FD37" i="37"/>
  <c r="BX35" i="37"/>
  <c r="BX36" i="37"/>
  <c r="BX37" i="37"/>
  <c r="CD35" i="37"/>
  <c r="CD36" i="37"/>
  <c r="CD37" i="37"/>
  <c r="CA35" i="37"/>
  <c r="CA36" i="37"/>
  <c r="CA37" i="37"/>
  <c r="CG35" i="37"/>
  <c r="CG36" i="37"/>
  <c r="CG37" i="37"/>
  <c r="D35" i="37"/>
  <c r="D36" i="37"/>
  <c r="D37" i="37"/>
  <c r="G35" i="37"/>
  <c r="G36" i="37"/>
  <c r="G37" i="37"/>
  <c r="J35" i="37"/>
  <c r="J36" i="37"/>
  <c r="J37" i="37"/>
  <c r="M35" i="37"/>
  <c r="M36" i="37"/>
  <c r="M37" i="37"/>
  <c r="P35" i="37"/>
  <c r="P36" i="37"/>
  <c r="P37" i="37"/>
  <c r="S35" i="37"/>
  <c r="S36" i="37"/>
  <c r="S37" i="37"/>
  <c r="V35" i="37"/>
  <c r="V36" i="37"/>
  <c r="V37" i="37"/>
  <c r="Y35" i="37"/>
  <c r="Y36" i="37"/>
  <c r="Y37" i="37"/>
  <c r="AB35" i="37"/>
  <c r="AB36" i="37"/>
  <c r="AB37" i="37"/>
  <c r="AN35" i="37"/>
  <c r="AN36" i="37"/>
  <c r="AN37" i="37"/>
  <c r="AQ35" i="37"/>
  <c r="AQ36" i="37"/>
  <c r="AQ37" i="37"/>
  <c r="AT35" i="37"/>
  <c r="AT36" i="37"/>
  <c r="AT37" i="37"/>
  <c r="AW35" i="37"/>
  <c r="AW36" i="37"/>
  <c r="AW37" i="37"/>
  <c r="AZ35" i="37"/>
  <c r="AZ36" i="37"/>
  <c r="AZ37" i="37"/>
  <c r="BC35" i="37"/>
  <c r="BC36" i="37"/>
  <c r="BC37" i="37"/>
  <c r="CM35" i="37"/>
  <c r="CM36" i="37"/>
  <c r="CM37" i="37"/>
  <c r="CP35" i="37"/>
  <c r="CP36" i="37"/>
  <c r="CP37" i="37"/>
  <c r="CS35" i="37"/>
  <c r="CS36" i="37"/>
  <c r="CS37" i="37"/>
  <c r="BF35" i="37"/>
  <c r="BF36" i="37"/>
  <c r="BF37" i="37"/>
  <c r="BI35" i="37"/>
  <c r="BI36" i="37"/>
  <c r="BI37" i="37"/>
  <c r="BL35" i="37"/>
  <c r="BL36" i="37"/>
  <c r="BL37" i="37"/>
  <c r="BO35" i="37"/>
  <c r="BO36" i="37"/>
  <c r="BO37" i="37"/>
  <c r="BR35" i="37"/>
  <c r="BR36" i="37"/>
  <c r="BR37" i="37"/>
  <c r="BU35" i="37"/>
  <c r="BU36" i="37"/>
  <c r="BU37" i="37"/>
  <c r="CV35" i="37"/>
  <c r="CV36" i="37"/>
  <c r="CV37" i="37"/>
  <c r="CY35" i="37"/>
  <c r="CY36" i="37"/>
  <c r="CY37" i="37"/>
  <c r="DN35" i="37"/>
  <c r="DN36" i="37"/>
  <c r="DN37" i="37"/>
  <c r="DQ35" i="37"/>
  <c r="DQ36" i="37"/>
  <c r="DQ37" i="37"/>
  <c r="DT35" i="37"/>
  <c r="DT36" i="37"/>
  <c r="DT37" i="37"/>
  <c r="DW35" i="37"/>
  <c r="DW36" i="37"/>
  <c r="DW37" i="37"/>
  <c r="DZ35" i="37"/>
  <c r="DZ36" i="37"/>
  <c r="DZ37" i="37"/>
  <c r="EC35" i="37"/>
  <c r="EC36" i="37"/>
  <c r="EC37" i="37"/>
  <c r="EF35" i="37"/>
  <c r="EF36" i="37"/>
  <c r="EF37" i="37"/>
  <c r="EI35" i="37"/>
  <c r="EI36" i="37"/>
  <c r="EI37" i="37"/>
  <c r="EL35" i="37"/>
  <c r="EL36" i="37"/>
  <c r="EL37" i="37"/>
  <c r="EO35" i="37"/>
  <c r="EO36" i="37"/>
  <c r="EO37" i="37"/>
  <c r="ER35" i="37"/>
  <c r="ER36" i="37"/>
  <c r="ER37" i="37"/>
  <c r="EU35" i="37"/>
  <c r="EU36" i="37"/>
  <c r="EU37" i="37"/>
  <c r="EX35" i="37"/>
  <c r="EX36" i="37"/>
  <c r="EX37" i="37"/>
  <c r="FA35" i="37"/>
  <c r="FA36" i="37"/>
  <c r="FA37" i="37"/>
  <c r="FJ35" i="37"/>
  <c r="FJ36" i="37"/>
  <c r="FJ37" i="37"/>
  <c r="FM35" i="37"/>
  <c r="FM36" i="37"/>
  <c r="FM37" i="37"/>
  <c r="GB35" i="37"/>
  <c r="GB36" i="37"/>
  <c r="GB37" i="37"/>
  <c r="GT35" i="37"/>
  <c r="GT36" i="37"/>
  <c r="GT37" i="37"/>
  <c r="HU35" i="37"/>
  <c r="HU36" i="37"/>
  <c r="HU37" i="37"/>
  <c r="HX35" i="37"/>
  <c r="HX36" i="37"/>
  <c r="HX37" i="37"/>
  <c r="IA35" i="37"/>
  <c r="IA36" i="37"/>
  <c r="IA37" i="37"/>
  <c r="IP35" i="37"/>
  <c r="IP36" i="37"/>
  <c r="IP37" i="37"/>
  <c r="IS35" i="37"/>
  <c r="IS36" i="37"/>
  <c r="IS37" i="37"/>
  <c r="B37" i="37"/>
  <c r="B36" i="37"/>
  <c r="B35" i="37"/>
  <c r="Z37" i="37"/>
  <c r="Z36" i="37"/>
  <c r="Z35" i="37"/>
  <c r="Z13" i="37"/>
  <c r="FA11" i="52"/>
  <c r="FA10" i="52"/>
  <c r="FA9" i="52"/>
  <c r="FA8" i="52"/>
  <c r="FA7" i="52"/>
  <c r="B39" i="43"/>
  <c r="FJ35" i="43"/>
  <c r="FJ36" i="43"/>
  <c r="FJ37" i="43"/>
  <c r="FG35" i="43"/>
  <c r="FG36" i="43"/>
  <c r="FG37" i="43"/>
  <c r="FA35" i="43"/>
  <c r="FA36" i="43"/>
  <c r="FA37" i="43"/>
  <c r="FD35" i="43"/>
  <c r="FD36" i="43"/>
  <c r="FD37" i="43"/>
  <c r="EX35" i="43"/>
  <c r="EX36" i="43"/>
  <c r="EX37" i="43"/>
  <c r="EI35" i="43"/>
  <c r="EI36" i="43"/>
  <c r="EI37" i="43"/>
  <c r="EL35" i="43"/>
  <c r="EL36" i="43"/>
  <c r="EL37" i="43"/>
  <c r="EO35" i="43"/>
  <c r="EO36" i="43"/>
  <c r="EO37" i="43"/>
  <c r="ER35" i="43"/>
  <c r="ER36" i="43"/>
  <c r="ER37" i="43"/>
  <c r="EU35" i="43"/>
  <c r="EU36" i="43"/>
  <c r="EU37" i="43"/>
  <c r="EF35" i="43"/>
  <c r="EF36" i="43"/>
  <c r="EF37" i="43"/>
  <c r="EC35" i="43"/>
  <c r="EC36" i="43"/>
  <c r="EC37" i="43"/>
  <c r="DZ35" i="43"/>
  <c r="DZ36" i="43"/>
  <c r="DZ37" i="43"/>
  <c r="D35" i="43"/>
  <c r="D36" i="43"/>
  <c r="D37" i="43"/>
  <c r="G35" i="43"/>
  <c r="G36" i="43"/>
  <c r="G37" i="43"/>
  <c r="J35" i="43"/>
  <c r="J36" i="43"/>
  <c r="J37" i="43"/>
  <c r="M35" i="43"/>
  <c r="M36" i="43"/>
  <c r="M37" i="43"/>
  <c r="P35" i="43"/>
  <c r="P36" i="43"/>
  <c r="P37" i="43"/>
  <c r="S35" i="43"/>
  <c r="S36" i="43"/>
  <c r="S37" i="43"/>
  <c r="V35" i="43"/>
  <c r="V36" i="43"/>
  <c r="V37" i="43"/>
  <c r="Y35" i="43"/>
  <c r="Y36" i="43"/>
  <c r="Y37" i="43"/>
  <c r="AB35" i="43"/>
  <c r="AB36" i="43"/>
  <c r="AB37" i="43"/>
  <c r="AE35" i="43"/>
  <c r="AE36" i="43"/>
  <c r="AE37" i="43"/>
  <c r="AH35" i="43"/>
  <c r="AH36" i="43"/>
  <c r="AH37" i="43"/>
  <c r="AK35" i="43"/>
  <c r="AK36" i="43"/>
  <c r="AK37" i="43"/>
  <c r="AN35" i="43"/>
  <c r="AN36" i="43"/>
  <c r="AN37" i="43"/>
  <c r="AQ35" i="43"/>
  <c r="AQ36" i="43"/>
  <c r="AQ37" i="43"/>
  <c r="AT35" i="43"/>
  <c r="AT36" i="43"/>
  <c r="AT37" i="43"/>
  <c r="AW35" i="43"/>
  <c r="AW36" i="43"/>
  <c r="AW37" i="43"/>
  <c r="AZ35" i="43"/>
  <c r="AZ36" i="43"/>
  <c r="AZ37" i="43"/>
  <c r="BC35" i="43"/>
  <c r="BC36" i="43"/>
  <c r="BC37" i="43"/>
  <c r="BF35" i="43"/>
  <c r="BF36" i="43"/>
  <c r="BF37" i="43"/>
  <c r="BI35" i="43"/>
  <c r="BI36" i="43"/>
  <c r="BI37" i="43"/>
  <c r="BL35" i="43"/>
  <c r="BL36" i="43"/>
  <c r="BL37" i="43"/>
  <c r="BO35" i="43"/>
  <c r="BO36" i="43"/>
  <c r="BO37" i="43"/>
  <c r="BR35" i="43"/>
  <c r="BR36" i="43"/>
  <c r="BR37" i="43"/>
  <c r="BU35" i="43"/>
  <c r="BU36" i="43"/>
  <c r="BU37" i="43"/>
  <c r="BX35" i="43"/>
  <c r="BX36" i="43"/>
  <c r="BX37" i="43"/>
  <c r="CA35" i="43"/>
  <c r="CA36" i="43"/>
  <c r="CA37" i="43"/>
  <c r="CD35" i="43"/>
  <c r="CD36" i="43"/>
  <c r="CD37" i="43"/>
  <c r="CG35" i="43"/>
  <c r="CG36" i="43"/>
  <c r="CG37" i="43"/>
  <c r="DE35" i="43"/>
  <c r="DE36" i="43"/>
  <c r="DE37" i="43"/>
  <c r="CJ35" i="43"/>
  <c r="CJ36" i="43"/>
  <c r="CJ37" i="43"/>
  <c r="CM35" i="43"/>
  <c r="CM36" i="43"/>
  <c r="CM37" i="43"/>
  <c r="CP35" i="43"/>
  <c r="CP36" i="43"/>
  <c r="CP37" i="43"/>
  <c r="CS35" i="43"/>
  <c r="CS36" i="43"/>
  <c r="CS37" i="43"/>
  <c r="CV35" i="43"/>
  <c r="CV36" i="43"/>
  <c r="CV37" i="43"/>
  <c r="CY35" i="43"/>
  <c r="CY36" i="43"/>
  <c r="CY37" i="43"/>
  <c r="DB35" i="43"/>
  <c r="DB36" i="43"/>
  <c r="DB37" i="43"/>
  <c r="DQ35" i="43"/>
  <c r="DQ36" i="43"/>
  <c r="DQ37" i="43"/>
  <c r="DH35" i="43"/>
  <c r="DH36" i="43"/>
  <c r="DH37" i="43"/>
  <c r="DK35" i="43"/>
  <c r="DK36" i="43"/>
  <c r="DK37" i="43"/>
  <c r="DN35" i="43"/>
  <c r="DN36" i="43"/>
  <c r="DN37" i="43"/>
  <c r="DT35" i="43"/>
  <c r="DT36" i="43"/>
  <c r="DT37" i="43"/>
  <c r="DW35" i="43"/>
  <c r="DW36" i="43"/>
  <c r="DW37" i="43"/>
  <c r="B37" i="43"/>
  <c r="B36" i="43"/>
  <c r="B35" i="43"/>
  <c r="DZ40" i="43"/>
  <c r="EA37" i="43"/>
  <c r="EA36" i="43"/>
  <c r="EA35" i="43"/>
  <c r="EA15" i="43"/>
  <c r="EA13" i="43"/>
  <c r="EA12" i="43"/>
  <c r="BI11" i="45"/>
  <c r="BI10" i="45"/>
  <c r="BI9" i="45"/>
  <c r="BI8" i="45"/>
  <c r="BI7" i="45"/>
  <c r="CE11" i="47"/>
  <c r="CE10" i="47"/>
  <c r="CE9" i="47"/>
  <c r="CE8" i="47"/>
  <c r="CE7" i="47"/>
  <c r="IA40" i="37"/>
  <c r="IB37" i="37"/>
  <c r="IB36" i="37"/>
  <c r="IB35" i="37"/>
  <c r="IB15" i="37"/>
  <c r="IB13" i="37"/>
  <c r="HX40" i="37"/>
  <c r="HY37" i="37"/>
  <c r="HY36" i="37"/>
  <c r="HY35" i="37"/>
  <c r="HY15" i="37"/>
  <c r="HY13" i="37"/>
  <c r="G40" i="40"/>
  <c r="D40" i="40"/>
  <c r="H37" i="40"/>
  <c r="E37" i="40"/>
  <c r="H36" i="40"/>
  <c r="E36" i="40"/>
  <c r="H35" i="40"/>
  <c r="E35" i="40"/>
  <c r="H15" i="40"/>
  <c r="E15" i="40"/>
  <c r="H13" i="40"/>
  <c r="E13" i="40"/>
  <c r="AJ63" i="59"/>
  <c r="AK63" i="59"/>
  <c r="AK62" i="59"/>
  <c r="AK61" i="59"/>
  <c r="AK60" i="59"/>
  <c r="AK59" i="59"/>
  <c r="AK58" i="59"/>
  <c r="AK57" i="59"/>
  <c r="AK56" i="59"/>
  <c r="AK55" i="59"/>
  <c r="AJ53" i="59"/>
  <c r="AJ52" i="59"/>
  <c r="AJ50" i="59"/>
  <c r="AK47" i="59"/>
  <c r="AK46" i="59"/>
  <c r="AK45" i="59"/>
  <c r="AK44" i="59"/>
  <c r="AK43" i="59"/>
  <c r="AK42" i="59"/>
  <c r="AK41" i="59"/>
  <c r="AK40" i="59"/>
  <c r="AK39" i="59"/>
  <c r="AK38" i="59"/>
  <c r="AK37" i="59"/>
  <c r="AK36" i="59"/>
  <c r="AK35" i="59"/>
  <c r="AK34" i="59"/>
  <c r="AK33" i="59"/>
  <c r="AK31" i="59"/>
  <c r="AK30" i="59"/>
  <c r="AK29" i="59"/>
  <c r="AK28" i="59"/>
  <c r="AK27" i="59"/>
  <c r="AK26" i="59"/>
  <c r="AK25" i="59"/>
  <c r="AK24" i="59"/>
  <c r="AK23" i="59"/>
  <c r="AK22" i="59"/>
  <c r="AK21" i="59"/>
  <c r="AK20" i="59"/>
  <c r="AK19" i="59"/>
  <c r="AK18" i="59"/>
  <c r="AK17" i="59"/>
  <c r="AK16" i="59"/>
  <c r="AK15" i="59"/>
  <c r="AK14" i="59"/>
  <c r="AK13" i="59"/>
  <c r="AK7" i="59"/>
  <c r="AK8" i="59"/>
  <c r="AK9" i="59"/>
  <c r="AK10" i="59"/>
  <c r="AK11" i="59"/>
  <c r="D63" i="59"/>
  <c r="H63" i="59"/>
  <c r="J63" i="59"/>
  <c r="L63" i="59"/>
  <c r="N63" i="59"/>
  <c r="T63" i="59"/>
  <c r="AD63" i="59"/>
  <c r="V63" i="59"/>
  <c r="X63" i="59"/>
  <c r="Z63" i="59"/>
  <c r="AB63" i="59"/>
  <c r="AF63" i="59"/>
  <c r="R63" i="59"/>
  <c r="AH63" i="59"/>
  <c r="AL63" i="59"/>
  <c r="AN63" i="59"/>
  <c r="AP63" i="59"/>
  <c r="AR63" i="59"/>
  <c r="AT63" i="59"/>
  <c r="BB63" i="59"/>
  <c r="B63" i="59"/>
  <c r="B62" i="59"/>
  <c r="B61" i="59"/>
  <c r="B60" i="59"/>
  <c r="B59" i="59"/>
  <c r="B58" i="59"/>
  <c r="B57" i="59"/>
  <c r="B56" i="59"/>
  <c r="B55" i="59"/>
  <c r="B49" i="59"/>
  <c r="H47" i="59"/>
  <c r="L47" i="59"/>
  <c r="N47" i="59"/>
  <c r="T47" i="59"/>
  <c r="Z47" i="59"/>
  <c r="AB47" i="59"/>
  <c r="R47" i="59"/>
  <c r="AN47" i="59"/>
  <c r="BB47" i="59"/>
  <c r="B47" i="59"/>
  <c r="B46" i="59"/>
  <c r="B45" i="59"/>
  <c r="B44" i="59"/>
  <c r="H41" i="59"/>
  <c r="H43" i="59"/>
  <c r="L41" i="59"/>
  <c r="L43" i="59"/>
  <c r="N41" i="59"/>
  <c r="N43" i="59"/>
  <c r="T41" i="59"/>
  <c r="T43" i="59"/>
  <c r="AB41" i="59"/>
  <c r="AB43" i="59"/>
  <c r="R41" i="59"/>
  <c r="R43" i="59"/>
  <c r="AN41" i="59"/>
  <c r="AN43" i="59"/>
  <c r="BB41" i="59"/>
  <c r="BB43" i="59"/>
  <c r="B43" i="59"/>
  <c r="B42" i="59"/>
  <c r="B41" i="59"/>
  <c r="B40" i="59"/>
  <c r="B39" i="59"/>
  <c r="B38" i="59"/>
  <c r="B37" i="59"/>
  <c r="B36" i="59"/>
  <c r="B35" i="59"/>
  <c r="B34" i="59"/>
  <c r="B33" i="59"/>
  <c r="H31" i="59"/>
  <c r="L31" i="59"/>
  <c r="N31" i="59"/>
  <c r="T31" i="59"/>
  <c r="Z31" i="59"/>
  <c r="AB31" i="59"/>
  <c r="R31" i="59"/>
  <c r="AN31" i="59"/>
  <c r="BB31" i="59"/>
  <c r="B31" i="59"/>
  <c r="B30" i="59"/>
  <c r="B29" i="59"/>
  <c r="H26" i="59"/>
  <c r="H28" i="59"/>
  <c r="L26" i="59"/>
  <c r="L28" i="59"/>
  <c r="N26" i="59"/>
  <c r="N28" i="59"/>
  <c r="T26" i="59"/>
  <c r="T28" i="59"/>
  <c r="Z26" i="59"/>
  <c r="Z28" i="59"/>
  <c r="AB26" i="59"/>
  <c r="AB28" i="59"/>
  <c r="R26" i="59"/>
  <c r="R28" i="59"/>
  <c r="AN28" i="59"/>
  <c r="BB26" i="59"/>
  <c r="BB28" i="59"/>
  <c r="B28" i="59"/>
  <c r="B27" i="59"/>
  <c r="B26" i="59"/>
  <c r="B25" i="59"/>
  <c r="B24" i="59"/>
  <c r="B23" i="59"/>
  <c r="B22" i="59"/>
  <c r="B21" i="59"/>
  <c r="B20" i="59"/>
  <c r="B19" i="59"/>
  <c r="B18" i="59"/>
  <c r="B17" i="59"/>
  <c r="B16" i="59"/>
  <c r="B15" i="59"/>
  <c r="B14" i="59"/>
  <c r="B13" i="59"/>
  <c r="B10" i="59"/>
  <c r="B9" i="59"/>
  <c r="B8" i="59"/>
  <c r="B7" i="59"/>
  <c r="AH84" i="9"/>
  <c r="Z84" i="9"/>
  <c r="AH87" i="9"/>
  <c r="AH86" i="9"/>
  <c r="GH78" i="17"/>
  <c r="GI78" i="17"/>
  <c r="GI77" i="17"/>
  <c r="GI76" i="17"/>
  <c r="GI75" i="17"/>
  <c r="GH20" i="17"/>
  <c r="GH49" i="17"/>
  <c r="GH69" i="17"/>
  <c r="GH72" i="17"/>
  <c r="GH74" i="17"/>
  <c r="GI74" i="17"/>
  <c r="GI73" i="17"/>
  <c r="GI72" i="17"/>
  <c r="GI71" i="17"/>
  <c r="GI70" i="17"/>
  <c r="GI69" i="17"/>
  <c r="GI68" i="17"/>
  <c r="GI67" i="17"/>
  <c r="GI66" i="17"/>
  <c r="GI65" i="17"/>
  <c r="GI64" i="17"/>
  <c r="GI63" i="17"/>
  <c r="GI62" i="17"/>
  <c r="GI61" i="17"/>
  <c r="GI60" i="17"/>
  <c r="GI59" i="17"/>
  <c r="GI58" i="17"/>
  <c r="GI57" i="17"/>
  <c r="GI56" i="17"/>
  <c r="GI55" i="17"/>
  <c r="GI54" i="17"/>
  <c r="GI53" i="17"/>
  <c r="GI52" i="17"/>
  <c r="GI51" i="17"/>
  <c r="GI50" i="17"/>
  <c r="GI49" i="17"/>
  <c r="GI48" i="17"/>
  <c r="GI47" i="17"/>
  <c r="GI46" i="17"/>
  <c r="GI45" i="17"/>
  <c r="GI44" i="17"/>
  <c r="GI43" i="17"/>
  <c r="GI42" i="17"/>
  <c r="GI41" i="17"/>
  <c r="GI40" i="17"/>
  <c r="GI39" i="17"/>
  <c r="GI38" i="17"/>
  <c r="GI37" i="17"/>
  <c r="GI36" i="17"/>
  <c r="GI35" i="17"/>
  <c r="GI34" i="17"/>
  <c r="GI33" i="17"/>
  <c r="GI32" i="17"/>
  <c r="GI31" i="17"/>
  <c r="GI30" i="17"/>
  <c r="GI29" i="17"/>
  <c r="GI28" i="17"/>
  <c r="GI27" i="17"/>
  <c r="GI26" i="17"/>
  <c r="GI25" i="17"/>
  <c r="GI24" i="17"/>
  <c r="GI23" i="17"/>
  <c r="GI22" i="17"/>
  <c r="GI21" i="17"/>
  <c r="GI20" i="17"/>
  <c r="GI19" i="17"/>
  <c r="GI18" i="17"/>
  <c r="GI17" i="17"/>
  <c r="GI16" i="17"/>
  <c r="GI15" i="17"/>
  <c r="GI14" i="17"/>
  <c r="GI12" i="17"/>
  <c r="GI11" i="17"/>
  <c r="GI10" i="17"/>
  <c r="GI9" i="17"/>
  <c r="GI8" i="17"/>
  <c r="GI7" i="17"/>
  <c r="GF81" i="17"/>
  <c r="GG78" i="17"/>
  <c r="GG77" i="17"/>
  <c r="GG76" i="17"/>
  <c r="GG75" i="17"/>
  <c r="GG74" i="17"/>
  <c r="GG73" i="17"/>
  <c r="GG72" i="17"/>
  <c r="GG71" i="17"/>
  <c r="GG70" i="17"/>
  <c r="GG69" i="17"/>
  <c r="GG68" i="17"/>
  <c r="GG67" i="17"/>
  <c r="GG66" i="17"/>
  <c r="GG65" i="17"/>
  <c r="GG64" i="17"/>
  <c r="GG63" i="17"/>
  <c r="GG62" i="17"/>
  <c r="GG61" i="17"/>
  <c r="GG60" i="17"/>
  <c r="GG59" i="17"/>
  <c r="GG58" i="17"/>
  <c r="GG57" i="17"/>
  <c r="GG56" i="17"/>
  <c r="GG55" i="17"/>
  <c r="GG54" i="17"/>
  <c r="GG53" i="17"/>
  <c r="GG52" i="17"/>
  <c r="GG51" i="17"/>
  <c r="GG50" i="17"/>
  <c r="GG49" i="17"/>
  <c r="GG48" i="17"/>
  <c r="GG47" i="17"/>
  <c r="GG46" i="17"/>
  <c r="GG45" i="17"/>
  <c r="GG44" i="17"/>
  <c r="GG43" i="17"/>
  <c r="GG42" i="17"/>
  <c r="GG41" i="17"/>
  <c r="GG40" i="17"/>
  <c r="GG39" i="17"/>
  <c r="GG38" i="17"/>
  <c r="GG37" i="17"/>
  <c r="GG36" i="17"/>
  <c r="GG35" i="17"/>
  <c r="GG34" i="17"/>
  <c r="GG33" i="17"/>
  <c r="GG32" i="17"/>
  <c r="GG31" i="17"/>
  <c r="GG30" i="17"/>
  <c r="GG29" i="17"/>
  <c r="GG28" i="17"/>
  <c r="GG27" i="17"/>
  <c r="GG26" i="17"/>
  <c r="GG25" i="17"/>
  <c r="GG24" i="17"/>
  <c r="GG23" i="17"/>
  <c r="GG22" i="17"/>
  <c r="GG21" i="17"/>
  <c r="GG20" i="17"/>
  <c r="GG19" i="17"/>
  <c r="GG18" i="17"/>
  <c r="GG17" i="17"/>
  <c r="GG16" i="17"/>
  <c r="GG15" i="17"/>
  <c r="GG14" i="17"/>
  <c r="GG12" i="17"/>
  <c r="GG11" i="17"/>
  <c r="GG10" i="17"/>
  <c r="GG9" i="17"/>
  <c r="GG8" i="17"/>
  <c r="GG7" i="17"/>
  <c r="GD81" i="17"/>
  <c r="GE78" i="17"/>
  <c r="GE77" i="17"/>
  <c r="GE76" i="17"/>
  <c r="GE75" i="17"/>
  <c r="GE74" i="17"/>
  <c r="GE73" i="17"/>
  <c r="GE72" i="17"/>
  <c r="GE71" i="17"/>
  <c r="GE70" i="17"/>
  <c r="GE69" i="17"/>
  <c r="GE68" i="17"/>
  <c r="GE67" i="17"/>
  <c r="GE66" i="17"/>
  <c r="GE65" i="17"/>
  <c r="GE64" i="17"/>
  <c r="GE63" i="17"/>
  <c r="GE62" i="17"/>
  <c r="GE61" i="17"/>
  <c r="GE60" i="17"/>
  <c r="GE59" i="17"/>
  <c r="GE58" i="17"/>
  <c r="GE57" i="17"/>
  <c r="GE56" i="17"/>
  <c r="GE55" i="17"/>
  <c r="GE54" i="17"/>
  <c r="GE53" i="17"/>
  <c r="GE52" i="17"/>
  <c r="GE51" i="17"/>
  <c r="GE50" i="17"/>
  <c r="GE49" i="17"/>
  <c r="GE48" i="17"/>
  <c r="GE47" i="17"/>
  <c r="GE46" i="17"/>
  <c r="GE45" i="17"/>
  <c r="GE44" i="17"/>
  <c r="GE43" i="17"/>
  <c r="GE42" i="17"/>
  <c r="GE41" i="17"/>
  <c r="GE40" i="17"/>
  <c r="GE39" i="17"/>
  <c r="GE38" i="17"/>
  <c r="GE37" i="17"/>
  <c r="GE36" i="17"/>
  <c r="GE35" i="17"/>
  <c r="GE34" i="17"/>
  <c r="GE33" i="17"/>
  <c r="GE32" i="17"/>
  <c r="GE31" i="17"/>
  <c r="GE30" i="17"/>
  <c r="GE29" i="17"/>
  <c r="GE28" i="17"/>
  <c r="GE27" i="17"/>
  <c r="GE26" i="17"/>
  <c r="GE25" i="17"/>
  <c r="GE24" i="17"/>
  <c r="GE23" i="17"/>
  <c r="GE22" i="17"/>
  <c r="GE21" i="17"/>
  <c r="GE20" i="17"/>
  <c r="GE19" i="17"/>
  <c r="GE18" i="17"/>
  <c r="GE17" i="17"/>
  <c r="GE16" i="17"/>
  <c r="GE15" i="17"/>
  <c r="GE14" i="17"/>
  <c r="GE12" i="17"/>
  <c r="GE11" i="17"/>
  <c r="GE10" i="17"/>
  <c r="GE9" i="17"/>
  <c r="GE8" i="17"/>
  <c r="GE7" i="17"/>
  <c r="GB81" i="17"/>
  <c r="GC78" i="17"/>
  <c r="GC77" i="17"/>
  <c r="GC76" i="17"/>
  <c r="GC75" i="17"/>
  <c r="GC74" i="17"/>
  <c r="GC73" i="17"/>
  <c r="GC72" i="17"/>
  <c r="GC71" i="17"/>
  <c r="GC70" i="17"/>
  <c r="GC69" i="17"/>
  <c r="GC68" i="17"/>
  <c r="GC67" i="17"/>
  <c r="GC66" i="17"/>
  <c r="GC65" i="17"/>
  <c r="GC64" i="17"/>
  <c r="GC63" i="17"/>
  <c r="GC62" i="17"/>
  <c r="GC61" i="17"/>
  <c r="GC60" i="17"/>
  <c r="GC59" i="17"/>
  <c r="GC58" i="17"/>
  <c r="GC57" i="17"/>
  <c r="GC56" i="17"/>
  <c r="GC55" i="17"/>
  <c r="GC54" i="17"/>
  <c r="GC53" i="17"/>
  <c r="GC52" i="17"/>
  <c r="GC51" i="17"/>
  <c r="GC50" i="17"/>
  <c r="GC49" i="17"/>
  <c r="GC48" i="17"/>
  <c r="GC47" i="17"/>
  <c r="GC46" i="17"/>
  <c r="GC45" i="17"/>
  <c r="GC44" i="17"/>
  <c r="GC43" i="17"/>
  <c r="GC42" i="17"/>
  <c r="GC41" i="17"/>
  <c r="GC40" i="17"/>
  <c r="GC39" i="17"/>
  <c r="GC38" i="17"/>
  <c r="GC37" i="17"/>
  <c r="GC36" i="17"/>
  <c r="GC35" i="17"/>
  <c r="GC34" i="17"/>
  <c r="GC33" i="17"/>
  <c r="GC32" i="17"/>
  <c r="GC31" i="17"/>
  <c r="GC30" i="17"/>
  <c r="GC29" i="17"/>
  <c r="GC28" i="17"/>
  <c r="GC27" i="17"/>
  <c r="GC26" i="17"/>
  <c r="GC25" i="17"/>
  <c r="GC24" i="17"/>
  <c r="GC23" i="17"/>
  <c r="GC22" i="17"/>
  <c r="GC21" i="17"/>
  <c r="GC20" i="17"/>
  <c r="GC19" i="17"/>
  <c r="GC18" i="17"/>
  <c r="GC17" i="17"/>
  <c r="GC16" i="17"/>
  <c r="GC15" i="17"/>
  <c r="GC14" i="17"/>
  <c r="GC12" i="17"/>
  <c r="GC11" i="17"/>
  <c r="GC10" i="17"/>
  <c r="GC9" i="17"/>
  <c r="GC8" i="17"/>
  <c r="GC7" i="17"/>
  <c r="FZ81" i="17"/>
  <c r="GA78" i="17"/>
  <c r="GA77" i="17"/>
  <c r="GA76" i="17"/>
  <c r="GA75" i="17"/>
  <c r="GA74" i="17"/>
  <c r="GA73" i="17"/>
  <c r="GA72" i="17"/>
  <c r="GA71" i="17"/>
  <c r="GA70" i="17"/>
  <c r="GA69" i="17"/>
  <c r="GA68" i="17"/>
  <c r="GA67" i="17"/>
  <c r="GA66" i="17"/>
  <c r="GA65" i="17"/>
  <c r="GA64" i="17"/>
  <c r="GA63" i="17"/>
  <c r="GA62" i="17"/>
  <c r="GA61" i="17"/>
  <c r="GA60" i="17"/>
  <c r="GA59" i="17"/>
  <c r="GA58" i="17"/>
  <c r="GA57" i="17"/>
  <c r="GA56" i="17"/>
  <c r="GA55" i="17"/>
  <c r="GA54" i="17"/>
  <c r="GA53" i="17"/>
  <c r="GA52" i="17"/>
  <c r="GA51" i="17"/>
  <c r="GA50" i="17"/>
  <c r="GA49" i="17"/>
  <c r="GA48" i="17"/>
  <c r="GA47" i="17"/>
  <c r="GA46" i="17"/>
  <c r="GA45" i="17"/>
  <c r="GA44" i="17"/>
  <c r="GA43" i="17"/>
  <c r="GA42" i="17"/>
  <c r="GA41" i="17"/>
  <c r="GA40" i="17"/>
  <c r="GA39" i="17"/>
  <c r="GA38" i="17"/>
  <c r="GA37" i="17"/>
  <c r="GA36" i="17"/>
  <c r="GA35" i="17"/>
  <c r="GA34" i="17"/>
  <c r="GA33" i="17"/>
  <c r="GA32" i="17"/>
  <c r="GA31" i="17"/>
  <c r="GA30" i="17"/>
  <c r="GA29" i="17"/>
  <c r="GA28" i="17"/>
  <c r="GA27" i="17"/>
  <c r="GA26" i="17"/>
  <c r="GA25" i="17"/>
  <c r="GA24" i="17"/>
  <c r="GA23" i="17"/>
  <c r="GA22" i="17"/>
  <c r="GA21" i="17"/>
  <c r="GA20" i="17"/>
  <c r="GA19" i="17"/>
  <c r="GA18" i="17"/>
  <c r="GA17" i="17"/>
  <c r="GA16" i="17"/>
  <c r="GA15" i="17"/>
  <c r="GA14" i="17"/>
  <c r="GA12" i="17"/>
  <c r="GA11" i="17"/>
  <c r="GA10" i="17"/>
  <c r="GA9" i="17"/>
  <c r="GA8" i="17"/>
  <c r="GA7" i="17"/>
  <c r="FX81" i="17"/>
  <c r="FX78" i="17"/>
  <c r="FY78" i="17"/>
  <c r="FY77" i="17"/>
  <c r="FY76" i="17"/>
  <c r="FY75" i="17"/>
  <c r="FX20" i="17"/>
  <c r="FX25" i="17"/>
  <c r="FX33" i="17"/>
  <c r="FX38" i="17"/>
  <c r="FX46" i="17"/>
  <c r="FX49" i="17"/>
  <c r="FX57" i="17"/>
  <c r="FX60" i="17"/>
  <c r="FX63" i="17"/>
  <c r="FX66" i="17"/>
  <c r="FX69" i="17"/>
  <c r="FX72" i="17"/>
  <c r="FX74" i="17"/>
  <c r="FY74" i="17"/>
  <c r="FY73" i="17"/>
  <c r="FY72" i="17"/>
  <c r="FY71" i="17"/>
  <c r="FY70" i="17"/>
  <c r="FY69" i="17"/>
  <c r="FY68" i="17"/>
  <c r="FY67" i="17"/>
  <c r="FY66" i="17"/>
  <c r="FY65" i="17"/>
  <c r="FY64" i="17"/>
  <c r="FY63" i="17"/>
  <c r="FY62" i="17"/>
  <c r="FY61" i="17"/>
  <c r="FY60" i="17"/>
  <c r="FY59" i="17"/>
  <c r="FY58" i="17"/>
  <c r="FY57" i="17"/>
  <c r="FY56" i="17"/>
  <c r="FY55" i="17"/>
  <c r="FY54" i="17"/>
  <c r="FY53" i="17"/>
  <c r="FY52" i="17"/>
  <c r="FY51" i="17"/>
  <c r="FY50" i="17"/>
  <c r="FY49" i="17"/>
  <c r="FY48" i="17"/>
  <c r="FY47" i="17"/>
  <c r="FY46" i="17"/>
  <c r="FY45" i="17"/>
  <c r="FY44" i="17"/>
  <c r="FY43" i="17"/>
  <c r="FY42" i="17"/>
  <c r="FY41" i="17"/>
  <c r="FY40" i="17"/>
  <c r="FY39" i="17"/>
  <c r="FY38" i="17"/>
  <c r="FY37" i="17"/>
  <c r="FY36" i="17"/>
  <c r="FY35" i="17"/>
  <c r="FY34" i="17"/>
  <c r="FY33" i="17"/>
  <c r="FY32" i="17"/>
  <c r="FY31" i="17"/>
  <c r="FY30" i="17"/>
  <c r="FY29" i="17"/>
  <c r="FY28" i="17"/>
  <c r="FY27" i="17"/>
  <c r="FY26" i="17"/>
  <c r="FY25" i="17"/>
  <c r="FY24" i="17"/>
  <c r="FY23" i="17"/>
  <c r="FY22" i="17"/>
  <c r="FY21" i="17"/>
  <c r="FY20" i="17"/>
  <c r="FY19" i="17"/>
  <c r="FY18" i="17"/>
  <c r="FY17" i="17"/>
  <c r="FY16" i="17"/>
  <c r="FY15" i="17"/>
  <c r="FY14" i="17"/>
  <c r="FY12" i="17"/>
  <c r="FY11" i="17"/>
  <c r="FY10" i="17"/>
  <c r="FY9" i="17"/>
  <c r="FY8" i="17"/>
  <c r="FY7" i="17"/>
  <c r="FV81" i="17"/>
  <c r="FW78" i="17"/>
  <c r="FW77" i="17"/>
  <c r="FW76" i="17"/>
  <c r="FW75" i="17"/>
  <c r="FW74" i="17"/>
  <c r="FW73" i="17"/>
  <c r="FW72" i="17"/>
  <c r="FW71" i="17"/>
  <c r="FW70" i="17"/>
  <c r="FW69" i="17"/>
  <c r="FW68" i="17"/>
  <c r="FW67" i="17"/>
  <c r="FW66" i="17"/>
  <c r="FW65" i="17"/>
  <c r="FW64" i="17"/>
  <c r="FW63" i="17"/>
  <c r="FW62" i="17"/>
  <c r="FW61" i="17"/>
  <c r="FW60" i="17"/>
  <c r="FW59" i="17"/>
  <c r="FW58" i="17"/>
  <c r="FW57" i="17"/>
  <c r="FW56" i="17"/>
  <c r="FW55" i="17"/>
  <c r="FW54" i="17"/>
  <c r="FW53" i="17"/>
  <c r="FW52" i="17"/>
  <c r="FW51" i="17"/>
  <c r="FW50" i="17"/>
  <c r="FW49" i="17"/>
  <c r="FW48" i="17"/>
  <c r="FW47" i="17"/>
  <c r="FW46" i="17"/>
  <c r="FW45" i="17"/>
  <c r="FW44" i="17"/>
  <c r="FW43" i="17"/>
  <c r="FW42" i="17"/>
  <c r="FW41" i="17"/>
  <c r="FW40" i="17"/>
  <c r="FW39" i="17"/>
  <c r="FW38" i="17"/>
  <c r="FW37" i="17"/>
  <c r="FW36" i="17"/>
  <c r="FW35" i="17"/>
  <c r="FW34" i="17"/>
  <c r="FW33" i="17"/>
  <c r="FW32" i="17"/>
  <c r="FW31" i="17"/>
  <c r="FW30" i="17"/>
  <c r="FW29" i="17"/>
  <c r="FW28" i="17"/>
  <c r="FW27" i="17"/>
  <c r="FW26" i="17"/>
  <c r="FW25" i="17"/>
  <c r="FW24" i="17"/>
  <c r="FW23" i="17"/>
  <c r="FW22" i="17"/>
  <c r="FW21" i="17"/>
  <c r="FW20" i="17"/>
  <c r="FW19" i="17"/>
  <c r="FW18" i="17"/>
  <c r="FW17" i="17"/>
  <c r="FW16" i="17"/>
  <c r="FW15" i="17"/>
  <c r="FW14" i="17"/>
  <c r="FW12" i="17"/>
  <c r="FW11" i="17"/>
  <c r="FW10" i="17"/>
  <c r="FW9" i="17"/>
  <c r="FW8" i="17"/>
  <c r="FW7" i="17"/>
  <c r="FT81" i="17"/>
  <c r="FU78" i="17"/>
  <c r="FU77" i="17"/>
  <c r="FU76" i="17"/>
  <c r="FU75" i="17"/>
  <c r="FU74" i="17"/>
  <c r="FU73" i="17"/>
  <c r="FU72" i="17"/>
  <c r="FU71" i="17"/>
  <c r="FU70" i="17"/>
  <c r="FU69" i="17"/>
  <c r="FU68" i="17"/>
  <c r="FU67" i="17"/>
  <c r="FU66" i="17"/>
  <c r="FU65" i="17"/>
  <c r="FU64" i="17"/>
  <c r="FU63" i="17"/>
  <c r="FU62" i="17"/>
  <c r="FU61" i="17"/>
  <c r="FU60" i="17"/>
  <c r="FU59" i="17"/>
  <c r="FU58" i="17"/>
  <c r="FU57" i="17"/>
  <c r="FU56" i="17"/>
  <c r="FU55" i="17"/>
  <c r="FU54" i="17"/>
  <c r="FU53" i="17"/>
  <c r="FU52" i="17"/>
  <c r="FU51" i="17"/>
  <c r="FU50" i="17"/>
  <c r="FU49" i="17"/>
  <c r="FU48" i="17"/>
  <c r="FU47" i="17"/>
  <c r="FU46" i="17"/>
  <c r="FU45" i="17"/>
  <c r="FU44" i="17"/>
  <c r="FU43" i="17"/>
  <c r="FU42" i="17"/>
  <c r="FU41" i="17"/>
  <c r="FU40" i="17"/>
  <c r="FU39" i="17"/>
  <c r="FU38" i="17"/>
  <c r="FU37" i="17"/>
  <c r="FU36" i="17"/>
  <c r="FU35" i="17"/>
  <c r="FU34" i="17"/>
  <c r="FU33" i="17"/>
  <c r="FU32" i="17"/>
  <c r="FU31" i="17"/>
  <c r="FU30" i="17"/>
  <c r="FU29" i="17"/>
  <c r="FU28" i="17"/>
  <c r="FU27" i="17"/>
  <c r="FU26" i="17"/>
  <c r="FU25" i="17"/>
  <c r="FU24" i="17"/>
  <c r="FU23" i="17"/>
  <c r="FU22" i="17"/>
  <c r="FU21" i="17"/>
  <c r="FU20" i="17"/>
  <c r="FU19" i="17"/>
  <c r="FU18" i="17"/>
  <c r="FU17" i="17"/>
  <c r="FU16" i="17"/>
  <c r="FU15" i="17"/>
  <c r="FU14" i="17"/>
  <c r="FU12" i="17"/>
  <c r="FU11" i="17"/>
  <c r="FU10" i="17"/>
  <c r="FU9" i="17"/>
  <c r="FU8" i="17"/>
  <c r="FU7" i="17"/>
  <c r="FR81" i="17"/>
  <c r="FS78" i="17"/>
  <c r="FS77" i="17"/>
  <c r="FS76" i="17"/>
  <c r="FS75" i="17"/>
  <c r="FS74" i="17"/>
  <c r="FS73" i="17"/>
  <c r="FS72" i="17"/>
  <c r="FS71" i="17"/>
  <c r="FS70" i="17"/>
  <c r="FS69" i="17"/>
  <c r="FS68" i="17"/>
  <c r="FS67" i="17"/>
  <c r="FS66" i="17"/>
  <c r="FS65" i="17"/>
  <c r="FS64" i="17"/>
  <c r="FS63" i="17"/>
  <c r="FS62" i="17"/>
  <c r="FS61" i="17"/>
  <c r="FS60" i="17"/>
  <c r="FS59" i="17"/>
  <c r="FS58" i="17"/>
  <c r="FS57" i="17"/>
  <c r="FS56" i="17"/>
  <c r="FS55" i="17"/>
  <c r="FS54" i="17"/>
  <c r="FS53" i="17"/>
  <c r="FS52" i="17"/>
  <c r="FS51" i="17"/>
  <c r="FS50" i="17"/>
  <c r="FS49" i="17"/>
  <c r="FS48" i="17"/>
  <c r="FS47" i="17"/>
  <c r="FS46" i="17"/>
  <c r="FS45" i="17"/>
  <c r="FS44" i="17"/>
  <c r="FS43" i="17"/>
  <c r="FS42" i="17"/>
  <c r="FS41" i="17"/>
  <c r="FS40" i="17"/>
  <c r="FS39" i="17"/>
  <c r="FS38" i="17"/>
  <c r="FS37" i="17"/>
  <c r="FS36" i="17"/>
  <c r="FS35" i="17"/>
  <c r="FS34" i="17"/>
  <c r="FS33" i="17"/>
  <c r="FS32" i="17"/>
  <c r="FS31" i="17"/>
  <c r="FS30" i="17"/>
  <c r="FS29" i="17"/>
  <c r="FS28" i="17"/>
  <c r="FS27" i="17"/>
  <c r="FS26" i="17"/>
  <c r="FS25" i="17"/>
  <c r="FS24" i="17"/>
  <c r="FS23" i="17"/>
  <c r="FS22" i="17"/>
  <c r="FS21" i="17"/>
  <c r="FS20" i="17"/>
  <c r="FS19" i="17"/>
  <c r="FS18" i="17"/>
  <c r="FS17" i="17"/>
  <c r="FS16" i="17"/>
  <c r="FS15" i="17"/>
  <c r="FS14" i="17"/>
  <c r="FS12" i="17"/>
  <c r="FS11" i="17"/>
  <c r="FS10" i="17"/>
  <c r="FS9" i="17"/>
  <c r="FS8" i="17"/>
  <c r="FS7" i="17"/>
  <c r="FM7" i="17"/>
  <c r="FM8" i="17"/>
  <c r="FM9" i="17"/>
  <c r="FM10" i="17"/>
  <c r="FM11" i="17"/>
  <c r="FM12" i="17"/>
  <c r="FJ81" i="17"/>
  <c r="FK78" i="17"/>
  <c r="FK77" i="17"/>
  <c r="FK76" i="17"/>
  <c r="FK75" i="17"/>
  <c r="FK74" i="17"/>
  <c r="FK73" i="17"/>
  <c r="FK72" i="17"/>
  <c r="FK71" i="17"/>
  <c r="FK70" i="17"/>
  <c r="FK69" i="17"/>
  <c r="FK68" i="17"/>
  <c r="FK67" i="17"/>
  <c r="FK66" i="17"/>
  <c r="FK65" i="17"/>
  <c r="FK64" i="17"/>
  <c r="FK63" i="17"/>
  <c r="FK62" i="17"/>
  <c r="FK61" i="17"/>
  <c r="FK60" i="17"/>
  <c r="FK59" i="17"/>
  <c r="FK58" i="17"/>
  <c r="FK57" i="17"/>
  <c r="FK56" i="17"/>
  <c r="FK55" i="17"/>
  <c r="FK54" i="17"/>
  <c r="FK53" i="17"/>
  <c r="FK52" i="17"/>
  <c r="FK51" i="17"/>
  <c r="FK50" i="17"/>
  <c r="FK49" i="17"/>
  <c r="FK48" i="17"/>
  <c r="FK47" i="17"/>
  <c r="FK46" i="17"/>
  <c r="FK45" i="17"/>
  <c r="FK44" i="17"/>
  <c r="FK43" i="17"/>
  <c r="FK42" i="17"/>
  <c r="FK41" i="17"/>
  <c r="FK40" i="17"/>
  <c r="FK39" i="17"/>
  <c r="FK38" i="17"/>
  <c r="FK37" i="17"/>
  <c r="FK36" i="17"/>
  <c r="FK35" i="17"/>
  <c r="FK34" i="17"/>
  <c r="FK33" i="17"/>
  <c r="FK32" i="17"/>
  <c r="FK31" i="17"/>
  <c r="FK30" i="17"/>
  <c r="FK29" i="17"/>
  <c r="FK28" i="17"/>
  <c r="FK27" i="17"/>
  <c r="FK26" i="17"/>
  <c r="FK25" i="17"/>
  <c r="FK24" i="17"/>
  <c r="FK23" i="17"/>
  <c r="FK22" i="17"/>
  <c r="FK21" i="17"/>
  <c r="FK20" i="17"/>
  <c r="FK19" i="17"/>
  <c r="FK18" i="17"/>
  <c r="FK17" i="17"/>
  <c r="FK16" i="17"/>
  <c r="FK15" i="17"/>
  <c r="FK14" i="17"/>
  <c r="FK12" i="17"/>
  <c r="FK11" i="17"/>
  <c r="FK10" i="17"/>
  <c r="FK9" i="17"/>
  <c r="FK8" i="17"/>
  <c r="FK7" i="17"/>
  <c r="FH81" i="17"/>
  <c r="FI78" i="17"/>
  <c r="FI77" i="17"/>
  <c r="FI76" i="17"/>
  <c r="FI75" i="17"/>
  <c r="FI74" i="17"/>
  <c r="FI73" i="17"/>
  <c r="FI72" i="17"/>
  <c r="FI71" i="17"/>
  <c r="FI70" i="17"/>
  <c r="FI69" i="17"/>
  <c r="FI68" i="17"/>
  <c r="FI67" i="17"/>
  <c r="FI66" i="17"/>
  <c r="FI65" i="17"/>
  <c r="FI64" i="17"/>
  <c r="FI63" i="17"/>
  <c r="FI62" i="17"/>
  <c r="FI61" i="17"/>
  <c r="FI60" i="17"/>
  <c r="FI59" i="17"/>
  <c r="FI58" i="17"/>
  <c r="FI57" i="17"/>
  <c r="FI56" i="17"/>
  <c r="FI55" i="17"/>
  <c r="FI54" i="17"/>
  <c r="FI53" i="17"/>
  <c r="FI52" i="17"/>
  <c r="FI51" i="17"/>
  <c r="FI50" i="17"/>
  <c r="FI49" i="17"/>
  <c r="FI48" i="17"/>
  <c r="FI47" i="17"/>
  <c r="FI46" i="17"/>
  <c r="FI45" i="17"/>
  <c r="FI44" i="17"/>
  <c r="FI43" i="17"/>
  <c r="FI42" i="17"/>
  <c r="FI41" i="17"/>
  <c r="FI40" i="17"/>
  <c r="FI39" i="17"/>
  <c r="FI38" i="17"/>
  <c r="FI37" i="17"/>
  <c r="FI36" i="17"/>
  <c r="FI35" i="17"/>
  <c r="FI34" i="17"/>
  <c r="FI33" i="17"/>
  <c r="FI32" i="17"/>
  <c r="FI31" i="17"/>
  <c r="FI30" i="17"/>
  <c r="FI29" i="17"/>
  <c r="FI28" i="17"/>
  <c r="FI27" i="17"/>
  <c r="FI26" i="17"/>
  <c r="FI25" i="17"/>
  <c r="FI24" i="17"/>
  <c r="FI23" i="17"/>
  <c r="FI22" i="17"/>
  <c r="FI21" i="17"/>
  <c r="FI20" i="17"/>
  <c r="FI19" i="17"/>
  <c r="FI18" i="17"/>
  <c r="FI17" i="17"/>
  <c r="FI16" i="17"/>
  <c r="FI15" i="17"/>
  <c r="FI14" i="17"/>
  <c r="FI12" i="17"/>
  <c r="FI11" i="17"/>
  <c r="FI10" i="17"/>
  <c r="FI9" i="17"/>
  <c r="FI8" i="17"/>
  <c r="FI7" i="17"/>
  <c r="FF81" i="17"/>
  <c r="FG78" i="17"/>
  <c r="FG77" i="17"/>
  <c r="FG76" i="17"/>
  <c r="FG75" i="17"/>
  <c r="FG74" i="17"/>
  <c r="FG73" i="17"/>
  <c r="FG72" i="17"/>
  <c r="FG71" i="17"/>
  <c r="FG70" i="17"/>
  <c r="FG69" i="17"/>
  <c r="FG68" i="17"/>
  <c r="FG67" i="17"/>
  <c r="FG66" i="17"/>
  <c r="FG65" i="17"/>
  <c r="FG64" i="17"/>
  <c r="FG63" i="17"/>
  <c r="FG62" i="17"/>
  <c r="FG61" i="17"/>
  <c r="FG60" i="17"/>
  <c r="FG59" i="17"/>
  <c r="FG58" i="17"/>
  <c r="FG57" i="17"/>
  <c r="FG56" i="17"/>
  <c r="FG55" i="17"/>
  <c r="FG54" i="17"/>
  <c r="FG53" i="17"/>
  <c r="FG52" i="17"/>
  <c r="FG51" i="17"/>
  <c r="FG50" i="17"/>
  <c r="FG49" i="17"/>
  <c r="FG48" i="17"/>
  <c r="FG47" i="17"/>
  <c r="FG46" i="17"/>
  <c r="FG45" i="17"/>
  <c r="FG44" i="17"/>
  <c r="FG43" i="17"/>
  <c r="FG42" i="17"/>
  <c r="FG41" i="17"/>
  <c r="FG40" i="17"/>
  <c r="FG39" i="17"/>
  <c r="FG38" i="17"/>
  <c r="FG37" i="17"/>
  <c r="FG36" i="17"/>
  <c r="FG35" i="17"/>
  <c r="FG34" i="17"/>
  <c r="FG33" i="17"/>
  <c r="FG32" i="17"/>
  <c r="FG31" i="17"/>
  <c r="FG30" i="17"/>
  <c r="FG29" i="17"/>
  <c r="FG28" i="17"/>
  <c r="FG27" i="17"/>
  <c r="FG26" i="17"/>
  <c r="FG25" i="17"/>
  <c r="FG24" i="17"/>
  <c r="FG23" i="17"/>
  <c r="FG22" i="17"/>
  <c r="FG21" i="17"/>
  <c r="FG20" i="17"/>
  <c r="FG19" i="17"/>
  <c r="FG18" i="17"/>
  <c r="FG17" i="17"/>
  <c r="FG16" i="17"/>
  <c r="FG15" i="17"/>
  <c r="FG14" i="17"/>
  <c r="FG12" i="17"/>
  <c r="FG11" i="17"/>
  <c r="FG10" i="17"/>
  <c r="FG9" i="17"/>
  <c r="FG8" i="17"/>
  <c r="FG7" i="17"/>
  <c r="FD81" i="17"/>
  <c r="FE78" i="17"/>
  <c r="FE77" i="17"/>
  <c r="FE76" i="17"/>
  <c r="FE75" i="17"/>
  <c r="FE74" i="17"/>
  <c r="FE73" i="17"/>
  <c r="FE72" i="17"/>
  <c r="FE71" i="17"/>
  <c r="FE70" i="17"/>
  <c r="FE69" i="17"/>
  <c r="FE68" i="17"/>
  <c r="FE67" i="17"/>
  <c r="FE66" i="17"/>
  <c r="FE65" i="17"/>
  <c r="FE64" i="17"/>
  <c r="FE63" i="17"/>
  <c r="FE62" i="17"/>
  <c r="FE61" i="17"/>
  <c r="FE60" i="17"/>
  <c r="FE59" i="17"/>
  <c r="FE58" i="17"/>
  <c r="FE57" i="17"/>
  <c r="FE56" i="17"/>
  <c r="FE55" i="17"/>
  <c r="FE54" i="17"/>
  <c r="FE53" i="17"/>
  <c r="FE52" i="17"/>
  <c r="FE51" i="17"/>
  <c r="FE50" i="17"/>
  <c r="FE49" i="17"/>
  <c r="FE48" i="17"/>
  <c r="FE47" i="17"/>
  <c r="FE46" i="17"/>
  <c r="FE45" i="17"/>
  <c r="FE44" i="17"/>
  <c r="FE43" i="17"/>
  <c r="FE42" i="17"/>
  <c r="FE41" i="17"/>
  <c r="FE40" i="17"/>
  <c r="FE39" i="17"/>
  <c r="FE38" i="17"/>
  <c r="FE37" i="17"/>
  <c r="FE36" i="17"/>
  <c r="FE35" i="17"/>
  <c r="FE34" i="17"/>
  <c r="FE33" i="17"/>
  <c r="FE32" i="17"/>
  <c r="FE31" i="17"/>
  <c r="FE30" i="17"/>
  <c r="FE29" i="17"/>
  <c r="FE28" i="17"/>
  <c r="FE27" i="17"/>
  <c r="FE26" i="17"/>
  <c r="FE25" i="17"/>
  <c r="FE24" i="17"/>
  <c r="FE23" i="17"/>
  <c r="FE22" i="17"/>
  <c r="FE21" i="17"/>
  <c r="FE20" i="17"/>
  <c r="FE19" i="17"/>
  <c r="FE18" i="17"/>
  <c r="FE17" i="17"/>
  <c r="FE16" i="17"/>
  <c r="FE15" i="17"/>
  <c r="FE14" i="17"/>
  <c r="FE12" i="17"/>
  <c r="FE11" i="17"/>
  <c r="FE10" i="17"/>
  <c r="FE9" i="17"/>
  <c r="FE8" i="17"/>
  <c r="FE7" i="17"/>
  <c r="FB78" i="17"/>
  <c r="FC78" i="17"/>
  <c r="FC77" i="17"/>
  <c r="FC76" i="17"/>
  <c r="FC75" i="17"/>
  <c r="FB20" i="17"/>
  <c r="FB60" i="17"/>
  <c r="FB66" i="17"/>
  <c r="FB69" i="17"/>
  <c r="FB72" i="17"/>
  <c r="FB74" i="17"/>
  <c r="FC74" i="17"/>
  <c r="FC73" i="17"/>
  <c r="FC72" i="17"/>
  <c r="FC71" i="17"/>
  <c r="FC70" i="17"/>
  <c r="FC69" i="17"/>
  <c r="FC68" i="17"/>
  <c r="FC67" i="17"/>
  <c r="FC66" i="17"/>
  <c r="FC65" i="17"/>
  <c r="FC64" i="17"/>
  <c r="FC63" i="17"/>
  <c r="FC62" i="17"/>
  <c r="FC61" i="17"/>
  <c r="FC60" i="17"/>
  <c r="FC59" i="17"/>
  <c r="FC58" i="17"/>
  <c r="FC57" i="17"/>
  <c r="FC56" i="17"/>
  <c r="FC55" i="17"/>
  <c r="FC54" i="17"/>
  <c r="FC53" i="17"/>
  <c r="FC52" i="17"/>
  <c r="FC51" i="17"/>
  <c r="FC50" i="17"/>
  <c r="FC49" i="17"/>
  <c r="FC48" i="17"/>
  <c r="FC47" i="17"/>
  <c r="FC46" i="17"/>
  <c r="FC45" i="17"/>
  <c r="FC44" i="17"/>
  <c r="FC43" i="17"/>
  <c r="FC42" i="17"/>
  <c r="FC41" i="17"/>
  <c r="FC40" i="17"/>
  <c r="FC39" i="17"/>
  <c r="FC38" i="17"/>
  <c r="FC37" i="17"/>
  <c r="FC36" i="17"/>
  <c r="FC35" i="17"/>
  <c r="FC34" i="17"/>
  <c r="FC33" i="17"/>
  <c r="FC32" i="17"/>
  <c r="FC31" i="17"/>
  <c r="FC30" i="17"/>
  <c r="FC29" i="17"/>
  <c r="FC28" i="17"/>
  <c r="FC27" i="17"/>
  <c r="FC26" i="17"/>
  <c r="FC25" i="17"/>
  <c r="FC24" i="17"/>
  <c r="FC23" i="17"/>
  <c r="FC22" i="17"/>
  <c r="FC21" i="17"/>
  <c r="FC20" i="17"/>
  <c r="FC19" i="17"/>
  <c r="FC18" i="17"/>
  <c r="FC17" i="17"/>
  <c r="FC16" i="17"/>
  <c r="FC15" i="17"/>
  <c r="FC14" i="17"/>
  <c r="FC12" i="17"/>
  <c r="FC11" i="17"/>
  <c r="FC10" i="17"/>
  <c r="FC9" i="17"/>
  <c r="FC8" i="17"/>
  <c r="FC7" i="17"/>
  <c r="FA7" i="17"/>
  <c r="FA8" i="17"/>
  <c r="FA9" i="17"/>
  <c r="FA10" i="17"/>
  <c r="FA11" i="17"/>
  <c r="FA12" i="17"/>
  <c r="EX81" i="17"/>
  <c r="EY78" i="17"/>
  <c r="EY77" i="17"/>
  <c r="EY76" i="17"/>
  <c r="EY75" i="17"/>
  <c r="EY74" i="17"/>
  <c r="EY73" i="17"/>
  <c r="EY72" i="17"/>
  <c r="EY71" i="17"/>
  <c r="EY70" i="17"/>
  <c r="EY69" i="17"/>
  <c r="EY68" i="17"/>
  <c r="EY67" i="17"/>
  <c r="EY66" i="17"/>
  <c r="EY65" i="17"/>
  <c r="EY64" i="17"/>
  <c r="EY63" i="17"/>
  <c r="EY62" i="17"/>
  <c r="EY61" i="17"/>
  <c r="EY60" i="17"/>
  <c r="EY59" i="17"/>
  <c r="EY58" i="17"/>
  <c r="EY57" i="17"/>
  <c r="EY56" i="17"/>
  <c r="EY55" i="17"/>
  <c r="EY54" i="17"/>
  <c r="EY53" i="17"/>
  <c r="EY52" i="17"/>
  <c r="EY51" i="17"/>
  <c r="EY50" i="17"/>
  <c r="EY49" i="17"/>
  <c r="EY48" i="17"/>
  <c r="EY47" i="17"/>
  <c r="EY46" i="17"/>
  <c r="EY45" i="17"/>
  <c r="EY44" i="17"/>
  <c r="EY43" i="17"/>
  <c r="EY42" i="17"/>
  <c r="EY41" i="17"/>
  <c r="EY40" i="17"/>
  <c r="EY39" i="17"/>
  <c r="EY38" i="17"/>
  <c r="EY37" i="17"/>
  <c r="EY36" i="17"/>
  <c r="EY35" i="17"/>
  <c r="EY34" i="17"/>
  <c r="EY33" i="17"/>
  <c r="EY32" i="17"/>
  <c r="EY31" i="17"/>
  <c r="EY30" i="17"/>
  <c r="EY29" i="17"/>
  <c r="EY28" i="17"/>
  <c r="EY27" i="17"/>
  <c r="EY26" i="17"/>
  <c r="EY25" i="17"/>
  <c r="EY24" i="17"/>
  <c r="EY23" i="17"/>
  <c r="EY22" i="17"/>
  <c r="EY21" i="17"/>
  <c r="EY20" i="17"/>
  <c r="EY19" i="17"/>
  <c r="EY18" i="17"/>
  <c r="EY17" i="17"/>
  <c r="EY16" i="17"/>
  <c r="EY15" i="17"/>
  <c r="EY14" i="17"/>
  <c r="EY12" i="17"/>
  <c r="EY11" i="17"/>
  <c r="EY10" i="17"/>
  <c r="EY9" i="17"/>
  <c r="EY8" i="17"/>
  <c r="EY7" i="17"/>
  <c r="EV81" i="17"/>
  <c r="EW78" i="17"/>
  <c r="EW77" i="17"/>
  <c r="EW76" i="17"/>
  <c r="EW75" i="17"/>
  <c r="EW74" i="17"/>
  <c r="EW73" i="17"/>
  <c r="EW72" i="17"/>
  <c r="EW71" i="17"/>
  <c r="EW70" i="17"/>
  <c r="EW69" i="17"/>
  <c r="EW68" i="17"/>
  <c r="EW67" i="17"/>
  <c r="EW66" i="17"/>
  <c r="EW65" i="17"/>
  <c r="EW64" i="17"/>
  <c r="EW63" i="17"/>
  <c r="EW62" i="17"/>
  <c r="EW61" i="17"/>
  <c r="EW60" i="17"/>
  <c r="EW59" i="17"/>
  <c r="EW58" i="17"/>
  <c r="EW57" i="17"/>
  <c r="EW56" i="17"/>
  <c r="EW55" i="17"/>
  <c r="EW54" i="17"/>
  <c r="EW53" i="17"/>
  <c r="EW52" i="17"/>
  <c r="EW51" i="17"/>
  <c r="EW50" i="17"/>
  <c r="EW49" i="17"/>
  <c r="EW48" i="17"/>
  <c r="EW47" i="17"/>
  <c r="EW46" i="17"/>
  <c r="EW45" i="17"/>
  <c r="EW44" i="17"/>
  <c r="EW43" i="17"/>
  <c r="EW42" i="17"/>
  <c r="EW41" i="17"/>
  <c r="EW40" i="17"/>
  <c r="EW39" i="17"/>
  <c r="EW38" i="17"/>
  <c r="EW37" i="17"/>
  <c r="EW36" i="17"/>
  <c r="EW35" i="17"/>
  <c r="EW34" i="17"/>
  <c r="EW33" i="17"/>
  <c r="EW32" i="17"/>
  <c r="EW31" i="17"/>
  <c r="EW30" i="17"/>
  <c r="EW29" i="17"/>
  <c r="EW28" i="17"/>
  <c r="EW27" i="17"/>
  <c r="EW26" i="17"/>
  <c r="EW25" i="17"/>
  <c r="EW24" i="17"/>
  <c r="EW23" i="17"/>
  <c r="EW22" i="17"/>
  <c r="EW21" i="17"/>
  <c r="EW20" i="17"/>
  <c r="EW19" i="17"/>
  <c r="EW18" i="17"/>
  <c r="EW17" i="17"/>
  <c r="EW16" i="17"/>
  <c r="EW15" i="17"/>
  <c r="EW14" i="17"/>
  <c r="EW12" i="17"/>
  <c r="EW11" i="17"/>
  <c r="EW10" i="17"/>
  <c r="EW9" i="17"/>
  <c r="EW8" i="17"/>
  <c r="EW7" i="17"/>
  <c r="ET81" i="17"/>
  <c r="EU78" i="17"/>
  <c r="EU77" i="17"/>
  <c r="EU76" i="17"/>
  <c r="EU75" i="17"/>
  <c r="EU74" i="17"/>
  <c r="EU73" i="17"/>
  <c r="EU72" i="17"/>
  <c r="EU71" i="17"/>
  <c r="EU70" i="17"/>
  <c r="EU69" i="17"/>
  <c r="EU68" i="17"/>
  <c r="EU67" i="17"/>
  <c r="EU66" i="17"/>
  <c r="EU65" i="17"/>
  <c r="EU64" i="17"/>
  <c r="EU63" i="17"/>
  <c r="EU62" i="17"/>
  <c r="EU61" i="17"/>
  <c r="EU60" i="17"/>
  <c r="EU59" i="17"/>
  <c r="EU58" i="17"/>
  <c r="EU57" i="17"/>
  <c r="EU56" i="17"/>
  <c r="EU55" i="17"/>
  <c r="EU54" i="17"/>
  <c r="EU53" i="17"/>
  <c r="EU52" i="17"/>
  <c r="EU51" i="17"/>
  <c r="EU50" i="17"/>
  <c r="EU49" i="17"/>
  <c r="EU48" i="17"/>
  <c r="EU47" i="17"/>
  <c r="EU46" i="17"/>
  <c r="EU45" i="17"/>
  <c r="EU44" i="17"/>
  <c r="EU43" i="17"/>
  <c r="EU42" i="17"/>
  <c r="EU41" i="17"/>
  <c r="EU40" i="17"/>
  <c r="EU39" i="17"/>
  <c r="EU38" i="17"/>
  <c r="EU37" i="17"/>
  <c r="EU36" i="17"/>
  <c r="EU35" i="17"/>
  <c r="EU34" i="17"/>
  <c r="EU33" i="17"/>
  <c r="EU32" i="17"/>
  <c r="EU31" i="17"/>
  <c r="EU30" i="17"/>
  <c r="EU29" i="17"/>
  <c r="EU28" i="17"/>
  <c r="EU27" i="17"/>
  <c r="EU26" i="17"/>
  <c r="EU25" i="17"/>
  <c r="EU24" i="17"/>
  <c r="EU23" i="17"/>
  <c r="EU22" i="17"/>
  <c r="EU21" i="17"/>
  <c r="EU20" i="17"/>
  <c r="EU19" i="17"/>
  <c r="EU18" i="17"/>
  <c r="EU17" i="17"/>
  <c r="EU16" i="17"/>
  <c r="EU15" i="17"/>
  <c r="EU14" i="17"/>
  <c r="EU12" i="17"/>
  <c r="EU11" i="17"/>
  <c r="EU10" i="17"/>
  <c r="EU9" i="17"/>
  <c r="EU8" i="17"/>
  <c r="EU7" i="17"/>
  <c r="ER81" i="17"/>
  <c r="ES78" i="17"/>
  <c r="ES77" i="17"/>
  <c r="ES76" i="17"/>
  <c r="ES75" i="17"/>
  <c r="ES74" i="17"/>
  <c r="ES73" i="17"/>
  <c r="ES72" i="17"/>
  <c r="ES71" i="17"/>
  <c r="ES70" i="17"/>
  <c r="ES69" i="17"/>
  <c r="ES68" i="17"/>
  <c r="ES67" i="17"/>
  <c r="ES66" i="17"/>
  <c r="ES65" i="17"/>
  <c r="ES64" i="17"/>
  <c r="ES63" i="17"/>
  <c r="ES62" i="17"/>
  <c r="ES61" i="17"/>
  <c r="ES60" i="17"/>
  <c r="ES59" i="17"/>
  <c r="ES58" i="17"/>
  <c r="ES57" i="17"/>
  <c r="ES56" i="17"/>
  <c r="ES55" i="17"/>
  <c r="ES54" i="17"/>
  <c r="ES53" i="17"/>
  <c r="ES52" i="17"/>
  <c r="ES51" i="17"/>
  <c r="ES50" i="17"/>
  <c r="ES49" i="17"/>
  <c r="ES48" i="17"/>
  <c r="ES47" i="17"/>
  <c r="ES46" i="17"/>
  <c r="ES45" i="17"/>
  <c r="ES44" i="17"/>
  <c r="ES43" i="17"/>
  <c r="ES42" i="17"/>
  <c r="ES41" i="17"/>
  <c r="ES40" i="17"/>
  <c r="ES39" i="17"/>
  <c r="ES38" i="17"/>
  <c r="ES37" i="17"/>
  <c r="ES36" i="17"/>
  <c r="ES35" i="17"/>
  <c r="ES34" i="17"/>
  <c r="ES33" i="17"/>
  <c r="ES32" i="17"/>
  <c r="ES31" i="17"/>
  <c r="ES30" i="17"/>
  <c r="ES29" i="17"/>
  <c r="ES28" i="17"/>
  <c r="ES27" i="17"/>
  <c r="ES26" i="17"/>
  <c r="ES25" i="17"/>
  <c r="ES24" i="17"/>
  <c r="ES23" i="17"/>
  <c r="ES22" i="17"/>
  <c r="ES21" i="17"/>
  <c r="ES20" i="17"/>
  <c r="ES19" i="17"/>
  <c r="ES18" i="17"/>
  <c r="ES17" i="17"/>
  <c r="ES16" i="17"/>
  <c r="ES15" i="17"/>
  <c r="ES14" i="17"/>
  <c r="ES12" i="17"/>
  <c r="ES11" i="17"/>
  <c r="ES10" i="17"/>
  <c r="ES9" i="17"/>
  <c r="ES8" i="17"/>
  <c r="ES7" i="17"/>
  <c r="EP81" i="17"/>
  <c r="EQ78" i="17"/>
  <c r="EQ77" i="17"/>
  <c r="EQ76" i="17"/>
  <c r="EQ75" i="17"/>
  <c r="EQ74" i="17"/>
  <c r="EQ73" i="17"/>
  <c r="EQ72" i="17"/>
  <c r="EQ71" i="17"/>
  <c r="EQ70" i="17"/>
  <c r="EQ69" i="17"/>
  <c r="EQ68" i="17"/>
  <c r="EQ67" i="17"/>
  <c r="EQ66" i="17"/>
  <c r="EQ65" i="17"/>
  <c r="EQ64" i="17"/>
  <c r="EQ63" i="17"/>
  <c r="EQ62" i="17"/>
  <c r="EQ61" i="17"/>
  <c r="EQ60" i="17"/>
  <c r="EQ59" i="17"/>
  <c r="EQ58" i="17"/>
  <c r="EQ57" i="17"/>
  <c r="EQ56" i="17"/>
  <c r="EQ55" i="17"/>
  <c r="EQ54" i="17"/>
  <c r="EQ53" i="17"/>
  <c r="EQ52" i="17"/>
  <c r="EQ51" i="17"/>
  <c r="EQ50" i="17"/>
  <c r="EQ49" i="17"/>
  <c r="EQ48" i="17"/>
  <c r="EQ47" i="17"/>
  <c r="EQ46" i="17"/>
  <c r="EQ45" i="17"/>
  <c r="EQ44" i="17"/>
  <c r="EQ43" i="17"/>
  <c r="EQ42" i="17"/>
  <c r="EQ41" i="17"/>
  <c r="EQ40" i="17"/>
  <c r="EQ39" i="17"/>
  <c r="EQ38" i="17"/>
  <c r="EQ37" i="17"/>
  <c r="EQ36" i="17"/>
  <c r="EQ35" i="17"/>
  <c r="EQ34" i="17"/>
  <c r="EQ33" i="17"/>
  <c r="EQ32" i="17"/>
  <c r="EQ31" i="17"/>
  <c r="EQ30" i="17"/>
  <c r="EQ29" i="17"/>
  <c r="EQ28" i="17"/>
  <c r="EQ27" i="17"/>
  <c r="EQ26" i="17"/>
  <c r="EQ25" i="17"/>
  <c r="EQ24" i="17"/>
  <c r="EQ23" i="17"/>
  <c r="EQ22" i="17"/>
  <c r="EQ21" i="17"/>
  <c r="EQ20" i="17"/>
  <c r="EQ19" i="17"/>
  <c r="EQ18" i="17"/>
  <c r="EQ17" i="17"/>
  <c r="EQ16" i="17"/>
  <c r="EQ15" i="17"/>
  <c r="EQ14" i="17"/>
  <c r="EQ12" i="17"/>
  <c r="EQ11" i="17"/>
  <c r="EQ10" i="17"/>
  <c r="EQ9" i="17"/>
  <c r="EQ8" i="17"/>
  <c r="EQ7" i="17"/>
  <c r="EN81" i="17"/>
  <c r="EO78" i="17"/>
  <c r="EO77" i="17"/>
  <c r="EO76" i="17"/>
  <c r="EO75" i="17"/>
  <c r="EO74" i="17"/>
  <c r="EO73" i="17"/>
  <c r="EO72" i="17"/>
  <c r="EO71" i="17"/>
  <c r="EO70" i="17"/>
  <c r="EO69" i="17"/>
  <c r="EO68" i="17"/>
  <c r="EO67" i="17"/>
  <c r="EO66" i="17"/>
  <c r="EO65" i="17"/>
  <c r="EO64" i="17"/>
  <c r="EO63" i="17"/>
  <c r="EO62" i="17"/>
  <c r="EO61" i="17"/>
  <c r="EO60" i="17"/>
  <c r="EO59" i="17"/>
  <c r="EO58" i="17"/>
  <c r="EO57" i="17"/>
  <c r="EO56" i="17"/>
  <c r="EO55" i="17"/>
  <c r="EO54" i="17"/>
  <c r="EO53" i="17"/>
  <c r="EO52" i="17"/>
  <c r="EO51" i="17"/>
  <c r="EO50" i="17"/>
  <c r="EO49" i="17"/>
  <c r="EO48" i="17"/>
  <c r="EO47" i="17"/>
  <c r="EO46" i="17"/>
  <c r="EO45" i="17"/>
  <c r="EO44" i="17"/>
  <c r="EO43" i="17"/>
  <c r="EO42" i="17"/>
  <c r="EO41" i="17"/>
  <c r="EO40" i="17"/>
  <c r="EO39" i="17"/>
  <c r="EO38" i="17"/>
  <c r="EO37" i="17"/>
  <c r="EO36" i="17"/>
  <c r="EO35" i="17"/>
  <c r="EO34" i="17"/>
  <c r="EO33" i="17"/>
  <c r="EO32" i="17"/>
  <c r="EO31" i="17"/>
  <c r="EO30" i="17"/>
  <c r="EO29" i="17"/>
  <c r="EO28" i="17"/>
  <c r="EO27" i="17"/>
  <c r="EO26" i="17"/>
  <c r="EO25" i="17"/>
  <c r="EO24" i="17"/>
  <c r="EO23" i="17"/>
  <c r="EO22" i="17"/>
  <c r="EO21" i="17"/>
  <c r="EO20" i="17"/>
  <c r="EO19" i="17"/>
  <c r="EO18" i="17"/>
  <c r="EO17" i="17"/>
  <c r="EO16" i="17"/>
  <c r="EO15" i="17"/>
  <c r="EO14" i="17"/>
  <c r="EO12" i="17"/>
  <c r="EO11" i="17"/>
  <c r="EO10" i="17"/>
  <c r="EO9" i="17"/>
  <c r="EO8" i="17"/>
  <c r="EO7" i="17"/>
  <c r="EM7" i="17"/>
  <c r="EM8" i="17"/>
  <c r="EM9" i="17"/>
  <c r="EM10" i="17"/>
  <c r="EM11" i="17"/>
  <c r="EM12" i="17"/>
  <c r="EJ81" i="17"/>
  <c r="EK78" i="17"/>
  <c r="EK77" i="17"/>
  <c r="EK76" i="17"/>
  <c r="EK75" i="17"/>
  <c r="EK74" i="17"/>
  <c r="EK73" i="17"/>
  <c r="EK72" i="17"/>
  <c r="EK71" i="17"/>
  <c r="EK70" i="17"/>
  <c r="EK69" i="17"/>
  <c r="EK68" i="17"/>
  <c r="EK67" i="17"/>
  <c r="EK66" i="17"/>
  <c r="EK65" i="17"/>
  <c r="EK64" i="17"/>
  <c r="EK63" i="17"/>
  <c r="EK62" i="17"/>
  <c r="EK61" i="17"/>
  <c r="EK60" i="17"/>
  <c r="EK59" i="17"/>
  <c r="EK58" i="17"/>
  <c r="EK57" i="17"/>
  <c r="EK56" i="17"/>
  <c r="EK55" i="17"/>
  <c r="EK54" i="17"/>
  <c r="EK53" i="17"/>
  <c r="EK52" i="17"/>
  <c r="EK51" i="17"/>
  <c r="EK50" i="17"/>
  <c r="EK49" i="17"/>
  <c r="EK48" i="17"/>
  <c r="EK47" i="17"/>
  <c r="EK46" i="17"/>
  <c r="EK45" i="17"/>
  <c r="EK44" i="17"/>
  <c r="EK43" i="17"/>
  <c r="EK42" i="17"/>
  <c r="EK41" i="17"/>
  <c r="EK40" i="17"/>
  <c r="EK39" i="17"/>
  <c r="EK38" i="17"/>
  <c r="EK37" i="17"/>
  <c r="EK36" i="17"/>
  <c r="EK35" i="17"/>
  <c r="EK34" i="17"/>
  <c r="EK33" i="17"/>
  <c r="EK32" i="17"/>
  <c r="EK31" i="17"/>
  <c r="EK30" i="17"/>
  <c r="EK29" i="17"/>
  <c r="EK28" i="17"/>
  <c r="EK27" i="17"/>
  <c r="EK26" i="17"/>
  <c r="EK25" i="17"/>
  <c r="EK24" i="17"/>
  <c r="EK23" i="17"/>
  <c r="EK22" i="17"/>
  <c r="EK21" i="17"/>
  <c r="EK20" i="17"/>
  <c r="EK19" i="17"/>
  <c r="EK18" i="17"/>
  <c r="EK17" i="17"/>
  <c r="EK16" i="17"/>
  <c r="EK15" i="17"/>
  <c r="EK14" i="17"/>
  <c r="EK12" i="17"/>
  <c r="EK11" i="17"/>
  <c r="EK10" i="17"/>
  <c r="EK9" i="17"/>
  <c r="EK8" i="17"/>
  <c r="EK7" i="17"/>
  <c r="EH81" i="17"/>
  <c r="EI78" i="17"/>
  <c r="EI77" i="17"/>
  <c r="EI76" i="17"/>
  <c r="EI75" i="17"/>
  <c r="EI74" i="17"/>
  <c r="EI73" i="17"/>
  <c r="EI72" i="17"/>
  <c r="EI71" i="17"/>
  <c r="EI70" i="17"/>
  <c r="EI69" i="17"/>
  <c r="EI68" i="17"/>
  <c r="EI67" i="17"/>
  <c r="EI66" i="17"/>
  <c r="EI65" i="17"/>
  <c r="EI64" i="17"/>
  <c r="EI63" i="17"/>
  <c r="EI62" i="17"/>
  <c r="EI61" i="17"/>
  <c r="EI60" i="17"/>
  <c r="EI59" i="17"/>
  <c r="EI58" i="17"/>
  <c r="EI57" i="17"/>
  <c r="EI56" i="17"/>
  <c r="EI55" i="17"/>
  <c r="EI54" i="17"/>
  <c r="EI53" i="17"/>
  <c r="EI52" i="17"/>
  <c r="EI51" i="17"/>
  <c r="EI50" i="17"/>
  <c r="EI49" i="17"/>
  <c r="EI48" i="17"/>
  <c r="EI47" i="17"/>
  <c r="EI46" i="17"/>
  <c r="EI45" i="17"/>
  <c r="EI44" i="17"/>
  <c r="EI43" i="17"/>
  <c r="EI42" i="17"/>
  <c r="EI41" i="17"/>
  <c r="EI40" i="17"/>
  <c r="EI39" i="17"/>
  <c r="EI38" i="17"/>
  <c r="EI37" i="17"/>
  <c r="EI36" i="17"/>
  <c r="EI35" i="17"/>
  <c r="EI34" i="17"/>
  <c r="EI33" i="17"/>
  <c r="EI32" i="17"/>
  <c r="EI31" i="17"/>
  <c r="EI30" i="17"/>
  <c r="EI29" i="17"/>
  <c r="EI28" i="17"/>
  <c r="EI27" i="17"/>
  <c r="EI26" i="17"/>
  <c r="EI25" i="17"/>
  <c r="EI24" i="17"/>
  <c r="EI23" i="17"/>
  <c r="EI22" i="17"/>
  <c r="EI21" i="17"/>
  <c r="EI20" i="17"/>
  <c r="EI19" i="17"/>
  <c r="EI18" i="17"/>
  <c r="EI17" i="17"/>
  <c r="EI16" i="17"/>
  <c r="EI15" i="17"/>
  <c r="EI14" i="17"/>
  <c r="EI12" i="17"/>
  <c r="EI11" i="17"/>
  <c r="EI10" i="17"/>
  <c r="EI9" i="17"/>
  <c r="EI8" i="17"/>
  <c r="EI7" i="17"/>
  <c r="EF81" i="17"/>
  <c r="EG78" i="17"/>
  <c r="EG77" i="17"/>
  <c r="EG76" i="17"/>
  <c r="EG75" i="17"/>
  <c r="EG74" i="17"/>
  <c r="EG73" i="17"/>
  <c r="EG72" i="17"/>
  <c r="EG71" i="17"/>
  <c r="EG70" i="17"/>
  <c r="EG69" i="17"/>
  <c r="EG68" i="17"/>
  <c r="EG67" i="17"/>
  <c r="EG66" i="17"/>
  <c r="EG65" i="17"/>
  <c r="EG64" i="17"/>
  <c r="EG63" i="17"/>
  <c r="EG62" i="17"/>
  <c r="EG61" i="17"/>
  <c r="EG60" i="17"/>
  <c r="EG59" i="17"/>
  <c r="EG58" i="17"/>
  <c r="EG57" i="17"/>
  <c r="EG56" i="17"/>
  <c r="EG55" i="17"/>
  <c r="EG54" i="17"/>
  <c r="EG53" i="17"/>
  <c r="EG52" i="17"/>
  <c r="EG51" i="17"/>
  <c r="EG50" i="17"/>
  <c r="EG49" i="17"/>
  <c r="EG48" i="17"/>
  <c r="EG47" i="17"/>
  <c r="EG46" i="17"/>
  <c r="EG45" i="17"/>
  <c r="EG44" i="17"/>
  <c r="EG43" i="17"/>
  <c r="EG42" i="17"/>
  <c r="EG41" i="17"/>
  <c r="EG40" i="17"/>
  <c r="EG39" i="17"/>
  <c r="EG38" i="17"/>
  <c r="EG37" i="17"/>
  <c r="EG36" i="17"/>
  <c r="EG35" i="17"/>
  <c r="EG34" i="17"/>
  <c r="EG33" i="17"/>
  <c r="EG32" i="17"/>
  <c r="EG31" i="17"/>
  <c r="EG30" i="17"/>
  <c r="EG29" i="17"/>
  <c r="EG28" i="17"/>
  <c r="EG27" i="17"/>
  <c r="EG26" i="17"/>
  <c r="EG25" i="17"/>
  <c r="EG24" i="17"/>
  <c r="EG23" i="17"/>
  <c r="EG22" i="17"/>
  <c r="EG21" i="17"/>
  <c r="EG20" i="17"/>
  <c r="EG19" i="17"/>
  <c r="EG18" i="17"/>
  <c r="EG17" i="17"/>
  <c r="EG16" i="17"/>
  <c r="EG15" i="17"/>
  <c r="EG14" i="17"/>
  <c r="EG12" i="17"/>
  <c r="EG11" i="17"/>
  <c r="EG10" i="17"/>
  <c r="EG9" i="17"/>
  <c r="EG8" i="17"/>
  <c r="EG7" i="17"/>
  <c r="ED81" i="17"/>
  <c r="EE78" i="17"/>
  <c r="EE77" i="17"/>
  <c r="EE76" i="17"/>
  <c r="EE75" i="17"/>
  <c r="EE74" i="17"/>
  <c r="EE73" i="17"/>
  <c r="EE72" i="17"/>
  <c r="EE71" i="17"/>
  <c r="EE70" i="17"/>
  <c r="EE69" i="17"/>
  <c r="EE68" i="17"/>
  <c r="EE67" i="17"/>
  <c r="EE66" i="17"/>
  <c r="EE65" i="17"/>
  <c r="EE64" i="17"/>
  <c r="EE63" i="17"/>
  <c r="EE62" i="17"/>
  <c r="EE61" i="17"/>
  <c r="EE60" i="17"/>
  <c r="EE59" i="17"/>
  <c r="EE58" i="17"/>
  <c r="EE57" i="17"/>
  <c r="EE56" i="17"/>
  <c r="EE55" i="17"/>
  <c r="EE54" i="17"/>
  <c r="EE53" i="17"/>
  <c r="EE52" i="17"/>
  <c r="EE51" i="17"/>
  <c r="EE50" i="17"/>
  <c r="EE49" i="17"/>
  <c r="EE48" i="17"/>
  <c r="EE47" i="17"/>
  <c r="EE46" i="17"/>
  <c r="EE45" i="17"/>
  <c r="EE44" i="17"/>
  <c r="EE43" i="17"/>
  <c r="EE42" i="17"/>
  <c r="EE41" i="17"/>
  <c r="EE40" i="17"/>
  <c r="EE39" i="17"/>
  <c r="EE38" i="17"/>
  <c r="EE37" i="17"/>
  <c r="EE36" i="17"/>
  <c r="EE35" i="17"/>
  <c r="EE34" i="17"/>
  <c r="EE33" i="17"/>
  <c r="EE32" i="17"/>
  <c r="EE31" i="17"/>
  <c r="EE30" i="17"/>
  <c r="EE29" i="17"/>
  <c r="EE28" i="17"/>
  <c r="EE27" i="17"/>
  <c r="EE26" i="17"/>
  <c r="EE25" i="17"/>
  <c r="EE24" i="17"/>
  <c r="EE23" i="17"/>
  <c r="EE22" i="17"/>
  <c r="EE21" i="17"/>
  <c r="EE20" i="17"/>
  <c r="EE19" i="17"/>
  <c r="EE18" i="17"/>
  <c r="EE17" i="17"/>
  <c r="EE16" i="17"/>
  <c r="EE15" i="17"/>
  <c r="EE14" i="17"/>
  <c r="EE12" i="17"/>
  <c r="EE11" i="17"/>
  <c r="EE10" i="17"/>
  <c r="EE9" i="17"/>
  <c r="EE8" i="17"/>
  <c r="EE7" i="17"/>
  <c r="EB81" i="17"/>
  <c r="EC78" i="17"/>
  <c r="EC77" i="17"/>
  <c r="EC76" i="17"/>
  <c r="EC75" i="17"/>
  <c r="EC74" i="17"/>
  <c r="EC73" i="17"/>
  <c r="EC72" i="17"/>
  <c r="EC71" i="17"/>
  <c r="EC70" i="17"/>
  <c r="EC69" i="17"/>
  <c r="EC68" i="17"/>
  <c r="EC67" i="17"/>
  <c r="EC66" i="17"/>
  <c r="EC65" i="17"/>
  <c r="EC64" i="17"/>
  <c r="EC63" i="17"/>
  <c r="EC62" i="17"/>
  <c r="EC61" i="17"/>
  <c r="EC60" i="17"/>
  <c r="EC59" i="17"/>
  <c r="EC58" i="17"/>
  <c r="EC57" i="17"/>
  <c r="EC56" i="17"/>
  <c r="EC55" i="17"/>
  <c r="EC54" i="17"/>
  <c r="EC53" i="17"/>
  <c r="EC52" i="17"/>
  <c r="EC51" i="17"/>
  <c r="EC50" i="17"/>
  <c r="EC49" i="17"/>
  <c r="EC48" i="17"/>
  <c r="EC47" i="17"/>
  <c r="EC46" i="17"/>
  <c r="EC45" i="17"/>
  <c r="EC44" i="17"/>
  <c r="EC43" i="17"/>
  <c r="EC42" i="17"/>
  <c r="EC41" i="17"/>
  <c r="EC40" i="17"/>
  <c r="EC39" i="17"/>
  <c r="EC38" i="17"/>
  <c r="EC37" i="17"/>
  <c r="EC36" i="17"/>
  <c r="EC35" i="17"/>
  <c r="EC34" i="17"/>
  <c r="EC33" i="17"/>
  <c r="EC32" i="17"/>
  <c r="EC31" i="17"/>
  <c r="EC30" i="17"/>
  <c r="EC29" i="17"/>
  <c r="EC28" i="17"/>
  <c r="EC27" i="17"/>
  <c r="EC26" i="17"/>
  <c r="EC25" i="17"/>
  <c r="EC24" i="17"/>
  <c r="EC23" i="17"/>
  <c r="EC22" i="17"/>
  <c r="EC21" i="17"/>
  <c r="EC20" i="17"/>
  <c r="EC19" i="17"/>
  <c r="EC18" i="17"/>
  <c r="EC17" i="17"/>
  <c r="EC16" i="17"/>
  <c r="EC15" i="17"/>
  <c r="EC14" i="17"/>
  <c r="EC12" i="17"/>
  <c r="EC11" i="17"/>
  <c r="EC10" i="17"/>
  <c r="EC9" i="17"/>
  <c r="EC8" i="17"/>
  <c r="EC7" i="17"/>
  <c r="DZ81" i="17"/>
  <c r="EA78" i="17"/>
  <c r="EA77" i="17"/>
  <c r="EA76" i="17"/>
  <c r="EA75" i="17"/>
  <c r="EA74" i="17"/>
  <c r="EA73" i="17"/>
  <c r="EA72" i="17"/>
  <c r="EA71" i="17"/>
  <c r="EA70" i="17"/>
  <c r="EA69" i="17"/>
  <c r="EA68" i="17"/>
  <c r="EA67" i="17"/>
  <c r="EA66" i="17"/>
  <c r="EA65" i="17"/>
  <c r="EA64" i="17"/>
  <c r="EA63" i="17"/>
  <c r="EA62" i="17"/>
  <c r="EA61" i="17"/>
  <c r="EA60" i="17"/>
  <c r="EA59" i="17"/>
  <c r="EA58" i="17"/>
  <c r="EA57" i="17"/>
  <c r="EA56" i="17"/>
  <c r="EA55" i="17"/>
  <c r="EA54" i="17"/>
  <c r="EA53" i="17"/>
  <c r="EA52" i="17"/>
  <c r="EA51" i="17"/>
  <c r="EA50" i="17"/>
  <c r="EA49" i="17"/>
  <c r="EA48" i="17"/>
  <c r="EA47" i="17"/>
  <c r="EA46" i="17"/>
  <c r="EA45" i="17"/>
  <c r="EA44" i="17"/>
  <c r="EA43" i="17"/>
  <c r="EA42" i="17"/>
  <c r="EA41" i="17"/>
  <c r="EA40" i="17"/>
  <c r="EA39" i="17"/>
  <c r="EA38" i="17"/>
  <c r="EA37" i="17"/>
  <c r="EA36" i="17"/>
  <c r="EA35" i="17"/>
  <c r="EA34" i="17"/>
  <c r="EA33" i="17"/>
  <c r="EA32" i="17"/>
  <c r="EA31" i="17"/>
  <c r="EA30" i="17"/>
  <c r="EA29" i="17"/>
  <c r="EA28" i="17"/>
  <c r="EA27" i="17"/>
  <c r="EA26" i="17"/>
  <c r="EA25" i="17"/>
  <c r="EA24" i="17"/>
  <c r="EA23" i="17"/>
  <c r="EA22" i="17"/>
  <c r="EA21" i="17"/>
  <c r="EA20" i="17"/>
  <c r="EA19" i="17"/>
  <c r="EA18" i="17"/>
  <c r="EA17" i="17"/>
  <c r="EA16" i="17"/>
  <c r="EA15" i="17"/>
  <c r="EA14" i="17"/>
  <c r="EA12" i="17"/>
  <c r="EA11" i="17"/>
  <c r="EA10" i="17"/>
  <c r="EA9" i="17"/>
  <c r="EA8" i="17"/>
  <c r="EA7" i="17"/>
  <c r="DX81" i="17"/>
  <c r="DY78" i="17"/>
  <c r="DY77" i="17"/>
  <c r="DY76" i="17"/>
  <c r="DY75" i="17"/>
  <c r="DY74" i="17"/>
  <c r="DY73" i="17"/>
  <c r="DY72" i="17"/>
  <c r="DY71" i="17"/>
  <c r="DY70" i="17"/>
  <c r="DY69" i="17"/>
  <c r="DY68" i="17"/>
  <c r="DY67" i="17"/>
  <c r="DY66" i="17"/>
  <c r="DY65" i="17"/>
  <c r="DY64" i="17"/>
  <c r="DY63" i="17"/>
  <c r="DY62" i="17"/>
  <c r="DY61" i="17"/>
  <c r="DY60" i="17"/>
  <c r="DY59" i="17"/>
  <c r="DY58" i="17"/>
  <c r="DY57" i="17"/>
  <c r="DY56" i="17"/>
  <c r="DY55" i="17"/>
  <c r="DY54" i="17"/>
  <c r="DY53" i="17"/>
  <c r="DY52" i="17"/>
  <c r="DY51" i="17"/>
  <c r="DY50" i="17"/>
  <c r="DY49" i="17"/>
  <c r="DY48" i="17"/>
  <c r="DY47" i="17"/>
  <c r="DY46" i="17"/>
  <c r="DY45" i="17"/>
  <c r="DY44" i="17"/>
  <c r="DY43" i="17"/>
  <c r="DY42" i="17"/>
  <c r="DY41" i="17"/>
  <c r="DY40" i="17"/>
  <c r="DY39" i="17"/>
  <c r="DY38" i="17"/>
  <c r="DY37" i="17"/>
  <c r="DY36" i="17"/>
  <c r="DY35" i="17"/>
  <c r="DY34" i="17"/>
  <c r="DY33" i="17"/>
  <c r="DY32" i="17"/>
  <c r="DY31" i="17"/>
  <c r="DY30" i="17"/>
  <c r="DY29" i="17"/>
  <c r="DY28" i="17"/>
  <c r="DY27" i="17"/>
  <c r="DY26" i="17"/>
  <c r="DY25" i="17"/>
  <c r="DY24" i="17"/>
  <c r="DY23" i="17"/>
  <c r="DY22" i="17"/>
  <c r="DY21" i="17"/>
  <c r="DY20" i="17"/>
  <c r="DY19" i="17"/>
  <c r="DY18" i="17"/>
  <c r="DY17" i="17"/>
  <c r="DY16" i="17"/>
  <c r="DY15" i="17"/>
  <c r="DY14" i="17"/>
  <c r="DY12" i="17"/>
  <c r="DY11" i="17"/>
  <c r="DY10" i="17"/>
  <c r="DY9" i="17"/>
  <c r="DY8" i="17"/>
  <c r="DY7" i="17"/>
  <c r="DW7" i="17"/>
  <c r="DW8" i="17"/>
  <c r="DW9" i="17"/>
  <c r="DW10" i="17"/>
  <c r="DW11" i="17"/>
  <c r="DW12" i="17"/>
  <c r="DT81" i="17"/>
  <c r="DU78" i="17"/>
  <c r="DU77" i="17"/>
  <c r="DU76" i="17"/>
  <c r="DU75" i="17"/>
  <c r="DU74" i="17"/>
  <c r="DU73" i="17"/>
  <c r="DU72" i="17"/>
  <c r="DU71" i="17"/>
  <c r="DU70" i="17"/>
  <c r="DU69" i="17"/>
  <c r="DU68" i="17"/>
  <c r="DU67" i="17"/>
  <c r="DU66" i="17"/>
  <c r="DU65" i="17"/>
  <c r="DU64" i="17"/>
  <c r="DU63" i="17"/>
  <c r="DU62" i="17"/>
  <c r="DU61" i="17"/>
  <c r="DU60" i="17"/>
  <c r="DU59" i="17"/>
  <c r="DU58" i="17"/>
  <c r="DU57" i="17"/>
  <c r="DU56" i="17"/>
  <c r="DU55" i="17"/>
  <c r="DU54" i="17"/>
  <c r="DU53" i="17"/>
  <c r="DU52" i="17"/>
  <c r="DU51" i="17"/>
  <c r="DU50" i="17"/>
  <c r="DU49" i="17"/>
  <c r="DU48" i="17"/>
  <c r="DU47" i="17"/>
  <c r="DU46" i="17"/>
  <c r="DU45" i="17"/>
  <c r="DU44" i="17"/>
  <c r="DU43" i="17"/>
  <c r="DU42" i="17"/>
  <c r="DU41" i="17"/>
  <c r="DU40" i="17"/>
  <c r="DU39" i="17"/>
  <c r="DU38" i="17"/>
  <c r="DU37" i="17"/>
  <c r="DU36" i="17"/>
  <c r="DU35" i="17"/>
  <c r="DU34" i="17"/>
  <c r="DU33" i="17"/>
  <c r="DU32" i="17"/>
  <c r="DU31" i="17"/>
  <c r="DU30" i="17"/>
  <c r="DU29" i="17"/>
  <c r="DU28" i="17"/>
  <c r="DU27" i="17"/>
  <c r="DU26" i="17"/>
  <c r="DU25" i="17"/>
  <c r="DU24" i="17"/>
  <c r="DU23" i="17"/>
  <c r="DU22" i="17"/>
  <c r="DU21" i="17"/>
  <c r="DU20" i="17"/>
  <c r="DU19" i="17"/>
  <c r="DU18" i="17"/>
  <c r="DU17" i="17"/>
  <c r="DU16" i="17"/>
  <c r="DU15" i="17"/>
  <c r="DU14" i="17"/>
  <c r="DU12" i="17"/>
  <c r="DU11" i="17"/>
  <c r="DU10" i="17"/>
  <c r="DU9" i="17"/>
  <c r="DU8" i="17"/>
  <c r="DU7" i="17"/>
  <c r="DR81" i="17"/>
  <c r="DS78" i="17"/>
  <c r="DS77" i="17"/>
  <c r="DS76" i="17"/>
  <c r="DS75" i="17"/>
  <c r="DS74" i="17"/>
  <c r="DS73" i="17"/>
  <c r="DS72" i="17"/>
  <c r="DS71" i="17"/>
  <c r="DS70" i="17"/>
  <c r="DS69" i="17"/>
  <c r="DS68" i="17"/>
  <c r="DS67" i="17"/>
  <c r="DS66" i="17"/>
  <c r="DS65" i="17"/>
  <c r="DS64" i="17"/>
  <c r="DS63" i="17"/>
  <c r="DS62" i="17"/>
  <c r="DS61" i="17"/>
  <c r="DS60" i="17"/>
  <c r="DS59" i="17"/>
  <c r="DS58" i="17"/>
  <c r="DS57" i="17"/>
  <c r="DS56" i="17"/>
  <c r="DS55" i="17"/>
  <c r="DS54" i="17"/>
  <c r="DS53" i="17"/>
  <c r="DS52" i="17"/>
  <c r="DS51" i="17"/>
  <c r="DS50" i="17"/>
  <c r="DS49" i="17"/>
  <c r="DS48" i="17"/>
  <c r="DS47" i="17"/>
  <c r="DS46" i="17"/>
  <c r="DS45" i="17"/>
  <c r="DS44" i="17"/>
  <c r="DS43" i="17"/>
  <c r="DS42" i="17"/>
  <c r="DS41" i="17"/>
  <c r="DS40" i="17"/>
  <c r="DS39" i="17"/>
  <c r="DS38" i="17"/>
  <c r="DS37" i="17"/>
  <c r="DS36" i="17"/>
  <c r="DS35" i="17"/>
  <c r="DS34" i="17"/>
  <c r="DS33" i="17"/>
  <c r="DS32" i="17"/>
  <c r="DS31" i="17"/>
  <c r="DS30" i="17"/>
  <c r="DS29" i="17"/>
  <c r="DS28" i="17"/>
  <c r="DS27" i="17"/>
  <c r="DS26" i="17"/>
  <c r="DS25" i="17"/>
  <c r="DS24" i="17"/>
  <c r="DS23" i="17"/>
  <c r="DS22" i="17"/>
  <c r="DS21" i="17"/>
  <c r="DS20" i="17"/>
  <c r="DS19" i="17"/>
  <c r="DS18" i="17"/>
  <c r="DS17" i="17"/>
  <c r="DS16" i="17"/>
  <c r="DS15" i="17"/>
  <c r="DS14" i="17"/>
  <c r="DS12" i="17"/>
  <c r="DS11" i="17"/>
  <c r="DS10" i="17"/>
  <c r="DS9" i="17"/>
  <c r="DS8" i="17"/>
  <c r="DS7" i="17"/>
  <c r="DP81" i="17"/>
  <c r="DQ78" i="17"/>
  <c r="DQ77" i="17"/>
  <c r="DQ76" i="17"/>
  <c r="DQ75" i="17"/>
  <c r="DQ74" i="17"/>
  <c r="DQ73" i="17"/>
  <c r="DQ72" i="17"/>
  <c r="DQ71" i="17"/>
  <c r="DQ70" i="17"/>
  <c r="DQ69" i="17"/>
  <c r="DQ68" i="17"/>
  <c r="DQ67" i="17"/>
  <c r="DQ66" i="17"/>
  <c r="DQ65" i="17"/>
  <c r="DQ64" i="17"/>
  <c r="DQ63" i="17"/>
  <c r="DQ62" i="17"/>
  <c r="DQ61" i="17"/>
  <c r="DQ60" i="17"/>
  <c r="DQ59" i="17"/>
  <c r="DQ58" i="17"/>
  <c r="DQ57" i="17"/>
  <c r="DQ56" i="17"/>
  <c r="DQ55" i="17"/>
  <c r="DQ54" i="17"/>
  <c r="DQ53" i="17"/>
  <c r="DQ52" i="17"/>
  <c r="DQ51" i="17"/>
  <c r="DQ50" i="17"/>
  <c r="DQ49" i="17"/>
  <c r="DQ48" i="17"/>
  <c r="DQ47" i="17"/>
  <c r="DQ46" i="17"/>
  <c r="DQ45" i="17"/>
  <c r="DQ44" i="17"/>
  <c r="DQ43" i="17"/>
  <c r="DQ42" i="17"/>
  <c r="DQ41" i="17"/>
  <c r="DQ40" i="17"/>
  <c r="DQ39" i="17"/>
  <c r="DQ38" i="17"/>
  <c r="DQ37" i="17"/>
  <c r="DQ36" i="17"/>
  <c r="DQ35" i="17"/>
  <c r="DQ34" i="17"/>
  <c r="DQ33" i="17"/>
  <c r="DQ32" i="17"/>
  <c r="DQ31" i="17"/>
  <c r="DQ30" i="17"/>
  <c r="DQ29" i="17"/>
  <c r="DQ28" i="17"/>
  <c r="DQ27" i="17"/>
  <c r="DQ26" i="17"/>
  <c r="DQ25" i="17"/>
  <c r="DQ24" i="17"/>
  <c r="DQ23" i="17"/>
  <c r="DQ22" i="17"/>
  <c r="DQ21" i="17"/>
  <c r="DQ20" i="17"/>
  <c r="DQ19" i="17"/>
  <c r="DQ18" i="17"/>
  <c r="DQ17" i="17"/>
  <c r="DQ16" i="17"/>
  <c r="DQ15" i="17"/>
  <c r="DQ14" i="17"/>
  <c r="DQ12" i="17"/>
  <c r="DQ11" i="17"/>
  <c r="DQ10" i="17"/>
  <c r="DQ9" i="17"/>
  <c r="DQ8" i="17"/>
  <c r="DQ7" i="17"/>
  <c r="DN81" i="17"/>
  <c r="DO78" i="17"/>
  <c r="DO77" i="17"/>
  <c r="DO76" i="17"/>
  <c r="DO75" i="17"/>
  <c r="DO74" i="17"/>
  <c r="DO73" i="17"/>
  <c r="DO72" i="17"/>
  <c r="DO71" i="17"/>
  <c r="DO70" i="17"/>
  <c r="DO69" i="17"/>
  <c r="DO68" i="17"/>
  <c r="DO67" i="17"/>
  <c r="DO66" i="17"/>
  <c r="DO65" i="17"/>
  <c r="DO64" i="17"/>
  <c r="DO63" i="17"/>
  <c r="DO62" i="17"/>
  <c r="DO61" i="17"/>
  <c r="DO60" i="17"/>
  <c r="DO59" i="17"/>
  <c r="DO58" i="17"/>
  <c r="DO57" i="17"/>
  <c r="DO56" i="17"/>
  <c r="DO55" i="17"/>
  <c r="DO54" i="17"/>
  <c r="DO53" i="17"/>
  <c r="DO52" i="17"/>
  <c r="DO51" i="17"/>
  <c r="DO50" i="17"/>
  <c r="DO49" i="17"/>
  <c r="DO48" i="17"/>
  <c r="DO47" i="17"/>
  <c r="DO46" i="17"/>
  <c r="DO45" i="17"/>
  <c r="DO44" i="17"/>
  <c r="DO43" i="17"/>
  <c r="DO42" i="17"/>
  <c r="DO41" i="17"/>
  <c r="DO40" i="17"/>
  <c r="DO39" i="17"/>
  <c r="DO38" i="17"/>
  <c r="DO37" i="17"/>
  <c r="DO36" i="17"/>
  <c r="DO35" i="17"/>
  <c r="DO34" i="17"/>
  <c r="DO33" i="17"/>
  <c r="DO32" i="17"/>
  <c r="DO31" i="17"/>
  <c r="DO30" i="17"/>
  <c r="DO29" i="17"/>
  <c r="DO28" i="17"/>
  <c r="DO27" i="17"/>
  <c r="DO26" i="17"/>
  <c r="DO25" i="17"/>
  <c r="DO24" i="17"/>
  <c r="DO23" i="17"/>
  <c r="DO22" i="17"/>
  <c r="DO21" i="17"/>
  <c r="DO20" i="17"/>
  <c r="DO19" i="17"/>
  <c r="DO18" i="17"/>
  <c r="DO17" i="17"/>
  <c r="DO16" i="17"/>
  <c r="DO15" i="17"/>
  <c r="DO14" i="17"/>
  <c r="DO12" i="17"/>
  <c r="DO11" i="17"/>
  <c r="DO10" i="17"/>
  <c r="DO9" i="17"/>
  <c r="DO8" i="17"/>
  <c r="DO7" i="17"/>
  <c r="DL81" i="17"/>
  <c r="DM78" i="17"/>
  <c r="DM77" i="17"/>
  <c r="DM76" i="17"/>
  <c r="DM75" i="17"/>
  <c r="DM74" i="17"/>
  <c r="DM73" i="17"/>
  <c r="DM72" i="17"/>
  <c r="DM71" i="17"/>
  <c r="DM70" i="17"/>
  <c r="DM69" i="17"/>
  <c r="DM68" i="17"/>
  <c r="DM67" i="17"/>
  <c r="DM66" i="17"/>
  <c r="DM65" i="17"/>
  <c r="DM64" i="17"/>
  <c r="DM63" i="17"/>
  <c r="DM62" i="17"/>
  <c r="DM61" i="17"/>
  <c r="DM60" i="17"/>
  <c r="DM59" i="17"/>
  <c r="DM58" i="17"/>
  <c r="DM57" i="17"/>
  <c r="DM56" i="17"/>
  <c r="DM55" i="17"/>
  <c r="DM54" i="17"/>
  <c r="DM53" i="17"/>
  <c r="DM52" i="17"/>
  <c r="DM51" i="17"/>
  <c r="DM50" i="17"/>
  <c r="DM49" i="17"/>
  <c r="DM48" i="17"/>
  <c r="DM47" i="17"/>
  <c r="DM46" i="17"/>
  <c r="DM45" i="17"/>
  <c r="DM44" i="17"/>
  <c r="DM43" i="17"/>
  <c r="DM42" i="17"/>
  <c r="DM41" i="17"/>
  <c r="DM40" i="17"/>
  <c r="DM39" i="17"/>
  <c r="DM38" i="17"/>
  <c r="DM37" i="17"/>
  <c r="DM36" i="17"/>
  <c r="DM35" i="17"/>
  <c r="DM34" i="17"/>
  <c r="DM33" i="17"/>
  <c r="DM32" i="17"/>
  <c r="DM31" i="17"/>
  <c r="DM30" i="17"/>
  <c r="DM29" i="17"/>
  <c r="DM28" i="17"/>
  <c r="DM27" i="17"/>
  <c r="DM26" i="17"/>
  <c r="DM25" i="17"/>
  <c r="DM24" i="17"/>
  <c r="DM23" i="17"/>
  <c r="DM22" i="17"/>
  <c r="DM21" i="17"/>
  <c r="DM20" i="17"/>
  <c r="DM19" i="17"/>
  <c r="DM18" i="17"/>
  <c r="DM17" i="17"/>
  <c r="DM16" i="17"/>
  <c r="DM15" i="17"/>
  <c r="DM14" i="17"/>
  <c r="DM12" i="17"/>
  <c r="DM11" i="17"/>
  <c r="DM10" i="17"/>
  <c r="DM9" i="17"/>
  <c r="DM8" i="17"/>
  <c r="DM7" i="17"/>
  <c r="DJ81" i="17"/>
  <c r="DK78" i="17"/>
  <c r="DK77" i="17"/>
  <c r="DK76" i="17"/>
  <c r="DK75" i="17"/>
  <c r="DK74" i="17"/>
  <c r="DK73" i="17"/>
  <c r="DK72" i="17"/>
  <c r="DK71" i="17"/>
  <c r="DK70" i="17"/>
  <c r="DK69" i="17"/>
  <c r="DK68" i="17"/>
  <c r="DK67" i="17"/>
  <c r="DK66" i="17"/>
  <c r="DK65" i="17"/>
  <c r="DK64" i="17"/>
  <c r="DK63" i="17"/>
  <c r="DK62" i="17"/>
  <c r="DK61" i="17"/>
  <c r="DK60" i="17"/>
  <c r="DK59" i="17"/>
  <c r="DK58" i="17"/>
  <c r="DK57" i="17"/>
  <c r="DK56" i="17"/>
  <c r="DK55" i="17"/>
  <c r="DK54" i="17"/>
  <c r="DK53" i="17"/>
  <c r="DK52" i="17"/>
  <c r="DK51" i="17"/>
  <c r="DK50" i="17"/>
  <c r="DK49" i="17"/>
  <c r="DK48" i="17"/>
  <c r="DK47" i="17"/>
  <c r="DK46" i="17"/>
  <c r="DK45" i="17"/>
  <c r="DK44" i="17"/>
  <c r="DK43" i="17"/>
  <c r="DK42" i="17"/>
  <c r="DK41" i="17"/>
  <c r="DK40" i="17"/>
  <c r="DK39" i="17"/>
  <c r="DK38" i="17"/>
  <c r="DK37" i="17"/>
  <c r="DK36" i="17"/>
  <c r="DK35" i="17"/>
  <c r="DK34" i="17"/>
  <c r="DK33" i="17"/>
  <c r="DK32" i="17"/>
  <c r="DK31" i="17"/>
  <c r="DK30" i="17"/>
  <c r="DK29" i="17"/>
  <c r="DK28" i="17"/>
  <c r="DK27" i="17"/>
  <c r="DK26" i="17"/>
  <c r="DK25" i="17"/>
  <c r="DK24" i="17"/>
  <c r="DK23" i="17"/>
  <c r="DK22" i="17"/>
  <c r="DK21" i="17"/>
  <c r="DK20" i="17"/>
  <c r="DK19" i="17"/>
  <c r="DK18" i="17"/>
  <c r="DK17" i="17"/>
  <c r="DK16" i="17"/>
  <c r="DK15" i="17"/>
  <c r="DK14" i="17"/>
  <c r="DK12" i="17"/>
  <c r="DK11" i="17"/>
  <c r="DK10" i="17"/>
  <c r="DK9" i="17"/>
  <c r="DK8" i="17"/>
  <c r="DK7" i="17"/>
  <c r="DH81" i="17"/>
  <c r="DI78" i="17"/>
  <c r="DI77" i="17"/>
  <c r="DI76" i="17"/>
  <c r="DI75" i="17"/>
  <c r="DI74" i="17"/>
  <c r="DI73" i="17"/>
  <c r="DI72" i="17"/>
  <c r="DI71" i="17"/>
  <c r="DI70" i="17"/>
  <c r="DI69" i="17"/>
  <c r="DI68" i="17"/>
  <c r="DI67" i="17"/>
  <c r="DI66" i="17"/>
  <c r="DI65" i="17"/>
  <c r="DI64" i="17"/>
  <c r="DI63" i="17"/>
  <c r="DI62" i="17"/>
  <c r="DI61" i="17"/>
  <c r="DI60" i="17"/>
  <c r="DI59" i="17"/>
  <c r="DI58" i="17"/>
  <c r="DI57" i="17"/>
  <c r="DI56" i="17"/>
  <c r="DI55" i="17"/>
  <c r="DI54" i="17"/>
  <c r="DI53" i="17"/>
  <c r="DI52" i="17"/>
  <c r="DI51" i="17"/>
  <c r="DI50" i="17"/>
  <c r="DI49" i="17"/>
  <c r="DI48" i="17"/>
  <c r="DI47" i="17"/>
  <c r="DI46" i="17"/>
  <c r="DI45" i="17"/>
  <c r="DI44" i="17"/>
  <c r="DI43" i="17"/>
  <c r="DI42" i="17"/>
  <c r="DI41" i="17"/>
  <c r="DI40" i="17"/>
  <c r="DI39" i="17"/>
  <c r="DI38" i="17"/>
  <c r="DI37" i="17"/>
  <c r="DI36" i="17"/>
  <c r="DI35" i="17"/>
  <c r="DI34" i="17"/>
  <c r="DI33" i="17"/>
  <c r="DI32" i="17"/>
  <c r="DI31" i="17"/>
  <c r="DI30" i="17"/>
  <c r="DI29" i="17"/>
  <c r="DI28" i="17"/>
  <c r="DI27" i="17"/>
  <c r="DI26" i="17"/>
  <c r="DI25" i="17"/>
  <c r="DI24" i="17"/>
  <c r="DI23" i="17"/>
  <c r="DI22" i="17"/>
  <c r="DI21" i="17"/>
  <c r="DI20" i="17"/>
  <c r="DI19" i="17"/>
  <c r="DI18" i="17"/>
  <c r="DI17" i="17"/>
  <c r="DI16" i="17"/>
  <c r="DI15" i="17"/>
  <c r="DI14" i="17"/>
  <c r="DI12" i="17"/>
  <c r="DI11" i="17"/>
  <c r="DI10" i="17"/>
  <c r="DI9" i="17"/>
  <c r="DI8" i="17"/>
  <c r="DI7" i="17"/>
  <c r="DF81" i="17"/>
  <c r="DG78" i="17"/>
  <c r="DG77" i="17"/>
  <c r="DG76" i="17"/>
  <c r="DG75" i="17"/>
  <c r="DG74" i="17"/>
  <c r="DG73" i="17"/>
  <c r="DG72" i="17"/>
  <c r="DG71" i="17"/>
  <c r="DG70" i="17"/>
  <c r="DG69" i="17"/>
  <c r="DG68" i="17"/>
  <c r="DG67" i="17"/>
  <c r="DG66" i="17"/>
  <c r="DG65" i="17"/>
  <c r="DG64" i="17"/>
  <c r="DG63" i="17"/>
  <c r="DG62" i="17"/>
  <c r="DG61" i="17"/>
  <c r="DG60" i="17"/>
  <c r="DG59" i="17"/>
  <c r="DG58" i="17"/>
  <c r="DG57" i="17"/>
  <c r="DG56" i="17"/>
  <c r="DG55" i="17"/>
  <c r="DG54" i="17"/>
  <c r="DG53" i="17"/>
  <c r="DG52" i="17"/>
  <c r="DG51" i="17"/>
  <c r="DG50" i="17"/>
  <c r="DG49" i="17"/>
  <c r="DG48" i="17"/>
  <c r="DG47" i="17"/>
  <c r="DG46" i="17"/>
  <c r="DG45" i="17"/>
  <c r="DG44" i="17"/>
  <c r="DG43" i="17"/>
  <c r="DG42" i="17"/>
  <c r="DG41" i="17"/>
  <c r="DG40" i="17"/>
  <c r="DG39" i="17"/>
  <c r="DG38" i="17"/>
  <c r="DG37" i="17"/>
  <c r="DG36" i="17"/>
  <c r="DG35" i="17"/>
  <c r="DG34" i="17"/>
  <c r="DG33" i="17"/>
  <c r="DG32" i="17"/>
  <c r="DG31" i="17"/>
  <c r="DG30" i="17"/>
  <c r="DG29" i="17"/>
  <c r="DG28" i="17"/>
  <c r="DG27" i="17"/>
  <c r="DG26" i="17"/>
  <c r="DG25" i="17"/>
  <c r="DG24" i="17"/>
  <c r="DG23" i="17"/>
  <c r="DG22" i="17"/>
  <c r="DG21" i="17"/>
  <c r="DG20" i="17"/>
  <c r="DG19" i="17"/>
  <c r="DG18" i="17"/>
  <c r="DG17" i="17"/>
  <c r="DG16" i="17"/>
  <c r="DG15" i="17"/>
  <c r="DG14" i="17"/>
  <c r="DG12" i="17"/>
  <c r="DG11" i="17"/>
  <c r="DG10" i="17"/>
  <c r="DG9" i="17"/>
  <c r="DG8" i="17"/>
  <c r="DG7" i="17"/>
  <c r="DD81" i="17"/>
  <c r="DE78" i="17"/>
  <c r="DE77" i="17"/>
  <c r="DE76" i="17"/>
  <c r="DE75" i="17"/>
  <c r="DE74" i="17"/>
  <c r="DE73" i="17"/>
  <c r="DE72" i="17"/>
  <c r="DE71" i="17"/>
  <c r="DE70" i="17"/>
  <c r="DE69" i="17"/>
  <c r="DE68" i="17"/>
  <c r="DE67" i="17"/>
  <c r="DE66" i="17"/>
  <c r="DE65" i="17"/>
  <c r="DE64" i="17"/>
  <c r="DE63" i="17"/>
  <c r="DE62" i="17"/>
  <c r="DE61" i="17"/>
  <c r="DE60" i="17"/>
  <c r="DE59" i="17"/>
  <c r="DE58" i="17"/>
  <c r="DE57" i="17"/>
  <c r="DE56" i="17"/>
  <c r="DE55" i="17"/>
  <c r="DE54" i="17"/>
  <c r="DE53" i="17"/>
  <c r="DE52" i="17"/>
  <c r="DE51" i="17"/>
  <c r="DE50" i="17"/>
  <c r="DE49" i="17"/>
  <c r="DE48" i="17"/>
  <c r="DE47" i="17"/>
  <c r="DE46" i="17"/>
  <c r="DE45" i="17"/>
  <c r="DE44" i="17"/>
  <c r="DE43" i="17"/>
  <c r="DE42" i="17"/>
  <c r="DE41" i="17"/>
  <c r="DE40" i="17"/>
  <c r="DE39" i="17"/>
  <c r="DE38" i="17"/>
  <c r="DE37" i="17"/>
  <c r="DE36" i="17"/>
  <c r="DE35" i="17"/>
  <c r="DE34" i="17"/>
  <c r="DE33" i="17"/>
  <c r="DE32" i="17"/>
  <c r="DE31" i="17"/>
  <c r="DE30" i="17"/>
  <c r="DE29" i="17"/>
  <c r="DE28" i="17"/>
  <c r="DE27" i="17"/>
  <c r="DE26" i="17"/>
  <c r="DE25" i="17"/>
  <c r="DE24" i="17"/>
  <c r="DE23" i="17"/>
  <c r="DE22" i="17"/>
  <c r="DE21" i="17"/>
  <c r="DE20" i="17"/>
  <c r="DE19" i="17"/>
  <c r="DE18" i="17"/>
  <c r="DE17" i="17"/>
  <c r="DE16" i="17"/>
  <c r="DE15" i="17"/>
  <c r="DE14" i="17"/>
  <c r="DE12" i="17"/>
  <c r="DE11" i="17"/>
  <c r="DE10" i="17"/>
  <c r="DE9" i="17"/>
  <c r="DE8" i="17"/>
  <c r="DE7" i="17"/>
  <c r="DB81" i="17"/>
  <c r="DC78" i="17"/>
  <c r="DC77" i="17"/>
  <c r="DC76" i="17"/>
  <c r="DC75" i="17"/>
  <c r="DC74" i="17"/>
  <c r="DC73" i="17"/>
  <c r="DC72" i="17"/>
  <c r="DC71" i="17"/>
  <c r="DC70" i="17"/>
  <c r="DC69" i="17"/>
  <c r="DC68" i="17"/>
  <c r="DC67" i="17"/>
  <c r="DC66" i="17"/>
  <c r="DC65" i="17"/>
  <c r="DC64" i="17"/>
  <c r="DC63" i="17"/>
  <c r="DC62" i="17"/>
  <c r="DC61" i="17"/>
  <c r="DC60" i="17"/>
  <c r="DC59" i="17"/>
  <c r="DC58" i="17"/>
  <c r="DC57" i="17"/>
  <c r="DC56" i="17"/>
  <c r="DC55" i="17"/>
  <c r="DC54" i="17"/>
  <c r="DC53" i="17"/>
  <c r="DC52" i="17"/>
  <c r="DC51" i="17"/>
  <c r="DC50" i="17"/>
  <c r="DC49" i="17"/>
  <c r="DC48" i="17"/>
  <c r="DC47" i="17"/>
  <c r="DC46" i="17"/>
  <c r="DC45" i="17"/>
  <c r="DC44" i="17"/>
  <c r="DC43" i="17"/>
  <c r="DC42" i="17"/>
  <c r="DC41" i="17"/>
  <c r="DC40" i="17"/>
  <c r="DC39" i="17"/>
  <c r="DC38" i="17"/>
  <c r="DC37" i="17"/>
  <c r="DC36" i="17"/>
  <c r="DC35" i="17"/>
  <c r="DC34" i="17"/>
  <c r="DC33" i="17"/>
  <c r="DC32" i="17"/>
  <c r="DC31" i="17"/>
  <c r="DC30" i="17"/>
  <c r="DC29" i="17"/>
  <c r="DC28" i="17"/>
  <c r="DC27" i="17"/>
  <c r="DC26" i="17"/>
  <c r="DC25" i="17"/>
  <c r="DC24" i="17"/>
  <c r="DC23" i="17"/>
  <c r="DC22" i="17"/>
  <c r="DC21" i="17"/>
  <c r="DC20" i="17"/>
  <c r="DC19" i="17"/>
  <c r="DC18" i="17"/>
  <c r="DC17" i="17"/>
  <c r="DC16" i="17"/>
  <c r="DC15" i="17"/>
  <c r="DC14" i="17"/>
  <c r="DC12" i="17"/>
  <c r="DC11" i="17"/>
  <c r="DC10" i="17"/>
  <c r="DC9" i="17"/>
  <c r="DC8" i="17"/>
  <c r="DC7" i="17"/>
  <c r="CZ81" i="17"/>
  <c r="DA78" i="17"/>
  <c r="DA77" i="17"/>
  <c r="DA76" i="17"/>
  <c r="DA75" i="17"/>
  <c r="DA74" i="17"/>
  <c r="DA73" i="17"/>
  <c r="DA72" i="17"/>
  <c r="DA71" i="17"/>
  <c r="DA70" i="17"/>
  <c r="DA69" i="17"/>
  <c r="DA68" i="17"/>
  <c r="DA67" i="17"/>
  <c r="DA66" i="17"/>
  <c r="DA65" i="17"/>
  <c r="DA64" i="17"/>
  <c r="DA63" i="17"/>
  <c r="DA62" i="17"/>
  <c r="DA61" i="17"/>
  <c r="DA60" i="17"/>
  <c r="DA59" i="17"/>
  <c r="DA58" i="17"/>
  <c r="DA57" i="17"/>
  <c r="DA56" i="17"/>
  <c r="DA55" i="17"/>
  <c r="DA54" i="17"/>
  <c r="DA53" i="17"/>
  <c r="DA52" i="17"/>
  <c r="DA51" i="17"/>
  <c r="DA50" i="17"/>
  <c r="DA49" i="17"/>
  <c r="DA48" i="17"/>
  <c r="DA47" i="17"/>
  <c r="DA46" i="17"/>
  <c r="DA45" i="17"/>
  <c r="DA44" i="17"/>
  <c r="DA43" i="17"/>
  <c r="DA42" i="17"/>
  <c r="DA41" i="17"/>
  <c r="DA40" i="17"/>
  <c r="DA39" i="17"/>
  <c r="DA38" i="17"/>
  <c r="DA37" i="17"/>
  <c r="DA36" i="17"/>
  <c r="DA35" i="17"/>
  <c r="DA34" i="17"/>
  <c r="DA33" i="17"/>
  <c r="DA32" i="17"/>
  <c r="DA31" i="17"/>
  <c r="DA30" i="17"/>
  <c r="DA29" i="17"/>
  <c r="DA28" i="17"/>
  <c r="DA27" i="17"/>
  <c r="DA26" i="17"/>
  <c r="DA25" i="17"/>
  <c r="DA24" i="17"/>
  <c r="DA23" i="17"/>
  <c r="DA22" i="17"/>
  <c r="DA21" i="17"/>
  <c r="DA20" i="17"/>
  <c r="DA19" i="17"/>
  <c r="DA18" i="17"/>
  <c r="DA17" i="17"/>
  <c r="DA16" i="17"/>
  <c r="DA15" i="17"/>
  <c r="DA14" i="17"/>
  <c r="DA12" i="17"/>
  <c r="DA11" i="17"/>
  <c r="DA10" i="17"/>
  <c r="DA9" i="17"/>
  <c r="DA8" i="17"/>
  <c r="DA7" i="17"/>
  <c r="CX81" i="17"/>
  <c r="CY78" i="17"/>
  <c r="CY77" i="17"/>
  <c r="CY76" i="17"/>
  <c r="CY75" i="17"/>
  <c r="CY74" i="17"/>
  <c r="CY73" i="17"/>
  <c r="CY72" i="17"/>
  <c r="CY71" i="17"/>
  <c r="CY70" i="17"/>
  <c r="CY69" i="17"/>
  <c r="CY68" i="17"/>
  <c r="CY67" i="17"/>
  <c r="CY66" i="17"/>
  <c r="CY65" i="17"/>
  <c r="CY64" i="17"/>
  <c r="CY63" i="17"/>
  <c r="CY62" i="17"/>
  <c r="CY61" i="17"/>
  <c r="CY60" i="17"/>
  <c r="CY59" i="17"/>
  <c r="CY58" i="17"/>
  <c r="CY57" i="17"/>
  <c r="CY56" i="17"/>
  <c r="CY55" i="17"/>
  <c r="CY54" i="17"/>
  <c r="CY53" i="17"/>
  <c r="CY52" i="17"/>
  <c r="CY51" i="17"/>
  <c r="CY50" i="17"/>
  <c r="CY49" i="17"/>
  <c r="CY48" i="17"/>
  <c r="CY47" i="17"/>
  <c r="CY46" i="17"/>
  <c r="CY45" i="17"/>
  <c r="CY44" i="17"/>
  <c r="CY43" i="17"/>
  <c r="CY42" i="17"/>
  <c r="CY41" i="17"/>
  <c r="CY40" i="17"/>
  <c r="CY39" i="17"/>
  <c r="CY38" i="17"/>
  <c r="CY37" i="17"/>
  <c r="CY36" i="17"/>
  <c r="CY35" i="17"/>
  <c r="CY34" i="17"/>
  <c r="CY33" i="17"/>
  <c r="CY32" i="17"/>
  <c r="CY31" i="17"/>
  <c r="CY30" i="17"/>
  <c r="CY29" i="17"/>
  <c r="CY28" i="17"/>
  <c r="CY27" i="17"/>
  <c r="CY26" i="17"/>
  <c r="CY25" i="17"/>
  <c r="CY24" i="17"/>
  <c r="CY23" i="17"/>
  <c r="CY22" i="17"/>
  <c r="CY21" i="17"/>
  <c r="CY20" i="17"/>
  <c r="CY19" i="17"/>
  <c r="CY18" i="17"/>
  <c r="CY17" i="17"/>
  <c r="CY16" i="17"/>
  <c r="CY15" i="17"/>
  <c r="CY14" i="17"/>
  <c r="CY12" i="17"/>
  <c r="CY11" i="17"/>
  <c r="CY10" i="17"/>
  <c r="CY9" i="17"/>
  <c r="CY8" i="17"/>
  <c r="CY7" i="17"/>
  <c r="CV81" i="17"/>
  <c r="CW78" i="17"/>
  <c r="CW77" i="17"/>
  <c r="CW76" i="17"/>
  <c r="CW75" i="17"/>
  <c r="CW74" i="17"/>
  <c r="CW73" i="17"/>
  <c r="CW72" i="17"/>
  <c r="CW71" i="17"/>
  <c r="CW70" i="17"/>
  <c r="CW69" i="17"/>
  <c r="CW68" i="17"/>
  <c r="CW67" i="17"/>
  <c r="CW66" i="17"/>
  <c r="CW65" i="17"/>
  <c r="CW64" i="17"/>
  <c r="CW63" i="17"/>
  <c r="CW62" i="17"/>
  <c r="CW61" i="17"/>
  <c r="CW60" i="17"/>
  <c r="CW59" i="17"/>
  <c r="CW58" i="17"/>
  <c r="CW57" i="17"/>
  <c r="CW56" i="17"/>
  <c r="CW55" i="17"/>
  <c r="CW54" i="17"/>
  <c r="CW53" i="17"/>
  <c r="CW52" i="17"/>
  <c r="CW51" i="17"/>
  <c r="CW50" i="17"/>
  <c r="CW49" i="17"/>
  <c r="CW48" i="17"/>
  <c r="CW47" i="17"/>
  <c r="CW46" i="17"/>
  <c r="CW45" i="17"/>
  <c r="CW44" i="17"/>
  <c r="CW43" i="17"/>
  <c r="CW42" i="17"/>
  <c r="CW41" i="17"/>
  <c r="CW40" i="17"/>
  <c r="CW39" i="17"/>
  <c r="CW38" i="17"/>
  <c r="CW37" i="17"/>
  <c r="CW36" i="17"/>
  <c r="CW35" i="17"/>
  <c r="CW34" i="17"/>
  <c r="CW33" i="17"/>
  <c r="CW32" i="17"/>
  <c r="CW31" i="17"/>
  <c r="CW30" i="17"/>
  <c r="CW29" i="17"/>
  <c r="CW28" i="17"/>
  <c r="CW27" i="17"/>
  <c r="CW26" i="17"/>
  <c r="CW25" i="17"/>
  <c r="CW24" i="17"/>
  <c r="CW23" i="17"/>
  <c r="CW22" i="17"/>
  <c r="CW21" i="17"/>
  <c r="CW20" i="17"/>
  <c r="CW19" i="17"/>
  <c r="CW18" i="17"/>
  <c r="CW17" i="17"/>
  <c r="CW16" i="17"/>
  <c r="CW15" i="17"/>
  <c r="CW14" i="17"/>
  <c r="CW12" i="17"/>
  <c r="CW11" i="17"/>
  <c r="CW10" i="17"/>
  <c r="CW9" i="17"/>
  <c r="CW8" i="17"/>
  <c r="CW7" i="17"/>
  <c r="CT81" i="17"/>
  <c r="CU78" i="17"/>
  <c r="CU77" i="17"/>
  <c r="CU76" i="17"/>
  <c r="CU75" i="17"/>
  <c r="CU74" i="17"/>
  <c r="CU73" i="17"/>
  <c r="CU72" i="17"/>
  <c r="CU71" i="17"/>
  <c r="CU70" i="17"/>
  <c r="CU69" i="17"/>
  <c r="CU68" i="17"/>
  <c r="CU67" i="17"/>
  <c r="CU66" i="17"/>
  <c r="CU65" i="17"/>
  <c r="CU64" i="17"/>
  <c r="CU63" i="17"/>
  <c r="CU62" i="17"/>
  <c r="CU61" i="17"/>
  <c r="CU60" i="17"/>
  <c r="CU59" i="17"/>
  <c r="CU58" i="17"/>
  <c r="CU57" i="17"/>
  <c r="CU56" i="17"/>
  <c r="CU55" i="17"/>
  <c r="CU54" i="17"/>
  <c r="CU53" i="17"/>
  <c r="CU52" i="17"/>
  <c r="CU51" i="17"/>
  <c r="CU50" i="17"/>
  <c r="CU49" i="17"/>
  <c r="CU48" i="17"/>
  <c r="CU47" i="17"/>
  <c r="CU46" i="17"/>
  <c r="CU45" i="17"/>
  <c r="CU44" i="17"/>
  <c r="CU43" i="17"/>
  <c r="CU42" i="17"/>
  <c r="CU41" i="17"/>
  <c r="CU40" i="17"/>
  <c r="CU39" i="17"/>
  <c r="CU38" i="17"/>
  <c r="CU37" i="17"/>
  <c r="CU36" i="17"/>
  <c r="CU35" i="17"/>
  <c r="CU34" i="17"/>
  <c r="CU33" i="17"/>
  <c r="CU32" i="17"/>
  <c r="CU31" i="17"/>
  <c r="CU30" i="17"/>
  <c r="CU29" i="17"/>
  <c r="CU28" i="17"/>
  <c r="CU27" i="17"/>
  <c r="CU26" i="17"/>
  <c r="CU25" i="17"/>
  <c r="CU24" i="17"/>
  <c r="CU23" i="17"/>
  <c r="CU22" i="17"/>
  <c r="CU21" i="17"/>
  <c r="CU20" i="17"/>
  <c r="CU19" i="17"/>
  <c r="CU18" i="17"/>
  <c r="CU17" i="17"/>
  <c r="CU16" i="17"/>
  <c r="CU15" i="17"/>
  <c r="CU14" i="17"/>
  <c r="CU12" i="17"/>
  <c r="CU11" i="17"/>
  <c r="CU10" i="17"/>
  <c r="CU9" i="17"/>
  <c r="CU8" i="17"/>
  <c r="CU7" i="17"/>
  <c r="CR81" i="17"/>
  <c r="CS78" i="17"/>
  <c r="CS77" i="17"/>
  <c r="CS76" i="17"/>
  <c r="CS75" i="17"/>
  <c r="CS74" i="17"/>
  <c r="CS73" i="17"/>
  <c r="CS72" i="17"/>
  <c r="CS71" i="17"/>
  <c r="CS70" i="17"/>
  <c r="CS69" i="17"/>
  <c r="CS68" i="17"/>
  <c r="CS67" i="17"/>
  <c r="CS66" i="17"/>
  <c r="CS65" i="17"/>
  <c r="CS64" i="17"/>
  <c r="CS63" i="17"/>
  <c r="CS62" i="17"/>
  <c r="CS61" i="17"/>
  <c r="CS60" i="17"/>
  <c r="CS59" i="17"/>
  <c r="CS58" i="17"/>
  <c r="CS57" i="17"/>
  <c r="CS56" i="17"/>
  <c r="CS55" i="17"/>
  <c r="CS54" i="17"/>
  <c r="CS53" i="17"/>
  <c r="CS52" i="17"/>
  <c r="CS51" i="17"/>
  <c r="CS50" i="17"/>
  <c r="CS49" i="17"/>
  <c r="CS48" i="17"/>
  <c r="CS47" i="17"/>
  <c r="CS46" i="17"/>
  <c r="CS45" i="17"/>
  <c r="CS44" i="17"/>
  <c r="CS43" i="17"/>
  <c r="CS42" i="17"/>
  <c r="CS41" i="17"/>
  <c r="CS40" i="17"/>
  <c r="CS39" i="17"/>
  <c r="CS38" i="17"/>
  <c r="CS37" i="17"/>
  <c r="CS36" i="17"/>
  <c r="CS35" i="17"/>
  <c r="CS34" i="17"/>
  <c r="CS33" i="17"/>
  <c r="CS32" i="17"/>
  <c r="CS31" i="17"/>
  <c r="CS30" i="17"/>
  <c r="CS29" i="17"/>
  <c r="CS28" i="17"/>
  <c r="CS27" i="17"/>
  <c r="CS26" i="17"/>
  <c r="CS25" i="17"/>
  <c r="CS24" i="17"/>
  <c r="CS23" i="17"/>
  <c r="CS22" i="17"/>
  <c r="CS21" i="17"/>
  <c r="CS20" i="17"/>
  <c r="CS19" i="17"/>
  <c r="CS18" i="17"/>
  <c r="CS17" i="17"/>
  <c r="CS16" i="17"/>
  <c r="CS15" i="17"/>
  <c r="CS14" i="17"/>
  <c r="CS12" i="17"/>
  <c r="CS11" i="17"/>
  <c r="CS10" i="17"/>
  <c r="CS9" i="17"/>
  <c r="CS8" i="17"/>
  <c r="CS7" i="17"/>
  <c r="CP81" i="17"/>
  <c r="CQ78" i="17"/>
  <c r="CQ77" i="17"/>
  <c r="CQ76" i="17"/>
  <c r="CQ75" i="17"/>
  <c r="CQ74" i="17"/>
  <c r="CQ73" i="17"/>
  <c r="CQ72" i="17"/>
  <c r="CQ71" i="17"/>
  <c r="CQ70" i="17"/>
  <c r="CQ69" i="17"/>
  <c r="CQ68" i="17"/>
  <c r="CQ67" i="17"/>
  <c r="CQ66" i="17"/>
  <c r="CQ65" i="17"/>
  <c r="CQ64" i="17"/>
  <c r="CQ63" i="17"/>
  <c r="CQ62" i="17"/>
  <c r="CQ61" i="17"/>
  <c r="CQ60" i="17"/>
  <c r="CQ59" i="17"/>
  <c r="CQ58" i="17"/>
  <c r="CQ57" i="17"/>
  <c r="CQ56" i="17"/>
  <c r="CQ55" i="17"/>
  <c r="CQ54" i="17"/>
  <c r="CQ53" i="17"/>
  <c r="CQ52" i="17"/>
  <c r="CQ51" i="17"/>
  <c r="CQ50" i="17"/>
  <c r="CQ49" i="17"/>
  <c r="CQ48" i="17"/>
  <c r="CQ47" i="17"/>
  <c r="CQ46" i="17"/>
  <c r="CQ45" i="17"/>
  <c r="CQ44" i="17"/>
  <c r="CQ43" i="17"/>
  <c r="CQ42" i="17"/>
  <c r="CQ41" i="17"/>
  <c r="CQ40" i="17"/>
  <c r="CQ39" i="17"/>
  <c r="CQ38" i="17"/>
  <c r="CQ37" i="17"/>
  <c r="CQ36" i="17"/>
  <c r="CQ35" i="17"/>
  <c r="CQ34" i="17"/>
  <c r="CQ33" i="17"/>
  <c r="CQ32" i="17"/>
  <c r="CQ31" i="17"/>
  <c r="CQ30" i="17"/>
  <c r="CQ29" i="17"/>
  <c r="CQ28" i="17"/>
  <c r="CQ27" i="17"/>
  <c r="CQ26" i="17"/>
  <c r="CQ25" i="17"/>
  <c r="CQ24" i="17"/>
  <c r="CQ23" i="17"/>
  <c r="CQ22" i="17"/>
  <c r="CQ21" i="17"/>
  <c r="CQ20" i="17"/>
  <c r="CQ19" i="17"/>
  <c r="CQ18" i="17"/>
  <c r="CQ17" i="17"/>
  <c r="CQ16" i="17"/>
  <c r="CQ15" i="17"/>
  <c r="CQ14" i="17"/>
  <c r="CQ11" i="17"/>
  <c r="CQ10" i="17"/>
  <c r="CQ9" i="17"/>
  <c r="CQ8" i="17"/>
  <c r="CQ7" i="17"/>
  <c r="CN81" i="17"/>
  <c r="CO78" i="17"/>
  <c r="CO77" i="17"/>
  <c r="CO76" i="17"/>
  <c r="CO75" i="17"/>
  <c r="CO74" i="17"/>
  <c r="CO73" i="17"/>
  <c r="CO72" i="17"/>
  <c r="CO71" i="17"/>
  <c r="CO70" i="17"/>
  <c r="CO69" i="17"/>
  <c r="CO68" i="17"/>
  <c r="CO67" i="17"/>
  <c r="CO66" i="17"/>
  <c r="CO65" i="17"/>
  <c r="CO64" i="17"/>
  <c r="CO63" i="17"/>
  <c r="CO62" i="17"/>
  <c r="CO61" i="17"/>
  <c r="CO60" i="17"/>
  <c r="CO59" i="17"/>
  <c r="CO58" i="17"/>
  <c r="CO57" i="17"/>
  <c r="CO56" i="17"/>
  <c r="CO55" i="17"/>
  <c r="CO54" i="17"/>
  <c r="CO53" i="17"/>
  <c r="CO52" i="17"/>
  <c r="CO51" i="17"/>
  <c r="CO50" i="17"/>
  <c r="CO49" i="17"/>
  <c r="CO48" i="17"/>
  <c r="CO47" i="17"/>
  <c r="CO46" i="17"/>
  <c r="CO45" i="17"/>
  <c r="CO44" i="17"/>
  <c r="CO43" i="17"/>
  <c r="CO42" i="17"/>
  <c r="CO41" i="17"/>
  <c r="CO40" i="17"/>
  <c r="CO39" i="17"/>
  <c r="CO38" i="17"/>
  <c r="CO37" i="17"/>
  <c r="CO36" i="17"/>
  <c r="CO35" i="17"/>
  <c r="CO34" i="17"/>
  <c r="CO33" i="17"/>
  <c r="CO32" i="17"/>
  <c r="CO31" i="17"/>
  <c r="CO30" i="17"/>
  <c r="CO29" i="17"/>
  <c r="CO28" i="17"/>
  <c r="CO27" i="17"/>
  <c r="CO26" i="17"/>
  <c r="CO25" i="17"/>
  <c r="CO24" i="17"/>
  <c r="CO23" i="17"/>
  <c r="CO22" i="17"/>
  <c r="CO21" i="17"/>
  <c r="CO20" i="17"/>
  <c r="CO19" i="17"/>
  <c r="CO18" i="17"/>
  <c r="CO17" i="17"/>
  <c r="CO16" i="17"/>
  <c r="CO15" i="17"/>
  <c r="CO14" i="17"/>
  <c r="CO11" i="17"/>
  <c r="CO10" i="17"/>
  <c r="CO9" i="17"/>
  <c r="CO8" i="17"/>
  <c r="CO7" i="17"/>
  <c r="CF81" i="17"/>
  <c r="CG78" i="17"/>
  <c r="CG77" i="17"/>
  <c r="CG76" i="17"/>
  <c r="CG75" i="17"/>
  <c r="CG74" i="17"/>
  <c r="CG73" i="17"/>
  <c r="CG72" i="17"/>
  <c r="CG71" i="17"/>
  <c r="CG70" i="17"/>
  <c r="CG69" i="17"/>
  <c r="CG68" i="17"/>
  <c r="CG67" i="17"/>
  <c r="CG66" i="17"/>
  <c r="CG65" i="17"/>
  <c r="CG64" i="17"/>
  <c r="CG63" i="17"/>
  <c r="CG62" i="17"/>
  <c r="CG61" i="17"/>
  <c r="CG60" i="17"/>
  <c r="CG59" i="17"/>
  <c r="CG58" i="17"/>
  <c r="CG57" i="17"/>
  <c r="CG56" i="17"/>
  <c r="CG55" i="17"/>
  <c r="CG54" i="17"/>
  <c r="CG53" i="17"/>
  <c r="CG52" i="17"/>
  <c r="CG51" i="17"/>
  <c r="CG50" i="17"/>
  <c r="CG49" i="17"/>
  <c r="CG48" i="17"/>
  <c r="CG47" i="17"/>
  <c r="CG46" i="17"/>
  <c r="CG45" i="17"/>
  <c r="CG44" i="17"/>
  <c r="CG43" i="17"/>
  <c r="CG42" i="17"/>
  <c r="CG41" i="17"/>
  <c r="CG40" i="17"/>
  <c r="CG39" i="17"/>
  <c r="CG38" i="17"/>
  <c r="CG37" i="17"/>
  <c r="CG36" i="17"/>
  <c r="CG35" i="17"/>
  <c r="CG34" i="17"/>
  <c r="CG33" i="17"/>
  <c r="CG32" i="17"/>
  <c r="CG31" i="17"/>
  <c r="CG30" i="17"/>
  <c r="CG29" i="17"/>
  <c r="CG28" i="17"/>
  <c r="CG27" i="17"/>
  <c r="CG26" i="17"/>
  <c r="CG25" i="17"/>
  <c r="CG24" i="17"/>
  <c r="CG23" i="17"/>
  <c r="CG22" i="17"/>
  <c r="CG21" i="17"/>
  <c r="CG20" i="17"/>
  <c r="CG19" i="17"/>
  <c r="CG18" i="17"/>
  <c r="CG17" i="17"/>
  <c r="CG16" i="17"/>
  <c r="CG15" i="17"/>
  <c r="CG14" i="17"/>
  <c r="CG12" i="17"/>
  <c r="CG11" i="17"/>
  <c r="CG10" i="17"/>
  <c r="CG9" i="17"/>
  <c r="CG8" i="17"/>
  <c r="CG7" i="17"/>
  <c r="CD81" i="17"/>
  <c r="CE78" i="17"/>
  <c r="CE77" i="17"/>
  <c r="CE76" i="17"/>
  <c r="CE75" i="17"/>
  <c r="CE74" i="17"/>
  <c r="CE73" i="17"/>
  <c r="CE72" i="17"/>
  <c r="CE71" i="17"/>
  <c r="CE70" i="17"/>
  <c r="CE69" i="17"/>
  <c r="CE68" i="17"/>
  <c r="CE67" i="17"/>
  <c r="CE66" i="17"/>
  <c r="CE65" i="17"/>
  <c r="CE64" i="17"/>
  <c r="CE63" i="17"/>
  <c r="CE62" i="17"/>
  <c r="CE61" i="17"/>
  <c r="CE60" i="17"/>
  <c r="CE59" i="17"/>
  <c r="CE58" i="17"/>
  <c r="CE57" i="17"/>
  <c r="CE56" i="17"/>
  <c r="CE55" i="17"/>
  <c r="CE54" i="17"/>
  <c r="CE53" i="17"/>
  <c r="CE52" i="17"/>
  <c r="CE51" i="17"/>
  <c r="CE50" i="17"/>
  <c r="CE49" i="17"/>
  <c r="CE48" i="17"/>
  <c r="CE47" i="17"/>
  <c r="CE46" i="17"/>
  <c r="CE45" i="17"/>
  <c r="CE44" i="17"/>
  <c r="CE43" i="17"/>
  <c r="CE42" i="17"/>
  <c r="CE41" i="17"/>
  <c r="CE40" i="17"/>
  <c r="CE39" i="17"/>
  <c r="CE38" i="17"/>
  <c r="CE37" i="17"/>
  <c r="CE36" i="17"/>
  <c r="CE35" i="17"/>
  <c r="CE34" i="17"/>
  <c r="CE33" i="17"/>
  <c r="CE32" i="17"/>
  <c r="CE31" i="17"/>
  <c r="CE30" i="17"/>
  <c r="CE29" i="17"/>
  <c r="CE28" i="17"/>
  <c r="CE27" i="17"/>
  <c r="CE26" i="17"/>
  <c r="CE25" i="17"/>
  <c r="CE24" i="17"/>
  <c r="CE23" i="17"/>
  <c r="CE22" i="17"/>
  <c r="CE21" i="17"/>
  <c r="CE20" i="17"/>
  <c r="CE19" i="17"/>
  <c r="CE18" i="17"/>
  <c r="CE17" i="17"/>
  <c r="CE16" i="17"/>
  <c r="CE15" i="17"/>
  <c r="CE14" i="17"/>
  <c r="CE12" i="17"/>
  <c r="CE11" i="17"/>
  <c r="CE10" i="17"/>
  <c r="CE9" i="17"/>
  <c r="CE8" i="17"/>
  <c r="CE7" i="17"/>
  <c r="BZ81" i="17"/>
  <c r="BZ78" i="17"/>
  <c r="CA78" i="17"/>
  <c r="CA77" i="17"/>
  <c r="CA76" i="17"/>
  <c r="CA75" i="17"/>
  <c r="BZ20" i="17"/>
  <c r="BZ66" i="17"/>
  <c r="BZ69" i="17"/>
  <c r="BZ72" i="17"/>
  <c r="BZ74" i="17"/>
  <c r="CA74" i="17"/>
  <c r="CA73" i="17"/>
  <c r="CA72" i="17"/>
  <c r="CA71" i="17"/>
  <c r="CA70" i="17"/>
  <c r="CA69" i="17"/>
  <c r="CA68" i="17"/>
  <c r="CA67" i="17"/>
  <c r="CA66" i="17"/>
  <c r="CA65" i="17"/>
  <c r="CA64" i="17"/>
  <c r="CA63" i="17"/>
  <c r="CA62" i="17"/>
  <c r="CA61" i="17"/>
  <c r="CA60" i="17"/>
  <c r="CA59" i="17"/>
  <c r="CA58" i="17"/>
  <c r="CA57" i="17"/>
  <c r="CA56" i="17"/>
  <c r="CA55" i="17"/>
  <c r="CA54" i="17"/>
  <c r="CA53" i="17"/>
  <c r="CA52" i="17"/>
  <c r="CA51" i="17"/>
  <c r="CA50" i="17"/>
  <c r="CA49" i="17"/>
  <c r="CA48" i="17"/>
  <c r="CA47" i="17"/>
  <c r="CA46" i="17"/>
  <c r="CA45" i="17"/>
  <c r="CA44" i="17"/>
  <c r="CA43" i="17"/>
  <c r="CA42" i="17"/>
  <c r="CA41" i="17"/>
  <c r="CA40" i="17"/>
  <c r="CA39" i="17"/>
  <c r="CA38" i="17"/>
  <c r="CA37" i="17"/>
  <c r="CA36" i="17"/>
  <c r="CA35" i="17"/>
  <c r="CA34" i="17"/>
  <c r="CA33" i="17"/>
  <c r="CA32" i="17"/>
  <c r="CA31" i="17"/>
  <c r="CA30" i="17"/>
  <c r="CA29" i="17"/>
  <c r="CA28" i="17"/>
  <c r="CA27" i="17"/>
  <c r="CA26" i="17"/>
  <c r="CA25" i="17"/>
  <c r="CA24" i="17"/>
  <c r="CA23" i="17"/>
  <c r="CA22" i="17"/>
  <c r="CA21" i="17"/>
  <c r="CA20" i="17"/>
  <c r="CA19" i="17"/>
  <c r="CA18" i="17"/>
  <c r="CA17" i="17"/>
  <c r="CA16" i="17"/>
  <c r="CA15" i="17"/>
  <c r="CA14" i="17"/>
  <c r="CA12" i="17"/>
  <c r="CA11" i="17"/>
  <c r="CA10" i="17"/>
  <c r="CA9" i="17"/>
  <c r="CA8" i="17"/>
  <c r="CA7" i="17"/>
  <c r="BY7" i="17"/>
  <c r="BY8" i="17"/>
  <c r="BY9" i="17"/>
  <c r="BY10" i="17"/>
  <c r="BY11" i="17"/>
  <c r="BY12" i="17"/>
  <c r="BV81" i="17"/>
  <c r="BW78" i="17"/>
  <c r="BW77" i="17"/>
  <c r="BW76" i="17"/>
  <c r="BW75" i="17"/>
  <c r="BW74" i="17"/>
  <c r="BW73" i="17"/>
  <c r="BW72" i="17"/>
  <c r="BW71" i="17"/>
  <c r="BW70" i="17"/>
  <c r="BW69" i="17"/>
  <c r="BW68" i="17"/>
  <c r="BW67" i="17"/>
  <c r="BW66" i="17"/>
  <c r="BW65" i="17"/>
  <c r="BW64" i="17"/>
  <c r="BW63" i="17"/>
  <c r="BW62" i="17"/>
  <c r="BW61" i="17"/>
  <c r="BW60" i="17"/>
  <c r="BW59" i="17"/>
  <c r="BW58" i="17"/>
  <c r="BW57" i="17"/>
  <c r="BW56" i="17"/>
  <c r="BW55" i="17"/>
  <c r="BW54" i="17"/>
  <c r="BW53" i="17"/>
  <c r="BW52" i="17"/>
  <c r="BW51" i="17"/>
  <c r="BW50" i="17"/>
  <c r="BW49" i="17"/>
  <c r="BW48" i="17"/>
  <c r="BW47" i="17"/>
  <c r="BW46" i="17"/>
  <c r="BW45" i="17"/>
  <c r="BW44" i="17"/>
  <c r="BW43" i="17"/>
  <c r="BW42" i="17"/>
  <c r="BW41" i="17"/>
  <c r="BW40" i="17"/>
  <c r="BW39" i="17"/>
  <c r="BW38" i="17"/>
  <c r="BW37" i="17"/>
  <c r="BW36" i="17"/>
  <c r="BW35" i="17"/>
  <c r="BW34" i="17"/>
  <c r="BW33" i="17"/>
  <c r="BW32" i="17"/>
  <c r="BW31" i="17"/>
  <c r="BW30" i="17"/>
  <c r="BW29" i="17"/>
  <c r="BW28" i="17"/>
  <c r="BW27" i="17"/>
  <c r="BW26" i="17"/>
  <c r="BW25" i="17"/>
  <c r="BW24" i="17"/>
  <c r="BW23" i="17"/>
  <c r="BW22" i="17"/>
  <c r="BW21" i="17"/>
  <c r="BW20" i="17"/>
  <c r="BW19" i="17"/>
  <c r="BW18" i="17"/>
  <c r="BW17" i="17"/>
  <c r="BW16" i="17"/>
  <c r="BW15" i="17"/>
  <c r="BW14" i="17"/>
  <c r="BW12" i="17"/>
  <c r="BW11" i="17"/>
  <c r="BW10" i="17"/>
  <c r="BW9" i="17"/>
  <c r="BW8" i="17"/>
  <c r="BW7" i="17"/>
  <c r="BT81" i="17"/>
  <c r="BU78" i="17"/>
  <c r="BU77" i="17"/>
  <c r="BU76" i="17"/>
  <c r="BU75" i="17"/>
  <c r="BU74" i="17"/>
  <c r="BU73" i="17"/>
  <c r="BU72" i="17"/>
  <c r="BU71" i="17"/>
  <c r="BU70" i="17"/>
  <c r="BU69" i="17"/>
  <c r="BU68" i="17"/>
  <c r="BU67" i="17"/>
  <c r="BU66" i="17"/>
  <c r="BU65" i="17"/>
  <c r="BU64" i="17"/>
  <c r="BU63" i="17"/>
  <c r="BU62" i="17"/>
  <c r="BU61" i="17"/>
  <c r="BU60" i="17"/>
  <c r="BU59" i="17"/>
  <c r="BU58" i="17"/>
  <c r="BU57" i="17"/>
  <c r="BU56" i="17"/>
  <c r="BU55" i="17"/>
  <c r="BU54" i="17"/>
  <c r="BU53" i="17"/>
  <c r="BU52" i="17"/>
  <c r="BU51" i="17"/>
  <c r="BU50" i="17"/>
  <c r="BU49" i="17"/>
  <c r="BU48" i="17"/>
  <c r="BU47" i="17"/>
  <c r="BU46" i="17"/>
  <c r="BU45" i="17"/>
  <c r="BU44" i="17"/>
  <c r="BU43" i="17"/>
  <c r="BU42" i="17"/>
  <c r="BU41" i="17"/>
  <c r="BU40" i="17"/>
  <c r="BU39" i="17"/>
  <c r="BU38" i="17"/>
  <c r="BU37" i="17"/>
  <c r="BU36" i="17"/>
  <c r="BU35" i="17"/>
  <c r="BU34" i="17"/>
  <c r="BU33" i="17"/>
  <c r="BU32" i="17"/>
  <c r="BU31" i="17"/>
  <c r="BU30" i="17"/>
  <c r="BU29" i="17"/>
  <c r="BU28" i="17"/>
  <c r="BU27" i="17"/>
  <c r="BU26" i="17"/>
  <c r="BU25" i="17"/>
  <c r="BU24" i="17"/>
  <c r="BU23" i="17"/>
  <c r="BU22" i="17"/>
  <c r="BU21" i="17"/>
  <c r="BU20" i="17"/>
  <c r="BU19" i="17"/>
  <c r="BU18" i="17"/>
  <c r="BU17" i="17"/>
  <c r="BU16" i="17"/>
  <c r="BU15" i="17"/>
  <c r="BU14" i="17"/>
  <c r="BU12" i="17"/>
  <c r="BU11" i="17"/>
  <c r="BU10" i="17"/>
  <c r="BU9" i="17"/>
  <c r="BU8" i="17"/>
  <c r="BU7" i="17"/>
  <c r="BR81" i="17"/>
  <c r="BS78" i="17"/>
  <c r="BS77" i="17"/>
  <c r="BS76" i="17"/>
  <c r="BS75" i="17"/>
  <c r="BS74" i="17"/>
  <c r="BS73" i="17"/>
  <c r="BS72" i="17"/>
  <c r="BS71" i="17"/>
  <c r="BS70" i="17"/>
  <c r="BS69" i="17"/>
  <c r="BS68" i="17"/>
  <c r="BS67" i="17"/>
  <c r="BS66" i="17"/>
  <c r="BS65" i="17"/>
  <c r="BS64" i="17"/>
  <c r="BS63" i="17"/>
  <c r="BS62" i="17"/>
  <c r="BS61" i="17"/>
  <c r="BS60" i="17"/>
  <c r="BS59" i="17"/>
  <c r="BS58" i="17"/>
  <c r="BS57" i="17"/>
  <c r="BS56" i="17"/>
  <c r="BS55" i="17"/>
  <c r="BS54" i="17"/>
  <c r="BS53" i="17"/>
  <c r="BS52" i="17"/>
  <c r="BS51" i="17"/>
  <c r="BS50" i="17"/>
  <c r="BS49" i="17"/>
  <c r="BS48" i="17"/>
  <c r="BS47" i="17"/>
  <c r="BS46" i="17"/>
  <c r="BS45" i="17"/>
  <c r="BS44" i="17"/>
  <c r="BS43" i="17"/>
  <c r="BS42" i="17"/>
  <c r="BS41" i="17"/>
  <c r="BS40" i="17"/>
  <c r="BS39" i="17"/>
  <c r="BS38" i="17"/>
  <c r="BS37" i="17"/>
  <c r="BS36" i="17"/>
  <c r="BS35" i="17"/>
  <c r="BS34" i="17"/>
  <c r="BS33" i="17"/>
  <c r="BS32" i="17"/>
  <c r="BS31" i="17"/>
  <c r="BS30" i="17"/>
  <c r="BS29" i="17"/>
  <c r="BS28" i="17"/>
  <c r="BS27" i="17"/>
  <c r="BS26" i="17"/>
  <c r="BS25" i="17"/>
  <c r="BS24" i="17"/>
  <c r="BS23" i="17"/>
  <c r="BS22" i="17"/>
  <c r="BS21" i="17"/>
  <c r="BS20" i="17"/>
  <c r="BS19" i="17"/>
  <c r="BS18" i="17"/>
  <c r="BS17" i="17"/>
  <c r="BS16" i="17"/>
  <c r="BS15" i="17"/>
  <c r="BS14" i="17"/>
  <c r="BS12" i="17"/>
  <c r="BS11" i="17"/>
  <c r="BS10" i="17"/>
  <c r="BS9" i="17"/>
  <c r="BS8" i="17"/>
  <c r="BS7" i="17"/>
  <c r="BP81" i="17"/>
  <c r="BQ78" i="17"/>
  <c r="BQ77" i="17"/>
  <c r="BQ76" i="17"/>
  <c r="BQ75" i="17"/>
  <c r="BQ74" i="17"/>
  <c r="BQ73" i="17"/>
  <c r="BQ72" i="17"/>
  <c r="BQ71" i="17"/>
  <c r="BQ70" i="17"/>
  <c r="BQ69" i="17"/>
  <c r="BQ68" i="17"/>
  <c r="BQ67" i="17"/>
  <c r="BQ66" i="17"/>
  <c r="BQ65" i="17"/>
  <c r="BQ64" i="17"/>
  <c r="BQ63" i="17"/>
  <c r="BQ62" i="17"/>
  <c r="BQ61" i="17"/>
  <c r="BQ60" i="17"/>
  <c r="BQ59" i="17"/>
  <c r="BQ58" i="17"/>
  <c r="BQ57" i="17"/>
  <c r="BQ56" i="17"/>
  <c r="BQ55" i="17"/>
  <c r="BQ54" i="17"/>
  <c r="BQ53" i="17"/>
  <c r="BQ52" i="17"/>
  <c r="BQ51" i="17"/>
  <c r="BQ50" i="17"/>
  <c r="BQ49" i="17"/>
  <c r="BQ48" i="17"/>
  <c r="BQ47" i="17"/>
  <c r="BQ46" i="17"/>
  <c r="BQ45" i="17"/>
  <c r="BQ44" i="17"/>
  <c r="BQ43" i="17"/>
  <c r="BQ42" i="17"/>
  <c r="BQ41" i="17"/>
  <c r="BQ40" i="17"/>
  <c r="BQ39" i="17"/>
  <c r="BQ38" i="17"/>
  <c r="BQ37" i="17"/>
  <c r="BQ36" i="17"/>
  <c r="BQ35" i="17"/>
  <c r="BQ34" i="17"/>
  <c r="BQ33" i="17"/>
  <c r="BQ32" i="17"/>
  <c r="BQ31" i="17"/>
  <c r="BQ30" i="17"/>
  <c r="BQ29" i="17"/>
  <c r="BQ28" i="17"/>
  <c r="BQ27" i="17"/>
  <c r="BQ26" i="17"/>
  <c r="BQ25" i="17"/>
  <c r="BQ24" i="17"/>
  <c r="BQ23" i="17"/>
  <c r="BQ22" i="17"/>
  <c r="BQ21" i="17"/>
  <c r="BQ20" i="17"/>
  <c r="BQ19" i="17"/>
  <c r="BQ18" i="17"/>
  <c r="BQ17" i="17"/>
  <c r="BQ16" i="17"/>
  <c r="BQ15" i="17"/>
  <c r="BQ14" i="17"/>
  <c r="BQ12" i="17"/>
  <c r="BQ11" i="17"/>
  <c r="BQ10" i="17"/>
  <c r="BQ9" i="17"/>
  <c r="BQ8" i="17"/>
  <c r="BQ7" i="17"/>
  <c r="BN81" i="17"/>
  <c r="BO78" i="17"/>
  <c r="BO77" i="17"/>
  <c r="BO76" i="17"/>
  <c r="BO75" i="17"/>
  <c r="BO74" i="17"/>
  <c r="BO73" i="17"/>
  <c r="BO72" i="17"/>
  <c r="BO71" i="17"/>
  <c r="BO70" i="17"/>
  <c r="BO69" i="17"/>
  <c r="BO68" i="17"/>
  <c r="BO67" i="17"/>
  <c r="BO66" i="17"/>
  <c r="BO65" i="17"/>
  <c r="BO64" i="17"/>
  <c r="BO63" i="17"/>
  <c r="BO62" i="17"/>
  <c r="BO61" i="17"/>
  <c r="BO60" i="17"/>
  <c r="BO59" i="17"/>
  <c r="BO58" i="17"/>
  <c r="BO57" i="17"/>
  <c r="BO56" i="17"/>
  <c r="BO55" i="17"/>
  <c r="BO54" i="17"/>
  <c r="BO53" i="17"/>
  <c r="BO52" i="17"/>
  <c r="BO51" i="17"/>
  <c r="BO50" i="17"/>
  <c r="BO49" i="17"/>
  <c r="BO48" i="17"/>
  <c r="BO47" i="17"/>
  <c r="BO46" i="17"/>
  <c r="BO45" i="17"/>
  <c r="BO44" i="17"/>
  <c r="BO43" i="17"/>
  <c r="BO42" i="17"/>
  <c r="BO41" i="17"/>
  <c r="BO40" i="17"/>
  <c r="BO39" i="17"/>
  <c r="BO38" i="17"/>
  <c r="BO37" i="17"/>
  <c r="BO36" i="17"/>
  <c r="BO35" i="17"/>
  <c r="BO34" i="17"/>
  <c r="BO33" i="17"/>
  <c r="BO32" i="17"/>
  <c r="BO31" i="17"/>
  <c r="BO30" i="17"/>
  <c r="BO29" i="17"/>
  <c r="BO28" i="17"/>
  <c r="BO27" i="17"/>
  <c r="BO26" i="17"/>
  <c r="BO25" i="17"/>
  <c r="BO24" i="17"/>
  <c r="BO23" i="17"/>
  <c r="BO22" i="17"/>
  <c r="BO21" i="17"/>
  <c r="BO20" i="17"/>
  <c r="BO19" i="17"/>
  <c r="BO18" i="17"/>
  <c r="BO17" i="17"/>
  <c r="BO16" i="17"/>
  <c r="BO15" i="17"/>
  <c r="BO14" i="17"/>
  <c r="BO12" i="17"/>
  <c r="BO11" i="17"/>
  <c r="BO10" i="17"/>
  <c r="BO9" i="17"/>
  <c r="BO8" i="17"/>
  <c r="BO7" i="17"/>
  <c r="BL81" i="17"/>
  <c r="BL78" i="17"/>
  <c r="BM78" i="17"/>
  <c r="BM77" i="17"/>
  <c r="BM76" i="17"/>
  <c r="BM75" i="17"/>
  <c r="BL69" i="17"/>
  <c r="BL72" i="17"/>
  <c r="BL74" i="17"/>
  <c r="BM74" i="17"/>
  <c r="BM73" i="17"/>
  <c r="BM72" i="17"/>
  <c r="BM71" i="17"/>
  <c r="BM70" i="17"/>
  <c r="BM69" i="17"/>
  <c r="BM68" i="17"/>
  <c r="BM67" i="17"/>
  <c r="BM66" i="17"/>
  <c r="BM65" i="17"/>
  <c r="BM64" i="17"/>
  <c r="BM63" i="17"/>
  <c r="BM62" i="17"/>
  <c r="BM61" i="17"/>
  <c r="BM60" i="17"/>
  <c r="BM59" i="17"/>
  <c r="BM58" i="17"/>
  <c r="BM57" i="17"/>
  <c r="BM56" i="17"/>
  <c r="BM55" i="17"/>
  <c r="BM54" i="17"/>
  <c r="BM53" i="17"/>
  <c r="BM52" i="17"/>
  <c r="BM51" i="17"/>
  <c r="BM50" i="17"/>
  <c r="BM49" i="17"/>
  <c r="BM48" i="17"/>
  <c r="BM47" i="17"/>
  <c r="BM46" i="17"/>
  <c r="BM45" i="17"/>
  <c r="BM44" i="17"/>
  <c r="BM43" i="17"/>
  <c r="BM42" i="17"/>
  <c r="BM41" i="17"/>
  <c r="BM40" i="17"/>
  <c r="BM39" i="17"/>
  <c r="BM38" i="17"/>
  <c r="BM37" i="17"/>
  <c r="BM36" i="17"/>
  <c r="BM35" i="17"/>
  <c r="BM34" i="17"/>
  <c r="BM33" i="17"/>
  <c r="BM32" i="17"/>
  <c r="BM31" i="17"/>
  <c r="BM30" i="17"/>
  <c r="BM29" i="17"/>
  <c r="BM28" i="17"/>
  <c r="BM27" i="17"/>
  <c r="BM26" i="17"/>
  <c r="BM25" i="17"/>
  <c r="BM24" i="17"/>
  <c r="BM23" i="17"/>
  <c r="BM22" i="17"/>
  <c r="BM21" i="17"/>
  <c r="BM20" i="17"/>
  <c r="BM19" i="17"/>
  <c r="BM18" i="17"/>
  <c r="BM17" i="17"/>
  <c r="BM16" i="17"/>
  <c r="BM15" i="17"/>
  <c r="BM14" i="17"/>
  <c r="BM12" i="17"/>
  <c r="BM11" i="17"/>
  <c r="BM10" i="17"/>
  <c r="BM9" i="17"/>
  <c r="BM8" i="17"/>
  <c r="BM7" i="17"/>
  <c r="BJ81" i="17"/>
  <c r="BK78" i="17"/>
  <c r="BK77" i="17"/>
  <c r="BK76" i="17"/>
  <c r="BK75" i="17"/>
  <c r="BK74" i="17"/>
  <c r="BK73" i="17"/>
  <c r="BK72" i="17"/>
  <c r="BK71" i="17"/>
  <c r="BK70" i="17"/>
  <c r="BK69" i="17"/>
  <c r="BK68" i="17"/>
  <c r="BK67" i="17"/>
  <c r="BK66" i="17"/>
  <c r="BK65" i="17"/>
  <c r="BK64" i="17"/>
  <c r="BK63" i="17"/>
  <c r="BK62" i="17"/>
  <c r="BK61" i="17"/>
  <c r="BK60" i="17"/>
  <c r="BK59" i="17"/>
  <c r="BK58" i="17"/>
  <c r="BK57" i="17"/>
  <c r="BK56" i="17"/>
  <c r="BK55" i="17"/>
  <c r="BK54" i="17"/>
  <c r="BK53" i="17"/>
  <c r="BK52" i="17"/>
  <c r="BK51" i="17"/>
  <c r="BK50" i="17"/>
  <c r="BK49" i="17"/>
  <c r="BK48" i="17"/>
  <c r="BK47" i="17"/>
  <c r="BK46" i="17"/>
  <c r="BK45" i="17"/>
  <c r="BK44" i="17"/>
  <c r="BK43" i="17"/>
  <c r="BK42" i="17"/>
  <c r="BK41" i="17"/>
  <c r="BK40" i="17"/>
  <c r="BK39" i="17"/>
  <c r="BK38" i="17"/>
  <c r="BK37" i="17"/>
  <c r="BK36" i="17"/>
  <c r="BK35" i="17"/>
  <c r="BK34" i="17"/>
  <c r="BK33" i="17"/>
  <c r="BK32" i="17"/>
  <c r="BK31" i="17"/>
  <c r="BK30" i="17"/>
  <c r="BK29" i="17"/>
  <c r="BK28" i="17"/>
  <c r="BK27" i="17"/>
  <c r="BK26" i="17"/>
  <c r="BK25" i="17"/>
  <c r="BK24" i="17"/>
  <c r="BK23" i="17"/>
  <c r="BK22" i="17"/>
  <c r="BK21" i="17"/>
  <c r="BK20" i="17"/>
  <c r="BK19" i="17"/>
  <c r="BK18" i="17"/>
  <c r="BK17" i="17"/>
  <c r="BK16" i="17"/>
  <c r="BK15" i="17"/>
  <c r="BK14" i="17"/>
  <c r="BK12" i="17"/>
  <c r="BK11" i="17"/>
  <c r="BK10" i="17"/>
  <c r="BK9" i="17"/>
  <c r="BK8" i="17"/>
  <c r="BK7" i="17"/>
  <c r="BH81" i="17"/>
  <c r="BH78" i="17"/>
  <c r="BI78" i="17"/>
  <c r="BI77" i="17"/>
  <c r="BI76" i="17"/>
  <c r="BI75" i="17"/>
  <c r="BH20" i="17"/>
  <c r="BH63" i="17"/>
  <c r="BH69" i="17"/>
  <c r="BH72" i="17"/>
  <c r="BH74" i="17"/>
  <c r="BI74" i="17"/>
  <c r="BI73" i="17"/>
  <c r="BI72" i="17"/>
  <c r="BI71" i="17"/>
  <c r="BI70" i="17"/>
  <c r="BI69" i="17"/>
  <c r="BI68" i="17"/>
  <c r="BI67" i="17"/>
  <c r="BI66" i="17"/>
  <c r="BI65" i="17"/>
  <c r="BI64" i="17"/>
  <c r="BI63" i="17"/>
  <c r="BI62" i="17"/>
  <c r="BI61" i="17"/>
  <c r="BI60" i="17"/>
  <c r="BI59" i="17"/>
  <c r="BI58" i="17"/>
  <c r="BI57" i="17"/>
  <c r="BI56" i="17"/>
  <c r="BI55" i="17"/>
  <c r="BI54" i="17"/>
  <c r="BI53" i="17"/>
  <c r="BI52" i="17"/>
  <c r="BI51" i="17"/>
  <c r="BI50" i="17"/>
  <c r="BI49" i="17"/>
  <c r="BI48" i="17"/>
  <c r="BI47" i="17"/>
  <c r="BI46" i="17"/>
  <c r="BI45" i="17"/>
  <c r="BI44" i="17"/>
  <c r="BI43" i="17"/>
  <c r="BI42" i="17"/>
  <c r="BI41" i="17"/>
  <c r="BI40" i="17"/>
  <c r="BI39" i="17"/>
  <c r="BI38" i="17"/>
  <c r="BI37" i="17"/>
  <c r="BI36" i="17"/>
  <c r="BI35" i="17"/>
  <c r="BI34" i="17"/>
  <c r="BI33" i="17"/>
  <c r="BI32" i="17"/>
  <c r="BI31" i="17"/>
  <c r="BI30" i="17"/>
  <c r="BI29" i="17"/>
  <c r="BI28" i="17"/>
  <c r="BI27" i="17"/>
  <c r="BI26" i="17"/>
  <c r="BI25" i="17"/>
  <c r="BI24" i="17"/>
  <c r="BI23" i="17"/>
  <c r="BI22" i="17"/>
  <c r="BI21" i="17"/>
  <c r="BI20" i="17"/>
  <c r="BI19" i="17"/>
  <c r="BI18" i="17"/>
  <c r="BI17" i="17"/>
  <c r="BI16" i="17"/>
  <c r="BI15" i="17"/>
  <c r="BI14" i="17"/>
  <c r="BI12" i="17"/>
  <c r="BI11" i="17"/>
  <c r="BI10" i="17"/>
  <c r="BI9" i="17"/>
  <c r="BI8" i="17"/>
  <c r="BI7" i="17"/>
  <c r="BF81" i="17"/>
  <c r="BG78" i="17"/>
  <c r="BG77" i="17"/>
  <c r="BG76" i="17"/>
  <c r="BG75" i="17"/>
  <c r="BG74" i="17"/>
  <c r="BG73" i="17"/>
  <c r="BG72" i="17"/>
  <c r="BG71" i="17"/>
  <c r="BG70" i="17"/>
  <c r="BG69" i="17"/>
  <c r="BG68" i="17"/>
  <c r="BG67" i="17"/>
  <c r="BG66" i="17"/>
  <c r="BG65" i="17"/>
  <c r="BG64" i="17"/>
  <c r="BG63" i="17"/>
  <c r="BG62" i="17"/>
  <c r="BG61" i="17"/>
  <c r="BG60" i="17"/>
  <c r="BG59" i="17"/>
  <c r="BG58" i="17"/>
  <c r="BG57" i="17"/>
  <c r="BG56" i="17"/>
  <c r="BG55" i="17"/>
  <c r="BG54" i="17"/>
  <c r="BG53" i="17"/>
  <c r="BG52" i="17"/>
  <c r="BG51" i="17"/>
  <c r="BG50" i="17"/>
  <c r="BG49" i="17"/>
  <c r="BG48" i="17"/>
  <c r="BG47" i="17"/>
  <c r="BG46" i="17"/>
  <c r="BG45" i="17"/>
  <c r="BG44" i="17"/>
  <c r="BG43" i="17"/>
  <c r="BG42" i="17"/>
  <c r="BG41" i="17"/>
  <c r="BG40" i="17"/>
  <c r="BG39" i="17"/>
  <c r="BG38" i="17"/>
  <c r="BG37" i="17"/>
  <c r="BG36" i="17"/>
  <c r="BG35" i="17"/>
  <c r="BG34" i="17"/>
  <c r="BG33" i="17"/>
  <c r="BG32" i="17"/>
  <c r="BG31" i="17"/>
  <c r="BG30" i="17"/>
  <c r="BG29" i="17"/>
  <c r="BG28" i="17"/>
  <c r="BG27" i="17"/>
  <c r="BG26" i="17"/>
  <c r="BG25" i="17"/>
  <c r="BG24" i="17"/>
  <c r="BG23" i="17"/>
  <c r="BG22" i="17"/>
  <c r="BG21" i="17"/>
  <c r="BG20" i="17"/>
  <c r="BG19" i="17"/>
  <c r="BG18" i="17"/>
  <c r="BG17" i="17"/>
  <c r="BG16" i="17"/>
  <c r="BG15" i="17"/>
  <c r="BG14" i="17"/>
  <c r="BG12" i="17"/>
  <c r="BG11" i="17"/>
  <c r="BG10" i="17"/>
  <c r="BG9" i="17"/>
  <c r="BG8" i="17"/>
  <c r="BG7" i="17"/>
  <c r="BC7" i="17"/>
  <c r="BC8" i="17"/>
  <c r="BC9" i="17"/>
  <c r="BC10" i="17"/>
  <c r="BC11" i="17"/>
  <c r="BC12" i="17"/>
  <c r="AZ81" i="17"/>
  <c r="BA78" i="17"/>
  <c r="BA77" i="17"/>
  <c r="BA76" i="17"/>
  <c r="BA75" i="17"/>
  <c r="BA74" i="17"/>
  <c r="BA73" i="17"/>
  <c r="BA72" i="17"/>
  <c r="BA71" i="17"/>
  <c r="BA70" i="17"/>
  <c r="BA69" i="17"/>
  <c r="BA68" i="17"/>
  <c r="BA67" i="17"/>
  <c r="BA66" i="17"/>
  <c r="BA65" i="17"/>
  <c r="BA64" i="17"/>
  <c r="BA63" i="17"/>
  <c r="BA62" i="17"/>
  <c r="BA61" i="17"/>
  <c r="BA60" i="17"/>
  <c r="BA59" i="17"/>
  <c r="BA58" i="17"/>
  <c r="BA57" i="17"/>
  <c r="BA56" i="17"/>
  <c r="BA55" i="17"/>
  <c r="BA54" i="17"/>
  <c r="BA53" i="17"/>
  <c r="BA52" i="17"/>
  <c r="BA51" i="17"/>
  <c r="BA50" i="17"/>
  <c r="BA49" i="17"/>
  <c r="BA48" i="17"/>
  <c r="BA47" i="17"/>
  <c r="BA46" i="17"/>
  <c r="BA45" i="17"/>
  <c r="BA44" i="17"/>
  <c r="BA43" i="17"/>
  <c r="BA42" i="17"/>
  <c r="BA41" i="17"/>
  <c r="BA40" i="17"/>
  <c r="BA39" i="17"/>
  <c r="BA38" i="17"/>
  <c r="BA37" i="17"/>
  <c r="BA36" i="17"/>
  <c r="BA35" i="17"/>
  <c r="BA34" i="17"/>
  <c r="BA33" i="17"/>
  <c r="BA32" i="17"/>
  <c r="BA31" i="17"/>
  <c r="BA30" i="17"/>
  <c r="BA29" i="17"/>
  <c r="BA28" i="17"/>
  <c r="BA27" i="17"/>
  <c r="BA26" i="17"/>
  <c r="BA25" i="17"/>
  <c r="BA24" i="17"/>
  <c r="BA23" i="17"/>
  <c r="BA22" i="17"/>
  <c r="BA21" i="17"/>
  <c r="BA20" i="17"/>
  <c r="BA19" i="17"/>
  <c r="BA18" i="17"/>
  <c r="BA17" i="17"/>
  <c r="BA16" i="17"/>
  <c r="BA15" i="17"/>
  <c r="BA14" i="17"/>
  <c r="BA12" i="17"/>
  <c r="BA11" i="17"/>
  <c r="BA10" i="17"/>
  <c r="BA9" i="17"/>
  <c r="BA8" i="17"/>
  <c r="BA7" i="17"/>
  <c r="AX81" i="17"/>
  <c r="AY78" i="17"/>
  <c r="AY77" i="17"/>
  <c r="AY76" i="17"/>
  <c r="AY75" i="17"/>
  <c r="AY74" i="17"/>
  <c r="AY73" i="17"/>
  <c r="AY72" i="17"/>
  <c r="AY71" i="17"/>
  <c r="AY70" i="17"/>
  <c r="AY69" i="17"/>
  <c r="AY68" i="17"/>
  <c r="AY67" i="17"/>
  <c r="AY66" i="17"/>
  <c r="AY65" i="17"/>
  <c r="AY64" i="17"/>
  <c r="AY63" i="17"/>
  <c r="AY62" i="17"/>
  <c r="AY61" i="17"/>
  <c r="AY60" i="17"/>
  <c r="AY59" i="17"/>
  <c r="AY58" i="17"/>
  <c r="AY57" i="17"/>
  <c r="AY56" i="17"/>
  <c r="AY55" i="17"/>
  <c r="AY54" i="17"/>
  <c r="AY53" i="17"/>
  <c r="AY52" i="17"/>
  <c r="AY51" i="17"/>
  <c r="AY50" i="17"/>
  <c r="AY49" i="17"/>
  <c r="AY48" i="17"/>
  <c r="AY47" i="17"/>
  <c r="AY46" i="17"/>
  <c r="AY45" i="17"/>
  <c r="AY44" i="17"/>
  <c r="AY43" i="17"/>
  <c r="AY42" i="17"/>
  <c r="AY41" i="17"/>
  <c r="AY40" i="17"/>
  <c r="AY39" i="17"/>
  <c r="AY38" i="17"/>
  <c r="AY37" i="17"/>
  <c r="AY36" i="17"/>
  <c r="AY35" i="17"/>
  <c r="AY34" i="17"/>
  <c r="AY33" i="17"/>
  <c r="AY32" i="17"/>
  <c r="AY31" i="17"/>
  <c r="AY30" i="17"/>
  <c r="AY29" i="17"/>
  <c r="AY28" i="17"/>
  <c r="AY27" i="17"/>
  <c r="AY26" i="17"/>
  <c r="AY25" i="17"/>
  <c r="AY24" i="17"/>
  <c r="AY23" i="17"/>
  <c r="AY22" i="17"/>
  <c r="AY21" i="17"/>
  <c r="AY20" i="17"/>
  <c r="AY19" i="17"/>
  <c r="AY18" i="17"/>
  <c r="AY17" i="17"/>
  <c r="AY16" i="17"/>
  <c r="AY15" i="17"/>
  <c r="AY14" i="17"/>
  <c r="AY12" i="17"/>
  <c r="AY11" i="17"/>
  <c r="AY10" i="17"/>
  <c r="AY9" i="17"/>
  <c r="AY8" i="17"/>
  <c r="AY7" i="17"/>
  <c r="AW78" i="17"/>
  <c r="AW77" i="17"/>
  <c r="AW76" i="17"/>
  <c r="AW75" i="17"/>
  <c r="AW74" i="17"/>
  <c r="AW73" i="17"/>
  <c r="AW72" i="17"/>
  <c r="AW71" i="17"/>
  <c r="AW70" i="17"/>
  <c r="AW69"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4" i="17"/>
  <c r="AW43" i="17"/>
  <c r="AW42" i="17"/>
  <c r="AW41" i="17"/>
  <c r="AW40" i="17"/>
  <c r="AW39" i="17"/>
  <c r="AW38" i="17"/>
  <c r="AW37" i="17"/>
  <c r="AW36" i="17"/>
  <c r="AW35" i="17"/>
  <c r="AW34" i="17"/>
  <c r="AW33" i="17"/>
  <c r="AW32" i="17"/>
  <c r="AW31" i="17"/>
  <c r="AW30" i="17"/>
  <c r="AW29" i="17"/>
  <c r="AW28" i="17"/>
  <c r="AW27" i="17"/>
  <c r="AW26" i="17"/>
  <c r="AW25" i="17"/>
  <c r="AW24" i="17"/>
  <c r="AW23" i="17"/>
  <c r="AW22" i="17"/>
  <c r="AW21" i="17"/>
  <c r="AW20" i="17"/>
  <c r="AW19" i="17"/>
  <c r="AW18" i="17"/>
  <c r="AW17" i="17"/>
  <c r="AW16" i="17"/>
  <c r="AW15" i="17"/>
  <c r="AW14" i="17"/>
  <c r="AW12" i="17"/>
  <c r="AW11" i="17"/>
  <c r="AW10" i="17"/>
  <c r="AW9" i="17"/>
  <c r="AW8" i="17"/>
  <c r="AW7" i="17"/>
  <c r="AT81" i="17"/>
  <c r="AU78" i="17"/>
  <c r="AU77" i="17"/>
  <c r="AU76" i="17"/>
  <c r="AU75" i="17"/>
  <c r="AU74" i="17"/>
  <c r="AU73" i="17"/>
  <c r="AU72" i="17"/>
  <c r="AU71" i="17"/>
  <c r="AU70" i="17"/>
  <c r="AU69" i="17"/>
  <c r="AU68" i="17"/>
  <c r="AU67" i="17"/>
  <c r="AU66" i="17"/>
  <c r="AU65" i="17"/>
  <c r="AU64" i="17"/>
  <c r="AU63" i="17"/>
  <c r="AU62" i="17"/>
  <c r="AU61" i="17"/>
  <c r="AU60" i="17"/>
  <c r="AU59" i="17"/>
  <c r="AU58" i="17"/>
  <c r="AU57" i="17"/>
  <c r="AU56" i="17"/>
  <c r="AU55" i="17"/>
  <c r="AU54" i="17"/>
  <c r="AU53" i="17"/>
  <c r="AU52" i="17"/>
  <c r="AU51" i="17"/>
  <c r="AU50" i="17"/>
  <c r="AU49" i="17"/>
  <c r="AU48" i="17"/>
  <c r="AU47" i="17"/>
  <c r="AU46" i="17"/>
  <c r="AU45" i="17"/>
  <c r="AU44" i="17"/>
  <c r="AU43" i="17"/>
  <c r="AU42" i="17"/>
  <c r="AU41" i="17"/>
  <c r="AU40" i="17"/>
  <c r="AU39" i="17"/>
  <c r="AU38" i="17"/>
  <c r="AU37" i="17"/>
  <c r="AU36" i="17"/>
  <c r="AU35" i="17"/>
  <c r="AU34" i="17"/>
  <c r="AU33" i="17"/>
  <c r="AU32" i="17"/>
  <c r="AU31" i="17"/>
  <c r="AU30" i="17"/>
  <c r="AU29" i="17"/>
  <c r="AU28" i="17"/>
  <c r="AU27" i="17"/>
  <c r="AU26" i="17"/>
  <c r="AU25" i="17"/>
  <c r="AU24" i="17"/>
  <c r="AU23" i="17"/>
  <c r="AU22" i="17"/>
  <c r="AU21" i="17"/>
  <c r="AU20" i="17"/>
  <c r="AU19" i="17"/>
  <c r="AU18" i="17"/>
  <c r="AU17" i="17"/>
  <c r="AU16" i="17"/>
  <c r="AU15" i="17"/>
  <c r="AU14" i="17"/>
  <c r="AU12" i="17"/>
  <c r="AU11" i="17"/>
  <c r="AU10" i="17"/>
  <c r="AU9" i="17"/>
  <c r="AU8" i="17"/>
  <c r="AU7" i="17"/>
  <c r="AR81" i="17"/>
  <c r="AS78" i="17"/>
  <c r="AS77" i="17"/>
  <c r="AS76" i="17"/>
  <c r="AS75" i="17"/>
  <c r="AS74" i="17"/>
  <c r="AS73" i="17"/>
  <c r="AS72" i="17"/>
  <c r="AS71" i="17"/>
  <c r="AS70" i="17"/>
  <c r="AS69" i="17"/>
  <c r="AS68" i="17"/>
  <c r="AS67" i="17"/>
  <c r="AS66" i="17"/>
  <c r="AS65" i="17"/>
  <c r="AS64" i="17"/>
  <c r="AS63" i="17"/>
  <c r="AS62" i="17"/>
  <c r="AS61" i="17"/>
  <c r="AS60" i="17"/>
  <c r="AS59" i="17"/>
  <c r="AS58" i="17"/>
  <c r="AS57" i="17"/>
  <c r="AS56" i="17"/>
  <c r="AS55" i="17"/>
  <c r="AS54" i="17"/>
  <c r="AS53" i="17"/>
  <c r="AS52" i="17"/>
  <c r="AS51" i="17"/>
  <c r="AS50" i="17"/>
  <c r="AS49" i="17"/>
  <c r="AS48" i="17"/>
  <c r="AS47" i="17"/>
  <c r="AS46" i="17"/>
  <c r="AS45" i="17"/>
  <c r="AS44" i="17"/>
  <c r="AS43" i="17"/>
  <c r="AS42" i="17"/>
  <c r="AS41" i="17"/>
  <c r="AS40" i="17"/>
  <c r="AS39" i="17"/>
  <c r="AS38" i="17"/>
  <c r="AS37" i="17"/>
  <c r="AS36" i="17"/>
  <c r="AS35" i="17"/>
  <c r="AS34" i="17"/>
  <c r="AS33" i="17"/>
  <c r="AS32" i="17"/>
  <c r="AS31" i="17"/>
  <c r="AS30" i="17"/>
  <c r="AS29" i="17"/>
  <c r="AS28" i="17"/>
  <c r="AS27" i="17"/>
  <c r="AS26" i="17"/>
  <c r="AS25" i="17"/>
  <c r="AS24" i="17"/>
  <c r="AS23" i="17"/>
  <c r="AS22" i="17"/>
  <c r="AS21" i="17"/>
  <c r="AS20" i="17"/>
  <c r="AS19" i="17"/>
  <c r="AS18" i="17"/>
  <c r="AS17" i="17"/>
  <c r="AS16" i="17"/>
  <c r="AS15" i="17"/>
  <c r="AS14" i="17"/>
  <c r="AS12" i="17"/>
  <c r="AS11" i="17"/>
  <c r="AS10" i="17"/>
  <c r="AS9" i="17"/>
  <c r="AS8" i="17"/>
  <c r="AS7" i="17"/>
  <c r="AP81" i="17"/>
  <c r="AQ78" i="17"/>
  <c r="AQ77" i="17"/>
  <c r="AQ76" i="17"/>
  <c r="AQ75" i="17"/>
  <c r="AQ74" i="17"/>
  <c r="AQ73" i="17"/>
  <c r="AQ72" i="17"/>
  <c r="AQ71" i="17"/>
  <c r="AQ70" i="17"/>
  <c r="AQ69" i="17"/>
  <c r="AQ68" i="17"/>
  <c r="AQ67" i="17"/>
  <c r="AQ66" i="17"/>
  <c r="AQ65" i="17"/>
  <c r="AQ64" i="17"/>
  <c r="AQ63" i="17"/>
  <c r="AQ62" i="17"/>
  <c r="AQ61" i="17"/>
  <c r="AQ60" i="17"/>
  <c r="AQ59" i="17"/>
  <c r="AQ58" i="17"/>
  <c r="AQ57" i="17"/>
  <c r="AQ56" i="17"/>
  <c r="AQ55" i="17"/>
  <c r="AQ54" i="17"/>
  <c r="AQ53" i="17"/>
  <c r="AQ52" i="17"/>
  <c r="AQ51" i="17"/>
  <c r="AQ50" i="17"/>
  <c r="AQ49" i="17"/>
  <c r="AQ48" i="17"/>
  <c r="AQ47" i="17"/>
  <c r="AQ46" i="17"/>
  <c r="AQ45" i="17"/>
  <c r="AQ44" i="17"/>
  <c r="AQ43" i="17"/>
  <c r="AQ42" i="17"/>
  <c r="AQ41" i="17"/>
  <c r="AQ40" i="17"/>
  <c r="AQ39" i="17"/>
  <c r="AQ38" i="17"/>
  <c r="AQ37" i="17"/>
  <c r="AQ36" i="17"/>
  <c r="AQ35" i="17"/>
  <c r="AQ34" i="17"/>
  <c r="AQ33" i="17"/>
  <c r="AQ32" i="17"/>
  <c r="AQ31" i="17"/>
  <c r="AQ30" i="17"/>
  <c r="AQ29" i="17"/>
  <c r="AQ28" i="17"/>
  <c r="AQ27" i="17"/>
  <c r="AQ26" i="17"/>
  <c r="AQ25" i="17"/>
  <c r="AQ24" i="17"/>
  <c r="AQ23" i="17"/>
  <c r="AQ22" i="17"/>
  <c r="AQ21" i="17"/>
  <c r="AQ20" i="17"/>
  <c r="AQ19" i="17"/>
  <c r="AQ18" i="17"/>
  <c r="AQ17" i="17"/>
  <c r="AQ16" i="17"/>
  <c r="AQ15" i="17"/>
  <c r="AQ14" i="17"/>
  <c r="AQ12" i="17"/>
  <c r="AQ11" i="17"/>
  <c r="AQ10" i="17"/>
  <c r="AQ9" i="17"/>
  <c r="AQ8" i="17"/>
  <c r="AQ7" i="17"/>
  <c r="T78" i="17"/>
  <c r="U78" i="17"/>
  <c r="U77" i="17"/>
  <c r="U76" i="17"/>
  <c r="U75" i="17"/>
  <c r="T20" i="17"/>
  <c r="T25" i="17"/>
  <c r="T33" i="17"/>
  <c r="T38" i="17"/>
  <c r="T46" i="17"/>
  <c r="T49" i="17"/>
  <c r="T57" i="17"/>
  <c r="T60" i="17"/>
  <c r="T63" i="17"/>
  <c r="T66" i="17"/>
  <c r="T69" i="17"/>
  <c r="T72" i="17"/>
  <c r="T74" i="17"/>
  <c r="U74" i="17"/>
  <c r="U73" i="17"/>
  <c r="U72" i="17"/>
  <c r="U71" i="17"/>
  <c r="U70" i="17"/>
  <c r="U69" i="17"/>
  <c r="U68" i="17"/>
  <c r="U67" i="17"/>
  <c r="U66" i="17"/>
  <c r="U65" i="17"/>
  <c r="U64" i="17"/>
  <c r="U63" i="17"/>
  <c r="U62" i="17"/>
  <c r="U61" i="17"/>
  <c r="U60" i="17"/>
  <c r="U59" i="17"/>
  <c r="U58" i="17"/>
  <c r="U57" i="17"/>
  <c r="U56" i="17"/>
  <c r="U55" i="17"/>
  <c r="U54" i="17"/>
  <c r="U53" i="17"/>
  <c r="U52" i="17"/>
  <c r="U51" i="17"/>
  <c r="U50" i="17"/>
  <c r="U49" i="17"/>
  <c r="U48" i="17"/>
  <c r="U47" i="17"/>
  <c r="U46" i="17"/>
  <c r="U45" i="17"/>
  <c r="U44" i="17"/>
  <c r="U43" i="17"/>
  <c r="U42" i="17"/>
  <c r="U41" i="17"/>
  <c r="U40" i="17"/>
  <c r="U39" i="17"/>
  <c r="U38" i="17"/>
  <c r="U37" i="17"/>
  <c r="U36" i="17"/>
  <c r="U35" i="17"/>
  <c r="U34" i="17"/>
  <c r="U33" i="17"/>
  <c r="U32" i="17"/>
  <c r="U31" i="17"/>
  <c r="U30" i="17"/>
  <c r="U29" i="17"/>
  <c r="U28" i="17"/>
  <c r="U27" i="17"/>
  <c r="U26" i="17"/>
  <c r="U25" i="17"/>
  <c r="U24" i="17"/>
  <c r="U23" i="17"/>
  <c r="U22" i="17"/>
  <c r="U21" i="17"/>
  <c r="U20" i="17"/>
  <c r="U19" i="17"/>
  <c r="U18" i="17"/>
  <c r="U17" i="17"/>
  <c r="U16" i="17"/>
  <c r="U15" i="17"/>
  <c r="U14" i="17"/>
  <c r="U11" i="17"/>
  <c r="U10" i="17"/>
  <c r="U9" i="17"/>
  <c r="U8" i="17"/>
  <c r="U7" i="17"/>
  <c r="AL81" i="17"/>
  <c r="AM78" i="17"/>
  <c r="AM77" i="17"/>
  <c r="AM76" i="17"/>
  <c r="AM75" i="17"/>
  <c r="AM74" i="17"/>
  <c r="AM73" i="17"/>
  <c r="AM72" i="17"/>
  <c r="AM71" i="17"/>
  <c r="AM70" i="17"/>
  <c r="AM69" i="17"/>
  <c r="AM68" i="17"/>
  <c r="AM67" i="17"/>
  <c r="AM66" i="17"/>
  <c r="AM65" i="17"/>
  <c r="AM64" i="17"/>
  <c r="AM63" i="17"/>
  <c r="AM62" i="17"/>
  <c r="AM61" i="17"/>
  <c r="AM60" i="17"/>
  <c r="AM59" i="17"/>
  <c r="AM58" i="17"/>
  <c r="AM57" i="17"/>
  <c r="AM56" i="17"/>
  <c r="AM55" i="17"/>
  <c r="AM54" i="17"/>
  <c r="AM53" i="17"/>
  <c r="AM52" i="17"/>
  <c r="AM51" i="17"/>
  <c r="AM50" i="17"/>
  <c r="AM49" i="17"/>
  <c r="AM48" i="17"/>
  <c r="AM47" i="17"/>
  <c r="AM46" i="17"/>
  <c r="AM45" i="17"/>
  <c r="AM44" i="17"/>
  <c r="AM43" i="17"/>
  <c r="AM42" i="17"/>
  <c r="AM41" i="17"/>
  <c r="AM40" i="17"/>
  <c r="AM39" i="17"/>
  <c r="AM38" i="17"/>
  <c r="AM37" i="17"/>
  <c r="AM36" i="17"/>
  <c r="AM35" i="17"/>
  <c r="AM34" i="17"/>
  <c r="AM33" i="17"/>
  <c r="AM32" i="17"/>
  <c r="AM31" i="17"/>
  <c r="AM30" i="17"/>
  <c r="AM29" i="17"/>
  <c r="AM28" i="17"/>
  <c r="AM27" i="17"/>
  <c r="AM26" i="17"/>
  <c r="AM25" i="17"/>
  <c r="AM24" i="17"/>
  <c r="AM23" i="17"/>
  <c r="AM22" i="17"/>
  <c r="AM21" i="17"/>
  <c r="AM20" i="17"/>
  <c r="AM19" i="17"/>
  <c r="AM18" i="17"/>
  <c r="AM17" i="17"/>
  <c r="AM16" i="17"/>
  <c r="AM15" i="17"/>
  <c r="AM14" i="17"/>
  <c r="AM12" i="17"/>
  <c r="AM11" i="17"/>
  <c r="AM10" i="17"/>
  <c r="AM9" i="17"/>
  <c r="AM8" i="17"/>
  <c r="AM7" i="17"/>
  <c r="AK78" i="17"/>
  <c r="AK77" i="17"/>
  <c r="AK76" i="17"/>
  <c r="AK75" i="17"/>
  <c r="AK74" i="17"/>
  <c r="AK73" i="17"/>
  <c r="AK72" i="17"/>
  <c r="AK71" i="17"/>
  <c r="AK70" i="17"/>
  <c r="AK69" i="17"/>
  <c r="AK68" i="17"/>
  <c r="AK67" i="17"/>
  <c r="AK66" i="17"/>
  <c r="AK65" i="17"/>
  <c r="AK64" i="17"/>
  <c r="AK63" i="17"/>
  <c r="AK62" i="17"/>
  <c r="AK61" i="17"/>
  <c r="AK60" i="17"/>
  <c r="AK59" i="17"/>
  <c r="AK58" i="17"/>
  <c r="AK57" i="17"/>
  <c r="AK56" i="17"/>
  <c r="AK55" i="17"/>
  <c r="AK54" i="17"/>
  <c r="AK53" i="17"/>
  <c r="AK52" i="17"/>
  <c r="AK51" i="17"/>
  <c r="AK50" i="17"/>
  <c r="AK49" i="17"/>
  <c r="AK48" i="17"/>
  <c r="AK47" i="17"/>
  <c r="AK46" i="17"/>
  <c r="AK45" i="17"/>
  <c r="AK44" i="17"/>
  <c r="AK43" i="17"/>
  <c r="AK42" i="17"/>
  <c r="AK41" i="17"/>
  <c r="AK40" i="17"/>
  <c r="AK39" i="17"/>
  <c r="AK38" i="17"/>
  <c r="AK37" i="17"/>
  <c r="AK36" i="17"/>
  <c r="AK35" i="17"/>
  <c r="AK34" i="17"/>
  <c r="AK33" i="17"/>
  <c r="AK32" i="17"/>
  <c r="AK31" i="17"/>
  <c r="AK30" i="17"/>
  <c r="AK29" i="17"/>
  <c r="AK28" i="17"/>
  <c r="AK27" i="17"/>
  <c r="AK26" i="17"/>
  <c r="AK25" i="17"/>
  <c r="AK24" i="17"/>
  <c r="AK23" i="17"/>
  <c r="AK22" i="17"/>
  <c r="AK21" i="17"/>
  <c r="AK20" i="17"/>
  <c r="AK19" i="17"/>
  <c r="AK18" i="17"/>
  <c r="AK17" i="17"/>
  <c r="AK16" i="17"/>
  <c r="AK15" i="17"/>
  <c r="AK14" i="17"/>
  <c r="AK12" i="17"/>
  <c r="AK11" i="17"/>
  <c r="AK10" i="17"/>
  <c r="AK9" i="17"/>
  <c r="AK8" i="17"/>
  <c r="AK7" i="17"/>
  <c r="AH81" i="17"/>
  <c r="AI78" i="17"/>
  <c r="AI77" i="17"/>
  <c r="AI76" i="17"/>
  <c r="AI75" i="17"/>
  <c r="AI74" i="17"/>
  <c r="AI73" i="17"/>
  <c r="AI72" i="17"/>
  <c r="AI71" i="17"/>
  <c r="AI70" i="17"/>
  <c r="AI69" i="17"/>
  <c r="AI68" i="17"/>
  <c r="AI67" i="17"/>
  <c r="AI66" i="17"/>
  <c r="AI65" i="17"/>
  <c r="AI64" i="17"/>
  <c r="AI63" i="17"/>
  <c r="AI62" i="17"/>
  <c r="AI61" i="17"/>
  <c r="AI60" i="17"/>
  <c r="AI59" i="17"/>
  <c r="AI58" i="17"/>
  <c r="AI57" i="17"/>
  <c r="AI56" i="17"/>
  <c r="AI55" i="17"/>
  <c r="AI54" i="17"/>
  <c r="AI53" i="17"/>
  <c r="AI52" i="17"/>
  <c r="AI51" i="17"/>
  <c r="AI50" i="17"/>
  <c r="AI49" i="17"/>
  <c r="AI48" i="17"/>
  <c r="AI47" i="17"/>
  <c r="AI46" i="17"/>
  <c r="AI45" i="17"/>
  <c r="AI44" i="17"/>
  <c r="AI43" i="17"/>
  <c r="AI42" i="17"/>
  <c r="AI41" i="17"/>
  <c r="AI40" i="17"/>
  <c r="AI39" i="17"/>
  <c r="AI38" i="17"/>
  <c r="AI37" i="17"/>
  <c r="AI36" i="17"/>
  <c r="AI35" i="17"/>
  <c r="AI34" i="17"/>
  <c r="AI33" i="17"/>
  <c r="AI32" i="17"/>
  <c r="AI31" i="17"/>
  <c r="AI30" i="17"/>
  <c r="AI29" i="17"/>
  <c r="AI28" i="17"/>
  <c r="AI27" i="17"/>
  <c r="AI26" i="17"/>
  <c r="AI25" i="17"/>
  <c r="AI24" i="17"/>
  <c r="AI23" i="17"/>
  <c r="AI22" i="17"/>
  <c r="AI21" i="17"/>
  <c r="AI20" i="17"/>
  <c r="AI19" i="17"/>
  <c r="AI18" i="17"/>
  <c r="AI17" i="17"/>
  <c r="AI16" i="17"/>
  <c r="AI15" i="17"/>
  <c r="AI14" i="17"/>
  <c r="AI12" i="17"/>
  <c r="AI11" i="17"/>
  <c r="AI10" i="17"/>
  <c r="AI9" i="17"/>
  <c r="AI8" i="17"/>
  <c r="AI7" i="17"/>
  <c r="AF81" i="17"/>
  <c r="AG78" i="17"/>
  <c r="AG77" i="17"/>
  <c r="AG76" i="17"/>
  <c r="AG75" i="17"/>
  <c r="AG74" i="17"/>
  <c r="AG73" i="17"/>
  <c r="AG72" i="17"/>
  <c r="AG71" i="17"/>
  <c r="AG70" i="17"/>
  <c r="AG69" i="17"/>
  <c r="AG68" i="17"/>
  <c r="AG67" i="17"/>
  <c r="AG66" i="17"/>
  <c r="AG65" i="17"/>
  <c r="AG64" i="17"/>
  <c r="AG63" i="17"/>
  <c r="AG62" i="17"/>
  <c r="AG61" i="17"/>
  <c r="AG60" i="17"/>
  <c r="AG59" i="17"/>
  <c r="AG58" i="17"/>
  <c r="AG57" i="17"/>
  <c r="AG56" i="17"/>
  <c r="AG55" i="17"/>
  <c r="AG54" i="17"/>
  <c r="AG53" i="17"/>
  <c r="AG52" i="17"/>
  <c r="AG51" i="17"/>
  <c r="AG50" i="17"/>
  <c r="AG49" i="17"/>
  <c r="AG48" i="17"/>
  <c r="AG47" i="17"/>
  <c r="AG46" i="17"/>
  <c r="AG45" i="17"/>
  <c r="AG44" i="17"/>
  <c r="AG43" i="17"/>
  <c r="AG42" i="17"/>
  <c r="AG41" i="17"/>
  <c r="AG40" i="17"/>
  <c r="AG39" i="17"/>
  <c r="AG38" i="17"/>
  <c r="AG37" i="17"/>
  <c r="AG36" i="17"/>
  <c r="AG35" i="17"/>
  <c r="AG34" i="17"/>
  <c r="AG33" i="17"/>
  <c r="AG32" i="17"/>
  <c r="AG31" i="17"/>
  <c r="AG30" i="17"/>
  <c r="AG29" i="17"/>
  <c r="AG28" i="17"/>
  <c r="AG27" i="17"/>
  <c r="AG26" i="17"/>
  <c r="AG25" i="17"/>
  <c r="AG24" i="17"/>
  <c r="AG23" i="17"/>
  <c r="AG22" i="17"/>
  <c r="AG21" i="17"/>
  <c r="AG20" i="17"/>
  <c r="AG19" i="17"/>
  <c r="AG18" i="17"/>
  <c r="AG17" i="17"/>
  <c r="AG16" i="17"/>
  <c r="AG15" i="17"/>
  <c r="AG14" i="17"/>
  <c r="AG12" i="17"/>
  <c r="AG11" i="17"/>
  <c r="AG10" i="17"/>
  <c r="AG9" i="17"/>
  <c r="AG8" i="17"/>
  <c r="AG7" i="17"/>
  <c r="AD81" i="17"/>
  <c r="AE78" i="17"/>
  <c r="AE77" i="17"/>
  <c r="AE76" i="17"/>
  <c r="AE75" i="17"/>
  <c r="AE74" i="17"/>
  <c r="AE73" i="17"/>
  <c r="AE72" i="17"/>
  <c r="AE71" i="17"/>
  <c r="AE70" i="17"/>
  <c r="AE69" i="17"/>
  <c r="AE68" i="17"/>
  <c r="AE67" i="17"/>
  <c r="AE66" i="17"/>
  <c r="AE65" i="17"/>
  <c r="AE64" i="17"/>
  <c r="AE63" i="17"/>
  <c r="AE62" i="17"/>
  <c r="AE61" i="17"/>
  <c r="AE60" i="17"/>
  <c r="AE59" i="17"/>
  <c r="AE58" i="17"/>
  <c r="AE57" i="17"/>
  <c r="AE56" i="17"/>
  <c r="AE55" i="17"/>
  <c r="AE54" i="17"/>
  <c r="AE53" i="17"/>
  <c r="AE52" i="17"/>
  <c r="AE51" i="17"/>
  <c r="AE50" i="17"/>
  <c r="AE49" i="17"/>
  <c r="AE48" i="17"/>
  <c r="AE47" i="17"/>
  <c r="AE46" i="17"/>
  <c r="AE45" i="17"/>
  <c r="AE44" i="17"/>
  <c r="AE43" i="17"/>
  <c r="AE42" i="17"/>
  <c r="AE41" i="17"/>
  <c r="AE40" i="17"/>
  <c r="AE39" i="17"/>
  <c r="AE38" i="17"/>
  <c r="AE37" i="17"/>
  <c r="AE36" i="17"/>
  <c r="AE35" i="17"/>
  <c r="AE34" i="17"/>
  <c r="AE33" i="17"/>
  <c r="AE32" i="17"/>
  <c r="AE31" i="17"/>
  <c r="AE30" i="17"/>
  <c r="AE29" i="17"/>
  <c r="AE28" i="17"/>
  <c r="AE27" i="17"/>
  <c r="AE26" i="17"/>
  <c r="AE25" i="17"/>
  <c r="AE24" i="17"/>
  <c r="AE23" i="17"/>
  <c r="AE22" i="17"/>
  <c r="AE21" i="17"/>
  <c r="AE20" i="17"/>
  <c r="AE19" i="17"/>
  <c r="AE18" i="17"/>
  <c r="AE17" i="17"/>
  <c r="AE16" i="17"/>
  <c r="AE15" i="17"/>
  <c r="AE14" i="17"/>
  <c r="AE12" i="17"/>
  <c r="AE11" i="17"/>
  <c r="AE10" i="17"/>
  <c r="AE9" i="17"/>
  <c r="AE8" i="17"/>
  <c r="AE7" i="17"/>
  <c r="Z81" i="17"/>
  <c r="Z78" i="17"/>
  <c r="AA78" i="17"/>
  <c r="AA77" i="17"/>
  <c r="AA76" i="17"/>
  <c r="AA75" i="17"/>
  <c r="Z20" i="17"/>
  <c r="Z49" i="17"/>
  <c r="Z69" i="17"/>
  <c r="Z72" i="17"/>
  <c r="Z74" i="17"/>
  <c r="AA74" i="17"/>
  <c r="AA73" i="17"/>
  <c r="AA72" i="17"/>
  <c r="AA71" i="17"/>
  <c r="AA70" i="17"/>
  <c r="AA69" i="17"/>
  <c r="AA68" i="17"/>
  <c r="AA67" i="17"/>
  <c r="AA66" i="17"/>
  <c r="AA65" i="17"/>
  <c r="AA64" i="17"/>
  <c r="AA63" i="17"/>
  <c r="AA62" i="17"/>
  <c r="AA61" i="17"/>
  <c r="AA60" i="17"/>
  <c r="AA59" i="17"/>
  <c r="AA58" i="17"/>
  <c r="AA57" i="17"/>
  <c r="AA56" i="17"/>
  <c r="AA55" i="17"/>
  <c r="AA54" i="17"/>
  <c r="AA53" i="17"/>
  <c r="AA52" i="17"/>
  <c r="AA51" i="17"/>
  <c r="AA50" i="17"/>
  <c r="AA49" i="17"/>
  <c r="AA48" i="17"/>
  <c r="AA47" i="17"/>
  <c r="AA46" i="17"/>
  <c r="AA45" i="17"/>
  <c r="AA44" i="17"/>
  <c r="AA43" i="17"/>
  <c r="AA42" i="17"/>
  <c r="AA41" i="17"/>
  <c r="AA40" i="17"/>
  <c r="AA39" i="17"/>
  <c r="AA38" i="17"/>
  <c r="AA37" i="17"/>
  <c r="AA36" i="17"/>
  <c r="AA35" i="17"/>
  <c r="AA34" i="17"/>
  <c r="AA33" i="17"/>
  <c r="AA32" i="17"/>
  <c r="AA31" i="17"/>
  <c r="AA30" i="17"/>
  <c r="AA29" i="17"/>
  <c r="AA28" i="17"/>
  <c r="AA27" i="17"/>
  <c r="AA26" i="17"/>
  <c r="AA25" i="17"/>
  <c r="AA24" i="17"/>
  <c r="AA23" i="17"/>
  <c r="AA22" i="17"/>
  <c r="AA21" i="17"/>
  <c r="AA20" i="17"/>
  <c r="AA19" i="17"/>
  <c r="AA18" i="17"/>
  <c r="AA17" i="17"/>
  <c r="AA16" i="17"/>
  <c r="AA15" i="17"/>
  <c r="AA14" i="17"/>
  <c r="AA12" i="17"/>
  <c r="AA11" i="17"/>
  <c r="AA10" i="17"/>
  <c r="AA9" i="17"/>
  <c r="AA8" i="17"/>
  <c r="AA7" i="17"/>
  <c r="X81" i="17"/>
  <c r="Y78" i="17"/>
  <c r="Y77" i="17"/>
  <c r="Y76" i="17"/>
  <c r="Y75" i="17"/>
  <c r="Y74" i="17"/>
  <c r="Y73" i="17"/>
  <c r="Y72" i="17"/>
  <c r="Y71" i="17"/>
  <c r="Y70" i="17"/>
  <c r="Y69" i="17"/>
  <c r="Y68" i="17"/>
  <c r="Y67" i="17"/>
  <c r="Y66" i="17"/>
  <c r="Y65" i="17"/>
  <c r="Y64" i="17"/>
  <c r="Y63" i="17"/>
  <c r="Y62" i="17"/>
  <c r="Y61" i="17"/>
  <c r="Y60" i="17"/>
  <c r="Y59" i="17"/>
  <c r="Y58" i="17"/>
  <c r="Y57" i="17"/>
  <c r="Y56" i="17"/>
  <c r="Y55" i="17"/>
  <c r="Y54" i="17"/>
  <c r="Y53" i="17"/>
  <c r="Y52" i="17"/>
  <c r="Y51" i="17"/>
  <c r="Y50" i="17"/>
  <c r="Y49" i="17"/>
  <c r="Y48" i="17"/>
  <c r="Y47" i="17"/>
  <c r="Y46" i="17"/>
  <c r="Y45" i="17"/>
  <c r="Y44" i="17"/>
  <c r="Y43" i="17"/>
  <c r="Y42" i="17"/>
  <c r="Y41" i="17"/>
  <c r="Y40" i="17"/>
  <c r="Y39" i="17"/>
  <c r="Y38" i="17"/>
  <c r="Y37" i="17"/>
  <c r="Y36" i="17"/>
  <c r="Y35" i="17"/>
  <c r="Y34" i="17"/>
  <c r="Y33" i="17"/>
  <c r="Y32" i="17"/>
  <c r="Y31" i="17"/>
  <c r="Y30" i="17"/>
  <c r="Y29" i="17"/>
  <c r="Y28" i="17"/>
  <c r="Y27" i="17"/>
  <c r="Y26" i="17"/>
  <c r="Y25" i="17"/>
  <c r="Y24" i="17"/>
  <c r="Y23" i="17"/>
  <c r="Y22" i="17"/>
  <c r="Y21" i="17"/>
  <c r="Y20" i="17"/>
  <c r="Y19" i="17"/>
  <c r="Y18" i="17"/>
  <c r="Y17" i="17"/>
  <c r="Y16" i="17"/>
  <c r="Y15" i="17"/>
  <c r="Y14" i="17"/>
  <c r="Y12" i="17"/>
  <c r="Y11" i="17"/>
  <c r="Y10" i="17"/>
  <c r="Y9" i="17"/>
  <c r="Y8" i="17"/>
  <c r="Y7" i="17"/>
  <c r="V81" i="17"/>
  <c r="W78" i="17"/>
  <c r="W77" i="17"/>
  <c r="W76" i="17"/>
  <c r="W75" i="17"/>
  <c r="W74" i="17"/>
  <c r="W73" i="17"/>
  <c r="W72" i="17"/>
  <c r="W71" i="17"/>
  <c r="W70" i="17"/>
  <c r="W69" i="17"/>
  <c r="W68" i="17"/>
  <c r="W67" i="17"/>
  <c r="W66" i="17"/>
  <c r="W65" i="17"/>
  <c r="W64" i="17"/>
  <c r="W63" i="17"/>
  <c r="W62" i="17"/>
  <c r="W61" i="17"/>
  <c r="W60" i="17"/>
  <c r="W59" i="17"/>
  <c r="W58" i="17"/>
  <c r="W57" i="17"/>
  <c r="W56" i="17"/>
  <c r="W55" i="17"/>
  <c r="W54" i="17"/>
  <c r="W53" i="17"/>
  <c r="W52" i="17"/>
  <c r="W51" i="17"/>
  <c r="W50" i="17"/>
  <c r="W49" i="17"/>
  <c r="W48" i="17"/>
  <c r="W47" i="17"/>
  <c r="W46" i="17"/>
  <c r="W45" i="17"/>
  <c r="W44" i="17"/>
  <c r="W43" i="17"/>
  <c r="W42" i="17"/>
  <c r="W41" i="17"/>
  <c r="W40" i="17"/>
  <c r="W39" i="17"/>
  <c r="W38" i="17"/>
  <c r="W37" i="17"/>
  <c r="W36" i="17"/>
  <c r="W35" i="17"/>
  <c r="W34" i="17"/>
  <c r="W33" i="17"/>
  <c r="W32" i="17"/>
  <c r="W31" i="17"/>
  <c r="W30" i="17"/>
  <c r="W29" i="17"/>
  <c r="W28" i="17"/>
  <c r="W27" i="17"/>
  <c r="W26" i="17"/>
  <c r="W25" i="17"/>
  <c r="W24" i="17"/>
  <c r="W23" i="17"/>
  <c r="W22" i="17"/>
  <c r="W21" i="17"/>
  <c r="W20" i="17"/>
  <c r="W19" i="17"/>
  <c r="W18" i="17"/>
  <c r="W17" i="17"/>
  <c r="W16" i="17"/>
  <c r="W15" i="17"/>
  <c r="W14" i="17"/>
  <c r="W12" i="17"/>
  <c r="W11" i="17"/>
  <c r="W10" i="17"/>
  <c r="W9" i="17"/>
  <c r="W8" i="17"/>
  <c r="W7" i="17"/>
  <c r="R81" i="17"/>
  <c r="S78" i="17"/>
  <c r="S77" i="17"/>
  <c r="S76" i="17"/>
  <c r="S75" i="17"/>
  <c r="S74" i="17"/>
  <c r="S73" i="17"/>
  <c r="S72" i="17"/>
  <c r="S71" i="17"/>
  <c r="S70" i="17"/>
  <c r="S69" i="17"/>
  <c r="S68" i="17"/>
  <c r="S67" i="17"/>
  <c r="S66" i="17"/>
  <c r="S65" i="17"/>
  <c r="S64" i="17"/>
  <c r="S63" i="17"/>
  <c r="S62" i="17"/>
  <c r="S61" i="17"/>
  <c r="S60" i="17"/>
  <c r="S59" i="17"/>
  <c r="S58" i="17"/>
  <c r="S57" i="17"/>
  <c r="S56" i="17"/>
  <c r="S55" i="17"/>
  <c r="S54" i="17"/>
  <c r="S53" i="17"/>
  <c r="S52" i="17"/>
  <c r="S51" i="17"/>
  <c r="S50" i="17"/>
  <c r="S49" i="17"/>
  <c r="S48" i="17"/>
  <c r="S47" i="17"/>
  <c r="S46" i="17"/>
  <c r="S45" i="17"/>
  <c r="S44" i="17"/>
  <c r="S43" i="17"/>
  <c r="S42" i="17"/>
  <c r="S41" i="17"/>
  <c r="S40" i="17"/>
  <c r="S39" i="17"/>
  <c r="S38" i="17"/>
  <c r="S37" i="17"/>
  <c r="S36" i="17"/>
  <c r="S35" i="17"/>
  <c r="S34" i="17"/>
  <c r="S33" i="17"/>
  <c r="S32" i="17"/>
  <c r="S31" i="17"/>
  <c r="S30" i="17"/>
  <c r="S29" i="17"/>
  <c r="S28" i="17"/>
  <c r="S27" i="17"/>
  <c r="S26" i="17"/>
  <c r="S25" i="17"/>
  <c r="S24" i="17"/>
  <c r="S23" i="17"/>
  <c r="S22" i="17"/>
  <c r="S21" i="17"/>
  <c r="S20" i="17"/>
  <c r="S19" i="17"/>
  <c r="S18" i="17"/>
  <c r="S17" i="17"/>
  <c r="S16" i="17"/>
  <c r="S15" i="17"/>
  <c r="S14" i="17"/>
  <c r="S12" i="17"/>
  <c r="S11" i="17"/>
  <c r="S10" i="17"/>
  <c r="S9" i="17"/>
  <c r="S8" i="17"/>
  <c r="S7" i="17"/>
  <c r="P81" i="17"/>
  <c r="Q78" i="17"/>
  <c r="Q77" i="17"/>
  <c r="Q76" i="17"/>
  <c r="Q75" i="17"/>
  <c r="Q74" i="17"/>
  <c r="Q73" i="17"/>
  <c r="Q72" i="17"/>
  <c r="Q71" i="17"/>
  <c r="Q70" i="17"/>
  <c r="Q69" i="17"/>
  <c r="Q68" i="17"/>
  <c r="Q67" i="17"/>
  <c r="Q66" i="17"/>
  <c r="Q65" i="17"/>
  <c r="Q64" i="17"/>
  <c r="Q63" i="17"/>
  <c r="Q62" i="17"/>
  <c r="Q61" i="17"/>
  <c r="Q60" i="17"/>
  <c r="Q59" i="17"/>
  <c r="Q58" i="17"/>
  <c r="Q57" i="17"/>
  <c r="Q56" i="17"/>
  <c r="Q55" i="17"/>
  <c r="Q54" i="17"/>
  <c r="Q53" i="17"/>
  <c r="Q52" i="17"/>
  <c r="Q51" i="17"/>
  <c r="Q50" i="17"/>
  <c r="Q49" i="17"/>
  <c r="Q48" i="17"/>
  <c r="Q47" i="17"/>
  <c r="Q46" i="17"/>
  <c r="Q45" i="17"/>
  <c r="Q44" i="17"/>
  <c r="Q43" i="17"/>
  <c r="Q42" i="17"/>
  <c r="Q41" i="17"/>
  <c r="Q40" i="17"/>
  <c r="Q39" i="17"/>
  <c r="Q38" i="17"/>
  <c r="Q37" i="17"/>
  <c r="Q36" i="17"/>
  <c r="Q35" i="17"/>
  <c r="Q34" i="17"/>
  <c r="Q33" i="17"/>
  <c r="Q32" i="17"/>
  <c r="Q31" i="17"/>
  <c r="Q30" i="17"/>
  <c r="Q29" i="17"/>
  <c r="Q28" i="17"/>
  <c r="Q27" i="17"/>
  <c r="Q26" i="17"/>
  <c r="Q25" i="17"/>
  <c r="Q24" i="17"/>
  <c r="Q23" i="17"/>
  <c r="Q22" i="17"/>
  <c r="Q21" i="17"/>
  <c r="Q20" i="17"/>
  <c r="Q19" i="17"/>
  <c r="Q18" i="17"/>
  <c r="Q17" i="17"/>
  <c r="Q16" i="17"/>
  <c r="Q15" i="17"/>
  <c r="Q14" i="17"/>
  <c r="Q12" i="17"/>
  <c r="Q11" i="17"/>
  <c r="Q10" i="17"/>
  <c r="Q9" i="17"/>
  <c r="Q8" i="17"/>
  <c r="Q7" i="17"/>
  <c r="N81" i="17"/>
  <c r="O78" i="17"/>
  <c r="O77" i="17"/>
  <c r="O76" i="17"/>
  <c r="O75" i="17"/>
  <c r="O74" i="17"/>
  <c r="O73" i="17"/>
  <c r="O72" i="17"/>
  <c r="O71" i="17"/>
  <c r="O70" i="17"/>
  <c r="O69" i="17"/>
  <c r="O68" i="17"/>
  <c r="O67" i="17"/>
  <c r="O66" i="17"/>
  <c r="O65" i="17"/>
  <c r="O64" i="17"/>
  <c r="O63" i="17"/>
  <c r="O62" i="17"/>
  <c r="O61" i="17"/>
  <c r="O60" i="17"/>
  <c r="O59" i="17"/>
  <c r="O58" i="17"/>
  <c r="O57" i="17"/>
  <c r="O56" i="17"/>
  <c r="O55" i="17"/>
  <c r="O54" i="17"/>
  <c r="O53" i="17"/>
  <c r="O52" i="17"/>
  <c r="O51" i="17"/>
  <c r="O50" i="17"/>
  <c r="O49" i="17"/>
  <c r="O48" i="17"/>
  <c r="O47" i="17"/>
  <c r="O46" i="17"/>
  <c r="O45" i="17"/>
  <c r="O44" i="17"/>
  <c r="O43" i="17"/>
  <c r="O42" i="17"/>
  <c r="O41" i="17"/>
  <c r="O40" i="17"/>
  <c r="O39" i="17"/>
  <c r="O38" i="17"/>
  <c r="O37" i="17"/>
  <c r="O36" i="17"/>
  <c r="O35" i="17"/>
  <c r="O34" i="17"/>
  <c r="O33" i="17"/>
  <c r="O32" i="17"/>
  <c r="O31" i="17"/>
  <c r="O30" i="17"/>
  <c r="O29" i="17"/>
  <c r="O28" i="17"/>
  <c r="O27" i="17"/>
  <c r="O26" i="17"/>
  <c r="O25" i="17"/>
  <c r="O24" i="17"/>
  <c r="O23" i="17"/>
  <c r="O22" i="17"/>
  <c r="O21" i="17"/>
  <c r="O20" i="17"/>
  <c r="O19" i="17"/>
  <c r="O18" i="17"/>
  <c r="O17" i="17"/>
  <c r="O16" i="17"/>
  <c r="O15" i="17"/>
  <c r="O14" i="17"/>
  <c r="O12" i="17"/>
  <c r="O11" i="17"/>
  <c r="O10" i="17"/>
  <c r="O9" i="17"/>
  <c r="O8" i="17"/>
  <c r="O7" i="17"/>
  <c r="H81"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2" i="17"/>
  <c r="I11" i="17"/>
  <c r="I10" i="17"/>
  <c r="I9" i="17"/>
  <c r="I8" i="17"/>
  <c r="I7" i="17"/>
  <c r="D81"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2" i="17"/>
  <c r="E11" i="17"/>
  <c r="E10" i="17"/>
  <c r="E9" i="17"/>
  <c r="E8" i="17"/>
  <c r="E7" i="17"/>
  <c r="T81" i="22"/>
  <c r="U78" i="22"/>
  <c r="U77" i="22"/>
  <c r="U76" i="22"/>
  <c r="U75" i="22"/>
  <c r="U74" i="22"/>
  <c r="U73" i="22"/>
  <c r="U72" i="22"/>
  <c r="U71" i="22"/>
  <c r="U70" i="22"/>
  <c r="U69" i="22"/>
  <c r="U68" i="22"/>
  <c r="U67" i="22"/>
  <c r="U66" i="22"/>
  <c r="U65" i="22"/>
  <c r="U64" i="22"/>
  <c r="U63" i="22"/>
  <c r="U62" i="22"/>
  <c r="U61" i="22"/>
  <c r="U60" i="22"/>
  <c r="U59" i="22"/>
  <c r="U58" i="22"/>
  <c r="U57" i="22"/>
  <c r="U56" i="22"/>
  <c r="U55" i="22"/>
  <c r="U54" i="22"/>
  <c r="U53" i="22"/>
  <c r="U52" i="22"/>
  <c r="U51" i="22"/>
  <c r="U50" i="22"/>
  <c r="U49" i="22"/>
  <c r="U48" i="22"/>
  <c r="U47" i="22"/>
  <c r="U46" i="22"/>
  <c r="U45" i="22"/>
  <c r="U44" i="22"/>
  <c r="U43" i="22"/>
  <c r="U42" i="22"/>
  <c r="U41" i="22"/>
  <c r="U40" i="22"/>
  <c r="U39" i="22"/>
  <c r="U38" i="22"/>
  <c r="U37" i="22"/>
  <c r="U36" i="22"/>
  <c r="U35" i="22"/>
  <c r="U34" i="22"/>
  <c r="U33" i="22"/>
  <c r="U32" i="22"/>
  <c r="U31" i="22"/>
  <c r="U30" i="22"/>
  <c r="U29" i="22"/>
  <c r="U28" i="22"/>
  <c r="U27" i="22"/>
  <c r="U26" i="22"/>
  <c r="U25" i="22"/>
  <c r="U24" i="22"/>
  <c r="U23" i="22"/>
  <c r="U22" i="22"/>
  <c r="U21" i="22"/>
  <c r="U20" i="22"/>
  <c r="U19" i="22"/>
  <c r="U18" i="22"/>
  <c r="U17" i="22"/>
  <c r="U16" i="22"/>
  <c r="U15" i="22"/>
  <c r="U14" i="22"/>
  <c r="U12" i="22"/>
  <c r="U11" i="22"/>
  <c r="U10" i="22"/>
  <c r="U9" i="22"/>
  <c r="U8" i="22"/>
  <c r="U7" i="22"/>
  <c r="R81" i="22"/>
  <c r="S78" i="22"/>
  <c r="S77" i="22"/>
  <c r="S76" i="22"/>
  <c r="S75" i="22"/>
  <c r="S74" i="22"/>
  <c r="S73" i="22"/>
  <c r="S72" i="22"/>
  <c r="S71" i="22"/>
  <c r="S70" i="22"/>
  <c r="S69" i="22"/>
  <c r="S68" i="22"/>
  <c r="S67" i="22"/>
  <c r="S66" i="22"/>
  <c r="S65" i="22"/>
  <c r="S64" i="22"/>
  <c r="S63" i="22"/>
  <c r="S62" i="22"/>
  <c r="S61" i="22"/>
  <c r="S60" i="22"/>
  <c r="S59" i="22"/>
  <c r="S58" i="22"/>
  <c r="S57" i="22"/>
  <c r="S56" i="22"/>
  <c r="S55" i="22"/>
  <c r="S54" i="22"/>
  <c r="S53" i="22"/>
  <c r="S52" i="22"/>
  <c r="S51" i="22"/>
  <c r="S50" i="22"/>
  <c r="S49" i="22"/>
  <c r="S48" i="22"/>
  <c r="S47" i="22"/>
  <c r="S46" i="22"/>
  <c r="S45" i="22"/>
  <c r="S44" i="22"/>
  <c r="S43" i="22"/>
  <c r="S42" i="22"/>
  <c r="S41" i="22"/>
  <c r="S40" i="22"/>
  <c r="S39" i="22"/>
  <c r="S38" i="22"/>
  <c r="S37" i="22"/>
  <c r="S36" i="22"/>
  <c r="S35" i="22"/>
  <c r="S34" i="22"/>
  <c r="S33" i="22"/>
  <c r="S32" i="22"/>
  <c r="S31" i="22"/>
  <c r="S30" i="22"/>
  <c r="S29" i="22"/>
  <c r="S28" i="22"/>
  <c r="S27" i="22"/>
  <c r="S26" i="22"/>
  <c r="S25" i="22"/>
  <c r="S24" i="22"/>
  <c r="S23" i="22"/>
  <c r="S22" i="22"/>
  <c r="S21" i="22"/>
  <c r="S20" i="22"/>
  <c r="S19" i="22"/>
  <c r="S18" i="22"/>
  <c r="S17" i="22"/>
  <c r="S16" i="22"/>
  <c r="S15" i="22"/>
  <c r="S14" i="22"/>
  <c r="S12" i="22"/>
  <c r="S11" i="22"/>
  <c r="S10" i="22"/>
  <c r="S9" i="22"/>
  <c r="S8" i="22"/>
  <c r="S7" i="22"/>
  <c r="P81" i="22"/>
  <c r="Q78" i="22"/>
  <c r="Q77" i="22"/>
  <c r="Q76" i="22"/>
  <c r="Q75" i="22"/>
  <c r="Q74" i="22"/>
  <c r="Q73" i="22"/>
  <c r="Q72" i="22"/>
  <c r="Q71" i="22"/>
  <c r="Q70" i="22"/>
  <c r="Q69" i="22"/>
  <c r="Q68" i="22"/>
  <c r="Q67" i="22"/>
  <c r="Q66" i="22"/>
  <c r="Q65" i="22"/>
  <c r="Q64" i="22"/>
  <c r="Q63" i="22"/>
  <c r="Q62" i="22"/>
  <c r="Q61" i="22"/>
  <c r="Q60" i="22"/>
  <c r="Q59" i="22"/>
  <c r="Q58" i="22"/>
  <c r="Q57" i="22"/>
  <c r="Q56" i="22"/>
  <c r="Q55" i="22"/>
  <c r="Q54" i="22"/>
  <c r="Q53" i="22"/>
  <c r="Q52" i="22"/>
  <c r="Q51" i="22"/>
  <c r="Q50" i="22"/>
  <c r="Q49" i="22"/>
  <c r="Q48" i="22"/>
  <c r="Q47" i="22"/>
  <c r="Q46" i="22"/>
  <c r="Q45" i="22"/>
  <c r="Q44" i="22"/>
  <c r="Q43" i="22"/>
  <c r="Q42" i="22"/>
  <c r="Q41" i="22"/>
  <c r="Q40" i="22"/>
  <c r="Q39" i="22"/>
  <c r="Q38" i="22"/>
  <c r="Q37" i="22"/>
  <c r="Q36" i="22"/>
  <c r="Q35" i="22"/>
  <c r="Q34" i="22"/>
  <c r="Q33" i="22"/>
  <c r="Q32" i="22"/>
  <c r="Q31" i="22"/>
  <c r="Q30" i="22"/>
  <c r="Q29" i="22"/>
  <c r="Q28" i="22"/>
  <c r="Q27" i="22"/>
  <c r="Q26" i="22"/>
  <c r="Q25" i="22"/>
  <c r="Q24" i="22"/>
  <c r="Q23" i="22"/>
  <c r="Q22" i="22"/>
  <c r="Q21" i="22"/>
  <c r="Q20" i="22"/>
  <c r="Q19" i="22"/>
  <c r="Q18" i="22"/>
  <c r="Q17" i="22"/>
  <c r="Q16" i="22"/>
  <c r="Q15" i="22"/>
  <c r="Q14" i="22"/>
  <c r="Q12" i="22"/>
  <c r="Q11" i="22"/>
  <c r="Q10" i="22"/>
  <c r="Q9" i="22"/>
  <c r="Q8" i="22"/>
  <c r="Q7" i="22"/>
  <c r="N81" i="22"/>
  <c r="O78" i="22"/>
  <c r="O77" i="22"/>
  <c r="O76" i="22"/>
  <c r="O75" i="22"/>
  <c r="O74" i="22"/>
  <c r="O73" i="22"/>
  <c r="O72" i="22"/>
  <c r="O71" i="22"/>
  <c r="O70" i="22"/>
  <c r="O69" i="22"/>
  <c r="O68" i="22"/>
  <c r="O67" i="22"/>
  <c r="O66" i="22"/>
  <c r="O65" i="22"/>
  <c r="O64" i="22"/>
  <c r="O63" i="22"/>
  <c r="O62" i="22"/>
  <c r="O61" i="22"/>
  <c r="O60" i="22"/>
  <c r="O59" i="22"/>
  <c r="O58" i="22"/>
  <c r="O57" i="22"/>
  <c r="O56" i="22"/>
  <c r="O55" i="22"/>
  <c r="O54" i="22"/>
  <c r="O53" i="22"/>
  <c r="O52" i="22"/>
  <c r="O51" i="22"/>
  <c r="O50" i="22"/>
  <c r="O49" i="22"/>
  <c r="O48" i="22"/>
  <c r="O47" i="22"/>
  <c r="O46" i="22"/>
  <c r="O45" i="22"/>
  <c r="O44" i="22"/>
  <c r="O43" i="22"/>
  <c r="O42" i="22"/>
  <c r="O41" i="22"/>
  <c r="O40" i="22"/>
  <c r="O39" i="22"/>
  <c r="O38" i="22"/>
  <c r="O37" i="22"/>
  <c r="O36" i="22"/>
  <c r="O35" i="22"/>
  <c r="O34" i="22"/>
  <c r="O33" i="22"/>
  <c r="O32" i="22"/>
  <c r="O31" i="22"/>
  <c r="O30" i="22"/>
  <c r="O29" i="22"/>
  <c r="O28" i="22"/>
  <c r="O27" i="22"/>
  <c r="O26" i="22"/>
  <c r="O25" i="22"/>
  <c r="O24" i="22"/>
  <c r="O23" i="22"/>
  <c r="O22" i="22"/>
  <c r="O21" i="22"/>
  <c r="O20" i="22"/>
  <c r="O19" i="22"/>
  <c r="O18" i="22"/>
  <c r="O17" i="22"/>
  <c r="O16" i="22"/>
  <c r="O15" i="22"/>
  <c r="O14" i="22"/>
  <c r="O12" i="22"/>
  <c r="O11" i="22"/>
  <c r="O10" i="22"/>
  <c r="O9" i="22"/>
  <c r="O8" i="22"/>
  <c r="O7" i="22"/>
  <c r="L81"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M12" i="22"/>
  <c r="M11" i="22"/>
  <c r="M10" i="22"/>
  <c r="M9" i="22"/>
  <c r="M8" i="22"/>
  <c r="M7" i="22"/>
  <c r="J81" i="22"/>
  <c r="K78" i="22"/>
  <c r="K77" i="22"/>
  <c r="K76" i="22"/>
  <c r="K75" i="22"/>
  <c r="K74" i="22"/>
  <c r="K73" i="22"/>
  <c r="K72" i="22"/>
  <c r="K71" i="22"/>
  <c r="K70" i="22"/>
  <c r="K69" i="22"/>
  <c r="K68" i="22"/>
  <c r="K67" i="22"/>
  <c r="K66" i="22"/>
  <c r="K65" i="22"/>
  <c r="K64" i="22"/>
  <c r="K63" i="22"/>
  <c r="K62" i="22"/>
  <c r="K61" i="22"/>
  <c r="K60" i="22"/>
  <c r="K59" i="22"/>
  <c r="K58" i="22"/>
  <c r="K57" i="22"/>
  <c r="K56" i="22"/>
  <c r="K55" i="22"/>
  <c r="K54" i="22"/>
  <c r="K53" i="22"/>
  <c r="K52"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6" i="22"/>
  <c r="K25" i="22"/>
  <c r="K24" i="22"/>
  <c r="K23" i="22"/>
  <c r="K22" i="22"/>
  <c r="K21" i="22"/>
  <c r="K20" i="22"/>
  <c r="K19" i="22"/>
  <c r="K18" i="22"/>
  <c r="K17" i="22"/>
  <c r="K16" i="22"/>
  <c r="K15" i="22"/>
  <c r="K14" i="22"/>
  <c r="K12" i="22"/>
  <c r="K11" i="22"/>
  <c r="K10" i="22"/>
  <c r="K9" i="22"/>
  <c r="K8" i="22"/>
  <c r="K7" i="22"/>
  <c r="H81" i="22"/>
  <c r="I78" i="22"/>
  <c r="I77" i="22"/>
  <c r="I76" i="22"/>
  <c r="I75" i="22"/>
  <c r="I74" i="22"/>
  <c r="I73" i="22"/>
  <c r="I72" i="22"/>
  <c r="I71" i="22"/>
  <c r="I70" i="22"/>
  <c r="I69" i="22"/>
  <c r="I68" i="22"/>
  <c r="I67" i="22"/>
  <c r="I66" i="22"/>
  <c r="I65" i="22"/>
  <c r="I64" i="22"/>
  <c r="I63" i="22"/>
  <c r="I62" i="22"/>
  <c r="I61" i="22"/>
  <c r="I60" i="22"/>
  <c r="I59" i="22"/>
  <c r="I58" i="22"/>
  <c r="I57" i="22"/>
  <c r="I56" i="22"/>
  <c r="I55" i="22"/>
  <c r="I54" i="22"/>
  <c r="I53" i="22"/>
  <c r="I52" i="22"/>
  <c r="I51" i="22"/>
  <c r="I50" i="22"/>
  <c r="I49" i="22"/>
  <c r="I48" i="22"/>
  <c r="I47" i="22"/>
  <c r="I46" i="22"/>
  <c r="I45" i="22"/>
  <c r="I44"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I14" i="22"/>
  <c r="I12" i="22"/>
  <c r="I11" i="22"/>
  <c r="I10" i="22"/>
  <c r="I9" i="22"/>
  <c r="I8" i="22"/>
  <c r="I7" i="22"/>
  <c r="F81"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G14" i="22"/>
  <c r="G12" i="22"/>
  <c r="G11" i="22"/>
  <c r="G10" i="22"/>
  <c r="G9" i="22"/>
  <c r="G8" i="22"/>
  <c r="G7" i="22"/>
  <c r="D81"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2" i="22"/>
  <c r="E11" i="22"/>
  <c r="E10" i="22"/>
  <c r="E9" i="22"/>
  <c r="E8" i="22"/>
  <c r="E7" i="22"/>
  <c r="R81" i="32"/>
  <c r="S78" i="32"/>
  <c r="S77" i="32"/>
  <c r="S76" i="32"/>
  <c r="S75" i="32"/>
  <c r="S74" i="32"/>
  <c r="S73" i="32"/>
  <c r="S72" i="32"/>
  <c r="S71" i="32"/>
  <c r="S70" i="32"/>
  <c r="S69" i="32"/>
  <c r="S68" i="32"/>
  <c r="S67" i="32"/>
  <c r="S66" i="32"/>
  <c r="S65" i="32"/>
  <c r="S64" i="32"/>
  <c r="S63" i="32"/>
  <c r="S62" i="32"/>
  <c r="S61" i="32"/>
  <c r="S60" i="32"/>
  <c r="S59" i="32"/>
  <c r="S58" i="32"/>
  <c r="S57" i="32"/>
  <c r="S56" i="32"/>
  <c r="S55" i="32"/>
  <c r="S54" i="32"/>
  <c r="S53" i="32"/>
  <c r="S52" i="32"/>
  <c r="S51" i="32"/>
  <c r="S50" i="32"/>
  <c r="S49" i="32"/>
  <c r="S48" i="32"/>
  <c r="S47" i="32"/>
  <c r="S46" i="32"/>
  <c r="S45"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2" i="32"/>
  <c r="S11" i="32"/>
  <c r="S10" i="32"/>
  <c r="S9" i="32"/>
  <c r="S8" i="32"/>
  <c r="S7" i="32"/>
  <c r="P81"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2" i="32"/>
  <c r="Q11" i="32"/>
  <c r="Q10" i="32"/>
  <c r="Q9" i="32"/>
  <c r="Q8" i="32"/>
  <c r="Q7" i="32"/>
  <c r="N81"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2" i="32"/>
  <c r="O11" i="32"/>
  <c r="O10" i="32"/>
  <c r="O9" i="32"/>
  <c r="O8" i="32"/>
  <c r="O7" i="32"/>
  <c r="L81"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M43" i="32"/>
  <c r="M42" i="32"/>
  <c r="M41" i="32"/>
  <c r="M40" i="32"/>
  <c r="M39" i="32"/>
  <c r="M38" i="32"/>
  <c r="M37" i="32"/>
  <c r="M36" i="32"/>
  <c r="M35" i="32"/>
  <c r="M34" i="32"/>
  <c r="M33" i="32"/>
  <c r="M32" i="32"/>
  <c r="M31" i="32"/>
  <c r="M30" i="32"/>
  <c r="M29" i="32"/>
  <c r="M28" i="32"/>
  <c r="M27" i="32"/>
  <c r="M26" i="32"/>
  <c r="M25" i="32"/>
  <c r="M24" i="32"/>
  <c r="M23" i="32"/>
  <c r="M22" i="32"/>
  <c r="M21" i="32"/>
  <c r="M20" i="32"/>
  <c r="M19" i="32"/>
  <c r="M18" i="32"/>
  <c r="M17" i="32"/>
  <c r="M16" i="32"/>
  <c r="M15" i="32"/>
  <c r="M14" i="32"/>
  <c r="M12" i="32"/>
  <c r="M11" i="32"/>
  <c r="M10" i="32"/>
  <c r="M9" i="32"/>
  <c r="M8" i="32"/>
  <c r="M7" i="32"/>
  <c r="J81" i="32"/>
  <c r="K78" i="32"/>
  <c r="K77" i="32"/>
  <c r="K76" i="32"/>
  <c r="K75" i="32"/>
  <c r="K74" i="32"/>
  <c r="K73" i="32"/>
  <c r="K72" i="32"/>
  <c r="K71" i="32"/>
  <c r="K70" i="32"/>
  <c r="K69" i="32"/>
  <c r="K68" i="32"/>
  <c r="K67" i="32"/>
  <c r="K66" i="32"/>
  <c r="K65" i="32"/>
  <c r="K64" i="32"/>
  <c r="K63" i="32"/>
  <c r="K62" i="32"/>
  <c r="K61" i="32"/>
  <c r="K60" i="32"/>
  <c r="K59" i="32"/>
  <c r="K58" i="32"/>
  <c r="K57" i="32"/>
  <c r="K56" i="32"/>
  <c r="K55" i="32"/>
  <c r="K54" i="32"/>
  <c r="K53" i="32"/>
  <c r="K52" i="32"/>
  <c r="K51" i="32"/>
  <c r="K50" i="32"/>
  <c r="K49" i="32"/>
  <c r="K48" i="32"/>
  <c r="K47" i="32"/>
  <c r="K46" i="32"/>
  <c r="K45" i="32"/>
  <c r="K44" i="32"/>
  <c r="K43" i="32"/>
  <c r="K42" i="32"/>
  <c r="K41" i="32"/>
  <c r="K40" i="32"/>
  <c r="K39" i="32"/>
  <c r="K38" i="32"/>
  <c r="K37" i="32"/>
  <c r="K36" i="32"/>
  <c r="K35" i="32"/>
  <c r="K34" i="32"/>
  <c r="K33" i="32"/>
  <c r="K32" i="32"/>
  <c r="K31" i="32"/>
  <c r="K30" i="32"/>
  <c r="K29" i="32"/>
  <c r="K28" i="32"/>
  <c r="K27" i="32"/>
  <c r="K26" i="32"/>
  <c r="K25" i="32"/>
  <c r="K24" i="32"/>
  <c r="K23" i="32"/>
  <c r="K22" i="32"/>
  <c r="K21" i="32"/>
  <c r="K20" i="32"/>
  <c r="K19" i="32"/>
  <c r="K18" i="32"/>
  <c r="K17" i="32"/>
  <c r="K16" i="32"/>
  <c r="K15" i="32"/>
  <c r="K14" i="32"/>
  <c r="K12" i="32"/>
  <c r="K11" i="32"/>
  <c r="K10" i="32"/>
  <c r="K9" i="32"/>
  <c r="K8" i="32"/>
  <c r="K7" i="32"/>
  <c r="H81" i="32"/>
  <c r="I78" i="32"/>
  <c r="I77" i="32"/>
  <c r="I76" i="32"/>
  <c r="I75" i="32"/>
  <c r="I74" i="32"/>
  <c r="I73" i="32"/>
  <c r="I72" i="32"/>
  <c r="I71" i="32"/>
  <c r="I70" i="32"/>
  <c r="I69" i="32"/>
  <c r="I68" i="32"/>
  <c r="I67" i="32"/>
  <c r="I66" i="32"/>
  <c r="I65" i="32"/>
  <c r="I64" i="32"/>
  <c r="I63" i="32"/>
  <c r="I62" i="32"/>
  <c r="I61" i="32"/>
  <c r="I60" i="32"/>
  <c r="I59" i="32"/>
  <c r="I58" i="32"/>
  <c r="I57" i="32"/>
  <c r="I56" i="32"/>
  <c r="I55" i="32"/>
  <c r="I54" i="32"/>
  <c r="I53" i="32"/>
  <c r="I52" i="32"/>
  <c r="I51" i="32"/>
  <c r="I50" i="32"/>
  <c r="I49" i="32"/>
  <c r="I48" i="32"/>
  <c r="I47" i="32"/>
  <c r="I46" i="32"/>
  <c r="I45" i="32"/>
  <c r="I44" i="32"/>
  <c r="I43" i="32"/>
  <c r="I42" i="32"/>
  <c r="I41" i="32"/>
  <c r="I40" i="32"/>
  <c r="I39" i="32"/>
  <c r="I38" i="32"/>
  <c r="I37" i="32"/>
  <c r="I36" i="32"/>
  <c r="I35" i="32"/>
  <c r="I34" i="32"/>
  <c r="I33" i="32"/>
  <c r="I32" i="32"/>
  <c r="I31" i="32"/>
  <c r="I30" i="32"/>
  <c r="I29" i="32"/>
  <c r="I28" i="32"/>
  <c r="I27" i="32"/>
  <c r="I26" i="32"/>
  <c r="I25" i="32"/>
  <c r="I24" i="32"/>
  <c r="I23" i="32"/>
  <c r="I22" i="32"/>
  <c r="I21" i="32"/>
  <c r="I20" i="32"/>
  <c r="I19" i="32"/>
  <c r="I18" i="32"/>
  <c r="I17" i="32"/>
  <c r="I16" i="32"/>
  <c r="I15" i="32"/>
  <c r="I14" i="32"/>
  <c r="I12" i="32"/>
  <c r="I11" i="32"/>
  <c r="I10" i="32"/>
  <c r="I9" i="32"/>
  <c r="I8" i="32"/>
  <c r="I7" i="32"/>
  <c r="F81" i="32"/>
  <c r="G78" i="32"/>
  <c r="G77" i="32"/>
  <c r="G76" i="32"/>
  <c r="G75"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G12" i="32"/>
  <c r="G11" i="32"/>
  <c r="G10" i="32"/>
  <c r="G9" i="32"/>
  <c r="G8" i="32"/>
  <c r="G7" i="32"/>
  <c r="D81"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2" i="32"/>
  <c r="E11" i="32"/>
  <c r="E10" i="32"/>
  <c r="E9" i="32"/>
  <c r="E8" i="32"/>
  <c r="E7" i="32"/>
  <c r="R81" i="30"/>
  <c r="S78" i="30"/>
  <c r="S77" i="30"/>
  <c r="S76" i="30"/>
  <c r="S75" i="30"/>
  <c r="S74" i="30"/>
  <c r="S73" i="30"/>
  <c r="S72" i="30"/>
  <c r="S71" i="30"/>
  <c r="S70" i="30"/>
  <c r="S69" i="30"/>
  <c r="S68" i="30"/>
  <c r="S67" i="30"/>
  <c r="S66" i="30"/>
  <c r="S65" i="30"/>
  <c r="S64" i="30"/>
  <c r="S63" i="30"/>
  <c r="S62" i="30"/>
  <c r="S61" i="30"/>
  <c r="S60" i="30"/>
  <c r="S59" i="30"/>
  <c r="S58" i="30"/>
  <c r="S57" i="30"/>
  <c r="S56" i="30"/>
  <c r="S55" i="30"/>
  <c r="S54" i="30"/>
  <c r="S53" i="30"/>
  <c r="S52" i="30"/>
  <c r="S51" i="30"/>
  <c r="S50" i="30"/>
  <c r="S49" i="30"/>
  <c r="S48" i="30"/>
  <c r="S47" i="30"/>
  <c r="S46" i="30"/>
  <c r="S45" i="30"/>
  <c r="S44" i="30"/>
  <c r="S43" i="30"/>
  <c r="S42" i="30"/>
  <c r="S41" i="30"/>
  <c r="S40" i="30"/>
  <c r="S39" i="30"/>
  <c r="S38" i="30"/>
  <c r="S37" i="30"/>
  <c r="S36" i="30"/>
  <c r="S35" i="30"/>
  <c r="S34" i="30"/>
  <c r="S33" i="30"/>
  <c r="S32" i="30"/>
  <c r="S31" i="30"/>
  <c r="S30" i="30"/>
  <c r="S29" i="30"/>
  <c r="S28" i="30"/>
  <c r="S27" i="30"/>
  <c r="S26" i="30"/>
  <c r="S25" i="30"/>
  <c r="S24" i="30"/>
  <c r="S23" i="30"/>
  <c r="S22" i="30"/>
  <c r="S21" i="30"/>
  <c r="S20" i="30"/>
  <c r="S19" i="30"/>
  <c r="S18" i="30"/>
  <c r="S17" i="30"/>
  <c r="S16" i="30"/>
  <c r="S15" i="30"/>
  <c r="S14" i="30"/>
  <c r="S12" i="30"/>
  <c r="S11" i="30"/>
  <c r="S10" i="30"/>
  <c r="S9" i="30"/>
  <c r="S8" i="30"/>
  <c r="S7" i="30"/>
  <c r="P81" i="30"/>
  <c r="Q78" i="30"/>
  <c r="Q77" i="30"/>
  <c r="Q76" i="30"/>
  <c r="Q75" i="30"/>
  <c r="Q74" i="30"/>
  <c r="Q73" i="30"/>
  <c r="Q72" i="30"/>
  <c r="Q71" i="30"/>
  <c r="Q70" i="30"/>
  <c r="Q69" i="30"/>
  <c r="Q68" i="30"/>
  <c r="Q67" i="30"/>
  <c r="Q66" i="30"/>
  <c r="Q65" i="30"/>
  <c r="Q64" i="30"/>
  <c r="Q63" i="30"/>
  <c r="Q62" i="30"/>
  <c r="Q61" i="30"/>
  <c r="Q60" i="30"/>
  <c r="Q59" i="30"/>
  <c r="Q58" i="30"/>
  <c r="Q57" i="30"/>
  <c r="Q56" i="30"/>
  <c r="Q55" i="30"/>
  <c r="Q54" i="30"/>
  <c r="Q53" i="30"/>
  <c r="Q52" i="30"/>
  <c r="Q51" i="30"/>
  <c r="Q50" i="30"/>
  <c r="Q49" i="30"/>
  <c r="Q48" i="30"/>
  <c r="Q47" i="30"/>
  <c r="Q46" i="30"/>
  <c r="Q45" i="30"/>
  <c r="Q44" i="30"/>
  <c r="Q43" i="30"/>
  <c r="Q42" i="30"/>
  <c r="Q41" i="30"/>
  <c r="Q40" i="30"/>
  <c r="Q39" i="30"/>
  <c r="Q38" i="30"/>
  <c r="Q37" i="30"/>
  <c r="Q36" i="30"/>
  <c r="Q35" i="30"/>
  <c r="Q34" i="30"/>
  <c r="Q33" i="30"/>
  <c r="Q32" i="30"/>
  <c r="Q31" i="30"/>
  <c r="Q30" i="30"/>
  <c r="Q29" i="30"/>
  <c r="Q28" i="30"/>
  <c r="Q27" i="30"/>
  <c r="Q26" i="30"/>
  <c r="Q25" i="30"/>
  <c r="Q24" i="30"/>
  <c r="Q23" i="30"/>
  <c r="Q22" i="30"/>
  <c r="Q21" i="30"/>
  <c r="Q20" i="30"/>
  <c r="Q19" i="30"/>
  <c r="Q18" i="30"/>
  <c r="Q17" i="30"/>
  <c r="Q16" i="30"/>
  <c r="Q15" i="30"/>
  <c r="Q14" i="30"/>
  <c r="Q12" i="30"/>
  <c r="Q11" i="30"/>
  <c r="Q10" i="30"/>
  <c r="Q9" i="30"/>
  <c r="Q8" i="30"/>
  <c r="Q7" i="30"/>
  <c r="N81" i="30"/>
  <c r="O78" i="30"/>
  <c r="O77" i="30"/>
  <c r="O76" i="30"/>
  <c r="O75" i="30"/>
  <c r="O74" i="30"/>
  <c r="O73" i="30"/>
  <c r="O72" i="30"/>
  <c r="O71" i="30"/>
  <c r="O70" i="30"/>
  <c r="O69" i="30"/>
  <c r="O68" i="30"/>
  <c r="O67" i="30"/>
  <c r="O66" i="30"/>
  <c r="O65" i="30"/>
  <c r="O64" i="30"/>
  <c r="O63" i="30"/>
  <c r="O62" i="30"/>
  <c r="O61" i="30"/>
  <c r="O60" i="30"/>
  <c r="O59" i="30"/>
  <c r="O58" i="30"/>
  <c r="O57" i="30"/>
  <c r="O56" i="30"/>
  <c r="O55" i="30"/>
  <c r="O54" i="30"/>
  <c r="O53" i="30"/>
  <c r="O52" i="30"/>
  <c r="O51" i="30"/>
  <c r="O50" i="30"/>
  <c r="O49" i="30"/>
  <c r="O48" i="30"/>
  <c r="O47" i="30"/>
  <c r="O46" i="30"/>
  <c r="O45" i="30"/>
  <c r="O44" i="30"/>
  <c r="O43" i="30"/>
  <c r="O42" i="30"/>
  <c r="O41" i="30"/>
  <c r="O40" i="30"/>
  <c r="O39" i="30"/>
  <c r="O38" i="30"/>
  <c r="O37" i="30"/>
  <c r="O36" i="30"/>
  <c r="O35" i="30"/>
  <c r="O34" i="30"/>
  <c r="O33" i="30"/>
  <c r="O32" i="30"/>
  <c r="O31" i="30"/>
  <c r="O30" i="30"/>
  <c r="O29" i="30"/>
  <c r="O28" i="30"/>
  <c r="O27" i="30"/>
  <c r="O26" i="30"/>
  <c r="O25" i="30"/>
  <c r="O24" i="30"/>
  <c r="O23" i="30"/>
  <c r="O22" i="30"/>
  <c r="O21" i="30"/>
  <c r="O20" i="30"/>
  <c r="O19" i="30"/>
  <c r="O18" i="30"/>
  <c r="O17" i="30"/>
  <c r="O16" i="30"/>
  <c r="O15" i="30"/>
  <c r="O14" i="30"/>
  <c r="O12" i="30"/>
  <c r="O11" i="30"/>
  <c r="O10" i="30"/>
  <c r="O9" i="30"/>
  <c r="O8" i="30"/>
  <c r="O7" i="30"/>
  <c r="L81" i="30"/>
  <c r="M78" i="30"/>
  <c r="M77" i="30"/>
  <c r="M76" i="30"/>
  <c r="M75" i="30"/>
  <c r="M74" i="30"/>
  <c r="M73" i="30"/>
  <c r="M72" i="30"/>
  <c r="M71" i="30"/>
  <c r="M70" i="30"/>
  <c r="M69" i="30"/>
  <c r="M68" i="30"/>
  <c r="M67" i="30"/>
  <c r="M66" i="30"/>
  <c r="M65" i="30"/>
  <c r="M64" i="30"/>
  <c r="M63" i="30"/>
  <c r="M62" i="30"/>
  <c r="M61" i="30"/>
  <c r="M60" i="30"/>
  <c r="M59" i="30"/>
  <c r="M58" i="30"/>
  <c r="M57" i="30"/>
  <c r="M56" i="30"/>
  <c r="M55" i="30"/>
  <c r="M54" i="30"/>
  <c r="M53" i="30"/>
  <c r="M52" i="30"/>
  <c r="M51" i="30"/>
  <c r="M50" i="30"/>
  <c r="M49" i="30"/>
  <c r="M48" i="30"/>
  <c r="M47" i="30"/>
  <c r="M46" i="30"/>
  <c r="M45" i="30"/>
  <c r="M44" i="30"/>
  <c r="M43" i="30"/>
  <c r="M42" i="30"/>
  <c r="M41" i="30"/>
  <c r="M40" i="30"/>
  <c r="M39" i="30"/>
  <c r="M38" i="30"/>
  <c r="M37" i="30"/>
  <c r="M36" i="30"/>
  <c r="M35" i="30"/>
  <c r="M34" i="30"/>
  <c r="M33" i="30"/>
  <c r="M32" i="30"/>
  <c r="M31" i="30"/>
  <c r="M30" i="30"/>
  <c r="M29" i="30"/>
  <c r="M28" i="30"/>
  <c r="M27" i="30"/>
  <c r="M26" i="30"/>
  <c r="M25" i="30"/>
  <c r="M24" i="30"/>
  <c r="M23" i="30"/>
  <c r="M22" i="30"/>
  <c r="M21" i="30"/>
  <c r="M20" i="30"/>
  <c r="M19" i="30"/>
  <c r="M18" i="30"/>
  <c r="M17" i="30"/>
  <c r="M16" i="30"/>
  <c r="M15" i="30"/>
  <c r="M14" i="30"/>
  <c r="M12" i="30"/>
  <c r="M11" i="30"/>
  <c r="M10" i="30"/>
  <c r="M9" i="30"/>
  <c r="M8" i="30"/>
  <c r="M7" i="30"/>
  <c r="J81" i="30"/>
  <c r="K78" i="30"/>
  <c r="K77" i="30"/>
  <c r="K76" i="30"/>
  <c r="K75" i="30"/>
  <c r="K74" i="30"/>
  <c r="K73" i="30"/>
  <c r="K72" i="30"/>
  <c r="K71" i="30"/>
  <c r="K70" i="30"/>
  <c r="K69" i="30"/>
  <c r="K68" i="30"/>
  <c r="K67" i="30"/>
  <c r="K66" i="30"/>
  <c r="K65" i="30"/>
  <c r="K64" i="30"/>
  <c r="K63" i="30"/>
  <c r="K62" i="30"/>
  <c r="K61" i="30"/>
  <c r="K60" i="30"/>
  <c r="K59" i="30"/>
  <c r="K58" i="30"/>
  <c r="K57" i="30"/>
  <c r="K56" i="30"/>
  <c r="K55" i="30"/>
  <c r="K54" i="30"/>
  <c r="K53" i="30"/>
  <c r="K52" i="30"/>
  <c r="K51" i="30"/>
  <c r="K50" i="30"/>
  <c r="K49" i="30"/>
  <c r="K48" i="30"/>
  <c r="K47" i="30"/>
  <c r="K46" i="30"/>
  <c r="K45" i="30"/>
  <c r="K44" i="30"/>
  <c r="K43" i="30"/>
  <c r="K42" i="30"/>
  <c r="K41" i="30"/>
  <c r="K40" i="30"/>
  <c r="K39" i="30"/>
  <c r="K38" i="30"/>
  <c r="K37" i="30"/>
  <c r="K36" i="30"/>
  <c r="K35" i="30"/>
  <c r="K34" i="30"/>
  <c r="K33" i="30"/>
  <c r="K32" i="30"/>
  <c r="K31" i="30"/>
  <c r="K30" i="30"/>
  <c r="K29" i="30"/>
  <c r="K28" i="30"/>
  <c r="K27" i="30"/>
  <c r="K26" i="30"/>
  <c r="K25" i="30"/>
  <c r="K24" i="30"/>
  <c r="K23" i="30"/>
  <c r="K22" i="30"/>
  <c r="K21" i="30"/>
  <c r="K20" i="30"/>
  <c r="K19" i="30"/>
  <c r="K18" i="30"/>
  <c r="K17" i="30"/>
  <c r="K16" i="30"/>
  <c r="K15" i="30"/>
  <c r="K14" i="30"/>
  <c r="K12" i="30"/>
  <c r="K11" i="30"/>
  <c r="K10" i="30"/>
  <c r="K9" i="30"/>
  <c r="K8" i="30"/>
  <c r="K7" i="30"/>
  <c r="H81" i="30"/>
  <c r="I78" i="30"/>
  <c r="I77" i="30"/>
  <c r="I76" i="30"/>
  <c r="I75" i="30"/>
  <c r="I74" i="30"/>
  <c r="I73" i="30"/>
  <c r="I72" i="30"/>
  <c r="I71" i="30"/>
  <c r="I70" i="30"/>
  <c r="I69" i="30"/>
  <c r="I68" i="30"/>
  <c r="I67" i="30"/>
  <c r="I66" i="30"/>
  <c r="I65" i="30"/>
  <c r="I64" i="30"/>
  <c r="I63" i="30"/>
  <c r="I62" i="30"/>
  <c r="I61" i="30"/>
  <c r="I60" i="30"/>
  <c r="I59" i="30"/>
  <c r="I58" i="30"/>
  <c r="I57" i="30"/>
  <c r="I56" i="30"/>
  <c r="I55" i="30"/>
  <c r="I54" i="30"/>
  <c r="I53" i="30"/>
  <c r="I52" i="30"/>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2" i="30"/>
  <c r="I11" i="30"/>
  <c r="I10" i="30"/>
  <c r="I9" i="30"/>
  <c r="I8" i="30"/>
  <c r="I7" i="30"/>
  <c r="F78" i="30"/>
  <c r="G78" i="30"/>
  <c r="G77" i="30"/>
  <c r="G76" i="30"/>
  <c r="G75" i="30"/>
  <c r="F20" i="30"/>
  <c r="F46" i="30"/>
  <c r="F60" i="30"/>
  <c r="F69" i="30"/>
  <c r="F72" i="30"/>
  <c r="F74"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G20" i="30"/>
  <c r="G19" i="30"/>
  <c r="G18" i="30"/>
  <c r="G17" i="30"/>
  <c r="G16" i="30"/>
  <c r="G15" i="30"/>
  <c r="G14" i="30"/>
  <c r="G12" i="30"/>
  <c r="G11" i="30"/>
  <c r="G10" i="30"/>
  <c r="G9" i="30"/>
  <c r="G8" i="30"/>
  <c r="G7" i="30"/>
  <c r="D81" i="30"/>
  <c r="E78" i="30"/>
  <c r="E77" i="30"/>
  <c r="E76" i="30"/>
  <c r="E75" i="30"/>
  <c r="E74" i="30"/>
  <c r="E73" i="30"/>
  <c r="E72" i="30"/>
  <c r="E71" i="30"/>
  <c r="E70" i="30"/>
  <c r="E69" i="30"/>
  <c r="E68" i="30"/>
  <c r="E67" i="30"/>
  <c r="E66" i="30"/>
  <c r="E65" i="30"/>
  <c r="E64" i="30"/>
  <c r="E63" i="30"/>
  <c r="E62" i="30"/>
  <c r="E61" i="30"/>
  <c r="E60" i="30"/>
  <c r="E59" i="30"/>
  <c r="E58" i="30"/>
  <c r="E57" i="30"/>
  <c r="E56" i="30"/>
  <c r="E55" i="30"/>
  <c r="E54" i="30"/>
  <c r="E53" i="30"/>
  <c r="E52" i="30"/>
  <c r="E51" i="30"/>
  <c r="E50" i="30"/>
  <c r="E49" i="30"/>
  <c r="E48" i="30"/>
  <c r="E47" i="30"/>
  <c r="E46" i="30"/>
  <c r="E45" i="30"/>
  <c r="E44" i="30"/>
  <c r="E43" i="30"/>
  <c r="E42" i="30"/>
  <c r="E41" i="30"/>
  <c r="E40" i="30"/>
  <c r="E39" i="30"/>
  <c r="E38" i="30"/>
  <c r="E37" i="30"/>
  <c r="E36" i="30"/>
  <c r="E35" i="30"/>
  <c r="E34" i="30"/>
  <c r="E33" i="30"/>
  <c r="E32" i="30"/>
  <c r="E31" i="30"/>
  <c r="E30" i="30"/>
  <c r="E29" i="30"/>
  <c r="E28" i="30"/>
  <c r="E27" i="30"/>
  <c r="E26" i="30"/>
  <c r="E25" i="30"/>
  <c r="E24" i="30"/>
  <c r="E23" i="30"/>
  <c r="E22" i="30"/>
  <c r="E21" i="30"/>
  <c r="E20" i="30"/>
  <c r="E19" i="30"/>
  <c r="E18" i="30"/>
  <c r="E17" i="30"/>
  <c r="E16" i="30"/>
  <c r="E15" i="30"/>
  <c r="E14" i="30"/>
  <c r="E12" i="30"/>
  <c r="E11" i="30"/>
  <c r="E10" i="30"/>
  <c r="E9" i="30"/>
  <c r="E8" i="30"/>
  <c r="E7" i="30"/>
  <c r="Z81" i="24"/>
  <c r="AA78" i="24"/>
  <c r="AA77" i="24"/>
  <c r="AA76" i="24"/>
  <c r="AA75" i="24"/>
  <c r="AA74" i="24"/>
  <c r="AA73" i="24"/>
  <c r="AA72" i="24"/>
  <c r="AA71" i="24"/>
  <c r="AA70" i="24"/>
  <c r="AA69" i="24"/>
  <c r="AA68" i="24"/>
  <c r="AA67" i="24"/>
  <c r="AA66" i="24"/>
  <c r="AA65" i="24"/>
  <c r="AA64" i="24"/>
  <c r="AA63" i="24"/>
  <c r="AA62" i="24"/>
  <c r="AA61" i="24"/>
  <c r="AA60" i="24"/>
  <c r="AA59" i="24"/>
  <c r="AA58" i="24"/>
  <c r="AA57" i="24"/>
  <c r="AA56" i="24"/>
  <c r="AA55" i="24"/>
  <c r="AA54" i="24"/>
  <c r="AA53" i="24"/>
  <c r="AA52" i="24"/>
  <c r="AA51" i="24"/>
  <c r="AA50" i="24"/>
  <c r="AA49" i="24"/>
  <c r="AA48" i="24"/>
  <c r="AA47" i="24"/>
  <c r="AA46" i="24"/>
  <c r="AA45" i="24"/>
  <c r="AA44" i="24"/>
  <c r="AA43" i="24"/>
  <c r="AA42" i="24"/>
  <c r="AA41" i="24"/>
  <c r="AA40" i="24"/>
  <c r="AA39" i="24"/>
  <c r="AA38" i="24"/>
  <c r="AA37" i="24"/>
  <c r="AA36" i="24"/>
  <c r="AA35" i="24"/>
  <c r="AA34" i="24"/>
  <c r="AA33" i="24"/>
  <c r="AA32" i="24"/>
  <c r="AA31" i="24"/>
  <c r="AA30" i="24"/>
  <c r="AA29" i="24"/>
  <c r="AA28" i="24"/>
  <c r="AA27" i="24"/>
  <c r="AA26" i="24"/>
  <c r="AA25" i="24"/>
  <c r="AA24" i="24"/>
  <c r="AA23" i="24"/>
  <c r="AA22" i="24"/>
  <c r="AA21" i="24"/>
  <c r="AA20" i="24"/>
  <c r="AA19" i="24"/>
  <c r="AA18" i="24"/>
  <c r="AA17" i="24"/>
  <c r="AA16" i="24"/>
  <c r="AA15" i="24"/>
  <c r="AA14" i="24"/>
  <c r="AA12" i="24"/>
  <c r="AA11" i="24"/>
  <c r="AA10" i="24"/>
  <c r="AA9" i="24"/>
  <c r="AA8" i="24"/>
  <c r="AA7" i="24"/>
  <c r="X81" i="24"/>
  <c r="Y78" i="24"/>
  <c r="Y77" i="24"/>
  <c r="Y76" i="24"/>
  <c r="Y75" i="24"/>
  <c r="Y74" i="24"/>
  <c r="Y73" i="24"/>
  <c r="Y72" i="24"/>
  <c r="Y71" i="24"/>
  <c r="Y70" i="24"/>
  <c r="Y69" i="24"/>
  <c r="Y68" i="24"/>
  <c r="Y67" i="24"/>
  <c r="Y66" i="24"/>
  <c r="Y65" i="24"/>
  <c r="Y64" i="24"/>
  <c r="Y63" i="24"/>
  <c r="Y62" i="24"/>
  <c r="Y61" i="24"/>
  <c r="Y60" i="24"/>
  <c r="Y59" i="24"/>
  <c r="Y58" i="24"/>
  <c r="Y57" i="24"/>
  <c r="Y56" i="24"/>
  <c r="Y55" i="24"/>
  <c r="Y54" i="24"/>
  <c r="Y53" i="24"/>
  <c r="Y52" i="24"/>
  <c r="Y51" i="24"/>
  <c r="Y50" i="24"/>
  <c r="Y49" i="24"/>
  <c r="Y48" i="24"/>
  <c r="Y47" i="24"/>
  <c r="Y46" i="24"/>
  <c r="Y45" i="24"/>
  <c r="Y44" i="24"/>
  <c r="Y43" i="24"/>
  <c r="Y42" i="24"/>
  <c r="Y41" i="24"/>
  <c r="Y40" i="24"/>
  <c r="Y39" i="24"/>
  <c r="Y38" i="24"/>
  <c r="Y37" i="24"/>
  <c r="Y36" i="24"/>
  <c r="Y35" i="24"/>
  <c r="Y34" i="24"/>
  <c r="Y33" i="24"/>
  <c r="Y32" i="24"/>
  <c r="Y31" i="24"/>
  <c r="Y30" i="24"/>
  <c r="Y29" i="24"/>
  <c r="Y28" i="24"/>
  <c r="Y27" i="24"/>
  <c r="Y26" i="24"/>
  <c r="Y25" i="24"/>
  <c r="Y24" i="24"/>
  <c r="Y23" i="24"/>
  <c r="Y22" i="24"/>
  <c r="Y21" i="24"/>
  <c r="Y20" i="24"/>
  <c r="Y19" i="24"/>
  <c r="Y18" i="24"/>
  <c r="Y17" i="24"/>
  <c r="Y16" i="24"/>
  <c r="Y15" i="24"/>
  <c r="Y14" i="24"/>
  <c r="Y12" i="24"/>
  <c r="Y11" i="24"/>
  <c r="Y10" i="24"/>
  <c r="Y9" i="24"/>
  <c r="Y8" i="24"/>
  <c r="Y7" i="24"/>
  <c r="V81" i="24"/>
  <c r="W78" i="24"/>
  <c r="W77" i="24"/>
  <c r="W76" i="24"/>
  <c r="W75" i="24"/>
  <c r="W74" i="24"/>
  <c r="W73" i="24"/>
  <c r="W72" i="24"/>
  <c r="W71" i="24"/>
  <c r="W70" i="24"/>
  <c r="W69" i="24"/>
  <c r="W68" i="24"/>
  <c r="W67" i="24"/>
  <c r="W66" i="24"/>
  <c r="W65" i="24"/>
  <c r="W64" i="24"/>
  <c r="W63" i="24"/>
  <c r="W62" i="24"/>
  <c r="W61" i="24"/>
  <c r="W60" i="24"/>
  <c r="W59" i="24"/>
  <c r="W58" i="24"/>
  <c r="W57" i="24"/>
  <c r="W56" i="24"/>
  <c r="W55" i="24"/>
  <c r="W54" i="24"/>
  <c r="W53" i="24"/>
  <c r="W52" i="24"/>
  <c r="W51" i="24"/>
  <c r="W50" i="24"/>
  <c r="W49" i="24"/>
  <c r="W48" i="24"/>
  <c r="W47" i="24"/>
  <c r="W46" i="24"/>
  <c r="W45" i="24"/>
  <c r="W44" i="24"/>
  <c r="W43" i="24"/>
  <c r="W42" i="24"/>
  <c r="W41" i="24"/>
  <c r="W40" i="24"/>
  <c r="W39" i="24"/>
  <c r="W38" i="24"/>
  <c r="W37" i="24"/>
  <c r="W36" i="24"/>
  <c r="W35" i="24"/>
  <c r="W34" i="24"/>
  <c r="W33" i="24"/>
  <c r="W32" i="24"/>
  <c r="W31" i="24"/>
  <c r="W30" i="24"/>
  <c r="W29" i="24"/>
  <c r="W28" i="24"/>
  <c r="W27" i="24"/>
  <c r="W26" i="24"/>
  <c r="W25" i="24"/>
  <c r="W24" i="24"/>
  <c r="W23" i="24"/>
  <c r="W22" i="24"/>
  <c r="W21" i="24"/>
  <c r="W20" i="24"/>
  <c r="W19" i="24"/>
  <c r="W18" i="24"/>
  <c r="W17" i="24"/>
  <c r="W16" i="24"/>
  <c r="W15" i="24"/>
  <c r="W14" i="24"/>
  <c r="W12" i="24"/>
  <c r="W11" i="24"/>
  <c r="W10" i="24"/>
  <c r="W9" i="24"/>
  <c r="W8" i="24"/>
  <c r="W7" i="24"/>
  <c r="T81"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U14" i="24"/>
  <c r="U12" i="24"/>
  <c r="U11" i="24"/>
  <c r="U10" i="24"/>
  <c r="U9" i="24"/>
  <c r="U8" i="24"/>
  <c r="U7" i="24"/>
  <c r="R81" i="24"/>
  <c r="S78" i="24"/>
  <c r="S77" i="24"/>
  <c r="S76" i="24"/>
  <c r="S75" i="24"/>
  <c r="S74" i="24"/>
  <c r="S73" i="24"/>
  <c r="S72" i="24"/>
  <c r="S71" i="24"/>
  <c r="S70" i="24"/>
  <c r="S69" i="24"/>
  <c r="S68" i="24"/>
  <c r="S67" i="24"/>
  <c r="S66" i="24"/>
  <c r="S65" i="24"/>
  <c r="S64" i="24"/>
  <c r="S63" i="24"/>
  <c r="S62" i="24"/>
  <c r="S61" i="24"/>
  <c r="S60" i="24"/>
  <c r="S59" i="24"/>
  <c r="S58" i="24"/>
  <c r="S57" i="24"/>
  <c r="S56" i="24"/>
  <c r="S55" i="24"/>
  <c r="S54" i="24"/>
  <c r="S53" i="24"/>
  <c r="S52" i="24"/>
  <c r="S51" i="24"/>
  <c r="S50" i="24"/>
  <c r="S49" i="24"/>
  <c r="S48" i="24"/>
  <c r="S47" i="24"/>
  <c r="S46" i="24"/>
  <c r="S45" i="24"/>
  <c r="S44" i="24"/>
  <c r="S43" i="24"/>
  <c r="S42" i="24"/>
  <c r="S41" i="24"/>
  <c r="S40" i="24"/>
  <c r="S39" i="24"/>
  <c r="S38" i="24"/>
  <c r="S37" i="24"/>
  <c r="S36" i="24"/>
  <c r="S35" i="24"/>
  <c r="S34" i="24"/>
  <c r="S33" i="24"/>
  <c r="S32" i="24"/>
  <c r="S31" i="24"/>
  <c r="S30" i="24"/>
  <c r="S29" i="24"/>
  <c r="S28" i="24"/>
  <c r="S27" i="24"/>
  <c r="S26" i="24"/>
  <c r="S25" i="24"/>
  <c r="S24" i="24"/>
  <c r="S23" i="24"/>
  <c r="S22" i="24"/>
  <c r="S21" i="24"/>
  <c r="S20" i="24"/>
  <c r="S19" i="24"/>
  <c r="S18" i="24"/>
  <c r="S17" i="24"/>
  <c r="S16" i="24"/>
  <c r="S15" i="24"/>
  <c r="S14" i="24"/>
  <c r="S12" i="24"/>
  <c r="S11" i="24"/>
  <c r="S10" i="24"/>
  <c r="S9" i="24"/>
  <c r="S8" i="24"/>
  <c r="S7" i="24"/>
  <c r="P81" i="24"/>
  <c r="Q78" i="24"/>
  <c r="Q77" i="24"/>
  <c r="Q76" i="24"/>
  <c r="Q75" i="24"/>
  <c r="Q74" i="24"/>
  <c r="Q73" i="24"/>
  <c r="Q72" i="24"/>
  <c r="Q71" i="24"/>
  <c r="Q70" i="24"/>
  <c r="Q69" i="24"/>
  <c r="Q68" i="24"/>
  <c r="Q67" i="24"/>
  <c r="Q66" i="24"/>
  <c r="Q65" i="24"/>
  <c r="Q64" i="24"/>
  <c r="Q63" i="24"/>
  <c r="Q62" i="24"/>
  <c r="Q61" i="24"/>
  <c r="Q60" i="24"/>
  <c r="Q59" i="24"/>
  <c r="Q58" i="24"/>
  <c r="Q57" i="24"/>
  <c r="Q56" i="24"/>
  <c r="Q55" i="24"/>
  <c r="Q54" i="24"/>
  <c r="Q53" i="24"/>
  <c r="Q52" i="24"/>
  <c r="Q51" i="24"/>
  <c r="Q50" i="24"/>
  <c r="Q49" i="24"/>
  <c r="Q48" i="24"/>
  <c r="Q47" i="24"/>
  <c r="Q46" i="24"/>
  <c r="Q45" i="24"/>
  <c r="Q44" i="24"/>
  <c r="Q43" i="24"/>
  <c r="Q42" i="24"/>
  <c r="Q41" i="24"/>
  <c r="Q40" i="24"/>
  <c r="Q39" i="24"/>
  <c r="Q38" i="24"/>
  <c r="Q37" i="24"/>
  <c r="Q36" i="24"/>
  <c r="Q35" i="24"/>
  <c r="Q34" i="24"/>
  <c r="Q33" i="24"/>
  <c r="Q32" i="24"/>
  <c r="Q31" i="24"/>
  <c r="Q30" i="24"/>
  <c r="Q29" i="24"/>
  <c r="Q28" i="24"/>
  <c r="Q27" i="24"/>
  <c r="Q26" i="24"/>
  <c r="Q25" i="24"/>
  <c r="Q24" i="24"/>
  <c r="Q23" i="24"/>
  <c r="Q22" i="24"/>
  <c r="Q21" i="24"/>
  <c r="Q20" i="24"/>
  <c r="Q19" i="24"/>
  <c r="Q18" i="24"/>
  <c r="Q17" i="24"/>
  <c r="Q16" i="24"/>
  <c r="Q15" i="24"/>
  <c r="Q14" i="24"/>
  <c r="Q12" i="24"/>
  <c r="Q11" i="24"/>
  <c r="Q10" i="24"/>
  <c r="Q9" i="24"/>
  <c r="Q8" i="24"/>
  <c r="Q7" i="24"/>
  <c r="N81" i="24"/>
  <c r="O78" i="24"/>
  <c r="O77" i="24"/>
  <c r="O76" i="24"/>
  <c r="O75" i="24"/>
  <c r="O74" i="24"/>
  <c r="O73" i="24"/>
  <c r="O72" i="24"/>
  <c r="O71" i="24"/>
  <c r="O70" i="24"/>
  <c r="O69" i="24"/>
  <c r="O68" i="24"/>
  <c r="O67" i="24"/>
  <c r="O66" i="24"/>
  <c r="O65" i="24"/>
  <c r="O64" i="24"/>
  <c r="O63" i="24"/>
  <c r="O62" i="24"/>
  <c r="O61" i="24"/>
  <c r="O60" i="24"/>
  <c r="O59" i="24"/>
  <c r="O58" i="24"/>
  <c r="O57" i="24"/>
  <c r="O56" i="24"/>
  <c r="O55" i="24"/>
  <c r="O54" i="24"/>
  <c r="O53" i="24"/>
  <c r="O52" i="24"/>
  <c r="O51" i="24"/>
  <c r="O50" i="24"/>
  <c r="O49" i="24"/>
  <c r="O48" i="24"/>
  <c r="O47" i="24"/>
  <c r="O46" i="24"/>
  <c r="O45" i="24"/>
  <c r="O44" i="24"/>
  <c r="O43" i="24"/>
  <c r="O42" i="24"/>
  <c r="O41" i="24"/>
  <c r="O40" i="24"/>
  <c r="O39" i="24"/>
  <c r="O38" i="24"/>
  <c r="O37" i="24"/>
  <c r="O36" i="24"/>
  <c r="O35" i="24"/>
  <c r="O34" i="24"/>
  <c r="O33" i="24"/>
  <c r="O32" i="24"/>
  <c r="O31" i="24"/>
  <c r="O30" i="24"/>
  <c r="O29" i="24"/>
  <c r="O28" i="24"/>
  <c r="O27" i="24"/>
  <c r="O26" i="24"/>
  <c r="O25" i="24"/>
  <c r="O24" i="24"/>
  <c r="O23" i="24"/>
  <c r="O22" i="24"/>
  <c r="O21" i="24"/>
  <c r="O20" i="24"/>
  <c r="O19" i="24"/>
  <c r="O18" i="24"/>
  <c r="O17" i="24"/>
  <c r="O16" i="24"/>
  <c r="O15" i="24"/>
  <c r="O14" i="24"/>
  <c r="O12" i="24"/>
  <c r="O11" i="24"/>
  <c r="O10" i="24"/>
  <c r="O9" i="24"/>
  <c r="O8" i="24"/>
  <c r="O7" i="24"/>
  <c r="L81" i="24"/>
  <c r="M78" i="24"/>
  <c r="M77" i="24"/>
  <c r="M76" i="24"/>
  <c r="M75" i="24"/>
  <c r="M74" i="24"/>
  <c r="M73" i="24"/>
  <c r="M72" i="24"/>
  <c r="M71" i="24"/>
  <c r="M70" i="24"/>
  <c r="M69" i="24"/>
  <c r="M68" i="24"/>
  <c r="M67" i="24"/>
  <c r="M66" i="24"/>
  <c r="M65" i="24"/>
  <c r="M64" i="24"/>
  <c r="M63" i="24"/>
  <c r="M62" i="24"/>
  <c r="M61" i="24"/>
  <c r="M60" i="24"/>
  <c r="M59" i="24"/>
  <c r="M58" i="24"/>
  <c r="M57" i="24"/>
  <c r="M56" i="24"/>
  <c r="M55" i="24"/>
  <c r="M54" i="24"/>
  <c r="M53" i="24"/>
  <c r="M52" i="24"/>
  <c r="M51" i="24"/>
  <c r="M50" i="24"/>
  <c r="M49" i="24"/>
  <c r="M48" i="24"/>
  <c r="M47" i="24"/>
  <c r="M46" i="24"/>
  <c r="M45" i="24"/>
  <c r="M44" i="24"/>
  <c r="M43" i="24"/>
  <c r="M42" i="24"/>
  <c r="M41" i="24"/>
  <c r="M40" i="24"/>
  <c r="M39" i="24"/>
  <c r="M38" i="24"/>
  <c r="M37" i="24"/>
  <c r="M36" i="24"/>
  <c r="M35" i="24"/>
  <c r="M34" i="24"/>
  <c r="M33" i="24"/>
  <c r="M32" i="24"/>
  <c r="M31" i="24"/>
  <c r="M30" i="24"/>
  <c r="M29" i="24"/>
  <c r="M28" i="24"/>
  <c r="M27" i="24"/>
  <c r="M26" i="24"/>
  <c r="M25" i="24"/>
  <c r="M24" i="24"/>
  <c r="M23" i="24"/>
  <c r="M22" i="24"/>
  <c r="M21" i="24"/>
  <c r="M20" i="24"/>
  <c r="M19" i="24"/>
  <c r="M18" i="24"/>
  <c r="M17" i="24"/>
  <c r="M16" i="24"/>
  <c r="M15" i="24"/>
  <c r="M14" i="24"/>
  <c r="M12" i="24"/>
  <c r="M11" i="24"/>
  <c r="M10" i="24"/>
  <c r="M9" i="24"/>
  <c r="M8" i="24"/>
  <c r="M7" i="24"/>
  <c r="J81" i="24"/>
  <c r="J78" i="24"/>
  <c r="K78" i="24"/>
  <c r="K77" i="24"/>
  <c r="K76" i="24"/>
  <c r="K75" i="24"/>
  <c r="J20" i="24"/>
  <c r="J38" i="24"/>
  <c r="J49" i="24"/>
  <c r="J66" i="24"/>
  <c r="J69" i="24"/>
  <c r="J72" i="24"/>
  <c r="J74" i="24"/>
  <c r="K74" i="24"/>
  <c r="K73" i="24"/>
  <c r="K72" i="24"/>
  <c r="K71" i="24"/>
  <c r="K70" i="24"/>
  <c r="K69" i="24"/>
  <c r="K68" i="24"/>
  <c r="K67" i="24"/>
  <c r="K66" i="24"/>
  <c r="K65" i="24"/>
  <c r="K64" i="24"/>
  <c r="K63" i="24"/>
  <c r="K62" i="24"/>
  <c r="K61" i="24"/>
  <c r="K60" i="24"/>
  <c r="K59" i="24"/>
  <c r="K58" i="24"/>
  <c r="K57" i="24"/>
  <c r="K56" i="24"/>
  <c r="K55" i="24"/>
  <c r="K54" i="24"/>
  <c r="K53" i="24"/>
  <c r="K52" i="24"/>
  <c r="K51" i="24"/>
  <c r="K50" i="24"/>
  <c r="K49" i="24"/>
  <c r="K48" i="24"/>
  <c r="K47" i="24"/>
  <c r="K46" i="24"/>
  <c r="K45" i="24"/>
  <c r="K44" i="24"/>
  <c r="K43" i="24"/>
  <c r="K42" i="24"/>
  <c r="K41" i="24"/>
  <c r="K40" i="24"/>
  <c r="K39" i="24"/>
  <c r="K38" i="24"/>
  <c r="K37" i="24"/>
  <c r="K36" i="24"/>
  <c r="K35" i="24"/>
  <c r="K34" i="24"/>
  <c r="K33" i="24"/>
  <c r="K32" i="24"/>
  <c r="K31" i="24"/>
  <c r="K30" i="24"/>
  <c r="K29" i="24"/>
  <c r="K28" i="24"/>
  <c r="K27" i="24"/>
  <c r="K26" i="24"/>
  <c r="K25" i="24"/>
  <c r="K24" i="24"/>
  <c r="K23" i="24"/>
  <c r="K22" i="24"/>
  <c r="K21" i="24"/>
  <c r="K20" i="24"/>
  <c r="K19" i="24"/>
  <c r="K18" i="24"/>
  <c r="K17" i="24"/>
  <c r="K16" i="24"/>
  <c r="K15" i="24"/>
  <c r="K14" i="24"/>
  <c r="K12" i="24"/>
  <c r="K11" i="24"/>
  <c r="K10" i="24"/>
  <c r="K9" i="24"/>
  <c r="K8" i="24"/>
  <c r="K7" i="24"/>
  <c r="I78" i="24"/>
  <c r="I77" i="24"/>
  <c r="I76" i="24"/>
  <c r="I75" i="24"/>
  <c r="I74" i="24"/>
  <c r="I73" i="24"/>
  <c r="I72" i="24"/>
  <c r="I71" i="24"/>
  <c r="I70" i="24"/>
  <c r="I69" i="24"/>
  <c r="I68" i="24"/>
  <c r="I67" i="24"/>
  <c r="I66" i="24"/>
  <c r="I65" i="24"/>
  <c r="I64" i="24"/>
  <c r="I63" i="24"/>
  <c r="I62" i="24"/>
  <c r="I61" i="24"/>
  <c r="I60" i="24"/>
  <c r="I59" i="24"/>
  <c r="I58" i="24"/>
  <c r="I57" i="24"/>
  <c r="I56" i="24"/>
  <c r="I55" i="24"/>
  <c r="I54" i="24"/>
  <c r="I53" i="24"/>
  <c r="I52" i="24"/>
  <c r="I51" i="24"/>
  <c r="I50" i="24"/>
  <c r="I49" i="24"/>
  <c r="I48" i="24"/>
  <c r="I47" i="24"/>
  <c r="I46" i="24"/>
  <c r="I45" i="24"/>
  <c r="I44" i="24"/>
  <c r="I43" i="24"/>
  <c r="I42" i="24"/>
  <c r="I41" i="24"/>
  <c r="I40" i="24"/>
  <c r="I39" i="24"/>
  <c r="I38" i="24"/>
  <c r="I37" i="24"/>
  <c r="I36" i="24"/>
  <c r="I35" i="24"/>
  <c r="I34" i="24"/>
  <c r="I33" i="24"/>
  <c r="I32" i="24"/>
  <c r="I31" i="24"/>
  <c r="I30" i="24"/>
  <c r="I29" i="24"/>
  <c r="I28" i="24"/>
  <c r="I27" i="24"/>
  <c r="I26" i="24"/>
  <c r="I25" i="24"/>
  <c r="I24" i="24"/>
  <c r="I23" i="24"/>
  <c r="I22" i="24"/>
  <c r="I21" i="24"/>
  <c r="I20" i="24"/>
  <c r="I19" i="24"/>
  <c r="I18" i="24"/>
  <c r="I17" i="24"/>
  <c r="I16" i="24"/>
  <c r="I15" i="24"/>
  <c r="I14" i="24"/>
  <c r="I12" i="24"/>
  <c r="I11" i="24"/>
  <c r="I10" i="24"/>
  <c r="I9" i="24"/>
  <c r="I8" i="24"/>
  <c r="I7" i="24"/>
  <c r="F81" i="24"/>
  <c r="G78" i="24"/>
  <c r="G77" i="24"/>
  <c r="G76" i="24"/>
  <c r="G75" i="24"/>
  <c r="G74" i="24"/>
  <c r="G73" i="24"/>
  <c r="G72" i="24"/>
  <c r="G71" i="24"/>
  <c r="G70" i="24"/>
  <c r="G69" i="24"/>
  <c r="G68" i="24"/>
  <c r="G67" i="24"/>
  <c r="G66" i="24"/>
  <c r="G65" i="24"/>
  <c r="G64" i="24"/>
  <c r="G63" i="24"/>
  <c r="G62" i="24"/>
  <c r="G61" i="24"/>
  <c r="G60" i="24"/>
  <c r="G59" i="24"/>
  <c r="G58" i="24"/>
  <c r="G57" i="24"/>
  <c r="G56" i="24"/>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2" i="24"/>
  <c r="G11" i="24"/>
  <c r="G10" i="24"/>
  <c r="G9" i="24"/>
  <c r="G8" i="24"/>
  <c r="G7" i="24"/>
  <c r="D81" i="24"/>
  <c r="E78" i="24"/>
  <c r="E77" i="24"/>
  <c r="E76" i="24"/>
  <c r="E75" i="24"/>
  <c r="E74" i="24"/>
  <c r="E73" i="24"/>
  <c r="E72" i="24"/>
  <c r="E71" i="24"/>
  <c r="E70" i="24"/>
  <c r="E69" i="24"/>
  <c r="E68" i="24"/>
  <c r="E67" i="24"/>
  <c r="E66" i="24"/>
  <c r="E65" i="24"/>
  <c r="E64" i="24"/>
  <c r="E63" i="24"/>
  <c r="E62" i="24"/>
  <c r="E61" i="24"/>
  <c r="E60" i="24"/>
  <c r="E59" i="24"/>
  <c r="E58" i="24"/>
  <c r="E57" i="24"/>
  <c r="E56" i="24"/>
  <c r="E55" i="24"/>
  <c r="E54" i="24"/>
  <c r="E53" i="24"/>
  <c r="E52" i="24"/>
  <c r="E51" i="24"/>
  <c r="E50" i="24"/>
  <c r="E49" i="24"/>
  <c r="E48" i="24"/>
  <c r="E47" i="24"/>
  <c r="E46" i="24"/>
  <c r="E45" i="24"/>
  <c r="E44" i="24"/>
  <c r="E43" i="24"/>
  <c r="E42" i="24"/>
  <c r="E41" i="24"/>
  <c r="E40" i="24"/>
  <c r="E39" i="24"/>
  <c r="E38" i="24"/>
  <c r="E37" i="24"/>
  <c r="E36" i="24"/>
  <c r="E35" i="24"/>
  <c r="E34" i="24"/>
  <c r="E33" i="24"/>
  <c r="E32" i="24"/>
  <c r="E31" i="24"/>
  <c r="E30" i="24"/>
  <c r="E29" i="24"/>
  <c r="E28" i="24"/>
  <c r="E27" i="24"/>
  <c r="E26" i="24"/>
  <c r="E25" i="24"/>
  <c r="E24" i="24"/>
  <c r="E23" i="24"/>
  <c r="E22" i="24"/>
  <c r="E21" i="24"/>
  <c r="E20" i="24"/>
  <c r="E19" i="24"/>
  <c r="E18" i="24"/>
  <c r="E17" i="24"/>
  <c r="E16" i="24"/>
  <c r="E15" i="24"/>
  <c r="E14" i="24"/>
  <c r="E12" i="24"/>
  <c r="E11" i="24"/>
  <c r="E10" i="24"/>
  <c r="E9" i="24"/>
  <c r="E8" i="24"/>
  <c r="E7" i="24"/>
  <c r="Y78" i="27"/>
  <c r="Y77" i="27"/>
  <c r="Y76" i="27"/>
  <c r="Y75" i="27"/>
  <c r="Y74" i="27"/>
  <c r="Y73" i="27"/>
  <c r="Y72" i="27"/>
  <c r="Y71" i="27"/>
  <c r="Y70" i="27"/>
  <c r="Y69" i="27"/>
  <c r="Y68" i="27"/>
  <c r="Y67" i="27"/>
  <c r="Y66" i="27"/>
  <c r="Y65" i="27"/>
  <c r="Y64" i="27"/>
  <c r="Y63" i="27"/>
  <c r="Y62" i="27"/>
  <c r="Y61" i="27"/>
  <c r="Y60" i="27"/>
  <c r="Y59" i="27"/>
  <c r="Y58" i="27"/>
  <c r="Y57" i="27"/>
  <c r="Y56" i="27"/>
  <c r="Y55" i="27"/>
  <c r="Y54" i="27"/>
  <c r="Y53" i="27"/>
  <c r="Y52" i="27"/>
  <c r="Y51" i="27"/>
  <c r="Y50" i="27"/>
  <c r="Y49" i="27"/>
  <c r="Y48" i="27"/>
  <c r="Y47" i="27"/>
  <c r="Y46" i="27"/>
  <c r="Y45" i="27"/>
  <c r="Y44" i="27"/>
  <c r="Y43" i="27"/>
  <c r="Y42" i="27"/>
  <c r="Y41" i="27"/>
  <c r="Y40" i="27"/>
  <c r="Y39" i="27"/>
  <c r="Y38" i="27"/>
  <c r="Y37" i="27"/>
  <c r="Y36" i="27"/>
  <c r="Y35" i="27"/>
  <c r="Y34" i="27"/>
  <c r="Y33" i="27"/>
  <c r="Y32" i="27"/>
  <c r="Y31" i="27"/>
  <c r="Y30" i="27"/>
  <c r="Y29" i="27"/>
  <c r="Y28" i="27"/>
  <c r="Y27" i="27"/>
  <c r="Y26" i="27"/>
  <c r="Y25" i="27"/>
  <c r="Y24" i="27"/>
  <c r="Y23" i="27"/>
  <c r="Y22" i="27"/>
  <c r="Y21" i="27"/>
  <c r="Y20" i="27"/>
  <c r="Y19" i="27"/>
  <c r="Y18" i="27"/>
  <c r="Y17" i="27"/>
  <c r="Y16" i="27"/>
  <c r="Y15" i="27"/>
  <c r="Y14" i="27"/>
  <c r="Y12" i="27"/>
  <c r="Y11" i="27"/>
  <c r="Y10" i="27"/>
  <c r="Y9" i="27"/>
  <c r="Y8" i="27"/>
  <c r="Y7" i="27"/>
  <c r="V81" i="27"/>
  <c r="W78" i="27"/>
  <c r="W77" i="27"/>
  <c r="W76" i="27"/>
  <c r="W75" i="27"/>
  <c r="W74" i="27"/>
  <c r="W73" i="27"/>
  <c r="W72" i="27"/>
  <c r="W71" i="27"/>
  <c r="W70" i="27"/>
  <c r="W69" i="27"/>
  <c r="W68" i="27"/>
  <c r="W67" i="27"/>
  <c r="W66" i="27"/>
  <c r="W65" i="27"/>
  <c r="W64" i="27"/>
  <c r="W63" i="27"/>
  <c r="W62" i="27"/>
  <c r="W61" i="27"/>
  <c r="W60" i="27"/>
  <c r="W59" i="27"/>
  <c r="W58" i="27"/>
  <c r="W57" i="27"/>
  <c r="W56" i="27"/>
  <c r="W55" i="27"/>
  <c r="W54" i="27"/>
  <c r="W53" i="27"/>
  <c r="W52" i="27"/>
  <c r="W51" i="27"/>
  <c r="W50" i="27"/>
  <c r="W49" i="27"/>
  <c r="W48" i="27"/>
  <c r="W47" i="27"/>
  <c r="W46" i="27"/>
  <c r="W45" i="27"/>
  <c r="W44" i="27"/>
  <c r="W43" i="27"/>
  <c r="W42" i="27"/>
  <c r="W41" i="27"/>
  <c r="W40" i="27"/>
  <c r="W39" i="27"/>
  <c r="W38" i="27"/>
  <c r="W37" i="27"/>
  <c r="W36" i="27"/>
  <c r="W35" i="27"/>
  <c r="W34" i="27"/>
  <c r="W33" i="27"/>
  <c r="W32" i="27"/>
  <c r="W31" i="27"/>
  <c r="W30" i="27"/>
  <c r="W29" i="27"/>
  <c r="W28" i="27"/>
  <c r="W27" i="27"/>
  <c r="W26" i="27"/>
  <c r="W25" i="27"/>
  <c r="W24" i="27"/>
  <c r="W23" i="27"/>
  <c r="W22" i="27"/>
  <c r="W21" i="27"/>
  <c r="W20" i="27"/>
  <c r="W19" i="27"/>
  <c r="W18" i="27"/>
  <c r="W17" i="27"/>
  <c r="W16" i="27"/>
  <c r="W15" i="27"/>
  <c r="W14" i="27"/>
  <c r="W12" i="27"/>
  <c r="W11" i="27"/>
  <c r="W10" i="27"/>
  <c r="W9" i="27"/>
  <c r="W8" i="27"/>
  <c r="W7" i="27"/>
  <c r="T81" i="27"/>
  <c r="U78" i="27"/>
  <c r="U77" i="27"/>
  <c r="U76" i="27"/>
  <c r="U75" i="27"/>
  <c r="U74" i="27"/>
  <c r="U73" i="27"/>
  <c r="U72" i="27"/>
  <c r="U71" i="27"/>
  <c r="U70" i="27"/>
  <c r="U69" i="27"/>
  <c r="U68" i="27"/>
  <c r="U67" i="27"/>
  <c r="U66" i="27"/>
  <c r="U65" i="27"/>
  <c r="U64" i="27"/>
  <c r="U63" i="27"/>
  <c r="U62" i="27"/>
  <c r="U61" i="27"/>
  <c r="U60" i="27"/>
  <c r="U59" i="27"/>
  <c r="U58" i="27"/>
  <c r="U57" i="27"/>
  <c r="U56" i="27"/>
  <c r="U55" i="27"/>
  <c r="U54" i="27"/>
  <c r="U53" i="27"/>
  <c r="U52" i="27"/>
  <c r="U51" i="27"/>
  <c r="U50" i="27"/>
  <c r="U49" i="27"/>
  <c r="U48" i="27"/>
  <c r="U47" i="27"/>
  <c r="U46" i="27"/>
  <c r="U45" i="27"/>
  <c r="U44" i="27"/>
  <c r="U43" i="27"/>
  <c r="U42" i="27"/>
  <c r="U41" i="27"/>
  <c r="U40" i="27"/>
  <c r="U39" i="27"/>
  <c r="U38" i="27"/>
  <c r="U37" i="27"/>
  <c r="U36" i="27"/>
  <c r="U35" i="27"/>
  <c r="U34" i="27"/>
  <c r="U33" i="27"/>
  <c r="U32" i="27"/>
  <c r="U31" i="27"/>
  <c r="U30" i="27"/>
  <c r="U29" i="27"/>
  <c r="U28" i="27"/>
  <c r="U27" i="27"/>
  <c r="U26" i="27"/>
  <c r="U25" i="27"/>
  <c r="U24" i="27"/>
  <c r="U23" i="27"/>
  <c r="U22" i="27"/>
  <c r="U21" i="27"/>
  <c r="U20" i="27"/>
  <c r="U19" i="27"/>
  <c r="U18" i="27"/>
  <c r="U17" i="27"/>
  <c r="U16" i="27"/>
  <c r="U15" i="27"/>
  <c r="U14" i="27"/>
  <c r="U12" i="27"/>
  <c r="U11" i="27"/>
  <c r="U10" i="27"/>
  <c r="U9" i="27"/>
  <c r="U8" i="27"/>
  <c r="U7" i="27"/>
  <c r="R81" i="27"/>
  <c r="S78" i="27"/>
  <c r="S77" i="27"/>
  <c r="S76" i="27"/>
  <c r="S75" i="27"/>
  <c r="S74" i="27"/>
  <c r="S73" i="27"/>
  <c r="S72" i="27"/>
  <c r="S71" i="27"/>
  <c r="S70" i="27"/>
  <c r="S69" i="27"/>
  <c r="S68" i="27"/>
  <c r="S67" i="27"/>
  <c r="S66" i="27"/>
  <c r="S65" i="27"/>
  <c r="S64" i="27"/>
  <c r="S63" i="27"/>
  <c r="S62" i="27"/>
  <c r="S61" i="27"/>
  <c r="S60" i="27"/>
  <c r="S59" i="27"/>
  <c r="S58" i="27"/>
  <c r="S57" i="27"/>
  <c r="S56" i="27"/>
  <c r="S55" i="27"/>
  <c r="S54" i="27"/>
  <c r="S53" i="27"/>
  <c r="S52" i="27"/>
  <c r="S51" i="27"/>
  <c r="S50" i="27"/>
  <c r="S49" i="27"/>
  <c r="S48" i="27"/>
  <c r="S47" i="27"/>
  <c r="S46" i="27"/>
  <c r="S45" i="27"/>
  <c r="S44" i="27"/>
  <c r="S43" i="27"/>
  <c r="S42" i="27"/>
  <c r="S41" i="27"/>
  <c r="S40" i="27"/>
  <c r="S39" i="27"/>
  <c r="S38" i="27"/>
  <c r="S37" i="27"/>
  <c r="S36" i="27"/>
  <c r="S35" i="27"/>
  <c r="S34" i="27"/>
  <c r="S33" i="27"/>
  <c r="S32" i="27"/>
  <c r="S31" i="27"/>
  <c r="S30" i="27"/>
  <c r="S29" i="27"/>
  <c r="S28" i="27"/>
  <c r="S27" i="27"/>
  <c r="S26" i="27"/>
  <c r="S25" i="27"/>
  <c r="S24" i="27"/>
  <c r="S23" i="27"/>
  <c r="S22" i="27"/>
  <c r="S21" i="27"/>
  <c r="S20" i="27"/>
  <c r="S19" i="27"/>
  <c r="S18" i="27"/>
  <c r="S17" i="27"/>
  <c r="S16" i="27"/>
  <c r="S15" i="27"/>
  <c r="S14" i="27"/>
  <c r="S12" i="27"/>
  <c r="S11" i="27"/>
  <c r="S10" i="27"/>
  <c r="S9" i="27"/>
  <c r="S8" i="27"/>
  <c r="S7" i="27"/>
  <c r="P81" i="27"/>
  <c r="Q78" i="27"/>
  <c r="Q77" i="27"/>
  <c r="Q76" i="27"/>
  <c r="Q75" i="27"/>
  <c r="Q74" i="27"/>
  <c r="Q73" i="27"/>
  <c r="Q72" i="27"/>
  <c r="Q71" i="27"/>
  <c r="Q70" i="27"/>
  <c r="Q69" i="27"/>
  <c r="Q68" i="27"/>
  <c r="Q67" i="27"/>
  <c r="Q66" i="27"/>
  <c r="Q65" i="27"/>
  <c r="Q64" i="27"/>
  <c r="Q63" i="27"/>
  <c r="Q62" i="27"/>
  <c r="Q61" i="27"/>
  <c r="Q60" i="27"/>
  <c r="Q59" i="27"/>
  <c r="Q58" i="27"/>
  <c r="Q57" i="27"/>
  <c r="Q56" i="27"/>
  <c r="Q55" i="27"/>
  <c r="Q54" i="27"/>
  <c r="Q53" i="27"/>
  <c r="Q52" i="27"/>
  <c r="Q51" i="27"/>
  <c r="Q50" i="27"/>
  <c r="Q49" i="27"/>
  <c r="Q48" i="27"/>
  <c r="Q47" i="27"/>
  <c r="Q46" i="27"/>
  <c r="Q45" i="27"/>
  <c r="Q44" i="27"/>
  <c r="Q43" i="27"/>
  <c r="Q42" i="27"/>
  <c r="Q41" i="27"/>
  <c r="Q40" i="27"/>
  <c r="Q39" i="27"/>
  <c r="Q38" i="27"/>
  <c r="Q37" i="27"/>
  <c r="Q36" i="27"/>
  <c r="Q35" i="27"/>
  <c r="Q34" i="27"/>
  <c r="Q33" i="27"/>
  <c r="Q32" i="27"/>
  <c r="Q31" i="27"/>
  <c r="Q30" i="27"/>
  <c r="Q29" i="27"/>
  <c r="Q28" i="27"/>
  <c r="Q27" i="27"/>
  <c r="Q26" i="27"/>
  <c r="Q25" i="27"/>
  <c r="Q24" i="27"/>
  <c r="Q23" i="27"/>
  <c r="Q22" i="27"/>
  <c r="Q21" i="27"/>
  <c r="Q20" i="27"/>
  <c r="Q19" i="27"/>
  <c r="Q18" i="27"/>
  <c r="Q17" i="27"/>
  <c r="Q16" i="27"/>
  <c r="Q15" i="27"/>
  <c r="Q14" i="27"/>
  <c r="Q12" i="27"/>
  <c r="Q11" i="27"/>
  <c r="Q10" i="27"/>
  <c r="Q9" i="27"/>
  <c r="Q8" i="27"/>
  <c r="Q7" i="27"/>
  <c r="N81" i="27"/>
  <c r="O78" i="27"/>
  <c r="O77" i="27"/>
  <c r="O76" i="27"/>
  <c r="O75" i="27"/>
  <c r="O74" i="27"/>
  <c r="O73" i="27"/>
  <c r="O72" i="27"/>
  <c r="O71" i="27"/>
  <c r="O70" i="27"/>
  <c r="O69" i="27"/>
  <c r="O68" i="27"/>
  <c r="O67" i="27"/>
  <c r="O66" i="27"/>
  <c r="O65" i="27"/>
  <c r="O64" i="27"/>
  <c r="O63" i="27"/>
  <c r="O62" i="27"/>
  <c r="O61" i="27"/>
  <c r="O60" i="27"/>
  <c r="O59" i="27"/>
  <c r="O58" i="27"/>
  <c r="O57" i="27"/>
  <c r="O56" i="27"/>
  <c r="O55" i="27"/>
  <c r="O54" i="27"/>
  <c r="O53" i="27"/>
  <c r="O52" i="27"/>
  <c r="O51" i="27"/>
  <c r="O50" i="27"/>
  <c r="O49" i="27"/>
  <c r="O48" i="27"/>
  <c r="O47" i="27"/>
  <c r="O46" i="27"/>
  <c r="O45" i="27"/>
  <c r="O44" i="27"/>
  <c r="O43" i="27"/>
  <c r="O42" i="27"/>
  <c r="O41" i="27"/>
  <c r="O40" i="27"/>
  <c r="O39" i="27"/>
  <c r="O38" i="27"/>
  <c r="O37" i="27"/>
  <c r="O36" i="27"/>
  <c r="O35" i="27"/>
  <c r="O34" i="27"/>
  <c r="O33" i="27"/>
  <c r="O32" i="27"/>
  <c r="O31" i="27"/>
  <c r="O30" i="27"/>
  <c r="O29" i="27"/>
  <c r="O28" i="27"/>
  <c r="O27" i="27"/>
  <c r="O26" i="27"/>
  <c r="O25" i="27"/>
  <c r="O24" i="27"/>
  <c r="O23" i="27"/>
  <c r="O22" i="27"/>
  <c r="O21" i="27"/>
  <c r="O20" i="27"/>
  <c r="O19" i="27"/>
  <c r="O18" i="27"/>
  <c r="O17" i="27"/>
  <c r="O16" i="27"/>
  <c r="O15" i="27"/>
  <c r="O14" i="27"/>
  <c r="O12" i="27"/>
  <c r="O11" i="27"/>
  <c r="O10" i="27"/>
  <c r="O9" i="27"/>
  <c r="O8" i="27"/>
  <c r="O7" i="27"/>
  <c r="L81" i="27"/>
  <c r="L78" i="27"/>
  <c r="M78" i="27"/>
  <c r="M77" i="27"/>
  <c r="M76" i="27"/>
  <c r="M75" i="27"/>
  <c r="L20" i="27"/>
  <c r="L25" i="27"/>
  <c r="L33" i="27"/>
  <c r="L38" i="27"/>
  <c r="L46" i="27"/>
  <c r="L49" i="27"/>
  <c r="L57" i="27"/>
  <c r="L60" i="27"/>
  <c r="L63" i="27"/>
  <c r="L66" i="27"/>
  <c r="L69" i="27"/>
  <c r="L72" i="27"/>
  <c r="L74" i="27"/>
  <c r="M74" i="27"/>
  <c r="M73" i="27"/>
  <c r="M72" i="27"/>
  <c r="M71" i="27"/>
  <c r="M70" i="27"/>
  <c r="M69" i="27"/>
  <c r="M68" i="27"/>
  <c r="M67" i="27"/>
  <c r="M66" i="27"/>
  <c r="M65" i="27"/>
  <c r="M64" i="27"/>
  <c r="M63" i="27"/>
  <c r="M62" i="27"/>
  <c r="M61" i="27"/>
  <c r="M60" i="27"/>
  <c r="M59" i="27"/>
  <c r="M58" i="27"/>
  <c r="M57" i="27"/>
  <c r="M56" i="27"/>
  <c r="M55" i="27"/>
  <c r="M54" i="27"/>
  <c r="M53" i="27"/>
  <c r="M52" i="27"/>
  <c r="M51" i="27"/>
  <c r="M50" i="27"/>
  <c r="M49" i="27"/>
  <c r="M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M16" i="27"/>
  <c r="M15" i="27"/>
  <c r="M14" i="27"/>
  <c r="M12" i="27"/>
  <c r="M11" i="27"/>
  <c r="M10" i="27"/>
  <c r="M9" i="27"/>
  <c r="M8" i="27"/>
  <c r="M7" i="27"/>
  <c r="J81" i="27"/>
  <c r="J78" i="27"/>
  <c r="K78" i="27"/>
  <c r="K77" i="27"/>
  <c r="K76" i="27"/>
  <c r="K75" i="27"/>
  <c r="J20" i="27"/>
  <c r="J33" i="27"/>
  <c r="J46" i="27"/>
  <c r="J49" i="27"/>
  <c r="J63" i="27"/>
  <c r="J66" i="27"/>
  <c r="J69" i="27"/>
  <c r="J72" i="27"/>
  <c r="J74" i="27"/>
  <c r="K74" i="27"/>
  <c r="K73" i="27"/>
  <c r="K72" i="27"/>
  <c r="K71" i="27"/>
  <c r="K70" i="27"/>
  <c r="K69" i="27"/>
  <c r="K68" i="27"/>
  <c r="K67" i="27"/>
  <c r="K66" i="27"/>
  <c r="K65" i="27"/>
  <c r="K64" i="27"/>
  <c r="K63" i="27"/>
  <c r="K62" i="27"/>
  <c r="K61" i="27"/>
  <c r="K60" i="27"/>
  <c r="K59" i="27"/>
  <c r="K58" i="27"/>
  <c r="K57" i="27"/>
  <c r="K56" i="27"/>
  <c r="K55" i="27"/>
  <c r="K54" i="27"/>
  <c r="K53" i="27"/>
  <c r="K52" i="27"/>
  <c r="K51" i="27"/>
  <c r="K50" i="27"/>
  <c r="K49" i="27"/>
  <c r="K48" i="27"/>
  <c r="K47" i="27"/>
  <c r="K46" i="27"/>
  <c r="K45" i="27"/>
  <c r="K44" i="27"/>
  <c r="K43" i="27"/>
  <c r="K42" i="27"/>
  <c r="K41" i="27"/>
  <c r="K40" i="27"/>
  <c r="K39" i="27"/>
  <c r="K38" i="27"/>
  <c r="K37" i="27"/>
  <c r="K36" i="27"/>
  <c r="K35" i="27"/>
  <c r="K34" i="27"/>
  <c r="K33" i="27"/>
  <c r="K32" i="27"/>
  <c r="K31" i="27"/>
  <c r="K30" i="27"/>
  <c r="K29" i="27"/>
  <c r="K28" i="27"/>
  <c r="K27" i="27"/>
  <c r="K26" i="27"/>
  <c r="K25" i="27"/>
  <c r="K24" i="27"/>
  <c r="K23" i="27"/>
  <c r="K22" i="27"/>
  <c r="K21" i="27"/>
  <c r="K20" i="27"/>
  <c r="K19" i="27"/>
  <c r="K18" i="27"/>
  <c r="K17" i="27"/>
  <c r="K16" i="27"/>
  <c r="K15" i="27"/>
  <c r="K14" i="27"/>
  <c r="K12" i="27"/>
  <c r="K11" i="27"/>
  <c r="K10" i="27"/>
  <c r="K9" i="27"/>
  <c r="K8" i="27"/>
  <c r="K7" i="27"/>
  <c r="H81"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2" i="27"/>
  <c r="I11" i="27"/>
  <c r="I10" i="27"/>
  <c r="I9" i="27"/>
  <c r="I8" i="27"/>
  <c r="I7" i="27"/>
  <c r="F81" i="27"/>
  <c r="G78" i="27"/>
  <c r="G77" i="27"/>
  <c r="G76" i="27"/>
  <c r="G75" i="27"/>
  <c r="G74" i="27"/>
  <c r="G73" i="27"/>
  <c r="G72" i="27"/>
  <c r="G71" i="27"/>
  <c r="G70" i="27"/>
  <c r="G69" i="27"/>
  <c r="G68" i="27"/>
  <c r="G67" i="27"/>
  <c r="G66" i="27"/>
  <c r="G65" i="27"/>
  <c r="G64" i="27"/>
  <c r="G63" i="27"/>
  <c r="G62" i="27"/>
  <c r="G61"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2" i="27"/>
  <c r="G11" i="27"/>
  <c r="G10" i="27"/>
  <c r="G9" i="27"/>
  <c r="G8" i="27"/>
  <c r="G7" i="27"/>
  <c r="D81" i="27"/>
  <c r="D78" i="27"/>
  <c r="E78" i="27"/>
  <c r="E77" i="27"/>
  <c r="E76" i="27"/>
  <c r="E75" i="27"/>
  <c r="D20" i="27"/>
  <c r="D25" i="27"/>
  <c r="D33" i="27"/>
  <c r="D38" i="27"/>
  <c r="D46" i="27"/>
  <c r="D49" i="27"/>
  <c r="D57" i="27"/>
  <c r="D60" i="27"/>
  <c r="D63" i="27"/>
  <c r="D66" i="27"/>
  <c r="D69" i="27"/>
  <c r="D72" i="27"/>
  <c r="D74" i="27"/>
  <c r="E74" i="27"/>
  <c r="E73" i="27"/>
  <c r="E72" i="27"/>
  <c r="E71" i="27"/>
  <c r="E70" i="27"/>
  <c r="E69" i="27"/>
  <c r="E68" i="27"/>
  <c r="E67" i="27"/>
  <c r="E66" i="27"/>
  <c r="E65" i="27"/>
  <c r="E64" i="27"/>
  <c r="E63" i="27"/>
  <c r="E62" i="27"/>
  <c r="E61" i="27"/>
  <c r="E60" i="27"/>
  <c r="E59" i="27"/>
  <c r="E58" i="27"/>
  <c r="E57" i="27"/>
  <c r="E56" i="27"/>
  <c r="E55" i="27"/>
  <c r="E54" i="27"/>
  <c r="E53"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2" i="27"/>
  <c r="E11" i="27"/>
  <c r="E10" i="27"/>
  <c r="E9" i="27"/>
  <c r="E8" i="27"/>
  <c r="E7" i="27"/>
  <c r="Z81" i="25"/>
  <c r="AA78" i="25"/>
  <c r="AA77" i="25"/>
  <c r="AA76" i="25"/>
  <c r="AA75" i="25"/>
  <c r="AA74" i="25"/>
  <c r="AA73" i="25"/>
  <c r="AA72" i="25"/>
  <c r="AA71" i="25"/>
  <c r="AA70" i="25"/>
  <c r="AA69" i="25"/>
  <c r="AA68" i="25"/>
  <c r="AA67" i="25"/>
  <c r="AA66" i="25"/>
  <c r="AA65" i="25"/>
  <c r="AA64" i="25"/>
  <c r="AA63" i="25"/>
  <c r="AA62" i="25"/>
  <c r="AA61" i="25"/>
  <c r="AA60" i="25"/>
  <c r="AA59" i="25"/>
  <c r="AA58" i="25"/>
  <c r="AA57" i="25"/>
  <c r="AA56" i="25"/>
  <c r="AA55" i="25"/>
  <c r="AA54" i="25"/>
  <c r="AA53" i="25"/>
  <c r="AA52" i="25"/>
  <c r="AA51" i="25"/>
  <c r="AA50" i="25"/>
  <c r="AA49" i="25"/>
  <c r="AA48" i="25"/>
  <c r="AA47" i="25"/>
  <c r="AA46" i="25"/>
  <c r="AA45" i="25"/>
  <c r="AA44" i="25"/>
  <c r="AA43" i="25"/>
  <c r="AA42" i="25"/>
  <c r="AA41" i="25"/>
  <c r="AA40" i="25"/>
  <c r="AA39" i="25"/>
  <c r="AA38" i="25"/>
  <c r="AA37" i="25"/>
  <c r="AA36" i="25"/>
  <c r="AA35" i="25"/>
  <c r="AA34" i="25"/>
  <c r="AA33" i="25"/>
  <c r="AA32" i="25"/>
  <c r="AA31" i="25"/>
  <c r="AA30" i="25"/>
  <c r="AA29" i="25"/>
  <c r="AA28" i="25"/>
  <c r="AA27" i="25"/>
  <c r="AA26" i="25"/>
  <c r="AA25" i="25"/>
  <c r="AA24" i="25"/>
  <c r="AA23" i="25"/>
  <c r="AA22" i="25"/>
  <c r="AA21" i="25"/>
  <c r="AA20" i="25"/>
  <c r="AA19" i="25"/>
  <c r="AA18" i="25"/>
  <c r="AA17" i="25"/>
  <c r="AA16" i="25"/>
  <c r="AA15" i="25"/>
  <c r="AA14" i="25"/>
  <c r="AA12" i="25"/>
  <c r="AA11" i="25"/>
  <c r="AA10" i="25"/>
  <c r="AA9" i="25"/>
  <c r="AA8" i="25"/>
  <c r="AA7" i="25"/>
  <c r="X81" i="25"/>
  <c r="Y78" i="25"/>
  <c r="Y77" i="25"/>
  <c r="Y76" i="25"/>
  <c r="Y75" i="25"/>
  <c r="Y74" i="25"/>
  <c r="Y73" i="25"/>
  <c r="Y72" i="25"/>
  <c r="Y71" i="25"/>
  <c r="Y70" i="25"/>
  <c r="Y69" i="25"/>
  <c r="Y68" i="25"/>
  <c r="Y67" i="25"/>
  <c r="Y66" i="25"/>
  <c r="Y65" i="25"/>
  <c r="Y64" i="25"/>
  <c r="Y63" i="25"/>
  <c r="Y62" i="25"/>
  <c r="Y61" i="25"/>
  <c r="Y60" i="25"/>
  <c r="Y59" i="25"/>
  <c r="Y58" i="25"/>
  <c r="Y57" i="25"/>
  <c r="Y56" i="25"/>
  <c r="Y55" i="25"/>
  <c r="Y54" i="25"/>
  <c r="Y53" i="25"/>
  <c r="Y52" i="25"/>
  <c r="Y51" i="25"/>
  <c r="Y50" i="25"/>
  <c r="Y49" i="25"/>
  <c r="Y48" i="25"/>
  <c r="Y47" i="25"/>
  <c r="Y46" i="25"/>
  <c r="Y45" i="25"/>
  <c r="Y44" i="25"/>
  <c r="Y43" i="25"/>
  <c r="Y42" i="25"/>
  <c r="Y41" i="25"/>
  <c r="Y40" i="25"/>
  <c r="Y39" i="25"/>
  <c r="Y38" i="25"/>
  <c r="Y37" i="25"/>
  <c r="Y36" i="25"/>
  <c r="Y35" i="25"/>
  <c r="Y34" i="25"/>
  <c r="Y33" i="25"/>
  <c r="Y32" i="25"/>
  <c r="Y31" i="25"/>
  <c r="Y30" i="25"/>
  <c r="Y29" i="25"/>
  <c r="Y28" i="25"/>
  <c r="Y27" i="25"/>
  <c r="Y26" i="25"/>
  <c r="Y25" i="25"/>
  <c r="Y24" i="25"/>
  <c r="Y23" i="25"/>
  <c r="Y22" i="25"/>
  <c r="Y21" i="25"/>
  <c r="Y20" i="25"/>
  <c r="Y19" i="25"/>
  <c r="Y18" i="25"/>
  <c r="Y17" i="25"/>
  <c r="Y16" i="25"/>
  <c r="Y15" i="25"/>
  <c r="Y14" i="25"/>
  <c r="Y12" i="25"/>
  <c r="Y11" i="25"/>
  <c r="Y10" i="25"/>
  <c r="Y9" i="25"/>
  <c r="Y8" i="25"/>
  <c r="Y7" i="25"/>
  <c r="V81" i="25"/>
  <c r="W78" i="25"/>
  <c r="W77" i="25"/>
  <c r="W76" i="25"/>
  <c r="W75" i="25"/>
  <c r="W74" i="25"/>
  <c r="W73" i="25"/>
  <c r="W72" i="25"/>
  <c r="W71" i="25"/>
  <c r="W70" i="25"/>
  <c r="W69" i="25"/>
  <c r="W68" i="25"/>
  <c r="W67" i="25"/>
  <c r="W66" i="25"/>
  <c r="W65" i="25"/>
  <c r="W64" i="25"/>
  <c r="W63" i="25"/>
  <c r="W62" i="25"/>
  <c r="W61" i="25"/>
  <c r="W60" i="25"/>
  <c r="W59" i="25"/>
  <c r="W58" i="25"/>
  <c r="W57" i="25"/>
  <c r="W56" i="25"/>
  <c r="W55" i="25"/>
  <c r="W54" i="25"/>
  <c r="W53" i="25"/>
  <c r="W52" i="25"/>
  <c r="W51" i="25"/>
  <c r="W50" i="25"/>
  <c r="W49" i="25"/>
  <c r="W48" i="25"/>
  <c r="W47" i="25"/>
  <c r="W46" i="25"/>
  <c r="W45" i="25"/>
  <c r="W44" i="25"/>
  <c r="W43" i="25"/>
  <c r="W42" i="25"/>
  <c r="W41" i="25"/>
  <c r="W40" i="25"/>
  <c r="W39" i="25"/>
  <c r="W38" i="25"/>
  <c r="W37" i="25"/>
  <c r="W36" i="25"/>
  <c r="W35" i="25"/>
  <c r="W34" i="25"/>
  <c r="W33" i="25"/>
  <c r="W32" i="25"/>
  <c r="W31" i="25"/>
  <c r="W30" i="25"/>
  <c r="W29" i="25"/>
  <c r="W28" i="25"/>
  <c r="W27" i="25"/>
  <c r="W26" i="25"/>
  <c r="W25" i="25"/>
  <c r="W24" i="25"/>
  <c r="W23" i="25"/>
  <c r="W22" i="25"/>
  <c r="W21" i="25"/>
  <c r="W20" i="25"/>
  <c r="W19" i="25"/>
  <c r="W18" i="25"/>
  <c r="W17" i="25"/>
  <c r="W16" i="25"/>
  <c r="W15" i="25"/>
  <c r="W14" i="25"/>
  <c r="W12" i="25"/>
  <c r="W11" i="25"/>
  <c r="W10" i="25"/>
  <c r="W9" i="25"/>
  <c r="W8" i="25"/>
  <c r="W7" i="25"/>
  <c r="T81" i="25"/>
  <c r="U78" i="25"/>
  <c r="U77" i="25"/>
  <c r="U76" i="25"/>
  <c r="U75" i="25"/>
  <c r="U74" i="25"/>
  <c r="U73" i="25"/>
  <c r="U72" i="25"/>
  <c r="U71" i="25"/>
  <c r="U70" i="25"/>
  <c r="U69" i="25"/>
  <c r="U68" i="25"/>
  <c r="U67" i="25"/>
  <c r="U66" i="25"/>
  <c r="U65" i="25"/>
  <c r="U64" i="25"/>
  <c r="U63" i="25"/>
  <c r="U62" i="25"/>
  <c r="U61" i="25"/>
  <c r="U60" i="25"/>
  <c r="U59" i="25"/>
  <c r="U58" i="25"/>
  <c r="U57" i="25"/>
  <c r="U56" i="25"/>
  <c r="U55" i="25"/>
  <c r="U54" i="25"/>
  <c r="U53" i="25"/>
  <c r="U52" i="25"/>
  <c r="U51" i="25"/>
  <c r="U50" i="25"/>
  <c r="U49" i="25"/>
  <c r="U48" i="25"/>
  <c r="U47" i="25"/>
  <c r="U46" i="25"/>
  <c r="U45" i="25"/>
  <c r="U44" i="25"/>
  <c r="U43" i="25"/>
  <c r="U42" i="25"/>
  <c r="U41" i="25"/>
  <c r="U40" i="25"/>
  <c r="U39" i="25"/>
  <c r="U38" i="25"/>
  <c r="U37" i="25"/>
  <c r="U36" i="25"/>
  <c r="U35" i="25"/>
  <c r="U34" i="25"/>
  <c r="U33" i="25"/>
  <c r="U32" i="25"/>
  <c r="U31" i="25"/>
  <c r="U30" i="25"/>
  <c r="U29" i="25"/>
  <c r="U28" i="25"/>
  <c r="U27" i="25"/>
  <c r="U26" i="25"/>
  <c r="U25" i="25"/>
  <c r="U24" i="25"/>
  <c r="U23" i="25"/>
  <c r="U22" i="25"/>
  <c r="U21" i="25"/>
  <c r="U20" i="25"/>
  <c r="U19" i="25"/>
  <c r="U18" i="25"/>
  <c r="U17" i="25"/>
  <c r="U16" i="25"/>
  <c r="U15" i="25"/>
  <c r="U14" i="25"/>
  <c r="U12" i="25"/>
  <c r="U11" i="25"/>
  <c r="U10" i="25"/>
  <c r="U9" i="25"/>
  <c r="U8" i="25"/>
  <c r="U7" i="25"/>
  <c r="R81" i="25"/>
  <c r="S78" i="25"/>
  <c r="S77" i="25"/>
  <c r="S76" i="25"/>
  <c r="S75" i="25"/>
  <c r="S74" i="25"/>
  <c r="S73" i="25"/>
  <c r="S72" i="25"/>
  <c r="S71" i="25"/>
  <c r="S70" i="25"/>
  <c r="S69" i="25"/>
  <c r="S68" i="25"/>
  <c r="S67" i="25"/>
  <c r="S66" i="25"/>
  <c r="S65" i="25"/>
  <c r="S64" i="25"/>
  <c r="S63" i="25"/>
  <c r="S62" i="25"/>
  <c r="S61" i="25"/>
  <c r="S60" i="25"/>
  <c r="S59" i="25"/>
  <c r="S58" i="25"/>
  <c r="S57" i="25"/>
  <c r="S56" i="25"/>
  <c r="S55" i="25"/>
  <c r="S54" i="25"/>
  <c r="S53" i="25"/>
  <c r="S52" i="25"/>
  <c r="S51" i="25"/>
  <c r="S50" i="25"/>
  <c r="S49" i="25"/>
  <c r="S48" i="25"/>
  <c r="S47" i="25"/>
  <c r="S46" i="25"/>
  <c r="S45" i="25"/>
  <c r="S44" i="25"/>
  <c r="S43" i="25"/>
  <c r="S42" i="25"/>
  <c r="S41" i="25"/>
  <c r="S40" i="25"/>
  <c r="S39" i="25"/>
  <c r="S38" i="25"/>
  <c r="S37" i="25"/>
  <c r="S36" i="25"/>
  <c r="S35" i="25"/>
  <c r="S34" i="25"/>
  <c r="S33" i="25"/>
  <c r="S32" i="25"/>
  <c r="S31" i="25"/>
  <c r="S30" i="25"/>
  <c r="S29" i="25"/>
  <c r="S28" i="25"/>
  <c r="S27" i="25"/>
  <c r="S26" i="25"/>
  <c r="S25" i="25"/>
  <c r="S24" i="25"/>
  <c r="S23" i="25"/>
  <c r="S22" i="25"/>
  <c r="S21" i="25"/>
  <c r="S20" i="25"/>
  <c r="S19" i="25"/>
  <c r="S18" i="25"/>
  <c r="S17" i="25"/>
  <c r="S16" i="25"/>
  <c r="S15" i="25"/>
  <c r="S14" i="25"/>
  <c r="S12" i="25"/>
  <c r="S11" i="25"/>
  <c r="S10" i="25"/>
  <c r="S9" i="25"/>
  <c r="S8" i="25"/>
  <c r="S7" i="25"/>
  <c r="P81"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Q11" i="25"/>
  <c r="Q10" i="25"/>
  <c r="Q9" i="25"/>
  <c r="Q8" i="25"/>
  <c r="Q7" i="25"/>
  <c r="N81" i="25"/>
  <c r="O78" i="25"/>
  <c r="O77" i="25"/>
  <c r="O76" i="25"/>
  <c r="O75" i="25"/>
  <c r="O74" i="25"/>
  <c r="O73" i="25"/>
  <c r="O72" i="25"/>
  <c r="O71" i="25"/>
  <c r="O70" i="25"/>
  <c r="O69" i="25"/>
  <c r="O68" i="25"/>
  <c r="O67" i="25"/>
  <c r="O66" i="25"/>
  <c r="O65" i="25"/>
  <c r="O64" i="25"/>
  <c r="O63" i="25"/>
  <c r="O62" i="25"/>
  <c r="O61" i="25"/>
  <c r="O60" i="25"/>
  <c r="O59" i="25"/>
  <c r="O58" i="25"/>
  <c r="O57" i="25"/>
  <c r="O56" i="25"/>
  <c r="O55" i="25"/>
  <c r="O54" i="25"/>
  <c r="O53" i="25"/>
  <c r="O52" i="25"/>
  <c r="O51" i="25"/>
  <c r="O50" i="25"/>
  <c r="O49" i="25"/>
  <c r="O48" i="25"/>
  <c r="O47" i="25"/>
  <c r="O46" i="25"/>
  <c r="O45" i="25"/>
  <c r="O44" i="25"/>
  <c r="O43" i="25"/>
  <c r="O42" i="25"/>
  <c r="O41" i="25"/>
  <c r="O40" i="25"/>
  <c r="O39" i="25"/>
  <c r="O38" i="25"/>
  <c r="O37" i="25"/>
  <c r="O36" i="25"/>
  <c r="O35" i="25"/>
  <c r="O34" i="25"/>
  <c r="O33" i="25"/>
  <c r="O32" i="25"/>
  <c r="O31" i="25"/>
  <c r="O30" i="25"/>
  <c r="O29" i="25"/>
  <c r="O28" i="25"/>
  <c r="O27" i="25"/>
  <c r="O26" i="25"/>
  <c r="O25" i="25"/>
  <c r="O24" i="25"/>
  <c r="O23" i="25"/>
  <c r="O22" i="25"/>
  <c r="O21" i="25"/>
  <c r="O20" i="25"/>
  <c r="O19" i="25"/>
  <c r="O18" i="25"/>
  <c r="O17" i="25"/>
  <c r="O16" i="25"/>
  <c r="O15" i="25"/>
  <c r="O14" i="25"/>
  <c r="O12" i="25"/>
  <c r="O11" i="25"/>
  <c r="O10" i="25"/>
  <c r="O9" i="25"/>
  <c r="O8" i="25"/>
  <c r="O7" i="25"/>
  <c r="L81"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M29" i="25"/>
  <c r="M28" i="25"/>
  <c r="M27" i="25"/>
  <c r="M26" i="25"/>
  <c r="M25" i="25"/>
  <c r="M24" i="25"/>
  <c r="M23" i="25"/>
  <c r="M22" i="25"/>
  <c r="M21" i="25"/>
  <c r="M20" i="25"/>
  <c r="M19" i="25"/>
  <c r="M18" i="25"/>
  <c r="M17" i="25"/>
  <c r="M16" i="25"/>
  <c r="M15" i="25"/>
  <c r="M14" i="25"/>
  <c r="M12" i="25"/>
  <c r="M11" i="25"/>
  <c r="M10" i="25"/>
  <c r="M9" i="25"/>
  <c r="M8" i="25"/>
  <c r="M7" i="25"/>
  <c r="J81" i="25"/>
  <c r="K78" i="25"/>
  <c r="K77" i="25"/>
  <c r="K76" i="25"/>
  <c r="K75" i="25"/>
  <c r="K74" i="25"/>
  <c r="K73" i="25"/>
  <c r="K72" i="25"/>
  <c r="K71" i="25"/>
  <c r="K70" i="25"/>
  <c r="K69" i="25"/>
  <c r="K68" i="25"/>
  <c r="K67" i="25"/>
  <c r="K66" i="25"/>
  <c r="K65" i="25"/>
  <c r="K64" i="25"/>
  <c r="K63" i="25"/>
  <c r="K62" i="25"/>
  <c r="K61" i="25"/>
  <c r="K60" i="25"/>
  <c r="K59" i="25"/>
  <c r="K58" i="25"/>
  <c r="K57" i="25"/>
  <c r="K56" i="25"/>
  <c r="K55" i="25"/>
  <c r="K54" i="25"/>
  <c r="K53" i="25"/>
  <c r="K52" i="25"/>
  <c r="K51" i="25"/>
  <c r="K50" i="25"/>
  <c r="K49" i="25"/>
  <c r="K48" i="25"/>
  <c r="K47" i="25"/>
  <c r="K46" i="25"/>
  <c r="K45" i="25"/>
  <c r="K44" i="25"/>
  <c r="K43" i="25"/>
  <c r="K42" i="25"/>
  <c r="K41" i="25"/>
  <c r="K40" i="25"/>
  <c r="K39" i="25"/>
  <c r="K38" i="25"/>
  <c r="K37" i="25"/>
  <c r="K36" i="25"/>
  <c r="K35" i="25"/>
  <c r="K34" i="25"/>
  <c r="K33" i="25"/>
  <c r="K32" i="25"/>
  <c r="K31" i="25"/>
  <c r="K30" i="25"/>
  <c r="K29" i="25"/>
  <c r="K28" i="25"/>
  <c r="K27" i="25"/>
  <c r="K26" i="25"/>
  <c r="K25" i="25"/>
  <c r="K24" i="25"/>
  <c r="K23" i="25"/>
  <c r="K22" i="25"/>
  <c r="K21" i="25"/>
  <c r="K20" i="25"/>
  <c r="K19" i="25"/>
  <c r="K18" i="25"/>
  <c r="K17" i="25"/>
  <c r="K16" i="25"/>
  <c r="K15" i="25"/>
  <c r="K14" i="25"/>
  <c r="K12" i="25"/>
  <c r="K11" i="25"/>
  <c r="K10" i="25"/>
  <c r="K9" i="25"/>
  <c r="K8" i="25"/>
  <c r="K7" i="25"/>
  <c r="H81"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2" i="25"/>
  <c r="I11" i="25"/>
  <c r="I10" i="25"/>
  <c r="I9" i="25"/>
  <c r="I8" i="25"/>
  <c r="I7" i="25"/>
  <c r="F81" i="25"/>
  <c r="G78" i="25"/>
  <c r="G77" i="25"/>
  <c r="G76" i="25"/>
  <c r="G75" i="25"/>
  <c r="G74" i="25"/>
  <c r="G73" i="25"/>
  <c r="G72" i="25"/>
  <c r="G71" i="25"/>
  <c r="G70" i="25"/>
  <c r="G69"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G28" i="25"/>
  <c r="G27" i="25"/>
  <c r="G26" i="25"/>
  <c r="G25" i="25"/>
  <c r="G24" i="25"/>
  <c r="G23" i="25"/>
  <c r="G22" i="25"/>
  <c r="G21" i="25"/>
  <c r="G20" i="25"/>
  <c r="G19" i="25"/>
  <c r="G18" i="25"/>
  <c r="G17" i="25"/>
  <c r="G16" i="25"/>
  <c r="G15" i="25"/>
  <c r="G14" i="25"/>
  <c r="G12" i="25"/>
  <c r="G11" i="25"/>
  <c r="G10" i="25"/>
  <c r="G9" i="25"/>
  <c r="G8" i="25"/>
  <c r="G7" i="25"/>
  <c r="D81" i="25"/>
  <c r="E78" i="25"/>
  <c r="E77" i="25"/>
  <c r="E76" i="25"/>
  <c r="E75" i="25"/>
  <c r="E74" i="25"/>
  <c r="E73" i="25"/>
  <c r="E72" i="25"/>
  <c r="E71" i="25"/>
  <c r="E70" i="25"/>
  <c r="E69" i="25"/>
  <c r="E68" i="25"/>
  <c r="E67" i="25"/>
  <c r="E66" i="25"/>
  <c r="E65" i="25"/>
  <c r="E64" i="25"/>
  <c r="E63" i="25"/>
  <c r="E62" i="25"/>
  <c r="E61" i="25"/>
  <c r="E60" i="25"/>
  <c r="E59" i="25"/>
  <c r="E58" i="25"/>
  <c r="E57" i="25"/>
  <c r="E56" i="25"/>
  <c r="E55" i="25"/>
  <c r="E54" i="25"/>
  <c r="E53" i="25"/>
  <c r="E52" i="25"/>
  <c r="E51" i="25"/>
  <c r="E50" i="25"/>
  <c r="E49" i="25"/>
  <c r="E48" i="25"/>
  <c r="E47" i="25"/>
  <c r="E46" i="25"/>
  <c r="E45" i="25"/>
  <c r="E44" i="25"/>
  <c r="E43" i="25"/>
  <c r="E42" i="25"/>
  <c r="E41" i="25"/>
  <c r="E40" i="25"/>
  <c r="E39" i="25"/>
  <c r="E38" i="25"/>
  <c r="E37" i="25"/>
  <c r="E36" i="25"/>
  <c r="E35" i="25"/>
  <c r="E34" i="25"/>
  <c r="E33" i="25"/>
  <c r="E32" i="25"/>
  <c r="E31" i="25"/>
  <c r="E30" i="25"/>
  <c r="E29" i="25"/>
  <c r="E28" i="25"/>
  <c r="E27" i="25"/>
  <c r="E26" i="25"/>
  <c r="E25" i="25"/>
  <c r="E24" i="25"/>
  <c r="E23" i="25"/>
  <c r="E22" i="25"/>
  <c r="E21" i="25"/>
  <c r="E20" i="25"/>
  <c r="E19" i="25"/>
  <c r="E18" i="25"/>
  <c r="E17" i="25"/>
  <c r="E16" i="25"/>
  <c r="E15" i="25"/>
  <c r="E14" i="25"/>
  <c r="E12" i="25"/>
  <c r="E11" i="25"/>
  <c r="E10" i="25"/>
  <c r="E9" i="25"/>
  <c r="E8" i="25"/>
  <c r="E7" i="25"/>
  <c r="AB81" i="23"/>
  <c r="AC78" i="23"/>
  <c r="AC77" i="23"/>
  <c r="AC76" i="23"/>
  <c r="AC75" i="23"/>
  <c r="AC74" i="23"/>
  <c r="AC73" i="23"/>
  <c r="AC72" i="23"/>
  <c r="AC71" i="23"/>
  <c r="AC70" i="23"/>
  <c r="AC69" i="23"/>
  <c r="AC68" i="23"/>
  <c r="AC67" i="23"/>
  <c r="AC66" i="23"/>
  <c r="AC65" i="23"/>
  <c r="AC64" i="23"/>
  <c r="AC63" i="23"/>
  <c r="AC62" i="23"/>
  <c r="AC61" i="23"/>
  <c r="AC60" i="23"/>
  <c r="AC59" i="23"/>
  <c r="AC58" i="23"/>
  <c r="AC57" i="23"/>
  <c r="AC56" i="23"/>
  <c r="AC55" i="23"/>
  <c r="AC54" i="23"/>
  <c r="AC53" i="23"/>
  <c r="AC52" i="23"/>
  <c r="AC51" i="23"/>
  <c r="AC50" i="23"/>
  <c r="AC49" i="23"/>
  <c r="AC48" i="23"/>
  <c r="AC47" i="23"/>
  <c r="AC46" i="23"/>
  <c r="AC45" i="23"/>
  <c r="AC44" i="23"/>
  <c r="AC43" i="23"/>
  <c r="AC42" i="23"/>
  <c r="AC41" i="23"/>
  <c r="AC40" i="23"/>
  <c r="AC39" i="23"/>
  <c r="AC38" i="23"/>
  <c r="AC37" i="23"/>
  <c r="AC36" i="23"/>
  <c r="AC35" i="23"/>
  <c r="AC34" i="23"/>
  <c r="AC33" i="23"/>
  <c r="AC32" i="23"/>
  <c r="AC31" i="23"/>
  <c r="AC30" i="23"/>
  <c r="AC29" i="23"/>
  <c r="AC28" i="23"/>
  <c r="AC27" i="23"/>
  <c r="AC26" i="23"/>
  <c r="AC25" i="23"/>
  <c r="AC24" i="23"/>
  <c r="AC23" i="23"/>
  <c r="AC22" i="23"/>
  <c r="AC21" i="23"/>
  <c r="AC20" i="23"/>
  <c r="AC19" i="23"/>
  <c r="AC18" i="23"/>
  <c r="AC17" i="23"/>
  <c r="AC16" i="23"/>
  <c r="AC15" i="23"/>
  <c r="AC14" i="23"/>
  <c r="AC12" i="23"/>
  <c r="AC11" i="23"/>
  <c r="AC10" i="23"/>
  <c r="AC9" i="23"/>
  <c r="AC8" i="23"/>
  <c r="AC7" i="23"/>
  <c r="Z81" i="23"/>
  <c r="AA78" i="23"/>
  <c r="AA77" i="23"/>
  <c r="AA76" i="23"/>
  <c r="AA75" i="23"/>
  <c r="AA74" i="23"/>
  <c r="AA73" i="23"/>
  <c r="AA72" i="23"/>
  <c r="AA71" i="23"/>
  <c r="AA70" i="23"/>
  <c r="AA69" i="23"/>
  <c r="AA68" i="23"/>
  <c r="AA67" i="23"/>
  <c r="AA66" i="23"/>
  <c r="AA65" i="23"/>
  <c r="AA64" i="23"/>
  <c r="AA63" i="23"/>
  <c r="AA62" i="23"/>
  <c r="AA61" i="23"/>
  <c r="AA60" i="23"/>
  <c r="AA59" i="23"/>
  <c r="AA58" i="23"/>
  <c r="AA57" i="23"/>
  <c r="AA56" i="23"/>
  <c r="AA55" i="23"/>
  <c r="AA54" i="23"/>
  <c r="AA53" i="23"/>
  <c r="AA52" i="23"/>
  <c r="AA51" i="23"/>
  <c r="AA50" i="23"/>
  <c r="AA49" i="23"/>
  <c r="AA48" i="23"/>
  <c r="AA47" i="23"/>
  <c r="AA46" i="23"/>
  <c r="AA45" i="23"/>
  <c r="AA44" i="23"/>
  <c r="AA43" i="23"/>
  <c r="AA42" i="23"/>
  <c r="AA41" i="23"/>
  <c r="AA40" i="23"/>
  <c r="AA39" i="23"/>
  <c r="AA38" i="23"/>
  <c r="AA37" i="23"/>
  <c r="AA36" i="23"/>
  <c r="AA35" i="23"/>
  <c r="AA34" i="23"/>
  <c r="AA33" i="23"/>
  <c r="AA32" i="23"/>
  <c r="AA31" i="23"/>
  <c r="AA30" i="23"/>
  <c r="AA29" i="23"/>
  <c r="AA28" i="23"/>
  <c r="AA27" i="23"/>
  <c r="AA26" i="23"/>
  <c r="AA25" i="23"/>
  <c r="AA24" i="23"/>
  <c r="AA23" i="23"/>
  <c r="AA22" i="23"/>
  <c r="AA21" i="23"/>
  <c r="AA20" i="23"/>
  <c r="AA19" i="23"/>
  <c r="AA18" i="23"/>
  <c r="AA17" i="23"/>
  <c r="AA16" i="23"/>
  <c r="AA15" i="23"/>
  <c r="AA14" i="23"/>
  <c r="AA12" i="23"/>
  <c r="AA11" i="23"/>
  <c r="AA10" i="23"/>
  <c r="AA9" i="23"/>
  <c r="AA8" i="23"/>
  <c r="AA7" i="23"/>
  <c r="X81" i="23"/>
  <c r="Y78" i="23"/>
  <c r="Y77" i="23"/>
  <c r="Y76" i="23"/>
  <c r="Y75" i="23"/>
  <c r="Y74" i="23"/>
  <c r="Y73" i="23"/>
  <c r="Y72" i="23"/>
  <c r="Y71" i="23"/>
  <c r="Y70" i="23"/>
  <c r="Y69" i="23"/>
  <c r="Y68" i="23"/>
  <c r="Y67" i="23"/>
  <c r="Y66" i="23"/>
  <c r="Y65" i="23"/>
  <c r="Y64" i="23"/>
  <c r="Y63" i="23"/>
  <c r="Y62" i="23"/>
  <c r="Y61" i="23"/>
  <c r="Y60" i="23"/>
  <c r="Y59" i="23"/>
  <c r="Y58" i="23"/>
  <c r="Y57" i="23"/>
  <c r="Y56" i="23"/>
  <c r="Y55" i="23"/>
  <c r="Y54" i="23"/>
  <c r="Y53" i="23"/>
  <c r="Y52" i="23"/>
  <c r="Y51" i="23"/>
  <c r="Y50" i="23"/>
  <c r="Y49" i="23"/>
  <c r="Y48" i="23"/>
  <c r="Y47" i="23"/>
  <c r="Y46" i="23"/>
  <c r="Y45" i="23"/>
  <c r="Y44" i="23"/>
  <c r="Y43" i="23"/>
  <c r="Y42" i="23"/>
  <c r="Y41" i="23"/>
  <c r="Y40" i="23"/>
  <c r="Y39" i="23"/>
  <c r="Y38" i="23"/>
  <c r="Y37" i="23"/>
  <c r="Y36" i="23"/>
  <c r="Y35" i="23"/>
  <c r="Y34" i="23"/>
  <c r="Y33" i="23"/>
  <c r="Y32" i="23"/>
  <c r="Y31" i="23"/>
  <c r="Y30" i="23"/>
  <c r="Y29" i="23"/>
  <c r="Y28" i="23"/>
  <c r="Y27" i="23"/>
  <c r="Y26" i="23"/>
  <c r="Y25" i="23"/>
  <c r="Y24" i="23"/>
  <c r="Y23" i="23"/>
  <c r="Y22" i="23"/>
  <c r="Y21" i="23"/>
  <c r="Y20" i="23"/>
  <c r="Y19" i="23"/>
  <c r="Y18" i="23"/>
  <c r="Y17" i="23"/>
  <c r="Y16" i="23"/>
  <c r="Y15" i="23"/>
  <c r="Y14" i="23"/>
  <c r="Y12" i="23"/>
  <c r="Y11" i="23"/>
  <c r="Y10" i="23"/>
  <c r="Y9" i="23"/>
  <c r="Y8" i="23"/>
  <c r="Y7" i="23"/>
  <c r="V81" i="23"/>
  <c r="W78" i="23"/>
  <c r="W77" i="23"/>
  <c r="W76" i="23"/>
  <c r="W75" i="23"/>
  <c r="W74" i="23"/>
  <c r="W73" i="23"/>
  <c r="W72" i="23"/>
  <c r="W71" i="23"/>
  <c r="W70" i="23"/>
  <c r="W69" i="23"/>
  <c r="W68" i="23"/>
  <c r="W67" i="23"/>
  <c r="W66" i="23"/>
  <c r="W65" i="23"/>
  <c r="W64" i="23"/>
  <c r="W63" i="23"/>
  <c r="W62" i="23"/>
  <c r="W61" i="23"/>
  <c r="W60" i="23"/>
  <c r="W59" i="23"/>
  <c r="W58" i="23"/>
  <c r="W57" i="23"/>
  <c r="W56" i="23"/>
  <c r="W55" i="23"/>
  <c r="W54" i="23"/>
  <c r="W53" i="23"/>
  <c r="W52" i="23"/>
  <c r="W51" i="23"/>
  <c r="W50" i="23"/>
  <c r="W49" i="23"/>
  <c r="W48" i="23"/>
  <c r="W47" i="23"/>
  <c r="W46" i="23"/>
  <c r="W45" i="23"/>
  <c r="W44" i="23"/>
  <c r="W43" i="23"/>
  <c r="W42" i="23"/>
  <c r="W41" i="23"/>
  <c r="W40" i="23"/>
  <c r="W39" i="23"/>
  <c r="W38" i="23"/>
  <c r="W37" i="23"/>
  <c r="W36" i="23"/>
  <c r="W35" i="23"/>
  <c r="W34" i="23"/>
  <c r="W33" i="23"/>
  <c r="W32" i="23"/>
  <c r="W31" i="23"/>
  <c r="W30" i="23"/>
  <c r="W29" i="23"/>
  <c r="W28" i="23"/>
  <c r="W27" i="23"/>
  <c r="W26" i="23"/>
  <c r="W25" i="23"/>
  <c r="W24" i="23"/>
  <c r="W23" i="23"/>
  <c r="W22" i="23"/>
  <c r="W21" i="23"/>
  <c r="W20" i="23"/>
  <c r="W19" i="23"/>
  <c r="W18" i="23"/>
  <c r="W17" i="23"/>
  <c r="W16" i="23"/>
  <c r="W15" i="23"/>
  <c r="W14" i="23"/>
  <c r="W12" i="23"/>
  <c r="W11" i="23"/>
  <c r="W10" i="23"/>
  <c r="W9" i="23"/>
  <c r="W8" i="23"/>
  <c r="W7" i="23"/>
  <c r="T81" i="23"/>
  <c r="U78" i="23"/>
  <c r="U77" i="23"/>
  <c r="U76" i="23"/>
  <c r="U75" i="23"/>
  <c r="U74" i="23"/>
  <c r="U73" i="23"/>
  <c r="U72" i="23"/>
  <c r="U71" i="23"/>
  <c r="U70" i="23"/>
  <c r="U69" i="23"/>
  <c r="U68" i="23"/>
  <c r="U67" i="23"/>
  <c r="U66" i="23"/>
  <c r="U65" i="23"/>
  <c r="U64" i="23"/>
  <c r="U63" i="23"/>
  <c r="U62" i="23"/>
  <c r="U61" i="23"/>
  <c r="U60" i="23"/>
  <c r="U59" i="23"/>
  <c r="U58" i="23"/>
  <c r="U57" i="23"/>
  <c r="U56" i="23"/>
  <c r="U55" i="23"/>
  <c r="U54" i="23"/>
  <c r="U53" i="23"/>
  <c r="U52" i="23"/>
  <c r="U51" i="23"/>
  <c r="U50" i="23"/>
  <c r="U49" i="23"/>
  <c r="U48" i="23"/>
  <c r="U47" i="23"/>
  <c r="U46" i="23"/>
  <c r="U45" i="23"/>
  <c r="U44" i="23"/>
  <c r="U43" i="23"/>
  <c r="U42" i="23"/>
  <c r="U41" i="23"/>
  <c r="U40" i="23"/>
  <c r="U39" i="23"/>
  <c r="U38" i="23"/>
  <c r="U37" i="23"/>
  <c r="U36" i="23"/>
  <c r="U35" i="23"/>
  <c r="U34" i="23"/>
  <c r="U33" i="23"/>
  <c r="U32" i="23"/>
  <c r="U31" i="23"/>
  <c r="U30" i="23"/>
  <c r="U29" i="23"/>
  <c r="U28" i="23"/>
  <c r="U27" i="23"/>
  <c r="U26" i="23"/>
  <c r="U25" i="23"/>
  <c r="U24" i="23"/>
  <c r="U23" i="23"/>
  <c r="U22" i="23"/>
  <c r="U21" i="23"/>
  <c r="U20" i="23"/>
  <c r="U19" i="23"/>
  <c r="U18" i="23"/>
  <c r="U17" i="23"/>
  <c r="U16" i="23"/>
  <c r="U15" i="23"/>
  <c r="U14" i="23"/>
  <c r="U12" i="23"/>
  <c r="U11" i="23"/>
  <c r="U10" i="23"/>
  <c r="U9" i="23"/>
  <c r="U8" i="23"/>
  <c r="U7" i="23"/>
  <c r="R81" i="23"/>
  <c r="S78" i="23"/>
  <c r="S77" i="23"/>
  <c r="S76" i="23"/>
  <c r="S75" i="23"/>
  <c r="S74" i="23"/>
  <c r="S73" i="23"/>
  <c r="S72" i="23"/>
  <c r="S71" i="23"/>
  <c r="S70" i="23"/>
  <c r="S69" i="23"/>
  <c r="S68" i="23"/>
  <c r="S67" i="23"/>
  <c r="S66" i="23"/>
  <c r="S65" i="23"/>
  <c r="S64" i="23"/>
  <c r="S63" i="23"/>
  <c r="S62" i="23"/>
  <c r="S61" i="23"/>
  <c r="S60" i="23"/>
  <c r="S59" i="23"/>
  <c r="S58" i="23"/>
  <c r="S57" i="23"/>
  <c r="S56" i="23"/>
  <c r="S55" i="23"/>
  <c r="S54" i="23"/>
  <c r="S53" i="23"/>
  <c r="S52" i="23"/>
  <c r="S51" i="23"/>
  <c r="S50" i="23"/>
  <c r="S49" i="23"/>
  <c r="S48" i="23"/>
  <c r="S47" i="23"/>
  <c r="S46" i="23"/>
  <c r="S45" i="23"/>
  <c r="S44" i="23"/>
  <c r="S43" i="23"/>
  <c r="S42" i="23"/>
  <c r="S41" i="23"/>
  <c r="S40" i="23"/>
  <c r="S39" i="23"/>
  <c r="S38" i="23"/>
  <c r="S37" i="23"/>
  <c r="S36" i="23"/>
  <c r="S35" i="23"/>
  <c r="S34" i="23"/>
  <c r="S33" i="23"/>
  <c r="S32" i="23"/>
  <c r="S31" i="23"/>
  <c r="S30" i="23"/>
  <c r="S29" i="23"/>
  <c r="S28" i="23"/>
  <c r="S27" i="23"/>
  <c r="S26" i="23"/>
  <c r="S25" i="23"/>
  <c r="S24" i="23"/>
  <c r="S23" i="23"/>
  <c r="S22" i="23"/>
  <c r="S21" i="23"/>
  <c r="S20" i="23"/>
  <c r="S19" i="23"/>
  <c r="S18" i="23"/>
  <c r="S17" i="23"/>
  <c r="S16" i="23"/>
  <c r="S15" i="23"/>
  <c r="S14" i="23"/>
  <c r="S12" i="23"/>
  <c r="S11" i="23"/>
  <c r="S10" i="23"/>
  <c r="S9" i="23"/>
  <c r="S8" i="23"/>
  <c r="S7" i="23"/>
  <c r="P81" i="23"/>
  <c r="Q78" i="23"/>
  <c r="Q77" i="23"/>
  <c r="Q76" i="23"/>
  <c r="Q75" i="23"/>
  <c r="Q74" i="23"/>
  <c r="Q73" i="23"/>
  <c r="Q72" i="23"/>
  <c r="Q71" i="23"/>
  <c r="Q70" i="23"/>
  <c r="Q69" i="23"/>
  <c r="Q68" i="23"/>
  <c r="Q67" i="23"/>
  <c r="Q66" i="23"/>
  <c r="Q65" i="23"/>
  <c r="Q64" i="23"/>
  <c r="Q63" i="23"/>
  <c r="Q62" i="23"/>
  <c r="Q61" i="23"/>
  <c r="Q60" i="23"/>
  <c r="Q59" i="23"/>
  <c r="Q58" i="23"/>
  <c r="Q57" i="23"/>
  <c r="Q56" i="23"/>
  <c r="Q55" i="23"/>
  <c r="Q54" i="23"/>
  <c r="Q53" i="23"/>
  <c r="Q52" i="23"/>
  <c r="Q51" i="23"/>
  <c r="Q50" i="23"/>
  <c r="Q49" i="23"/>
  <c r="Q48" i="23"/>
  <c r="Q47" i="23"/>
  <c r="Q46" i="23"/>
  <c r="Q45" i="23"/>
  <c r="Q44" i="23"/>
  <c r="Q43" i="23"/>
  <c r="Q42" i="23"/>
  <c r="Q41" i="23"/>
  <c r="Q40" i="23"/>
  <c r="Q39" i="23"/>
  <c r="Q38" i="23"/>
  <c r="Q37" i="23"/>
  <c r="Q36" i="23"/>
  <c r="Q35" i="23"/>
  <c r="Q34" i="23"/>
  <c r="Q33" i="23"/>
  <c r="Q32" i="23"/>
  <c r="Q31" i="23"/>
  <c r="Q30" i="23"/>
  <c r="Q29" i="23"/>
  <c r="Q28" i="23"/>
  <c r="Q27" i="23"/>
  <c r="Q26" i="23"/>
  <c r="Q25" i="23"/>
  <c r="Q24" i="23"/>
  <c r="Q23" i="23"/>
  <c r="Q22" i="23"/>
  <c r="Q21" i="23"/>
  <c r="Q20" i="23"/>
  <c r="Q19" i="23"/>
  <c r="Q18" i="23"/>
  <c r="Q17" i="23"/>
  <c r="Q16" i="23"/>
  <c r="Q15" i="23"/>
  <c r="Q14" i="23"/>
  <c r="Q12" i="23"/>
  <c r="Q11" i="23"/>
  <c r="Q10" i="23"/>
  <c r="Q9" i="23"/>
  <c r="Q8" i="23"/>
  <c r="Q7" i="23"/>
  <c r="N78" i="23"/>
  <c r="O78" i="23"/>
  <c r="O77" i="23"/>
  <c r="O76" i="23"/>
  <c r="O75" i="23"/>
  <c r="N49" i="23"/>
  <c r="N60" i="23"/>
  <c r="N66" i="23"/>
  <c r="N69" i="23"/>
  <c r="N72" i="23"/>
  <c r="N74" i="23"/>
  <c r="O74" i="23"/>
  <c r="O73" i="23"/>
  <c r="O72" i="23"/>
  <c r="O71" i="23"/>
  <c r="O70" i="23"/>
  <c r="O69" i="23"/>
  <c r="O68" i="23"/>
  <c r="O67" i="23"/>
  <c r="O66" i="23"/>
  <c r="O65" i="23"/>
  <c r="O64" i="23"/>
  <c r="O63" i="23"/>
  <c r="O62" i="23"/>
  <c r="O61" i="23"/>
  <c r="O60" i="23"/>
  <c r="O59" i="23"/>
  <c r="O58" i="23"/>
  <c r="O57" i="23"/>
  <c r="O56" i="23"/>
  <c r="O55" i="23"/>
  <c r="O54" i="23"/>
  <c r="O53" i="23"/>
  <c r="O52" i="23"/>
  <c r="O51" i="23"/>
  <c r="O50" i="23"/>
  <c r="O49" i="23"/>
  <c r="O48" i="23"/>
  <c r="O47" i="23"/>
  <c r="O46" i="23"/>
  <c r="O45" i="23"/>
  <c r="O44" i="23"/>
  <c r="O43" i="23"/>
  <c r="O42" i="23"/>
  <c r="O41" i="23"/>
  <c r="O40" i="23"/>
  <c r="O39" i="23"/>
  <c r="O38" i="23"/>
  <c r="O37" i="23"/>
  <c r="O36" i="23"/>
  <c r="O35" i="23"/>
  <c r="O34" i="23"/>
  <c r="O33" i="23"/>
  <c r="O32" i="23"/>
  <c r="O31" i="23"/>
  <c r="O30" i="23"/>
  <c r="O29" i="23"/>
  <c r="O28" i="23"/>
  <c r="O27" i="23"/>
  <c r="O26" i="23"/>
  <c r="O25" i="23"/>
  <c r="O24" i="23"/>
  <c r="O23" i="23"/>
  <c r="O22" i="23"/>
  <c r="O21" i="23"/>
  <c r="O20" i="23"/>
  <c r="O19" i="23"/>
  <c r="O18" i="23"/>
  <c r="O17" i="23"/>
  <c r="O16" i="23"/>
  <c r="O15" i="23"/>
  <c r="O14" i="23"/>
  <c r="O12" i="23"/>
  <c r="O11" i="23"/>
  <c r="O10" i="23"/>
  <c r="O9" i="23"/>
  <c r="O8" i="23"/>
  <c r="O7" i="23"/>
  <c r="L81"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M12" i="23"/>
  <c r="M11" i="23"/>
  <c r="M10" i="23"/>
  <c r="M9" i="23"/>
  <c r="M8" i="23"/>
  <c r="M7" i="23"/>
  <c r="J78" i="23"/>
  <c r="K78" i="23"/>
  <c r="K77" i="23"/>
  <c r="K76" i="23"/>
  <c r="K75" i="23"/>
  <c r="J20" i="23"/>
  <c r="J66" i="23"/>
  <c r="J69" i="23"/>
  <c r="J72" i="23"/>
  <c r="J74" i="23"/>
  <c r="K74" i="23"/>
  <c r="K73" i="23"/>
  <c r="K72" i="23"/>
  <c r="K71" i="23"/>
  <c r="K70" i="23"/>
  <c r="K69" i="23"/>
  <c r="K68" i="23"/>
  <c r="K67" i="23"/>
  <c r="K66" i="23"/>
  <c r="K65" i="23"/>
  <c r="K64" i="23"/>
  <c r="K63" i="23"/>
  <c r="K62" i="23"/>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K23" i="23"/>
  <c r="K22" i="23"/>
  <c r="K21" i="23"/>
  <c r="K20" i="23"/>
  <c r="K19" i="23"/>
  <c r="K18" i="23"/>
  <c r="K17" i="23"/>
  <c r="K16" i="23"/>
  <c r="K15" i="23"/>
  <c r="K14" i="23"/>
  <c r="K12" i="23"/>
  <c r="K11" i="23"/>
  <c r="K10" i="23"/>
  <c r="K9" i="23"/>
  <c r="K8" i="23"/>
  <c r="K7" i="23"/>
  <c r="H81" i="23"/>
  <c r="I78" i="23"/>
  <c r="I77" i="23"/>
  <c r="I76" i="23"/>
  <c r="I75" i="23"/>
  <c r="I74" i="23"/>
  <c r="I73" i="23"/>
  <c r="I72" i="23"/>
  <c r="I71" i="23"/>
  <c r="I70" i="23"/>
  <c r="I69" i="23"/>
  <c r="I68" i="23"/>
  <c r="I67" i="23"/>
  <c r="I66" i="23"/>
  <c r="I65" i="23"/>
  <c r="I64" i="23"/>
  <c r="I63" i="23"/>
  <c r="I62" i="23"/>
  <c r="I61" i="23"/>
  <c r="I60" i="23"/>
  <c r="I59" i="23"/>
  <c r="I58" i="23"/>
  <c r="I57" i="23"/>
  <c r="I56" i="23"/>
  <c r="I55" i="23"/>
  <c r="I54" i="23"/>
  <c r="I53" i="23"/>
  <c r="I52" i="23"/>
  <c r="I51" i="23"/>
  <c r="I50" i="23"/>
  <c r="I49" i="23"/>
  <c r="I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2" i="23"/>
  <c r="I11" i="23"/>
  <c r="I10" i="23"/>
  <c r="I9" i="23"/>
  <c r="I8" i="23"/>
  <c r="I7" i="23"/>
  <c r="F81" i="23"/>
  <c r="G78" i="23"/>
  <c r="G77" i="23"/>
  <c r="G76" i="23"/>
  <c r="G75" i="23"/>
  <c r="G74" i="23"/>
  <c r="G73" i="23"/>
  <c r="G72" i="23"/>
  <c r="G71" i="23"/>
  <c r="G70" i="23"/>
  <c r="G69" i="23"/>
  <c r="G68" i="23"/>
  <c r="G67" i="23"/>
  <c r="G66" i="23"/>
  <c r="G65" i="23"/>
  <c r="G64" i="23"/>
  <c r="G63" i="23"/>
  <c r="G62" i="23"/>
  <c r="G61" i="23"/>
  <c r="G60" i="23"/>
  <c r="G59" i="23"/>
  <c r="G58" i="23"/>
  <c r="G57" i="23"/>
  <c r="G56" i="23"/>
  <c r="G55" i="23"/>
  <c r="G54" i="23"/>
  <c r="G53" i="23"/>
  <c r="G52" i="23"/>
  <c r="G51" i="23"/>
  <c r="G50" i="23"/>
  <c r="G49" i="23"/>
  <c r="G48" i="23"/>
  <c r="G47" i="23"/>
  <c r="G46" i="23"/>
  <c r="G45" i="23"/>
  <c r="G44" i="23"/>
  <c r="G43" i="23"/>
  <c r="G42" i="23"/>
  <c r="G41" i="23"/>
  <c r="G40" i="23"/>
  <c r="G39" i="23"/>
  <c r="G38" i="23"/>
  <c r="G37" i="23"/>
  <c r="G36" i="23"/>
  <c r="G35" i="23"/>
  <c r="G34" i="23"/>
  <c r="G33" i="23"/>
  <c r="G32" i="23"/>
  <c r="G31" i="23"/>
  <c r="G30" i="23"/>
  <c r="G29" i="23"/>
  <c r="G28" i="23"/>
  <c r="G27" i="23"/>
  <c r="G26" i="23"/>
  <c r="G25" i="23"/>
  <c r="G24" i="23"/>
  <c r="G23" i="23"/>
  <c r="G22" i="23"/>
  <c r="G21" i="23"/>
  <c r="G20" i="23"/>
  <c r="G19" i="23"/>
  <c r="G18" i="23"/>
  <c r="G17" i="23"/>
  <c r="G16" i="23"/>
  <c r="G15" i="23"/>
  <c r="G14" i="23"/>
  <c r="G12" i="23"/>
  <c r="G11" i="23"/>
  <c r="G10" i="23"/>
  <c r="G9" i="23"/>
  <c r="G8" i="23"/>
  <c r="G7" i="23"/>
  <c r="D81" i="23"/>
  <c r="E78" i="23"/>
  <c r="E77" i="23"/>
  <c r="E76" i="23"/>
  <c r="E75" i="23"/>
  <c r="E74" i="23"/>
  <c r="E73" i="23"/>
  <c r="E72" i="23"/>
  <c r="E71" i="23"/>
  <c r="E70" i="23"/>
  <c r="E69" i="23"/>
  <c r="E68" i="23"/>
  <c r="E67" i="23"/>
  <c r="E66" i="23"/>
  <c r="E65" i="23"/>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2" i="23"/>
  <c r="E11" i="23"/>
  <c r="E10" i="23"/>
  <c r="E9" i="23"/>
  <c r="E8" i="23"/>
  <c r="E7" i="23"/>
  <c r="X81" i="29"/>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2" i="29"/>
  <c r="Y11" i="29"/>
  <c r="Y10" i="29"/>
  <c r="Y9" i="29"/>
  <c r="Y8" i="29"/>
  <c r="Y7" i="29"/>
  <c r="W7" i="29"/>
  <c r="AA7" i="29"/>
  <c r="W8" i="29"/>
  <c r="AA8" i="29"/>
  <c r="W9" i="29"/>
  <c r="AA9" i="29"/>
  <c r="W10" i="29"/>
  <c r="AA10" i="29"/>
  <c r="W11" i="29"/>
  <c r="AA11" i="29"/>
  <c r="W12" i="29"/>
  <c r="AA12" i="29"/>
  <c r="W14" i="29"/>
  <c r="W15" i="29"/>
  <c r="W16" i="29"/>
  <c r="W17" i="29"/>
  <c r="W18" i="29"/>
  <c r="W19" i="29"/>
  <c r="V20" i="29"/>
  <c r="W20" i="29"/>
  <c r="W21" i="29"/>
  <c r="W22" i="29"/>
  <c r="W23" i="29"/>
  <c r="W24" i="29"/>
  <c r="W25" i="29"/>
  <c r="W26" i="29"/>
  <c r="W27" i="29"/>
  <c r="W28" i="29"/>
  <c r="W29" i="29"/>
  <c r="W30" i="29"/>
  <c r="W31" i="29"/>
  <c r="W32" i="29"/>
  <c r="W33" i="29"/>
  <c r="W34" i="29"/>
  <c r="W35" i="29"/>
  <c r="W36" i="29"/>
  <c r="W37" i="29"/>
  <c r="W38" i="29"/>
  <c r="W39" i="29"/>
  <c r="W40" i="29"/>
  <c r="W41" i="29"/>
  <c r="W42" i="29"/>
  <c r="W43" i="29"/>
  <c r="W44" i="29"/>
  <c r="W45" i="29"/>
  <c r="W46" i="29"/>
  <c r="W47" i="29"/>
  <c r="W48" i="29"/>
  <c r="W49" i="29"/>
  <c r="W50" i="29"/>
  <c r="W51" i="29"/>
  <c r="W52" i="29"/>
  <c r="W53" i="29"/>
  <c r="W54" i="29"/>
  <c r="W55" i="29"/>
  <c r="W56" i="29"/>
  <c r="W57" i="29"/>
  <c r="W58" i="29"/>
  <c r="W59" i="29"/>
  <c r="W60" i="29"/>
  <c r="W61" i="29"/>
  <c r="W62" i="29"/>
  <c r="W63" i="29"/>
  <c r="W64" i="29"/>
  <c r="W65" i="29"/>
  <c r="V66" i="29"/>
  <c r="W66" i="29"/>
  <c r="W67" i="29"/>
  <c r="W68" i="29"/>
  <c r="V69" i="29"/>
  <c r="W69" i="29"/>
  <c r="W70" i="29"/>
  <c r="W71" i="29"/>
  <c r="V72" i="29"/>
  <c r="W72" i="29"/>
  <c r="W73" i="29"/>
  <c r="V74" i="29"/>
  <c r="W74" i="29"/>
  <c r="W75" i="29"/>
  <c r="W76" i="29"/>
  <c r="W77" i="29"/>
  <c r="V78" i="29"/>
  <c r="W78" i="29"/>
  <c r="V81" i="29"/>
  <c r="T81" i="29"/>
  <c r="R81" i="29"/>
  <c r="P81" i="29"/>
  <c r="U78" i="29"/>
  <c r="S78" i="29"/>
  <c r="Q78" i="29"/>
  <c r="U77" i="29"/>
  <c r="S77" i="29"/>
  <c r="Q77" i="29"/>
  <c r="U76" i="29"/>
  <c r="S76" i="29"/>
  <c r="Q76" i="29"/>
  <c r="U75" i="29"/>
  <c r="S75" i="29"/>
  <c r="Q75" i="29"/>
  <c r="U74" i="29"/>
  <c r="S74" i="29"/>
  <c r="Q74" i="29"/>
  <c r="U73" i="29"/>
  <c r="S73" i="29"/>
  <c r="Q73" i="29"/>
  <c r="U72" i="29"/>
  <c r="S72" i="29"/>
  <c r="Q72" i="29"/>
  <c r="U71" i="29"/>
  <c r="S71" i="29"/>
  <c r="Q71" i="29"/>
  <c r="U70" i="29"/>
  <c r="S70" i="29"/>
  <c r="Q70" i="29"/>
  <c r="U69" i="29"/>
  <c r="S69" i="29"/>
  <c r="Q69" i="29"/>
  <c r="U68" i="29"/>
  <c r="S68" i="29"/>
  <c r="Q68" i="29"/>
  <c r="U67" i="29"/>
  <c r="S67" i="29"/>
  <c r="Q67" i="29"/>
  <c r="U66" i="29"/>
  <c r="S66" i="29"/>
  <c r="Q66" i="29"/>
  <c r="U65" i="29"/>
  <c r="S65" i="29"/>
  <c r="Q65" i="29"/>
  <c r="U64" i="29"/>
  <c r="S64" i="29"/>
  <c r="Q64" i="29"/>
  <c r="U63" i="29"/>
  <c r="S63" i="29"/>
  <c r="Q63" i="29"/>
  <c r="U62" i="29"/>
  <c r="S62" i="29"/>
  <c r="Q62" i="29"/>
  <c r="U61" i="29"/>
  <c r="S61" i="29"/>
  <c r="Q61" i="29"/>
  <c r="U60" i="29"/>
  <c r="S60" i="29"/>
  <c r="Q60" i="29"/>
  <c r="U59" i="29"/>
  <c r="S59" i="29"/>
  <c r="Q59" i="29"/>
  <c r="U58" i="29"/>
  <c r="S58" i="29"/>
  <c r="Q58" i="29"/>
  <c r="U57" i="29"/>
  <c r="S57" i="29"/>
  <c r="Q57" i="29"/>
  <c r="U56" i="29"/>
  <c r="S56" i="29"/>
  <c r="Q56" i="29"/>
  <c r="U55" i="29"/>
  <c r="S55" i="29"/>
  <c r="Q55" i="29"/>
  <c r="U54" i="29"/>
  <c r="S54" i="29"/>
  <c r="Q54" i="29"/>
  <c r="U53" i="29"/>
  <c r="S53" i="29"/>
  <c r="Q53" i="29"/>
  <c r="U52" i="29"/>
  <c r="S52" i="29"/>
  <c r="Q52" i="29"/>
  <c r="U51" i="29"/>
  <c r="S51" i="29"/>
  <c r="Q51" i="29"/>
  <c r="U50" i="29"/>
  <c r="S50" i="29"/>
  <c r="Q50" i="29"/>
  <c r="U49" i="29"/>
  <c r="S49" i="29"/>
  <c r="Q49" i="29"/>
  <c r="U48" i="29"/>
  <c r="S48" i="29"/>
  <c r="Q48" i="29"/>
  <c r="U47" i="29"/>
  <c r="S47" i="29"/>
  <c r="Q47" i="29"/>
  <c r="U46" i="29"/>
  <c r="S46" i="29"/>
  <c r="Q46" i="29"/>
  <c r="U45" i="29"/>
  <c r="S45" i="29"/>
  <c r="Q45" i="29"/>
  <c r="U44" i="29"/>
  <c r="S44" i="29"/>
  <c r="Q44" i="29"/>
  <c r="U43" i="29"/>
  <c r="S43" i="29"/>
  <c r="Q43" i="29"/>
  <c r="U42" i="29"/>
  <c r="S42" i="29"/>
  <c r="Q42" i="29"/>
  <c r="U41" i="29"/>
  <c r="S41" i="29"/>
  <c r="Q41" i="29"/>
  <c r="U40" i="29"/>
  <c r="S40" i="29"/>
  <c r="Q40" i="29"/>
  <c r="U39" i="29"/>
  <c r="S39" i="29"/>
  <c r="Q39" i="29"/>
  <c r="U38" i="29"/>
  <c r="S38" i="29"/>
  <c r="Q38" i="29"/>
  <c r="U37" i="29"/>
  <c r="S37" i="29"/>
  <c r="Q37" i="29"/>
  <c r="U36" i="29"/>
  <c r="S36" i="29"/>
  <c r="Q36" i="29"/>
  <c r="U35" i="29"/>
  <c r="S35" i="29"/>
  <c r="Q35" i="29"/>
  <c r="U34" i="29"/>
  <c r="S34" i="29"/>
  <c r="Q34" i="29"/>
  <c r="U33" i="29"/>
  <c r="S33" i="29"/>
  <c r="Q33" i="29"/>
  <c r="U32" i="29"/>
  <c r="S32" i="29"/>
  <c r="Q32" i="29"/>
  <c r="U31" i="29"/>
  <c r="S31" i="29"/>
  <c r="Q31" i="29"/>
  <c r="U30" i="29"/>
  <c r="S30" i="29"/>
  <c r="Q30" i="29"/>
  <c r="U29" i="29"/>
  <c r="S29" i="29"/>
  <c r="Q29" i="29"/>
  <c r="U28" i="29"/>
  <c r="S28" i="29"/>
  <c r="Q28" i="29"/>
  <c r="U27" i="29"/>
  <c r="S27" i="29"/>
  <c r="Q27" i="29"/>
  <c r="U26" i="29"/>
  <c r="S26" i="29"/>
  <c r="Q26" i="29"/>
  <c r="U25" i="29"/>
  <c r="S25" i="29"/>
  <c r="Q25" i="29"/>
  <c r="U24" i="29"/>
  <c r="S24" i="29"/>
  <c r="Q24" i="29"/>
  <c r="U23" i="29"/>
  <c r="S23" i="29"/>
  <c r="Q23" i="29"/>
  <c r="U22" i="29"/>
  <c r="S22" i="29"/>
  <c r="Q22" i="29"/>
  <c r="U21" i="29"/>
  <c r="S21" i="29"/>
  <c r="Q21" i="29"/>
  <c r="U20" i="29"/>
  <c r="S20" i="29"/>
  <c r="Q20" i="29"/>
  <c r="U19" i="29"/>
  <c r="S19" i="29"/>
  <c r="Q19" i="29"/>
  <c r="U18" i="29"/>
  <c r="S18" i="29"/>
  <c r="Q18" i="29"/>
  <c r="U17" i="29"/>
  <c r="S17" i="29"/>
  <c r="Q17" i="29"/>
  <c r="U16" i="29"/>
  <c r="S16" i="29"/>
  <c r="Q16" i="29"/>
  <c r="U15" i="29"/>
  <c r="S15" i="29"/>
  <c r="Q15" i="29"/>
  <c r="U14" i="29"/>
  <c r="S14" i="29"/>
  <c r="Q14" i="29"/>
  <c r="U12" i="29"/>
  <c r="S12" i="29"/>
  <c r="Q12" i="29"/>
  <c r="U11" i="29"/>
  <c r="S11" i="29"/>
  <c r="Q11" i="29"/>
  <c r="U10" i="29"/>
  <c r="S10" i="29"/>
  <c r="Q10" i="29"/>
  <c r="U9" i="29"/>
  <c r="S9" i="29"/>
  <c r="Q9" i="29"/>
  <c r="U8" i="29"/>
  <c r="S8" i="29"/>
  <c r="Q8" i="29"/>
  <c r="U7" i="29"/>
  <c r="S7" i="29"/>
  <c r="Q7" i="29"/>
  <c r="N81" i="29"/>
  <c r="L81" i="29"/>
  <c r="J81" i="29"/>
  <c r="O78" i="29"/>
  <c r="M78" i="29"/>
  <c r="K78" i="29"/>
  <c r="O77" i="29"/>
  <c r="M77" i="29"/>
  <c r="K77" i="29"/>
  <c r="O76" i="29"/>
  <c r="M76" i="29"/>
  <c r="K76" i="29"/>
  <c r="O75" i="29"/>
  <c r="M75" i="29"/>
  <c r="K75" i="29"/>
  <c r="O74" i="29"/>
  <c r="M74" i="29"/>
  <c r="K74" i="29"/>
  <c r="O73" i="29"/>
  <c r="M73" i="29"/>
  <c r="K73" i="29"/>
  <c r="O72" i="29"/>
  <c r="M72" i="29"/>
  <c r="K72" i="29"/>
  <c r="O71" i="29"/>
  <c r="M71" i="29"/>
  <c r="K71" i="29"/>
  <c r="O70" i="29"/>
  <c r="M70" i="29"/>
  <c r="K70" i="29"/>
  <c r="O69" i="29"/>
  <c r="M69" i="29"/>
  <c r="K69" i="29"/>
  <c r="O68" i="29"/>
  <c r="M68" i="29"/>
  <c r="K68" i="29"/>
  <c r="O67" i="29"/>
  <c r="M67" i="29"/>
  <c r="K67" i="29"/>
  <c r="O66" i="29"/>
  <c r="M66" i="29"/>
  <c r="K66" i="29"/>
  <c r="O65" i="29"/>
  <c r="M65" i="29"/>
  <c r="K65" i="29"/>
  <c r="O64" i="29"/>
  <c r="M64" i="29"/>
  <c r="K64" i="29"/>
  <c r="O63" i="29"/>
  <c r="M63" i="29"/>
  <c r="K63" i="29"/>
  <c r="O62" i="29"/>
  <c r="M62" i="29"/>
  <c r="K62" i="29"/>
  <c r="O61" i="29"/>
  <c r="M61" i="29"/>
  <c r="K61" i="29"/>
  <c r="O60" i="29"/>
  <c r="M60" i="29"/>
  <c r="K60" i="29"/>
  <c r="O59" i="29"/>
  <c r="M59" i="29"/>
  <c r="K59" i="29"/>
  <c r="O58" i="29"/>
  <c r="M58" i="29"/>
  <c r="K58" i="29"/>
  <c r="O57" i="29"/>
  <c r="M57" i="29"/>
  <c r="K57" i="29"/>
  <c r="O56" i="29"/>
  <c r="M56" i="29"/>
  <c r="K56" i="29"/>
  <c r="O55" i="29"/>
  <c r="M55" i="29"/>
  <c r="K55" i="29"/>
  <c r="O54" i="29"/>
  <c r="M54" i="29"/>
  <c r="K54" i="29"/>
  <c r="O53" i="29"/>
  <c r="M53" i="29"/>
  <c r="K53" i="29"/>
  <c r="O52" i="29"/>
  <c r="M52" i="29"/>
  <c r="K52" i="29"/>
  <c r="O51" i="29"/>
  <c r="M51" i="29"/>
  <c r="K51" i="29"/>
  <c r="O50" i="29"/>
  <c r="M50" i="29"/>
  <c r="K50" i="29"/>
  <c r="O49" i="29"/>
  <c r="M49" i="29"/>
  <c r="K49" i="29"/>
  <c r="O48" i="29"/>
  <c r="M48" i="29"/>
  <c r="K48" i="29"/>
  <c r="O47" i="29"/>
  <c r="M47" i="29"/>
  <c r="K47" i="29"/>
  <c r="O46" i="29"/>
  <c r="M46" i="29"/>
  <c r="K46" i="29"/>
  <c r="O45" i="29"/>
  <c r="M45" i="29"/>
  <c r="K45" i="29"/>
  <c r="O44" i="29"/>
  <c r="M44" i="29"/>
  <c r="K44" i="29"/>
  <c r="O43" i="29"/>
  <c r="M43" i="29"/>
  <c r="K43" i="29"/>
  <c r="O42" i="29"/>
  <c r="M42" i="29"/>
  <c r="K42" i="29"/>
  <c r="O41" i="29"/>
  <c r="M41" i="29"/>
  <c r="K41" i="29"/>
  <c r="O40" i="29"/>
  <c r="M40" i="29"/>
  <c r="K40" i="29"/>
  <c r="O39" i="29"/>
  <c r="M39" i="29"/>
  <c r="K39" i="29"/>
  <c r="O38" i="29"/>
  <c r="M38" i="29"/>
  <c r="K38" i="29"/>
  <c r="O37" i="29"/>
  <c r="M37" i="29"/>
  <c r="K37" i="29"/>
  <c r="O36" i="29"/>
  <c r="M36" i="29"/>
  <c r="K36" i="29"/>
  <c r="O35" i="29"/>
  <c r="M35" i="29"/>
  <c r="K35" i="29"/>
  <c r="O34" i="29"/>
  <c r="M34" i="29"/>
  <c r="K34" i="29"/>
  <c r="O33" i="29"/>
  <c r="M33" i="29"/>
  <c r="K33" i="29"/>
  <c r="O32" i="29"/>
  <c r="M32" i="29"/>
  <c r="K32" i="29"/>
  <c r="O31" i="29"/>
  <c r="M31" i="29"/>
  <c r="K31" i="29"/>
  <c r="O30" i="29"/>
  <c r="M30" i="29"/>
  <c r="K30" i="29"/>
  <c r="O29" i="29"/>
  <c r="M29" i="29"/>
  <c r="K29" i="29"/>
  <c r="O28" i="29"/>
  <c r="M28" i="29"/>
  <c r="K28" i="29"/>
  <c r="O27" i="29"/>
  <c r="M27" i="29"/>
  <c r="K27" i="29"/>
  <c r="O26" i="29"/>
  <c r="M26" i="29"/>
  <c r="K26" i="29"/>
  <c r="O25" i="29"/>
  <c r="M25" i="29"/>
  <c r="K25" i="29"/>
  <c r="O24" i="29"/>
  <c r="M24" i="29"/>
  <c r="K24" i="29"/>
  <c r="O23" i="29"/>
  <c r="M23" i="29"/>
  <c r="K23" i="29"/>
  <c r="O22" i="29"/>
  <c r="M22" i="29"/>
  <c r="K22" i="29"/>
  <c r="O21" i="29"/>
  <c r="M21" i="29"/>
  <c r="K21" i="29"/>
  <c r="O20" i="29"/>
  <c r="M20" i="29"/>
  <c r="K20" i="29"/>
  <c r="O19" i="29"/>
  <c r="M19" i="29"/>
  <c r="K19" i="29"/>
  <c r="O18" i="29"/>
  <c r="M18" i="29"/>
  <c r="K18" i="29"/>
  <c r="O17" i="29"/>
  <c r="M17" i="29"/>
  <c r="K17" i="29"/>
  <c r="O16" i="29"/>
  <c r="M16" i="29"/>
  <c r="K16" i="29"/>
  <c r="O15" i="29"/>
  <c r="M15" i="29"/>
  <c r="K15" i="29"/>
  <c r="O14" i="29"/>
  <c r="M14" i="29"/>
  <c r="K14" i="29"/>
  <c r="O12" i="29"/>
  <c r="M12" i="29"/>
  <c r="K12" i="29"/>
  <c r="O11" i="29"/>
  <c r="M11" i="29"/>
  <c r="K11" i="29"/>
  <c r="O10" i="29"/>
  <c r="M10" i="29"/>
  <c r="K10" i="29"/>
  <c r="O9" i="29"/>
  <c r="M9" i="29"/>
  <c r="K9" i="29"/>
  <c r="O8" i="29"/>
  <c r="M8" i="29"/>
  <c r="K8" i="29"/>
  <c r="O7" i="29"/>
  <c r="M7" i="29"/>
  <c r="K7" i="29"/>
  <c r="H81" i="29"/>
  <c r="I78" i="29"/>
  <c r="I77" i="29"/>
  <c r="I76" i="29"/>
  <c r="I75" i="29"/>
  <c r="I74" i="29"/>
  <c r="I73" i="29"/>
  <c r="I72" i="29"/>
  <c r="I71" i="29"/>
  <c r="I70" i="29"/>
  <c r="I69" i="29"/>
  <c r="I68" i="29"/>
  <c r="I67" i="29"/>
  <c r="I66" i="29"/>
  <c r="I65" i="29"/>
  <c r="I64" i="29"/>
  <c r="I63" i="29"/>
  <c r="I62" i="29"/>
  <c r="I61" i="29"/>
  <c r="I60" i="29"/>
  <c r="I59" i="29"/>
  <c r="I58" i="29"/>
  <c r="I57" i="29"/>
  <c r="I56" i="29"/>
  <c r="I55" i="29"/>
  <c r="I54" i="29"/>
  <c r="I53" i="29"/>
  <c r="I52" i="29"/>
  <c r="I51" i="29"/>
  <c r="I50" i="29"/>
  <c r="I49" i="29"/>
  <c r="I48" i="29"/>
  <c r="I47" i="29"/>
  <c r="I46" i="29"/>
  <c r="I45" i="29"/>
  <c r="I44" i="29"/>
  <c r="I43" i="29"/>
  <c r="I42" i="29"/>
  <c r="I41" i="29"/>
  <c r="I40" i="29"/>
  <c r="I39" i="29"/>
  <c r="I38" i="29"/>
  <c r="I37" i="29"/>
  <c r="I36" i="29"/>
  <c r="I35" i="29"/>
  <c r="I34" i="29"/>
  <c r="I33" i="29"/>
  <c r="I32" i="29"/>
  <c r="I31" i="29"/>
  <c r="I30" i="29"/>
  <c r="I29" i="29"/>
  <c r="I28" i="29"/>
  <c r="I27" i="29"/>
  <c r="I26" i="29"/>
  <c r="I25" i="29"/>
  <c r="I24" i="29"/>
  <c r="I23" i="29"/>
  <c r="I22" i="29"/>
  <c r="I21" i="29"/>
  <c r="I20" i="29"/>
  <c r="I19" i="29"/>
  <c r="I18" i="29"/>
  <c r="I17" i="29"/>
  <c r="I16" i="29"/>
  <c r="I15" i="29"/>
  <c r="I14" i="29"/>
  <c r="I12" i="29"/>
  <c r="I11" i="29"/>
  <c r="I10" i="29"/>
  <c r="I9" i="29"/>
  <c r="I8" i="29"/>
  <c r="I7" i="29"/>
  <c r="F81" i="29"/>
  <c r="G78" i="29"/>
  <c r="G77" i="29"/>
  <c r="G76" i="29"/>
  <c r="G75" i="29"/>
  <c r="G74" i="29"/>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2" i="29"/>
  <c r="G11" i="29"/>
  <c r="G10" i="29"/>
  <c r="G9" i="29"/>
  <c r="G8" i="29"/>
  <c r="G7" i="29"/>
  <c r="D81" i="29"/>
  <c r="E78" i="29"/>
  <c r="E77" i="29"/>
  <c r="E76" i="29"/>
  <c r="E75" i="29"/>
  <c r="E74" i="29"/>
  <c r="E73" i="29"/>
  <c r="E72" i="29"/>
  <c r="E71" i="29"/>
  <c r="E70" i="29"/>
  <c r="E69" i="29"/>
  <c r="E68" i="29"/>
  <c r="E67" i="29"/>
  <c r="E66" i="29"/>
  <c r="E65" i="29"/>
  <c r="E64" i="29"/>
  <c r="E63" i="29"/>
  <c r="E62" i="29"/>
  <c r="E61" i="29"/>
  <c r="E60" i="29"/>
  <c r="E59" i="29"/>
  <c r="E58" i="29"/>
  <c r="E57" i="29"/>
  <c r="E56" i="29"/>
  <c r="E55" i="29"/>
  <c r="E54" i="29"/>
  <c r="E53" i="29"/>
  <c r="E52" i="29"/>
  <c r="E51" i="29"/>
  <c r="E50" i="29"/>
  <c r="E49" i="29"/>
  <c r="E48" i="29"/>
  <c r="E47" i="29"/>
  <c r="E46" i="29"/>
  <c r="E45" i="29"/>
  <c r="E44" i="29"/>
  <c r="E43" i="29"/>
  <c r="E42" i="29"/>
  <c r="E41" i="29"/>
  <c r="E40" i="29"/>
  <c r="E39" i="29"/>
  <c r="E38" i="29"/>
  <c r="E37" i="29"/>
  <c r="E36" i="29"/>
  <c r="E35" i="29"/>
  <c r="E34" i="29"/>
  <c r="E33" i="29"/>
  <c r="E32" i="29"/>
  <c r="E31" i="29"/>
  <c r="E30" i="29"/>
  <c r="E29" i="29"/>
  <c r="E28" i="29"/>
  <c r="E27" i="29"/>
  <c r="E26" i="29"/>
  <c r="E25" i="29"/>
  <c r="E24" i="29"/>
  <c r="E23" i="29"/>
  <c r="E22" i="29"/>
  <c r="E21" i="29"/>
  <c r="E20" i="29"/>
  <c r="E19" i="29"/>
  <c r="E18" i="29"/>
  <c r="E17" i="29"/>
  <c r="E16" i="29"/>
  <c r="E15" i="29"/>
  <c r="E14" i="29"/>
  <c r="E12" i="29"/>
  <c r="E11" i="29"/>
  <c r="E10" i="29"/>
  <c r="E9" i="29"/>
  <c r="E8" i="29"/>
  <c r="E7" i="29"/>
  <c r="CK63" i="45"/>
  <c r="CK62" i="45"/>
  <c r="CK61" i="45"/>
  <c r="CK60" i="45"/>
  <c r="CK59" i="45"/>
  <c r="CK58" i="45"/>
  <c r="CK57" i="45"/>
  <c r="CK56" i="45"/>
  <c r="CK55" i="45"/>
  <c r="CJ53" i="45"/>
  <c r="CJ52" i="45"/>
  <c r="CJ50" i="45"/>
  <c r="CK47" i="45"/>
  <c r="CK46" i="45"/>
  <c r="CK45" i="45"/>
  <c r="CK44" i="45"/>
  <c r="CK43" i="45"/>
  <c r="CK42" i="45"/>
  <c r="CK41" i="45"/>
  <c r="CK40" i="45"/>
  <c r="CK39" i="45"/>
  <c r="CK38" i="45"/>
  <c r="CK37" i="45"/>
  <c r="CK36" i="45"/>
  <c r="CK35" i="45"/>
  <c r="CK34" i="45"/>
  <c r="CK33" i="45"/>
  <c r="CK31" i="45"/>
  <c r="CK30" i="45"/>
  <c r="CK29" i="45"/>
  <c r="CK28" i="45"/>
  <c r="CK27" i="45"/>
  <c r="CK26" i="45"/>
  <c r="CK25" i="45"/>
  <c r="CK24" i="45"/>
  <c r="CK23" i="45"/>
  <c r="CK22" i="45"/>
  <c r="CK21" i="45"/>
  <c r="CK20" i="45"/>
  <c r="CK19" i="45"/>
  <c r="CK18" i="45"/>
  <c r="CK17" i="45"/>
  <c r="CK16" i="45"/>
  <c r="CK15" i="45"/>
  <c r="CK14" i="45"/>
  <c r="CK13" i="45"/>
  <c r="CK11" i="45"/>
  <c r="CK10" i="45"/>
  <c r="CK9" i="45"/>
  <c r="CK8" i="45"/>
  <c r="CK7" i="45"/>
  <c r="CG63" i="45"/>
  <c r="CG62" i="45"/>
  <c r="CG61" i="45"/>
  <c r="CG60" i="45"/>
  <c r="CG59" i="45"/>
  <c r="CG58" i="45"/>
  <c r="CG57" i="45"/>
  <c r="CG56" i="45"/>
  <c r="CG55" i="45"/>
  <c r="CF53" i="45"/>
  <c r="CF52" i="45"/>
  <c r="CG47" i="45"/>
  <c r="CG46" i="45"/>
  <c r="CG45" i="45"/>
  <c r="CG44" i="45"/>
  <c r="CG43" i="45"/>
  <c r="CG42" i="45"/>
  <c r="CG41" i="45"/>
  <c r="CG40" i="45"/>
  <c r="CG39" i="45"/>
  <c r="CG38" i="45"/>
  <c r="CG37" i="45"/>
  <c r="CG36" i="45"/>
  <c r="CG35" i="45"/>
  <c r="CG34" i="45"/>
  <c r="CG33" i="45"/>
  <c r="CG31" i="45"/>
  <c r="CG30" i="45"/>
  <c r="CG29" i="45"/>
  <c r="CG28" i="45"/>
  <c r="CG27" i="45"/>
  <c r="CG26" i="45"/>
  <c r="CG25" i="45"/>
  <c r="CG24" i="45"/>
  <c r="CG23" i="45"/>
  <c r="CG22" i="45"/>
  <c r="CG21" i="45"/>
  <c r="CG20" i="45"/>
  <c r="CG19" i="45"/>
  <c r="CG18" i="45"/>
  <c r="CG17" i="45"/>
  <c r="CG16" i="45"/>
  <c r="CG15" i="45"/>
  <c r="CG14" i="45"/>
  <c r="CG13" i="45"/>
  <c r="CG11" i="45"/>
  <c r="CG10" i="45"/>
  <c r="CG9" i="45"/>
  <c r="CG8" i="45"/>
  <c r="CG7" i="45"/>
  <c r="BW63" i="45"/>
  <c r="BW62" i="45"/>
  <c r="BW61" i="45"/>
  <c r="BW60" i="45"/>
  <c r="BW59" i="45"/>
  <c r="BW58" i="45"/>
  <c r="BW57" i="45"/>
  <c r="BW56" i="45"/>
  <c r="BW55" i="45"/>
  <c r="BV53" i="45"/>
  <c r="BV52" i="45"/>
  <c r="BV50" i="45"/>
  <c r="BW47" i="45"/>
  <c r="BW46" i="45"/>
  <c r="BW45" i="45"/>
  <c r="BW44" i="45"/>
  <c r="BW43" i="45"/>
  <c r="BW42" i="45"/>
  <c r="BW41" i="45"/>
  <c r="BW40" i="45"/>
  <c r="BW39" i="45"/>
  <c r="BW38" i="45"/>
  <c r="BW37" i="45"/>
  <c r="BW36" i="45"/>
  <c r="BW35" i="45"/>
  <c r="BW34" i="45"/>
  <c r="BW33" i="45"/>
  <c r="BW31" i="45"/>
  <c r="BW30" i="45"/>
  <c r="BW29" i="45"/>
  <c r="BW28" i="45"/>
  <c r="BW27" i="45"/>
  <c r="BW26" i="45"/>
  <c r="BW25" i="45"/>
  <c r="BW24" i="45"/>
  <c r="BW23" i="45"/>
  <c r="BW22" i="45"/>
  <c r="BW21" i="45"/>
  <c r="BW20" i="45"/>
  <c r="BW19" i="45"/>
  <c r="BW18" i="45"/>
  <c r="BW17" i="45"/>
  <c r="BW16" i="45"/>
  <c r="BW15" i="45"/>
  <c r="BW14" i="45"/>
  <c r="BW13" i="45"/>
  <c r="BW11" i="45"/>
  <c r="BW10" i="45"/>
  <c r="BW9" i="45"/>
  <c r="BW8" i="45"/>
  <c r="BW7" i="45"/>
  <c r="BO63" i="45"/>
  <c r="BO62" i="45"/>
  <c r="BO61" i="45"/>
  <c r="BO60" i="45"/>
  <c r="BO59" i="45"/>
  <c r="BO58" i="45"/>
  <c r="BO57" i="45"/>
  <c r="BO56" i="45"/>
  <c r="BO55" i="45"/>
  <c r="BN53" i="45"/>
  <c r="BN52" i="45"/>
  <c r="BN50" i="45"/>
  <c r="BO47" i="45"/>
  <c r="BO46" i="45"/>
  <c r="BO45" i="45"/>
  <c r="BO44" i="45"/>
  <c r="BO43" i="45"/>
  <c r="BO42" i="45"/>
  <c r="BO41" i="45"/>
  <c r="BO40" i="45"/>
  <c r="BO39" i="45"/>
  <c r="BO38" i="45"/>
  <c r="BO37" i="45"/>
  <c r="BO36" i="45"/>
  <c r="BO35" i="45"/>
  <c r="BO34" i="45"/>
  <c r="BO33" i="45"/>
  <c r="BO31" i="45"/>
  <c r="BO30" i="45"/>
  <c r="BO29" i="45"/>
  <c r="BO28" i="45"/>
  <c r="BO27" i="45"/>
  <c r="BO26" i="45"/>
  <c r="BO25" i="45"/>
  <c r="BO24" i="45"/>
  <c r="BO23" i="45"/>
  <c r="BO22" i="45"/>
  <c r="BO21" i="45"/>
  <c r="BO20" i="45"/>
  <c r="BO19" i="45"/>
  <c r="BO18" i="45"/>
  <c r="BO17" i="45"/>
  <c r="BO16" i="45"/>
  <c r="BO15" i="45"/>
  <c r="BO14" i="45"/>
  <c r="BO13" i="45"/>
  <c r="BO11" i="45"/>
  <c r="BO10" i="45"/>
  <c r="BO9" i="45"/>
  <c r="BO8" i="45"/>
  <c r="BO7" i="45"/>
  <c r="AW63" i="45"/>
  <c r="AW62" i="45"/>
  <c r="AW61" i="45"/>
  <c r="AW60" i="45"/>
  <c r="AW59" i="45"/>
  <c r="AW58" i="45"/>
  <c r="AW57" i="45"/>
  <c r="AW56" i="45"/>
  <c r="AW55" i="45"/>
  <c r="AV53" i="45"/>
  <c r="AV52" i="45"/>
  <c r="AV50" i="45"/>
  <c r="AW47" i="45"/>
  <c r="AW46" i="45"/>
  <c r="AW45" i="45"/>
  <c r="AW44" i="45"/>
  <c r="AW43" i="45"/>
  <c r="AW42" i="45"/>
  <c r="AW41" i="45"/>
  <c r="AW40" i="45"/>
  <c r="AW39" i="45"/>
  <c r="AW38" i="45"/>
  <c r="AW37" i="45"/>
  <c r="AW36" i="45"/>
  <c r="AW35" i="45"/>
  <c r="AW34" i="45"/>
  <c r="AW33" i="45"/>
  <c r="AW31" i="45"/>
  <c r="AW30" i="45"/>
  <c r="AW29" i="45"/>
  <c r="AW28" i="45"/>
  <c r="AW27" i="45"/>
  <c r="AW26" i="45"/>
  <c r="AW25" i="45"/>
  <c r="AW24" i="45"/>
  <c r="AW23" i="45"/>
  <c r="AW22" i="45"/>
  <c r="AW21" i="45"/>
  <c r="AW20" i="45"/>
  <c r="AW19" i="45"/>
  <c r="AW18" i="45"/>
  <c r="AW17" i="45"/>
  <c r="AW16" i="45"/>
  <c r="AW15" i="45"/>
  <c r="AW14" i="45"/>
  <c r="AW13" i="45"/>
  <c r="AW11" i="45"/>
  <c r="AW10" i="45"/>
  <c r="AW9" i="45"/>
  <c r="AW8" i="45"/>
  <c r="AW7" i="45"/>
  <c r="AC63" i="45"/>
  <c r="AC62" i="45"/>
  <c r="AC61" i="45"/>
  <c r="AC60" i="45"/>
  <c r="AC59" i="45"/>
  <c r="AC58" i="45"/>
  <c r="AC57" i="45"/>
  <c r="AC56" i="45"/>
  <c r="AC55" i="45"/>
  <c r="AB53" i="45"/>
  <c r="AB52" i="45"/>
  <c r="AB50" i="45"/>
  <c r="AC47" i="45"/>
  <c r="AC46" i="45"/>
  <c r="AC45" i="45"/>
  <c r="AC44" i="45"/>
  <c r="AC43" i="45"/>
  <c r="AC42" i="45"/>
  <c r="AC41" i="45"/>
  <c r="AC40" i="45"/>
  <c r="AC39" i="45"/>
  <c r="AC38" i="45"/>
  <c r="AC37" i="45"/>
  <c r="AC36" i="45"/>
  <c r="AC35" i="45"/>
  <c r="AC34" i="45"/>
  <c r="AC33" i="45"/>
  <c r="AC31" i="45"/>
  <c r="AC30" i="45"/>
  <c r="AC29" i="45"/>
  <c r="AC28" i="45"/>
  <c r="AC27" i="45"/>
  <c r="AC26" i="45"/>
  <c r="AC25" i="45"/>
  <c r="AC24" i="45"/>
  <c r="AC23" i="45"/>
  <c r="AC22" i="45"/>
  <c r="AC21" i="45"/>
  <c r="AC20" i="45"/>
  <c r="AC19" i="45"/>
  <c r="AC18" i="45"/>
  <c r="AC17" i="45"/>
  <c r="AC16" i="45"/>
  <c r="AC15" i="45"/>
  <c r="AC14" i="45"/>
  <c r="AC13" i="45"/>
  <c r="AC11" i="45"/>
  <c r="AC10" i="45"/>
  <c r="AC9" i="45"/>
  <c r="AC8" i="45"/>
  <c r="AC7" i="45"/>
  <c r="AO63" i="45"/>
  <c r="AO62" i="45"/>
  <c r="AO61" i="45"/>
  <c r="AO60" i="45"/>
  <c r="AO59" i="45"/>
  <c r="AO58" i="45"/>
  <c r="AO57" i="45"/>
  <c r="AO56" i="45"/>
  <c r="AO55" i="45"/>
  <c r="AN53" i="45"/>
  <c r="AN52" i="45"/>
  <c r="AN50" i="45"/>
  <c r="AO47" i="45"/>
  <c r="AO46" i="45"/>
  <c r="AO45" i="45"/>
  <c r="AO44" i="45"/>
  <c r="AO43" i="45"/>
  <c r="AO42" i="45"/>
  <c r="AO41" i="45"/>
  <c r="AO40" i="45"/>
  <c r="AO39" i="45"/>
  <c r="AO38" i="45"/>
  <c r="AO37" i="45"/>
  <c r="AO36" i="45"/>
  <c r="AO35" i="45"/>
  <c r="AO34" i="45"/>
  <c r="AO33" i="45"/>
  <c r="AO31" i="45"/>
  <c r="AO30" i="45"/>
  <c r="AO29" i="45"/>
  <c r="AO28" i="45"/>
  <c r="AO27" i="45"/>
  <c r="AO26" i="45"/>
  <c r="AO25" i="45"/>
  <c r="AO24" i="45"/>
  <c r="AO23" i="45"/>
  <c r="AO22" i="45"/>
  <c r="AO21" i="45"/>
  <c r="AO20" i="45"/>
  <c r="AO19" i="45"/>
  <c r="AO18" i="45"/>
  <c r="AO17" i="45"/>
  <c r="AO16" i="45"/>
  <c r="AO15" i="45"/>
  <c r="AO14" i="45"/>
  <c r="AO13" i="45"/>
  <c r="AO11" i="45"/>
  <c r="AO10" i="45"/>
  <c r="AO9" i="45"/>
  <c r="AO8" i="45"/>
  <c r="AO7" i="45"/>
  <c r="Q63" i="45"/>
  <c r="Q62" i="45"/>
  <c r="Q61" i="45"/>
  <c r="Q60" i="45"/>
  <c r="Q59" i="45"/>
  <c r="Q58" i="45"/>
  <c r="Q57" i="45"/>
  <c r="Q56" i="45"/>
  <c r="Q55" i="45"/>
  <c r="P53" i="45"/>
  <c r="P52" i="45"/>
  <c r="P50" i="45"/>
  <c r="Q47" i="45"/>
  <c r="Q46" i="45"/>
  <c r="Q45" i="45"/>
  <c r="Q44" i="45"/>
  <c r="Q43" i="45"/>
  <c r="Q42" i="45"/>
  <c r="Q41" i="45"/>
  <c r="Q40" i="45"/>
  <c r="Q39" i="45"/>
  <c r="Q38" i="45"/>
  <c r="Q37" i="45"/>
  <c r="Q36" i="45"/>
  <c r="Q35" i="45"/>
  <c r="Q34" i="45"/>
  <c r="Q33" i="45"/>
  <c r="Q31" i="45"/>
  <c r="Q30" i="45"/>
  <c r="Q29" i="45"/>
  <c r="Q28" i="45"/>
  <c r="Q27" i="45"/>
  <c r="Q26" i="45"/>
  <c r="Q25" i="45"/>
  <c r="Q24" i="45"/>
  <c r="Q23" i="45"/>
  <c r="Q22" i="45"/>
  <c r="Q21" i="45"/>
  <c r="Q20" i="45"/>
  <c r="Q19" i="45"/>
  <c r="Q18" i="45"/>
  <c r="Q17" i="45"/>
  <c r="Q16" i="45"/>
  <c r="Q15" i="45"/>
  <c r="Q14" i="45"/>
  <c r="Q13" i="45"/>
  <c r="Q11" i="45"/>
  <c r="Q10" i="45"/>
  <c r="Q9" i="45"/>
  <c r="Q8" i="45"/>
  <c r="Q7" i="45"/>
  <c r="G63" i="45"/>
  <c r="G62" i="45"/>
  <c r="G61" i="45"/>
  <c r="G60" i="45"/>
  <c r="G59" i="45"/>
  <c r="G58" i="45"/>
  <c r="G57" i="45"/>
  <c r="G56" i="45"/>
  <c r="G55" i="45"/>
  <c r="F53" i="45"/>
  <c r="F52" i="45"/>
  <c r="F50" i="45"/>
  <c r="G47" i="45"/>
  <c r="G46" i="45"/>
  <c r="G45" i="45"/>
  <c r="G44" i="45"/>
  <c r="G43" i="45"/>
  <c r="G42" i="45"/>
  <c r="G41" i="45"/>
  <c r="G40" i="45"/>
  <c r="G39" i="45"/>
  <c r="G38" i="45"/>
  <c r="G37" i="45"/>
  <c r="G36" i="45"/>
  <c r="G35" i="45"/>
  <c r="G34" i="45"/>
  <c r="G33" i="45"/>
  <c r="G31" i="45"/>
  <c r="G30" i="45"/>
  <c r="G29" i="45"/>
  <c r="G28" i="45"/>
  <c r="G27" i="45"/>
  <c r="G26" i="45"/>
  <c r="G25" i="45"/>
  <c r="G24" i="45"/>
  <c r="G23" i="45"/>
  <c r="G22" i="45"/>
  <c r="G21" i="45"/>
  <c r="G20" i="45"/>
  <c r="G19" i="45"/>
  <c r="G18" i="45"/>
  <c r="G17" i="45"/>
  <c r="G16" i="45"/>
  <c r="G15" i="45"/>
  <c r="G14" i="45"/>
  <c r="G13" i="45"/>
  <c r="G11" i="45"/>
  <c r="G10" i="45"/>
  <c r="G9" i="45"/>
  <c r="G8" i="45"/>
  <c r="G7" i="45"/>
  <c r="EO63" i="47"/>
  <c r="EO62" i="47"/>
  <c r="EO61" i="47"/>
  <c r="EO60" i="47"/>
  <c r="EO59" i="47"/>
  <c r="EO58" i="47"/>
  <c r="EO57" i="47"/>
  <c r="EO56" i="47"/>
  <c r="EO55" i="47"/>
  <c r="EN53" i="47"/>
  <c r="EN52" i="47"/>
  <c r="EN50" i="47"/>
  <c r="EO47" i="47"/>
  <c r="EO46" i="47"/>
  <c r="EO45" i="47"/>
  <c r="EO44" i="47"/>
  <c r="EO43" i="47"/>
  <c r="EO42" i="47"/>
  <c r="EO41" i="47"/>
  <c r="EO40" i="47"/>
  <c r="EO39" i="47"/>
  <c r="EO38" i="47"/>
  <c r="EO37" i="47"/>
  <c r="EO36" i="47"/>
  <c r="EO35" i="47"/>
  <c r="EO34" i="47"/>
  <c r="EO33" i="47"/>
  <c r="EO31" i="47"/>
  <c r="EO30" i="47"/>
  <c r="EO29" i="47"/>
  <c r="EO28" i="47"/>
  <c r="EO27" i="47"/>
  <c r="EO26" i="47"/>
  <c r="EO25" i="47"/>
  <c r="EO24" i="47"/>
  <c r="EO23" i="47"/>
  <c r="EO22" i="47"/>
  <c r="EO21" i="47"/>
  <c r="EO20" i="47"/>
  <c r="EO19" i="47"/>
  <c r="EO18" i="47"/>
  <c r="EO17" i="47"/>
  <c r="EO16" i="47"/>
  <c r="EO15" i="47"/>
  <c r="EO14" i="47"/>
  <c r="EO13" i="47"/>
  <c r="EO11" i="47"/>
  <c r="EO10" i="47"/>
  <c r="EO9" i="47"/>
  <c r="EO8" i="47"/>
  <c r="EO7" i="47"/>
  <c r="EM63" i="47"/>
  <c r="EM62" i="47"/>
  <c r="EM61" i="47"/>
  <c r="EM60" i="47"/>
  <c r="EM59" i="47"/>
  <c r="EM58" i="47"/>
  <c r="EM57" i="47"/>
  <c r="EM56" i="47"/>
  <c r="EM55" i="47"/>
  <c r="EL53" i="47"/>
  <c r="EL52" i="47"/>
  <c r="EL50" i="47"/>
  <c r="EM47" i="47"/>
  <c r="EM46" i="47"/>
  <c r="EM45" i="47"/>
  <c r="EM44" i="47"/>
  <c r="EM43" i="47"/>
  <c r="EM42" i="47"/>
  <c r="EM41" i="47"/>
  <c r="EM40" i="47"/>
  <c r="EM39" i="47"/>
  <c r="EM38" i="47"/>
  <c r="EM37" i="47"/>
  <c r="EM36" i="47"/>
  <c r="EM35" i="47"/>
  <c r="EM34" i="47"/>
  <c r="EM33" i="47"/>
  <c r="EM31" i="47"/>
  <c r="EM30" i="47"/>
  <c r="EM29" i="47"/>
  <c r="EM28" i="47"/>
  <c r="EM27" i="47"/>
  <c r="EM26" i="47"/>
  <c r="EM25" i="47"/>
  <c r="EM24" i="47"/>
  <c r="EM23" i="47"/>
  <c r="EM22" i="47"/>
  <c r="EM21" i="47"/>
  <c r="EM20" i="47"/>
  <c r="EM19" i="47"/>
  <c r="EM18" i="47"/>
  <c r="EM17" i="47"/>
  <c r="EM16" i="47"/>
  <c r="EM15" i="47"/>
  <c r="EM14" i="47"/>
  <c r="EM13" i="47"/>
  <c r="EM11" i="47"/>
  <c r="EM10" i="47"/>
  <c r="EM9" i="47"/>
  <c r="EM8" i="47"/>
  <c r="EM7" i="47"/>
  <c r="EK63" i="47"/>
  <c r="EK62" i="47"/>
  <c r="EK61" i="47"/>
  <c r="EK60" i="47"/>
  <c r="EK59" i="47"/>
  <c r="EK58" i="47"/>
  <c r="EK57" i="47"/>
  <c r="EK56" i="47"/>
  <c r="EK55" i="47"/>
  <c r="EJ53" i="47"/>
  <c r="EJ52" i="47"/>
  <c r="EJ50" i="47"/>
  <c r="EK47" i="47"/>
  <c r="EK46" i="47"/>
  <c r="EK45" i="47"/>
  <c r="EK44" i="47"/>
  <c r="EK43" i="47"/>
  <c r="EK42" i="47"/>
  <c r="EK41" i="47"/>
  <c r="EK40" i="47"/>
  <c r="EK39" i="47"/>
  <c r="EK38" i="47"/>
  <c r="EK37" i="47"/>
  <c r="EK36" i="47"/>
  <c r="EK35" i="47"/>
  <c r="EK34" i="47"/>
  <c r="EK33" i="47"/>
  <c r="EK31" i="47"/>
  <c r="EK30" i="47"/>
  <c r="EK29" i="47"/>
  <c r="EK28" i="47"/>
  <c r="EK27" i="47"/>
  <c r="EK26" i="47"/>
  <c r="EK25" i="47"/>
  <c r="EK24" i="47"/>
  <c r="EK23" i="47"/>
  <c r="EK22" i="47"/>
  <c r="EK21" i="47"/>
  <c r="EK20" i="47"/>
  <c r="EK19" i="47"/>
  <c r="EK18" i="47"/>
  <c r="EK17" i="47"/>
  <c r="EK16" i="47"/>
  <c r="EK15" i="47"/>
  <c r="EK14" i="47"/>
  <c r="EK13" i="47"/>
  <c r="EK11" i="47"/>
  <c r="EK10" i="47"/>
  <c r="EK9" i="47"/>
  <c r="EK8" i="47"/>
  <c r="EK7" i="47"/>
  <c r="EI63" i="47"/>
  <c r="EI62" i="47"/>
  <c r="EI61" i="47"/>
  <c r="EI60" i="47"/>
  <c r="EI59" i="47"/>
  <c r="EI58" i="47"/>
  <c r="EI57" i="47"/>
  <c r="EI56" i="47"/>
  <c r="EI55" i="47"/>
  <c r="EH53" i="47"/>
  <c r="EH52" i="47"/>
  <c r="EH50" i="47"/>
  <c r="EI47" i="47"/>
  <c r="EI46" i="47"/>
  <c r="EI45" i="47"/>
  <c r="EI44" i="47"/>
  <c r="EI43" i="47"/>
  <c r="EI42" i="47"/>
  <c r="EI41" i="47"/>
  <c r="EI40" i="47"/>
  <c r="EI39" i="47"/>
  <c r="EI38" i="47"/>
  <c r="EI37" i="47"/>
  <c r="EI36" i="47"/>
  <c r="EI35" i="47"/>
  <c r="EI34" i="47"/>
  <c r="EI33" i="47"/>
  <c r="EI31" i="47"/>
  <c r="EI30" i="47"/>
  <c r="EI29" i="47"/>
  <c r="EI28" i="47"/>
  <c r="EI27" i="47"/>
  <c r="EI26" i="47"/>
  <c r="EI25" i="47"/>
  <c r="EI24" i="47"/>
  <c r="EI23" i="47"/>
  <c r="EI22" i="47"/>
  <c r="EI21" i="47"/>
  <c r="EI20" i="47"/>
  <c r="EI19" i="47"/>
  <c r="EI18" i="47"/>
  <c r="EI17" i="47"/>
  <c r="EI16" i="47"/>
  <c r="EI15" i="47"/>
  <c r="EI14" i="47"/>
  <c r="EI13" i="47"/>
  <c r="EI11" i="47"/>
  <c r="EI10" i="47"/>
  <c r="EI9" i="47"/>
  <c r="EI8" i="47"/>
  <c r="EI7" i="47"/>
  <c r="EG63" i="47"/>
  <c r="EG62" i="47"/>
  <c r="EG61" i="47"/>
  <c r="EG60" i="47"/>
  <c r="EG59" i="47"/>
  <c r="EG58" i="47"/>
  <c r="EG57" i="47"/>
  <c r="EG56" i="47"/>
  <c r="EG55" i="47"/>
  <c r="EF53" i="47"/>
  <c r="EF52" i="47"/>
  <c r="EF50" i="47"/>
  <c r="EG47" i="47"/>
  <c r="EG46" i="47"/>
  <c r="EG45" i="47"/>
  <c r="EG44" i="47"/>
  <c r="EG43" i="47"/>
  <c r="EG42" i="47"/>
  <c r="EG41" i="47"/>
  <c r="EG40" i="47"/>
  <c r="EG39" i="47"/>
  <c r="EG38" i="47"/>
  <c r="EG37" i="47"/>
  <c r="EG36" i="47"/>
  <c r="EG35" i="47"/>
  <c r="EG34" i="47"/>
  <c r="EG33" i="47"/>
  <c r="EG31" i="47"/>
  <c r="EG30" i="47"/>
  <c r="EG29" i="47"/>
  <c r="EG28" i="47"/>
  <c r="EG27" i="47"/>
  <c r="EG26" i="47"/>
  <c r="EG25" i="47"/>
  <c r="EG24" i="47"/>
  <c r="EG23" i="47"/>
  <c r="EG22" i="47"/>
  <c r="EG21" i="47"/>
  <c r="EG20" i="47"/>
  <c r="EG19" i="47"/>
  <c r="EG18" i="47"/>
  <c r="EG17" i="47"/>
  <c r="EG16" i="47"/>
  <c r="EG15" i="47"/>
  <c r="EG14" i="47"/>
  <c r="EG13" i="47"/>
  <c r="EG11" i="47"/>
  <c r="EG10" i="47"/>
  <c r="EG9" i="47"/>
  <c r="EG8" i="47"/>
  <c r="EG7" i="47"/>
  <c r="EE63" i="47"/>
  <c r="EE62" i="47"/>
  <c r="EE61" i="47"/>
  <c r="EE60" i="47"/>
  <c r="EE59" i="47"/>
  <c r="EE58" i="47"/>
  <c r="EE57" i="47"/>
  <c r="EE56" i="47"/>
  <c r="EE55" i="47"/>
  <c r="ED53" i="47"/>
  <c r="ED52" i="47"/>
  <c r="ED50" i="47"/>
  <c r="EE47" i="47"/>
  <c r="EE46" i="47"/>
  <c r="EE45" i="47"/>
  <c r="EE44" i="47"/>
  <c r="EE43" i="47"/>
  <c r="EE42" i="47"/>
  <c r="EE41" i="47"/>
  <c r="EE40" i="47"/>
  <c r="EE39" i="47"/>
  <c r="EE38" i="47"/>
  <c r="EE37" i="47"/>
  <c r="EE36" i="47"/>
  <c r="EE35" i="47"/>
  <c r="EE34" i="47"/>
  <c r="EE33" i="47"/>
  <c r="EE31" i="47"/>
  <c r="EE30" i="47"/>
  <c r="EE29" i="47"/>
  <c r="EE28" i="47"/>
  <c r="EE27" i="47"/>
  <c r="EE26" i="47"/>
  <c r="EE25" i="47"/>
  <c r="EE24" i="47"/>
  <c r="EE23" i="47"/>
  <c r="EE22" i="47"/>
  <c r="EE21" i="47"/>
  <c r="EE20" i="47"/>
  <c r="EE19" i="47"/>
  <c r="EE18" i="47"/>
  <c r="EE17" i="47"/>
  <c r="EE16" i="47"/>
  <c r="EE15" i="47"/>
  <c r="EE14" i="47"/>
  <c r="EE13" i="47"/>
  <c r="EE11" i="47"/>
  <c r="EE10" i="47"/>
  <c r="EE9" i="47"/>
  <c r="EE8" i="47"/>
  <c r="EE7" i="47"/>
  <c r="EC63" i="47"/>
  <c r="EC62" i="47"/>
  <c r="EC61" i="47"/>
  <c r="EC60" i="47"/>
  <c r="EC59" i="47"/>
  <c r="EC58" i="47"/>
  <c r="EC57" i="47"/>
  <c r="EC56" i="47"/>
  <c r="EC55" i="47"/>
  <c r="EB53" i="47"/>
  <c r="EB52" i="47"/>
  <c r="EB50" i="47"/>
  <c r="EC47" i="47"/>
  <c r="EC46" i="47"/>
  <c r="EC45" i="47"/>
  <c r="EC44" i="47"/>
  <c r="EC43" i="47"/>
  <c r="EC42" i="47"/>
  <c r="EC41" i="47"/>
  <c r="EC40" i="47"/>
  <c r="EC39" i="47"/>
  <c r="EC38" i="47"/>
  <c r="EC37" i="47"/>
  <c r="EC36" i="47"/>
  <c r="EC35" i="47"/>
  <c r="EC34" i="47"/>
  <c r="EC33" i="47"/>
  <c r="EC31" i="47"/>
  <c r="EC30" i="47"/>
  <c r="EC29" i="47"/>
  <c r="EC28" i="47"/>
  <c r="EC27" i="47"/>
  <c r="EC26" i="47"/>
  <c r="EC25" i="47"/>
  <c r="EC24" i="47"/>
  <c r="EC23" i="47"/>
  <c r="EC22" i="47"/>
  <c r="EC21" i="47"/>
  <c r="EC20" i="47"/>
  <c r="EC19" i="47"/>
  <c r="EC18" i="47"/>
  <c r="EC17" i="47"/>
  <c r="EC16" i="47"/>
  <c r="EC15" i="47"/>
  <c r="EC14" i="47"/>
  <c r="EC13" i="47"/>
  <c r="EC11" i="47"/>
  <c r="EC10" i="47"/>
  <c r="EC9" i="47"/>
  <c r="EC8" i="47"/>
  <c r="EC7" i="47"/>
  <c r="EA63" i="47"/>
  <c r="EA62" i="47"/>
  <c r="EA61" i="47"/>
  <c r="EA60" i="47"/>
  <c r="EA59" i="47"/>
  <c r="EA58" i="47"/>
  <c r="EA57" i="47"/>
  <c r="EA56" i="47"/>
  <c r="EA55" i="47"/>
  <c r="DZ53" i="47"/>
  <c r="DZ52" i="47"/>
  <c r="EA47" i="47"/>
  <c r="EA46" i="47"/>
  <c r="EA45" i="47"/>
  <c r="EA44" i="47"/>
  <c r="EA43" i="47"/>
  <c r="EA42" i="47"/>
  <c r="EA41" i="47"/>
  <c r="EA40" i="47"/>
  <c r="EA39" i="47"/>
  <c r="EA38" i="47"/>
  <c r="EA37" i="47"/>
  <c r="EA36" i="47"/>
  <c r="EA35" i="47"/>
  <c r="EA34" i="47"/>
  <c r="EA33" i="47"/>
  <c r="EA31" i="47"/>
  <c r="EA30" i="47"/>
  <c r="EA29" i="47"/>
  <c r="EA28" i="47"/>
  <c r="EA27" i="47"/>
  <c r="EA26" i="47"/>
  <c r="EA25" i="47"/>
  <c r="EA24" i="47"/>
  <c r="EA23" i="47"/>
  <c r="EA22" i="47"/>
  <c r="EA21" i="47"/>
  <c r="EA20" i="47"/>
  <c r="EA19" i="47"/>
  <c r="EA18" i="47"/>
  <c r="EA17" i="47"/>
  <c r="EA16" i="47"/>
  <c r="EA15" i="47"/>
  <c r="EA14" i="47"/>
  <c r="EA13" i="47"/>
  <c r="EA11" i="47"/>
  <c r="EA10" i="47"/>
  <c r="EA9" i="47"/>
  <c r="EA8" i="47"/>
  <c r="EA7" i="47"/>
  <c r="DK63" i="47"/>
  <c r="DK62" i="47"/>
  <c r="DK61" i="47"/>
  <c r="DK60" i="47"/>
  <c r="DK59" i="47"/>
  <c r="DK58" i="47"/>
  <c r="DK57" i="47"/>
  <c r="DK56" i="47"/>
  <c r="DK55" i="47"/>
  <c r="DJ53" i="47"/>
  <c r="DJ52" i="47"/>
  <c r="DJ50" i="47"/>
  <c r="DK47" i="47"/>
  <c r="DK46" i="47"/>
  <c r="DK45" i="47"/>
  <c r="DK44" i="47"/>
  <c r="DK43" i="47"/>
  <c r="DK42" i="47"/>
  <c r="DK41" i="47"/>
  <c r="DK40" i="47"/>
  <c r="DK39" i="47"/>
  <c r="DK38" i="47"/>
  <c r="DK37" i="47"/>
  <c r="DK36" i="47"/>
  <c r="DK35" i="47"/>
  <c r="DK34" i="47"/>
  <c r="DK33" i="47"/>
  <c r="DK31" i="47"/>
  <c r="DK30" i="47"/>
  <c r="DK29" i="47"/>
  <c r="DK28" i="47"/>
  <c r="DK27" i="47"/>
  <c r="DK26" i="47"/>
  <c r="DK25" i="47"/>
  <c r="DK24" i="47"/>
  <c r="DK23" i="47"/>
  <c r="DK22" i="47"/>
  <c r="DK21" i="47"/>
  <c r="DK20" i="47"/>
  <c r="DK19" i="47"/>
  <c r="DK18" i="47"/>
  <c r="DK17" i="47"/>
  <c r="DK16" i="47"/>
  <c r="DK15" i="47"/>
  <c r="DK14" i="47"/>
  <c r="DK13" i="47"/>
  <c r="DK11" i="47"/>
  <c r="DK10" i="47"/>
  <c r="DK9" i="47"/>
  <c r="DK8" i="47"/>
  <c r="DK7" i="47"/>
  <c r="DG63" i="47"/>
  <c r="DG62" i="47"/>
  <c r="DG61" i="47"/>
  <c r="DG60" i="47"/>
  <c r="DG59" i="47"/>
  <c r="DG58" i="47"/>
  <c r="DG57" i="47"/>
  <c r="DG56" i="47"/>
  <c r="DG55" i="47"/>
  <c r="DF53" i="47"/>
  <c r="DF52" i="47"/>
  <c r="DF50" i="47"/>
  <c r="DG47" i="47"/>
  <c r="DG46" i="47"/>
  <c r="DG45" i="47"/>
  <c r="DG44" i="47"/>
  <c r="DG43" i="47"/>
  <c r="DG42" i="47"/>
  <c r="DG41" i="47"/>
  <c r="DG40" i="47"/>
  <c r="DG39" i="47"/>
  <c r="DG38" i="47"/>
  <c r="DG37" i="47"/>
  <c r="DG36" i="47"/>
  <c r="DG35" i="47"/>
  <c r="DG34" i="47"/>
  <c r="DG33" i="47"/>
  <c r="DG31" i="47"/>
  <c r="DG30" i="47"/>
  <c r="DG29" i="47"/>
  <c r="DG28" i="47"/>
  <c r="DG27" i="47"/>
  <c r="DG26" i="47"/>
  <c r="DG25" i="47"/>
  <c r="DG24" i="47"/>
  <c r="DG23" i="47"/>
  <c r="DG22" i="47"/>
  <c r="DG21" i="47"/>
  <c r="DG20" i="47"/>
  <c r="DG19" i="47"/>
  <c r="DG18" i="47"/>
  <c r="DG17" i="47"/>
  <c r="DG16" i="47"/>
  <c r="DG15" i="47"/>
  <c r="DG14" i="47"/>
  <c r="DG13" i="47"/>
  <c r="DG11" i="47"/>
  <c r="DG10" i="47"/>
  <c r="DG9" i="47"/>
  <c r="DG8" i="47"/>
  <c r="DG7" i="47"/>
  <c r="DE63" i="47"/>
  <c r="DE62" i="47"/>
  <c r="DE61" i="47"/>
  <c r="DE60" i="47"/>
  <c r="DE59" i="47"/>
  <c r="DE58" i="47"/>
  <c r="DE57" i="47"/>
  <c r="DE56" i="47"/>
  <c r="DE55" i="47"/>
  <c r="DD53" i="47"/>
  <c r="DD52" i="47"/>
  <c r="DD50" i="47"/>
  <c r="DE47" i="47"/>
  <c r="DE46" i="47"/>
  <c r="DE45" i="47"/>
  <c r="DE44" i="47"/>
  <c r="DE43" i="47"/>
  <c r="DE42" i="47"/>
  <c r="DE41" i="47"/>
  <c r="DE40" i="47"/>
  <c r="DE39" i="47"/>
  <c r="DE38" i="47"/>
  <c r="DE37" i="47"/>
  <c r="DE36" i="47"/>
  <c r="DE35" i="47"/>
  <c r="DE34" i="47"/>
  <c r="DE33" i="47"/>
  <c r="DE31" i="47"/>
  <c r="DE30" i="47"/>
  <c r="DE29" i="47"/>
  <c r="DE28" i="47"/>
  <c r="DE27" i="47"/>
  <c r="DE26" i="47"/>
  <c r="DE25" i="47"/>
  <c r="DE24" i="47"/>
  <c r="DE23" i="47"/>
  <c r="DE22" i="47"/>
  <c r="DE21" i="47"/>
  <c r="DE20" i="47"/>
  <c r="DE19" i="47"/>
  <c r="DE18" i="47"/>
  <c r="DE17" i="47"/>
  <c r="DE16" i="47"/>
  <c r="DE15" i="47"/>
  <c r="DE14" i="47"/>
  <c r="DE13" i="47"/>
  <c r="DE11" i="47"/>
  <c r="DE10" i="47"/>
  <c r="DE9" i="47"/>
  <c r="DE8" i="47"/>
  <c r="DE7" i="47"/>
  <c r="DC63" i="47"/>
  <c r="DC62" i="47"/>
  <c r="DC61" i="47"/>
  <c r="DC60" i="47"/>
  <c r="DC59" i="47"/>
  <c r="DC58" i="47"/>
  <c r="DC57" i="47"/>
  <c r="DC56" i="47"/>
  <c r="DC55" i="47"/>
  <c r="DB53" i="47"/>
  <c r="DB52" i="47"/>
  <c r="DB50" i="47"/>
  <c r="DC47" i="47"/>
  <c r="DC46" i="47"/>
  <c r="DC45" i="47"/>
  <c r="DC44" i="47"/>
  <c r="DC43" i="47"/>
  <c r="DC42" i="47"/>
  <c r="DC41" i="47"/>
  <c r="DC40" i="47"/>
  <c r="DC39" i="47"/>
  <c r="DC38" i="47"/>
  <c r="DC37" i="47"/>
  <c r="DC36" i="47"/>
  <c r="DC35" i="47"/>
  <c r="DC34" i="47"/>
  <c r="DC33" i="47"/>
  <c r="DC31" i="47"/>
  <c r="DC30" i="47"/>
  <c r="DC29" i="47"/>
  <c r="DC28" i="47"/>
  <c r="DC27" i="47"/>
  <c r="DC26" i="47"/>
  <c r="DC25" i="47"/>
  <c r="DC24" i="47"/>
  <c r="DC23" i="47"/>
  <c r="DC22" i="47"/>
  <c r="DC21" i="47"/>
  <c r="DC20" i="47"/>
  <c r="DC19" i="47"/>
  <c r="DC18" i="47"/>
  <c r="DC17" i="47"/>
  <c r="DC16" i="47"/>
  <c r="DC15" i="47"/>
  <c r="DC14" i="47"/>
  <c r="DC13" i="47"/>
  <c r="DC11" i="47"/>
  <c r="DC10" i="47"/>
  <c r="DC9" i="47"/>
  <c r="DC8" i="47"/>
  <c r="DC7" i="47"/>
  <c r="CY63" i="47"/>
  <c r="CY62" i="47"/>
  <c r="CY61" i="47"/>
  <c r="CY60" i="47"/>
  <c r="CY59" i="47"/>
  <c r="CY58" i="47"/>
  <c r="CY57" i="47"/>
  <c r="CY56" i="47"/>
  <c r="CY55" i="47"/>
  <c r="CX53" i="47"/>
  <c r="CX52" i="47"/>
  <c r="CX50" i="47"/>
  <c r="CY47" i="47"/>
  <c r="CY46" i="47"/>
  <c r="CY45" i="47"/>
  <c r="CY44" i="47"/>
  <c r="CY43" i="47"/>
  <c r="CY42" i="47"/>
  <c r="CY41" i="47"/>
  <c r="CY40" i="47"/>
  <c r="CY39" i="47"/>
  <c r="CY38" i="47"/>
  <c r="CY37" i="47"/>
  <c r="CY36" i="47"/>
  <c r="CY35" i="47"/>
  <c r="CY34" i="47"/>
  <c r="CY33" i="47"/>
  <c r="CY31" i="47"/>
  <c r="CY30" i="47"/>
  <c r="CY29" i="47"/>
  <c r="CY28" i="47"/>
  <c r="CY27" i="47"/>
  <c r="CY26" i="47"/>
  <c r="CY25" i="47"/>
  <c r="CY24" i="47"/>
  <c r="CY23" i="47"/>
  <c r="CY22" i="47"/>
  <c r="CY21" i="47"/>
  <c r="CY20" i="47"/>
  <c r="CY19" i="47"/>
  <c r="CY18" i="47"/>
  <c r="CY17" i="47"/>
  <c r="CY16" i="47"/>
  <c r="CY15" i="47"/>
  <c r="CY14" i="47"/>
  <c r="CY13" i="47"/>
  <c r="CY11" i="47"/>
  <c r="CY10" i="47"/>
  <c r="CY9" i="47"/>
  <c r="CY8" i="47"/>
  <c r="CY7" i="47"/>
  <c r="CS63" i="47"/>
  <c r="CS62" i="47"/>
  <c r="CS61" i="47"/>
  <c r="CS60" i="47"/>
  <c r="CS59" i="47"/>
  <c r="CS58" i="47"/>
  <c r="CS57" i="47"/>
  <c r="CS56" i="47"/>
  <c r="CS55" i="47"/>
  <c r="CR53" i="47"/>
  <c r="CR52" i="47"/>
  <c r="CR50" i="47"/>
  <c r="CS47" i="47"/>
  <c r="CS46" i="47"/>
  <c r="CS45" i="47"/>
  <c r="CS44" i="47"/>
  <c r="CS43" i="47"/>
  <c r="CS42" i="47"/>
  <c r="CS41" i="47"/>
  <c r="CS40" i="47"/>
  <c r="CS39" i="47"/>
  <c r="CS38" i="47"/>
  <c r="CS37" i="47"/>
  <c r="CS36" i="47"/>
  <c r="CS35" i="47"/>
  <c r="CS34" i="47"/>
  <c r="CS33" i="47"/>
  <c r="CS31" i="47"/>
  <c r="CS30" i="47"/>
  <c r="CS29" i="47"/>
  <c r="CS28" i="47"/>
  <c r="CS27" i="47"/>
  <c r="CS26" i="47"/>
  <c r="CS25" i="47"/>
  <c r="CS24" i="47"/>
  <c r="CS23" i="47"/>
  <c r="CS22" i="47"/>
  <c r="CS21" i="47"/>
  <c r="CS20" i="47"/>
  <c r="CS19" i="47"/>
  <c r="CS18" i="47"/>
  <c r="CS17" i="47"/>
  <c r="CS16" i="47"/>
  <c r="CS15" i="47"/>
  <c r="CS14" i="47"/>
  <c r="CS13" i="47"/>
  <c r="CS11" i="47"/>
  <c r="CS10" i="47"/>
  <c r="CS9" i="47"/>
  <c r="CS8" i="47"/>
  <c r="CS7" i="47"/>
  <c r="CM63" i="47"/>
  <c r="CM62" i="47"/>
  <c r="CM61" i="47"/>
  <c r="CM60" i="47"/>
  <c r="CM59" i="47"/>
  <c r="CM58" i="47"/>
  <c r="CM57" i="47"/>
  <c r="CM56" i="47"/>
  <c r="CM55" i="47"/>
  <c r="CL53" i="47"/>
  <c r="CL52" i="47"/>
  <c r="CM47" i="47"/>
  <c r="CM46" i="47"/>
  <c r="CM45" i="47"/>
  <c r="CM44" i="47"/>
  <c r="CM43" i="47"/>
  <c r="CM42" i="47"/>
  <c r="CM41" i="47"/>
  <c r="CM40" i="47"/>
  <c r="CM39" i="47"/>
  <c r="CM38" i="47"/>
  <c r="CM37" i="47"/>
  <c r="CM36" i="47"/>
  <c r="CM35" i="47"/>
  <c r="CM34" i="47"/>
  <c r="CM33" i="47"/>
  <c r="CM31" i="47"/>
  <c r="CM30" i="47"/>
  <c r="CM29" i="47"/>
  <c r="CM28" i="47"/>
  <c r="CM27" i="47"/>
  <c r="CM26" i="47"/>
  <c r="CM25" i="47"/>
  <c r="CM24" i="47"/>
  <c r="CM23" i="47"/>
  <c r="CM22" i="47"/>
  <c r="CM21" i="47"/>
  <c r="CM20" i="47"/>
  <c r="CM19" i="47"/>
  <c r="CM18" i="47"/>
  <c r="CM17" i="47"/>
  <c r="CM16" i="47"/>
  <c r="CM15" i="47"/>
  <c r="CM14" i="47"/>
  <c r="CM13" i="47"/>
  <c r="CM11" i="47"/>
  <c r="CM10" i="47"/>
  <c r="CM9" i="47"/>
  <c r="CM8" i="47"/>
  <c r="CM7" i="47"/>
  <c r="CK7" i="47"/>
  <c r="CK8" i="47"/>
  <c r="CK9" i="47"/>
  <c r="CK10" i="47"/>
  <c r="CK11" i="47"/>
  <c r="CI63" i="47"/>
  <c r="CI62" i="47"/>
  <c r="CI61" i="47"/>
  <c r="CI60" i="47"/>
  <c r="CI59" i="47"/>
  <c r="CI58" i="47"/>
  <c r="CI57" i="47"/>
  <c r="CI56" i="47"/>
  <c r="CI55" i="47"/>
  <c r="CH53" i="47"/>
  <c r="CH52" i="47"/>
  <c r="CH50" i="47"/>
  <c r="CI47" i="47"/>
  <c r="CI46" i="47"/>
  <c r="CI45" i="47"/>
  <c r="CI44" i="47"/>
  <c r="CI43" i="47"/>
  <c r="CI42" i="47"/>
  <c r="CI41" i="47"/>
  <c r="CI40" i="47"/>
  <c r="CI39" i="47"/>
  <c r="CI38" i="47"/>
  <c r="CI37" i="47"/>
  <c r="CI36" i="47"/>
  <c r="CI35" i="47"/>
  <c r="CI34" i="47"/>
  <c r="CI33" i="47"/>
  <c r="CI31" i="47"/>
  <c r="CI30" i="47"/>
  <c r="CI29" i="47"/>
  <c r="CI28" i="47"/>
  <c r="CI27" i="47"/>
  <c r="CI26" i="47"/>
  <c r="CI25" i="47"/>
  <c r="CI24" i="47"/>
  <c r="CI23" i="47"/>
  <c r="CI22" i="47"/>
  <c r="CI21" i="47"/>
  <c r="CI20" i="47"/>
  <c r="CI19" i="47"/>
  <c r="CI18" i="47"/>
  <c r="CI17" i="47"/>
  <c r="CI16" i="47"/>
  <c r="CI15" i="47"/>
  <c r="CI14" i="47"/>
  <c r="CI13" i="47"/>
  <c r="CI11" i="47"/>
  <c r="CI10" i="47"/>
  <c r="CI9" i="47"/>
  <c r="CI8" i="47"/>
  <c r="CI7" i="47"/>
  <c r="CG63" i="47"/>
  <c r="CG62" i="47"/>
  <c r="CG61" i="47"/>
  <c r="CG60" i="47"/>
  <c r="CG59" i="47"/>
  <c r="CG58" i="47"/>
  <c r="CG57" i="47"/>
  <c r="CG56" i="47"/>
  <c r="CG55" i="47"/>
  <c r="CF53" i="47"/>
  <c r="CF52" i="47"/>
  <c r="CF50" i="47"/>
  <c r="CG47" i="47"/>
  <c r="CG46" i="47"/>
  <c r="CG45" i="47"/>
  <c r="CG44" i="47"/>
  <c r="CG43" i="47"/>
  <c r="CG42" i="47"/>
  <c r="CG41" i="47"/>
  <c r="CG40" i="47"/>
  <c r="CG39" i="47"/>
  <c r="CG38" i="47"/>
  <c r="CG37" i="47"/>
  <c r="CG36" i="47"/>
  <c r="CG35" i="47"/>
  <c r="CG34" i="47"/>
  <c r="CG33" i="47"/>
  <c r="CG31" i="47"/>
  <c r="CG30" i="47"/>
  <c r="CG29" i="47"/>
  <c r="CG28" i="47"/>
  <c r="CG27" i="47"/>
  <c r="CG26" i="47"/>
  <c r="CG25" i="47"/>
  <c r="CG24" i="47"/>
  <c r="CG23" i="47"/>
  <c r="CG22" i="47"/>
  <c r="CG21" i="47"/>
  <c r="CG20" i="47"/>
  <c r="CG19" i="47"/>
  <c r="CG18" i="47"/>
  <c r="CG17" i="47"/>
  <c r="CG16" i="47"/>
  <c r="CG15" i="47"/>
  <c r="CG14" i="47"/>
  <c r="CG13" i="47"/>
  <c r="CG11" i="47"/>
  <c r="CG10" i="47"/>
  <c r="CG9" i="47"/>
  <c r="CG8" i="47"/>
  <c r="CG7" i="47"/>
  <c r="CC63" i="47"/>
  <c r="CC62" i="47"/>
  <c r="CC61" i="47"/>
  <c r="CC60" i="47"/>
  <c r="CC59" i="47"/>
  <c r="CC58" i="47"/>
  <c r="CC57" i="47"/>
  <c r="CC56" i="47"/>
  <c r="CC55" i="47"/>
  <c r="CB53" i="47"/>
  <c r="CB52" i="47"/>
  <c r="CC47" i="47"/>
  <c r="CC46" i="47"/>
  <c r="CC45" i="47"/>
  <c r="CC44" i="47"/>
  <c r="CC43" i="47"/>
  <c r="CC42" i="47"/>
  <c r="CC41" i="47"/>
  <c r="CC40" i="47"/>
  <c r="CC39" i="47"/>
  <c r="CC38" i="47"/>
  <c r="CC37" i="47"/>
  <c r="CC36" i="47"/>
  <c r="CC35" i="47"/>
  <c r="CC34" i="47"/>
  <c r="CC33" i="47"/>
  <c r="CC31" i="47"/>
  <c r="CC30" i="47"/>
  <c r="CC29" i="47"/>
  <c r="CC28" i="47"/>
  <c r="CC27" i="47"/>
  <c r="CC26" i="47"/>
  <c r="CC25" i="47"/>
  <c r="CC24" i="47"/>
  <c r="CC23" i="47"/>
  <c r="CC22" i="47"/>
  <c r="CC21" i="47"/>
  <c r="CC20" i="47"/>
  <c r="CC19" i="47"/>
  <c r="CC18" i="47"/>
  <c r="CC17" i="47"/>
  <c r="CC16" i="47"/>
  <c r="CC15" i="47"/>
  <c r="CC14" i="47"/>
  <c r="CC13" i="47"/>
  <c r="CC11" i="47"/>
  <c r="CC10" i="47"/>
  <c r="CC9" i="47"/>
  <c r="CC8" i="47"/>
  <c r="CC7" i="47"/>
  <c r="CA63" i="47"/>
  <c r="CA62" i="47"/>
  <c r="CA61" i="47"/>
  <c r="CA60" i="47"/>
  <c r="CA59" i="47"/>
  <c r="CA58" i="47"/>
  <c r="CA57" i="47"/>
  <c r="CA56" i="47"/>
  <c r="CA55" i="47"/>
  <c r="BZ53" i="47"/>
  <c r="BZ52" i="47"/>
  <c r="BZ50" i="47"/>
  <c r="CA47" i="47"/>
  <c r="CA46" i="47"/>
  <c r="CA45" i="47"/>
  <c r="CA44" i="47"/>
  <c r="CA43" i="47"/>
  <c r="CA42" i="47"/>
  <c r="CA41" i="47"/>
  <c r="CA40" i="47"/>
  <c r="CA39" i="47"/>
  <c r="CA38" i="47"/>
  <c r="CA37" i="47"/>
  <c r="CA36" i="47"/>
  <c r="CA35" i="47"/>
  <c r="CA34" i="47"/>
  <c r="CA33" i="47"/>
  <c r="CA31" i="47"/>
  <c r="CA30" i="47"/>
  <c r="CA29" i="47"/>
  <c r="CA28" i="47"/>
  <c r="CA27" i="47"/>
  <c r="CA26" i="47"/>
  <c r="CA25" i="47"/>
  <c r="CA24" i="47"/>
  <c r="CA23" i="47"/>
  <c r="CA22" i="47"/>
  <c r="CA21" i="47"/>
  <c r="CA20" i="47"/>
  <c r="CA19" i="47"/>
  <c r="CA18" i="47"/>
  <c r="CA17" i="47"/>
  <c r="CA16" i="47"/>
  <c r="CA15" i="47"/>
  <c r="CA14" i="47"/>
  <c r="CA13" i="47"/>
  <c r="CA11" i="47"/>
  <c r="CA10" i="47"/>
  <c r="CA9" i="47"/>
  <c r="CA8" i="47"/>
  <c r="CA7" i="47"/>
  <c r="BS63" i="47"/>
  <c r="BS62" i="47"/>
  <c r="BS61" i="47"/>
  <c r="BS60" i="47"/>
  <c r="BS59" i="47"/>
  <c r="BS58" i="47"/>
  <c r="BS57" i="47"/>
  <c r="BS56" i="47"/>
  <c r="BS55" i="47"/>
  <c r="BR53" i="47"/>
  <c r="BR52" i="47"/>
  <c r="BR50" i="47"/>
  <c r="BS47" i="47"/>
  <c r="BS46" i="47"/>
  <c r="BS45" i="47"/>
  <c r="BS44" i="47"/>
  <c r="BS43" i="47"/>
  <c r="BS42" i="47"/>
  <c r="BS41" i="47"/>
  <c r="BS40" i="47"/>
  <c r="BS39" i="47"/>
  <c r="BS38" i="47"/>
  <c r="BS37" i="47"/>
  <c r="BS36" i="47"/>
  <c r="BS35" i="47"/>
  <c r="BS34" i="47"/>
  <c r="BS33" i="47"/>
  <c r="BS31" i="47"/>
  <c r="BS30" i="47"/>
  <c r="BS29" i="47"/>
  <c r="BS28" i="47"/>
  <c r="BS27" i="47"/>
  <c r="BS26" i="47"/>
  <c r="BS25" i="47"/>
  <c r="BS24" i="47"/>
  <c r="BS23" i="47"/>
  <c r="BS22" i="47"/>
  <c r="BS21" i="47"/>
  <c r="BS20" i="47"/>
  <c r="BS19" i="47"/>
  <c r="BS18" i="47"/>
  <c r="BS17" i="47"/>
  <c r="BS16" i="47"/>
  <c r="BS15" i="47"/>
  <c r="BS14" i="47"/>
  <c r="BS13" i="47"/>
  <c r="BS11" i="47"/>
  <c r="BS10" i="47"/>
  <c r="BS9" i="47"/>
  <c r="BS8" i="47"/>
  <c r="BS7" i="47"/>
  <c r="BM7" i="47"/>
  <c r="BM8" i="47"/>
  <c r="BM9" i="47"/>
  <c r="BM10" i="47"/>
  <c r="BM11" i="47"/>
  <c r="BK63" i="47"/>
  <c r="BK62" i="47"/>
  <c r="BK61" i="47"/>
  <c r="BK60" i="47"/>
  <c r="BK59" i="47"/>
  <c r="BK58" i="47"/>
  <c r="BK57" i="47"/>
  <c r="BK56" i="47"/>
  <c r="BK55" i="47"/>
  <c r="BJ53" i="47"/>
  <c r="BJ52" i="47"/>
  <c r="BJ50" i="47"/>
  <c r="BK47" i="47"/>
  <c r="BK46" i="47"/>
  <c r="BK45" i="47"/>
  <c r="BK44" i="47"/>
  <c r="BK43" i="47"/>
  <c r="BK42" i="47"/>
  <c r="BK41" i="47"/>
  <c r="BK40" i="47"/>
  <c r="BK39" i="47"/>
  <c r="BK38" i="47"/>
  <c r="BK37" i="47"/>
  <c r="BK36" i="47"/>
  <c r="BK35" i="47"/>
  <c r="BK34" i="47"/>
  <c r="BK33" i="47"/>
  <c r="BK31" i="47"/>
  <c r="BK30" i="47"/>
  <c r="BK29" i="47"/>
  <c r="BK28" i="47"/>
  <c r="BK27" i="47"/>
  <c r="BK26" i="47"/>
  <c r="BK25" i="47"/>
  <c r="BK24" i="47"/>
  <c r="BK23" i="47"/>
  <c r="BK22" i="47"/>
  <c r="BK21" i="47"/>
  <c r="BK20" i="47"/>
  <c r="BK19" i="47"/>
  <c r="BK18" i="47"/>
  <c r="BK17" i="47"/>
  <c r="BK16" i="47"/>
  <c r="BK15" i="47"/>
  <c r="BK14" i="47"/>
  <c r="BK13" i="47"/>
  <c r="BK11" i="47"/>
  <c r="BK10" i="47"/>
  <c r="BK9" i="47"/>
  <c r="BK8" i="47"/>
  <c r="BK7" i="47"/>
  <c r="AY63" i="47"/>
  <c r="AY62" i="47"/>
  <c r="AY61" i="47"/>
  <c r="AY60" i="47"/>
  <c r="AY59" i="47"/>
  <c r="AY58" i="47"/>
  <c r="AY57" i="47"/>
  <c r="AY56" i="47"/>
  <c r="AY55" i="47"/>
  <c r="AX53" i="47"/>
  <c r="AX52" i="47"/>
  <c r="AX50" i="47"/>
  <c r="AY47" i="47"/>
  <c r="AY46" i="47"/>
  <c r="AY45" i="47"/>
  <c r="AY44" i="47"/>
  <c r="AY43" i="47"/>
  <c r="AY42" i="47"/>
  <c r="AY41" i="47"/>
  <c r="AY40" i="47"/>
  <c r="AY39" i="47"/>
  <c r="AY38" i="47"/>
  <c r="AY37" i="47"/>
  <c r="AY36" i="47"/>
  <c r="AY35" i="47"/>
  <c r="AY34" i="47"/>
  <c r="AY33" i="47"/>
  <c r="AY31" i="47"/>
  <c r="AY30" i="47"/>
  <c r="AY29" i="47"/>
  <c r="AY28" i="47"/>
  <c r="AY27" i="47"/>
  <c r="AY26" i="47"/>
  <c r="AY25" i="47"/>
  <c r="AY24" i="47"/>
  <c r="AY23" i="47"/>
  <c r="AY22" i="47"/>
  <c r="AY21" i="47"/>
  <c r="AY20" i="47"/>
  <c r="AY19" i="47"/>
  <c r="AY18" i="47"/>
  <c r="AY17" i="47"/>
  <c r="AY16" i="47"/>
  <c r="AY15" i="47"/>
  <c r="AY14" i="47"/>
  <c r="AY13" i="47"/>
  <c r="AY11" i="47"/>
  <c r="AY10" i="47"/>
  <c r="AY9" i="47"/>
  <c r="AY8" i="47"/>
  <c r="AY7" i="47"/>
  <c r="AW63" i="47"/>
  <c r="AW62" i="47"/>
  <c r="AW61" i="47"/>
  <c r="AW60" i="47"/>
  <c r="AW59" i="47"/>
  <c r="AW58" i="47"/>
  <c r="AW57" i="47"/>
  <c r="AW56" i="47"/>
  <c r="AW55" i="47"/>
  <c r="AV53" i="47"/>
  <c r="AV52" i="47"/>
  <c r="AV50" i="47"/>
  <c r="AW47" i="47"/>
  <c r="AW46" i="47"/>
  <c r="AW45" i="47"/>
  <c r="AW44" i="47"/>
  <c r="AW43" i="47"/>
  <c r="AW42" i="47"/>
  <c r="AW41" i="47"/>
  <c r="AW40" i="47"/>
  <c r="AW39" i="47"/>
  <c r="AW38" i="47"/>
  <c r="AW37" i="47"/>
  <c r="AW36" i="47"/>
  <c r="AW35" i="47"/>
  <c r="AW34" i="47"/>
  <c r="AW33" i="47"/>
  <c r="AW31" i="47"/>
  <c r="AW30" i="47"/>
  <c r="AW29" i="47"/>
  <c r="AW28" i="47"/>
  <c r="AW27" i="47"/>
  <c r="AW26" i="47"/>
  <c r="AW25" i="47"/>
  <c r="AW24" i="47"/>
  <c r="AW23" i="47"/>
  <c r="AW22" i="47"/>
  <c r="AW21" i="47"/>
  <c r="AW20" i="47"/>
  <c r="AW19" i="47"/>
  <c r="AW18" i="47"/>
  <c r="AW17" i="47"/>
  <c r="AW16" i="47"/>
  <c r="AW15" i="47"/>
  <c r="AW14" i="47"/>
  <c r="AW13" i="47"/>
  <c r="AW11" i="47"/>
  <c r="AW10" i="47"/>
  <c r="AW9" i="47"/>
  <c r="AW8" i="47"/>
  <c r="AW7" i="47"/>
  <c r="AC63" i="47"/>
  <c r="AC62" i="47"/>
  <c r="AC61" i="47"/>
  <c r="AC60" i="47"/>
  <c r="AC59" i="47"/>
  <c r="AC58" i="47"/>
  <c r="AC57" i="47"/>
  <c r="AC56" i="47"/>
  <c r="AC55" i="47"/>
  <c r="AB53" i="47"/>
  <c r="AB52" i="47"/>
  <c r="AB50" i="47"/>
  <c r="AC47" i="47"/>
  <c r="AC46" i="47"/>
  <c r="AC45" i="47"/>
  <c r="AC44" i="47"/>
  <c r="AC43" i="47"/>
  <c r="AC42" i="47"/>
  <c r="AC41" i="47"/>
  <c r="AC40" i="47"/>
  <c r="AC39" i="47"/>
  <c r="AC38" i="47"/>
  <c r="AC37" i="47"/>
  <c r="AC36" i="47"/>
  <c r="AC35" i="47"/>
  <c r="AC34" i="47"/>
  <c r="AC33" i="47"/>
  <c r="AC31" i="47"/>
  <c r="AC30" i="47"/>
  <c r="AC29" i="47"/>
  <c r="AC28" i="47"/>
  <c r="AC27" i="47"/>
  <c r="AC26" i="47"/>
  <c r="AC25" i="47"/>
  <c r="AC24" i="47"/>
  <c r="AC23" i="47"/>
  <c r="AC22" i="47"/>
  <c r="AC21" i="47"/>
  <c r="AC20" i="47"/>
  <c r="AC19" i="47"/>
  <c r="AC18" i="47"/>
  <c r="AC17" i="47"/>
  <c r="AC16" i="47"/>
  <c r="AC15" i="47"/>
  <c r="AC14" i="47"/>
  <c r="AC13" i="47"/>
  <c r="AC11" i="47"/>
  <c r="AC10" i="47"/>
  <c r="AC9" i="47"/>
  <c r="AC8" i="47"/>
  <c r="AC7" i="47"/>
  <c r="AO63" i="47"/>
  <c r="AO62" i="47"/>
  <c r="AO61" i="47"/>
  <c r="AO60" i="47"/>
  <c r="AO59" i="47"/>
  <c r="AO58" i="47"/>
  <c r="AO57" i="47"/>
  <c r="AO56" i="47"/>
  <c r="AO55" i="47"/>
  <c r="AN53" i="47"/>
  <c r="AN52" i="47"/>
  <c r="AN50" i="47"/>
  <c r="AO47" i="47"/>
  <c r="AO46" i="47"/>
  <c r="AO45" i="47"/>
  <c r="AO44" i="47"/>
  <c r="AO43" i="47"/>
  <c r="AO42" i="47"/>
  <c r="AO41" i="47"/>
  <c r="AO40" i="47"/>
  <c r="AO39" i="47"/>
  <c r="AO38" i="47"/>
  <c r="AO37" i="47"/>
  <c r="AO36" i="47"/>
  <c r="AO35" i="47"/>
  <c r="AO34" i="47"/>
  <c r="AO33" i="47"/>
  <c r="AO31" i="47"/>
  <c r="AO30" i="47"/>
  <c r="AO29" i="47"/>
  <c r="AO28" i="47"/>
  <c r="AO27" i="47"/>
  <c r="AO26" i="47"/>
  <c r="AO25" i="47"/>
  <c r="AO24" i="47"/>
  <c r="AO23" i="47"/>
  <c r="AO22" i="47"/>
  <c r="AO21" i="47"/>
  <c r="AO20" i="47"/>
  <c r="AO19" i="47"/>
  <c r="AO18" i="47"/>
  <c r="AO17" i="47"/>
  <c r="AO16" i="47"/>
  <c r="AO15" i="47"/>
  <c r="AO14" i="47"/>
  <c r="AO13" i="47"/>
  <c r="AO11" i="47"/>
  <c r="AO10" i="47"/>
  <c r="AO9" i="47"/>
  <c r="AO8" i="47"/>
  <c r="AO7" i="47"/>
  <c r="AM63" i="47"/>
  <c r="AM62" i="47"/>
  <c r="AM61" i="47"/>
  <c r="AM60" i="47"/>
  <c r="AM59" i="47"/>
  <c r="AM58" i="47"/>
  <c r="AM57" i="47"/>
  <c r="AM56" i="47"/>
  <c r="AM55" i="47"/>
  <c r="AL53" i="47"/>
  <c r="AL52" i="47"/>
  <c r="AM47" i="47"/>
  <c r="AM46" i="47"/>
  <c r="AM45" i="47"/>
  <c r="AM44" i="47"/>
  <c r="AM43" i="47"/>
  <c r="AM42" i="47"/>
  <c r="AM41" i="47"/>
  <c r="AM40" i="47"/>
  <c r="AM39" i="47"/>
  <c r="AM38" i="47"/>
  <c r="AM37" i="47"/>
  <c r="AM36" i="47"/>
  <c r="AM35" i="47"/>
  <c r="AM34" i="47"/>
  <c r="AM33" i="47"/>
  <c r="AM31" i="47"/>
  <c r="AM30" i="47"/>
  <c r="AM29" i="47"/>
  <c r="AM28" i="47"/>
  <c r="AM27" i="47"/>
  <c r="AM26" i="47"/>
  <c r="AM25" i="47"/>
  <c r="AM24" i="47"/>
  <c r="AM23" i="47"/>
  <c r="AM22" i="47"/>
  <c r="AM21" i="47"/>
  <c r="AM20" i="47"/>
  <c r="AM19" i="47"/>
  <c r="AM18" i="47"/>
  <c r="AM17" i="47"/>
  <c r="AM16" i="47"/>
  <c r="AM15" i="47"/>
  <c r="AM14" i="47"/>
  <c r="AM13" i="47"/>
  <c r="AM11" i="47"/>
  <c r="AM10" i="47"/>
  <c r="AM9" i="47"/>
  <c r="AM8" i="47"/>
  <c r="AM7" i="47"/>
  <c r="AK63" i="47"/>
  <c r="AK62" i="47"/>
  <c r="AK61" i="47"/>
  <c r="AK60" i="47"/>
  <c r="AK59" i="47"/>
  <c r="AK58" i="47"/>
  <c r="AK57" i="47"/>
  <c r="AK56" i="47"/>
  <c r="AK55" i="47"/>
  <c r="AJ53" i="47"/>
  <c r="AJ52" i="47"/>
  <c r="AJ50" i="47"/>
  <c r="AK47" i="47"/>
  <c r="AK46" i="47"/>
  <c r="AK45" i="47"/>
  <c r="AK44" i="47"/>
  <c r="AK43" i="47"/>
  <c r="AK42" i="47"/>
  <c r="AK41" i="47"/>
  <c r="AK40" i="47"/>
  <c r="AK39" i="47"/>
  <c r="AK38" i="47"/>
  <c r="AK37" i="47"/>
  <c r="AK36" i="47"/>
  <c r="AK35" i="47"/>
  <c r="AK34" i="47"/>
  <c r="AK33" i="47"/>
  <c r="AK31" i="47"/>
  <c r="AK30" i="47"/>
  <c r="AK29" i="47"/>
  <c r="AK28" i="47"/>
  <c r="AK27" i="47"/>
  <c r="AK26" i="47"/>
  <c r="AK25" i="47"/>
  <c r="AK24" i="47"/>
  <c r="AK23" i="47"/>
  <c r="AK22" i="47"/>
  <c r="AK21" i="47"/>
  <c r="AK20" i="47"/>
  <c r="AK19" i="47"/>
  <c r="AK18" i="47"/>
  <c r="AK17" i="47"/>
  <c r="AK16" i="47"/>
  <c r="AK15" i="47"/>
  <c r="AK14" i="47"/>
  <c r="AK13" i="47"/>
  <c r="AK11" i="47"/>
  <c r="AK10" i="47"/>
  <c r="AK9" i="47"/>
  <c r="AK8" i="47"/>
  <c r="AK7" i="47"/>
  <c r="S63" i="47"/>
  <c r="S62" i="47"/>
  <c r="S61" i="47"/>
  <c r="S60" i="47"/>
  <c r="S59" i="47"/>
  <c r="S58" i="47"/>
  <c r="S57" i="47"/>
  <c r="S56" i="47"/>
  <c r="S55" i="47"/>
  <c r="R53" i="47"/>
  <c r="R52" i="47"/>
  <c r="R50" i="47"/>
  <c r="S47" i="47"/>
  <c r="S46" i="47"/>
  <c r="S45" i="47"/>
  <c r="S44" i="47"/>
  <c r="S43" i="47"/>
  <c r="S42" i="47"/>
  <c r="S41" i="47"/>
  <c r="S40" i="47"/>
  <c r="S39" i="47"/>
  <c r="S38" i="47"/>
  <c r="S37" i="47"/>
  <c r="S36" i="47"/>
  <c r="S35" i="47"/>
  <c r="S34" i="47"/>
  <c r="S33" i="47"/>
  <c r="S31" i="47"/>
  <c r="S30" i="47"/>
  <c r="S29" i="47"/>
  <c r="S28" i="47"/>
  <c r="S27" i="47"/>
  <c r="S26" i="47"/>
  <c r="S25" i="47"/>
  <c r="S24" i="47"/>
  <c r="S23" i="47"/>
  <c r="S22" i="47"/>
  <c r="S21" i="47"/>
  <c r="S20" i="47"/>
  <c r="S19" i="47"/>
  <c r="S18" i="47"/>
  <c r="S17" i="47"/>
  <c r="S16" i="47"/>
  <c r="S15" i="47"/>
  <c r="S14" i="47"/>
  <c r="S13" i="47"/>
  <c r="S11" i="47"/>
  <c r="S10" i="47"/>
  <c r="S9" i="47"/>
  <c r="S8" i="47"/>
  <c r="S7" i="47"/>
  <c r="G63" i="47"/>
  <c r="G62" i="47"/>
  <c r="G61" i="47"/>
  <c r="G60" i="47"/>
  <c r="G59" i="47"/>
  <c r="G58" i="47"/>
  <c r="G57" i="47"/>
  <c r="G56" i="47"/>
  <c r="G55" i="47"/>
  <c r="F53" i="47"/>
  <c r="F52" i="47"/>
  <c r="F50" i="47"/>
  <c r="G47" i="47"/>
  <c r="G46" i="47"/>
  <c r="G45" i="47"/>
  <c r="G44" i="47"/>
  <c r="G43" i="47"/>
  <c r="G42" i="47"/>
  <c r="G41" i="47"/>
  <c r="G40" i="47"/>
  <c r="G39" i="47"/>
  <c r="G38" i="47"/>
  <c r="G37" i="47"/>
  <c r="G36" i="47"/>
  <c r="G35" i="47"/>
  <c r="G34" i="47"/>
  <c r="G33" i="47"/>
  <c r="G31" i="47"/>
  <c r="G30" i="47"/>
  <c r="G29" i="47"/>
  <c r="G28" i="47"/>
  <c r="G27" i="47"/>
  <c r="G26" i="47"/>
  <c r="G25" i="47"/>
  <c r="G24" i="47"/>
  <c r="G23" i="47"/>
  <c r="G22" i="47"/>
  <c r="G21" i="47"/>
  <c r="G20" i="47"/>
  <c r="G19" i="47"/>
  <c r="G18" i="47"/>
  <c r="G17" i="47"/>
  <c r="G16" i="47"/>
  <c r="G15" i="47"/>
  <c r="G14" i="47"/>
  <c r="G13" i="47"/>
  <c r="G11" i="47"/>
  <c r="G10" i="47"/>
  <c r="G9" i="47"/>
  <c r="G8" i="47"/>
  <c r="G7" i="47"/>
  <c r="AB63" i="50"/>
  <c r="AC63" i="50"/>
  <c r="AC62" i="50"/>
  <c r="AC61" i="50"/>
  <c r="AC60" i="50"/>
  <c r="AC59" i="50"/>
  <c r="AC58" i="50"/>
  <c r="AC57" i="50"/>
  <c r="AC56" i="50"/>
  <c r="AC55" i="50"/>
  <c r="AB53" i="50"/>
  <c r="AB52" i="50"/>
  <c r="AB50" i="50"/>
  <c r="AC47" i="50"/>
  <c r="AC46" i="50"/>
  <c r="AC45" i="50"/>
  <c r="AC44" i="50"/>
  <c r="AC43" i="50"/>
  <c r="AC42" i="50"/>
  <c r="AC41" i="50"/>
  <c r="AC40" i="50"/>
  <c r="AC39" i="50"/>
  <c r="AC38" i="50"/>
  <c r="AC37" i="50"/>
  <c r="AC36" i="50"/>
  <c r="AC35" i="50"/>
  <c r="AC34" i="50"/>
  <c r="AC33" i="50"/>
  <c r="AC31" i="50"/>
  <c r="AC30" i="50"/>
  <c r="AC29" i="50"/>
  <c r="AC28" i="50"/>
  <c r="AC27" i="50"/>
  <c r="AC26" i="50"/>
  <c r="AC25" i="50"/>
  <c r="AC24" i="50"/>
  <c r="AC23" i="50"/>
  <c r="AC22" i="50"/>
  <c r="AC21" i="50"/>
  <c r="AC20" i="50"/>
  <c r="AC19" i="50"/>
  <c r="AC18" i="50"/>
  <c r="AC17" i="50"/>
  <c r="AC16" i="50"/>
  <c r="AC15" i="50"/>
  <c r="AC14" i="50"/>
  <c r="AC13" i="50"/>
  <c r="AC11" i="50"/>
  <c r="AC10" i="50"/>
  <c r="AC9" i="50"/>
  <c r="AC8" i="50"/>
  <c r="AC7" i="50"/>
  <c r="R63" i="50"/>
  <c r="S63" i="50"/>
  <c r="S62" i="50"/>
  <c r="S61" i="50"/>
  <c r="S60" i="50"/>
  <c r="S59" i="50"/>
  <c r="S58" i="50"/>
  <c r="S57" i="50"/>
  <c r="S56" i="50"/>
  <c r="S55" i="50"/>
  <c r="R53" i="50"/>
  <c r="R52" i="50"/>
  <c r="R50" i="50"/>
  <c r="R47" i="50"/>
  <c r="S47" i="50"/>
  <c r="S46" i="50"/>
  <c r="S45" i="50"/>
  <c r="S44" i="50"/>
  <c r="R41" i="50"/>
  <c r="R43" i="50"/>
  <c r="S43" i="50"/>
  <c r="S42" i="50"/>
  <c r="S41" i="50"/>
  <c r="S40" i="50"/>
  <c r="S39" i="50"/>
  <c r="S38" i="50"/>
  <c r="S37" i="50"/>
  <c r="S36" i="50"/>
  <c r="S35" i="50"/>
  <c r="S34" i="50"/>
  <c r="S33" i="50"/>
  <c r="R31" i="50"/>
  <c r="S31" i="50"/>
  <c r="S30" i="50"/>
  <c r="S29" i="50"/>
  <c r="R26" i="50"/>
  <c r="R28" i="50"/>
  <c r="S28" i="50"/>
  <c r="S27" i="50"/>
  <c r="S26" i="50"/>
  <c r="S25" i="50"/>
  <c r="S24" i="50"/>
  <c r="S23" i="50"/>
  <c r="S22" i="50"/>
  <c r="S21" i="50"/>
  <c r="S20" i="50"/>
  <c r="S19" i="50"/>
  <c r="S18" i="50"/>
  <c r="S17" i="50"/>
  <c r="S16" i="50"/>
  <c r="S15" i="50"/>
  <c r="S14" i="50"/>
  <c r="S13" i="50"/>
  <c r="S11" i="50"/>
  <c r="S10" i="50"/>
  <c r="S9" i="50"/>
  <c r="S8" i="50"/>
  <c r="S7" i="50"/>
  <c r="E12" i="43"/>
  <c r="H12" i="43"/>
  <c r="K12" i="43"/>
  <c r="N12" i="43"/>
  <c r="Q12" i="43"/>
  <c r="T12" i="43"/>
  <c r="W12" i="43"/>
  <c r="Z12" i="43"/>
  <c r="AC12" i="43"/>
  <c r="AF12" i="43"/>
  <c r="AI12" i="43"/>
  <c r="AL12" i="43"/>
  <c r="AO12" i="43"/>
  <c r="AR12" i="43"/>
  <c r="AU12" i="43"/>
  <c r="AX12" i="43"/>
  <c r="BA12" i="43"/>
  <c r="BD12" i="43"/>
  <c r="BG12" i="43"/>
  <c r="BJ12" i="43"/>
  <c r="BM12" i="43"/>
  <c r="BP12" i="43"/>
  <c r="BS12" i="43"/>
  <c r="BV12" i="43"/>
  <c r="BY12" i="43"/>
  <c r="CB12" i="43"/>
  <c r="CE12" i="43"/>
  <c r="CH12" i="43"/>
  <c r="CK12" i="43"/>
  <c r="CN12" i="43"/>
  <c r="CQ12" i="43"/>
  <c r="CT12" i="43"/>
  <c r="CW12" i="43"/>
  <c r="CZ12" i="43"/>
  <c r="DC12" i="43"/>
  <c r="DF12" i="43"/>
  <c r="DI12" i="43"/>
  <c r="DL12" i="43"/>
  <c r="DO12" i="43"/>
  <c r="DR12" i="43"/>
  <c r="DU12" i="43"/>
  <c r="DX12" i="43"/>
  <c r="ED12" i="43"/>
  <c r="EG12" i="43"/>
  <c r="EJ12" i="43"/>
  <c r="EM12" i="43"/>
  <c r="EP12" i="43"/>
  <c r="ES12" i="43"/>
  <c r="EV12" i="43"/>
  <c r="EY12" i="43"/>
  <c r="FB12" i="43"/>
  <c r="FE12" i="43"/>
  <c r="FH12" i="43"/>
  <c r="FK12" i="43"/>
  <c r="E13" i="43"/>
  <c r="H13" i="43"/>
  <c r="K13" i="43"/>
  <c r="N13" i="43"/>
  <c r="Q13" i="43"/>
  <c r="T13" i="43"/>
  <c r="W13" i="43"/>
  <c r="Z13" i="43"/>
  <c r="AC13" i="43"/>
  <c r="AF13" i="43"/>
  <c r="AI13" i="43"/>
  <c r="AL13" i="43"/>
  <c r="AO13" i="43"/>
  <c r="AR13" i="43"/>
  <c r="AU13" i="43"/>
  <c r="AX13" i="43"/>
  <c r="BA13" i="43"/>
  <c r="BD13" i="43"/>
  <c r="BG13" i="43"/>
  <c r="BJ13" i="43"/>
  <c r="BM13" i="43"/>
  <c r="BP13" i="43"/>
  <c r="BS13" i="43"/>
  <c r="BV13" i="43"/>
  <c r="BY13" i="43"/>
  <c r="CB13" i="43"/>
  <c r="CE13" i="43"/>
  <c r="CH13" i="43"/>
  <c r="CK13" i="43"/>
  <c r="CN13" i="43"/>
  <c r="CQ13" i="43"/>
  <c r="CT13" i="43"/>
  <c r="CW13" i="43"/>
  <c r="CZ13" i="43"/>
  <c r="DC13" i="43"/>
  <c r="DF13" i="43"/>
  <c r="DI13" i="43"/>
  <c r="DL13" i="43"/>
  <c r="DO13" i="43"/>
  <c r="DR13" i="43"/>
  <c r="DU13" i="43"/>
  <c r="DX13" i="43"/>
  <c r="ED13" i="43"/>
  <c r="EG13" i="43"/>
  <c r="EJ13" i="43"/>
  <c r="EM13" i="43"/>
  <c r="EP13" i="43"/>
  <c r="ES13" i="43"/>
  <c r="EV13" i="43"/>
  <c r="EY13" i="43"/>
  <c r="FB13" i="43"/>
  <c r="FE13" i="43"/>
  <c r="FH13" i="43"/>
  <c r="FK13" i="43"/>
  <c r="E15" i="43"/>
  <c r="H15" i="43"/>
  <c r="K15" i="43"/>
  <c r="N15" i="43"/>
  <c r="Q15" i="43"/>
  <c r="T15" i="43"/>
  <c r="W15" i="43"/>
  <c r="Z15" i="43"/>
  <c r="AC15" i="43"/>
  <c r="AF15" i="43"/>
  <c r="AI15" i="43"/>
  <c r="AO15" i="43"/>
  <c r="AR15" i="43"/>
  <c r="AU15" i="43"/>
  <c r="AX15" i="43"/>
  <c r="BA15" i="43"/>
  <c r="BP15" i="43"/>
  <c r="BV15" i="43"/>
  <c r="BY15" i="43"/>
  <c r="CB15" i="43"/>
  <c r="CE15" i="43"/>
  <c r="CH15" i="43"/>
  <c r="DC15" i="43"/>
  <c r="DF15" i="43"/>
  <c r="DI15" i="43"/>
  <c r="DL15" i="43"/>
  <c r="DO15" i="43"/>
  <c r="ED15" i="43"/>
  <c r="EG15" i="43"/>
  <c r="EJ15" i="43"/>
  <c r="EM15" i="43"/>
  <c r="EP15" i="43"/>
  <c r="ES15" i="43"/>
  <c r="EV15" i="43"/>
  <c r="EY15" i="43"/>
  <c r="FB15" i="43"/>
  <c r="FE15" i="43"/>
  <c r="FH15" i="43"/>
  <c r="FK15" i="43"/>
  <c r="E35" i="43"/>
  <c r="H35" i="43"/>
  <c r="K35" i="43"/>
  <c r="N35" i="43"/>
  <c r="Q35" i="43"/>
  <c r="T35" i="43"/>
  <c r="W35" i="43"/>
  <c r="Z35" i="43"/>
  <c r="AC35" i="43"/>
  <c r="AF35" i="43"/>
  <c r="AI35" i="43"/>
  <c r="AL35" i="43"/>
  <c r="AO35" i="43"/>
  <c r="AR35" i="43"/>
  <c r="AU35" i="43"/>
  <c r="AX35" i="43"/>
  <c r="BA35" i="43"/>
  <c r="BD35" i="43"/>
  <c r="BG35" i="43"/>
  <c r="BJ35" i="43"/>
  <c r="BM35" i="43"/>
  <c r="BP35" i="43"/>
  <c r="BS35" i="43"/>
  <c r="BV35" i="43"/>
  <c r="BY35" i="43"/>
  <c r="CB35" i="43"/>
  <c r="CE35" i="43"/>
  <c r="CH35" i="43"/>
  <c r="CK35" i="43"/>
  <c r="CN35" i="43"/>
  <c r="CQ35" i="43"/>
  <c r="CT35" i="43"/>
  <c r="CW35" i="43"/>
  <c r="CZ35" i="43"/>
  <c r="DC35" i="43"/>
  <c r="DF35" i="43"/>
  <c r="DI35" i="43"/>
  <c r="DL35" i="43"/>
  <c r="DO35" i="43"/>
  <c r="DR35" i="43"/>
  <c r="DU35" i="43"/>
  <c r="DX35" i="43"/>
  <c r="ED35" i="43"/>
  <c r="EG35" i="43"/>
  <c r="EJ35" i="43"/>
  <c r="EM35" i="43"/>
  <c r="EP35" i="43"/>
  <c r="ES35" i="43"/>
  <c r="EV35" i="43"/>
  <c r="EY35" i="43"/>
  <c r="FB35" i="43"/>
  <c r="FE35" i="43"/>
  <c r="FH35" i="43"/>
  <c r="FK35" i="43"/>
  <c r="E36" i="43"/>
  <c r="H36" i="43"/>
  <c r="K36" i="43"/>
  <c r="N36" i="43"/>
  <c r="Q36" i="43"/>
  <c r="T36" i="43"/>
  <c r="W36" i="43"/>
  <c r="Z36" i="43"/>
  <c r="AC36" i="43"/>
  <c r="AF36" i="43"/>
  <c r="AI36" i="43"/>
  <c r="AL36" i="43"/>
  <c r="AO36" i="43"/>
  <c r="AR36" i="43"/>
  <c r="AU36" i="43"/>
  <c r="AX36" i="43"/>
  <c r="BA36" i="43"/>
  <c r="BD36" i="43"/>
  <c r="BG36" i="43"/>
  <c r="BJ36" i="43"/>
  <c r="BM36" i="43"/>
  <c r="BP36" i="43"/>
  <c r="BS36" i="43"/>
  <c r="BV36" i="43"/>
  <c r="BY36" i="43"/>
  <c r="CB36" i="43"/>
  <c r="CE36" i="43"/>
  <c r="CH36" i="43"/>
  <c r="CK36" i="43"/>
  <c r="CN36" i="43"/>
  <c r="CQ36" i="43"/>
  <c r="CT36" i="43"/>
  <c r="CW36" i="43"/>
  <c r="CZ36" i="43"/>
  <c r="DC36" i="43"/>
  <c r="DF36" i="43"/>
  <c r="DI36" i="43"/>
  <c r="DL36" i="43"/>
  <c r="DO36" i="43"/>
  <c r="DR36" i="43"/>
  <c r="DU36" i="43"/>
  <c r="DX36" i="43"/>
  <c r="ED36" i="43"/>
  <c r="EG36" i="43"/>
  <c r="EJ36" i="43"/>
  <c r="EM36" i="43"/>
  <c r="EP36" i="43"/>
  <c r="ES36" i="43"/>
  <c r="EV36" i="43"/>
  <c r="EY36" i="43"/>
  <c r="FB36" i="43"/>
  <c r="FE36" i="43"/>
  <c r="FH36" i="43"/>
  <c r="FK36" i="43"/>
  <c r="E37" i="43"/>
  <c r="H37" i="43"/>
  <c r="K37" i="43"/>
  <c r="N37" i="43"/>
  <c r="Q37" i="43"/>
  <c r="T37" i="43"/>
  <c r="W37" i="43"/>
  <c r="Z37" i="43"/>
  <c r="AC37" i="43"/>
  <c r="AF37" i="43"/>
  <c r="AI37" i="43"/>
  <c r="AL37" i="43"/>
  <c r="AO37" i="43"/>
  <c r="AR37" i="43"/>
  <c r="AU37" i="43"/>
  <c r="AX37" i="43"/>
  <c r="BA37" i="43"/>
  <c r="BD37" i="43"/>
  <c r="BG37" i="43"/>
  <c r="BJ37" i="43"/>
  <c r="BM37" i="43"/>
  <c r="BP37" i="43"/>
  <c r="BS37" i="43"/>
  <c r="BV37" i="43"/>
  <c r="BY37" i="43"/>
  <c r="CB37" i="43"/>
  <c r="CE37" i="43"/>
  <c r="CH37" i="43"/>
  <c r="CK37" i="43"/>
  <c r="CN37" i="43"/>
  <c r="CQ37" i="43"/>
  <c r="CT37" i="43"/>
  <c r="CW37" i="43"/>
  <c r="CZ37" i="43"/>
  <c r="DC37" i="43"/>
  <c r="DF37" i="43"/>
  <c r="DI37" i="43"/>
  <c r="DL37" i="43"/>
  <c r="DO37" i="43"/>
  <c r="DR37" i="43"/>
  <c r="DU37" i="43"/>
  <c r="DX37" i="43"/>
  <c r="ED37" i="43"/>
  <c r="EG37" i="43"/>
  <c r="EJ37" i="43"/>
  <c r="EM37" i="43"/>
  <c r="EP37" i="43"/>
  <c r="ES37" i="43"/>
  <c r="EV37" i="43"/>
  <c r="EY37" i="43"/>
  <c r="FB37" i="43"/>
  <c r="FE37" i="43"/>
  <c r="FH37" i="43"/>
  <c r="FK37" i="43"/>
  <c r="B40" i="43"/>
  <c r="D40" i="43"/>
  <c r="G40" i="43"/>
  <c r="J40" i="43"/>
  <c r="M40" i="43"/>
  <c r="P40" i="43"/>
  <c r="S40" i="43"/>
  <c r="V40" i="43"/>
  <c r="Y40" i="43"/>
  <c r="AB40" i="43"/>
  <c r="AE40" i="43"/>
  <c r="AH40" i="43"/>
  <c r="AK40" i="43"/>
  <c r="AN40" i="43"/>
  <c r="AQ40" i="43"/>
  <c r="AT40" i="43"/>
  <c r="AW40" i="43"/>
  <c r="AZ40" i="43"/>
  <c r="BC40" i="43"/>
  <c r="BF40" i="43"/>
  <c r="BI40" i="43"/>
  <c r="BL40" i="43"/>
  <c r="BO40" i="43"/>
  <c r="BR40" i="43"/>
  <c r="BU40" i="43"/>
  <c r="BX40" i="43"/>
  <c r="CA40" i="43"/>
  <c r="CD40" i="43"/>
  <c r="CG40" i="43"/>
  <c r="CJ40" i="43"/>
  <c r="CM40" i="43"/>
  <c r="CP40" i="43"/>
  <c r="CS40" i="43"/>
  <c r="CV40" i="43"/>
  <c r="CY40" i="43"/>
  <c r="DB40" i="43"/>
  <c r="DE40" i="43"/>
  <c r="DH40" i="43"/>
  <c r="DK40" i="43"/>
  <c r="DN40" i="43"/>
  <c r="DQ40" i="43"/>
  <c r="DT40" i="43"/>
  <c r="DW40" i="43"/>
  <c r="EC40" i="43"/>
  <c r="EF40" i="43"/>
  <c r="EI40" i="43"/>
  <c r="EL40" i="43"/>
  <c r="EO40" i="43"/>
  <c r="ER40" i="43"/>
  <c r="EU40" i="43"/>
  <c r="EX40" i="43"/>
  <c r="FA40" i="43"/>
  <c r="FD40" i="43"/>
  <c r="FG40" i="43"/>
  <c r="FJ40" i="43"/>
  <c r="K13" i="40"/>
  <c r="N13" i="40"/>
  <c r="Q13" i="40"/>
  <c r="T13" i="40"/>
  <c r="W13" i="40"/>
  <c r="Z13" i="40"/>
  <c r="AC13" i="40"/>
  <c r="AF13" i="40"/>
  <c r="AI13" i="40"/>
  <c r="AL13" i="40"/>
  <c r="AO13" i="40"/>
  <c r="AR13" i="40"/>
  <c r="AU13" i="40"/>
  <c r="AX13" i="40"/>
  <c r="BA13" i="40"/>
  <c r="BD13" i="40"/>
  <c r="BG13" i="40"/>
  <c r="BJ13" i="40"/>
  <c r="BM13" i="40"/>
  <c r="BP13" i="40"/>
  <c r="BS13" i="40"/>
  <c r="BV13" i="40"/>
  <c r="BY13" i="40"/>
  <c r="CB13" i="40"/>
  <c r="CE13" i="40"/>
  <c r="CH13" i="40"/>
  <c r="CK13" i="40"/>
  <c r="CN13" i="40"/>
  <c r="CQ13" i="40"/>
  <c r="CT13" i="40"/>
  <c r="CW13" i="40"/>
  <c r="CZ13" i="40"/>
  <c r="DC13" i="40"/>
  <c r="DF13" i="40"/>
  <c r="DI13" i="40"/>
  <c r="DL13" i="40"/>
  <c r="DO13" i="40"/>
  <c r="DR13" i="40"/>
  <c r="DU13" i="40"/>
  <c r="DX13" i="40"/>
  <c r="EA13" i="40"/>
  <c r="ED13" i="40"/>
  <c r="EG13" i="40"/>
  <c r="EJ13" i="40"/>
  <c r="EM13" i="40"/>
  <c r="EP13" i="40"/>
  <c r="ES13" i="40"/>
  <c r="EV13" i="40"/>
  <c r="EY13" i="40"/>
  <c r="FB13" i="40"/>
  <c r="FE13" i="40"/>
  <c r="FH13" i="40"/>
  <c r="FK13" i="40"/>
  <c r="FN13" i="40"/>
  <c r="FQ13" i="40"/>
  <c r="FT13" i="40"/>
  <c r="FW13" i="40"/>
  <c r="FZ13" i="40"/>
  <c r="GC13" i="40"/>
  <c r="GF13" i="40"/>
  <c r="GI13" i="40"/>
  <c r="GL13" i="40"/>
  <c r="GO13" i="40"/>
  <c r="GR13" i="40"/>
  <c r="GU13" i="40"/>
  <c r="GX13" i="40"/>
  <c r="HA13" i="40"/>
  <c r="HD13" i="40"/>
  <c r="HG13" i="40"/>
  <c r="HJ13" i="40"/>
  <c r="HM13" i="40"/>
  <c r="HP13" i="40"/>
  <c r="HS13" i="40"/>
  <c r="HV13" i="40"/>
  <c r="HY13" i="40"/>
  <c r="IB13" i="40"/>
  <c r="IE13" i="40"/>
  <c r="IH13" i="40"/>
  <c r="IK13" i="40"/>
  <c r="IN13" i="40"/>
  <c r="K15" i="40"/>
  <c r="N15" i="40"/>
  <c r="Q15" i="40"/>
  <c r="T15" i="40"/>
  <c r="W15" i="40"/>
  <c r="AC15" i="40"/>
  <c r="AF15" i="40"/>
  <c r="AL15" i="40"/>
  <c r="AO15" i="40"/>
  <c r="AU15" i="40"/>
  <c r="BA15" i="40"/>
  <c r="BD15" i="40"/>
  <c r="BG15" i="40"/>
  <c r="BJ15" i="40"/>
  <c r="BM15" i="40"/>
  <c r="BP15" i="40"/>
  <c r="BS15" i="40"/>
  <c r="BV15" i="40"/>
  <c r="BY15" i="40"/>
  <c r="CB15" i="40"/>
  <c r="CE15" i="40"/>
  <c r="CH15" i="40"/>
  <c r="CK15" i="40"/>
  <c r="CQ15" i="40"/>
  <c r="CT15" i="40"/>
  <c r="CW15" i="40"/>
  <c r="CZ15" i="40"/>
  <c r="DC15" i="40"/>
  <c r="DF15" i="40"/>
  <c r="DI15" i="40"/>
  <c r="DL15" i="40"/>
  <c r="DO15" i="40"/>
  <c r="DR15" i="40"/>
  <c r="DU15" i="40"/>
  <c r="DX15" i="40"/>
  <c r="EA15" i="40"/>
  <c r="ED15" i="40"/>
  <c r="EG15" i="40"/>
  <c r="EJ15" i="40"/>
  <c r="EM15" i="40"/>
  <c r="FB15" i="40"/>
  <c r="FH15" i="40"/>
  <c r="FK15" i="40"/>
  <c r="FN15" i="40"/>
  <c r="FQ15" i="40"/>
  <c r="FT15" i="40"/>
  <c r="FW15" i="40"/>
  <c r="FZ15" i="40"/>
  <c r="GC15" i="40"/>
  <c r="GF15" i="40"/>
  <c r="GI15" i="40"/>
  <c r="GL15" i="40"/>
  <c r="GO15" i="40"/>
  <c r="GR15" i="40"/>
  <c r="GX15" i="40"/>
  <c r="HA15" i="40"/>
  <c r="HD15" i="40"/>
  <c r="HG15" i="40"/>
  <c r="HJ15" i="40"/>
  <c r="HM15" i="40"/>
  <c r="HP15" i="40"/>
  <c r="HS15" i="40"/>
  <c r="HV15" i="40"/>
  <c r="HY15" i="40"/>
  <c r="IB15" i="40"/>
  <c r="IE15" i="40"/>
  <c r="IH15" i="40"/>
  <c r="IK15" i="40"/>
  <c r="IN15" i="40"/>
  <c r="K35" i="40"/>
  <c r="N35" i="40"/>
  <c r="Q35" i="40"/>
  <c r="T35" i="40"/>
  <c r="W35" i="40"/>
  <c r="Z35" i="40"/>
  <c r="AC35" i="40"/>
  <c r="AF35" i="40"/>
  <c r="AI35" i="40"/>
  <c r="AL35" i="40"/>
  <c r="AO35" i="40"/>
  <c r="AR35" i="40"/>
  <c r="AU35" i="40"/>
  <c r="AX35" i="40"/>
  <c r="BA35" i="40"/>
  <c r="BD35" i="40"/>
  <c r="BG35" i="40"/>
  <c r="BJ35" i="40"/>
  <c r="BM35" i="40"/>
  <c r="BP35" i="40"/>
  <c r="BS35" i="40"/>
  <c r="BV35" i="40"/>
  <c r="BY35" i="40"/>
  <c r="CB35" i="40"/>
  <c r="CE35" i="40"/>
  <c r="CH35" i="40"/>
  <c r="CK35" i="40"/>
  <c r="CN35" i="40"/>
  <c r="CQ35" i="40"/>
  <c r="CT35" i="40"/>
  <c r="CW35" i="40"/>
  <c r="CZ35" i="40"/>
  <c r="DC35" i="40"/>
  <c r="DF35" i="40"/>
  <c r="DI35" i="40"/>
  <c r="DL35" i="40"/>
  <c r="DO35" i="40"/>
  <c r="DR35" i="40"/>
  <c r="DU35" i="40"/>
  <c r="DX35" i="40"/>
  <c r="EA35" i="40"/>
  <c r="ED35" i="40"/>
  <c r="EG35" i="40"/>
  <c r="EJ35" i="40"/>
  <c r="EM35" i="40"/>
  <c r="EP35" i="40"/>
  <c r="ES35" i="40"/>
  <c r="EV35" i="40"/>
  <c r="EY35" i="40"/>
  <c r="FB35" i="40"/>
  <c r="FE35" i="40"/>
  <c r="FH35" i="40"/>
  <c r="FK35" i="40"/>
  <c r="FN35" i="40"/>
  <c r="FQ35" i="40"/>
  <c r="FT35" i="40"/>
  <c r="FW35" i="40"/>
  <c r="FZ35" i="40"/>
  <c r="GC35" i="40"/>
  <c r="GF35" i="40"/>
  <c r="GI35" i="40"/>
  <c r="GL35" i="40"/>
  <c r="GO35" i="40"/>
  <c r="GR35" i="40"/>
  <c r="GU35" i="40"/>
  <c r="GX35" i="40"/>
  <c r="HA35" i="40"/>
  <c r="HD35" i="40"/>
  <c r="HG35" i="40"/>
  <c r="HJ35" i="40"/>
  <c r="HM35" i="40"/>
  <c r="HP35" i="40"/>
  <c r="HS35" i="40"/>
  <c r="HV35" i="40"/>
  <c r="HY35" i="40"/>
  <c r="IB35" i="40"/>
  <c r="IE35" i="40"/>
  <c r="IH35" i="40"/>
  <c r="IK35" i="40"/>
  <c r="IN35" i="40"/>
  <c r="K36" i="40"/>
  <c r="N36" i="40"/>
  <c r="Q36" i="40"/>
  <c r="T36" i="40"/>
  <c r="W36" i="40"/>
  <c r="Z36" i="40"/>
  <c r="AC36" i="40"/>
  <c r="AF36" i="40"/>
  <c r="AI36" i="40"/>
  <c r="AL36" i="40"/>
  <c r="AO36" i="40"/>
  <c r="AR36" i="40"/>
  <c r="AU36" i="40"/>
  <c r="AX36" i="40"/>
  <c r="BA36" i="40"/>
  <c r="BD36" i="40"/>
  <c r="BG36" i="40"/>
  <c r="BJ36" i="40"/>
  <c r="BM36" i="40"/>
  <c r="BP36" i="40"/>
  <c r="BS36" i="40"/>
  <c r="BV36" i="40"/>
  <c r="BY36" i="40"/>
  <c r="CB36" i="40"/>
  <c r="CE36" i="40"/>
  <c r="CH36" i="40"/>
  <c r="CK36" i="40"/>
  <c r="CN36" i="40"/>
  <c r="CQ36" i="40"/>
  <c r="CT36" i="40"/>
  <c r="CW36" i="40"/>
  <c r="CZ36" i="40"/>
  <c r="DC36" i="40"/>
  <c r="DF36" i="40"/>
  <c r="DI36" i="40"/>
  <c r="DL36" i="40"/>
  <c r="DO36" i="40"/>
  <c r="DR36" i="40"/>
  <c r="DU36" i="40"/>
  <c r="DX36" i="40"/>
  <c r="EA36" i="40"/>
  <c r="ED36" i="40"/>
  <c r="EG36" i="40"/>
  <c r="EJ36" i="40"/>
  <c r="EM36" i="40"/>
  <c r="EP36" i="40"/>
  <c r="ES36" i="40"/>
  <c r="EV36" i="40"/>
  <c r="EY36" i="40"/>
  <c r="FB36" i="40"/>
  <c r="FE36" i="40"/>
  <c r="FH36" i="40"/>
  <c r="FK36" i="40"/>
  <c r="FN36" i="40"/>
  <c r="FQ36" i="40"/>
  <c r="FT36" i="40"/>
  <c r="FW36" i="40"/>
  <c r="FZ36" i="40"/>
  <c r="GC36" i="40"/>
  <c r="GF36" i="40"/>
  <c r="GI36" i="40"/>
  <c r="GL36" i="40"/>
  <c r="GO36" i="40"/>
  <c r="GR36" i="40"/>
  <c r="GU36" i="40"/>
  <c r="GX36" i="40"/>
  <c r="HA36" i="40"/>
  <c r="HD36" i="40"/>
  <c r="HG36" i="40"/>
  <c r="HJ36" i="40"/>
  <c r="HM36" i="40"/>
  <c r="HP36" i="40"/>
  <c r="HS36" i="40"/>
  <c r="HV36" i="40"/>
  <c r="HY36" i="40"/>
  <c r="IB36" i="40"/>
  <c r="IE36" i="40"/>
  <c r="IH36" i="40"/>
  <c r="IK36" i="40"/>
  <c r="IN36" i="40"/>
  <c r="K37" i="40"/>
  <c r="N37" i="40"/>
  <c r="Q37" i="40"/>
  <c r="T37" i="40"/>
  <c r="W37" i="40"/>
  <c r="Z37" i="40"/>
  <c r="AC37" i="40"/>
  <c r="AF37" i="40"/>
  <c r="AI37" i="40"/>
  <c r="AL37" i="40"/>
  <c r="AO37" i="40"/>
  <c r="AR37" i="40"/>
  <c r="AU37" i="40"/>
  <c r="AX37" i="40"/>
  <c r="BA37" i="40"/>
  <c r="BD37" i="40"/>
  <c r="BG37" i="40"/>
  <c r="BJ37" i="40"/>
  <c r="BM37" i="40"/>
  <c r="BP37" i="40"/>
  <c r="BS37" i="40"/>
  <c r="BV37" i="40"/>
  <c r="BY37" i="40"/>
  <c r="CB37" i="40"/>
  <c r="CE37" i="40"/>
  <c r="CH37" i="40"/>
  <c r="CK37" i="40"/>
  <c r="CN37" i="40"/>
  <c r="CQ37" i="40"/>
  <c r="CT37" i="40"/>
  <c r="CW37" i="40"/>
  <c r="CZ37" i="40"/>
  <c r="DC37" i="40"/>
  <c r="DF37" i="40"/>
  <c r="DI37" i="40"/>
  <c r="DL37" i="40"/>
  <c r="DO37" i="40"/>
  <c r="DR37" i="40"/>
  <c r="DU37" i="40"/>
  <c r="DX37" i="40"/>
  <c r="EA37" i="40"/>
  <c r="ED37" i="40"/>
  <c r="EG37" i="40"/>
  <c r="EJ37" i="40"/>
  <c r="EM37" i="40"/>
  <c r="EP37" i="40"/>
  <c r="ES37" i="40"/>
  <c r="EV37" i="40"/>
  <c r="EY37" i="40"/>
  <c r="FB37" i="40"/>
  <c r="FE37" i="40"/>
  <c r="FH37" i="40"/>
  <c r="FK37" i="40"/>
  <c r="FN37" i="40"/>
  <c r="FQ37" i="40"/>
  <c r="FT37" i="40"/>
  <c r="FW37" i="40"/>
  <c r="FZ37" i="40"/>
  <c r="GC37" i="40"/>
  <c r="GF37" i="40"/>
  <c r="GI37" i="40"/>
  <c r="GL37" i="40"/>
  <c r="GO37" i="40"/>
  <c r="GR37" i="40"/>
  <c r="GU37" i="40"/>
  <c r="GX37" i="40"/>
  <c r="HA37" i="40"/>
  <c r="HD37" i="40"/>
  <c r="HG37" i="40"/>
  <c r="HJ37" i="40"/>
  <c r="HM37" i="40"/>
  <c r="HP37" i="40"/>
  <c r="HS37" i="40"/>
  <c r="HV37" i="40"/>
  <c r="HY37" i="40"/>
  <c r="IB37" i="40"/>
  <c r="IE37" i="40"/>
  <c r="IH37" i="40"/>
  <c r="IK37" i="40"/>
  <c r="IN37" i="40"/>
  <c r="B40" i="40"/>
  <c r="J40" i="40"/>
  <c r="M40" i="40"/>
  <c r="P40" i="40"/>
  <c r="S40" i="40"/>
  <c r="V40" i="40"/>
  <c r="Y40" i="40"/>
  <c r="AB40" i="40"/>
  <c r="AE40" i="40"/>
  <c r="AH40" i="40"/>
  <c r="AK40" i="40"/>
  <c r="AN40" i="40"/>
  <c r="AQ40" i="40"/>
  <c r="AT40" i="40"/>
  <c r="AZ40" i="40"/>
  <c r="BC40" i="40"/>
  <c r="BF40" i="40"/>
  <c r="BI40" i="40"/>
  <c r="BL40" i="40"/>
  <c r="BO40" i="40"/>
  <c r="BR40" i="40"/>
  <c r="BU40" i="40"/>
  <c r="BX40" i="40"/>
  <c r="CA40" i="40"/>
  <c r="CD40" i="40"/>
  <c r="CG40" i="40"/>
  <c r="CJ40" i="40"/>
  <c r="CM40" i="40"/>
  <c r="CP40" i="40"/>
  <c r="CS40" i="40"/>
  <c r="CV40" i="40"/>
  <c r="CY40" i="40"/>
  <c r="DB40" i="40"/>
  <c r="DE40" i="40"/>
  <c r="DH40" i="40"/>
  <c r="DK40" i="40"/>
  <c r="DN40" i="40"/>
  <c r="DQ40" i="40"/>
  <c r="DT40" i="40"/>
  <c r="DW40" i="40"/>
  <c r="DZ40" i="40"/>
  <c r="EC40" i="40"/>
  <c r="EF40" i="40"/>
  <c r="EI40" i="40"/>
  <c r="EL40" i="40"/>
  <c r="ER40" i="40"/>
  <c r="EU40" i="40"/>
  <c r="EX40" i="40"/>
  <c r="FA40" i="40"/>
  <c r="FD40" i="40"/>
  <c r="FG40" i="40"/>
  <c r="FJ40" i="40"/>
  <c r="FM40" i="40"/>
  <c r="FP40" i="40"/>
  <c r="FS40" i="40"/>
  <c r="FV40" i="40"/>
  <c r="FY40" i="40"/>
  <c r="GB40" i="40"/>
  <c r="GE40" i="40"/>
  <c r="GH40" i="40"/>
  <c r="GK40" i="40"/>
  <c r="GN40" i="40"/>
  <c r="GQ40" i="40"/>
  <c r="GW40" i="40"/>
  <c r="GZ40" i="40"/>
  <c r="HC40" i="40"/>
  <c r="HF40" i="40"/>
  <c r="HI40" i="40"/>
  <c r="HL40" i="40"/>
  <c r="HO40" i="40"/>
  <c r="HR40" i="40"/>
  <c r="HU40" i="40"/>
  <c r="HX40" i="40"/>
  <c r="IA40" i="40"/>
  <c r="ID40" i="40"/>
  <c r="IG40" i="40"/>
  <c r="IJ40" i="40"/>
  <c r="IM40" i="40"/>
  <c r="E13" i="37"/>
  <c r="H13" i="37"/>
  <c r="K13" i="37"/>
  <c r="N13" i="37"/>
  <c r="Q13" i="37"/>
  <c r="T13" i="37"/>
  <c r="W13" i="37"/>
  <c r="AC13" i="37"/>
  <c r="AF13" i="37"/>
  <c r="AI13" i="37"/>
  <c r="AL13" i="37"/>
  <c r="AO13" i="37"/>
  <c r="AR13" i="37"/>
  <c r="AU13" i="37"/>
  <c r="AX13" i="37"/>
  <c r="BA13" i="37"/>
  <c r="BD13" i="37"/>
  <c r="BY13" i="37"/>
  <c r="CB13" i="37"/>
  <c r="CE13" i="37"/>
  <c r="CH13" i="37"/>
  <c r="CK13" i="37"/>
  <c r="CN13" i="37"/>
  <c r="CQ13" i="37"/>
  <c r="CT13" i="37"/>
  <c r="BG13" i="37"/>
  <c r="BJ13" i="37"/>
  <c r="BM13" i="37"/>
  <c r="BP13" i="37"/>
  <c r="BS13" i="37"/>
  <c r="BV13" i="37"/>
  <c r="CW13" i="37"/>
  <c r="CZ13" i="37"/>
  <c r="DC13" i="37"/>
  <c r="DF13" i="37"/>
  <c r="DI13" i="37"/>
  <c r="DL13" i="37"/>
  <c r="DO13" i="37"/>
  <c r="DR13" i="37"/>
  <c r="DU13" i="37"/>
  <c r="DX13" i="37"/>
  <c r="EA13" i="37"/>
  <c r="ED13" i="37"/>
  <c r="EG13" i="37"/>
  <c r="EJ13" i="37"/>
  <c r="EM13" i="37"/>
  <c r="EP13" i="37"/>
  <c r="ES13" i="37"/>
  <c r="EV13" i="37"/>
  <c r="EY13" i="37"/>
  <c r="FB13" i="37"/>
  <c r="FE13" i="37"/>
  <c r="FH13" i="37"/>
  <c r="FK13" i="37"/>
  <c r="FN13" i="37"/>
  <c r="FQ13" i="37"/>
  <c r="FT13" i="37"/>
  <c r="FW13" i="37"/>
  <c r="FZ13" i="37"/>
  <c r="GC13" i="37"/>
  <c r="GF13" i="37"/>
  <c r="GI13" i="37"/>
  <c r="GL13" i="37"/>
  <c r="GO13" i="37"/>
  <c r="GR13" i="37"/>
  <c r="GX13" i="37"/>
  <c r="HA13" i="37"/>
  <c r="HD13" i="37"/>
  <c r="HG13" i="37"/>
  <c r="HJ13" i="37"/>
  <c r="HM13" i="37"/>
  <c r="HP13" i="37"/>
  <c r="HS13" i="37"/>
  <c r="HV13" i="37"/>
  <c r="IE13" i="37"/>
  <c r="IH13" i="37"/>
  <c r="IK13" i="37"/>
  <c r="IN13" i="37"/>
  <c r="IQ13" i="37"/>
  <c r="IT13" i="37"/>
  <c r="Q15" i="37"/>
  <c r="T15" i="37"/>
  <c r="W15" i="37"/>
  <c r="AC15" i="37"/>
  <c r="AF15" i="37"/>
  <c r="AI15" i="37"/>
  <c r="AL15" i="37"/>
  <c r="AO15" i="37"/>
  <c r="AR15" i="37"/>
  <c r="AU15" i="37"/>
  <c r="BA15" i="37"/>
  <c r="BD15" i="37"/>
  <c r="BY15" i="37"/>
  <c r="CB15" i="37"/>
  <c r="CE15" i="37"/>
  <c r="CH15" i="37"/>
  <c r="CK15" i="37"/>
  <c r="CN15" i="37"/>
  <c r="CQ15" i="37"/>
  <c r="CT15" i="37"/>
  <c r="CW15" i="37"/>
  <c r="CZ15" i="37"/>
  <c r="DC15" i="37"/>
  <c r="DF15" i="37"/>
  <c r="DI15" i="37"/>
  <c r="DL15" i="37"/>
  <c r="DO15" i="37"/>
  <c r="DR15" i="37"/>
  <c r="DU15" i="37"/>
  <c r="DX15" i="37"/>
  <c r="EA15" i="37"/>
  <c r="ED15" i="37"/>
  <c r="EG15" i="37"/>
  <c r="EM15" i="37"/>
  <c r="EP15" i="37"/>
  <c r="ES15" i="37"/>
  <c r="EV15" i="37"/>
  <c r="FB15" i="37"/>
  <c r="FE15" i="37"/>
  <c r="FH15" i="37"/>
  <c r="FK15" i="37"/>
  <c r="FN15" i="37"/>
  <c r="FQ15" i="37"/>
  <c r="FT15" i="37"/>
  <c r="FW15" i="37"/>
  <c r="FZ15" i="37"/>
  <c r="GI15" i="37"/>
  <c r="GL15" i="37"/>
  <c r="GO15" i="37"/>
  <c r="GR15" i="37"/>
  <c r="HA15" i="37"/>
  <c r="HD15" i="37"/>
  <c r="HM15" i="37"/>
  <c r="HP15" i="37"/>
  <c r="HS15" i="37"/>
  <c r="HV15" i="37"/>
  <c r="IE15" i="37"/>
  <c r="IH15" i="37"/>
  <c r="IK15" i="37"/>
  <c r="IN15" i="37"/>
  <c r="IQ15" i="37"/>
  <c r="IT15" i="37"/>
  <c r="E35" i="37"/>
  <c r="H35" i="37"/>
  <c r="K35" i="37"/>
  <c r="N35" i="37"/>
  <c r="Q35" i="37"/>
  <c r="T35" i="37"/>
  <c r="W35" i="37"/>
  <c r="AC35" i="37"/>
  <c r="AF35" i="37"/>
  <c r="AI35" i="37"/>
  <c r="AL35" i="37"/>
  <c r="AO35" i="37"/>
  <c r="AR35" i="37"/>
  <c r="AU35" i="37"/>
  <c r="AX35" i="37"/>
  <c r="BA35" i="37"/>
  <c r="BD35" i="37"/>
  <c r="BY35" i="37"/>
  <c r="CB35" i="37"/>
  <c r="CE35" i="37"/>
  <c r="CH35" i="37"/>
  <c r="CK35" i="37"/>
  <c r="CN35" i="37"/>
  <c r="CQ35" i="37"/>
  <c r="CT35" i="37"/>
  <c r="BG35" i="37"/>
  <c r="BJ35" i="37"/>
  <c r="BM35" i="37"/>
  <c r="BP35" i="37"/>
  <c r="BS35" i="37"/>
  <c r="BV35" i="37"/>
  <c r="CW35" i="37"/>
  <c r="CZ35" i="37"/>
  <c r="DC35" i="37"/>
  <c r="DF35" i="37"/>
  <c r="DI35" i="37"/>
  <c r="DL35" i="37"/>
  <c r="DO35" i="37"/>
  <c r="DR35" i="37"/>
  <c r="DU35" i="37"/>
  <c r="DX35" i="37"/>
  <c r="EA35" i="37"/>
  <c r="ED35" i="37"/>
  <c r="EG35" i="37"/>
  <c r="EJ35" i="37"/>
  <c r="EM35" i="37"/>
  <c r="EP35" i="37"/>
  <c r="ES35" i="37"/>
  <c r="EV35" i="37"/>
  <c r="EY35" i="37"/>
  <c r="FB35" i="37"/>
  <c r="FE35" i="37"/>
  <c r="FH35" i="37"/>
  <c r="FK35" i="37"/>
  <c r="FN35" i="37"/>
  <c r="FQ35" i="37"/>
  <c r="FT35" i="37"/>
  <c r="FW35" i="37"/>
  <c r="FZ35" i="37"/>
  <c r="GC35" i="37"/>
  <c r="GF35" i="37"/>
  <c r="GI35" i="37"/>
  <c r="GL35" i="37"/>
  <c r="GO35" i="37"/>
  <c r="GR35" i="37"/>
  <c r="GX35" i="37"/>
  <c r="HA35" i="37"/>
  <c r="HD35" i="37"/>
  <c r="HG35" i="37"/>
  <c r="HJ35" i="37"/>
  <c r="HM35" i="37"/>
  <c r="HP35" i="37"/>
  <c r="HS35" i="37"/>
  <c r="HV35" i="37"/>
  <c r="IE35" i="37"/>
  <c r="IH35" i="37"/>
  <c r="IK35" i="37"/>
  <c r="IN35" i="37"/>
  <c r="IQ35" i="37"/>
  <c r="IT35" i="37"/>
  <c r="E36" i="37"/>
  <c r="H36" i="37"/>
  <c r="K36" i="37"/>
  <c r="N36" i="37"/>
  <c r="Q36" i="37"/>
  <c r="T36" i="37"/>
  <c r="W36" i="37"/>
  <c r="AC36" i="37"/>
  <c r="AF36" i="37"/>
  <c r="AI36" i="37"/>
  <c r="AL36" i="37"/>
  <c r="AO36" i="37"/>
  <c r="AR36" i="37"/>
  <c r="AU36" i="37"/>
  <c r="AX36" i="37"/>
  <c r="BA36" i="37"/>
  <c r="BD36" i="37"/>
  <c r="BY36" i="37"/>
  <c r="CB36" i="37"/>
  <c r="CE36" i="37"/>
  <c r="CH36" i="37"/>
  <c r="CK36" i="37"/>
  <c r="CN36" i="37"/>
  <c r="CQ36" i="37"/>
  <c r="CT36" i="37"/>
  <c r="BG36" i="37"/>
  <c r="BJ36" i="37"/>
  <c r="BM36" i="37"/>
  <c r="BP36" i="37"/>
  <c r="BS36" i="37"/>
  <c r="BV36" i="37"/>
  <c r="CW36" i="37"/>
  <c r="CZ36" i="37"/>
  <c r="DC36" i="37"/>
  <c r="DF36" i="37"/>
  <c r="DI36" i="37"/>
  <c r="DL36" i="37"/>
  <c r="DO36" i="37"/>
  <c r="DR36" i="37"/>
  <c r="DU36" i="37"/>
  <c r="DX36" i="37"/>
  <c r="EA36" i="37"/>
  <c r="ED36" i="37"/>
  <c r="EG36" i="37"/>
  <c r="EJ36" i="37"/>
  <c r="EM36" i="37"/>
  <c r="EP36" i="37"/>
  <c r="ES36" i="37"/>
  <c r="EV36" i="37"/>
  <c r="EY36" i="37"/>
  <c r="FB36" i="37"/>
  <c r="FE36" i="37"/>
  <c r="FH36" i="37"/>
  <c r="FK36" i="37"/>
  <c r="FN36" i="37"/>
  <c r="FQ36" i="37"/>
  <c r="FT36" i="37"/>
  <c r="FW36" i="37"/>
  <c r="FZ36" i="37"/>
  <c r="GC36" i="37"/>
  <c r="GF36" i="37"/>
  <c r="GI36" i="37"/>
  <c r="GL36" i="37"/>
  <c r="GO36" i="37"/>
  <c r="GR36" i="37"/>
  <c r="GX36" i="37"/>
  <c r="HA36" i="37"/>
  <c r="HD36" i="37"/>
  <c r="HG36" i="37"/>
  <c r="HJ36" i="37"/>
  <c r="HM36" i="37"/>
  <c r="HP36" i="37"/>
  <c r="HS36" i="37"/>
  <c r="HV36" i="37"/>
  <c r="IE36" i="37"/>
  <c r="IH36" i="37"/>
  <c r="IK36" i="37"/>
  <c r="IN36" i="37"/>
  <c r="IQ36" i="37"/>
  <c r="IT36" i="37"/>
  <c r="E37" i="37"/>
  <c r="H37" i="37"/>
  <c r="K37" i="37"/>
  <c r="N37" i="37"/>
  <c r="Q37" i="37"/>
  <c r="T37" i="37"/>
  <c r="W37" i="37"/>
  <c r="AC37" i="37"/>
  <c r="AF37" i="37"/>
  <c r="AI37" i="37"/>
  <c r="AL37" i="37"/>
  <c r="AO37" i="37"/>
  <c r="AR37" i="37"/>
  <c r="AU37" i="37"/>
  <c r="AX37" i="37"/>
  <c r="BA37" i="37"/>
  <c r="BD37" i="37"/>
  <c r="BY37" i="37"/>
  <c r="CB37" i="37"/>
  <c r="CE37" i="37"/>
  <c r="CH37" i="37"/>
  <c r="CK37" i="37"/>
  <c r="CN37" i="37"/>
  <c r="CQ37" i="37"/>
  <c r="CT37" i="37"/>
  <c r="BG37" i="37"/>
  <c r="BJ37" i="37"/>
  <c r="BM37" i="37"/>
  <c r="BP37" i="37"/>
  <c r="BS37" i="37"/>
  <c r="BV37" i="37"/>
  <c r="CW37" i="37"/>
  <c r="CZ37" i="37"/>
  <c r="DC37" i="37"/>
  <c r="DF37" i="37"/>
  <c r="DI37" i="37"/>
  <c r="DL37" i="37"/>
  <c r="DO37" i="37"/>
  <c r="DR37" i="37"/>
  <c r="DU37" i="37"/>
  <c r="DX37" i="37"/>
  <c r="EA37" i="37"/>
  <c r="ED37" i="37"/>
  <c r="EG37" i="37"/>
  <c r="EJ37" i="37"/>
  <c r="EM37" i="37"/>
  <c r="EP37" i="37"/>
  <c r="ES37" i="37"/>
  <c r="EV37" i="37"/>
  <c r="EY37" i="37"/>
  <c r="FB37" i="37"/>
  <c r="FE37" i="37"/>
  <c r="FH37" i="37"/>
  <c r="FK37" i="37"/>
  <c r="FN37" i="37"/>
  <c r="FQ37" i="37"/>
  <c r="FT37" i="37"/>
  <c r="FW37" i="37"/>
  <c r="FZ37" i="37"/>
  <c r="GC37" i="37"/>
  <c r="GF37" i="37"/>
  <c r="GI37" i="37"/>
  <c r="GL37" i="37"/>
  <c r="GO37" i="37"/>
  <c r="GR37" i="37"/>
  <c r="GX37" i="37"/>
  <c r="HA37" i="37"/>
  <c r="HD37" i="37"/>
  <c r="HG37" i="37"/>
  <c r="HJ37" i="37"/>
  <c r="HM37" i="37"/>
  <c r="HP37" i="37"/>
  <c r="HS37" i="37"/>
  <c r="HV37" i="37"/>
  <c r="IE37" i="37"/>
  <c r="IH37" i="37"/>
  <c r="IK37" i="37"/>
  <c r="IN37" i="37"/>
  <c r="IQ37" i="37"/>
  <c r="IT37" i="37"/>
  <c r="B40" i="37"/>
  <c r="M40" i="37"/>
  <c r="P40" i="37"/>
  <c r="S40" i="37"/>
  <c r="V40" i="37"/>
  <c r="AB40" i="37"/>
  <c r="AE40" i="37"/>
  <c r="AH40" i="37"/>
  <c r="AK40" i="37"/>
  <c r="AN40" i="37"/>
  <c r="AQ40" i="37"/>
  <c r="AT40" i="37"/>
  <c r="AW40" i="37"/>
  <c r="AZ40" i="37"/>
  <c r="BC40" i="37"/>
  <c r="BX40" i="37"/>
  <c r="CA40" i="37"/>
  <c r="CD40" i="37"/>
  <c r="CG40" i="37"/>
  <c r="CM40" i="37"/>
  <c r="CP40" i="37"/>
  <c r="CS40" i="37"/>
  <c r="CV40" i="37"/>
  <c r="CY40" i="37"/>
  <c r="DB40" i="37"/>
  <c r="DE40" i="37"/>
  <c r="DH40" i="37"/>
  <c r="DK40" i="37"/>
  <c r="DN40" i="37"/>
  <c r="DQ40" i="37"/>
  <c r="DT40" i="37"/>
  <c r="DW40" i="37"/>
  <c r="DZ40" i="37"/>
  <c r="EC40" i="37"/>
  <c r="EF40" i="37"/>
  <c r="EI40" i="37"/>
  <c r="EL40" i="37"/>
  <c r="EO40" i="37"/>
  <c r="ER40" i="37"/>
  <c r="EU40" i="37"/>
  <c r="EX40" i="37"/>
  <c r="FA40" i="37"/>
  <c r="FD40" i="37"/>
  <c r="FG40" i="37"/>
  <c r="FJ40" i="37"/>
  <c r="FM40" i="37"/>
  <c r="FP40" i="37"/>
  <c r="FS40" i="37"/>
  <c r="FV40" i="37"/>
  <c r="FY40" i="37"/>
  <c r="GE40" i="37"/>
  <c r="GH40" i="37"/>
  <c r="GK40" i="37"/>
  <c r="GN40" i="37"/>
  <c r="GQ40" i="37"/>
  <c r="GW40" i="37"/>
  <c r="GZ40" i="37"/>
  <c r="HC40" i="37"/>
  <c r="HF40" i="37"/>
  <c r="HI40" i="37"/>
  <c r="HL40" i="37"/>
  <c r="HO40" i="37"/>
  <c r="HR40" i="37"/>
  <c r="HU40" i="37"/>
  <c r="ID40" i="37"/>
  <c r="IG40" i="37"/>
  <c r="IJ40" i="37"/>
  <c r="IM40" i="37"/>
  <c r="IP40" i="37"/>
  <c r="IS40" i="37"/>
  <c r="E13" i="34"/>
  <c r="H13" i="34"/>
  <c r="K13" i="34"/>
  <c r="N13" i="34"/>
  <c r="Q13" i="34"/>
  <c r="T13" i="34"/>
  <c r="W13" i="34"/>
  <c r="Z13" i="34"/>
  <c r="AC13" i="34"/>
  <c r="AF13" i="34"/>
  <c r="AI13" i="34"/>
  <c r="AL13" i="34"/>
  <c r="AO13" i="34"/>
  <c r="AR13" i="34"/>
  <c r="AU13" i="34"/>
  <c r="AX13" i="34"/>
  <c r="BA13" i="34"/>
  <c r="BD13" i="34"/>
  <c r="BG13" i="34"/>
  <c r="BJ13" i="34"/>
  <c r="BM13" i="34"/>
  <c r="BP13" i="34"/>
  <c r="BS13" i="34"/>
  <c r="BV13" i="34"/>
  <c r="BY13" i="34"/>
  <c r="CB13" i="34"/>
  <c r="CE13" i="34"/>
  <c r="CH13" i="34"/>
  <c r="CK13" i="34"/>
  <c r="CN13" i="34"/>
  <c r="CQ13" i="34"/>
  <c r="CT13" i="34"/>
  <c r="CW13" i="34"/>
  <c r="CZ13" i="34"/>
  <c r="DC13" i="34"/>
  <c r="DF13" i="34"/>
  <c r="DI13" i="34"/>
  <c r="DL13" i="34"/>
  <c r="DO13" i="34"/>
  <c r="DR13" i="34"/>
  <c r="DU13" i="34"/>
  <c r="DX13" i="34"/>
  <c r="EA13" i="34"/>
  <c r="ED13" i="34"/>
  <c r="EG13" i="34"/>
  <c r="EJ13" i="34"/>
  <c r="EM13" i="34"/>
  <c r="EP13" i="34"/>
  <c r="ES13" i="34"/>
  <c r="EV13" i="34"/>
  <c r="EY13" i="34"/>
  <c r="FB13" i="34"/>
  <c r="FE13" i="34"/>
  <c r="FH13" i="34"/>
  <c r="FK13" i="34"/>
  <c r="FN13" i="34"/>
  <c r="FQ13" i="34"/>
  <c r="FT13" i="34"/>
  <c r="FW13" i="34"/>
  <c r="FZ13" i="34"/>
  <c r="GC13" i="34"/>
  <c r="GF13" i="34"/>
  <c r="GI13" i="34"/>
  <c r="GL13" i="34"/>
  <c r="GO13" i="34"/>
  <c r="GR13" i="34"/>
  <c r="GU13" i="34"/>
  <c r="GX13" i="34"/>
  <c r="HA13" i="34"/>
  <c r="HD13" i="34"/>
  <c r="HG13" i="34"/>
  <c r="HJ13" i="34"/>
  <c r="HM13" i="34"/>
  <c r="HP13" i="34"/>
  <c r="HS13" i="34"/>
  <c r="HV13" i="34"/>
  <c r="HY13" i="34"/>
  <c r="IB13" i="34"/>
  <c r="IE13" i="34"/>
  <c r="IH13" i="34"/>
  <c r="IK13" i="34"/>
  <c r="IN13" i="34"/>
  <c r="IQ13" i="34"/>
  <c r="E15" i="34"/>
  <c r="H15" i="34"/>
  <c r="K15" i="34"/>
  <c r="N15" i="34"/>
  <c r="Q15" i="34"/>
  <c r="T15" i="34"/>
  <c r="W15" i="34"/>
  <c r="Z15" i="34"/>
  <c r="AC15" i="34"/>
  <c r="AF15" i="34"/>
  <c r="AI15" i="34"/>
  <c r="AL15" i="34"/>
  <c r="AO15" i="34"/>
  <c r="AR15" i="34"/>
  <c r="AU15" i="34"/>
  <c r="AX15" i="34"/>
  <c r="BA15" i="34"/>
  <c r="BD15" i="34"/>
  <c r="BG15" i="34"/>
  <c r="BJ15" i="34"/>
  <c r="BM15" i="34"/>
  <c r="BP15" i="34"/>
  <c r="BS15" i="34"/>
  <c r="BV15" i="34"/>
  <c r="BY15" i="34"/>
  <c r="CB15" i="34"/>
  <c r="CE15" i="34"/>
  <c r="CH15" i="34"/>
  <c r="CK15" i="34"/>
  <c r="CN15" i="34"/>
  <c r="CQ15" i="34"/>
  <c r="CT15" i="34"/>
  <c r="CW15" i="34"/>
  <c r="CZ15" i="34"/>
  <c r="DC15" i="34"/>
  <c r="DF15" i="34"/>
  <c r="DI15" i="34"/>
  <c r="DL15" i="34"/>
  <c r="DR15" i="34"/>
  <c r="DU15" i="34"/>
  <c r="DX15" i="34"/>
  <c r="EA15" i="34"/>
  <c r="ED15" i="34"/>
  <c r="EJ15" i="34"/>
  <c r="EM15" i="34"/>
  <c r="EP15" i="34"/>
  <c r="ES15" i="34"/>
  <c r="EV15" i="34"/>
  <c r="EY15" i="34"/>
  <c r="FB15" i="34"/>
  <c r="FE15" i="34"/>
  <c r="FH15" i="34"/>
  <c r="FK15" i="34"/>
  <c r="FN15" i="34"/>
  <c r="FQ15" i="34"/>
  <c r="FT15" i="34"/>
  <c r="FW15" i="34"/>
  <c r="FZ15" i="34"/>
  <c r="GC15" i="34"/>
  <c r="GF15" i="34"/>
  <c r="GI15" i="34"/>
  <c r="GL15" i="34"/>
  <c r="GO15" i="34"/>
  <c r="GR15" i="34"/>
  <c r="GU15" i="34"/>
  <c r="GX15" i="34"/>
  <c r="HA15" i="34"/>
  <c r="HD15" i="34"/>
  <c r="HG15" i="34"/>
  <c r="HJ15" i="34"/>
  <c r="HM15" i="34"/>
  <c r="HP15" i="34"/>
  <c r="HS15" i="34"/>
  <c r="HV15" i="34"/>
  <c r="HY15" i="34"/>
  <c r="IB15" i="34"/>
  <c r="IE15" i="34"/>
  <c r="IN15" i="34"/>
  <c r="IQ15" i="34"/>
  <c r="FJ35" i="34"/>
  <c r="FM35" i="34"/>
  <c r="FS35" i="34"/>
  <c r="FV35" i="34"/>
  <c r="FG35" i="34"/>
  <c r="FP35" i="34"/>
  <c r="GE35" i="34"/>
  <c r="FY35" i="34"/>
  <c r="GB35" i="34"/>
  <c r="IA35" i="34"/>
  <c r="CD35" i="34"/>
  <c r="CA35" i="34"/>
  <c r="BX35" i="34"/>
  <c r="BU35" i="34"/>
  <c r="CG35" i="34"/>
  <c r="DH35" i="34"/>
  <c r="GT35" i="34"/>
  <c r="GK35" i="34"/>
  <c r="HX35" i="34"/>
  <c r="HR35" i="34"/>
  <c r="EF35" i="34"/>
  <c r="EI35" i="34"/>
  <c r="D35" i="34"/>
  <c r="G35" i="34"/>
  <c r="J35" i="34"/>
  <c r="M35" i="34"/>
  <c r="P35" i="34"/>
  <c r="S35" i="34"/>
  <c r="V35" i="34"/>
  <c r="Y35" i="34"/>
  <c r="AB35" i="34"/>
  <c r="AE35" i="34"/>
  <c r="AH35" i="34"/>
  <c r="AK35" i="34"/>
  <c r="AN35" i="34"/>
  <c r="CJ35" i="34"/>
  <c r="CM35" i="34"/>
  <c r="CP35" i="34"/>
  <c r="CS35" i="34"/>
  <c r="CV35" i="34"/>
  <c r="CY35" i="34"/>
  <c r="DB35" i="34"/>
  <c r="DE35" i="34"/>
  <c r="DK35" i="34"/>
  <c r="DN35" i="34"/>
  <c r="DQ35" i="34"/>
  <c r="DT35" i="34"/>
  <c r="DW35" i="34"/>
  <c r="DZ35" i="34"/>
  <c r="EC35" i="34"/>
  <c r="EL35" i="34"/>
  <c r="EO35" i="34"/>
  <c r="ER35" i="34"/>
  <c r="EU35" i="34"/>
  <c r="EX35" i="34"/>
  <c r="FD35" i="34"/>
  <c r="GN35" i="34"/>
  <c r="GQ35" i="34"/>
  <c r="GW35" i="34"/>
  <c r="GZ35" i="34"/>
  <c r="HC35" i="34"/>
  <c r="HF35" i="34"/>
  <c r="GH35" i="34"/>
  <c r="HI35" i="34"/>
  <c r="HL35" i="34"/>
  <c r="HO35" i="34"/>
  <c r="HU35" i="34"/>
  <c r="IJ35" i="34"/>
  <c r="IM35" i="34"/>
  <c r="IP35" i="34"/>
  <c r="AQ35" i="34"/>
  <c r="AT35" i="34"/>
  <c r="AW35" i="34"/>
  <c r="AZ35" i="34"/>
  <c r="BC35" i="34"/>
  <c r="BF35" i="34"/>
  <c r="BI35" i="34"/>
  <c r="BL35" i="34"/>
  <c r="BO35" i="34"/>
  <c r="BR35" i="34"/>
  <c r="B35" i="34"/>
  <c r="E35" i="34"/>
  <c r="H35" i="34"/>
  <c r="K35" i="34"/>
  <c r="N35" i="34"/>
  <c r="Q35" i="34"/>
  <c r="T35" i="34"/>
  <c r="W35" i="34"/>
  <c r="Z35" i="34"/>
  <c r="AC35" i="34"/>
  <c r="AF35" i="34"/>
  <c r="AI35" i="34"/>
  <c r="AL35" i="34"/>
  <c r="AO35" i="34"/>
  <c r="AR35" i="34"/>
  <c r="AU35" i="34"/>
  <c r="AX35" i="34"/>
  <c r="BA35" i="34"/>
  <c r="BD35" i="34"/>
  <c r="BG35" i="34"/>
  <c r="BJ35" i="34"/>
  <c r="BM35" i="34"/>
  <c r="BP35" i="34"/>
  <c r="BS35" i="34"/>
  <c r="BV35" i="34"/>
  <c r="BY35" i="34"/>
  <c r="CB35" i="34"/>
  <c r="CE35" i="34"/>
  <c r="CH35" i="34"/>
  <c r="CK35" i="34"/>
  <c r="CN35" i="34"/>
  <c r="CQ35" i="34"/>
  <c r="CT35" i="34"/>
  <c r="CW35" i="34"/>
  <c r="CZ35" i="34"/>
  <c r="DC35" i="34"/>
  <c r="DF35" i="34"/>
  <c r="DI35" i="34"/>
  <c r="DL35" i="34"/>
  <c r="DO35" i="34"/>
  <c r="DR35" i="34"/>
  <c r="DU35" i="34"/>
  <c r="DX35" i="34"/>
  <c r="EA35" i="34"/>
  <c r="ED35" i="34"/>
  <c r="EG35" i="34"/>
  <c r="EJ35" i="34"/>
  <c r="EM35" i="34"/>
  <c r="EP35" i="34"/>
  <c r="ES35" i="34"/>
  <c r="EV35" i="34"/>
  <c r="EY35" i="34"/>
  <c r="FB35" i="34"/>
  <c r="FE35" i="34"/>
  <c r="FH35" i="34"/>
  <c r="FK35" i="34"/>
  <c r="FN35" i="34"/>
  <c r="FQ35" i="34"/>
  <c r="FT35" i="34"/>
  <c r="FW35" i="34"/>
  <c r="FZ35" i="34"/>
  <c r="GC35" i="34"/>
  <c r="GF35" i="34"/>
  <c r="GI35" i="34"/>
  <c r="GL35" i="34"/>
  <c r="GO35" i="34"/>
  <c r="GR35" i="34"/>
  <c r="GU35" i="34"/>
  <c r="GX35" i="34"/>
  <c r="HA35" i="34"/>
  <c r="HD35" i="34"/>
  <c r="HG35" i="34"/>
  <c r="HJ35" i="34"/>
  <c r="HM35" i="34"/>
  <c r="HP35" i="34"/>
  <c r="HS35" i="34"/>
  <c r="HV35" i="34"/>
  <c r="HY35" i="34"/>
  <c r="IB35" i="34"/>
  <c r="IE35" i="34"/>
  <c r="IH35" i="34"/>
  <c r="IK35" i="34"/>
  <c r="IN35" i="34"/>
  <c r="IQ35" i="34"/>
  <c r="DH36" i="34"/>
  <c r="GT36" i="34"/>
  <c r="HX36" i="34"/>
  <c r="HR36" i="34"/>
  <c r="EF36" i="34"/>
  <c r="EI36" i="34"/>
  <c r="D36" i="34"/>
  <c r="G36" i="34"/>
  <c r="J36" i="34"/>
  <c r="M36" i="34"/>
  <c r="P36" i="34"/>
  <c r="S36" i="34"/>
  <c r="V36" i="34"/>
  <c r="Y36" i="34"/>
  <c r="AB36" i="34"/>
  <c r="AE36" i="34"/>
  <c r="AH36" i="34"/>
  <c r="AK36" i="34"/>
  <c r="AN36" i="34"/>
  <c r="BU36" i="34"/>
  <c r="BX36" i="34"/>
  <c r="CA36" i="34"/>
  <c r="CD36" i="34"/>
  <c r="CG36" i="34"/>
  <c r="CJ36" i="34"/>
  <c r="CM36" i="34"/>
  <c r="CP36" i="34"/>
  <c r="CS36" i="34"/>
  <c r="CV36" i="34"/>
  <c r="CY36" i="34"/>
  <c r="DB36" i="34"/>
  <c r="DE36" i="34"/>
  <c r="DK36" i="34"/>
  <c r="DN36" i="34"/>
  <c r="DQ36" i="34"/>
  <c r="DT36" i="34"/>
  <c r="DW36" i="34"/>
  <c r="DZ36" i="34"/>
  <c r="EC36" i="34"/>
  <c r="EL36" i="34"/>
  <c r="EO36" i="34"/>
  <c r="ER36" i="34"/>
  <c r="EU36" i="34"/>
  <c r="EX36" i="34"/>
  <c r="FD36" i="34"/>
  <c r="FG36" i="34"/>
  <c r="FJ36" i="34"/>
  <c r="FM36" i="34"/>
  <c r="FP36" i="34"/>
  <c r="FS36" i="34"/>
  <c r="FV36" i="34"/>
  <c r="FY36" i="34"/>
  <c r="GB36" i="34"/>
  <c r="GE36" i="34"/>
  <c r="GK36" i="34"/>
  <c r="GN36" i="34"/>
  <c r="GQ36" i="34"/>
  <c r="GW36" i="34"/>
  <c r="GZ36" i="34"/>
  <c r="HC36" i="34"/>
  <c r="HF36" i="34"/>
  <c r="GH36" i="34"/>
  <c r="HI36" i="34"/>
  <c r="HL36" i="34"/>
  <c r="HO36" i="34"/>
  <c r="HU36" i="34"/>
  <c r="IA36" i="34"/>
  <c r="IJ36" i="34"/>
  <c r="IM36" i="34"/>
  <c r="IP36" i="34"/>
  <c r="AQ36" i="34"/>
  <c r="AT36" i="34"/>
  <c r="AW36" i="34"/>
  <c r="AZ36" i="34"/>
  <c r="BC36" i="34"/>
  <c r="BF36" i="34"/>
  <c r="BI36" i="34"/>
  <c r="BL36" i="34"/>
  <c r="BO36" i="34"/>
  <c r="BR36" i="34"/>
  <c r="B36" i="34"/>
  <c r="E36" i="34"/>
  <c r="H36" i="34"/>
  <c r="K36" i="34"/>
  <c r="N36" i="34"/>
  <c r="Q36" i="34"/>
  <c r="T36" i="34"/>
  <c r="W36" i="34"/>
  <c r="Z36" i="34"/>
  <c r="AC36" i="34"/>
  <c r="AF36" i="34"/>
  <c r="AI36" i="34"/>
  <c r="AL36" i="34"/>
  <c r="AO36" i="34"/>
  <c r="AR36" i="34"/>
  <c r="AU36" i="34"/>
  <c r="AX36" i="34"/>
  <c r="BA36" i="34"/>
  <c r="BD36" i="34"/>
  <c r="BG36" i="34"/>
  <c r="BJ36" i="34"/>
  <c r="BM36" i="34"/>
  <c r="BP36" i="34"/>
  <c r="BS36" i="34"/>
  <c r="BV36" i="34"/>
  <c r="BY36" i="34"/>
  <c r="CB36" i="34"/>
  <c r="CE36" i="34"/>
  <c r="CH36" i="34"/>
  <c r="CK36" i="34"/>
  <c r="CN36" i="34"/>
  <c r="CQ36" i="34"/>
  <c r="CT36" i="34"/>
  <c r="CW36" i="34"/>
  <c r="CZ36" i="34"/>
  <c r="DC36" i="34"/>
  <c r="DF36" i="34"/>
  <c r="DI36" i="34"/>
  <c r="DL36" i="34"/>
  <c r="DO36" i="34"/>
  <c r="DR36" i="34"/>
  <c r="DU36" i="34"/>
  <c r="DX36" i="34"/>
  <c r="EA36" i="34"/>
  <c r="ED36" i="34"/>
  <c r="EG36" i="34"/>
  <c r="EJ36" i="34"/>
  <c r="EM36" i="34"/>
  <c r="EP36" i="34"/>
  <c r="ES36" i="34"/>
  <c r="EV36" i="34"/>
  <c r="EY36" i="34"/>
  <c r="FB36" i="34"/>
  <c r="FE36" i="34"/>
  <c r="FH36" i="34"/>
  <c r="FK36" i="34"/>
  <c r="FN36" i="34"/>
  <c r="FQ36" i="34"/>
  <c r="FT36" i="34"/>
  <c r="FW36" i="34"/>
  <c r="FZ36" i="34"/>
  <c r="GC36" i="34"/>
  <c r="GF36" i="34"/>
  <c r="GI36" i="34"/>
  <c r="GL36" i="34"/>
  <c r="GO36" i="34"/>
  <c r="GR36" i="34"/>
  <c r="GU36" i="34"/>
  <c r="GX36" i="34"/>
  <c r="HA36" i="34"/>
  <c r="HD36" i="34"/>
  <c r="HG36" i="34"/>
  <c r="HJ36" i="34"/>
  <c r="HM36" i="34"/>
  <c r="HP36" i="34"/>
  <c r="HS36" i="34"/>
  <c r="HV36" i="34"/>
  <c r="HY36" i="34"/>
  <c r="IB36" i="34"/>
  <c r="IE36" i="34"/>
  <c r="IH36" i="34"/>
  <c r="IK36" i="34"/>
  <c r="IN36" i="34"/>
  <c r="IQ36" i="34"/>
  <c r="FJ37" i="34"/>
  <c r="FM37" i="34"/>
  <c r="FS37" i="34"/>
  <c r="FV37" i="34"/>
  <c r="FG37" i="34"/>
  <c r="FP37" i="34"/>
  <c r="GE37" i="34"/>
  <c r="FY37" i="34"/>
  <c r="GB37" i="34"/>
  <c r="IA37" i="34"/>
  <c r="CD37" i="34"/>
  <c r="CA37" i="34"/>
  <c r="BX37" i="34"/>
  <c r="BU37" i="34"/>
  <c r="CG37" i="34"/>
  <c r="DH37" i="34"/>
  <c r="GT37" i="34"/>
  <c r="GK37" i="34"/>
  <c r="HX37" i="34"/>
  <c r="HR37" i="34"/>
  <c r="EF37" i="34"/>
  <c r="EI37" i="34"/>
  <c r="D37" i="34"/>
  <c r="G37" i="34"/>
  <c r="J37" i="34"/>
  <c r="M37" i="34"/>
  <c r="P37" i="34"/>
  <c r="S37" i="34"/>
  <c r="V37" i="34"/>
  <c r="Y37" i="34"/>
  <c r="AB37" i="34"/>
  <c r="AE37" i="34"/>
  <c r="AH37" i="34"/>
  <c r="AK37" i="34"/>
  <c r="AN37" i="34"/>
  <c r="CJ37" i="34"/>
  <c r="CM37" i="34"/>
  <c r="CP37" i="34"/>
  <c r="CS37" i="34"/>
  <c r="CV37" i="34"/>
  <c r="CY37" i="34"/>
  <c r="DB37" i="34"/>
  <c r="DE37" i="34"/>
  <c r="DK37" i="34"/>
  <c r="DN37" i="34"/>
  <c r="DQ37" i="34"/>
  <c r="DT37" i="34"/>
  <c r="DW37" i="34"/>
  <c r="DZ37" i="34"/>
  <c r="EC37" i="34"/>
  <c r="EL37" i="34"/>
  <c r="EO37" i="34"/>
  <c r="ER37" i="34"/>
  <c r="EU37" i="34"/>
  <c r="EX37" i="34"/>
  <c r="FD37" i="34"/>
  <c r="GN37" i="34"/>
  <c r="GQ37" i="34"/>
  <c r="GW37" i="34"/>
  <c r="GZ37" i="34"/>
  <c r="HC37" i="34"/>
  <c r="HF37" i="34"/>
  <c r="GH37" i="34"/>
  <c r="HI37" i="34"/>
  <c r="HL37" i="34"/>
  <c r="HO37" i="34"/>
  <c r="HU37" i="34"/>
  <c r="IJ37" i="34"/>
  <c r="IM37" i="34"/>
  <c r="IP37" i="34"/>
  <c r="AQ37" i="34"/>
  <c r="AT37" i="34"/>
  <c r="AW37" i="34"/>
  <c r="AZ37" i="34"/>
  <c r="BC37" i="34"/>
  <c r="BF37" i="34"/>
  <c r="BI37" i="34"/>
  <c r="BL37" i="34"/>
  <c r="BO37" i="34"/>
  <c r="BR37" i="34"/>
  <c r="B37" i="34"/>
  <c r="E37" i="34"/>
  <c r="H37" i="34"/>
  <c r="K37" i="34"/>
  <c r="N37" i="34"/>
  <c r="Q37" i="34"/>
  <c r="T37" i="34"/>
  <c r="W37" i="34"/>
  <c r="Z37" i="34"/>
  <c r="AC37" i="34"/>
  <c r="AF37" i="34"/>
  <c r="AI37" i="34"/>
  <c r="AL37" i="34"/>
  <c r="AO37" i="34"/>
  <c r="AR37" i="34"/>
  <c r="AU37" i="34"/>
  <c r="AX37" i="34"/>
  <c r="BA37" i="34"/>
  <c r="BD37" i="34"/>
  <c r="BG37" i="34"/>
  <c r="BJ37" i="34"/>
  <c r="BM37" i="34"/>
  <c r="BP37" i="34"/>
  <c r="BS37" i="34"/>
  <c r="BV37" i="34"/>
  <c r="BY37" i="34"/>
  <c r="CB37" i="34"/>
  <c r="CE37" i="34"/>
  <c r="CH37" i="34"/>
  <c r="CK37" i="34"/>
  <c r="CN37" i="34"/>
  <c r="CQ37" i="34"/>
  <c r="CT37" i="34"/>
  <c r="CW37" i="34"/>
  <c r="CZ37" i="34"/>
  <c r="DC37" i="34"/>
  <c r="DF37" i="34"/>
  <c r="DI37" i="34"/>
  <c r="DL37" i="34"/>
  <c r="DO37" i="34"/>
  <c r="DR37" i="34"/>
  <c r="DU37" i="34"/>
  <c r="DX37" i="34"/>
  <c r="EA37" i="34"/>
  <c r="ED37" i="34"/>
  <c r="EG37" i="34"/>
  <c r="EJ37" i="34"/>
  <c r="EM37" i="34"/>
  <c r="EP37" i="34"/>
  <c r="ES37" i="34"/>
  <c r="EV37" i="34"/>
  <c r="EY37" i="34"/>
  <c r="FB37" i="34"/>
  <c r="FE37" i="34"/>
  <c r="FH37" i="34"/>
  <c r="FK37" i="34"/>
  <c r="FN37" i="34"/>
  <c r="FQ37" i="34"/>
  <c r="FT37" i="34"/>
  <c r="FW37" i="34"/>
  <c r="FZ37" i="34"/>
  <c r="GC37" i="34"/>
  <c r="GF37" i="34"/>
  <c r="GI37" i="34"/>
  <c r="GL37" i="34"/>
  <c r="GO37" i="34"/>
  <c r="GR37" i="34"/>
  <c r="GU37" i="34"/>
  <c r="GX37" i="34"/>
  <c r="HA37" i="34"/>
  <c r="HD37" i="34"/>
  <c r="HG37" i="34"/>
  <c r="HJ37" i="34"/>
  <c r="HM37" i="34"/>
  <c r="HP37" i="34"/>
  <c r="HS37" i="34"/>
  <c r="HV37" i="34"/>
  <c r="HY37" i="34"/>
  <c r="IB37" i="34"/>
  <c r="IE37" i="34"/>
  <c r="IH37" i="34"/>
  <c r="IK37" i="34"/>
  <c r="IN37" i="34"/>
  <c r="IQ37" i="34"/>
  <c r="B39" i="34"/>
  <c r="B40" i="34"/>
  <c r="D40" i="34"/>
  <c r="G40" i="34"/>
  <c r="J40" i="34"/>
  <c r="M40" i="34"/>
  <c r="P40" i="34"/>
  <c r="S40" i="34"/>
  <c r="V40" i="34"/>
  <c r="Y40" i="34"/>
  <c r="AB40" i="34"/>
  <c r="AE40" i="34"/>
  <c r="AH40" i="34"/>
  <c r="AK40" i="34"/>
  <c r="AN40" i="34"/>
  <c r="BU40" i="34"/>
  <c r="BX40" i="34"/>
  <c r="CA40" i="34"/>
  <c r="CD40" i="34"/>
  <c r="CG40" i="34"/>
  <c r="CJ40" i="34"/>
  <c r="CM40" i="34"/>
  <c r="CP40" i="34"/>
  <c r="CS40" i="34"/>
  <c r="CV40" i="34"/>
  <c r="CY40" i="34"/>
  <c r="DB40" i="34"/>
  <c r="DE40" i="34"/>
  <c r="DH40" i="34"/>
  <c r="DK40" i="34"/>
  <c r="DQ40" i="34"/>
  <c r="DT40" i="34"/>
  <c r="DW40" i="34"/>
  <c r="DZ40" i="34"/>
  <c r="EC40" i="34"/>
  <c r="EF40" i="34"/>
  <c r="EI40" i="34"/>
  <c r="EL40" i="34"/>
  <c r="EO40" i="34"/>
  <c r="ER40" i="34"/>
  <c r="EU40" i="34"/>
  <c r="EX40" i="34"/>
  <c r="FD40" i="34"/>
  <c r="FG40" i="34"/>
  <c r="FJ40" i="34"/>
  <c r="FM40" i="34"/>
  <c r="FP40" i="34"/>
  <c r="FS40" i="34"/>
  <c r="FV40" i="34"/>
  <c r="FY40" i="34"/>
  <c r="GB40" i="34"/>
  <c r="GE40" i="34"/>
  <c r="GH40" i="34"/>
  <c r="GK40" i="34"/>
  <c r="GN40" i="34"/>
  <c r="GQ40" i="34"/>
  <c r="GT40" i="34"/>
  <c r="GW40" i="34"/>
  <c r="GZ40" i="34"/>
  <c r="HC40" i="34"/>
  <c r="HF40" i="34"/>
  <c r="HI40" i="34"/>
  <c r="HL40" i="34"/>
  <c r="HO40" i="34"/>
  <c r="HR40" i="34"/>
  <c r="HU40" i="34"/>
  <c r="HX40" i="34"/>
  <c r="IA40" i="34"/>
  <c r="ID40" i="34"/>
  <c r="IG40" i="34"/>
  <c r="IJ40" i="34"/>
  <c r="IM40" i="34"/>
  <c r="IP40" i="34"/>
  <c r="B8" i="75"/>
  <c r="C8" i="75"/>
  <c r="E8" i="75"/>
  <c r="G8" i="75"/>
  <c r="I8" i="75"/>
  <c r="K8" i="75"/>
  <c r="M8" i="75"/>
  <c r="O8" i="75"/>
  <c r="Q8" i="75"/>
  <c r="S8" i="75"/>
  <c r="U8" i="75"/>
  <c r="W8" i="75"/>
  <c r="Y8" i="75"/>
  <c r="AA8" i="75"/>
  <c r="AC8" i="75"/>
  <c r="AE8" i="75"/>
  <c r="AG8" i="75"/>
  <c r="AI8" i="75"/>
  <c r="B9" i="75"/>
  <c r="C9" i="75"/>
  <c r="E9" i="75"/>
  <c r="G9" i="75"/>
  <c r="I9" i="75"/>
  <c r="K9" i="75"/>
  <c r="M9" i="75"/>
  <c r="O9" i="75"/>
  <c r="Q9" i="75"/>
  <c r="S9" i="75"/>
  <c r="U9" i="75"/>
  <c r="W9" i="75"/>
  <c r="Y9" i="75"/>
  <c r="AA9" i="75"/>
  <c r="AC9" i="75"/>
  <c r="AE9" i="75"/>
  <c r="AG9" i="75"/>
  <c r="AI9" i="75"/>
  <c r="B10" i="75"/>
  <c r="C10" i="75"/>
  <c r="E10" i="75"/>
  <c r="G10" i="75"/>
  <c r="I10" i="75"/>
  <c r="K10" i="75"/>
  <c r="M10" i="75"/>
  <c r="O10" i="75"/>
  <c r="Q10" i="75"/>
  <c r="S10" i="75"/>
  <c r="U10" i="75"/>
  <c r="W10" i="75"/>
  <c r="Y10" i="75"/>
  <c r="AA10" i="75"/>
  <c r="AC10" i="75"/>
  <c r="AE10" i="75"/>
  <c r="AG10" i="75"/>
  <c r="AI10" i="75"/>
  <c r="B11" i="75"/>
  <c r="C11" i="75"/>
  <c r="E11" i="75"/>
  <c r="G11" i="75"/>
  <c r="I11" i="75"/>
  <c r="K11" i="75"/>
  <c r="M11" i="75"/>
  <c r="O11" i="75"/>
  <c r="Q11" i="75"/>
  <c r="S11" i="75"/>
  <c r="U11" i="75"/>
  <c r="W11" i="75"/>
  <c r="Y11" i="75"/>
  <c r="AA11" i="75"/>
  <c r="AC11" i="75"/>
  <c r="AE11" i="75"/>
  <c r="AG11" i="75"/>
  <c r="AI11" i="75"/>
  <c r="B12" i="75"/>
  <c r="C12" i="75"/>
  <c r="E12" i="75"/>
  <c r="G12" i="75"/>
  <c r="I12" i="75"/>
  <c r="K12" i="75"/>
  <c r="M12" i="75"/>
  <c r="O12" i="75"/>
  <c r="Q12" i="75"/>
  <c r="S12" i="75"/>
  <c r="U12" i="75"/>
  <c r="W12" i="75"/>
  <c r="Y12" i="75"/>
  <c r="AA12" i="75"/>
  <c r="AC12" i="75"/>
  <c r="AE12" i="75"/>
  <c r="AG12" i="75"/>
  <c r="AI12" i="75"/>
  <c r="B13" i="75"/>
  <c r="C13" i="75"/>
  <c r="E13" i="75"/>
  <c r="G13" i="75"/>
  <c r="I13" i="75"/>
  <c r="K13" i="75"/>
  <c r="M13" i="75"/>
  <c r="O13" i="75"/>
  <c r="Q13" i="75"/>
  <c r="S13" i="75"/>
  <c r="U13" i="75"/>
  <c r="W13" i="75"/>
  <c r="Y13" i="75"/>
  <c r="AA13" i="75"/>
  <c r="AC13" i="75"/>
  <c r="AE13" i="75"/>
  <c r="AG13" i="75"/>
  <c r="AI13" i="75"/>
  <c r="B14" i="75"/>
  <c r="C14" i="75"/>
  <c r="E14" i="75"/>
  <c r="G14" i="75"/>
  <c r="I14" i="75"/>
  <c r="K14" i="75"/>
  <c r="M14" i="75"/>
  <c r="O14" i="75"/>
  <c r="Q14" i="75"/>
  <c r="S14" i="75"/>
  <c r="U14" i="75"/>
  <c r="W14" i="75"/>
  <c r="Y14" i="75"/>
  <c r="AA14" i="75"/>
  <c r="AC14" i="75"/>
  <c r="AE14" i="75"/>
  <c r="AG14" i="75"/>
  <c r="AI14" i="75"/>
  <c r="B15" i="75"/>
  <c r="C15" i="75"/>
  <c r="E15" i="75"/>
  <c r="G15" i="75"/>
  <c r="I15" i="75"/>
  <c r="K15" i="75"/>
  <c r="M15" i="75"/>
  <c r="O15" i="75"/>
  <c r="Q15" i="75"/>
  <c r="S15" i="75"/>
  <c r="U15" i="75"/>
  <c r="W15" i="75"/>
  <c r="Y15" i="75"/>
  <c r="AA15" i="75"/>
  <c r="AC15" i="75"/>
  <c r="AE15" i="75"/>
  <c r="AG15" i="75"/>
  <c r="AI15" i="75"/>
  <c r="B16" i="75"/>
  <c r="C16" i="75"/>
  <c r="E16" i="75"/>
  <c r="G16" i="75"/>
  <c r="I16" i="75"/>
  <c r="K16" i="75"/>
  <c r="M16" i="75"/>
  <c r="O16" i="75"/>
  <c r="Q16" i="75"/>
  <c r="S16" i="75"/>
  <c r="U16" i="75"/>
  <c r="W16" i="75"/>
  <c r="Y16" i="75"/>
  <c r="AA16" i="75"/>
  <c r="AC16" i="75"/>
  <c r="AE16" i="75"/>
  <c r="AG16" i="75"/>
  <c r="AI16" i="75"/>
  <c r="B17" i="75"/>
  <c r="C17" i="75"/>
  <c r="E17" i="75"/>
  <c r="G17" i="75"/>
  <c r="I17" i="75"/>
  <c r="K17" i="75"/>
  <c r="M17" i="75"/>
  <c r="O17" i="75"/>
  <c r="Q17" i="75"/>
  <c r="S17" i="75"/>
  <c r="U17" i="75"/>
  <c r="W17" i="75"/>
  <c r="Y17" i="75"/>
  <c r="AA17" i="75"/>
  <c r="AC17" i="75"/>
  <c r="AE17" i="75"/>
  <c r="AG17" i="75"/>
  <c r="AI17" i="75"/>
  <c r="B18" i="75"/>
  <c r="C18" i="75"/>
  <c r="E18" i="75"/>
  <c r="G18" i="75"/>
  <c r="I18" i="75"/>
  <c r="K18" i="75"/>
  <c r="M18" i="75"/>
  <c r="O18" i="75"/>
  <c r="Q18" i="75"/>
  <c r="S18" i="75"/>
  <c r="U18" i="75"/>
  <c r="W18" i="75"/>
  <c r="Y18" i="75"/>
  <c r="AA18" i="75"/>
  <c r="AC18" i="75"/>
  <c r="AE18" i="75"/>
  <c r="AG18" i="75"/>
  <c r="AI18" i="75"/>
  <c r="B19" i="75"/>
  <c r="C19" i="75"/>
  <c r="E19" i="75"/>
  <c r="G19" i="75"/>
  <c r="I19" i="75"/>
  <c r="K19" i="75"/>
  <c r="M19" i="75"/>
  <c r="O19" i="75"/>
  <c r="Q19" i="75"/>
  <c r="S19" i="75"/>
  <c r="U19" i="75"/>
  <c r="W19" i="75"/>
  <c r="Y19" i="75"/>
  <c r="AA19" i="75"/>
  <c r="AC19" i="75"/>
  <c r="AE19" i="75"/>
  <c r="AG19" i="75"/>
  <c r="AI19" i="75"/>
  <c r="B20" i="75"/>
  <c r="C20" i="75"/>
  <c r="E20" i="75"/>
  <c r="G20" i="75"/>
  <c r="I20" i="75"/>
  <c r="K20" i="75"/>
  <c r="M20" i="75"/>
  <c r="O20" i="75"/>
  <c r="Q20" i="75"/>
  <c r="S20" i="75"/>
  <c r="U20" i="75"/>
  <c r="W20" i="75"/>
  <c r="Y20" i="75"/>
  <c r="AA20" i="75"/>
  <c r="AC20" i="75"/>
  <c r="AE20" i="75"/>
  <c r="AG20" i="75"/>
  <c r="AI20" i="75"/>
  <c r="C21" i="75"/>
  <c r="E21" i="75"/>
  <c r="G21" i="75"/>
  <c r="I21" i="75"/>
  <c r="K21" i="75"/>
  <c r="M21" i="75"/>
  <c r="O21" i="75"/>
  <c r="Q21" i="75"/>
  <c r="S21" i="75"/>
  <c r="U21" i="75"/>
  <c r="W21" i="75"/>
  <c r="Y21" i="75"/>
  <c r="AA21" i="75"/>
  <c r="AC21" i="75"/>
  <c r="AE21" i="75"/>
  <c r="AG21" i="75"/>
  <c r="AI21" i="75"/>
  <c r="B22" i="75"/>
  <c r="C22" i="75"/>
  <c r="E22" i="75"/>
  <c r="G22" i="75"/>
  <c r="I22" i="75"/>
  <c r="K22" i="75"/>
  <c r="Q22" i="75"/>
  <c r="Y22" i="75"/>
  <c r="AA22" i="75"/>
  <c r="AC22" i="75"/>
  <c r="AE22" i="75"/>
  <c r="AG22" i="75"/>
  <c r="AI22" i="75"/>
  <c r="B23" i="75"/>
  <c r="C23" i="75"/>
  <c r="E23" i="75"/>
  <c r="G23" i="75"/>
  <c r="I23" i="75"/>
  <c r="K23" i="75"/>
  <c r="Q23" i="75"/>
  <c r="Y23" i="75"/>
  <c r="AA23" i="75"/>
  <c r="AC23" i="75"/>
  <c r="AE23" i="75"/>
  <c r="AG23" i="75"/>
  <c r="AI23" i="75"/>
  <c r="B24" i="75"/>
  <c r="C24" i="75"/>
  <c r="E24" i="75"/>
  <c r="G24" i="75"/>
  <c r="I24" i="75"/>
  <c r="K24" i="75"/>
  <c r="Q24" i="75"/>
  <c r="Y24" i="75"/>
  <c r="AA24" i="75"/>
  <c r="AC24" i="75"/>
  <c r="AE24" i="75"/>
  <c r="AG24" i="75"/>
  <c r="AI24" i="75"/>
  <c r="D25" i="75"/>
  <c r="F25" i="75"/>
  <c r="H25" i="75"/>
  <c r="P25" i="75"/>
  <c r="X25" i="75"/>
  <c r="Z25" i="75"/>
  <c r="AB25" i="75"/>
  <c r="AD25" i="75"/>
  <c r="B25" i="75"/>
  <c r="C25" i="75"/>
  <c r="E25" i="75"/>
  <c r="G25" i="75"/>
  <c r="I25" i="75"/>
  <c r="K25" i="75"/>
  <c r="Q25" i="75"/>
  <c r="Y25" i="75"/>
  <c r="AA25" i="75"/>
  <c r="AC25" i="75"/>
  <c r="AE25" i="75"/>
  <c r="AG25" i="75"/>
  <c r="AI25" i="75"/>
  <c r="B27" i="75"/>
  <c r="B28" i="75"/>
  <c r="D28" i="75"/>
  <c r="F28" i="75"/>
  <c r="H28" i="75"/>
  <c r="J28" i="75"/>
  <c r="P28" i="75"/>
  <c r="X28" i="75"/>
  <c r="Z28" i="75"/>
  <c r="AB28" i="75"/>
  <c r="AD28" i="75"/>
  <c r="D30" i="75"/>
  <c r="F30" i="75"/>
  <c r="H30" i="75"/>
  <c r="J30" i="75"/>
  <c r="P30" i="75"/>
  <c r="X30" i="75"/>
  <c r="Z30" i="75"/>
  <c r="AB30" i="75"/>
  <c r="AD30" i="75"/>
  <c r="D31" i="75"/>
  <c r="F31" i="75"/>
  <c r="H31" i="75"/>
  <c r="J31" i="75"/>
  <c r="P31" i="75"/>
  <c r="X31" i="75"/>
  <c r="Z31" i="75"/>
  <c r="AB31" i="75"/>
  <c r="AD31" i="75"/>
  <c r="B33" i="75"/>
  <c r="C33" i="75"/>
  <c r="E33" i="75"/>
  <c r="G33" i="75"/>
  <c r="I33" i="75"/>
  <c r="K33" i="75"/>
  <c r="Q33" i="75"/>
  <c r="Y33" i="75"/>
  <c r="AA33" i="75"/>
  <c r="AC33" i="75"/>
  <c r="AE33" i="75"/>
  <c r="AG33" i="75"/>
  <c r="AI33" i="75"/>
  <c r="B34" i="75"/>
  <c r="C34" i="75"/>
  <c r="E34" i="75"/>
  <c r="G34" i="75"/>
  <c r="I34" i="75"/>
  <c r="K34" i="75"/>
  <c r="Q34" i="75"/>
  <c r="Y34" i="75"/>
  <c r="AA34" i="75"/>
  <c r="AC34" i="75"/>
  <c r="AE34" i="75"/>
  <c r="AG34" i="75"/>
  <c r="AI34" i="75"/>
  <c r="B35" i="75"/>
  <c r="C35" i="75"/>
  <c r="E35" i="75"/>
  <c r="G35" i="75"/>
  <c r="I35" i="75"/>
  <c r="K35" i="75"/>
  <c r="Q35" i="75"/>
  <c r="Y35" i="75"/>
  <c r="AA35" i="75"/>
  <c r="AC35" i="75"/>
  <c r="AE35" i="75"/>
  <c r="AG35" i="75"/>
  <c r="AI35" i="75"/>
  <c r="B36" i="75"/>
  <c r="C36" i="75"/>
  <c r="E36" i="75"/>
  <c r="G36" i="75"/>
  <c r="I36" i="75"/>
  <c r="K36" i="75"/>
  <c r="Q36" i="75"/>
  <c r="Y36" i="75"/>
  <c r="AA36" i="75"/>
  <c r="AC36" i="75"/>
  <c r="AE36" i="75"/>
  <c r="AG36" i="75"/>
  <c r="AI36" i="75"/>
  <c r="B37" i="75"/>
  <c r="C37" i="75"/>
  <c r="E37" i="75"/>
  <c r="G37" i="75"/>
  <c r="I37" i="75"/>
  <c r="K37" i="75"/>
  <c r="Q37" i="75"/>
  <c r="Y37" i="75"/>
  <c r="AA37" i="75"/>
  <c r="AC37" i="75"/>
  <c r="AE37" i="75"/>
  <c r="AG37" i="75"/>
  <c r="AI37" i="75"/>
  <c r="B38" i="75"/>
  <c r="C38" i="75"/>
  <c r="E38" i="75"/>
  <c r="G38" i="75"/>
  <c r="I38" i="75"/>
  <c r="K38" i="75"/>
  <c r="Q38" i="75"/>
  <c r="Y38" i="75"/>
  <c r="AA38" i="75"/>
  <c r="AC38" i="75"/>
  <c r="AE38" i="75"/>
  <c r="AG38" i="75"/>
  <c r="AI38" i="75"/>
  <c r="B39" i="75"/>
  <c r="C39" i="75"/>
  <c r="E39" i="75"/>
  <c r="G39" i="75"/>
  <c r="I39" i="75"/>
  <c r="K39" i="75"/>
  <c r="Q39" i="75"/>
  <c r="Y39" i="75"/>
  <c r="AA39" i="75"/>
  <c r="AC39" i="75"/>
  <c r="AE39" i="75"/>
  <c r="AG39" i="75"/>
  <c r="AI39" i="75"/>
  <c r="B40" i="75"/>
  <c r="C40" i="75"/>
  <c r="E40" i="75"/>
  <c r="G40" i="75"/>
  <c r="I40" i="75"/>
  <c r="K40" i="75"/>
  <c r="Q40" i="75"/>
  <c r="Y40" i="75"/>
  <c r="AA40" i="75"/>
  <c r="AC40" i="75"/>
  <c r="AE40" i="75"/>
  <c r="AG40" i="75"/>
  <c r="AI40" i="75"/>
  <c r="P41" i="75"/>
  <c r="Z41" i="75"/>
  <c r="AB41" i="75"/>
  <c r="X41" i="75"/>
  <c r="AD41" i="75"/>
  <c r="D41" i="75"/>
  <c r="F41" i="75"/>
  <c r="H41" i="75"/>
  <c r="B41" i="75"/>
  <c r="C41" i="75"/>
  <c r="E41" i="75"/>
  <c r="G41" i="75"/>
  <c r="I41" i="75"/>
  <c r="K41" i="75"/>
  <c r="Q41" i="75"/>
  <c r="Y41" i="75"/>
  <c r="AA41" i="75"/>
  <c r="AC41" i="75"/>
  <c r="AE41" i="75"/>
  <c r="AG41" i="75"/>
  <c r="AI41" i="75"/>
  <c r="C8" i="76"/>
  <c r="E8" i="76"/>
  <c r="G8" i="76"/>
  <c r="I8" i="76"/>
  <c r="K8" i="76"/>
  <c r="M8" i="76"/>
  <c r="O8" i="76"/>
  <c r="Q8" i="76"/>
  <c r="S8" i="76"/>
  <c r="U8" i="76"/>
  <c r="C9" i="76"/>
  <c r="E9" i="76"/>
  <c r="G9" i="76"/>
  <c r="I9" i="76"/>
  <c r="K9" i="76"/>
  <c r="M9" i="76"/>
  <c r="O9" i="76"/>
  <c r="Q9" i="76"/>
  <c r="S9" i="76"/>
  <c r="U9" i="76"/>
  <c r="C10" i="76"/>
  <c r="E10" i="76"/>
  <c r="G10" i="76"/>
  <c r="I10" i="76"/>
  <c r="K10" i="76"/>
  <c r="M10" i="76"/>
  <c r="O10" i="76"/>
  <c r="Q10" i="76"/>
  <c r="S10" i="76"/>
  <c r="U10" i="76"/>
  <c r="C11" i="76"/>
  <c r="E11" i="76"/>
  <c r="G11" i="76"/>
  <c r="I11" i="76"/>
  <c r="K11" i="76"/>
  <c r="M11" i="76"/>
  <c r="O11" i="76"/>
  <c r="Q11" i="76"/>
  <c r="S11" i="76"/>
  <c r="U11" i="76"/>
  <c r="C12" i="76"/>
  <c r="E12" i="76"/>
  <c r="G12" i="76"/>
  <c r="I12" i="76"/>
  <c r="K12" i="76"/>
  <c r="M12" i="76"/>
  <c r="O12" i="76"/>
  <c r="Q12" i="76"/>
  <c r="S12" i="76"/>
  <c r="U12" i="76"/>
  <c r="C13" i="76"/>
  <c r="E13" i="76"/>
  <c r="G13" i="76"/>
  <c r="I13" i="76"/>
  <c r="K13" i="76"/>
  <c r="M13" i="76"/>
  <c r="O13" i="76"/>
  <c r="Q13" i="76"/>
  <c r="S13" i="76"/>
  <c r="U13" i="76"/>
  <c r="C14" i="76"/>
  <c r="E14" i="76"/>
  <c r="G14" i="76"/>
  <c r="I14" i="76"/>
  <c r="K14" i="76"/>
  <c r="M14" i="76"/>
  <c r="O14" i="76"/>
  <c r="Q14" i="76"/>
  <c r="S14" i="76"/>
  <c r="U14" i="76"/>
  <c r="C15" i="76"/>
  <c r="E15" i="76"/>
  <c r="G15" i="76"/>
  <c r="I15" i="76"/>
  <c r="K15" i="76"/>
  <c r="M15" i="76"/>
  <c r="O15" i="76"/>
  <c r="Q15" i="76"/>
  <c r="S15" i="76"/>
  <c r="U15" i="76"/>
  <c r="B16" i="76"/>
  <c r="C16" i="76"/>
  <c r="E16" i="76"/>
  <c r="G16" i="76"/>
  <c r="I16" i="76"/>
  <c r="K16" i="76"/>
  <c r="M16" i="76"/>
  <c r="O16" i="76"/>
  <c r="Q16" i="76"/>
  <c r="S16" i="76"/>
  <c r="U16" i="76"/>
  <c r="C17" i="76"/>
  <c r="E17" i="76"/>
  <c r="G17" i="76"/>
  <c r="I17" i="76"/>
  <c r="K17" i="76"/>
  <c r="M17" i="76"/>
  <c r="O17" i="76"/>
  <c r="Q17" i="76"/>
  <c r="S17" i="76"/>
  <c r="U17" i="76"/>
  <c r="C18" i="76"/>
  <c r="E18" i="76"/>
  <c r="G18" i="76"/>
  <c r="I18" i="76"/>
  <c r="K18" i="76"/>
  <c r="M18" i="76"/>
  <c r="O18" i="76"/>
  <c r="Q18" i="76"/>
  <c r="S18" i="76"/>
  <c r="U18" i="76"/>
  <c r="C19" i="76"/>
  <c r="E19" i="76"/>
  <c r="G19" i="76"/>
  <c r="I19" i="76"/>
  <c r="K19" i="76"/>
  <c r="M19" i="76"/>
  <c r="O19" i="76"/>
  <c r="Q19" i="76"/>
  <c r="S19" i="76"/>
  <c r="U19" i="76"/>
  <c r="B20" i="76"/>
  <c r="C20" i="76"/>
  <c r="E20" i="76"/>
  <c r="G20" i="76"/>
  <c r="I20" i="76"/>
  <c r="K20" i="76"/>
  <c r="M20" i="76"/>
  <c r="O20" i="76"/>
  <c r="Q20" i="76"/>
  <c r="S20" i="76"/>
  <c r="U20" i="76"/>
  <c r="C21" i="76"/>
  <c r="E21" i="76"/>
  <c r="G21" i="76"/>
  <c r="I21" i="76"/>
  <c r="K21" i="76"/>
  <c r="M21" i="76"/>
  <c r="O21" i="76"/>
  <c r="Q21" i="76"/>
  <c r="S21" i="76"/>
  <c r="U21" i="76"/>
  <c r="B22" i="76"/>
  <c r="C22" i="76"/>
  <c r="E22" i="76"/>
  <c r="I22" i="76"/>
  <c r="Q22" i="76"/>
  <c r="B23" i="76"/>
  <c r="C23" i="76"/>
  <c r="E23" i="76"/>
  <c r="I23" i="76"/>
  <c r="Q23" i="76"/>
  <c r="B24" i="76"/>
  <c r="C24" i="76"/>
  <c r="E24" i="76"/>
  <c r="I24" i="76"/>
  <c r="Q24" i="76"/>
  <c r="D25" i="76"/>
  <c r="H25" i="76"/>
  <c r="P25" i="76"/>
  <c r="B25" i="76"/>
  <c r="C25" i="76"/>
  <c r="E25" i="76"/>
  <c r="I25" i="76"/>
  <c r="Q25" i="76"/>
  <c r="B27" i="76"/>
  <c r="B28" i="76"/>
  <c r="D28" i="76"/>
  <c r="H28" i="76"/>
  <c r="P28" i="76"/>
  <c r="D30" i="76"/>
  <c r="H30" i="76"/>
  <c r="P30" i="76"/>
  <c r="D31" i="76"/>
  <c r="H31" i="76"/>
  <c r="P31" i="76"/>
  <c r="B33" i="76"/>
  <c r="C33" i="76"/>
  <c r="E33" i="76"/>
  <c r="I33" i="76"/>
  <c r="Q33" i="76"/>
  <c r="B34" i="76"/>
  <c r="C34" i="76"/>
  <c r="E34" i="76"/>
  <c r="I34" i="76"/>
  <c r="Q34" i="76"/>
  <c r="B35" i="76"/>
  <c r="C35" i="76"/>
  <c r="E35" i="76"/>
  <c r="I35" i="76"/>
  <c r="Q35" i="76"/>
  <c r="B36" i="76"/>
  <c r="C36" i="76"/>
  <c r="E36" i="76"/>
  <c r="I36" i="76"/>
  <c r="Q36" i="76"/>
  <c r="B37" i="76"/>
  <c r="C37" i="76"/>
  <c r="E37" i="76"/>
  <c r="I37" i="76"/>
  <c r="Q37" i="76"/>
  <c r="B38" i="76"/>
  <c r="C38" i="76"/>
  <c r="E38" i="76"/>
  <c r="I38" i="76"/>
  <c r="Q38" i="76"/>
  <c r="B39" i="76"/>
  <c r="C39" i="76"/>
  <c r="E39" i="76"/>
  <c r="I39" i="76"/>
  <c r="Q39" i="76"/>
  <c r="B40" i="76"/>
  <c r="C40" i="76"/>
  <c r="E40" i="76"/>
  <c r="I40" i="76"/>
  <c r="Q40" i="76"/>
  <c r="H41" i="76"/>
  <c r="P41" i="76"/>
  <c r="B41" i="76"/>
  <c r="C41" i="76"/>
  <c r="E41" i="76"/>
  <c r="I41" i="76"/>
  <c r="Q41" i="76"/>
  <c r="B7" i="72"/>
  <c r="C7" i="72"/>
  <c r="E7" i="72"/>
  <c r="G7" i="72"/>
  <c r="I7" i="72"/>
  <c r="B8" i="72"/>
  <c r="C8" i="72"/>
  <c r="E8" i="72"/>
  <c r="G8" i="72"/>
  <c r="I8" i="72"/>
  <c r="B9" i="72"/>
  <c r="C9" i="72"/>
  <c r="E9" i="72"/>
  <c r="G9" i="72"/>
  <c r="I9" i="72"/>
  <c r="B10" i="72"/>
  <c r="C10" i="72"/>
  <c r="E10" i="72"/>
  <c r="G10" i="72"/>
  <c r="I10" i="72"/>
  <c r="B11" i="72"/>
  <c r="C11" i="72"/>
  <c r="E11" i="72"/>
  <c r="G11" i="72"/>
  <c r="I11" i="72"/>
  <c r="B12" i="72"/>
  <c r="C12" i="72"/>
  <c r="E12" i="72"/>
  <c r="G12" i="72"/>
  <c r="I12" i="72"/>
  <c r="C13" i="72"/>
  <c r="E13" i="72"/>
  <c r="G13" i="72"/>
  <c r="I13" i="72"/>
  <c r="B15" i="72"/>
  <c r="C15" i="72"/>
  <c r="E15" i="72"/>
  <c r="I15" i="72"/>
  <c r="B16" i="72"/>
  <c r="C16" i="72"/>
  <c r="E16" i="72"/>
  <c r="I16" i="72"/>
  <c r="B17" i="72"/>
  <c r="C17" i="72"/>
  <c r="E17" i="72"/>
  <c r="I17" i="72"/>
  <c r="B18" i="72"/>
  <c r="C18" i="72"/>
  <c r="E18" i="72"/>
  <c r="I18" i="72"/>
  <c r="B19" i="72"/>
  <c r="C19" i="72"/>
  <c r="E19" i="72"/>
  <c r="I19" i="72"/>
  <c r="B20" i="72"/>
  <c r="C20" i="72"/>
  <c r="E20" i="72"/>
  <c r="I20" i="72"/>
  <c r="B21" i="72"/>
  <c r="C21" i="72"/>
  <c r="E21" i="72"/>
  <c r="I21" i="72"/>
  <c r="B22" i="72"/>
  <c r="C22" i="72"/>
  <c r="E22" i="72"/>
  <c r="I22" i="72"/>
  <c r="B23" i="72"/>
  <c r="C23" i="72"/>
  <c r="E23" i="72"/>
  <c r="I23" i="72"/>
  <c r="B24" i="72"/>
  <c r="C24" i="72"/>
  <c r="E24" i="72"/>
  <c r="I24" i="72"/>
  <c r="B25" i="72"/>
  <c r="C25" i="72"/>
  <c r="E25" i="72"/>
  <c r="I25" i="72"/>
  <c r="B26" i="72"/>
  <c r="C26" i="72"/>
  <c r="E26" i="72"/>
  <c r="I26" i="72"/>
  <c r="B27" i="72"/>
  <c r="C27" i="72"/>
  <c r="E27" i="72"/>
  <c r="I27" i="72"/>
  <c r="B28" i="72"/>
  <c r="C28" i="72"/>
  <c r="E28" i="72"/>
  <c r="I28" i="72"/>
  <c r="B29" i="72"/>
  <c r="C29" i="72"/>
  <c r="E29" i="72"/>
  <c r="I29" i="72"/>
  <c r="B30" i="72"/>
  <c r="C30" i="72"/>
  <c r="E30" i="72"/>
  <c r="I30" i="72"/>
  <c r="B31" i="72"/>
  <c r="C31" i="72"/>
  <c r="E31" i="72"/>
  <c r="I31" i="72"/>
  <c r="B32" i="72"/>
  <c r="C32" i="72"/>
  <c r="E32" i="72"/>
  <c r="I32" i="72"/>
  <c r="B33" i="72"/>
  <c r="C33" i="72"/>
  <c r="E33" i="72"/>
  <c r="I33" i="72"/>
  <c r="B34" i="72"/>
  <c r="C34" i="72"/>
  <c r="E34" i="72"/>
  <c r="I34" i="72"/>
  <c r="B36" i="72"/>
  <c r="B37" i="72"/>
  <c r="D37" i="72"/>
  <c r="H37" i="72"/>
  <c r="B7" i="71"/>
  <c r="C7" i="71"/>
  <c r="E7" i="71"/>
  <c r="G7" i="71"/>
  <c r="I7" i="71"/>
  <c r="K7" i="71"/>
  <c r="M7" i="71"/>
  <c r="O7" i="71"/>
  <c r="Q7" i="71"/>
  <c r="S7" i="71"/>
  <c r="U7" i="71"/>
  <c r="W7" i="71"/>
  <c r="Y7" i="71"/>
  <c r="AA7" i="71"/>
  <c r="AC7" i="71"/>
  <c r="AE7" i="71"/>
  <c r="AG7" i="71"/>
  <c r="AI7" i="71"/>
  <c r="AK7" i="71"/>
  <c r="AM7" i="71"/>
  <c r="AO7" i="71"/>
  <c r="AQ7" i="71"/>
  <c r="AS7" i="71"/>
  <c r="AU7" i="71"/>
  <c r="AW7" i="71"/>
  <c r="AY7" i="71"/>
  <c r="BA7" i="71"/>
  <c r="BC7" i="71"/>
  <c r="BE7" i="71"/>
  <c r="BG7" i="71"/>
  <c r="BI7" i="71"/>
  <c r="BK7" i="71"/>
  <c r="BM7" i="71"/>
  <c r="B8" i="71"/>
  <c r="C8" i="71"/>
  <c r="E8" i="71"/>
  <c r="G8" i="71"/>
  <c r="I8" i="71"/>
  <c r="K8" i="71"/>
  <c r="M8" i="71"/>
  <c r="O8" i="71"/>
  <c r="Q8" i="71"/>
  <c r="S8" i="71"/>
  <c r="U8" i="71"/>
  <c r="W8" i="71"/>
  <c r="Y8" i="71"/>
  <c r="AA8" i="71"/>
  <c r="AC8" i="71"/>
  <c r="AE8" i="71"/>
  <c r="AG8" i="71"/>
  <c r="AI8" i="71"/>
  <c r="AK8" i="71"/>
  <c r="AM8" i="71"/>
  <c r="AO8" i="71"/>
  <c r="AQ8" i="71"/>
  <c r="AS8" i="71"/>
  <c r="AU8" i="71"/>
  <c r="AW8" i="71"/>
  <c r="AY8" i="71"/>
  <c r="BA8" i="71"/>
  <c r="BC8" i="71"/>
  <c r="BE8" i="71"/>
  <c r="BG8" i="71"/>
  <c r="BI8" i="71"/>
  <c r="BK8" i="71"/>
  <c r="BM8" i="71"/>
  <c r="B9" i="71"/>
  <c r="C9" i="71"/>
  <c r="E9" i="71"/>
  <c r="G9" i="71"/>
  <c r="I9" i="71"/>
  <c r="K9" i="71"/>
  <c r="M9" i="71"/>
  <c r="O9" i="71"/>
  <c r="Q9" i="71"/>
  <c r="S9" i="71"/>
  <c r="U9" i="71"/>
  <c r="W9" i="71"/>
  <c r="Y9" i="71"/>
  <c r="AA9" i="71"/>
  <c r="AC9" i="71"/>
  <c r="AE9" i="71"/>
  <c r="AG9" i="71"/>
  <c r="AI9" i="71"/>
  <c r="AK9" i="71"/>
  <c r="AM9" i="71"/>
  <c r="AO9" i="71"/>
  <c r="AQ9" i="71"/>
  <c r="AS9" i="71"/>
  <c r="AU9" i="71"/>
  <c r="AW9" i="71"/>
  <c r="AY9" i="71"/>
  <c r="BA9" i="71"/>
  <c r="BC9" i="71"/>
  <c r="BE9" i="71"/>
  <c r="BG9" i="71"/>
  <c r="BI9" i="71"/>
  <c r="BK9" i="71"/>
  <c r="BM9" i="71"/>
  <c r="B10" i="71"/>
  <c r="C10" i="71"/>
  <c r="E10" i="71"/>
  <c r="G10" i="71"/>
  <c r="I10" i="71"/>
  <c r="K10" i="71"/>
  <c r="M10" i="71"/>
  <c r="O10" i="71"/>
  <c r="Q10" i="71"/>
  <c r="S10" i="71"/>
  <c r="U10" i="71"/>
  <c r="W10" i="71"/>
  <c r="Y10" i="71"/>
  <c r="AA10" i="71"/>
  <c r="AC10" i="71"/>
  <c r="AE10" i="71"/>
  <c r="AG10" i="71"/>
  <c r="AI10" i="71"/>
  <c r="AK10" i="71"/>
  <c r="AM10" i="71"/>
  <c r="AO10" i="71"/>
  <c r="AQ10" i="71"/>
  <c r="AS10" i="71"/>
  <c r="AU10" i="71"/>
  <c r="AW10" i="71"/>
  <c r="AY10" i="71"/>
  <c r="BA10" i="71"/>
  <c r="BC10" i="71"/>
  <c r="BE10" i="71"/>
  <c r="BG10" i="71"/>
  <c r="BI10" i="71"/>
  <c r="BK10" i="71"/>
  <c r="BM10" i="71"/>
  <c r="B11" i="71"/>
  <c r="C11" i="71"/>
  <c r="E11" i="71"/>
  <c r="G11" i="71"/>
  <c r="I11" i="71"/>
  <c r="K11" i="71"/>
  <c r="M11" i="71"/>
  <c r="O11" i="71"/>
  <c r="Q11" i="71"/>
  <c r="S11" i="71"/>
  <c r="U11" i="71"/>
  <c r="W11" i="71"/>
  <c r="Y11" i="71"/>
  <c r="AA11" i="71"/>
  <c r="AC11" i="71"/>
  <c r="AE11" i="71"/>
  <c r="AG11" i="71"/>
  <c r="AI11" i="71"/>
  <c r="AK11" i="71"/>
  <c r="AM11" i="71"/>
  <c r="AO11" i="71"/>
  <c r="AQ11" i="71"/>
  <c r="AS11" i="71"/>
  <c r="AU11" i="71"/>
  <c r="AW11" i="71"/>
  <c r="AY11" i="71"/>
  <c r="BA11" i="71"/>
  <c r="BC11" i="71"/>
  <c r="BE11" i="71"/>
  <c r="BG11" i="71"/>
  <c r="BI11" i="71"/>
  <c r="BK11" i="71"/>
  <c r="BM11" i="71"/>
  <c r="B12" i="71"/>
  <c r="C12" i="71"/>
  <c r="E12" i="71"/>
  <c r="G12" i="71"/>
  <c r="I12" i="71"/>
  <c r="K12" i="71"/>
  <c r="M12" i="71"/>
  <c r="O12" i="71"/>
  <c r="Q12" i="71"/>
  <c r="S12" i="71"/>
  <c r="U12" i="71"/>
  <c r="W12" i="71"/>
  <c r="Y12" i="71"/>
  <c r="AA12" i="71"/>
  <c r="AC12" i="71"/>
  <c r="AE12" i="71"/>
  <c r="AG12" i="71"/>
  <c r="AI12" i="71"/>
  <c r="AK12" i="71"/>
  <c r="AM12" i="71"/>
  <c r="AO12" i="71"/>
  <c r="AQ12" i="71"/>
  <c r="AS12" i="71"/>
  <c r="AU12" i="71"/>
  <c r="AW12" i="71"/>
  <c r="AY12" i="71"/>
  <c r="BA12" i="71"/>
  <c r="BC12" i="71"/>
  <c r="BE12" i="71"/>
  <c r="BG12" i="71"/>
  <c r="BI12" i="71"/>
  <c r="BK12" i="71"/>
  <c r="BM12" i="71"/>
  <c r="C13" i="71"/>
  <c r="E13" i="71"/>
  <c r="G13" i="71"/>
  <c r="I13" i="71"/>
  <c r="K13" i="71"/>
  <c r="M13" i="71"/>
  <c r="O13" i="71"/>
  <c r="Q13" i="71"/>
  <c r="S13" i="71"/>
  <c r="U13" i="71"/>
  <c r="W13" i="71"/>
  <c r="Y13" i="71"/>
  <c r="AA13" i="71"/>
  <c r="AC13" i="71"/>
  <c r="AE13" i="71"/>
  <c r="AG13" i="71"/>
  <c r="AI13" i="71"/>
  <c r="AK13" i="71"/>
  <c r="AM13" i="71"/>
  <c r="AO13" i="71"/>
  <c r="AQ13" i="71"/>
  <c r="AS13" i="71"/>
  <c r="AU13" i="71"/>
  <c r="AW13" i="71"/>
  <c r="AY13" i="71"/>
  <c r="BA13" i="71"/>
  <c r="BC13" i="71"/>
  <c r="BE13" i="71"/>
  <c r="BG13" i="71"/>
  <c r="BI13" i="71"/>
  <c r="BK13" i="71"/>
  <c r="BM13" i="71"/>
  <c r="B15" i="71"/>
  <c r="C15" i="71"/>
  <c r="E15" i="71"/>
  <c r="Y15" i="71"/>
  <c r="AA15" i="71"/>
  <c r="AC15" i="71"/>
  <c r="AO15" i="71"/>
  <c r="AW15" i="71"/>
  <c r="BA15" i="71"/>
  <c r="BE15" i="71"/>
  <c r="B16" i="71"/>
  <c r="C16" i="71"/>
  <c r="E16" i="71"/>
  <c r="Y16" i="71"/>
  <c r="AA16" i="71"/>
  <c r="AC16" i="71"/>
  <c r="AO16" i="71"/>
  <c r="AW16" i="71"/>
  <c r="BA16" i="71"/>
  <c r="BE16" i="71"/>
  <c r="B17" i="71"/>
  <c r="C17" i="71"/>
  <c r="E17" i="71"/>
  <c r="Y17" i="71"/>
  <c r="AA17" i="71"/>
  <c r="AC17" i="71"/>
  <c r="AO17" i="71"/>
  <c r="AW17" i="71"/>
  <c r="BA17" i="71"/>
  <c r="BE17" i="71"/>
  <c r="B18" i="71"/>
  <c r="C18" i="71"/>
  <c r="E18" i="71"/>
  <c r="Y18" i="71"/>
  <c r="AA18" i="71"/>
  <c r="AC18" i="71"/>
  <c r="AO18" i="71"/>
  <c r="AW18" i="71"/>
  <c r="BA18" i="71"/>
  <c r="BE18" i="71"/>
  <c r="B19" i="71"/>
  <c r="C19" i="71"/>
  <c r="E19" i="71"/>
  <c r="Y19" i="71"/>
  <c r="AA19" i="71"/>
  <c r="AC19" i="71"/>
  <c r="AO19" i="71"/>
  <c r="AW19" i="71"/>
  <c r="BA19" i="71"/>
  <c r="BE19" i="71"/>
  <c r="B20" i="71"/>
  <c r="C20" i="71"/>
  <c r="E20" i="71"/>
  <c r="Y20" i="71"/>
  <c r="AA20" i="71"/>
  <c r="AC20" i="71"/>
  <c r="AO20" i="71"/>
  <c r="AW20" i="71"/>
  <c r="BA20" i="71"/>
  <c r="BE20" i="71"/>
  <c r="B21" i="71"/>
  <c r="C21" i="71"/>
  <c r="E21" i="71"/>
  <c r="Y21" i="71"/>
  <c r="AA21" i="71"/>
  <c r="AC21" i="71"/>
  <c r="AO21" i="71"/>
  <c r="AW21" i="71"/>
  <c r="BA21" i="71"/>
  <c r="BE21" i="71"/>
  <c r="B22" i="71"/>
  <c r="C22" i="71"/>
  <c r="E22" i="71"/>
  <c r="Y22" i="71"/>
  <c r="AA22" i="71"/>
  <c r="AC22" i="71"/>
  <c r="AO22" i="71"/>
  <c r="AW22" i="71"/>
  <c r="BA22" i="71"/>
  <c r="BE22" i="71"/>
  <c r="B23" i="71"/>
  <c r="C23" i="71"/>
  <c r="E23" i="71"/>
  <c r="Y23" i="71"/>
  <c r="AA23" i="71"/>
  <c r="AC23" i="71"/>
  <c r="AO23" i="71"/>
  <c r="AW23" i="71"/>
  <c r="BA23" i="71"/>
  <c r="BE23" i="71"/>
  <c r="B24" i="71"/>
  <c r="C24" i="71"/>
  <c r="E24" i="71"/>
  <c r="Y24" i="71"/>
  <c r="AA24" i="71"/>
  <c r="AC24" i="71"/>
  <c r="AO24" i="71"/>
  <c r="AW24" i="71"/>
  <c r="BA24" i="71"/>
  <c r="BE24" i="71"/>
  <c r="B25" i="71"/>
  <c r="C25" i="71"/>
  <c r="E25" i="71"/>
  <c r="Y25" i="71"/>
  <c r="AA25" i="71"/>
  <c r="AC25" i="71"/>
  <c r="AO25" i="71"/>
  <c r="AW25" i="71"/>
  <c r="BA25" i="71"/>
  <c r="BE25" i="71"/>
  <c r="B26" i="71"/>
  <c r="C26" i="71"/>
  <c r="E26" i="71"/>
  <c r="Y26" i="71"/>
  <c r="AA26" i="71"/>
  <c r="AC26" i="71"/>
  <c r="AO26" i="71"/>
  <c r="AW26" i="71"/>
  <c r="BA26" i="71"/>
  <c r="BE26" i="71"/>
  <c r="B27" i="71"/>
  <c r="C27" i="71"/>
  <c r="E27" i="71"/>
  <c r="Y27" i="71"/>
  <c r="AA27" i="71"/>
  <c r="AC27" i="71"/>
  <c r="AO27" i="71"/>
  <c r="AW27" i="71"/>
  <c r="BA27" i="71"/>
  <c r="BE27" i="71"/>
  <c r="X28" i="71"/>
  <c r="Z28" i="71"/>
  <c r="AB28" i="71"/>
  <c r="B28" i="71"/>
  <c r="C28" i="71"/>
  <c r="E28" i="71"/>
  <c r="Y28" i="71"/>
  <c r="AA28" i="71"/>
  <c r="AC28" i="71"/>
  <c r="AO28" i="71"/>
  <c r="AW28" i="71"/>
  <c r="BA28" i="71"/>
  <c r="BE28" i="71"/>
  <c r="B29" i="71"/>
  <c r="C29" i="71"/>
  <c r="E29" i="71"/>
  <c r="Y29" i="71"/>
  <c r="AA29" i="71"/>
  <c r="AC29" i="71"/>
  <c r="AO29" i="71"/>
  <c r="AW29" i="71"/>
  <c r="BA29" i="71"/>
  <c r="BE29" i="71"/>
  <c r="AB30" i="71"/>
  <c r="Z30" i="71"/>
  <c r="X30" i="71"/>
  <c r="B30" i="71"/>
  <c r="C30" i="71"/>
  <c r="E30" i="71"/>
  <c r="Y30" i="71"/>
  <c r="AA30" i="71"/>
  <c r="AC30" i="71"/>
  <c r="AO30" i="71"/>
  <c r="AW30" i="71"/>
  <c r="BA30" i="71"/>
  <c r="BE30" i="71"/>
  <c r="B31" i="71"/>
  <c r="C31" i="71"/>
  <c r="E31" i="71"/>
  <c r="Y31" i="71"/>
  <c r="AA31" i="71"/>
  <c r="AC31" i="71"/>
  <c r="AO31" i="71"/>
  <c r="AW31" i="71"/>
  <c r="BA31" i="71"/>
  <c r="BE31" i="71"/>
  <c r="B32" i="71"/>
  <c r="C32" i="71"/>
  <c r="E32" i="71"/>
  <c r="Y32" i="71"/>
  <c r="AA32" i="71"/>
  <c r="AC32" i="71"/>
  <c r="AO32" i="71"/>
  <c r="AW32" i="71"/>
  <c r="BA32" i="71"/>
  <c r="BE32" i="71"/>
  <c r="B33" i="71"/>
  <c r="C33" i="71"/>
  <c r="E33" i="71"/>
  <c r="Y33" i="71"/>
  <c r="AA33" i="71"/>
  <c r="AC33" i="71"/>
  <c r="AO33" i="71"/>
  <c r="AW33" i="71"/>
  <c r="BA33" i="71"/>
  <c r="BE33" i="71"/>
  <c r="X34" i="71"/>
  <c r="Z34" i="71"/>
  <c r="AB34" i="71"/>
  <c r="B34" i="71"/>
  <c r="C34" i="71"/>
  <c r="E34" i="71"/>
  <c r="Y34" i="71"/>
  <c r="AA34" i="71"/>
  <c r="AC34" i="71"/>
  <c r="AO34" i="71"/>
  <c r="AW34" i="71"/>
  <c r="BA34" i="71"/>
  <c r="BE34" i="71"/>
  <c r="B36" i="71"/>
  <c r="B37" i="71"/>
  <c r="D37" i="71"/>
  <c r="X37" i="71"/>
  <c r="Z37" i="71"/>
  <c r="AB37" i="71"/>
  <c r="AN37" i="71"/>
  <c r="AV37" i="71"/>
  <c r="AZ37" i="71"/>
  <c r="BD37" i="71"/>
  <c r="B7" i="73"/>
  <c r="C7" i="73"/>
  <c r="E7" i="73"/>
  <c r="G7" i="73"/>
  <c r="I7" i="73"/>
  <c r="K7" i="73"/>
  <c r="M7" i="73"/>
  <c r="O7" i="73"/>
  <c r="S7" i="73"/>
  <c r="U7" i="73"/>
  <c r="W7" i="73"/>
  <c r="Y7" i="73"/>
  <c r="Q7" i="73"/>
  <c r="AA7" i="73"/>
  <c r="AC7" i="73"/>
  <c r="AE7" i="73"/>
  <c r="AG7" i="73"/>
  <c r="AI7" i="73"/>
  <c r="AK7" i="73"/>
  <c r="AM7" i="73"/>
  <c r="AO7" i="73"/>
  <c r="AQ7" i="73"/>
  <c r="AS7" i="73"/>
  <c r="AU7" i="73"/>
  <c r="AW7" i="73"/>
  <c r="AY7" i="73"/>
  <c r="BA7" i="73"/>
  <c r="BC7" i="73"/>
  <c r="BE7" i="73"/>
  <c r="BG7" i="73"/>
  <c r="BI7" i="73"/>
  <c r="BK7" i="73"/>
  <c r="BM7" i="73"/>
  <c r="BO7" i="73"/>
  <c r="BQ7" i="73"/>
  <c r="BS7" i="73"/>
  <c r="BU7" i="73"/>
  <c r="BW7" i="73"/>
  <c r="BY7" i="73"/>
  <c r="CA7" i="73"/>
  <c r="B8" i="73"/>
  <c r="C8" i="73"/>
  <c r="E8" i="73"/>
  <c r="G8" i="73"/>
  <c r="I8" i="73"/>
  <c r="K8" i="73"/>
  <c r="M8" i="73"/>
  <c r="O8" i="73"/>
  <c r="S8" i="73"/>
  <c r="U8" i="73"/>
  <c r="W8" i="73"/>
  <c r="Y8" i="73"/>
  <c r="Q8" i="73"/>
  <c r="AA8" i="73"/>
  <c r="AC8" i="73"/>
  <c r="AE8" i="73"/>
  <c r="AG8" i="73"/>
  <c r="AI8" i="73"/>
  <c r="AK8" i="73"/>
  <c r="AM8" i="73"/>
  <c r="AO8" i="73"/>
  <c r="AQ8" i="73"/>
  <c r="AS8" i="73"/>
  <c r="AU8" i="73"/>
  <c r="AW8" i="73"/>
  <c r="AY8" i="73"/>
  <c r="BA8" i="73"/>
  <c r="BC8" i="73"/>
  <c r="BE8" i="73"/>
  <c r="BG8" i="73"/>
  <c r="BI8" i="73"/>
  <c r="BK8" i="73"/>
  <c r="BM8" i="73"/>
  <c r="BO8" i="73"/>
  <c r="BQ8" i="73"/>
  <c r="BS8" i="73"/>
  <c r="BU8" i="73"/>
  <c r="BW8" i="73"/>
  <c r="BY8" i="73"/>
  <c r="CA8" i="73"/>
  <c r="B9" i="73"/>
  <c r="C9" i="73"/>
  <c r="E9" i="73"/>
  <c r="G9" i="73"/>
  <c r="I9" i="73"/>
  <c r="K9" i="73"/>
  <c r="M9" i="73"/>
  <c r="O9" i="73"/>
  <c r="S9" i="73"/>
  <c r="U9" i="73"/>
  <c r="W9" i="73"/>
  <c r="Y9" i="73"/>
  <c r="Q9" i="73"/>
  <c r="AA9" i="73"/>
  <c r="AC9" i="73"/>
  <c r="AE9" i="73"/>
  <c r="AG9" i="73"/>
  <c r="AI9" i="73"/>
  <c r="AK9" i="73"/>
  <c r="AM9" i="73"/>
  <c r="AO9" i="73"/>
  <c r="AQ9" i="73"/>
  <c r="AS9" i="73"/>
  <c r="AU9" i="73"/>
  <c r="AW9" i="73"/>
  <c r="AY9" i="73"/>
  <c r="BA9" i="73"/>
  <c r="BC9" i="73"/>
  <c r="BE9" i="73"/>
  <c r="BG9" i="73"/>
  <c r="BI9" i="73"/>
  <c r="BK9" i="73"/>
  <c r="BM9" i="73"/>
  <c r="BO9" i="73"/>
  <c r="BQ9" i="73"/>
  <c r="BS9" i="73"/>
  <c r="BU9" i="73"/>
  <c r="BW9" i="73"/>
  <c r="BY9" i="73"/>
  <c r="CA9" i="73"/>
  <c r="C10" i="73"/>
  <c r="E10" i="73"/>
  <c r="G10" i="73"/>
  <c r="I10" i="73"/>
  <c r="K10" i="73"/>
  <c r="M10" i="73"/>
  <c r="O10" i="73"/>
  <c r="S10" i="73"/>
  <c r="U10" i="73"/>
  <c r="W10" i="73"/>
  <c r="Y10" i="73"/>
  <c r="Q10" i="73"/>
  <c r="AA10" i="73"/>
  <c r="AC10" i="73"/>
  <c r="AE10" i="73"/>
  <c r="AG10" i="73"/>
  <c r="AI10" i="73"/>
  <c r="AK10" i="73"/>
  <c r="AM10" i="73"/>
  <c r="AO10" i="73"/>
  <c r="AQ10" i="73"/>
  <c r="AS10" i="73"/>
  <c r="AU10" i="73"/>
  <c r="AW10" i="73"/>
  <c r="AY10" i="73"/>
  <c r="BA10" i="73"/>
  <c r="BC10" i="73"/>
  <c r="BE10" i="73"/>
  <c r="BG10" i="73"/>
  <c r="BI10" i="73"/>
  <c r="BK10" i="73"/>
  <c r="BM10" i="73"/>
  <c r="BO10" i="73"/>
  <c r="BQ10" i="73"/>
  <c r="BS10" i="73"/>
  <c r="BU10" i="73"/>
  <c r="BW10" i="73"/>
  <c r="BY10" i="73"/>
  <c r="CA10" i="73"/>
  <c r="B12" i="73"/>
  <c r="C12" i="73"/>
  <c r="AE12" i="73"/>
  <c r="AS12" i="73"/>
  <c r="B13" i="73"/>
  <c r="C13" i="73"/>
  <c r="AE13" i="73"/>
  <c r="AS13" i="73"/>
  <c r="B14" i="73"/>
  <c r="C14" i="73"/>
  <c r="AE14" i="73"/>
  <c r="AS14" i="73"/>
  <c r="B15" i="73"/>
  <c r="C15" i="73"/>
  <c r="AE15" i="73"/>
  <c r="AS15" i="73"/>
  <c r="B16" i="73"/>
  <c r="C16" i="73"/>
  <c r="AE16" i="73"/>
  <c r="AS16" i="73"/>
  <c r="B17" i="73"/>
  <c r="C17" i="73"/>
  <c r="AE17" i="73"/>
  <c r="AS17" i="73"/>
  <c r="B18" i="73"/>
  <c r="C18" i="73"/>
  <c r="AE18" i="73"/>
  <c r="AS18" i="73"/>
  <c r="B19" i="73"/>
  <c r="C19" i="73"/>
  <c r="AE19" i="73"/>
  <c r="AS19" i="73"/>
  <c r="B20" i="73"/>
  <c r="C20" i="73"/>
  <c r="AE20" i="73"/>
  <c r="AS20" i="73"/>
  <c r="B21" i="73"/>
  <c r="C21" i="73"/>
  <c r="AE21" i="73"/>
  <c r="AS21" i="73"/>
  <c r="B22" i="73"/>
  <c r="C22" i="73"/>
  <c r="AE22" i="73"/>
  <c r="AS22" i="73"/>
  <c r="B23" i="73"/>
  <c r="C23" i="73"/>
  <c r="AE23" i="73"/>
  <c r="AS23" i="73"/>
  <c r="B24" i="73"/>
  <c r="C24" i="73"/>
  <c r="AE24" i="73"/>
  <c r="AS24" i="73"/>
  <c r="AD25" i="73"/>
  <c r="B25" i="73"/>
  <c r="C25" i="73"/>
  <c r="AE25" i="73"/>
  <c r="AS25" i="73"/>
  <c r="B26" i="73"/>
  <c r="C26" i="73"/>
  <c r="AE26" i="73"/>
  <c r="AS26" i="73"/>
  <c r="AD27" i="73"/>
  <c r="B27" i="73"/>
  <c r="C27" i="73"/>
  <c r="AE27" i="73"/>
  <c r="AS27" i="73"/>
  <c r="B29" i="73"/>
  <c r="C29" i="73"/>
  <c r="AE29" i="73"/>
  <c r="AS29" i="73"/>
  <c r="B30" i="73"/>
  <c r="C30" i="73"/>
  <c r="AE30" i="73"/>
  <c r="AS30" i="73"/>
  <c r="B31" i="73"/>
  <c r="C31" i="73"/>
  <c r="AE31" i="73"/>
  <c r="AS31" i="73"/>
  <c r="B32" i="73"/>
  <c r="C32" i="73"/>
  <c r="AE32" i="73"/>
  <c r="AS32" i="73"/>
  <c r="B33" i="73"/>
  <c r="C33" i="73"/>
  <c r="AE33" i="73"/>
  <c r="AS33" i="73"/>
  <c r="B34" i="73"/>
  <c r="C34" i="73"/>
  <c r="AE34" i="73"/>
  <c r="AS34" i="73"/>
  <c r="B35" i="73"/>
  <c r="C35" i="73"/>
  <c r="AE35" i="73"/>
  <c r="AS35" i="73"/>
  <c r="B36" i="73"/>
  <c r="C36" i="73"/>
  <c r="AE36" i="73"/>
  <c r="AS36" i="73"/>
  <c r="AD37" i="73"/>
  <c r="B37" i="73"/>
  <c r="C37" i="73"/>
  <c r="AE37" i="73"/>
  <c r="AS37" i="73"/>
  <c r="B38" i="73"/>
  <c r="C38" i="73"/>
  <c r="AE38" i="73"/>
  <c r="AS38" i="73"/>
  <c r="B39" i="73"/>
  <c r="C39" i="73"/>
  <c r="AE39" i="73"/>
  <c r="AS39" i="73"/>
  <c r="B40" i="73"/>
  <c r="C40" i="73"/>
  <c r="AE40" i="73"/>
  <c r="AS40" i="73"/>
  <c r="AD41" i="73"/>
  <c r="B41" i="73"/>
  <c r="C41" i="73"/>
  <c r="AE41" i="73"/>
  <c r="AS41" i="73"/>
  <c r="AD42" i="73"/>
  <c r="B42" i="73"/>
  <c r="C42" i="73"/>
  <c r="AE42" i="73"/>
  <c r="AS42" i="73"/>
  <c r="B43" i="73"/>
  <c r="C43" i="73"/>
  <c r="AE43" i="73"/>
  <c r="AS43" i="73"/>
  <c r="B44" i="73"/>
  <c r="C44" i="73"/>
  <c r="AE44" i="73"/>
  <c r="AS44" i="73"/>
  <c r="B45" i="73"/>
  <c r="C45" i="73"/>
  <c r="AE45" i="73"/>
  <c r="AS45" i="73"/>
  <c r="AD46" i="73"/>
  <c r="B46" i="73"/>
  <c r="C46" i="73"/>
  <c r="AE46" i="73"/>
  <c r="AS46" i="73"/>
  <c r="B48" i="73"/>
  <c r="B49" i="73"/>
  <c r="AD49" i="73"/>
  <c r="AR49" i="73"/>
  <c r="AD51" i="73"/>
  <c r="AR51" i="73"/>
  <c r="AD52" i="73"/>
  <c r="AR52" i="73"/>
  <c r="B54" i="73"/>
  <c r="C54" i="73"/>
  <c r="AE54" i="73"/>
  <c r="AS54" i="73"/>
  <c r="B55" i="73"/>
  <c r="C55" i="73"/>
  <c r="AE55" i="73"/>
  <c r="AS55" i="73"/>
  <c r="B56" i="73"/>
  <c r="C56" i="73"/>
  <c r="AE56" i="73"/>
  <c r="AS56" i="73"/>
  <c r="B57" i="73"/>
  <c r="C57" i="73"/>
  <c r="AE57" i="73"/>
  <c r="AS57" i="73"/>
  <c r="B58" i="73"/>
  <c r="C58" i="73"/>
  <c r="AE58" i="73"/>
  <c r="AS58" i="73"/>
  <c r="B59" i="73"/>
  <c r="C59" i="73"/>
  <c r="AE59" i="73"/>
  <c r="AS59" i="73"/>
  <c r="B60" i="73"/>
  <c r="C60" i="73"/>
  <c r="AE60" i="73"/>
  <c r="AS60" i="73"/>
  <c r="B61" i="73"/>
  <c r="C61" i="73"/>
  <c r="AE61" i="73"/>
  <c r="AS61" i="73"/>
  <c r="AD62" i="73"/>
  <c r="AR62" i="73"/>
  <c r="B62" i="73"/>
  <c r="C62" i="73"/>
  <c r="AE62" i="73"/>
  <c r="AS62" i="73"/>
  <c r="C7" i="70"/>
  <c r="E7" i="70"/>
  <c r="G7" i="70"/>
  <c r="K7" i="70"/>
  <c r="M7" i="70"/>
  <c r="O7" i="70"/>
  <c r="Q7" i="70"/>
  <c r="S7" i="70"/>
  <c r="U7" i="70"/>
  <c r="W7" i="70"/>
  <c r="Y7" i="70"/>
  <c r="AA7" i="70"/>
  <c r="AC7" i="70"/>
  <c r="AE7" i="70"/>
  <c r="AG7" i="70"/>
  <c r="C8" i="70"/>
  <c r="E8" i="70"/>
  <c r="G8" i="70"/>
  <c r="K8" i="70"/>
  <c r="M8" i="70"/>
  <c r="O8" i="70"/>
  <c r="Q8" i="70"/>
  <c r="S8" i="70"/>
  <c r="U8" i="70"/>
  <c r="W8" i="70"/>
  <c r="Y8" i="70"/>
  <c r="AA8" i="70"/>
  <c r="AC8" i="70"/>
  <c r="AE8" i="70"/>
  <c r="AG8" i="70"/>
  <c r="C9" i="70"/>
  <c r="E9" i="70"/>
  <c r="G9" i="70"/>
  <c r="K9" i="70"/>
  <c r="M9" i="70"/>
  <c r="O9" i="70"/>
  <c r="Q9" i="70"/>
  <c r="S9" i="70"/>
  <c r="U9" i="70"/>
  <c r="W9" i="70"/>
  <c r="Y9" i="70"/>
  <c r="AA9" i="70"/>
  <c r="AC9" i="70"/>
  <c r="AE9" i="70"/>
  <c r="AG9" i="70"/>
  <c r="C10" i="70"/>
  <c r="E10" i="70"/>
  <c r="G10" i="70"/>
  <c r="K10" i="70"/>
  <c r="M10" i="70"/>
  <c r="O10" i="70"/>
  <c r="Q10" i="70"/>
  <c r="S10" i="70"/>
  <c r="U10" i="70"/>
  <c r="W10" i="70"/>
  <c r="Y10" i="70"/>
  <c r="AA10" i="70"/>
  <c r="AC10" i="70"/>
  <c r="AE10" i="70"/>
  <c r="AG10" i="70"/>
  <c r="C12" i="70"/>
  <c r="M12" i="70"/>
  <c r="O12" i="70"/>
  <c r="W12" i="70"/>
  <c r="Y12" i="70"/>
  <c r="C13" i="70"/>
  <c r="M13" i="70"/>
  <c r="O13" i="70"/>
  <c r="W13" i="70"/>
  <c r="Y13" i="70"/>
  <c r="C14" i="70"/>
  <c r="M14" i="70"/>
  <c r="O14" i="70"/>
  <c r="W14" i="70"/>
  <c r="Y14" i="70"/>
  <c r="C15" i="70"/>
  <c r="M15" i="70"/>
  <c r="O15" i="70"/>
  <c r="W15" i="70"/>
  <c r="Y15" i="70"/>
  <c r="C16" i="70"/>
  <c r="M16" i="70"/>
  <c r="O16" i="70"/>
  <c r="W16" i="70"/>
  <c r="Y16" i="70"/>
  <c r="C17" i="70"/>
  <c r="M17" i="70"/>
  <c r="O17" i="70"/>
  <c r="W17" i="70"/>
  <c r="Y17" i="70"/>
  <c r="C18" i="70"/>
  <c r="M18" i="70"/>
  <c r="O18" i="70"/>
  <c r="W18" i="70"/>
  <c r="Y18" i="70"/>
  <c r="C19" i="70"/>
  <c r="M19" i="70"/>
  <c r="O19" i="70"/>
  <c r="W19" i="70"/>
  <c r="Y19" i="70"/>
  <c r="C20" i="70"/>
  <c r="M20" i="70"/>
  <c r="O20" i="70"/>
  <c r="W20" i="70"/>
  <c r="Y20" i="70"/>
  <c r="C21" i="70"/>
  <c r="M21" i="70"/>
  <c r="O21" i="70"/>
  <c r="W21" i="70"/>
  <c r="Y21" i="70"/>
  <c r="C22" i="70"/>
  <c r="M22" i="70"/>
  <c r="O22" i="70"/>
  <c r="W22" i="70"/>
  <c r="Y22" i="70"/>
  <c r="C23" i="70"/>
  <c r="M23" i="70"/>
  <c r="O23" i="70"/>
  <c r="W23" i="70"/>
  <c r="Y23" i="70"/>
  <c r="C24" i="70"/>
  <c r="M24" i="70"/>
  <c r="O24" i="70"/>
  <c r="W24" i="70"/>
  <c r="Y24" i="70"/>
  <c r="C25" i="70"/>
  <c r="M25" i="70"/>
  <c r="O25" i="70"/>
  <c r="W25" i="70"/>
  <c r="Y25" i="70"/>
  <c r="C26" i="70"/>
  <c r="M26" i="70"/>
  <c r="O26" i="70"/>
  <c r="W26" i="70"/>
  <c r="Y26" i="70"/>
  <c r="C27" i="70"/>
  <c r="M27" i="70"/>
  <c r="O27" i="70"/>
  <c r="W27" i="70"/>
  <c r="Y27" i="70"/>
  <c r="C29" i="70"/>
  <c r="M29" i="70"/>
  <c r="O29" i="70"/>
  <c r="W29" i="70"/>
  <c r="Y29" i="70"/>
  <c r="C30" i="70"/>
  <c r="M30" i="70"/>
  <c r="O30" i="70"/>
  <c r="W30" i="70"/>
  <c r="Y30" i="70"/>
  <c r="C31" i="70"/>
  <c r="M31" i="70"/>
  <c r="O31" i="70"/>
  <c r="W31" i="70"/>
  <c r="Y31" i="70"/>
  <c r="C32" i="70"/>
  <c r="M32" i="70"/>
  <c r="O32" i="70"/>
  <c r="W32" i="70"/>
  <c r="Y32" i="70"/>
  <c r="C33" i="70"/>
  <c r="M33" i="70"/>
  <c r="O33" i="70"/>
  <c r="W33" i="70"/>
  <c r="Y33" i="70"/>
  <c r="C34" i="70"/>
  <c r="M34" i="70"/>
  <c r="O34" i="70"/>
  <c r="W34" i="70"/>
  <c r="Y34" i="70"/>
  <c r="C35" i="70"/>
  <c r="M35" i="70"/>
  <c r="O35" i="70"/>
  <c r="W35" i="70"/>
  <c r="Y35" i="70"/>
  <c r="C36" i="70"/>
  <c r="M36" i="70"/>
  <c r="O36" i="70"/>
  <c r="W36" i="70"/>
  <c r="Y36" i="70"/>
  <c r="C37" i="70"/>
  <c r="M37" i="70"/>
  <c r="O37" i="70"/>
  <c r="W37" i="70"/>
  <c r="Y37" i="70"/>
  <c r="C38" i="70"/>
  <c r="M38" i="70"/>
  <c r="O38" i="70"/>
  <c r="W38" i="70"/>
  <c r="Y38" i="70"/>
  <c r="C39" i="70"/>
  <c r="M39" i="70"/>
  <c r="O39" i="70"/>
  <c r="W39" i="70"/>
  <c r="Y39" i="70"/>
  <c r="C40" i="70"/>
  <c r="M40" i="70"/>
  <c r="O40" i="70"/>
  <c r="W40" i="70"/>
  <c r="Y40" i="70"/>
  <c r="C41" i="70"/>
  <c r="M41" i="70"/>
  <c r="O41" i="70"/>
  <c r="W41" i="70"/>
  <c r="Y41" i="70"/>
  <c r="C42" i="70"/>
  <c r="M42" i="70"/>
  <c r="O42" i="70"/>
  <c r="W42" i="70"/>
  <c r="Y42" i="70"/>
  <c r="C43" i="70"/>
  <c r="M43" i="70"/>
  <c r="O43" i="70"/>
  <c r="W43" i="70"/>
  <c r="Y43" i="70"/>
  <c r="C44" i="70"/>
  <c r="M44" i="70"/>
  <c r="O44" i="70"/>
  <c r="W44" i="70"/>
  <c r="Y44" i="70"/>
  <c r="C45" i="70"/>
  <c r="M45" i="70"/>
  <c r="O45" i="70"/>
  <c r="W45" i="70"/>
  <c r="Y45" i="70"/>
  <c r="C46" i="70"/>
  <c r="M46" i="70"/>
  <c r="O46" i="70"/>
  <c r="W46" i="70"/>
  <c r="Y46" i="70"/>
  <c r="B49" i="70"/>
  <c r="L49" i="70"/>
  <c r="N49" i="70"/>
  <c r="V49" i="70"/>
  <c r="X49" i="70"/>
  <c r="L51" i="70"/>
  <c r="N51" i="70"/>
  <c r="V51" i="70"/>
  <c r="X51" i="70"/>
  <c r="L52" i="70"/>
  <c r="N52" i="70"/>
  <c r="V52" i="70"/>
  <c r="X52" i="70"/>
  <c r="C54" i="70"/>
  <c r="M54" i="70"/>
  <c r="O54" i="70"/>
  <c r="W54" i="70"/>
  <c r="Y54" i="70"/>
  <c r="C55" i="70"/>
  <c r="M55" i="70"/>
  <c r="O55" i="70"/>
  <c r="W55" i="70"/>
  <c r="Y55" i="70"/>
  <c r="C56" i="70"/>
  <c r="M56" i="70"/>
  <c r="O56" i="70"/>
  <c r="W56" i="70"/>
  <c r="Y56" i="70"/>
  <c r="C57" i="70"/>
  <c r="M57" i="70"/>
  <c r="O57" i="70"/>
  <c r="W57" i="70"/>
  <c r="Y57" i="70"/>
  <c r="C58" i="70"/>
  <c r="M58" i="70"/>
  <c r="O58" i="70"/>
  <c r="W58" i="70"/>
  <c r="Y58" i="70"/>
  <c r="C59" i="70"/>
  <c r="M59" i="70"/>
  <c r="O59" i="70"/>
  <c r="W59" i="70"/>
  <c r="Y59" i="70"/>
  <c r="C60" i="70"/>
  <c r="M60" i="70"/>
  <c r="O60" i="70"/>
  <c r="W60" i="70"/>
  <c r="Y60" i="70"/>
  <c r="C61" i="70"/>
  <c r="M61" i="70"/>
  <c r="O61" i="70"/>
  <c r="W61" i="70"/>
  <c r="Y61" i="70"/>
  <c r="C62" i="70"/>
  <c r="M62" i="70"/>
  <c r="O62" i="70"/>
  <c r="W62" i="70"/>
  <c r="Y62" i="70"/>
  <c r="B7" i="69"/>
  <c r="C7" i="69"/>
  <c r="E7" i="69"/>
  <c r="G7" i="69"/>
  <c r="I7" i="69"/>
  <c r="B8" i="69"/>
  <c r="C8" i="69"/>
  <c r="E8" i="69"/>
  <c r="G8" i="69"/>
  <c r="I8" i="69"/>
  <c r="B9" i="69"/>
  <c r="C9" i="69"/>
  <c r="E9" i="69"/>
  <c r="G9" i="69"/>
  <c r="I9" i="69"/>
  <c r="B10" i="69"/>
  <c r="C10" i="69"/>
  <c r="E10" i="69"/>
  <c r="G10" i="69"/>
  <c r="I10" i="69"/>
  <c r="B11" i="69"/>
  <c r="C11" i="69"/>
  <c r="E11" i="69"/>
  <c r="G11" i="69"/>
  <c r="I11" i="69"/>
  <c r="B12" i="69"/>
  <c r="C12" i="69"/>
  <c r="E12" i="69"/>
  <c r="G12" i="69"/>
  <c r="I12" i="69"/>
  <c r="C13" i="69"/>
  <c r="E13" i="69"/>
  <c r="G13" i="69"/>
  <c r="I13" i="69"/>
  <c r="B15" i="69"/>
  <c r="C15" i="69"/>
  <c r="G15" i="69"/>
  <c r="I15" i="69"/>
  <c r="B16" i="69"/>
  <c r="C16" i="69"/>
  <c r="G16" i="69"/>
  <c r="I16" i="69"/>
  <c r="B17" i="69"/>
  <c r="C17" i="69"/>
  <c r="G17" i="69"/>
  <c r="I17" i="69"/>
  <c r="B18" i="69"/>
  <c r="C18" i="69"/>
  <c r="G18" i="69"/>
  <c r="I18" i="69"/>
  <c r="B19" i="69"/>
  <c r="C19" i="69"/>
  <c r="G19" i="69"/>
  <c r="I19" i="69"/>
  <c r="B20" i="69"/>
  <c r="C20" i="69"/>
  <c r="G20" i="69"/>
  <c r="I20" i="69"/>
  <c r="B21" i="69"/>
  <c r="C21" i="69"/>
  <c r="G21" i="69"/>
  <c r="I21" i="69"/>
  <c r="B22" i="69"/>
  <c r="C22" i="69"/>
  <c r="G22" i="69"/>
  <c r="I22" i="69"/>
  <c r="B23" i="69"/>
  <c r="C23" i="69"/>
  <c r="G23" i="69"/>
  <c r="I23" i="69"/>
  <c r="B24" i="69"/>
  <c r="C24" i="69"/>
  <c r="G24" i="69"/>
  <c r="I24" i="69"/>
  <c r="B25" i="69"/>
  <c r="C25" i="69"/>
  <c r="G25" i="69"/>
  <c r="I25" i="69"/>
  <c r="B26" i="69"/>
  <c r="C26" i="69"/>
  <c r="G26" i="69"/>
  <c r="I26" i="69"/>
  <c r="B27" i="69"/>
  <c r="C27" i="69"/>
  <c r="G27" i="69"/>
  <c r="I27" i="69"/>
  <c r="B28" i="69"/>
  <c r="C28" i="69"/>
  <c r="G28" i="69"/>
  <c r="I28" i="69"/>
  <c r="B29" i="69"/>
  <c r="C29" i="69"/>
  <c r="G29" i="69"/>
  <c r="I29" i="69"/>
  <c r="B30" i="69"/>
  <c r="C30" i="69"/>
  <c r="G30" i="69"/>
  <c r="I30" i="69"/>
  <c r="B31" i="69"/>
  <c r="C31" i="69"/>
  <c r="G31" i="69"/>
  <c r="I31" i="69"/>
  <c r="B32" i="69"/>
  <c r="C32" i="69"/>
  <c r="G32" i="69"/>
  <c r="I32" i="69"/>
  <c r="B33" i="69"/>
  <c r="C33" i="69"/>
  <c r="G33" i="69"/>
  <c r="I33" i="69"/>
  <c r="B34" i="69"/>
  <c r="C34" i="69"/>
  <c r="G34" i="69"/>
  <c r="I34" i="69"/>
  <c r="B35" i="69"/>
  <c r="C35" i="69"/>
  <c r="G35" i="69"/>
  <c r="I35" i="69"/>
  <c r="B36" i="69"/>
  <c r="C36" i="69"/>
  <c r="G36" i="69"/>
  <c r="I36" i="69"/>
  <c r="B37" i="69"/>
  <c r="C37" i="69"/>
  <c r="G37" i="69"/>
  <c r="I37" i="69"/>
  <c r="B38" i="69"/>
  <c r="C38" i="69"/>
  <c r="G38" i="69"/>
  <c r="I38" i="69"/>
  <c r="B39" i="69"/>
  <c r="C39" i="69"/>
  <c r="G39" i="69"/>
  <c r="I39" i="69"/>
  <c r="B40" i="69"/>
  <c r="C40" i="69"/>
  <c r="G40" i="69"/>
  <c r="I40" i="69"/>
  <c r="B41" i="69"/>
  <c r="C41" i="69"/>
  <c r="G41" i="69"/>
  <c r="I41" i="69"/>
  <c r="B42" i="69"/>
  <c r="C42" i="69"/>
  <c r="G42" i="69"/>
  <c r="I42" i="69"/>
  <c r="B43" i="69"/>
  <c r="C43" i="69"/>
  <c r="G43" i="69"/>
  <c r="I43" i="69"/>
  <c r="B44" i="69"/>
  <c r="C44" i="69"/>
  <c r="G44" i="69"/>
  <c r="I44" i="69"/>
  <c r="B45" i="69"/>
  <c r="C45" i="69"/>
  <c r="G45" i="69"/>
  <c r="I45" i="69"/>
  <c r="B46" i="69"/>
  <c r="C46" i="69"/>
  <c r="G46" i="69"/>
  <c r="I46" i="69"/>
  <c r="B47" i="69"/>
  <c r="C47" i="69"/>
  <c r="G47" i="69"/>
  <c r="I47" i="69"/>
  <c r="B48" i="69"/>
  <c r="C48" i="69"/>
  <c r="G48" i="69"/>
  <c r="I48" i="69"/>
  <c r="B49" i="69"/>
  <c r="C49" i="69"/>
  <c r="G49" i="69"/>
  <c r="I49" i="69"/>
  <c r="B50" i="69"/>
  <c r="C50" i="69"/>
  <c r="G50" i="69"/>
  <c r="I50" i="69"/>
  <c r="B51" i="69"/>
  <c r="C51" i="69"/>
  <c r="G51" i="69"/>
  <c r="I51" i="69"/>
  <c r="B52" i="69"/>
  <c r="C52" i="69"/>
  <c r="G52" i="69"/>
  <c r="I52" i="69"/>
  <c r="B53" i="69"/>
  <c r="C53" i="69"/>
  <c r="G53" i="69"/>
  <c r="I53" i="69"/>
  <c r="B54" i="69"/>
  <c r="C54" i="69"/>
  <c r="G54" i="69"/>
  <c r="I54" i="69"/>
  <c r="B55" i="69"/>
  <c r="C55" i="69"/>
  <c r="G55" i="69"/>
  <c r="I55" i="69"/>
  <c r="B56" i="69"/>
  <c r="C56" i="69"/>
  <c r="G56" i="69"/>
  <c r="I56" i="69"/>
  <c r="B57" i="69"/>
  <c r="C57" i="69"/>
  <c r="G57" i="69"/>
  <c r="I57" i="69"/>
  <c r="B58" i="69"/>
  <c r="C58" i="69"/>
  <c r="G58" i="69"/>
  <c r="I58" i="69"/>
  <c r="B59" i="69"/>
  <c r="C59" i="69"/>
  <c r="G59" i="69"/>
  <c r="I59" i="69"/>
  <c r="B60" i="69"/>
  <c r="C60" i="69"/>
  <c r="G60" i="69"/>
  <c r="I60" i="69"/>
  <c r="B61" i="69"/>
  <c r="C61" i="69"/>
  <c r="G61" i="69"/>
  <c r="I61" i="69"/>
  <c r="B62" i="69"/>
  <c r="C62" i="69"/>
  <c r="G62" i="69"/>
  <c r="I62" i="69"/>
  <c r="B63" i="69"/>
  <c r="C63" i="69"/>
  <c r="G63" i="69"/>
  <c r="I63" i="69"/>
  <c r="B64" i="69"/>
  <c r="C64" i="69"/>
  <c r="G64" i="69"/>
  <c r="I64" i="69"/>
  <c r="B65" i="69"/>
  <c r="C65" i="69"/>
  <c r="G65" i="69"/>
  <c r="I65" i="69"/>
  <c r="B66" i="69"/>
  <c r="C66" i="69"/>
  <c r="G66" i="69"/>
  <c r="I66" i="69"/>
  <c r="B67" i="69"/>
  <c r="C67" i="69"/>
  <c r="G67" i="69"/>
  <c r="I67" i="69"/>
  <c r="B68" i="69"/>
  <c r="C68" i="69"/>
  <c r="G68" i="69"/>
  <c r="I68" i="69"/>
  <c r="B69" i="69"/>
  <c r="C69" i="69"/>
  <c r="G69" i="69"/>
  <c r="I69" i="69"/>
  <c r="B70" i="69"/>
  <c r="C70" i="69"/>
  <c r="G70" i="69"/>
  <c r="I70" i="69"/>
  <c r="B71" i="69"/>
  <c r="C71" i="69"/>
  <c r="G71" i="69"/>
  <c r="I71" i="69"/>
  <c r="B72" i="69"/>
  <c r="C72" i="69"/>
  <c r="G72" i="69"/>
  <c r="I72" i="69"/>
  <c r="B73" i="69"/>
  <c r="C73" i="69"/>
  <c r="G73" i="69"/>
  <c r="I73" i="69"/>
  <c r="B74" i="69"/>
  <c r="C74" i="69"/>
  <c r="G74" i="69"/>
  <c r="I74" i="69"/>
  <c r="B75" i="69"/>
  <c r="C75" i="69"/>
  <c r="G75" i="69"/>
  <c r="I75" i="69"/>
  <c r="B76" i="69"/>
  <c r="C76" i="69"/>
  <c r="G76" i="69"/>
  <c r="I76" i="69"/>
  <c r="B77" i="69"/>
  <c r="C77" i="69"/>
  <c r="G77" i="69"/>
  <c r="I77" i="69"/>
  <c r="B78" i="69"/>
  <c r="C78" i="69"/>
  <c r="G78" i="69"/>
  <c r="I78" i="69"/>
  <c r="B79" i="69"/>
  <c r="C79" i="69"/>
  <c r="G79" i="69"/>
  <c r="I79" i="69"/>
  <c r="B81" i="69"/>
  <c r="B82" i="69"/>
  <c r="F82" i="69"/>
  <c r="H82" i="69"/>
  <c r="B7" i="78"/>
  <c r="C7" i="78"/>
  <c r="E7" i="78"/>
  <c r="G7" i="78"/>
  <c r="B8" i="78"/>
  <c r="C8" i="78"/>
  <c r="E8" i="78"/>
  <c r="G8" i="78"/>
  <c r="B9" i="78"/>
  <c r="C9" i="78"/>
  <c r="E9" i="78"/>
  <c r="G9" i="78"/>
  <c r="B10" i="78"/>
  <c r="C10" i="78"/>
  <c r="E10" i="78"/>
  <c r="G10" i="78"/>
  <c r="B11" i="78"/>
  <c r="C11" i="78"/>
  <c r="E11" i="78"/>
  <c r="G11" i="78"/>
  <c r="B12" i="78"/>
  <c r="C12" i="78"/>
  <c r="E12" i="78"/>
  <c r="G12" i="78"/>
  <c r="C13" i="78"/>
  <c r="E13" i="78"/>
  <c r="G13" i="78"/>
  <c r="B15" i="78"/>
  <c r="C15" i="78"/>
  <c r="G15" i="78"/>
  <c r="B16" i="78"/>
  <c r="C16" i="78"/>
  <c r="G16" i="78"/>
  <c r="B17" i="78"/>
  <c r="C17" i="78"/>
  <c r="G17" i="78"/>
  <c r="B18" i="78"/>
  <c r="C18" i="78"/>
  <c r="G18" i="78"/>
  <c r="B19" i="78"/>
  <c r="C19" i="78"/>
  <c r="G19" i="78"/>
  <c r="B20" i="78"/>
  <c r="C20" i="78"/>
  <c r="G20" i="78"/>
  <c r="F21" i="78"/>
  <c r="B21" i="78"/>
  <c r="C21" i="78"/>
  <c r="G21" i="78"/>
  <c r="B22" i="78"/>
  <c r="C22" i="78"/>
  <c r="G22" i="78"/>
  <c r="B23" i="78"/>
  <c r="C23" i="78"/>
  <c r="G23" i="78"/>
  <c r="B24" i="78"/>
  <c r="C24" i="78"/>
  <c r="G24" i="78"/>
  <c r="B25" i="78"/>
  <c r="C25" i="78"/>
  <c r="G25" i="78"/>
  <c r="B26" i="78"/>
  <c r="C26" i="78"/>
  <c r="G26" i="78"/>
  <c r="B27" i="78"/>
  <c r="C27" i="78"/>
  <c r="G27" i="78"/>
  <c r="B28" i="78"/>
  <c r="C28" i="78"/>
  <c r="G28" i="78"/>
  <c r="B29" i="78"/>
  <c r="C29" i="78"/>
  <c r="G29" i="78"/>
  <c r="B30" i="78"/>
  <c r="C30" i="78"/>
  <c r="G30" i="78"/>
  <c r="B31" i="78"/>
  <c r="C31" i="78"/>
  <c r="G31" i="78"/>
  <c r="B32" i="78"/>
  <c r="C32" i="78"/>
  <c r="G32" i="78"/>
  <c r="B33" i="78"/>
  <c r="C33" i="78"/>
  <c r="G33" i="78"/>
  <c r="B34" i="78"/>
  <c r="C34" i="78"/>
  <c r="G34" i="78"/>
  <c r="B35" i="78"/>
  <c r="C35" i="78"/>
  <c r="G35" i="78"/>
  <c r="B36" i="78"/>
  <c r="C36" i="78"/>
  <c r="G36" i="78"/>
  <c r="B37" i="78"/>
  <c r="C37" i="78"/>
  <c r="G37" i="78"/>
  <c r="B38" i="78"/>
  <c r="C38" i="78"/>
  <c r="G38" i="78"/>
  <c r="F39" i="78"/>
  <c r="B39" i="78"/>
  <c r="C39" i="78"/>
  <c r="G39" i="78"/>
  <c r="B40" i="78"/>
  <c r="C40" i="78"/>
  <c r="G40" i="78"/>
  <c r="B41" i="78"/>
  <c r="C41" i="78"/>
  <c r="G41" i="78"/>
  <c r="B42" i="78"/>
  <c r="C42" i="78"/>
  <c r="G42" i="78"/>
  <c r="B43" i="78"/>
  <c r="C43" i="78"/>
  <c r="G43" i="78"/>
  <c r="B44" i="78"/>
  <c r="C44" i="78"/>
  <c r="G44" i="78"/>
  <c r="B45" i="78"/>
  <c r="C45" i="78"/>
  <c r="G45" i="78"/>
  <c r="B46" i="78"/>
  <c r="C46" i="78"/>
  <c r="G46" i="78"/>
  <c r="B47" i="78"/>
  <c r="C47" i="78"/>
  <c r="G47" i="78"/>
  <c r="B48" i="78"/>
  <c r="C48" i="78"/>
  <c r="G48" i="78"/>
  <c r="B49" i="78"/>
  <c r="C49" i="78"/>
  <c r="G49" i="78"/>
  <c r="F50" i="78"/>
  <c r="B50" i="78"/>
  <c r="C50" i="78"/>
  <c r="G50" i="78"/>
  <c r="B51" i="78"/>
  <c r="C51" i="78"/>
  <c r="G51" i="78"/>
  <c r="B52" i="78"/>
  <c r="C52" i="78"/>
  <c r="G52" i="78"/>
  <c r="B53" i="78"/>
  <c r="C53" i="78"/>
  <c r="G53" i="78"/>
  <c r="B54" i="78"/>
  <c r="C54" i="78"/>
  <c r="G54" i="78"/>
  <c r="B55" i="78"/>
  <c r="C55" i="78"/>
  <c r="G55" i="78"/>
  <c r="B56" i="78"/>
  <c r="C56" i="78"/>
  <c r="G56" i="78"/>
  <c r="B57" i="78"/>
  <c r="C57" i="78"/>
  <c r="G57" i="78"/>
  <c r="B58" i="78"/>
  <c r="C58" i="78"/>
  <c r="G58" i="78"/>
  <c r="B59" i="78"/>
  <c r="C59" i="78"/>
  <c r="G59" i="78"/>
  <c r="B60" i="78"/>
  <c r="C60" i="78"/>
  <c r="G60" i="78"/>
  <c r="B61" i="78"/>
  <c r="C61" i="78"/>
  <c r="G61" i="78"/>
  <c r="B62" i="78"/>
  <c r="C62" i="78"/>
  <c r="G62" i="78"/>
  <c r="B63" i="78"/>
  <c r="C63" i="78"/>
  <c r="G63" i="78"/>
  <c r="B64" i="78"/>
  <c r="C64" i="78"/>
  <c r="G64" i="78"/>
  <c r="B65" i="78"/>
  <c r="C65" i="78"/>
  <c r="G65" i="78"/>
  <c r="B66" i="78"/>
  <c r="C66" i="78"/>
  <c r="G66" i="78"/>
  <c r="B67" i="78"/>
  <c r="C67" i="78"/>
  <c r="G67" i="78"/>
  <c r="B68" i="78"/>
  <c r="C68" i="78"/>
  <c r="G68" i="78"/>
  <c r="B69" i="78"/>
  <c r="C69" i="78"/>
  <c r="G69" i="78"/>
  <c r="F70" i="78"/>
  <c r="B70" i="78"/>
  <c r="C70" i="78"/>
  <c r="G70" i="78"/>
  <c r="B71" i="78"/>
  <c r="C71" i="78"/>
  <c r="G71" i="78"/>
  <c r="B72" i="78"/>
  <c r="C72" i="78"/>
  <c r="G72" i="78"/>
  <c r="F73" i="78"/>
  <c r="B73" i="78"/>
  <c r="C73" i="78"/>
  <c r="G73" i="78"/>
  <c r="B74" i="78"/>
  <c r="C74" i="78"/>
  <c r="G74" i="78"/>
  <c r="F75" i="78"/>
  <c r="B75" i="78"/>
  <c r="C75" i="78"/>
  <c r="G75" i="78"/>
  <c r="B76" i="78"/>
  <c r="C76" i="78"/>
  <c r="G76" i="78"/>
  <c r="B77" i="78"/>
  <c r="C77" i="78"/>
  <c r="G77" i="78"/>
  <c r="B78" i="78"/>
  <c r="C78" i="78"/>
  <c r="G78" i="78"/>
  <c r="F79" i="78"/>
  <c r="B79" i="78"/>
  <c r="C79" i="78"/>
  <c r="G79" i="78"/>
  <c r="B81" i="78"/>
  <c r="B82" i="78"/>
  <c r="F82" i="78"/>
  <c r="B7" i="68"/>
  <c r="C7" i="68"/>
  <c r="E7" i="68"/>
  <c r="G7" i="68"/>
  <c r="B8" i="68"/>
  <c r="C8" i="68"/>
  <c r="E8" i="68"/>
  <c r="G8" i="68"/>
  <c r="B9" i="68"/>
  <c r="C9" i="68"/>
  <c r="E9" i="68"/>
  <c r="G9" i="68"/>
  <c r="B10" i="68"/>
  <c r="C10" i="68"/>
  <c r="E10" i="68"/>
  <c r="G10" i="68"/>
  <c r="B11" i="68"/>
  <c r="C11" i="68"/>
  <c r="E11" i="68"/>
  <c r="G11" i="68"/>
  <c r="B12" i="68"/>
  <c r="C12" i="68"/>
  <c r="E12" i="68"/>
  <c r="G12" i="68"/>
  <c r="C13" i="68"/>
  <c r="E13" i="68"/>
  <c r="G13" i="68"/>
  <c r="B15" i="68"/>
  <c r="C15" i="68"/>
  <c r="E15" i="68"/>
  <c r="G15" i="68"/>
  <c r="B16" i="68"/>
  <c r="C16" i="68"/>
  <c r="E16" i="68"/>
  <c r="G16" i="68"/>
  <c r="B17" i="68"/>
  <c r="C17" i="68"/>
  <c r="E17" i="68"/>
  <c r="G17" i="68"/>
  <c r="B18" i="68"/>
  <c r="C18" i="68"/>
  <c r="E18" i="68"/>
  <c r="G18" i="68"/>
  <c r="B19" i="68"/>
  <c r="C19" i="68"/>
  <c r="E19" i="68"/>
  <c r="G19" i="68"/>
  <c r="B20" i="68"/>
  <c r="C20" i="68"/>
  <c r="E20" i="68"/>
  <c r="G20" i="68"/>
  <c r="B21" i="68"/>
  <c r="C21" i="68"/>
  <c r="E21" i="68"/>
  <c r="G21" i="68"/>
  <c r="B22" i="68"/>
  <c r="C22" i="68"/>
  <c r="E22" i="68"/>
  <c r="G22" i="68"/>
  <c r="B23" i="68"/>
  <c r="C23" i="68"/>
  <c r="E23" i="68"/>
  <c r="G23" i="68"/>
  <c r="B24" i="68"/>
  <c r="C24" i="68"/>
  <c r="E24" i="68"/>
  <c r="G24" i="68"/>
  <c r="B25" i="68"/>
  <c r="C25" i="68"/>
  <c r="E25" i="68"/>
  <c r="G25" i="68"/>
  <c r="B26" i="68"/>
  <c r="C26" i="68"/>
  <c r="E26" i="68"/>
  <c r="G26" i="68"/>
  <c r="B27" i="68"/>
  <c r="C27" i="68"/>
  <c r="E27" i="68"/>
  <c r="G27" i="68"/>
  <c r="B28" i="68"/>
  <c r="C28" i="68"/>
  <c r="E28" i="68"/>
  <c r="G28" i="68"/>
  <c r="B29" i="68"/>
  <c r="C29" i="68"/>
  <c r="E29" i="68"/>
  <c r="G29" i="68"/>
  <c r="B30" i="68"/>
  <c r="C30" i="68"/>
  <c r="E30" i="68"/>
  <c r="G30" i="68"/>
  <c r="B31" i="68"/>
  <c r="C31" i="68"/>
  <c r="E31" i="68"/>
  <c r="G31" i="68"/>
  <c r="B32" i="68"/>
  <c r="C32" i="68"/>
  <c r="E32" i="68"/>
  <c r="G32" i="68"/>
  <c r="B33" i="68"/>
  <c r="C33" i="68"/>
  <c r="E33" i="68"/>
  <c r="G33" i="68"/>
  <c r="B34" i="68"/>
  <c r="C34" i="68"/>
  <c r="E34" i="68"/>
  <c r="G34" i="68"/>
  <c r="B35" i="68"/>
  <c r="C35" i="68"/>
  <c r="E35" i="68"/>
  <c r="G35" i="68"/>
  <c r="B36" i="68"/>
  <c r="C36" i="68"/>
  <c r="E36" i="68"/>
  <c r="G36" i="68"/>
  <c r="B37" i="68"/>
  <c r="C37" i="68"/>
  <c r="E37" i="68"/>
  <c r="G37" i="68"/>
  <c r="B38" i="68"/>
  <c r="C38" i="68"/>
  <c r="E38" i="68"/>
  <c r="G38" i="68"/>
  <c r="B39" i="68"/>
  <c r="C39" i="68"/>
  <c r="E39" i="68"/>
  <c r="G39" i="68"/>
  <c r="B40" i="68"/>
  <c r="C40" i="68"/>
  <c r="E40" i="68"/>
  <c r="G40" i="68"/>
  <c r="B41" i="68"/>
  <c r="C41" i="68"/>
  <c r="E41" i="68"/>
  <c r="G41" i="68"/>
  <c r="B42" i="68"/>
  <c r="C42" i="68"/>
  <c r="E42" i="68"/>
  <c r="G42" i="68"/>
  <c r="B43" i="68"/>
  <c r="C43" i="68"/>
  <c r="E43" i="68"/>
  <c r="G43" i="68"/>
  <c r="B44" i="68"/>
  <c r="C44" i="68"/>
  <c r="E44" i="68"/>
  <c r="G44" i="68"/>
  <c r="B45" i="68"/>
  <c r="C45" i="68"/>
  <c r="E45" i="68"/>
  <c r="G45" i="68"/>
  <c r="B46" i="68"/>
  <c r="C46" i="68"/>
  <c r="E46" i="68"/>
  <c r="G46" i="68"/>
  <c r="B47" i="68"/>
  <c r="C47" i="68"/>
  <c r="E47" i="68"/>
  <c r="G47" i="68"/>
  <c r="B48" i="68"/>
  <c r="C48" i="68"/>
  <c r="E48" i="68"/>
  <c r="G48" i="68"/>
  <c r="B49" i="68"/>
  <c r="C49" i="68"/>
  <c r="E49" i="68"/>
  <c r="G49" i="68"/>
  <c r="B50" i="68"/>
  <c r="C50" i="68"/>
  <c r="E50" i="68"/>
  <c r="G50" i="68"/>
  <c r="B51" i="68"/>
  <c r="C51" i="68"/>
  <c r="E51" i="68"/>
  <c r="G51" i="68"/>
  <c r="B52" i="68"/>
  <c r="C52" i="68"/>
  <c r="E52" i="68"/>
  <c r="G52" i="68"/>
  <c r="B53" i="68"/>
  <c r="C53" i="68"/>
  <c r="E53" i="68"/>
  <c r="G53" i="68"/>
  <c r="B54" i="68"/>
  <c r="C54" i="68"/>
  <c r="E54" i="68"/>
  <c r="G54" i="68"/>
  <c r="B55" i="68"/>
  <c r="C55" i="68"/>
  <c r="E55" i="68"/>
  <c r="G55" i="68"/>
  <c r="B56" i="68"/>
  <c r="C56" i="68"/>
  <c r="E56" i="68"/>
  <c r="G56" i="68"/>
  <c r="B57" i="68"/>
  <c r="C57" i="68"/>
  <c r="E57" i="68"/>
  <c r="G57" i="68"/>
  <c r="B58" i="68"/>
  <c r="C58" i="68"/>
  <c r="E58" i="68"/>
  <c r="G58" i="68"/>
  <c r="B59" i="68"/>
  <c r="C59" i="68"/>
  <c r="E59" i="68"/>
  <c r="G59" i="68"/>
  <c r="B60" i="68"/>
  <c r="C60" i="68"/>
  <c r="E60" i="68"/>
  <c r="G60" i="68"/>
  <c r="B61" i="68"/>
  <c r="C61" i="68"/>
  <c r="E61" i="68"/>
  <c r="G61" i="68"/>
  <c r="B62" i="68"/>
  <c r="C62" i="68"/>
  <c r="E62" i="68"/>
  <c r="G62" i="68"/>
  <c r="B63" i="68"/>
  <c r="C63" i="68"/>
  <c r="E63" i="68"/>
  <c r="G63" i="68"/>
  <c r="B64" i="68"/>
  <c r="C64" i="68"/>
  <c r="E64" i="68"/>
  <c r="G64" i="68"/>
  <c r="B65" i="68"/>
  <c r="C65" i="68"/>
  <c r="E65" i="68"/>
  <c r="G65" i="68"/>
  <c r="B66" i="68"/>
  <c r="C66" i="68"/>
  <c r="E66" i="68"/>
  <c r="G66" i="68"/>
  <c r="B67" i="68"/>
  <c r="C67" i="68"/>
  <c r="E67" i="68"/>
  <c r="G67" i="68"/>
  <c r="B68" i="68"/>
  <c r="C68" i="68"/>
  <c r="E68" i="68"/>
  <c r="G68" i="68"/>
  <c r="B69" i="68"/>
  <c r="C69" i="68"/>
  <c r="E69" i="68"/>
  <c r="G69" i="68"/>
  <c r="B70" i="68"/>
  <c r="C70" i="68"/>
  <c r="E70" i="68"/>
  <c r="G70" i="68"/>
  <c r="B71" i="68"/>
  <c r="C71" i="68"/>
  <c r="E71" i="68"/>
  <c r="G71" i="68"/>
  <c r="B72" i="68"/>
  <c r="C72" i="68"/>
  <c r="E72" i="68"/>
  <c r="G72" i="68"/>
  <c r="B73" i="68"/>
  <c r="C73" i="68"/>
  <c r="E73" i="68"/>
  <c r="G73" i="68"/>
  <c r="B74" i="68"/>
  <c r="C74" i="68"/>
  <c r="E74" i="68"/>
  <c r="G74" i="68"/>
  <c r="B75" i="68"/>
  <c r="C75" i="68"/>
  <c r="E75" i="68"/>
  <c r="G75" i="68"/>
  <c r="B76" i="68"/>
  <c r="C76" i="68"/>
  <c r="E76" i="68"/>
  <c r="G76" i="68"/>
  <c r="B77" i="68"/>
  <c r="C77" i="68"/>
  <c r="E77" i="68"/>
  <c r="G77" i="68"/>
  <c r="B78" i="68"/>
  <c r="C78" i="68"/>
  <c r="E78" i="68"/>
  <c r="G78" i="68"/>
  <c r="B79" i="68"/>
  <c r="C79" i="68"/>
  <c r="E79" i="68"/>
  <c r="G79" i="68"/>
  <c r="B81" i="68"/>
  <c r="B82" i="68"/>
  <c r="D82" i="68"/>
  <c r="F82" i="68"/>
  <c r="C7" i="66"/>
  <c r="E7" i="66"/>
  <c r="G7" i="66"/>
  <c r="I7" i="66"/>
  <c r="K7" i="66"/>
  <c r="M7" i="66"/>
  <c r="Q7" i="66"/>
  <c r="S7" i="66"/>
  <c r="U7" i="66"/>
  <c r="W7" i="66"/>
  <c r="Y7" i="66"/>
  <c r="AA7" i="66"/>
  <c r="AC7" i="66"/>
  <c r="O7" i="66"/>
  <c r="AE7" i="66"/>
  <c r="AG7" i="66"/>
  <c r="AI7" i="66"/>
  <c r="AK7" i="66"/>
  <c r="AM7" i="66"/>
  <c r="AO7" i="66"/>
  <c r="AQ7" i="66"/>
  <c r="AS7" i="66"/>
  <c r="AU7" i="66"/>
  <c r="AW7" i="66"/>
  <c r="AY7" i="66"/>
  <c r="BA7" i="66"/>
  <c r="BC7" i="66"/>
  <c r="BE7" i="66"/>
  <c r="BG7" i="66"/>
  <c r="BI7" i="66"/>
  <c r="BK7" i="66"/>
  <c r="BM7" i="66"/>
  <c r="BO7" i="66"/>
  <c r="BQ7" i="66"/>
  <c r="BS7" i="66"/>
  <c r="BU7" i="66"/>
  <c r="BW7" i="66"/>
  <c r="BY7" i="66"/>
  <c r="CA7" i="66"/>
  <c r="CC7" i="66"/>
  <c r="CE7" i="66"/>
  <c r="CG7" i="66"/>
  <c r="CI7" i="66"/>
  <c r="CK7" i="66"/>
  <c r="CM7" i="66"/>
  <c r="CO7" i="66"/>
  <c r="CQ7" i="66"/>
  <c r="CS7" i="66"/>
  <c r="CU7" i="66"/>
  <c r="CW7" i="66"/>
  <c r="CY7" i="66"/>
  <c r="DA7" i="66"/>
  <c r="DC7" i="66"/>
  <c r="DE7" i="66"/>
  <c r="DG7" i="66"/>
  <c r="DI7" i="66"/>
  <c r="DK7" i="66"/>
  <c r="DM7" i="66"/>
  <c r="DO7" i="66"/>
  <c r="DQ7" i="66"/>
  <c r="DS7" i="66"/>
  <c r="DU7" i="66"/>
  <c r="DW7" i="66"/>
  <c r="DY7" i="66"/>
  <c r="EA7" i="66"/>
  <c r="EC7" i="66"/>
  <c r="C8" i="66"/>
  <c r="E8" i="66"/>
  <c r="G8" i="66"/>
  <c r="I8" i="66"/>
  <c r="K8" i="66"/>
  <c r="M8" i="66"/>
  <c r="Q8" i="66"/>
  <c r="S8" i="66"/>
  <c r="U8" i="66"/>
  <c r="W8" i="66"/>
  <c r="Y8" i="66"/>
  <c r="AA8" i="66"/>
  <c r="AC8" i="66"/>
  <c r="O8" i="66"/>
  <c r="AE8" i="66"/>
  <c r="AG8" i="66"/>
  <c r="AI8" i="66"/>
  <c r="AK8" i="66"/>
  <c r="AM8" i="66"/>
  <c r="AO8" i="66"/>
  <c r="AQ8" i="66"/>
  <c r="AS8" i="66"/>
  <c r="AU8" i="66"/>
  <c r="AW8" i="66"/>
  <c r="AY8" i="66"/>
  <c r="BA8" i="66"/>
  <c r="BC8" i="66"/>
  <c r="BE8" i="66"/>
  <c r="BG8" i="66"/>
  <c r="BI8" i="66"/>
  <c r="BK8" i="66"/>
  <c r="BM8" i="66"/>
  <c r="BO8" i="66"/>
  <c r="BQ8" i="66"/>
  <c r="BS8" i="66"/>
  <c r="BU8" i="66"/>
  <c r="BW8" i="66"/>
  <c r="BY8" i="66"/>
  <c r="CA8" i="66"/>
  <c r="CC8" i="66"/>
  <c r="CE8" i="66"/>
  <c r="CG8" i="66"/>
  <c r="CI8" i="66"/>
  <c r="CK8" i="66"/>
  <c r="CM8" i="66"/>
  <c r="CO8" i="66"/>
  <c r="CQ8" i="66"/>
  <c r="CS8" i="66"/>
  <c r="CU8" i="66"/>
  <c r="CW8" i="66"/>
  <c r="CY8" i="66"/>
  <c r="DA8" i="66"/>
  <c r="DC8" i="66"/>
  <c r="DE8" i="66"/>
  <c r="DG8" i="66"/>
  <c r="DI8" i="66"/>
  <c r="DK8" i="66"/>
  <c r="DM8" i="66"/>
  <c r="DO8" i="66"/>
  <c r="DQ8" i="66"/>
  <c r="DS8" i="66"/>
  <c r="DU8" i="66"/>
  <c r="DW8" i="66"/>
  <c r="DY8" i="66"/>
  <c r="EA8" i="66"/>
  <c r="EC8" i="66"/>
  <c r="C9" i="66"/>
  <c r="E9" i="66"/>
  <c r="G9" i="66"/>
  <c r="I9" i="66"/>
  <c r="K9" i="66"/>
  <c r="M9" i="66"/>
  <c r="Q9" i="66"/>
  <c r="S9" i="66"/>
  <c r="U9" i="66"/>
  <c r="W9" i="66"/>
  <c r="Y9" i="66"/>
  <c r="AA9" i="66"/>
  <c r="AC9" i="66"/>
  <c r="O9" i="66"/>
  <c r="AE9" i="66"/>
  <c r="AG9" i="66"/>
  <c r="AI9" i="66"/>
  <c r="AK9" i="66"/>
  <c r="AM9" i="66"/>
  <c r="AO9" i="66"/>
  <c r="AQ9" i="66"/>
  <c r="AS9" i="66"/>
  <c r="AU9" i="66"/>
  <c r="AW9" i="66"/>
  <c r="AY9" i="66"/>
  <c r="BA9" i="66"/>
  <c r="BC9" i="66"/>
  <c r="BE9" i="66"/>
  <c r="BG9" i="66"/>
  <c r="BI9" i="66"/>
  <c r="BK9" i="66"/>
  <c r="BM9" i="66"/>
  <c r="BO9" i="66"/>
  <c r="BQ9" i="66"/>
  <c r="BS9" i="66"/>
  <c r="BU9" i="66"/>
  <c r="BW9" i="66"/>
  <c r="BY9" i="66"/>
  <c r="CA9" i="66"/>
  <c r="CC9" i="66"/>
  <c r="CE9" i="66"/>
  <c r="CG9" i="66"/>
  <c r="CI9" i="66"/>
  <c r="CK9" i="66"/>
  <c r="CM9" i="66"/>
  <c r="CO9" i="66"/>
  <c r="CQ9" i="66"/>
  <c r="CS9" i="66"/>
  <c r="CU9" i="66"/>
  <c r="CW9" i="66"/>
  <c r="CY9" i="66"/>
  <c r="DA9" i="66"/>
  <c r="DC9" i="66"/>
  <c r="DE9" i="66"/>
  <c r="DG9" i="66"/>
  <c r="DI9" i="66"/>
  <c r="DK9" i="66"/>
  <c r="DM9" i="66"/>
  <c r="DO9" i="66"/>
  <c r="DQ9" i="66"/>
  <c r="DS9" i="66"/>
  <c r="DU9" i="66"/>
  <c r="DW9" i="66"/>
  <c r="DY9" i="66"/>
  <c r="EA9" i="66"/>
  <c r="EC9" i="66"/>
  <c r="C10" i="66"/>
  <c r="E10" i="66"/>
  <c r="G10" i="66"/>
  <c r="I10" i="66"/>
  <c r="K10" i="66"/>
  <c r="M10" i="66"/>
  <c r="Q10" i="66"/>
  <c r="S10" i="66"/>
  <c r="U10" i="66"/>
  <c r="W10" i="66"/>
  <c r="Y10" i="66"/>
  <c r="AA10" i="66"/>
  <c r="AC10" i="66"/>
  <c r="O10" i="66"/>
  <c r="AE10" i="66"/>
  <c r="AG10" i="66"/>
  <c r="AI10" i="66"/>
  <c r="AK10" i="66"/>
  <c r="AM10" i="66"/>
  <c r="AO10" i="66"/>
  <c r="AQ10" i="66"/>
  <c r="AS10" i="66"/>
  <c r="AU10" i="66"/>
  <c r="AW10" i="66"/>
  <c r="AY10" i="66"/>
  <c r="BA10" i="66"/>
  <c r="BC10" i="66"/>
  <c r="BE10" i="66"/>
  <c r="BG10" i="66"/>
  <c r="BI10" i="66"/>
  <c r="BK10" i="66"/>
  <c r="BM10" i="66"/>
  <c r="BO10" i="66"/>
  <c r="BQ10" i="66"/>
  <c r="BS10" i="66"/>
  <c r="BU10" i="66"/>
  <c r="BW10" i="66"/>
  <c r="BY10" i="66"/>
  <c r="CA10" i="66"/>
  <c r="CC10" i="66"/>
  <c r="CE10" i="66"/>
  <c r="CG10" i="66"/>
  <c r="CI10" i="66"/>
  <c r="CK10" i="66"/>
  <c r="CM10" i="66"/>
  <c r="CO10" i="66"/>
  <c r="CQ10" i="66"/>
  <c r="CS10" i="66"/>
  <c r="CU10" i="66"/>
  <c r="CW10" i="66"/>
  <c r="CY10" i="66"/>
  <c r="DA10" i="66"/>
  <c r="DC10" i="66"/>
  <c r="DE10" i="66"/>
  <c r="DG10" i="66"/>
  <c r="DI10" i="66"/>
  <c r="DK10" i="66"/>
  <c r="DM10" i="66"/>
  <c r="DO10" i="66"/>
  <c r="DQ10" i="66"/>
  <c r="DS10" i="66"/>
  <c r="DU10" i="66"/>
  <c r="DW10" i="66"/>
  <c r="DY10" i="66"/>
  <c r="EA10" i="66"/>
  <c r="EC10" i="66"/>
  <c r="C11" i="66"/>
  <c r="E11" i="66"/>
  <c r="G11" i="66"/>
  <c r="I11" i="66"/>
  <c r="K11" i="66"/>
  <c r="M11" i="66"/>
  <c r="Q11" i="66"/>
  <c r="S11" i="66"/>
  <c r="U11" i="66"/>
  <c r="W11" i="66"/>
  <c r="Y11" i="66"/>
  <c r="AA11" i="66"/>
  <c r="AC11" i="66"/>
  <c r="O11" i="66"/>
  <c r="AE11" i="66"/>
  <c r="AG11" i="66"/>
  <c r="AI11" i="66"/>
  <c r="AK11" i="66"/>
  <c r="AM11" i="66"/>
  <c r="AO11" i="66"/>
  <c r="AQ11" i="66"/>
  <c r="AS11" i="66"/>
  <c r="AU11" i="66"/>
  <c r="AW11" i="66"/>
  <c r="AY11" i="66"/>
  <c r="BA11" i="66"/>
  <c r="BC11" i="66"/>
  <c r="BE11" i="66"/>
  <c r="BG11" i="66"/>
  <c r="BI11" i="66"/>
  <c r="BK11" i="66"/>
  <c r="BM11" i="66"/>
  <c r="BO11" i="66"/>
  <c r="BQ11" i="66"/>
  <c r="BS11" i="66"/>
  <c r="BU11" i="66"/>
  <c r="BW11" i="66"/>
  <c r="BY11" i="66"/>
  <c r="CA11" i="66"/>
  <c r="CC11" i="66"/>
  <c r="CE11" i="66"/>
  <c r="CG11" i="66"/>
  <c r="CI11" i="66"/>
  <c r="CK11" i="66"/>
  <c r="CM11" i="66"/>
  <c r="CO11" i="66"/>
  <c r="CQ11" i="66"/>
  <c r="CS11" i="66"/>
  <c r="CU11" i="66"/>
  <c r="CW11" i="66"/>
  <c r="CY11" i="66"/>
  <c r="DA11" i="66"/>
  <c r="DC11" i="66"/>
  <c r="DE11" i="66"/>
  <c r="DG11" i="66"/>
  <c r="DI11" i="66"/>
  <c r="DK11" i="66"/>
  <c r="DM11" i="66"/>
  <c r="DO11" i="66"/>
  <c r="DQ11" i="66"/>
  <c r="DS11" i="66"/>
  <c r="DU11" i="66"/>
  <c r="DW11" i="66"/>
  <c r="DY11" i="66"/>
  <c r="EA11" i="66"/>
  <c r="EC11" i="66"/>
  <c r="C13" i="66"/>
  <c r="E13" i="66"/>
  <c r="G13" i="66"/>
  <c r="I13" i="66"/>
  <c r="K13" i="66"/>
  <c r="Q13" i="66"/>
  <c r="S13" i="66"/>
  <c r="U13" i="66"/>
  <c r="W13" i="66"/>
  <c r="Y13" i="66"/>
  <c r="AA13" i="66"/>
  <c r="O13" i="66"/>
  <c r="AI13" i="66"/>
  <c r="AK13" i="66"/>
  <c r="AQ13" i="66"/>
  <c r="AS13" i="66"/>
  <c r="AU13" i="66"/>
  <c r="AW13" i="66"/>
  <c r="AY13" i="66"/>
  <c r="BA13" i="66"/>
  <c r="BE13" i="66"/>
  <c r="BG13" i="66"/>
  <c r="BK13" i="66"/>
  <c r="BM13" i="66"/>
  <c r="BO13" i="66"/>
  <c r="BQ13" i="66"/>
  <c r="BU13" i="66"/>
  <c r="BW13" i="66"/>
  <c r="BY13" i="66"/>
  <c r="CA13" i="66"/>
  <c r="CC13" i="66"/>
  <c r="CE13" i="66"/>
  <c r="CG13" i="66"/>
  <c r="CK13" i="66"/>
  <c r="CM13" i="66"/>
  <c r="CO13" i="66"/>
  <c r="CQ13" i="66"/>
  <c r="CS13" i="66"/>
  <c r="CU13" i="66"/>
  <c r="CY13" i="66"/>
  <c r="DA13" i="66"/>
  <c r="DC13" i="66"/>
  <c r="DE13" i="66"/>
  <c r="DK13" i="66"/>
  <c r="DM13" i="66"/>
  <c r="DO13" i="66"/>
  <c r="DQ13" i="66"/>
  <c r="DS13" i="66"/>
  <c r="DU13" i="66"/>
  <c r="DW13" i="66"/>
  <c r="DY13" i="66"/>
  <c r="EA13" i="66"/>
  <c r="EC13" i="66"/>
  <c r="C14" i="66"/>
  <c r="E14" i="66"/>
  <c r="G14" i="66"/>
  <c r="I14" i="66"/>
  <c r="K14" i="66"/>
  <c r="Q14" i="66"/>
  <c r="S14" i="66"/>
  <c r="U14" i="66"/>
  <c r="W14" i="66"/>
  <c r="Y14" i="66"/>
  <c r="AA14" i="66"/>
  <c r="O14" i="66"/>
  <c r="AI14" i="66"/>
  <c r="AK14" i="66"/>
  <c r="AQ14" i="66"/>
  <c r="AS14" i="66"/>
  <c r="AU14" i="66"/>
  <c r="AW14" i="66"/>
  <c r="AY14" i="66"/>
  <c r="BA14" i="66"/>
  <c r="BE14" i="66"/>
  <c r="BG14" i="66"/>
  <c r="BK14" i="66"/>
  <c r="BM14" i="66"/>
  <c r="BO14" i="66"/>
  <c r="BQ14" i="66"/>
  <c r="BU14" i="66"/>
  <c r="BW14" i="66"/>
  <c r="BY14" i="66"/>
  <c r="CA14" i="66"/>
  <c r="CC14" i="66"/>
  <c r="CE14" i="66"/>
  <c r="CG14" i="66"/>
  <c r="CK14" i="66"/>
  <c r="CM14" i="66"/>
  <c r="CO14" i="66"/>
  <c r="CQ14" i="66"/>
  <c r="CS14" i="66"/>
  <c r="CU14" i="66"/>
  <c r="CY14" i="66"/>
  <c r="DA14" i="66"/>
  <c r="DC14" i="66"/>
  <c r="DE14" i="66"/>
  <c r="DK14" i="66"/>
  <c r="DM14" i="66"/>
  <c r="DO14" i="66"/>
  <c r="DQ14" i="66"/>
  <c r="DS14" i="66"/>
  <c r="DU14" i="66"/>
  <c r="DW14" i="66"/>
  <c r="DY14" i="66"/>
  <c r="EA14" i="66"/>
  <c r="EC14" i="66"/>
  <c r="C15" i="66"/>
  <c r="E15" i="66"/>
  <c r="G15" i="66"/>
  <c r="I15" i="66"/>
  <c r="K15" i="66"/>
  <c r="Q15" i="66"/>
  <c r="S15" i="66"/>
  <c r="U15" i="66"/>
  <c r="W15" i="66"/>
  <c r="Y15" i="66"/>
  <c r="AA15" i="66"/>
  <c r="O15" i="66"/>
  <c r="AI15" i="66"/>
  <c r="AK15" i="66"/>
  <c r="AQ15" i="66"/>
  <c r="AS15" i="66"/>
  <c r="AU15" i="66"/>
  <c r="AW15" i="66"/>
  <c r="AY15" i="66"/>
  <c r="BA15" i="66"/>
  <c r="BE15" i="66"/>
  <c r="BG15" i="66"/>
  <c r="BK15" i="66"/>
  <c r="BM15" i="66"/>
  <c r="BO15" i="66"/>
  <c r="BQ15" i="66"/>
  <c r="BU15" i="66"/>
  <c r="BW15" i="66"/>
  <c r="BY15" i="66"/>
  <c r="CA15" i="66"/>
  <c r="CC15" i="66"/>
  <c r="CE15" i="66"/>
  <c r="CG15" i="66"/>
  <c r="CK15" i="66"/>
  <c r="CM15" i="66"/>
  <c r="CO15" i="66"/>
  <c r="CQ15" i="66"/>
  <c r="CS15" i="66"/>
  <c r="CU15" i="66"/>
  <c r="CY15" i="66"/>
  <c r="DA15" i="66"/>
  <c r="DC15" i="66"/>
  <c r="DE15" i="66"/>
  <c r="DK15" i="66"/>
  <c r="DM15" i="66"/>
  <c r="DO15" i="66"/>
  <c r="DQ15" i="66"/>
  <c r="DS15" i="66"/>
  <c r="DU15" i="66"/>
  <c r="DW15" i="66"/>
  <c r="DY15" i="66"/>
  <c r="EA15" i="66"/>
  <c r="EC15" i="66"/>
  <c r="C16" i="66"/>
  <c r="E16" i="66"/>
  <c r="G16" i="66"/>
  <c r="I16" i="66"/>
  <c r="K16" i="66"/>
  <c r="Q16" i="66"/>
  <c r="S16" i="66"/>
  <c r="U16" i="66"/>
  <c r="W16" i="66"/>
  <c r="Y16" i="66"/>
  <c r="AA16" i="66"/>
  <c r="O16" i="66"/>
  <c r="AI16" i="66"/>
  <c r="AK16" i="66"/>
  <c r="AQ16" i="66"/>
  <c r="AS16" i="66"/>
  <c r="AU16" i="66"/>
  <c r="AW16" i="66"/>
  <c r="AY16" i="66"/>
  <c r="BA16" i="66"/>
  <c r="BE16" i="66"/>
  <c r="BG16" i="66"/>
  <c r="BK16" i="66"/>
  <c r="BM16" i="66"/>
  <c r="BO16" i="66"/>
  <c r="BQ16" i="66"/>
  <c r="BU16" i="66"/>
  <c r="BW16" i="66"/>
  <c r="BY16" i="66"/>
  <c r="CA16" i="66"/>
  <c r="CC16" i="66"/>
  <c r="CE16" i="66"/>
  <c r="CG16" i="66"/>
  <c r="CK16" i="66"/>
  <c r="CM16" i="66"/>
  <c r="CO16" i="66"/>
  <c r="CQ16" i="66"/>
  <c r="CS16" i="66"/>
  <c r="CU16" i="66"/>
  <c r="CY16" i="66"/>
  <c r="DA16" i="66"/>
  <c r="DC16" i="66"/>
  <c r="DE16" i="66"/>
  <c r="DK16" i="66"/>
  <c r="DM16" i="66"/>
  <c r="DO16" i="66"/>
  <c r="DQ16" i="66"/>
  <c r="DS16" i="66"/>
  <c r="DU16" i="66"/>
  <c r="DW16" i="66"/>
  <c r="DY16" i="66"/>
  <c r="EA16" i="66"/>
  <c r="EC16" i="66"/>
  <c r="C17" i="66"/>
  <c r="E17" i="66"/>
  <c r="G17" i="66"/>
  <c r="I17" i="66"/>
  <c r="K17" i="66"/>
  <c r="Q17" i="66"/>
  <c r="S17" i="66"/>
  <c r="U17" i="66"/>
  <c r="W17" i="66"/>
  <c r="Y17" i="66"/>
  <c r="AA17" i="66"/>
  <c r="O17" i="66"/>
  <c r="AI17" i="66"/>
  <c r="AK17" i="66"/>
  <c r="AQ17" i="66"/>
  <c r="AS17" i="66"/>
  <c r="AU17" i="66"/>
  <c r="AW17" i="66"/>
  <c r="AY17" i="66"/>
  <c r="BA17" i="66"/>
  <c r="BE17" i="66"/>
  <c r="BG17" i="66"/>
  <c r="BK17" i="66"/>
  <c r="BM17" i="66"/>
  <c r="BO17" i="66"/>
  <c r="BQ17" i="66"/>
  <c r="BU17" i="66"/>
  <c r="BW17" i="66"/>
  <c r="BY17" i="66"/>
  <c r="CA17" i="66"/>
  <c r="CC17" i="66"/>
  <c r="CE17" i="66"/>
  <c r="CG17" i="66"/>
  <c r="CK17" i="66"/>
  <c r="CM17" i="66"/>
  <c r="CO17" i="66"/>
  <c r="CQ17" i="66"/>
  <c r="CS17" i="66"/>
  <c r="CU17" i="66"/>
  <c r="CY17" i="66"/>
  <c r="DA17" i="66"/>
  <c r="DC17" i="66"/>
  <c r="DE17" i="66"/>
  <c r="DK17" i="66"/>
  <c r="DM17" i="66"/>
  <c r="DO17" i="66"/>
  <c r="DQ17" i="66"/>
  <c r="DS17" i="66"/>
  <c r="DU17" i="66"/>
  <c r="DW17" i="66"/>
  <c r="DY17" i="66"/>
  <c r="EA17" i="66"/>
  <c r="EC17" i="66"/>
  <c r="C18" i="66"/>
  <c r="E18" i="66"/>
  <c r="G18" i="66"/>
  <c r="I18" i="66"/>
  <c r="K18" i="66"/>
  <c r="Q18" i="66"/>
  <c r="S18" i="66"/>
  <c r="U18" i="66"/>
  <c r="W18" i="66"/>
  <c r="Y18" i="66"/>
  <c r="AA18" i="66"/>
  <c r="O18" i="66"/>
  <c r="AI18" i="66"/>
  <c r="AK18" i="66"/>
  <c r="AQ18" i="66"/>
  <c r="AS18" i="66"/>
  <c r="AU18" i="66"/>
  <c r="AW18" i="66"/>
  <c r="AY18" i="66"/>
  <c r="BA18" i="66"/>
  <c r="BE18" i="66"/>
  <c r="BG18" i="66"/>
  <c r="BK18" i="66"/>
  <c r="BM18" i="66"/>
  <c r="BO18" i="66"/>
  <c r="BQ18" i="66"/>
  <c r="BU18" i="66"/>
  <c r="BW18" i="66"/>
  <c r="BY18" i="66"/>
  <c r="CA18" i="66"/>
  <c r="CC18" i="66"/>
  <c r="CE18" i="66"/>
  <c r="CG18" i="66"/>
  <c r="CK18" i="66"/>
  <c r="CM18" i="66"/>
  <c r="CO18" i="66"/>
  <c r="CQ18" i="66"/>
  <c r="CS18" i="66"/>
  <c r="CU18" i="66"/>
  <c r="CY18" i="66"/>
  <c r="DA18" i="66"/>
  <c r="DC18" i="66"/>
  <c r="DE18" i="66"/>
  <c r="DK18" i="66"/>
  <c r="DM18" i="66"/>
  <c r="DO18" i="66"/>
  <c r="DQ18" i="66"/>
  <c r="DS18" i="66"/>
  <c r="DU18" i="66"/>
  <c r="DW18" i="66"/>
  <c r="DY18" i="66"/>
  <c r="EA18" i="66"/>
  <c r="EC18" i="66"/>
  <c r="C19" i="66"/>
  <c r="E19" i="66"/>
  <c r="G19" i="66"/>
  <c r="I19" i="66"/>
  <c r="K19" i="66"/>
  <c r="Q19" i="66"/>
  <c r="S19" i="66"/>
  <c r="U19" i="66"/>
  <c r="W19" i="66"/>
  <c r="Y19" i="66"/>
  <c r="AA19" i="66"/>
  <c r="O19" i="66"/>
  <c r="AI19" i="66"/>
  <c r="AK19" i="66"/>
  <c r="AQ19" i="66"/>
  <c r="AS19" i="66"/>
  <c r="AU19" i="66"/>
  <c r="AW19" i="66"/>
  <c r="AY19" i="66"/>
  <c r="BA19" i="66"/>
  <c r="BE19" i="66"/>
  <c r="BG19" i="66"/>
  <c r="BK19" i="66"/>
  <c r="BM19" i="66"/>
  <c r="BO19" i="66"/>
  <c r="BQ19" i="66"/>
  <c r="BU19" i="66"/>
  <c r="BW19" i="66"/>
  <c r="BY19" i="66"/>
  <c r="CA19" i="66"/>
  <c r="CC19" i="66"/>
  <c r="CE19" i="66"/>
  <c r="CG19" i="66"/>
  <c r="CK19" i="66"/>
  <c r="CM19" i="66"/>
  <c r="CO19" i="66"/>
  <c r="CQ19" i="66"/>
  <c r="CS19" i="66"/>
  <c r="CU19" i="66"/>
  <c r="CY19" i="66"/>
  <c r="DA19" i="66"/>
  <c r="DC19" i="66"/>
  <c r="DE19" i="66"/>
  <c r="DK19" i="66"/>
  <c r="DM19" i="66"/>
  <c r="DO19" i="66"/>
  <c r="DQ19" i="66"/>
  <c r="DS19" i="66"/>
  <c r="DU19" i="66"/>
  <c r="DW19" i="66"/>
  <c r="DY19" i="66"/>
  <c r="EA19" i="66"/>
  <c r="EC19" i="66"/>
  <c r="C20" i="66"/>
  <c r="E20" i="66"/>
  <c r="G20" i="66"/>
  <c r="I20" i="66"/>
  <c r="K20" i="66"/>
  <c r="Q20" i="66"/>
  <c r="S20" i="66"/>
  <c r="U20" i="66"/>
  <c r="W20" i="66"/>
  <c r="Y20" i="66"/>
  <c r="AA20" i="66"/>
  <c r="O20" i="66"/>
  <c r="AI20" i="66"/>
  <c r="AK20" i="66"/>
  <c r="AQ20" i="66"/>
  <c r="AS20" i="66"/>
  <c r="AU20" i="66"/>
  <c r="AW20" i="66"/>
  <c r="AY20" i="66"/>
  <c r="BA20" i="66"/>
  <c r="BE20" i="66"/>
  <c r="BG20" i="66"/>
  <c r="BK20" i="66"/>
  <c r="BM20" i="66"/>
  <c r="BO20" i="66"/>
  <c r="BQ20" i="66"/>
  <c r="BU20" i="66"/>
  <c r="BW20" i="66"/>
  <c r="BY20" i="66"/>
  <c r="CA20" i="66"/>
  <c r="CC20" i="66"/>
  <c r="CE20" i="66"/>
  <c r="CG20" i="66"/>
  <c r="CK20" i="66"/>
  <c r="CM20" i="66"/>
  <c r="CO20" i="66"/>
  <c r="CQ20" i="66"/>
  <c r="CS20" i="66"/>
  <c r="CU20" i="66"/>
  <c r="CY20" i="66"/>
  <c r="DA20" i="66"/>
  <c r="DC20" i="66"/>
  <c r="DE20" i="66"/>
  <c r="DK20" i="66"/>
  <c r="DM20" i="66"/>
  <c r="DO20" i="66"/>
  <c r="DQ20" i="66"/>
  <c r="DS20" i="66"/>
  <c r="DU20" i="66"/>
  <c r="DW20" i="66"/>
  <c r="DY20" i="66"/>
  <c r="EA20" i="66"/>
  <c r="EC20" i="66"/>
  <c r="C21" i="66"/>
  <c r="E21" i="66"/>
  <c r="G21" i="66"/>
  <c r="I21" i="66"/>
  <c r="K21" i="66"/>
  <c r="Q21" i="66"/>
  <c r="S21" i="66"/>
  <c r="U21" i="66"/>
  <c r="W21" i="66"/>
  <c r="Y21" i="66"/>
  <c r="AA21" i="66"/>
  <c r="O21" i="66"/>
  <c r="AI21" i="66"/>
  <c r="AK21" i="66"/>
  <c r="AQ21" i="66"/>
  <c r="AS21" i="66"/>
  <c r="AU21" i="66"/>
  <c r="AW21" i="66"/>
  <c r="AY21" i="66"/>
  <c r="BA21" i="66"/>
  <c r="BE21" i="66"/>
  <c r="BG21" i="66"/>
  <c r="BK21" i="66"/>
  <c r="BM21" i="66"/>
  <c r="BO21" i="66"/>
  <c r="BQ21" i="66"/>
  <c r="BU21" i="66"/>
  <c r="BW21" i="66"/>
  <c r="BY21" i="66"/>
  <c r="CA21" i="66"/>
  <c r="CC21" i="66"/>
  <c r="CE21" i="66"/>
  <c r="CG21" i="66"/>
  <c r="CK21" i="66"/>
  <c r="CM21" i="66"/>
  <c r="CO21" i="66"/>
  <c r="CQ21" i="66"/>
  <c r="CS21" i="66"/>
  <c r="CU21" i="66"/>
  <c r="CY21" i="66"/>
  <c r="DA21" i="66"/>
  <c r="DC21" i="66"/>
  <c r="DE21" i="66"/>
  <c r="DK21" i="66"/>
  <c r="DM21" i="66"/>
  <c r="DO21" i="66"/>
  <c r="DQ21" i="66"/>
  <c r="DS21" i="66"/>
  <c r="DU21" i="66"/>
  <c r="DW21" i="66"/>
  <c r="DY21" i="66"/>
  <c r="EA21" i="66"/>
  <c r="EC21" i="66"/>
  <c r="C22" i="66"/>
  <c r="E22" i="66"/>
  <c r="G22" i="66"/>
  <c r="I22" i="66"/>
  <c r="K22" i="66"/>
  <c r="Q22" i="66"/>
  <c r="S22" i="66"/>
  <c r="U22" i="66"/>
  <c r="W22" i="66"/>
  <c r="Y22" i="66"/>
  <c r="AA22" i="66"/>
  <c r="O22" i="66"/>
  <c r="AI22" i="66"/>
  <c r="AK22" i="66"/>
  <c r="AQ22" i="66"/>
  <c r="AS22" i="66"/>
  <c r="AU22" i="66"/>
  <c r="AW22" i="66"/>
  <c r="AY22" i="66"/>
  <c r="BA22" i="66"/>
  <c r="BE22" i="66"/>
  <c r="BG22" i="66"/>
  <c r="BK22" i="66"/>
  <c r="BM22" i="66"/>
  <c r="BO22" i="66"/>
  <c r="BQ22" i="66"/>
  <c r="BU22" i="66"/>
  <c r="BW22" i="66"/>
  <c r="BY22" i="66"/>
  <c r="CA22" i="66"/>
  <c r="CC22" i="66"/>
  <c r="CE22" i="66"/>
  <c r="CG22" i="66"/>
  <c r="CK22" i="66"/>
  <c r="CM22" i="66"/>
  <c r="CO22" i="66"/>
  <c r="CQ22" i="66"/>
  <c r="CS22" i="66"/>
  <c r="CU22" i="66"/>
  <c r="CY22" i="66"/>
  <c r="DA22" i="66"/>
  <c r="DC22" i="66"/>
  <c r="DE22" i="66"/>
  <c r="DK22" i="66"/>
  <c r="DM22" i="66"/>
  <c r="DO22" i="66"/>
  <c r="DQ22" i="66"/>
  <c r="DS22" i="66"/>
  <c r="DU22" i="66"/>
  <c r="DW22" i="66"/>
  <c r="DY22" i="66"/>
  <c r="EA22" i="66"/>
  <c r="EC22" i="66"/>
  <c r="C23" i="66"/>
  <c r="E23" i="66"/>
  <c r="G23" i="66"/>
  <c r="I23" i="66"/>
  <c r="K23" i="66"/>
  <c r="Q23" i="66"/>
  <c r="S23" i="66"/>
  <c r="U23" i="66"/>
  <c r="W23" i="66"/>
  <c r="Y23" i="66"/>
  <c r="AA23" i="66"/>
  <c r="O23" i="66"/>
  <c r="AI23" i="66"/>
  <c r="AK23" i="66"/>
  <c r="AQ23" i="66"/>
  <c r="AS23" i="66"/>
  <c r="AU23" i="66"/>
  <c r="AW23" i="66"/>
  <c r="AY23" i="66"/>
  <c r="BA23" i="66"/>
  <c r="BE23" i="66"/>
  <c r="BG23" i="66"/>
  <c r="BK23" i="66"/>
  <c r="BM23" i="66"/>
  <c r="BO23" i="66"/>
  <c r="BQ23" i="66"/>
  <c r="BU23" i="66"/>
  <c r="BW23" i="66"/>
  <c r="BY23" i="66"/>
  <c r="CA23" i="66"/>
  <c r="CC23" i="66"/>
  <c r="CE23" i="66"/>
  <c r="CG23" i="66"/>
  <c r="CK23" i="66"/>
  <c r="CM23" i="66"/>
  <c r="CO23" i="66"/>
  <c r="CQ23" i="66"/>
  <c r="CS23" i="66"/>
  <c r="CU23" i="66"/>
  <c r="CY23" i="66"/>
  <c r="DA23" i="66"/>
  <c r="DC23" i="66"/>
  <c r="DE23" i="66"/>
  <c r="DK23" i="66"/>
  <c r="DM23" i="66"/>
  <c r="DO23" i="66"/>
  <c r="DQ23" i="66"/>
  <c r="DS23" i="66"/>
  <c r="DU23" i="66"/>
  <c r="DW23" i="66"/>
  <c r="DY23" i="66"/>
  <c r="EA23" i="66"/>
  <c r="EC23" i="66"/>
  <c r="C24" i="66"/>
  <c r="E24" i="66"/>
  <c r="G24" i="66"/>
  <c r="I24" i="66"/>
  <c r="K24" i="66"/>
  <c r="Q24" i="66"/>
  <c r="S24" i="66"/>
  <c r="U24" i="66"/>
  <c r="W24" i="66"/>
  <c r="Y24" i="66"/>
  <c r="AA24" i="66"/>
  <c r="O24" i="66"/>
  <c r="AI24" i="66"/>
  <c r="AK24" i="66"/>
  <c r="AQ24" i="66"/>
  <c r="AS24" i="66"/>
  <c r="AU24" i="66"/>
  <c r="AW24" i="66"/>
  <c r="AY24" i="66"/>
  <c r="BA24" i="66"/>
  <c r="BE24" i="66"/>
  <c r="BG24" i="66"/>
  <c r="BK24" i="66"/>
  <c r="BM24" i="66"/>
  <c r="BO24" i="66"/>
  <c r="BQ24" i="66"/>
  <c r="BU24" i="66"/>
  <c r="BW24" i="66"/>
  <c r="BY24" i="66"/>
  <c r="CA24" i="66"/>
  <c r="CC24" i="66"/>
  <c r="CE24" i="66"/>
  <c r="CG24" i="66"/>
  <c r="CK24" i="66"/>
  <c r="CM24" i="66"/>
  <c r="CO24" i="66"/>
  <c r="CQ24" i="66"/>
  <c r="CS24" i="66"/>
  <c r="CU24" i="66"/>
  <c r="CY24" i="66"/>
  <c r="DA24" i="66"/>
  <c r="DC24" i="66"/>
  <c r="DE24" i="66"/>
  <c r="DK24" i="66"/>
  <c r="DM24" i="66"/>
  <c r="DO24" i="66"/>
  <c r="DQ24" i="66"/>
  <c r="DS24" i="66"/>
  <c r="DU24" i="66"/>
  <c r="DW24" i="66"/>
  <c r="DY24" i="66"/>
  <c r="EA24" i="66"/>
  <c r="EC24" i="66"/>
  <c r="C25" i="66"/>
  <c r="E25" i="66"/>
  <c r="G25" i="66"/>
  <c r="I25" i="66"/>
  <c r="K25" i="66"/>
  <c r="Q25" i="66"/>
  <c r="S25" i="66"/>
  <c r="U25" i="66"/>
  <c r="W25" i="66"/>
  <c r="Y25" i="66"/>
  <c r="AA25" i="66"/>
  <c r="O25" i="66"/>
  <c r="AI25" i="66"/>
  <c r="AK25" i="66"/>
  <c r="AQ25" i="66"/>
  <c r="AS25" i="66"/>
  <c r="AU25" i="66"/>
  <c r="AW25" i="66"/>
  <c r="AY25" i="66"/>
  <c r="BA25" i="66"/>
  <c r="BE25" i="66"/>
  <c r="BG25" i="66"/>
  <c r="BK25" i="66"/>
  <c r="BM25" i="66"/>
  <c r="BO25" i="66"/>
  <c r="BQ25" i="66"/>
  <c r="BU25" i="66"/>
  <c r="BW25" i="66"/>
  <c r="BY25" i="66"/>
  <c r="CA25" i="66"/>
  <c r="CC25" i="66"/>
  <c r="CE25" i="66"/>
  <c r="CG25" i="66"/>
  <c r="CK25" i="66"/>
  <c r="CM25" i="66"/>
  <c r="CO25" i="66"/>
  <c r="CQ25" i="66"/>
  <c r="CS25" i="66"/>
  <c r="CU25" i="66"/>
  <c r="CY25" i="66"/>
  <c r="DA25" i="66"/>
  <c r="DC25" i="66"/>
  <c r="DE25" i="66"/>
  <c r="DK25" i="66"/>
  <c r="DM25" i="66"/>
  <c r="DO25" i="66"/>
  <c r="DQ25" i="66"/>
  <c r="DS25" i="66"/>
  <c r="DU25" i="66"/>
  <c r="DW25" i="66"/>
  <c r="DY25" i="66"/>
  <c r="EA25" i="66"/>
  <c r="EC25" i="66"/>
  <c r="C26" i="66"/>
  <c r="E26" i="66"/>
  <c r="G26" i="66"/>
  <c r="I26" i="66"/>
  <c r="K26" i="66"/>
  <c r="Q26" i="66"/>
  <c r="S26" i="66"/>
  <c r="U26" i="66"/>
  <c r="W26" i="66"/>
  <c r="Y26" i="66"/>
  <c r="AA26" i="66"/>
  <c r="O26" i="66"/>
  <c r="AI26" i="66"/>
  <c r="AK26" i="66"/>
  <c r="AQ26" i="66"/>
  <c r="AS26" i="66"/>
  <c r="AU26" i="66"/>
  <c r="AW26" i="66"/>
  <c r="AY26" i="66"/>
  <c r="BA26" i="66"/>
  <c r="BE26" i="66"/>
  <c r="BG26" i="66"/>
  <c r="BK26" i="66"/>
  <c r="BM26" i="66"/>
  <c r="BO26" i="66"/>
  <c r="BQ26" i="66"/>
  <c r="BU26" i="66"/>
  <c r="BW26" i="66"/>
  <c r="BY26" i="66"/>
  <c r="CA26" i="66"/>
  <c r="CC26" i="66"/>
  <c r="CE26" i="66"/>
  <c r="CG26" i="66"/>
  <c r="CK26" i="66"/>
  <c r="CM26" i="66"/>
  <c r="CO26" i="66"/>
  <c r="CQ26" i="66"/>
  <c r="CS26" i="66"/>
  <c r="CU26" i="66"/>
  <c r="CY26" i="66"/>
  <c r="DA26" i="66"/>
  <c r="DC26" i="66"/>
  <c r="DE26" i="66"/>
  <c r="DK26" i="66"/>
  <c r="DM26" i="66"/>
  <c r="DO26" i="66"/>
  <c r="DQ26" i="66"/>
  <c r="DS26" i="66"/>
  <c r="DU26" i="66"/>
  <c r="DW26" i="66"/>
  <c r="DY26" i="66"/>
  <c r="EA26" i="66"/>
  <c r="EC26" i="66"/>
  <c r="C27" i="66"/>
  <c r="E27" i="66"/>
  <c r="G27" i="66"/>
  <c r="I27" i="66"/>
  <c r="K27" i="66"/>
  <c r="Q27" i="66"/>
  <c r="S27" i="66"/>
  <c r="U27" i="66"/>
  <c r="W27" i="66"/>
  <c r="Y27" i="66"/>
  <c r="AA27" i="66"/>
  <c r="O27" i="66"/>
  <c r="AI27" i="66"/>
  <c r="AK27" i="66"/>
  <c r="AQ27" i="66"/>
  <c r="AS27" i="66"/>
  <c r="AU27" i="66"/>
  <c r="AW27" i="66"/>
  <c r="AY27" i="66"/>
  <c r="BA27" i="66"/>
  <c r="BE27" i="66"/>
  <c r="BG27" i="66"/>
  <c r="BK27" i="66"/>
  <c r="BM27" i="66"/>
  <c r="BO27" i="66"/>
  <c r="BQ27" i="66"/>
  <c r="BU27" i="66"/>
  <c r="BW27" i="66"/>
  <c r="BY27" i="66"/>
  <c r="CA27" i="66"/>
  <c r="CC27" i="66"/>
  <c r="CE27" i="66"/>
  <c r="CG27" i="66"/>
  <c r="CK27" i="66"/>
  <c r="CM27" i="66"/>
  <c r="CO27" i="66"/>
  <c r="CQ27" i="66"/>
  <c r="CS27" i="66"/>
  <c r="CU27" i="66"/>
  <c r="CY27" i="66"/>
  <c r="DA27" i="66"/>
  <c r="DC27" i="66"/>
  <c r="DE27" i="66"/>
  <c r="DK27" i="66"/>
  <c r="DM27" i="66"/>
  <c r="DO27" i="66"/>
  <c r="DQ27" i="66"/>
  <c r="DS27" i="66"/>
  <c r="DU27" i="66"/>
  <c r="DW27" i="66"/>
  <c r="DY27" i="66"/>
  <c r="EA27" i="66"/>
  <c r="EC27" i="66"/>
  <c r="C28" i="66"/>
  <c r="E28" i="66"/>
  <c r="G28" i="66"/>
  <c r="I28" i="66"/>
  <c r="K28" i="66"/>
  <c r="Q28" i="66"/>
  <c r="S28" i="66"/>
  <c r="U28" i="66"/>
  <c r="W28" i="66"/>
  <c r="Y28" i="66"/>
  <c r="AA28" i="66"/>
  <c r="O28" i="66"/>
  <c r="AI28" i="66"/>
  <c r="AK28" i="66"/>
  <c r="AQ28" i="66"/>
  <c r="AS28" i="66"/>
  <c r="AU28" i="66"/>
  <c r="AW28" i="66"/>
  <c r="AY28" i="66"/>
  <c r="BA28" i="66"/>
  <c r="BE28" i="66"/>
  <c r="BG28" i="66"/>
  <c r="BK28" i="66"/>
  <c r="BM28" i="66"/>
  <c r="BO28" i="66"/>
  <c r="BQ28" i="66"/>
  <c r="BU28" i="66"/>
  <c r="BW28" i="66"/>
  <c r="BY28" i="66"/>
  <c r="CA28" i="66"/>
  <c r="CC28" i="66"/>
  <c r="CE28" i="66"/>
  <c r="CG28" i="66"/>
  <c r="CK28" i="66"/>
  <c r="CM28" i="66"/>
  <c r="CO28" i="66"/>
  <c r="CQ28" i="66"/>
  <c r="CS28" i="66"/>
  <c r="CU28" i="66"/>
  <c r="CY28" i="66"/>
  <c r="DA28" i="66"/>
  <c r="DC28" i="66"/>
  <c r="DE28" i="66"/>
  <c r="DK28" i="66"/>
  <c r="DM28" i="66"/>
  <c r="DO28" i="66"/>
  <c r="DQ28" i="66"/>
  <c r="DS28" i="66"/>
  <c r="DU28" i="66"/>
  <c r="DW28" i="66"/>
  <c r="DY28" i="66"/>
  <c r="EA28" i="66"/>
  <c r="EC28" i="66"/>
  <c r="C29" i="66"/>
  <c r="E29" i="66"/>
  <c r="G29" i="66"/>
  <c r="I29" i="66"/>
  <c r="K29" i="66"/>
  <c r="Q29" i="66"/>
  <c r="S29" i="66"/>
  <c r="U29" i="66"/>
  <c r="W29" i="66"/>
  <c r="Y29" i="66"/>
  <c r="AA29" i="66"/>
  <c r="O29" i="66"/>
  <c r="AI29" i="66"/>
  <c r="AK29" i="66"/>
  <c r="AQ29" i="66"/>
  <c r="AS29" i="66"/>
  <c r="AU29" i="66"/>
  <c r="AW29" i="66"/>
  <c r="AY29" i="66"/>
  <c r="BA29" i="66"/>
  <c r="BE29" i="66"/>
  <c r="BG29" i="66"/>
  <c r="BK29" i="66"/>
  <c r="BM29" i="66"/>
  <c r="BO29" i="66"/>
  <c r="BQ29" i="66"/>
  <c r="BU29" i="66"/>
  <c r="BW29" i="66"/>
  <c r="BY29" i="66"/>
  <c r="CA29" i="66"/>
  <c r="CC29" i="66"/>
  <c r="CE29" i="66"/>
  <c r="CG29" i="66"/>
  <c r="CK29" i="66"/>
  <c r="CM29" i="66"/>
  <c r="CO29" i="66"/>
  <c r="CQ29" i="66"/>
  <c r="CS29" i="66"/>
  <c r="CU29" i="66"/>
  <c r="CY29" i="66"/>
  <c r="DA29" i="66"/>
  <c r="DC29" i="66"/>
  <c r="DE29" i="66"/>
  <c r="DK29" i="66"/>
  <c r="DM29" i="66"/>
  <c r="DO29" i="66"/>
  <c r="DQ29" i="66"/>
  <c r="DS29" i="66"/>
  <c r="DU29" i="66"/>
  <c r="DW29" i="66"/>
  <c r="DY29" i="66"/>
  <c r="EA29" i="66"/>
  <c r="EC29" i="66"/>
  <c r="C30" i="66"/>
  <c r="E30" i="66"/>
  <c r="G30" i="66"/>
  <c r="I30" i="66"/>
  <c r="K30" i="66"/>
  <c r="Q30" i="66"/>
  <c r="S30" i="66"/>
  <c r="U30" i="66"/>
  <c r="W30" i="66"/>
  <c r="Y30" i="66"/>
  <c r="AA30" i="66"/>
  <c r="O30" i="66"/>
  <c r="AI30" i="66"/>
  <c r="AK30" i="66"/>
  <c r="AQ30" i="66"/>
  <c r="AS30" i="66"/>
  <c r="AU30" i="66"/>
  <c r="AW30" i="66"/>
  <c r="AY30" i="66"/>
  <c r="BA30" i="66"/>
  <c r="BE30" i="66"/>
  <c r="BG30" i="66"/>
  <c r="BK30" i="66"/>
  <c r="BM30" i="66"/>
  <c r="BO30" i="66"/>
  <c r="BQ30" i="66"/>
  <c r="BU30" i="66"/>
  <c r="BW30" i="66"/>
  <c r="BY30" i="66"/>
  <c r="CA30" i="66"/>
  <c r="CC30" i="66"/>
  <c r="CE30" i="66"/>
  <c r="CG30" i="66"/>
  <c r="CK30" i="66"/>
  <c r="CM30" i="66"/>
  <c r="CO30" i="66"/>
  <c r="CQ30" i="66"/>
  <c r="CS30" i="66"/>
  <c r="CU30" i="66"/>
  <c r="CY30" i="66"/>
  <c r="DA30" i="66"/>
  <c r="DC30" i="66"/>
  <c r="DE30" i="66"/>
  <c r="DK30" i="66"/>
  <c r="DM30" i="66"/>
  <c r="DO30" i="66"/>
  <c r="DQ30" i="66"/>
  <c r="DS30" i="66"/>
  <c r="DU30" i="66"/>
  <c r="DW30" i="66"/>
  <c r="DY30" i="66"/>
  <c r="EA30" i="66"/>
  <c r="EC30" i="66"/>
  <c r="C31" i="66"/>
  <c r="E31" i="66"/>
  <c r="G31" i="66"/>
  <c r="I31" i="66"/>
  <c r="K31" i="66"/>
  <c r="Q31" i="66"/>
  <c r="S31" i="66"/>
  <c r="U31" i="66"/>
  <c r="W31" i="66"/>
  <c r="Y31" i="66"/>
  <c r="AA31" i="66"/>
  <c r="O31" i="66"/>
  <c r="AI31" i="66"/>
  <c r="AK31" i="66"/>
  <c r="AQ31" i="66"/>
  <c r="AS31" i="66"/>
  <c r="AU31" i="66"/>
  <c r="AW31" i="66"/>
  <c r="AY31" i="66"/>
  <c r="BA31" i="66"/>
  <c r="BE31" i="66"/>
  <c r="BG31" i="66"/>
  <c r="BK31" i="66"/>
  <c r="BM31" i="66"/>
  <c r="BO31" i="66"/>
  <c r="BQ31" i="66"/>
  <c r="BU31" i="66"/>
  <c r="BW31" i="66"/>
  <c r="BY31" i="66"/>
  <c r="CA31" i="66"/>
  <c r="CC31" i="66"/>
  <c r="CE31" i="66"/>
  <c r="CG31" i="66"/>
  <c r="CK31" i="66"/>
  <c r="CM31" i="66"/>
  <c r="CO31" i="66"/>
  <c r="CQ31" i="66"/>
  <c r="CS31" i="66"/>
  <c r="CU31" i="66"/>
  <c r="CY31" i="66"/>
  <c r="DA31" i="66"/>
  <c r="DC31" i="66"/>
  <c r="DE31" i="66"/>
  <c r="DK31" i="66"/>
  <c r="DM31" i="66"/>
  <c r="DO31" i="66"/>
  <c r="DQ31" i="66"/>
  <c r="DS31" i="66"/>
  <c r="DU31" i="66"/>
  <c r="DW31" i="66"/>
  <c r="DY31" i="66"/>
  <c r="EA31" i="66"/>
  <c r="EC31" i="66"/>
  <c r="C33" i="66"/>
  <c r="E33" i="66"/>
  <c r="G33" i="66"/>
  <c r="I33" i="66"/>
  <c r="K33" i="66"/>
  <c r="Q33" i="66"/>
  <c r="S33" i="66"/>
  <c r="U33" i="66"/>
  <c r="W33" i="66"/>
  <c r="Y33" i="66"/>
  <c r="AA33" i="66"/>
  <c r="O33" i="66"/>
  <c r="AI33" i="66"/>
  <c r="AK33" i="66"/>
  <c r="AQ33" i="66"/>
  <c r="AS33" i="66"/>
  <c r="AU33" i="66"/>
  <c r="AW33" i="66"/>
  <c r="AY33" i="66"/>
  <c r="BA33" i="66"/>
  <c r="BE33" i="66"/>
  <c r="BG33" i="66"/>
  <c r="BK33" i="66"/>
  <c r="BM33" i="66"/>
  <c r="BO33" i="66"/>
  <c r="BQ33" i="66"/>
  <c r="BU33" i="66"/>
  <c r="BW33" i="66"/>
  <c r="BY33" i="66"/>
  <c r="CA33" i="66"/>
  <c r="CC33" i="66"/>
  <c r="CE33" i="66"/>
  <c r="CG33" i="66"/>
  <c r="CK33" i="66"/>
  <c r="CM33" i="66"/>
  <c r="CO33" i="66"/>
  <c r="CQ33" i="66"/>
  <c r="CS33" i="66"/>
  <c r="CU33" i="66"/>
  <c r="CY33" i="66"/>
  <c r="DA33" i="66"/>
  <c r="DC33" i="66"/>
  <c r="DE33" i="66"/>
  <c r="DK33" i="66"/>
  <c r="DM33" i="66"/>
  <c r="DO33" i="66"/>
  <c r="DQ33" i="66"/>
  <c r="DS33" i="66"/>
  <c r="DU33" i="66"/>
  <c r="DW33" i="66"/>
  <c r="DY33" i="66"/>
  <c r="EA33" i="66"/>
  <c r="EC33" i="66"/>
  <c r="C34" i="66"/>
  <c r="E34" i="66"/>
  <c r="G34" i="66"/>
  <c r="I34" i="66"/>
  <c r="K34" i="66"/>
  <c r="Q34" i="66"/>
  <c r="S34" i="66"/>
  <c r="U34" i="66"/>
  <c r="W34" i="66"/>
  <c r="Y34" i="66"/>
  <c r="AA34" i="66"/>
  <c r="O34" i="66"/>
  <c r="AI34" i="66"/>
  <c r="AK34" i="66"/>
  <c r="AQ34" i="66"/>
  <c r="AS34" i="66"/>
  <c r="AU34" i="66"/>
  <c r="AW34" i="66"/>
  <c r="AY34" i="66"/>
  <c r="BA34" i="66"/>
  <c r="BE34" i="66"/>
  <c r="BG34" i="66"/>
  <c r="BK34" i="66"/>
  <c r="BM34" i="66"/>
  <c r="BO34" i="66"/>
  <c r="BQ34" i="66"/>
  <c r="BU34" i="66"/>
  <c r="BW34" i="66"/>
  <c r="BY34" i="66"/>
  <c r="CA34" i="66"/>
  <c r="CC34" i="66"/>
  <c r="CE34" i="66"/>
  <c r="CG34" i="66"/>
  <c r="CK34" i="66"/>
  <c r="CM34" i="66"/>
  <c r="CO34" i="66"/>
  <c r="CQ34" i="66"/>
  <c r="CS34" i="66"/>
  <c r="CU34" i="66"/>
  <c r="CY34" i="66"/>
  <c r="DA34" i="66"/>
  <c r="DC34" i="66"/>
  <c r="DE34" i="66"/>
  <c r="DK34" i="66"/>
  <c r="DM34" i="66"/>
  <c r="DO34" i="66"/>
  <c r="DQ34" i="66"/>
  <c r="DS34" i="66"/>
  <c r="DU34" i="66"/>
  <c r="DW34" i="66"/>
  <c r="DY34" i="66"/>
  <c r="EA34" i="66"/>
  <c r="EC34" i="66"/>
  <c r="C35" i="66"/>
  <c r="E35" i="66"/>
  <c r="G35" i="66"/>
  <c r="I35" i="66"/>
  <c r="K35" i="66"/>
  <c r="Q35" i="66"/>
  <c r="S35" i="66"/>
  <c r="U35" i="66"/>
  <c r="W35" i="66"/>
  <c r="Y35" i="66"/>
  <c r="AA35" i="66"/>
  <c r="O35" i="66"/>
  <c r="AI35" i="66"/>
  <c r="AK35" i="66"/>
  <c r="AQ35" i="66"/>
  <c r="AS35" i="66"/>
  <c r="AU35" i="66"/>
  <c r="AW35" i="66"/>
  <c r="AY35" i="66"/>
  <c r="BA35" i="66"/>
  <c r="BE35" i="66"/>
  <c r="BG35" i="66"/>
  <c r="BK35" i="66"/>
  <c r="BM35" i="66"/>
  <c r="BO35" i="66"/>
  <c r="BQ35" i="66"/>
  <c r="BU35" i="66"/>
  <c r="BW35" i="66"/>
  <c r="BY35" i="66"/>
  <c r="CA35" i="66"/>
  <c r="CC35" i="66"/>
  <c r="CE35" i="66"/>
  <c r="CG35" i="66"/>
  <c r="CK35" i="66"/>
  <c r="CM35" i="66"/>
  <c r="CO35" i="66"/>
  <c r="CQ35" i="66"/>
  <c r="CS35" i="66"/>
  <c r="CU35" i="66"/>
  <c r="CY35" i="66"/>
  <c r="DA35" i="66"/>
  <c r="DC35" i="66"/>
  <c r="DE35" i="66"/>
  <c r="DK35" i="66"/>
  <c r="DM35" i="66"/>
  <c r="DO35" i="66"/>
  <c r="DQ35" i="66"/>
  <c r="DS35" i="66"/>
  <c r="DU35" i="66"/>
  <c r="DW35" i="66"/>
  <c r="DY35" i="66"/>
  <c r="EA35" i="66"/>
  <c r="EC35" i="66"/>
  <c r="C36" i="66"/>
  <c r="E36" i="66"/>
  <c r="G36" i="66"/>
  <c r="I36" i="66"/>
  <c r="K36" i="66"/>
  <c r="Q36" i="66"/>
  <c r="S36" i="66"/>
  <c r="U36" i="66"/>
  <c r="W36" i="66"/>
  <c r="Y36" i="66"/>
  <c r="AA36" i="66"/>
  <c r="O36" i="66"/>
  <c r="AI36" i="66"/>
  <c r="AK36" i="66"/>
  <c r="AQ36" i="66"/>
  <c r="AS36" i="66"/>
  <c r="AU36" i="66"/>
  <c r="AW36" i="66"/>
  <c r="AY36" i="66"/>
  <c r="BA36" i="66"/>
  <c r="BE36" i="66"/>
  <c r="BG36" i="66"/>
  <c r="BK36" i="66"/>
  <c r="BM36" i="66"/>
  <c r="BO36" i="66"/>
  <c r="BQ36" i="66"/>
  <c r="BU36" i="66"/>
  <c r="BW36" i="66"/>
  <c r="BY36" i="66"/>
  <c r="CA36" i="66"/>
  <c r="CC36" i="66"/>
  <c r="CE36" i="66"/>
  <c r="CG36" i="66"/>
  <c r="CK36" i="66"/>
  <c r="CM36" i="66"/>
  <c r="CO36" i="66"/>
  <c r="CQ36" i="66"/>
  <c r="CS36" i="66"/>
  <c r="CU36" i="66"/>
  <c r="CY36" i="66"/>
  <c r="DA36" i="66"/>
  <c r="DC36" i="66"/>
  <c r="DE36" i="66"/>
  <c r="DK36" i="66"/>
  <c r="DM36" i="66"/>
  <c r="DO36" i="66"/>
  <c r="DQ36" i="66"/>
  <c r="DS36" i="66"/>
  <c r="DU36" i="66"/>
  <c r="DW36" i="66"/>
  <c r="DY36" i="66"/>
  <c r="EA36" i="66"/>
  <c r="EC36" i="66"/>
  <c r="C37" i="66"/>
  <c r="E37" i="66"/>
  <c r="G37" i="66"/>
  <c r="I37" i="66"/>
  <c r="K37" i="66"/>
  <c r="Q37" i="66"/>
  <c r="S37" i="66"/>
  <c r="U37" i="66"/>
  <c r="W37" i="66"/>
  <c r="Y37" i="66"/>
  <c r="AA37" i="66"/>
  <c r="O37" i="66"/>
  <c r="AI37" i="66"/>
  <c r="AK37" i="66"/>
  <c r="AQ37" i="66"/>
  <c r="AS37" i="66"/>
  <c r="AU37" i="66"/>
  <c r="AW37" i="66"/>
  <c r="AY37" i="66"/>
  <c r="BA37" i="66"/>
  <c r="BE37" i="66"/>
  <c r="BG37" i="66"/>
  <c r="BK37" i="66"/>
  <c r="BM37" i="66"/>
  <c r="BO37" i="66"/>
  <c r="BQ37" i="66"/>
  <c r="BU37" i="66"/>
  <c r="BW37" i="66"/>
  <c r="BY37" i="66"/>
  <c r="CA37" i="66"/>
  <c r="CC37" i="66"/>
  <c r="CE37" i="66"/>
  <c r="CG37" i="66"/>
  <c r="CK37" i="66"/>
  <c r="CM37" i="66"/>
  <c r="CO37" i="66"/>
  <c r="CQ37" i="66"/>
  <c r="CS37" i="66"/>
  <c r="CU37" i="66"/>
  <c r="CY37" i="66"/>
  <c r="DA37" i="66"/>
  <c r="DC37" i="66"/>
  <c r="DE37" i="66"/>
  <c r="DK37" i="66"/>
  <c r="DM37" i="66"/>
  <c r="DO37" i="66"/>
  <c r="DQ37" i="66"/>
  <c r="DS37" i="66"/>
  <c r="DU37" i="66"/>
  <c r="DW37" i="66"/>
  <c r="DY37" i="66"/>
  <c r="EA37" i="66"/>
  <c r="EC37" i="66"/>
  <c r="C38" i="66"/>
  <c r="E38" i="66"/>
  <c r="G38" i="66"/>
  <c r="I38" i="66"/>
  <c r="K38" i="66"/>
  <c r="Q38" i="66"/>
  <c r="S38" i="66"/>
  <c r="U38" i="66"/>
  <c r="W38" i="66"/>
  <c r="Y38" i="66"/>
  <c r="AA38" i="66"/>
  <c r="O38" i="66"/>
  <c r="AI38" i="66"/>
  <c r="AK38" i="66"/>
  <c r="AQ38" i="66"/>
  <c r="AS38" i="66"/>
  <c r="AU38" i="66"/>
  <c r="AW38" i="66"/>
  <c r="AY38" i="66"/>
  <c r="BA38" i="66"/>
  <c r="BE38" i="66"/>
  <c r="BG38" i="66"/>
  <c r="BK38" i="66"/>
  <c r="BM38" i="66"/>
  <c r="BO38" i="66"/>
  <c r="BQ38" i="66"/>
  <c r="BU38" i="66"/>
  <c r="BW38" i="66"/>
  <c r="BY38" i="66"/>
  <c r="CA38" i="66"/>
  <c r="CC38" i="66"/>
  <c r="CE38" i="66"/>
  <c r="CG38" i="66"/>
  <c r="CK38" i="66"/>
  <c r="CM38" i="66"/>
  <c r="CO38" i="66"/>
  <c r="CQ38" i="66"/>
  <c r="CS38" i="66"/>
  <c r="CU38" i="66"/>
  <c r="CY38" i="66"/>
  <c r="DA38" i="66"/>
  <c r="DC38" i="66"/>
  <c r="DE38" i="66"/>
  <c r="DK38" i="66"/>
  <c r="DM38" i="66"/>
  <c r="DO38" i="66"/>
  <c r="DQ38" i="66"/>
  <c r="DS38" i="66"/>
  <c r="DU38" i="66"/>
  <c r="DW38" i="66"/>
  <c r="DY38" i="66"/>
  <c r="EA38" i="66"/>
  <c r="EC38" i="66"/>
  <c r="C39" i="66"/>
  <c r="E39" i="66"/>
  <c r="G39" i="66"/>
  <c r="I39" i="66"/>
  <c r="K39" i="66"/>
  <c r="Q39" i="66"/>
  <c r="S39" i="66"/>
  <c r="U39" i="66"/>
  <c r="W39" i="66"/>
  <c r="Y39" i="66"/>
  <c r="AA39" i="66"/>
  <c r="O39" i="66"/>
  <c r="AI39" i="66"/>
  <c r="AK39" i="66"/>
  <c r="AQ39" i="66"/>
  <c r="AS39" i="66"/>
  <c r="AU39" i="66"/>
  <c r="AW39" i="66"/>
  <c r="AY39" i="66"/>
  <c r="BA39" i="66"/>
  <c r="BE39" i="66"/>
  <c r="BG39" i="66"/>
  <c r="BK39" i="66"/>
  <c r="BM39" i="66"/>
  <c r="BO39" i="66"/>
  <c r="BQ39" i="66"/>
  <c r="BU39" i="66"/>
  <c r="BW39" i="66"/>
  <c r="BY39" i="66"/>
  <c r="CA39" i="66"/>
  <c r="CC39" i="66"/>
  <c r="CE39" i="66"/>
  <c r="CG39" i="66"/>
  <c r="CK39" i="66"/>
  <c r="CM39" i="66"/>
  <c r="CO39" i="66"/>
  <c r="CQ39" i="66"/>
  <c r="CS39" i="66"/>
  <c r="CU39" i="66"/>
  <c r="CY39" i="66"/>
  <c r="DA39" i="66"/>
  <c r="DC39" i="66"/>
  <c r="DE39" i="66"/>
  <c r="DK39" i="66"/>
  <c r="DM39" i="66"/>
  <c r="DO39" i="66"/>
  <c r="DQ39" i="66"/>
  <c r="DS39" i="66"/>
  <c r="DU39" i="66"/>
  <c r="DW39" i="66"/>
  <c r="DY39" i="66"/>
  <c r="EA39" i="66"/>
  <c r="EC39" i="66"/>
  <c r="C40" i="66"/>
  <c r="E40" i="66"/>
  <c r="G40" i="66"/>
  <c r="I40" i="66"/>
  <c r="K40" i="66"/>
  <c r="Q40" i="66"/>
  <c r="S40" i="66"/>
  <c r="U40" i="66"/>
  <c r="W40" i="66"/>
  <c r="Y40" i="66"/>
  <c r="AA40" i="66"/>
  <c r="O40" i="66"/>
  <c r="AI40" i="66"/>
  <c r="AK40" i="66"/>
  <c r="AQ40" i="66"/>
  <c r="AS40" i="66"/>
  <c r="AU40" i="66"/>
  <c r="AW40" i="66"/>
  <c r="AY40" i="66"/>
  <c r="BA40" i="66"/>
  <c r="BE40" i="66"/>
  <c r="BG40" i="66"/>
  <c r="BK40" i="66"/>
  <c r="BM40" i="66"/>
  <c r="BO40" i="66"/>
  <c r="BQ40" i="66"/>
  <c r="BU40" i="66"/>
  <c r="BW40" i="66"/>
  <c r="BY40" i="66"/>
  <c r="CA40" i="66"/>
  <c r="CC40" i="66"/>
  <c r="CE40" i="66"/>
  <c r="CG40" i="66"/>
  <c r="CK40" i="66"/>
  <c r="CM40" i="66"/>
  <c r="CO40" i="66"/>
  <c r="CQ40" i="66"/>
  <c r="CS40" i="66"/>
  <c r="CU40" i="66"/>
  <c r="CY40" i="66"/>
  <c r="DA40" i="66"/>
  <c r="DC40" i="66"/>
  <c r="DE40" i="66"/>
  <c r="DK40" i="66"/>
  <c r="DM40" i="66"/>
  <c r="DO40" i="66"/>
  <c r="DQ40" i="66"/>
  <c r="DS40" i="66"/>
  <c r="DU40" i="66"/>
  <c r="DW40" i="66"/>
  <c r="DY40" i="66"/>
  <c r="EA40" i="66"/>
  <c r="EC40" i="66"/>
  <c r="C41" i="66"/>
  <c r="E41" i="66"/>
  <c r="G41" i="66"/>
  <c r="I41" i="66"/>
  <c r="K41" i="66"/>
  <c r="Q41" i="66"/>
  <c r="S41" i="66"/>
  <c r="U41" i="66"/>
  <c r="W41" i="66"/>
  <c r="Y41" i="66"/>
  <c r="AA41" i="66"/>
  <c r="O41" i="66"/>
  <c r="AI41" i="66"/>
  <c r="AK41" i="66"/>
  <c r="AQ41" i="66"/>
  <c r="AS41" i="66"/>
  <c r="AU41" i="66"/>
  <c r="AW41" i="66"/>
  <c r="AY41" i="66"/>
  <c r="BA41" i="66"/>
  <c r="BE41" i="66"/>
  <c r="BG41" i="66"/>
  <c r="BK41" i="66"/>
  <c r="BM41" i="66"/>
  <c r="BO41" i="66"/>
  <c r="BQ41" i="66"/>
  <c r="BU41" i="66"/>
  <c r="BW41" i="66"/>
  <c r="BY41" i="66"/>
  <c r="CA41" i="66"/>
  <c r="CC41" i="66"/>
  <c r="CE41" i="66"/>
  <c r="CG41" i="66"/>
  <c r="CK41" i="66"/>
  <c r="CM41" i="66"/>
  <c r="CO41" i="66"/>
  <c r="CQ41" i="66"/>
  <c r="CS41" i="66"/>
  <c r="CU41" i="66"/>
  <c r="CY41" i="66"/>
  <c r="DA41" i="66"/>
  <c r="DC41" i="66"/>
  <c r="DE41" i="66"/>
  <c r="DK41" i="66"/>
  <c r="DM41" i="66"/>
  <c r="DO41" i="66"/>
  <c r="DQ41" i="66"/>
  <c r="DS41" i="66"/>
  <c r="DU41" i="66"/>
  <c r="DW41" i="66"/>
  <c r="DY41" i="66"/>
  <c r="EA41" i="66"/>
  <c r="EC41" i="66"/>
  <c r="C42" i="66"/>
  <c r="E42" i="66"/>
  <c r="G42" i="66"/>
  <c r="I42" i="66"/>
  <c r="K42" i="66"/>
  <c r="Q42" i="66"/>
  <c r="S42" i="66"/>
  <c r="U42" i="66"/>
  <c r="W42" i="66"/>
  <c r="Y42" i="66"/>
  <c r="AA42" i="66"/>
  <c r="O42" i="66"/>
  <c r="AI42" i="66"/>
  <c r="AK42" i="66"/>
  <c r="AQ42" i="66"/>
  <c r="AS42" i="66"/>
  <c r="AU42" i="66"/>
  <c r="AW42" i="66"/>
  <c r="AY42" i="66"/>
  <c r="BA42" i="66"/>
  <c r="BE42" i="66"/>
  <c r="BG42" i="66"/>
  <c r="BK42" i="66"/>
  <c r="BM42" i="66"/>
  <c r="BO42" i="66"/>
  <c r="BQ42" i="66"/>
  <c r="BU42" i="66"/>
  <c r="BW42" i="66"/>
  <c r="BY42" i="66"/>
  <c r="CA42" i="66"/>
  <c r="CC42" i="66"/>
  <c r="CE42" i="66"/>
  <c r="CG42" i="66"/>
  <c r="CK42" i="66"/>
  <c r="CM42" i="66"/>
  <c r="CO42" i="66"/>
  <c r="CQ42" i="66"/>
  <c r="CS42" i="66"/>
  <c r="CU42" i="66"/>
  <c r="CY42" i="66"/>
  <c r="DA42" i="66"/>
  <c r="DC42" i="66"/>
  <c r="DE42" i="66"/>
  <c r="DK42" i="66"/>
  <c r="DM42" i="66"/>
  <c r="DO42" i="66"/>
  <c r="DQ42" i="66"/>
  <c r="DS42" i="66"/>
  <c r="DU42" i="66"/>
  <c r="DW42" i="66"/>
  <c r="DY42" i="66"/>
  <c r="EA42" i="66"/>
  <c r="EC42" i="66"/>
  <c r="C43" i="66"/>
  <c r="E43" i="66"/>
  <c r="G43" i="66"/>
  <c r="I43" i="66"/>
  <c r="K43" i="66"/>
  <c r="Q43" i="66"/>
  <c r="S43" i="66"/>
  <c r="U43" i="66"/>
  <c r="W43" i="66"/>
  <c r="Y43" i="66"/>
  <c r="AA43" i="66"/>
  <c r="O43" i="66"/>
  <c r="AI43" i="66"/>
  <c r="AK43" i="66"/>
  <c r="AQ43" i="66"/>
  <c r="AS43" i="66"/>
  <c r="AU43" i="66"/>
  <c r="AW43" i="66"/>
  <c r="AY43" i="66"/>
  <c r="BA43" i="66"/>
  <c r="BE43" i="66"/>
  <c r="BG43" i="66"/>
  <c r="BK43" i="66"/>
  <c r="BM43" i="66"/>
  <c r="BO43" i="66"/>
  <c r="BQ43" i="66"/>
  <c r="BU43" i="66"/>
  <c r="BW43" i="66"/>
  <c r="BY43" i="66"/>
  <c r="CA43" i="66"/>
  <c r="CC43" i="66"/>
  <c r="CE43" i="66"/>
  <c r="CG43" i="66"/>
  <c r="CK43" i="66"/>
  <c r="CM43" i="66"/>
  <c r="CO43" i="66"/>
  <c r="CQ43" i="66"/>
  <c r="CS43" i="66"/>
  <c r="CU43" i="66"/>
  <c r="CY43" i="66"/>
  <c r="DA43" i="66"/>
  <c r="DC43" i="66"/>
  <c r="DE43" i="66"/>
  <c r="DK43" i="66"/>
  <c r="DM43" i="66"/>
  <c r="DO43" i="66"/>
  <c r="DQ43" i="66"/>
  <c r="DS43" i="66"/>
  <c r="DU43" i="66"/>
  <c r="DW43" i="66"/>
  <c r="DY43" i="66"/>
  <c r="EA43" i="66"/>
  <c r="EC43" i="66"/>
  <c r="C44" i="66"/>
  <c r="E44" i="66"/>
  <c r="G44" i="66"/>
  <c r="I44" i="66"/>
  <c r="K44" i="66"/>
  <c r="Q44" i="66"/>
  <c r="S44" i="66"/>
  <c r="U44" i="66"/>
  <c r="W44" i="66"/>
  <c r="Y44" i="66"/>
  <c r="AA44" i="66"/>
  <c r="O44" i="66"/>
  <c r="AI44" i="66"/>
  <c r="AK44" i="66"/>
  <c r="AQ44" i="66"/>
  <c r="AS44" i="66"/>
  <c r="AU44" i="66"/>
  <c r="AW44" i="66"/>
  <c r="AY44" i="66"/>
  <c r="BA44" i="66"/>
  <c r="BE44" i="66"/>
  <c r="BG44" i="66"/>
  <c r="BK44" i="66"/>
  <c r="BM44" i="66"/>
  <c r="BO44" i="66"/>
  <c r="BQ44" i="66"/>
  <c r="BU44" i="66"/>
  <c r="BW44" i="66"/>
  <c r="BY44" i="66"/>
  <c r="CA44" i="66"/>
  <c r="CC44" i="66"/>
  <c r="CE44" i="66"/>
  <c r="CG44" i="66"/>
  <c r="CK44" i="66"/>
  <c r="CM44" i="66"/>
  <c r="CO44" i="66"/>
  <c r="CQ44" i="66"/>
  <c r="CS44" i="66"/>
  <c r="CU44" i="66"/>
  <c r="CY44" i="66"/>
  <c r="DA44" i="66"/>
  <c r="DC44" i="66"/>
  <c r="DE44" i="66"/>
  <c r="DK44" i="66"/>
  <c r="DM44" i="66"/>
  <c r="DO44" i="66"/>
  <c r="DQ44" i="66"/>
  <c r="DS44" i="66"/>
  <c r="DU44" i="66"/>
  <c r="DW44" i="66"/>
  <c r="DY44" i="66"/>
  <c r="EA44" i="66"/>
  <c r="EC44" i="66"/>
  <c r="C45" i="66"/>
  <c r="E45" i="66"/>
  <c r="G45" i="66"/>
  <c r="I45" i="66"/>
  <c r="K45" i="66"/>
  <c r="Q45" i="66"/>
  <c r="S45" i="66"/>
  <c r="U45" i="66"/>
  <c r="W45" i="66"/>
  <c r="Y45" i="66"/>
  <c r="AA45" i="66"/>
  <c r="O45" i="66"/>
  <c r="AI45" i="66"/>
  <c r="AK45" i="66"/>
  <c r="AQ45" i="66"/>
  <c r="AS45" i="66"/>
  <c r="AU45" i="66"/>
  <c r="AW45" i="66"/>
  <c r="AY45" i="66"/>
  <c r="BA45" i="66"/>
  <c r="BE45" i="66"/>
  <c r="BG45" i="66"/>
  <c r="BK45" i="66"/>
  <c r="BM45" i="66"/>
  <c r="BO45" i="66"/>
  <c r="BQ45" i="66"/>
  <c r="BU45" i="66"/>
  <c r="BW45" i="66"/>
  <c r="BY45" i="66"/>
  <c r="CA45" i="66"/>
  <c r="CC45" i="66"/>
  <c r="CE45" i="66"/>
  <c r="CG45" i="66"/>
  <c r="CK45" i="66"/>
  <c r="CM45" i="66"/>
  <c r="CO45" i="66"/>
  <c r="CQ45" i="66"/>
  <c r="CS45" i="66"/>
  <c r="CU45" i="66"/>
  <c r="CY45" i="66"/>
  <c r="DA45" i="66"/>
  <c r="DC45" i="66"/>
  <c r="DE45" i="66"/>
  <c r="DK45" i="66"/>
  <c r="DM45" i="66"/>
  <c r="DO45" i="66"/>
  <c r="DQ45" i="66"/>
  <c r="DS45" i="66"/>
  <c r="DU45" i="66"/>
  <c r="DW45" i="66"/>
  <c r="DY45" i="66"/>
  <c r="EA45" i="66"/>
  <c r="EC45" i="66"/>
  <c r="C46" i="66"/>
  <c r="E46" i="66"/>
  <c r="G46" i="66"/>
  <c r="I46" i="66"/>
  <c r="K46" i="66"/>
  <c r="Q46" i="66"/>
  <c r="S46" i="66"/>
  <c r="U46" i="66"/>
  <c r="W46" i="66"/>
  <c r="Y46" i="66"/>
  <c r="AA46" i="66"/>
  <c r="O46" i="66"/>
  <c r="AI46" i="66"/>
  <c r="AK46" i="66"/>
  <c r="AQ46" i="66"/>
  <c r="AS46" i="66"/>
  <c r="AU46" i="66"/>
  <c r="AW46" i="66"/>
  <c r="AY46" i="66"/>
  <c r="BA46" i="66"/>
  <c r="BE46" i="66"/>
  <c r="BG46" i="66"/>
  <c r="BK46" i="66"/>
  <c r="BM46" i="66"/>
  <c r="BO46" i="66"/>
  <c r="BQ46" i="66"/>
  <c r="BU46" i="66"/>
  <c r="BW46" i="66"/>
  <c r="BY46" i="66"/>
  <c r="CA46" i="66"/>
  <c r="CC46" i="66"/>
  <c r="CE46" i="66"/>
  <c r="CG46" i="66"/>
  <c r="CK46" i="66"/>
  <c r="CM46" i="66"/>
  <c r="CO46" i="66"/>
  <c r="CQ46" i="66"/>
  <c r="CS46" i="66"/>
  <c r="CU46" i="66"/>
  <c r="CY46" i="66"/>
  <c r="DA46" i="66"/>
  <c r="DC46" i="66"/>
  <c r="DE46" i="66"/>
  <c r="DK46" i="66"/>
  <c r="DM46" i="66"/>
  <c r="DO46" i="66"/>
  <c r="DQ46" i="66"/>
  <c r="DS46" i="66"/>
  <c r="DU46" i="66"/>
  <c r="DW46" i="66"/>
  <c r="DY46" i="66"/>
  <c r="EA46" i="66"/>
  <c r="EC46" i="66"/>
  <c r="C47" i="66"/>
  <c r="E47" i="66"/>
  <c r="G47" i="66"/>
  <c r="I47" i="66"/>
  <c r="K47" i="66"/>
  <c r="Q47" i="66"/>
  <c r="S47" i="66"/>
  <c r="U47" i="66"/>
  <c r="W47" i="66"/>
  <c r="Y47" i="66"/>
  <c r="AA47" i="66"/>
  <c r="O47" i="66"/>
  <c r="AI47" i="66"/>
  <c r="AK47" i="66"/>
  <c r="AQ47" i="66"/>
  <c r="AS47" i="66"/>
  <c r="AU47" i="66"/>
  <c r="AW47" i="66"/>
  <c r="AY47" i="66"/>
  <c r="BA47" i="66"/>
  <c r="BE47" i="66"/>
  <c r="BG47" i="66"/>
  <c r="BK47" i="66"/>
  <c r="BM47" i="66"/>
  <c r="BO47" i="66"/>
  <c r="BQ47" i="66"/>
  <c r="BU47" i="66"/>
  <c r="BW47" i="66"/>
  <c r="BY47" i="66"/>
  <c r="CA47" i="66"/>
  <c r="CC47" i="66"/>
  <c r="CE47" i="66"/>
  <c r="CG47" i="66"/>
  <c r="CK47" i="66"/>
  <c r="CM47" i="66"/>
  <c r="CO47" i="66"/>
  <c r="CQ47" i="66"/>
  <c r="CS47" i="66"/>
  <c r="CU47" i="66"/>
  <c r="CY47" i="66"/>
  <c r="DA47" i="66"/>
  <c r="DC47" i="66"/>
  <c r="DE47" i="66"/>
  <c r="DK47" i="66"/>
  <c r="DM47" i="66"/>
  <c r="DO47" i="66"/>
  <c r="DQ47" i="66"/>
  <c r="DS47" i="66"/>
  <c r="DU47" i="66"/>
  <c r="DW47" i="66"/>
  <c r="DY47" i="66"/>
  <c r="EA47" i="66"/>
  <c r="EC47" i="66"/>
  <c r="B50" i="66"/>
  <c r="D50" i="66"/>
  <c r="F50" i="66"/>
  <c r="H50" i="66"/>
  <c r="P50" i="66"/>
  <c r="R50" i="66"/>
  <c r="T50" i="66"/>
  <c r="X50" i="66"/>
  <c r="Z50" i="66"/>
  <c r="N50" i="66"/>
  <c r="AH50" i="66"/>
  <c r="AP50" i="66"/>
  <c r="AR50" i="66"/>
  <c r="AT50" i="66"/>
  <c r="AV50" i="66"/>
  <c r="AX50" i="66"/>
  <c r="AZ50" i="66"/>
  <c r="BD50" i="66"/>
  <c r="BF50" i="66"/>
  <c r="BL50" i="66"/>
  <c r="BN50" i="66"/>
  <c r="BP50" i="66"/>
  <c r="BT50" i="66"/>
  <c r="BV50" i="66"/>
  <c r="BX50" i="66"/>
  <c r="BZ50" i="66"/>
  <c r="CB50" i="66"/>
  <c r="CD50" i="66"/>
  <c r="CF50" i="66"/>
  <c r="CJ50" i="66"/>
  <c r="CL50" i="66"/>
  <c r="CN50" i="66"/>
  <c r="CP50" i="66"/>
  <c r="CR50" i="66"/>
  <c r="CT50" i="66"/>
  <c r="CX50" i="66"/>
  <c r="CZ50" i="66"/>
  <c r="DB50" i="66"/>
  <c r="DD50" i="66"/>
  <c r="DJ50" i="66"/>
  <c r="DL50" i="66"/>
  <c r="DN50" i="66"/>
  <c r="DP50" i="66"/>
  <c r="DR50" i="66"/>
  <c r="DT50" i="66"/>
  <c r="DV50" i="66"/>
  <c r="DX50" i="66"/>
  <c r="DZ50" i="66"/>
  <c r="EB50" i="66"/>
  <c r="B52" i="66"/>
  <c r="D52" i="66"/>
  <c r="F52" i="66"/>
  <c r="H52" i="66"/>
  <c r="J52" i="66"/>
  <c r="P52" i="66"/>
  <c r="R52" i="66"/>
  <c r="T52" i="66"/>
  <c r="V52" i="66"/>
  <c r="X52" i="66"/>
  <c r="Z52" i="66"/>
  <c r="N52" i="66"/>
  <c r="AH52" i="66"/>
  <c r="AJ52" i="66"/>
  <c r="AP52" i="66"/>
  <c r="AR52" i="66"/>
  <c r="AT52" i="66"/>
  <c r="AV52" i="66"/>
  <c r="AX52" i="66"/>
  <c r="AZ52" i="66"/>
  <c r="BD52" i="66"/>
  <c r="BF52" i="66"/>
  <c r="BJ52" i="66"/>
  <c r="BL52" i="66"/>
  <c r="BN52" i="66"/>
  <c r="BP52" i="66"/>
  <c r="BT52" i="66"/>
  <c r="BV52" i="66"/>
  <c r="BX52" i="66"/>
  <c r="BZ52" i="66"/>
  <c r="CB52" i="66"/>
  <c r="CD52" i="66"/>
  <c r="CF52" i="66"/>
  <c r="CJ52" i="66"/>
  <c r="CL52" i="66"/>
  <c r="CN52" i="66"/>
  <c r="CP52" i="66"/>
  <c r="CR52" i="66"/>
  <c r="CT52" i="66"/>
  <c r="CX52" i="66"/>
  <c r="CZ52" i="66"/>
  <c r="DB52" i="66"/>
  <c r="DD52" i="66"/>
  <c r="DJ52" i="66"/>
  <c r="DL52" i="66"/>
  <c r="DN52" i="66"/>
  <c r="DP52" i="66"/>
  <c r="DR52" i="66"/>
  <c r="DT52" i="66"/>
  <c r="DV52" i="66"/>
  <c r="DX52" i="66"/>
  <c r="DZ52" i="66"/>
  <c r="EB52" i="66"/>
  <c r="D53" i="66"/>
  <c r="F53" i="66"/>
  <c r="H53" i="66"/>
  <c r="J53" i="66"/>
  <c r="P53" i="66"/>
  <c r="R53" i="66"/>
  <c r="T53" i="66"/>
  <c r="V53" i="66"/>
  <c r="X53" i="66"/>
  <c r="Z53" i="66"/>
  <c r="N53" i="66"/>
  <c r="AH53" i="66"/>
  <c r="AJ53" i="66"/>
  <c r="AP53" i="66"/>
  <c r="AR53" i="66"/>
  <c r="AT53" i="66"/>
  <c r="AV53" i="66"/>
  <c r="AX53" i="66"/>
  <c r="AZ53" i="66"/>
  <c r="BD53" i="66"/>
  <c r="BF53" i="66"/>
  <c r="BJ53" i="66"/>
  <c r="BL53" i="66"/>
  <c r="BN53" i="66"/>
  <c r="BP53" i="66"/>
  <c r="BT53" i="66"/>
  <c r="BV53" i="66"/>
  <c r="BX53" i="66"/>
  <c r="BZ53" i="66"/>
  <c r="CB53" i="66"/>
  <c r="CD53" i="66"/>
  <c r="CF53" i="66"/>
  <c r="CJ53" i="66"/>
  <c r="CL53" i="66"/>
  <c r="CN53" i="66"/>
  <c r="CP53" i="66"/>
  <c r="CR53" i="66"/>
  <c r="CT53" i="66"/>
  <c r="CX53" i="66"/>
  <c r="CZ53" i="66"/>
  <c r="DB53" i="66"/>
  <c r="DD53" i="66"/>
  <c r="DJ53" i="66"/>
  <c r="DL53" i="66"/>
  <c r="DN53" i="66"/>
  <c r="DP53" i="66"/>
  <c r="DR53" i="66"/>
  <c r="DT53" i="66"/>
  <c r="DV53" i="66"/>
  <c r="DX53" i="66"/>
  <c r="DZ53" i="66"/>
  <c r="EB53" i="66"/>
  <c r="C55" i="66"/>
  <c r="E55" i="66"/>
  <c r="G55" i="66"/>
  <c r="I55" i="66"/>
  <c r="K55" i="66"/>
  <c r="Q55" i="66"/>
  <c r="S55" i="66"/>
  <c r="U55" i="66"/>
  <c r="W55" i="66"/>
  <c r="Y55" i="66"/>
  <c r="AA55" i="66"/>
  <c r="O55" i="66"/>
  <c r="AI55" i="66"/>
  <c r="AK55" i="66"/>
  <c r="AQ55" i="66"/>
  <c r="AS55" i="66"/>
  <c r="AU55" i="66"/>
  <c r="AW55" i="66"/>
  <c r="AY55" i="66"/>
  <c r="BA55" i="66"/>
  <c r="BE55" i="66"/>
  <c r="BG55" i="66"/>
  <c r="BK55" i="66"/>
  <c r="BM55" i="66"/>
  <c r="BO55" i="66"/>
  <c r="BQ55" i="66"/>
  <c r="BU55" i="66"/>
  <c r="BW55" i="66"/>
  <c r="BY55" i="66"/>
  <c r="CA55" i="66"/>
  <c r="CC55" i="66"/>
  <c r="CE55" i="66"/>
  <c r="CG55" i="66"/>
  <c r="CK55" i="66"/>
  <c r="CM55" i="66"/>
  <c r="CO55" i="66"/>
  <c r="CQ55" i="66"/>
  <c r="CS55" i="66"/>
  <c r="CU55" i="66"/>
  <c r="CY55" i="66"/>
  <c r="DA55" i="66"/>
  <c r="DC55" i="66"/>
  <c r="DE55" i="66"/>
  <c r="DK55" i="66"/>
  <c r="DM55" i="66"/>
  <c r="DO55" i="66"/>
  <c r="DQ55" i="66"/>
  <c r="DS55" i="66"/>
  <c r="DU55" i="66"/>
  <c r="DW55" i="66"/>
  <c r="DY55" i="66"/>
  <c r="EA55" i="66"/>
  <c r="EC55" i="66"/>
  <c r="C56" i="66"/>
  <c r="E56" i="66"/>
  <c r="G56" i="66"/>
  <c r="I56" i="66"/>
  <c r="K56" i="66"/>
  <c r="Q56" i="66"/>
  <c r="S56" i="66"/>
  <c r="U56" i="66"/>
  <c r="W56" i="66"/>
  <c r="Y56" i="66"/>
  <c r="AA56" i="66"/>
  <c r="O56" i="66"/>
  <c r="AI56" i="66"/>
  <c r="AK56" i="66"/>
  <c r="AQ56" i="66"/>
  <c r="AS56" i="66"/>
  <c r="AU56" i="66"/>
  <c r="AW56" i="66"/>
  <c r="AY56" i="66"/>
  <c r="BA56" i="66"/>
  <c r="BE56" i="66"/>
  <c r="BG56" i="66"/>
  <c r="BK56" i="66"/>
  <c r="BM56" i="66"/>
  <c r="BO56" i="66"/>
  <c r="BQ56" i="66"/>
  <c r="BU56" i="66"/>
  <c r="BW56" i="66"/>
  <c r="BY56" i="66"/>
  <c r="CA56" i="66"/>
  <c r="CC56" i="66"/>
  <c r="CE56" i="66"/>
  <c r="CG56" i="66"/>
  <c r="CK56" i="66"/>
  <c r="CM56" i="66"/>
  <c r="CO56" i="66"/>
  <c r="CQ56" i="66"/>
  <c r="CS56" i="66"/>
  <c r="CU56" i="66"/>
  <c r="CY56" i="66"/>
  <c r="DA56" i="66"/>
  <c r="DC56" i="66"/>
  <c r="DE56" i="66"/>
  <c r="DK56" i="66"/>
  <c r="DM56" i="66"/>
  <c r="DO56" i="66"/>
  <c r="DQ56" i="66"/>
  <c r="DS56" i="66"/>
  <c r="DU56" i="66"/>
  <c r="DW56" i="66"/>
  <c r="DY56" i="66"/>
  <c r="EA56" i="66"/>
  <c r="EC56" i="66"/>
  <c r="C57" i="66"/>
  <c r="E57" i="66"/>
  <c r="G57" i="66"/>
  <c r="I57" i="66"/>
  <c r="K57" i="66"/>
  <c r="Q57" i="66"/>
  <c r="S57" i="66"/>
  <c r="U57" i="66"/>
  <c r="W57" i="66"/>
  <c r="Y57" i="66"/>
  <c r="AA57" i="66"/>
  <c r="O57" i="66"/>
  <c r="AI57" i="66"/>
  <c r="AK57" i="66"/>
  <c r="AQ57" i="66"/>
  <c r="AS57" i="66"/>
  <c r="AU57" i="66"/>
  <c r="AW57" i="66"/>
  <c r="AY57" i="66"/>
  <c r="BA57" i="66"/>
  <c r="BE57" i="66"/>
  <c r="BG57" i="66"/>
  <c r="BK57" i="66"/>
  <c r="BM57" i="66"/>
  <c r="BO57" i="66"/>
  <c r="BQ57" i="66"/>
  <c r="BU57" i="66"/>
  <c r="BW57" i="66"/>
  <c r="BY57" i="66"/>
  <c r="CA57" i="66"/>
  <c r="CC57" i="66"/>
  <c r="CE57" i="66"/>
  <c r="CG57" i="66"/>
  <c r="CK57" i="66"/>
  <c r="CM57" i="66"/>
  <c r="CO57" i="66"/>
  <c r="CQ57" i="66"/>
  <c r="CS57" i="66"/>
  <c r="CU57" i="66"/>
  <c r="CY57" i="66"/>
  <c r="DA57" i="66"/>
  <c r="DC57" i="66"/>
  <c r="DE57" i="66"/>
  <c r="DK57" i="66"/>
  <c r="DM57" i="66"/>
  <c r="DO57" i="66"/>
  <c r="DQ57" i="66"/>
  <c r="DS57" i="66"/>
  <c r="DU57" i="66"/>
  <c r="DW57" i="66"/>
  <c r="DY57" i="66"/>
  <c r="EA57" i="66"/>
  <c r="EC57" i="66"/>
  <c r="C58" i="66"/>
  <c r="E58" i="66"/>
  <c r="G58" i="66"/>
  <c r="I58" i="66"/>
  <c r="K58" i="66"/>
  <c r="Q58" i="66"/>
  <c r="S58" i="66"/>
  <c r="U58" i="66"/>
  <c r="W58" i="66"/>
  <c r="Y58" i="66"/>
  <c r="AA58" i="66"/>
  <c r="O58" i="66"/>
  <c r="AI58" i="66"/>
  <c r="AK58" i="66"/>
  <c r="AQ58" i="66"/>
  <c r="AS58" i="66"/>
  <c r="AU58" i="66"/>
  <c r="AW58" i="66"/>
  <c r="AY58" i="66"/>
  <c r="BA58" i="66"/>
  <c r="BE58" i="66"/>
  <c r="BG58" i="66"/>
  <c r="BK58" i="66"/>
  <c r="BM58" i="66"/>
  <c r="BO58" i="66"/>
  <c r="BQ58" i="66"/>
  <c r="BU58" i="66"/>
  <c r="BW58" i="66"/>
  <c r="BY58" i="66"/>
  <c r="CA58" i="66"/>
  <c r="CC58" i="66"/>
  <c r="CE58" i="66"/>
  <c r="CG58" i="66"/>
  <c r="CK58" i="66"/>
  <c r="CM58" i="66"/>
  <c r="CO58" i="66"/>
  <c r="CQ58" i="66"/>
  <c r="CS58" i="66"/>
  <c r="CU58" i="66"/>
  <c r="CY58" i="66"/>
  <c r="DA58" i="66"/>
  <c r="DC58" i="66"/>
  <c r="DE58" i="66"/>
  <c r="DK58" i="66"/>
  <c r="DM58" i="66"/>
  <c r="DO58" i="66"/>
  <c r="DQ58" i="66"/>
  <c r="DS58" i="66"/>
  <c r="DU58" i="66"/>
  <c r="DW58" i="66"/>
  <c r="DY58" i="66"/>
  <c r="EA58" i="66"/>
  <c r="EC58" i="66"/>
  <c r="C59" i="66"/>
  <c r="E59" i="66"/>
  <c r="G59" i="66"/>
  <c r="I59" i="66"/>
  <c r="K59" i="66"/>
  <c r="Q59" i="66"/>
  <c r="S59" i="66"/>
  <c r="U59" i="66"/>
  <c r="W59" i="66"/>
  <c r="Y59" i="66"/>
  <c r="AA59" i="66"/>
  <c r="O59" i="66"/>
  <c r="AI59" i="66"/>
  <c r="AK59" i="66"/>
  <c r="AQ59" i="66"/>
  <c r="AS59" i="66"/>
  <c r="AU59" i="66"/>
  <c r="AW59" i="66"/>
  <c r="AY59" i="66"/>
  <c r="BA59" i="66"/>
  <c r="BE59" i="66"/>
  <c r="BG59" i="66"/>
  <c r="BK59" i="66"/>
  <c r="BM59" i="66"/>
  <c r="BO59" i="66"/>
  <c r="BQ59" i="66"/>
  <c r="BU59" i="66"/>
  <c r="BW59" i="66"/>
  <c r="BY59" i="66"/>
  <c r="CA59" i="66"/>
  <c r="CC59" i="66"/>
  <c r="CE59" i="66"/>
  <c r="CG59" i="66"/>
  <c r="CK59" i="66"/>
  <c r="CM59" i="66"/>
  <c r="CO59" i="66"/>
  <c r="CQ59" i="66"/>
  <c r="CS59" i="66"/>
  <c r="CU59" i="66"/>
  <c r="CY59" i="66"/>
  <c r="DA59" i="66"/>
  <c r="DC59" i="66"/>
  <c r="DE59" i="66"/>
  <c r="DK59" i="66"/>
  <c r="DM59" i="66"/>
  <c r="DO59" i="66"/>
  <c r="DQ59" i="66"/>
  <c r="DS59" i="66"/>
  <c r="DU59" i="66"/>
  <c r="DW59" i="66"/>
  <c r="DY59" i="66"/>
  <c r="EA59" i="66"/>
  <c r="EC59" i="66"/>
  <c r="C60" i="66"/>
  <c r="E60" i="66"/>
  <c r="G60" i="66"/>
  <c r="I60" i="66"/>
  <c r="K60" i="66"/>
  <c r="Q60" i="66"/>
  <c r="S60" i="66"/>
  <c r="U60" i="66"/>
  <c r="W60" i="66"/>
  <c r="Y60" i="66"/>
  <c r="AA60" i="66"/>
  <c r="O60" i="66"/>
  <c r="AI60" i="66"/>
  <c r="AK60" i="66"/>
  <c r="AQ60" i="66"/>
  <c r="AS60" i="66"/>
  <c r="AU60" i="66"/>
  <c r="AW60" i="66"/>
  <c r="AY60" i="66"/>
  <c r="BA60" i="66"/>
  <c r="BE60" i="66"/>
  <c r="BG60" i="66"/>
  <c r="BK60" i="66"/>
  <c r="BM60" i="66"/>
  <c r="BO60" i="66"/>
  <c r="BQ60" i="66"/>
  <c r="BU60" i="66"/>
  <c r="BW60" i="66"/>
  <c r="BY60" i="66"/>
  <c r="CA60" i="66"/>
  <c r="CC60" i="66"/>
  <c r="CE60" i="66"/>
  <c r="CG60" i="66"/>
  <c r="CK60" i="66"/>
  <c r="CM60" i="66"/>
  <c r="CO60" i="66"/>
  <c r="CQ60" i="66"/>
  <c r="CS60" i="66"/>
  <c r="CU60" i="66"/>
  <c r="CY60" i="66"/>
  <c r="DA60" i="66"/>
  <c r="DC60" i="66"/>
  <c r="DE60" i="66"/>
  <c r="DK60" i="66"/>
  <c r="DM60" i="66"/>
  <c r="DO60" i="66"/>
  <c r="DQ60" i="66"/>
  <c r="DS60" i="66"/>
  <c r="DU60" i="66"/>
  <c r="DW60" i="66"/>
  <c r="DY60" i="66"/>
  <c r="EA60" i="66"/>
  <c r="EC60" i="66"/>
  <c r="C61" i="66"/>
  <c r="E61" i="66"/>
  <c r="G61" i="66"/>
  <c r="I61" i="66"/>
  <c r="K61" i="66"/>
  <c r="Q61" i="66"/>
  <c r="S61" i="66"/>
  <c r="U61" i="66"/>
  <c r="W61" i="66"/>
  <c r="Y61" i="66"/>
  <c r="AA61" i="66"/>
  <c r="O61" i="66"/>
  <c r="AI61" i="66"/>
  <c r="AK61" i="66"/>
  <c r="AQ61" i="66"/>
  <c r="AS61" i="66"/>
  <c r="AU61" i="66"/>
  <c r="AW61" i="66"/>
  <c r="AY61" i="66"/>
  <c r="BA61" i="66"/>
  <c r="BE61" i="66"/>
  <c r="BG61" i="66"/>
  <c r="BK61" i="66"/>
  <c r="BM61" i="66"/>
  <c r="BO61" i="66"/>
  <c r="BQ61" i="66"/>
  <c r="BU61" i="66"/>
  <c r="BW61" i="66"/>
  <c r="BY61" i="66"/>
  <c r="CA61" i="66"/>
  <c r="CC61" i="66"/>
  <c r="CE61" i="66"/>
  <c r="CG61" i="66"/>
  <c r="CK61" i="66"/>
  <c r="CM61" i="66"/>
  <c r="CO61" i="66"/>
  <c r="CQ61" i="66"/>
  <c r="CS61" i="66"/>
  <c r="CU61" i="66"/>
  <c r="CY61" i="66"/>
  <c r="DA61" i="66"/>
  <c r="DC61" i="66"/>
  <c r="DE61" i="66"/>
  <c r="DK61" i="66"/>
  <c r="DM61" i="66"/>
  <c r="DO61" i="66"/>
  <c r="DQ61" i="66"/>
  <c r="DS61" i="66"/>
  <c r="DU61" i="66"/>
  <c r="DW61" i="66"/>
  <c r="DY61" i="66"/>
  <c r="EA61" i="66"/>
  <c r="EC61" i="66"/>
  <c r="C62" i="66"/>
  <c r="E62" i="66"/>
  <c r="G62" i="66"/>
  <c r="I62" i="66"/>
  <c r="K62" i="66"/>
  <c r="Q62" i="66"/>
  <c r="S62" i="66"/>
  <c r="U62" i="66"/>
  <c r="W62" i="66"/>
  <c r="Y62" i="66"/>
  <c r="AA62" i="66"/>
  <c r="O62" i="66"/>
  <c r="AI62" i="66"/>
  <c r="AK62" i="66"/>
  <c r="AQ62" i="66"/>
  <c r="AS62" i="66"/>
  <c r="AU62" i="66"/>
  <c r="AW62" i="66"/>
  <c r="AY62" i="66"/>
  <c r="BA62" i="66"/>
  <c r="BE62" i="66"/>
  <c r="BG62" i="66"/>
  <c r="BK62" i="66"/>
  <c r="BM62" i="66"/>
  <c r="BO62" i="66"/>
  <c r="BQ62" i="66"/>
  <c r="BU62" i="66"/>
  <c r="BW62" i="66"/>
  <c r="BY62" i="66"/>
  <c r="CA62" i="66"/>
  <c r="CC62" i="66"/>
  <c r="CE62" i="66"/>
  <c r="CG62" i="66"/>
  <c r="CK62" i="66"/>
  <c r="CM62" i="66"/>
  <c r="CO62" i="66"/>
  <c r="CQ62" i="66"/>
  <c r="CS62" i="66"/>
  <c r="CU62" i="66"/>
  <c r="CY62" i="66"/>
  <c r="DA62" i="66"/>
  <c r="DC62" i="66"/>
  <c r="DE62" i="66"/>
  <c r="DK62" i="66"/>
  <c r="DM62" i="66"/>
  <c r="DO62" i="66"/>
  <c r="DQ62" i="66"/>
  <c r="DS62" i="66"/>
  <c r="DU62" i="66"/>
  <c r="DW62" i="66"/>
  <c r="DY62" i="66"/>
  <c r="EA62" i="66"/>
  <c r="EC62" i="66"/>
  <c r="C63" i="66"/>
  <c r="E63" i="66"/>
  <c r="G63" i="66"/>
  <c r="I63" i="66"/>
  <c r="K63" i="66"/>
  <c r="Q63" i="66"/>
  <c r="S63" i="66"/>
  <c r="U63" i="66"/>
  <c r="W63" i="66"/>
  <c r="Y63" i="66"/>
  <c r="AA63" i="66"/>
  <c r="O63" i="66"/>
  <c r="AI63" i="66"/>
  <c r="AK63" i="66"/>
  <c r="AQ63" i="66"/>
  <c r="AS63" i="66"/>
  <c r="AU63" i="66"/>
  <c r="AW63" i="66"/>
  <c r="AY63" i="66"/>
  <c r="BA63" i="66"/>
  <c r="BE63" i="66"/>
  <c r="BG63" i="66"/>
  <c r="BK63" i="66"/>
  <c r="BM63" i="66"/>
  <c r="BO63" i="66"/>
  <c r="BQ63" i="66"/>
  <c r="BU63" i="66"/>
  <c r="BW63" i="66"/>
  <c r="BY63" i="66"/>
  <c r="CA63" i="66"/>
  <c r="CC63" i="66"/>
  <c r="CE63" i="66"/>
  <c r="CG63" i="66"/>
  <c r="CK63" i="66"/>
  <c r="CM63" i="66"/>
  <c r="CO63" i="66"/>
  <c r="CQ63" i="66"/>
  <c r="CS63" i="66"/>
  <c r="CU63" i="66"/>
  <c r="CY63" i="66"/>
  <c r="DA63" i="66"/>
  <c r="DC63" i="66"/>
  <c r="DE63" i="66"/>
  <c r="DK63" i="66"/>
  <c r="DM63" i="66"/>
  <c r="DO63" i="66"/>
  <c r="DQ63" i="66"/>
  <c r="DS63" i="66"/>
  <c r="DU63" i="66"/>
  <c r="DW63" i="66"/>
  <c r="DY63" i="66"/>
  <c r="EA63" i="66"/>
  <c r="EC63" i="66"/>
  <c r="C8" i="64"/>
  <c r="E8" i="64"/>
  <c r="G8" i="64"/>
  <c r="I8" i="64"/>
  <c r="K8" i="64"/>
  <c r="M8" i="64"/>
  <c r="O8" i="64"/>
  <c r="Q8" i="64"/>
  <c r="S8" i="64"/>
  <c r="U8" i="64"/>
  <c r="W8" i="64"/>
  <c r="Y8" i="64"/>
  <c r="AA8" i="64"/>
  <c r="AC8" i="64"/>
  <c r="AE8" i="64"/>
  <c r="AG8" i="64"/>
  <c r="AI8" i="64"/>
  <c r="AK8" i="64"/>
  <c r="AM8" i="64"/>
  <c r="AO8" i="64"/>
  <c r="AQ8" i="64"/>
  <c r="AS8" i="64"/>
  <c r="AU8" i="64"/>
  <c r="AW8" i="64"/>
  <c r="AY8" i="64"/>
  <c r="BA8" i="64"/>
  <c r="BC8" i="64"/>
  <c r="BE8" i="64"/>
  <c r="C9" i="64"/>
  <c r="E9" i="64"/>
  <c r="G9" i="64"/>
  <c r="I9" i="64"/>
  <c r="K9" i="64"/>
  <c r="M9" i="64"/>
  <c r="O9" i="64"/>
  <c r="Q9" i="64"/>
  <c r="S9" i="64"/>
  <c r="U9" i="64"/>
  <c r="W9" i="64"/>
  <c r="Y9" i="64"/>
  <c r="AA9" i="64"/>
  <c r="AC9" i="64"/>
  <c r="AE9" i="64"/>
  <c r="AG9" i="64"/>
  <c r="AI9" i="64"/>
  <c r="AK9" i="64"/>
  <c r="AM9" i="64"/>
  <c r="AO9" i="64"/>
  <c r="AQ9" i="64"/>
  <c r="AS9" i="64"/>
  <c r="AU9" i="64"/>
  <c r="AW9" i="64"/>
  <c r="AY9" i="64"/>
  <c r="BA9" i="64"/>
  <c r="BC9" i="64"/>
  <c r="BE9" i="64"/>
  <c r="C10" i="64"/>
  <c r="E10" i="64"/>
  <c r="G10" i="64"/>
  <c r="I10" i="64"/>
  <c r="K10" i="64"/>
  <c r="M10" i="64"/>
  <c r="O10" i="64"/>
  <c r="Q10" i="64"/>
  <c r="S10" i="64"/>
  <c r="U10" i="64"/>
  <c r="W10" i="64"/>
  <c r="Y10" i="64"/>
  <c r="AA10" i="64"/>
  <c r="AC10" i="64"/>
  <c r="AE10" i="64"/>
  <c r="AG10" i="64"/>
  <c r="AI10" i="64"/>
  <c r="AK10" i="64"/>
  <c r="AM10" i="64"/>
  <c r="AO10" i="64"/>
  <c r="AQ10" i="64"/>
  <c r="AS10" i="64"/>
  <c r="AU10" i="64"/>
  <c r="AW10" i="64"/>
  <c r="AY10" i="64"/>
  <c r="BA10" i="64"/>
  <c r="BC10" i="64"/>
  <c r="BE10" i="64"/>
  <c r="C11" i="64"/>
  <c r="E11" i="64"/>
  <c r="G11" i="64"/>
  <c r="I11" i="64"/>
  <c r="K11" i="64"/>
  <c r="M11" i="64"/>
  <c r="O11" i="64"/>
  <c r="Q11" i="64"/>
  <c r="S11" i="64"/>
  <c r="U11" i="64"/>
  <c r="W11" i="64"/>
  <c r="Y11" i="64"/>
  <c r="AA11" i="64"/>
  <c r="AC11" i="64"/>
  <c r="AE11" i="64"/>
  <c r="AG11" i="64"/>
  <c r="AI11" i="64"/>
  <c r="AK11" i="64"/>
  <c r="AM11" i="64"/>
  <c r="AO11" i="64"/>
  <c r="AQ11" i="64"/>
  <c r="AS11" i="64"/>
  <c r="AU11" i="64"/>
  <c r="AW11" i="64"/>
  <c r="AY11" i="64"/>
  <c r="BA11" i="64"/>
  <c r="BC11" i="64"/>
  <c r="BE11" i="64"/>
  <c r="C12" i="64"/>
  <c r="E12" i="64"/>
  <c r="G12" i="64"/>
  <c r="I12" i="64"/>
  <c r="K12" i="64"/>
  <c r="M12" i="64"/>
  <c r="O12" i="64"/>
  <c r="Q12" i="64"/>
  <c r="S12" i="64"/>
  <c r="U12" i="64"/>
  <c r="W12" i="64"/>
  <c r="Y12" i="64"/>
  <c r="AA12" i="64"/>
  <c r="AC12" i="64"/>
  <c r="AE12" i="64"/>
  <c r="AG12" i="64"/>
  <c r="AI12" i="64"/>
  <c r="AK12" i="64"/>
  <c r="AM12" i="64"/>
  <c r="AO12" i="64"/>
  <c r="AQ12" i="64"/>
  <c r="AS12" i="64"/>
  <c r="AU12" i="64"/>
  <c r="AW12" i="64"/>
  <c r="AY12" i="64"/>
  <c r="BA12" i="64"/>
  <c r="BC12" i="64"/>
  <c r="BE12" i="64"/>
  <c r="C13" i="64"/>
  <c r="E13" i="64"/>
  <c r="G13" i="64"/>
  <c r="I13" i="64"/>
  <c r="K13" i="64"/>
  <c r="M13" i="64"/>
  <c r="O13" i="64"/>
  <c r="Q13" i="64"/>
  <c r="S13" i="64"/>
  <c r="U13" i="64"/>
  <c r="W13" i="64"/>
  <c r="Y13" i="64"/>
  <c r="AA13" i="64"/>
  <c r="AC13" i="64"/>
  <c r="AE13" i="64"/>
  <c r="AG13" i="64"/>
  <c r="AI13" i="64"/>
  <c r="AK13" i="64"/>
  <c r="AM13" i="64"/>
  <c r="AO13" i="64"/>
  <c r="AQ13" i="64"/>
  <c r="AS13" i="64"/>
  <c r="AU13" i="64"/>
  <c r="AW13" i="64"/>
  <c r="AY13" i="64"/>
  <c r="BA13" i="64"/>
  <c r="BC13" i="64"/>
  <c r="BE13" i="64"/>
  <c r="C14" i="64"/>
  <c r="E14" i="64"/>
  <c r="G14" i="64"/>
  <c r="I14" i="64"/>
  <c r="K14" i="64"/>
  <c r="M14" i="64"/>
  <c r="O14" i="64"/>
  <c r="Q14" i="64"/>
  <c r="S14" i="64"/>
  <c r="U14" i="64"/>
  <c r="W14" i="64"/>
  <c r="Y14" i="64"/>
  <c r="AA14" i="64"/>
  <c r="AC14" i="64"/>
  <c r="AE14" i="64"/>
  <c r="AG14" i="64"/>
  <c r="AI14" i="64"/>
  <c r="AK14" i="64"/>
  <c r="AM14" i="64"/>
  <c r="AO14" i="64"/>
  <c r="AQ14" i="64"/>
  <c r="AS14" i="64"/>
  <c r="AU14" i="64"/>
  <c r="AW14" i="64"/>
  <c r="AY14" i="64"/>
  <c r="BA14" i="64"/>
  <c r="BC14" i="64"/>
  <c r="BE14" i="64"/>
  <c r="C15" i="64"/>
  <c r="E15" i="64"/>
  <c r="G15" i="64"/>
  <c r="I15" i="64"/>
  <c r="K15" i="64"/>
  <c r="M15" i="64"/>
  <c r="O15" i="64"/>
  <c r="Q15" i="64"/>
  <c r="S15" i="64"/>
  <c r="U15" i="64"/>
  <c r="W15" i="64"/>
  <c r="Y15" i="64"/>
  <c r="AA15" i="64"/>
  <c r="AC15" i="64"/>
  <c r="AE15" i="64"/>
  <c r="AG15" i="64"/>
  <c r="AI15" i="64"/>
  <c r="AK15" i="64"/>
  <c r="AM15" i="64"/>
  <c r="AO15" i="64"/>
  <c r="AQ15" i="64"/>
  <c r="AS15" i="64"/>
  <c r="AU15" i="64"/>
  <c r="AW15" i="64"/>
  <c r="AY15" i="64"/>
  <c r="BA15" i="64"/>
  <c r="BC15" i="64"/>
  <c r="BE15" i="64"/>
  <c r="C16" i="64"/>
  <c r="E16" i="64"/>
  <c r="G16" i="64"/>
  <c r="I16" i="64"/>
  <c r="K16" i="64"/>
  <c r="M16" i="64"/>
  <c r="O16" i="64"/>
  <c r="Q16" i="64"/>
  <c r="S16" i="64"/>
  <c r="U16" i="64"/>
  <c r="W16" i="64"/>
  <c r="Y16" i="64"/>
  <c r="AA16" i="64"/>
  <c r="AC16" i="64"/>
  <c r="AE16" i="64"/>
  <c r="AG16" i="64"/>
  <c r="AI16" i="64"/>
  <c r="AK16" i="64"/>
  <c r="AM16" i="64"/>
  <c r="AO16" i="64"/>
  <c r="AQ16" i="64"/>
  <c r="AS16" i="64"/>
  <c r="AU16" i="64"/>
  <c r="AW16" i="64"/>
  <c r="AY16" i="64"/>
  <c r="BA16" i="64"/>
  <c r="BC16" i="64"/>
  <c r="BE16" i="64"/>
  <c r="C17" i="64"/>
  <c r="E17" i="64"/>
  <c r="G17" i="64"/>
  <c r="I17" i="64"/>
  <c r="K17" i="64"/>
  <c r="M17" i="64"/>
  <c r="O17" i="64"/>
  <c r="Q17" i="64"/>
  <c r="S17" i="64"/>
  <c r="U17" i="64"/>
  <c r="W17" i="64"/>
  <c r="Y17" i="64"/>
  <c r="AA17" i="64"/>
  <c r="AC17" i="64"/>
  <c r="AE17" i="64"/>
  <c r="AG17" i="64"/>
  <c r="AI17" i="64"/>
  <c r="AK17" i="64"/>
  <c r="AM17" i="64"/>
  <c r="AO17" i="64"/>
  <c r="AQ17" i="64"/>
  <c r="AS17" i="64"/>
  <c r="AU17" i="64"/>
  <c r="AW17" i="64"/>
  <c r="AY17" i="64"/>
  <c r="BA17" i="64"/>
  <c r="BC17" i="64"/>
  <c r="BE17" i="64"/>
  <c r="C18" i="64"/>
  <c r="E18" i="64"/>
  <c r="G18" i="64"/>
  <c r="I18" i="64"/>
  <c r="K18" i="64"/>
  <c r="M18" i="64"/>
  <c r="O18" i="64"/>
  <c r="Q18" i="64"/>
  <c r="S18" i="64"/>
  <c r="U18" i="64"/>
  <c r="W18" i="64"/>
  <c r="Y18" i="64"/>
  <c r="AA18" i="64"/>
  <c r="AC18" i="64"/>
  <c r="AE18" i="64"/>
  <c r="AG18" i="64"/>
  <c r="AI18" i="64"/>
  <c r="AK18" i="64"/>
  <c r="AM18" i="64"/>
  <c r="AO18" i="64"/>
  <c r="AQ18" i="64"/>
  <c r="AS18" i="64"/>
  <c r="AU18" i="64"/>
  <c r="AW18" i="64"/>
  <c r="AY18" i="64"/>
  <c r="BA18" i="64"/>
  <c r="BC18" i="64"/>
  <c r="BE18" i="64"/>
  <c r="C19" i="64"/>
  <c r="E19" i="64"/>
  <c r="G19" i="64"/>
  <c r="I19" i="64"/>
  <c r="K19" i="64"/>
  <c r="M19" i="64"/>
  <c r="O19" i="64"/>
  <c r="Q19" i="64"/>
  <c r="S19" i="64"/>
  <c r="U19" i="64"/>
  <c r="W19" i="64"/>
  <c r="Y19" i="64"/>
  <c r="AA19" i="64"/>
  <c r="AC19" i="64"/>
  <c r="AE19" i="64"/>
  <c r="AG19" i="64"/>
  <c r="AI19" i="64"/>
  <c r="AK19" i="64"/>
  <c r="AM19" i="64"/>
  <c r="AO19" i="64"/>
  <c r="AQ19" i="64"/>
  <c r="AS19" i="64"/>
  <c r="AU19" i="64"/>
  <c r="AW19" i="64"/>
  <c r="AY19" i="64"/>
  <c r="BA19" i="64"/>
  <c r="BC19" i="64"/>
  <c r="BE19" i="64"/>
  <c r="C20" i="64"/>
  <c r="E20" i="64"/>
  <c r="G20" i="64"/>
  <c r="I20" i="64"/>
  <c r="K20" i="64"/>
  <c r="M20" i="64"/>
  <c r="O20" i="64"/>
  <c r="Q20" i="64"/>
  <c r="S20" i="64"/>
  <c r="U20" i="64"/>
  <c r="W20" i="64"/>
  <c r="Y20" i="64"/>
  <c r="AA20" i="64"/>
  <c r="AC20" i="64"/>
  <c r="AE20" i="64"/>
  <c r="AG20" i="64"/>
  <c r="AI20" i="64"/>
  <c r="AK20" i="64"/>
  <c r="AM20" i="64"/>
  <c r="AO20" i="64"/>
  <c r="AQ20" i="64"/>
  <c r="AS20" i="64"/>
  <c r="AU20" i="64"/>
  <c r="AW20" i="64"/>
  <c r="AY20" i="64"/>
  <c r="BA20" i="64"/>
  <c r="BC20" i="64"/>
  <c r="BE20" i="64"/>
  <c r="C21" i="64"/>
  <c r="E21" i="64"/>
  <c r="G21" i="64"/>
  <c r="I21" i="64"/>
  <c r="K21" i="64"/>
  <c r="M21" i="64"/>
  <c r="O21" i="64"/>
  <c r="Q21" i="64"/>
  <c r="S21" i="64"/>
  <c r="U21" i="64"/>
  <c r="W21" i="64"/>
  <c r="Y21" i="64"/>
  <c r="AA21" i="64"/>
  <c r="AC21" i="64"/>
  <c r="AE21" i="64"/>
  <c r="AG21" i="64"/>
  <c r="AI21" i="64"/>
  <c r="AK21" i="64"/>
  <c r="AM21" i="64"/>
  <c r="AO21" i="64"/>
  <c r="AQ21" i="64"/>
  <c r="AS21" i="64"/>
  <c r="AU21" i="64"/>
  <c r="AW21" i="64"/>
  <c r="AY21" i="64"/>
  <c r="BA21" i="64"/>
  <c r="BC21" i="64"/>
  <c r="BE21" i="64"/>
  <c r="C22" i="64"/>
  <c r="E22" i="64"/>
  <c r="G22" i="64"/>
  <c r="I22" i="64"/>
  <c r="K22" i="64"/>
  <c r="M22" i="64"/>
  <c r="O22" i="64"/>
  <c r="Q22" i="64"/>
  <c r="S22" i="64"/>
  <c r="U22" i="64"/>
  <c r="W22" i="64"/>
  <c r="Y22" i="64"/>
  <c r="AA22" i="64"/>
  <c r="AC22" i="64"/>
  <c r="AE22" i="64"/>
  <c r="AG22" i="64"/>
  <c r="AI22" i="64"/>
  <c r="AK22" i="64"/>
  <c r="AM22" i="64"/>
  <c r="AO22" i="64"/>
  <c r="AQ22" i="64"/>
  <c r="AS22" i="64"/>
  <c r="AU22" i="64"/>
  <c r="AW22" i="64"/>
  <c r="AY22" i="64"/>
  <c r="BA22" i="64"/>
  <c r="BC22" i="64"/>
  <c r="BE22" i="64"/>
  <c r="B25" i="64"/>
  <c r="D25" i="64"/>
  <c r="H25" i="64"/>
  <c r="L25" i="64"/>
  <c r="N25" i="64"/>
  <c r="P25" i="64"/>
  <c r="R25" i="64"/>
  <c r="T25" i="64"/>
  <c r="V25" i="64"/>
  <c r="X25" i="64"/>
  <c r="Z25" i="64"/>
  <c r="AB25" i="64"/>
  <c r="AF25" i="64"/>
  <c r="AH25" i="64"/>
  <c r="AJ25" i="64"/>
  <c r="AL25" i="64"/>
  <c r="AN25" i="64"/>
  <c r="AP25" i="64"/>
  <c r="AR25" i="64"/>
  <c r="AT25" i="64"/>
  <c r="AV25" i="64"/>
  <c r="AX25" i="64"/>
  <c r="AZ25" i="64"/>
  <c r="BB25" i="64"/>
  <c r="BD25" i="64"/>
  <c r="D27" i="64"/>
  <c r="F27" i="64"/>
  <c r="H27" i="64"/>
  <c r="J27" i="64"/>
  <c r="L27" i="64"/>
  <c r="N27" i="64"/>
  <c r="P27" i="64"/>
  <c r="R27" i="64"/>
  <c r="T27" i="64"/>
  <c r="V27" i="64"/>
  <c r="X27" i="64"/>
  <c r="Z27" i="64"/>
  <c r="AB27" i="64"/>
  <c r="AD27" i="64"/>
  <c r="AF27" i="64"/>
  <c r="AH27" i="64"/>
  <c r="AJ27" i="64"/>
  <c r="AL27" i="64"/>
  <c r="AN27" i="64"/>
  <c r="AP27" i="64"/>
  <c r="AR27" i="64"/>
  <c r="AT27" i="64"/>
  <c r="AV27" i="64"/>
  <c r="AX27" i="64"/>
  <c r="AZ27" i="64"/>
  <c r="BB27" i="64"/>
  <c r="BD27" i="64"/>
  <c r="D28" i="64"/>
  <c r="F28" i="64"/>
  <c r="H28" i="64"/>
  <c r="J28" i="64"/>
  <c r="L28" i="64"/>
  <c r="N28" i="64"/>
  <c r="P28" i="64"/>
  <c r="R28" i="64"/>
  <c r="T28" i="64"/>
  <c r="V28" i="64"/>
  <c r="X28" i="64"/>
  <c r="Z28" i="64"/>
  <c r="AB28" i="64"/>
  <c r="AD28" i="64"/>
  <c r="AF28" i="64"/>
  <c r="AH28" i="64"/>
  <c r="AJ28" i="64"/>
  <c r="AL28" i="64"/>
  <c r="AN28" i="64"/>
  <c r="AP28" i="64"/>
  <c r="AR28" i="64"/>
  <c r="AT28" i="64"/>
  <c r="AV28" i="64"/>
  <c r="AX28" i="64"/>
  <c r="AZ28" i="64"/>
  <c r="BB28" i="64"/>
  <c r="BD28" i="64"/>
  <c r="C30" i="64"/>
  <c r="E30" i="64"/>
  <c r="G30" i="64"/>
  <c r="I30" i="64"/>
  <c r="K30" i="64"/>
  <c r="M30" i="64"/>
  <c r="O30" i="64"/>
  <c r="Q30" i="64"/>
  <c r="S30" i="64"/>
  <c r="U30" i="64"/>
  <c r="W30" i="64"/>
  <c r="Y30" i="64"/>
  <c r="AA30" i="64"/>
  <c r="AC30" i="64"/>
  <c r="AE30" i="64"/>
  <c r="AG30" i="64"/>
  <c r="AI30" i="64"/>
  <c r="AK30" i="64"/>
  <c r="AM30" i="64"/>
  <c r="AO30" i="64"/>
  <c r="AQ30" i="64"/>
  <c r="AS30" i="64"/>
  <c r="AU30" i="64"/>
  <c r="AW30" i="64"/>
  <c r="AY30" i="64"/>
  <c r="BA30" i="64"/>
  <c r="BC30" i="64"/>
  <c r="BE30" i="64"/>
  <c r="C31" i="64"/>
  <c r="E31" i="64"/>
  <c r="G31" i="64"/>
  <c r="I31" i="64"/>
  <c r="K31" i="64"/>
  <c r="M31" i="64"/>
  <c r="O31" i="64"/>
  <c r="Q31" i="64"/>
  <c r="S31" i="64"/>
  <c r="U31" i="64"/>
  <c r="W31" i="64"/>
  <c r="Y31" i="64"/>
  <c r="AA31" i="64"/>
  <c r="AC31" i="64"/>
  <c r="AE31" i="64"/>
  <c r="AG31" i="64"/>
  <c r="AI31" i="64"/>
  <c r="AK31" i="64"/>
  <c r="AM31" i="64"/>
  <c r="AO31" i="64"/>
  <c r="AQ31" i="64"/>
  <c r="AS31" i="64"/>
  <c r="AU31" i="64"/>
  <c r="AW31" i="64"/>
  <c r="AY31" i="64"/>
  <c r="BA31" i="64"/>
  <c r="BC31" i="64"/>
  <c r="BE31" i="64"/>
  <c r="C32" i="64"/>
  <c r="E32" i="64"/>
  <c r="G32" i="64"/>
  <c r="I32" i="64"/>
  <c r="K32" i="64"/>
  <c r="M32" i="64"/>
  <c r="O32" i="64"/>
  <c r="Q32" i="64"/>
  <c r="S32" i="64"/>
  <c r="U32" i="64"/>
  <c r="W32" i="64"/>
  <c r="Y32" i="64"/>
  <c r="AA32" i="64"/>
  <c r="AC32" i="64"/>
  <c r="AE32" i="64"/>
  <c r="AG32" i="64"/>
  <c r="AI32" i="64"/>
  <c r="AK32" i="64"/>
  <c r="AM32" i="64"/>
  <c r="AO32" i="64"/>
  <c r="AQ32" i="64"/>
  <c r="AS32" i="64"/>
  <c r="AU32" i="64"/>
  <c r="AW32" i="64"/>
  <c r="AY32" i="64"/>
  <c r="BA32" i="64"/>
  <c r="BC32" i="64"/>
  <c r="BE32" i="64"/>
  <c r="C33" i="64"/>
  <c r="E33" i="64"/>
  <c r="G33" i="64"/>
  <c r="I33" i="64"/>
  <c r="K33" i="64"/>
  <c r="M33" i="64"/>
  <c r="O33" i="64"/>
  <c r="Q33" i="64"/>
  <c r="S33" i="64"/>
  <c r="U33" i="64"/>
  <c r="W33" i="64"/>
  <c r="Y33" i="64"/>
  <c r="AA33" i="64"/>
  <c r="AC33" i="64"/>
  <c r="AE33" i="64"/>
  <c r="AG33" i="64"/>
  <c r="AI33" i="64"/>
  <c r="AK33" i="64"/>
  <c r="AM33" i="64"/>
  <c r="AO33" i="64"/>
  <c r="AQ33" i="64"/>
  <c r="AS33" i="64"/>
  <c r="AU33" i="64"/>
  <c r="AW33" i="64"/>
  <c r="AY33" i="64"/>
  <c r="BA33" i="64"/>
  <c r="BC33" i="64"/>
  <c r="BE33" i="64"/>
  <c r="C34" i="64"/>
  <c r="E34" i="64"/>
  <c r="G34" i="64"/>
  <c r="I34" i="64"/>
  <c r="K34" i="64"/>
  <c r="M34" i="64"/>
  <c r="O34" i="64"/>
  <c r="Q34" i="64"/>
  <c r="S34" i="64"/>
  <c r="U34" i="64"/>
  <c r="W34" i="64"/>
  <c r="Y34" i="64"/>
  <c r="AA34" i="64"/>
  <c r="AC34" i="64"/>
  <c r="AE34" i="64"/>
  <c r="AG34" i="64"/>
  <c r="AI34" i="64"/>
  <c r="AK34" i="64"/>
  <c r="AM34" i="64"/>
  <c r="AO34" i="64"/>
  <c r="AQ34" i="64"/>
  <c r="AS34" i="64"/>
  <c r="AU34" i="64"/>
  <c r="AW34" i="64"/>
  <c r="AY34" i="64"/>
  <c r="BA34" i="64"/>
  <c r="BC34" i="64"/>
  <c r="BE34" i="64"/>
  <c r="B8" i="62"/>
  <c r="C8" i="62"/>
  <c r="E8" i="62"/>
  <c r="G8" i="62"/>
  <c r="I8" i="62"/>
  <c r="K8" i="62"/>
  <c r="M8" i="62"/>
  <c r="O8" i="62"/>
  <c r="Q8" i="62"/>
  <c r="S8" i="62"/>
  <c r="U8" i="62"/>
  <c r="W8" i="62"/>
  <c r="Y8" i="62"/>
  <c r="AA8" i="62"/>
  <c r="B9" i="62"/>
  <c r="C9" i="62"/>
  <c r="E9" i="62"/>
  <c r="G9" i="62"/>
  <c r="I9" i="62"/>
  <c r="K9" i="62"/>
  <c r="M9" i="62"/>
  <c r="O9" i="62"/>
  <c r="Q9" i="62"/>
  <c r="S9" i="62"/>
  <c r="U9" i="62"/>
  <c r="W9" i="62"/>
  <c r="Y9" i="62"/>
  <c r="AA9" i="62"/>
  <c r="B10" i="62"/>
  <c r="C10" i="62"/>
  <c r="E10" i="62"/>
  <c r="G10" i="62"/>
  <c r="I10" i="62"/>
  <c r="K10" i="62"/>
  <c r="M10" i="62"/>
  <c r="O10" i="62"/>
  <c r="Q10" i="62"/>
  <c r="S10" i="62"/>
  <c r="U10" i="62"/>
  <c r="W10" i="62"/>
  <c r="Y10" i="62"/>
  <c r="AA10" i="62"/>
  <c r="B11" i="62"/>
  <c r="C11" i="62"/>
  <c r="E11" i="62"/>
  <c r="G11" i="62"/>
  <c r="I11" i="62"/>
  <c r="K11" i="62"/>
  <c r="M11" i="62"/>
  <c r="O11" i="62"/>
  <c r="Q11" i="62"/>
  <c r="S11" i="62"/>
  <c r="U11" i="62"/>
  <c r="W11" i="62"/>
  <c r="Y11" i="62"/>
  <c r="AA11" i="62"/>
  <c r="B12" i="62"/>
  <c r="C12" i="62"/>
  <c r="E12" i="62"/>
  <c r="G12" i="62"/>
  <c r="I12" i="62"/>
  <c r="K12" i="62"/>
  <c r="M12" i="62"/>
  <c r="O12" i="62"/>
  <c r="Q12" i="62"/>
  <c r="S12" i="62"/>
  <c r="U12" i="62"/>
  <c r="W12" i="62"/>
  <c r="Y12" i="62"/>
  <c r="AA12" i="62"/>
  <c r="B13" i="62"/>
  <c r="C13" i="62"/>
  <c r="E13" i="62"/>
  <c r="G13" i="62"/>
  <c r="I13" i="62"/>
  <c r="K13" i="62"/>
  <c r="M13" i="62"/>
  <c r="O13" i="62"/>
  <c r="Q13" i="62"/>
  <c r="S13" i="62"/>
  <c r="U13" i="62"/>
  <c r="W13" i="62"/>
  <c r="Y13" i="62"/>
  <c r="AA13" i="62"/>
  <c r="B14" i="62"/>
  <c r="C14" i="62"/>
  <c r="E14" i="62"/>
  <c r="G14" i="62"/>
  <c r="I14" i="62"/>
  <c r="K14" i="62"/>
  <c r="M14" i="62"/>
  <c r="O14" i="62"/>
  <c r="Q14" i="62"/>
  <c r="S14" i="62"/>
  <c r="U14" i="62"/>
  <c r="W14" i="62"/>
  <c r="Y14" i="62"/>
  <c r="AA14" i="62"/>
  <c r="B15" i="62"/>
  <c r="C15" i="62"/>
  <c r="E15" i="62"/>
  <c r="G15" i="62"/>
  <c r="I15" i="62"/>
  <c r="K15" i="62"/>
  <c r="M15" i="62"/>
  <c r="O15" i="62"/>
  <c r="Q15" i="62"/>
  <c r="S15" i="62"/>
  <c r="U15" i="62"/>
  <c r="W15" i="62"/>
  <c r="Y15" i="62"/>
  <c r="AA15" i="62"/>
  <c r="B16" i="62"/>
  <c r="C16" i="62"/>
  <c r="E16" i="62"/>
  <c r="G16" i="62"/>
  <c r="I16" i="62"/>
  <c r="K16" i="62"/>
  <c r="M16" i="62"/>
  <c r="O16" i="62"/>
  <c r="Q16" i="62"/>
  <c r="S16" i="62"/>
  <c r="U16" i="62"/>
  <c r="W16" i="62"/>
  <c r="Y16" i="62"/>
  <c r="AA16" i="62"/>
  <c r="B17" i="62"/>
  <c r="C17" i="62"/>
  <c r="E17" i="62"/>
  <c r="G17" i="62"/>
  <c r="I17" i="62"/>
  <c r="K17" i="62"/>
  <c r="M17" i="62"/>
  <c r="O17" i="62"/>
  <c r="Q17" i="62"/>
  <c r="S17" i="62"/>
  <c r="U17" i="62"/>
  <c r="W17" i="62"/>
  <c r="Y17" i="62"/>
  <c r="AA17" i="62"/>
  <c r="C18" i="62"/>
  <c r="E18" i="62"/>
  <c r="G18" i="62"/>
  <c r="I18" i="62"/>
  <c r="K18" i="62"/>
  <c r="M18" i="62"/>
  <c r="O18" i="62"/>
  <c r="Q18" i="62"/>
  <c r="S18" i="62"/>
  <c r="U18" i="62"/>
  <c r="W18" i="62"/>
  <c r="Y18" i="62"/>
  <c r="AA18" i="62"/>
  <c r="B19" i="62"/>
  <c r="C19" i="62"/>
  <c r="E19" i="62"/>
  <c r="G19" i="62"/>
  <c r="K19" i="62"/>
  <c r="M19" i="62"/>
  <c r="O19" i="62"/>
  <c r="Q19" i="62"/>
  <c r="S19" i="62"/>
  <c r="U19" i="62"/>
  <c r="W19" i="62"/>
  <c r="Y19" i="62"/>
  <c r="B20" i="62"/>
  <c r="C20" i="62"/>
  <c r="E20" i="62"/>
  <c r="G20" i="62"/>
  <c r="K20" i="62"/>
  <c r="M20" i="62"/>
  <c r="O20" i="62"/>
  <c r="Q20" i="62"/>
  <c r="S20" i="62"/>
  <c r="U20" i="62"/>
  <c r="W20" i="62"/>
  <c r="Y20" i="62"/>
  <c r="B21" i="62"/>
  <c r="C21" i="62"/>
  <c r="E21" i="62"/>
  <c r="G21" i="62"/>
  <c r="K21" i="62"/>
  <c r="M21" i="62"/>
  <c r="O21" i="62"/>
  <c r="Q21" i="62"/>
  <c r="S21" i="62"/>
  <c r="U21" i="62"/>
  <c r="W21" i="62"/>
  <c r="Y21" i="62"/>
  <c r="D22" i="62"/>
  <c r="F22" i="62"/>
  <c r="L22" i="62"/>
  <c r="N22" i="62"/>
  <c r="P22" i="62"/>
  <c r="T22" i="62"/>
  <c r="B22" i="62"/>
  <c r="C22" i="62"/>
  <c r="E22" i="62"/>
  <c r="G22" i="62"/>
  <c r="K22" i="62"/>
  <c r="M22" i="62"/>
  <c r="O22" i="62"/>
  <c r="Q22" i="62"/>
  <c r="S22" i="62"/>
  <c r="U22" i="62"/>
  <c r="W22" i="62"/>
  <c r="Y22" i="62"/>
  <c r="B24" i="62"/>
  <c r="B25" i="62"/>
  <c r="D25" i="62"/>
  <c r="F25" i="62"/>
  <c r="J25" i="62"/>
  <c r="L25" i="62"/>
  <c r="P25" i="62"/>
  <c r="R25" i="62"/>
  <c r="T25" i="62"/>
  <c r="V25" i="62"/>
  <c r="X25" i="62"/>
  <c r="D27" i="62"/>
  <c r="F27" i="62"/>
  <c r="J27" i="62"/>
  <c r="L27" i="62"/>
  <c r="N27" i="62"/>
  <c r="P27" i="62"/>
  <c r="R27" i="62"/>
  <c r="T27" i="62"/>
  <c r="V27" i="62"/>
  <c r="X27" i="62"/>
  <c r="D28" i="62"/>
  <c r="F28" i="62"/>
  <c r="J28" i="62"/>
  <c r="L28" i="62"/>
  <c r="N28" i="62"/>
  <c r="P28" i="62"/>
  <c r="R28" i="62"/>
  <c r="T28" i="62"/>
  <c r="V28" i="62"/>
  <c r="X28" i="62"/>
  <c r="B30" i="62"/>
  <c r="C30" i="62"/>
  <c r="E30" i="62"/>
  <c r="G30" i="62"/>
  <c r="K30" i="62"/>
  <c r="M30" i="62"/>
  <c r="O30" i="62"/>
  <c r="Q30" i="62"/>
  <c r="S30" i="62"/>
  <c r="U30" i="62"/>
  <c r="W30" i="62"/>
  <c r="Y30" i="62"/>
  <c r="B31" i="62"/>
  <c r="C31" i="62"/>
  <c r="E31" i="62"/>
  <c r="G31" i="62"/>
  <c r="K31" i="62"/>
  <c r="M31" i="62"/>
  <c r="O31" i="62"/>
  <c r="Q31" i="62"/>
  <c r="S31" i="62"/>
  <c r="U31" i="62"/>
  <c r="W31" i="62"/>
  <c r="Y31" i="62"/>
  <c r="B32" i="62"/>
  <c r="C32" i="62"/>
  <c r="E32" i="62"/>
  <c r="G32" i="62"/>
  <c r="K32" i="62"/>
  <c r="M32" i="62"/>
  <c r="O32" i="62"/>
  <c r="Q32" i="62"/>
  <c r="S32" i="62"/>
  <c r="U32" i="62"/>
  <c r="W32" i="62"/>
  <c r="Y32" i="62"/>
  <c r="B33" i="62"/>
  <c r="C33" i="62"/>
  <c r="E33" i="62"/>
  <c r="G33" i="62"/>
  <c r="K33" i="62"/>
  <c r="M33" i="62"/>
  <c r="O33" i="62"/>
  <c r="Q33" i="62"/>
  <c r="S33" i="62"/>
  <c r="U33" i="62"/>
  <c r="W33" i="62"/>
  <c r="Y33" i="62"/>
  <c r="B34" i="62"/>
  <c r="C34" i="62"/>
  <c r="E34" i="62"/>
  <c r="G34" i="62"/>
  <c r="K34" i="62"/>
  <c r="M34" i="62"/>
  <c r="O34" i="62"/>
  <c r="Q34" i="62"/>
  <c r="S34" i="62"/>
  <c r="U34" i="62"/>
  <c r="W34" i="62"/>
  <c r="Y34" i="62"/>
  <c r="B35" i="62"/>
  <c r="C35" i="62"/>
  <c r="E35" i="62"/>
  <c r="G35" i="62"/>
  <c r="K35" i="62"/>
  <c r="M35" i="62"/>
  <c r="O35" i="62"/>
  <c r="Q35" i="62"/>
  <c r="S35" i="62"/>
  <c r="U35" i="62"/>
  <c r="W35" i="62"/>
  <c r="Y35" i="62"/>
  <c r="B36" i="62"/>
  <c r="C36" i="62"/>
  <c r="E36" i="62"/>
  <c r="G36" i="62"/>
  <c r="K36" i="62"/>
  <c r="M36" i="62"/>
  <c r="O36" i="62"/>
  <c r="Q36" i="62"/>
  <c r="S36" i="62"/>
  <c r="U36" i="62"/>
  <c r="W36" i="62"/>
  <c r="Y36" i="62"/>
  <c r="B37" i="62"/>
  <c r="C37" i="62"/>
  <c r="E37" i="62"/>
  <c r="G37" i="62"/>
  <c r="K37" i="62"/>
  <c r="M37" i="62"/>
  <c r="O37" i="62"/>
  <c r="Q37" i="62"/>
  <c r="S37" i="62"/>
  <c r="U37" i="62"/>
  <c r="W37" i="62"/>
  <c r="Y37" i="62"/>
  <c r="P38" i="62"/>
  <c r="L38" i="62"/>
  <c r="N38" i="62"/>
  <c r="B38" i="62"/>
  <c r="C38" i="62"/>
  <c r="E38" i="62"/>
  <c r="G38" i="62"/>
  <c r="K38" i="62"/>
  <c r="M38" i="62"/>
  <c r="O38" i="62"/>
  <c r="Q38" i="62"/>
  <c r="S38" i="62"/>
  <c r="U38" i="62"/>
  <c r="W38" i="62"/>
  <c r="Y38" i="62"/>
  <c r="B8" i="60"/>
  <c r="C8" i="60"/>
  <c r="E8" i="60"/>
  <c r="G8" i="60"/>
  <c r="I8" i="60"/>
  <c r="K8" i="60"/>
  <c r="M8" i="60"/>
  <c r="O8" i="60"/>
  <c r="Q8" i="60"/>
  <c r="S8" i="60"/>
  <c r="U8" i="60"/>
  <c r="W8" i="60"/>
  <c r="Y8" i="60"/>
  <c r="AA8" i="60"/>
  <c r="AC8" i="60"/>
  <c r="AE8" i="60"/>
  <c r="AG8" i="60"/>
  <c r="AI8" i="60"/>
  <c r="AK8" i="60"/>
  <c r="AM8" i="60"/>
  <c r="AO8" i="60"/>
  <c r="AQ8" i="60"/>
  <c r="AS8" i="60"/>
  <c r="AU8" i="60"/>
  <c r="AW8" i="60"/>
  <c r="AY8" i="60"/>
  <c r="BA8" i="60"/>
  <c r="BC8" i="60"/>
  <c r="BE8" i="60"/>
  <c r="BG8" i="60"/>
  <c r="BI8" i="60"/>
  <c r="BK8" i="60"/>
  <c r="BM8" i="60"/>
  <c r="BO8" i="60"/>
  <c r="B9" i="60"/>
  <c r="C9" i="60"/>
  <c r="E9" i="60"/>
  <c r="G9" i="60"/>
  <c r="I9" i="60"/>
  <c r="K9" i="60"/>
  <c r="M9" i="60"/>
  <c r="O9" i="60"/>
  <c r="Q9" i="60"/>
  <c r="S9" i="60"/>
  <c r="U9" i="60"/>
  <c r="W9" i="60"/>
  <c r="Y9" i="60"/>
  <c r="AA9" i="60"/>
  <c r="AC9" i="60"/>
  <c r="AE9" i="60"/>
  <c r="AG9" i="60"/>
  <c r="AI9" i="60"/>
  <c r="AK9" i="60"/>
  <c r="AM9" i="60"/>
  <c r="AO9" i="60"/>
  <c r="AQ9" i="60"/>
  <c r="AS9" i="60"/>
  <c r="AU9" i="60"/>
  <c r="AW9" i="60"/>
  <c r="AY9" i="60"/>
  <c r="BA9" i="60"/>
  <c r="BC9" i="60"/>
  <c r="BE9" i="60"/>
  <c r="BG9" i="60"/>
  <c r="BI9" i="60"/>
  <c r="BK9" i="60"/>
  <c r="BM9" i="60"/>
  <c r="BO9" i="60"/>
  <c r="B10" i="60"/>
  <c r="C10" i="60"/>
  <c r="E10" i="60"/>
  <c r="G10" i="60"/>
  <c r="I10" i="60"/>
  <c r="K10" i="60"/>
  <c r="M10" i="60"/>
  <c r="O10" i="60"/>
  <c r="Q10" i="60"/>
  <c r="S10" i="60"/>
  <c r="U10" i="60"/>
  <c r="W10" i="60"/>
  <c r="Y10" i="60"/>
  <c r="AA10" i="60"/>
  <c r="AC10" i="60"/>
  <c r="AE10" i="60"/>
  <c r="AG10" i="60"/>
  <c r="AI10" i="60"/>
  <c r="AK10" i="60"/>
  <c r="AM10" i="60"/>
  <c r="AO10" i="60"/>
  <c r="AQ10" i="60"/>
  <c r="AS10" i="60"/>
  <c r="AU10" i="60"/>
  <c r="AW10" i="60"/>
  <c r="AY10" i="60"/>
  <c r="BA10" i="60"/>
  <c r="BC10" i="60"/>
  <c r="BE10" i="60"/>
  <c r="BG10" i="60"/>
  <c r="BI10" i="60"/>
  <c r="BK10" i="60"/>
  <c r="BM10" i="60"/>
  <c r="BO10" i="60"/>
  <c r="B11" i="60"/>
  <c r="C11" i="60"/>
  <c r="E11" i="60"/>
  <c r="G11" i="60"/>
  <c r="I11" i="60"/>
  <c r="K11" i="60"/>
  <c r="M11" i="60"/>
  <c r="O11" i="60"/>
  <c r="Q11" i="60"/>
  <c r="S11" i="60"/>
  <c r="U11" i="60"/>
  <c r="W11" i="60"/>
  <c r="Y11" i="60"/>
  <c r="AA11" i="60"/>
  <c r="AC11" i="60"/>
  <c r="AE11" i="60"/>
  <c r="AG11" i="60"/>
  <c r="AI11" i="60"/>
  <c r="AK11" i="60"/>
  <c r="AM11" i="60"/>
  <c r="AO11" i="60"/>
  <c r="AQ11" i="60"/>
  <c r="AS11" i="60"/>
  <c r="AU11" i="60"/>
  <c r="AW11" i="60"/>
  <c r="AY11" i="60"/>
  <c r="BA11" i="60"/>
  <c r="BC11" i="60"/>
  <c r="BE11" i="60"/>
  <c r="BG11" i="60"/>
  <c r="BI11" i="60"/>
  <c r="BK11" i="60"/>
  <c r="BM11" i="60"/>
  <c r="BO11" i="60"/>
  <c r="B12" i="60"/>
  <c r="C12" i="60"/>
  <c r="E12" i="60"/>
  <c r="G12" i="60"/>
  <c r="I12" i="60"/>
  <c r="K12" i="60"/>
  <c r="M12" i="60"/>
  <c r="O12" i="60"/>
  <c r="Q12" i="60"/>
  <c r="S12" i="60"/>
  <c r="U12" i="60"/>
  <c r="W12" i="60"/>
  <c r="Y12" i="60"/>
  <c r="AA12" i="60"/>
  <c r="AC12" i="60"/>
  <c r="AE12" i="60"/>
  <c r="AG12" i="60"/>
  <c r="AI12" i="60"/>
  <c r="AK12" i="60"/>
  <c r="AM12" i="60"/>
  <c r="AO12" i="60"/>
  <c r="AQ12" i="60"/>
  <c r="AS12" i="60"/>
  <c r="AU12" i="60"/>
  <c r="AW12" i="60"/>
  <c r="AY12" i="60"/>
  <c r="BA12" i="60"/>
  <c r="BC12" i="60"/>
  <c r="BE12" i="60"/>
  <c r="BG12" i="60"/>
  <c r="BI12" i="60"/>
  <c r="BK12" i="60"/>
  <c r="BM12" i="60"/>
  <c r="BO12" i="60"/>
  <c r="B13" i="60"/>
  <c r="C13" i="60"/>
  <c r="E13" i="60"/>
  <c r="G13" i="60"/>
  <c r="I13" i="60"/>
  <c r="K13" i="60"/>
  <c r="M13" i="60"/>
  <c r="O13" i="60"/>
  <c r="Q13" i="60"/>
  <c r="S13" i="60"/>
  <c r="U13" i="60"/>
  <c r="W13" i="60"/>
  <c r="Y13" i="60"/>
  <c r="AA13" i="60"/>
  <c r="AC13" i="60"/>
  <c r="AE13" i="60"/>
  <c r="AG13" i="60"/>
  <c r="AI13" i="60"/>
  <c r="AK13" i="60"/>
  <c r="AM13" i="60"/>
  <c r="AO13" i="60"/>
  <c r="AQ13" i="60"/>
  <c r="AS13" i="60"/>
  <c r="AU13" i="60"/>
  <c r="AW13" i="60"/>
  <c r="AY13" i="60"/>
  <c r="BA13" i="60"/>
  <c r="BC13" i="60"/>
  <c r="BE13" i="60"/>
  <c r="BG13" i="60"/>
  <c r="BI13" i="60"/>
  <c r="BK13" i="60"/>
  <c r="BM13" i="60"/>
  <c r="BO13" i="60"/>
  <c r="B14" i="60"/>
  <c r="C14" i="60"/>
  <c r="E14" i="60"/>
  <c r="G14" i="60"/>
  <c r="I14" i="60"/>
  <c r="K14" i="60"/>
  <c r="M14" i="60"/>
  <c r="O14" i="60"/>
  <c r="Q14" i="60"/>
  <c r="S14" i="60"/>
  <c r="U14" i="60"/>
  <c r="W14" i="60"/>
  <c r="Y14" i="60"/>
  <c r="AA14" i="60"/>
  <c r="AC14" i="60"/>
  <c r="AE14" i="60"/>
  <c r="AG14" i="60"/>
  <c r="AI14" i="60"/>
  <c r="AK14" i="60"/>
  <c r="AM14" i="60"/>
  <c r="AO14" i="60"/>
  <c r="AQ14" i="60"/>
  <c r="AS14" i="60"/>
  <c r="AU14" i="60"/>
  <c r="AW14" i="60"/>
  <c r="AY14" i="60"/>
  <c r="BA14" i="60"/>
  <c r="BC14" i="60"/>
  <c r="BE14" i="60"/>
  <c r="BG14" i="60"/>
  <c r="BI14" i="60"/>
  <c r="BK14" i="60"/>
  <c r="BM14" i="60"/>
  <c r="BO14" i="60"/>
  <c r="B15" i="60"/>
  <c r="C15" i="60"/>
  <c r="E15" i="60"/>
  <c r="G15" i="60"/>
  <c r="I15" i="60"/>
  <c r="K15" i="60"/>
  <c r="M15" i="60"/>
  <c r="O15" i="60"/>
  <c r="Q15" i="60"/>
  <c r="S15" i="60"/>
  <c r="U15" i="60"/>
  <c r="W15" i="60"/>
  <c r="Y15" i="60"/>
  <c r="AA15" i="60"/>
  <c r="AC15" i="60"/>
  <c r="AE15" i="60"/>
  <c r="AG15" i="60"/>
  <c r="AI15" i="60"/>
  <c r="AK15" i="60"/>
  <c r="AM15" i="60"/>
  <c r="AO15" i="60"/>
  <c r="AQ15" i="60"/>
  <c r="AS15" i="60"/>
  <c r="AU15" i="60"/>
  <c r="AW15" i="60"/>
  <c r="AY15" i="60"/>
  <c r="BA15" i="60"/>
  <c r="BC15" i="60"/>
  <c r="BE15" i="60"/>
  <c r="BG15" i="60"/>
  <c r="BI15" i="60"/>
  <c r="BK15" i="60"/>
  <c r="BM15" i="60"/>
  <c r="BO15" i="60"/>
  <c r="B16" i="60"/>
  <c r="C16" i="60"/>
  <c r="E16" i="60"/>
  <c r="G16" i="60"/>
  <c r="I16" i="60"/>
  <c r="K16" i="60"/>
  <c r="M16" i="60"/>
  <c r="O16" i="60"/>
  <c r="Q16" i="60"/>
  <c r="S16" i="60"/>
  <c r="U16" i="60"/>
  <c r="W16" i="60"/>
  <c r="Y16" i="60"/>
  <c r="AA16" i="60"/>
  <c r="AC16" i="60"/>
  <c r="AE16" i="60"/>
  <c r="AG16" i="60"/>
  <c r="AI16" i="60"/>
  <c r="AK16" i="60"/>
  <c r="AM16" i="60"/>
  <c r="AO16" i="60"/>
  <c r="AQ16" i="60"/>
  <c r="AS16" i="60"/>
  <c r="AU16" i="60"/>
  <c r="AW16" i="60"/>
  <c r="AY16" i="60"/>
  <c r="BA16" i="60"/>
  <c r="BC16" i="60"/>
  <c r="BE16" i="60"/>
  <c r="BG16" i="60"/>
  <c r="BI16" i="60"/>
  <c r="BK16" i="60"/>
  <c r="BM16" i="60"/>
  <c r="BO16" i="60"/>
  <c r="B17" i="60"/>
  <c r="C17" i="60"/>
  <c r="E17" i="60"/>
  <c r="G17" i="60"/>
  <c r="I17" i="60"/>
  <c r="K17" i="60"/>
  <c r="M17" i="60"/>
  <c r="O17" i="60"/>
  <c r="Q17" i="60"/>
  <c r="S17" i="60"/>
  <c r="U17" i="60"/>
  <c r="W17" i="60"/>
  <c r="Y17" i="60"/>
  <c r="AA17" i="60"/>
  <c r="AC17" i="60"/>
  <c r="AE17" i="60"/>
  <c r="AG17" i="60"/>
  <c r="AI17" i="60"/>
  <c r="AK17" i="60"/>
  <c r="AM17" i="60"/>
  <c r="AO17" i="60"/>
  <c r="AQ17" i="60"/>
  <c r="AS17" i="60"/>
  <c r="AU17" i="60"/>
  <c r="AW17" i="60"/>
  <c r="AY17" i="60"/>
  <c r="BA17" i="60"/>
  <c r="BC17" i="60"/>
  <c r="BE17" i="60"/>
  <c r="BG17" i="60"/>
  <c r="BI17" i="60"/>
  <c r="BK17" i="60"/>
  <c r="BM17" i="60"/>
  <c r="BO17" i="60"/>
  <c r="C18" i="60"/>
  <c r="E18" i="60"/>
  <c r="G18" i="60"/>
  <c r="I18" i="60"/>
  <c r="K18" i="60"/>
  <c r="M18" i="60"/>
  <c r="O18" i="60"/>
  <c r="Q18" i="60"/>
  <c r="S18" i="60"/>
  <c r="U18" i="60"/>
  <c r="W18" i="60"/>
  <c r="Y18" i="60"/>
  <c r="AA18" i="60"/>
  <c r="AC18" i="60"/>
  <c r="AE18" i="60"/>
  <c r="AG18" i="60"/>
  <c r="AI18" i="60"/>
  <c r="AK18" i="60"/>
  <c r="AM18" i="60"/>
  <c r="AO18" i="60"/>
  <c r="AQ18" i="60"/>
  <c r="AS18" i="60"/>
  <c r="AU18" i="60"/>
  <c r="AW18" i="60"/>
  <c r="AY18" i="60"/>
  <c r="BA18" i="60"/>
  <c r="BC18" i="60"/>
  <c r="BE18" i="60"/>
  <c r="BG18" i="60"/>
  <c r="BI18" i="60"/>
  <c r="BK18" i="60"/>
  <c r="BM18" i="60"/>
  <c r="BO18" i="60"/>
  <c r="B19" i="60"/>
  <c r="C19" i="60"/>
  <c r="E19" i="60"/>
  <c r="G19" i="60"/>
  <c r="M19" i="60"/>
  <c r="O19" i="60"/>
  <c r="Q19" i="60"/>
  <c r="S19" i="60"/>
  <c r="U19" i="60"/>
  <c r="W19" i="60"/>
  <c r="Y19" i="60"/>
  <c r="AA19" i="60"/>
  <c r="AC19" i="60"/>
  <c r="AE19" i="60"/>
  <c r="AI19" i="60"/>
  <c r="AK19" i="60"/>
  <c r="AM19" i="60"/>
  <c r="AO19" i="60"/>
  <c r="AQ19" i="60"/>
  <c r="AS19" i="60"/>
  <c r="AU19" i="60"/>
  <c r="AW19" i="60"/>
  <c r="AY19" i="60"/>
  <c r="BA19" i="60"/>
  <c r="BC19" i="60"/>
  <c r="BE19" i="60"/>
  <c r="BG19" i="60"/>
  <c r="BI19" i="60"/>
  <c r="BK19" i="60"/>
  <c r="BM19" i="60"/>
  <c r="B20" i="60"/>
  <c r="C20" i="60"/>
  <c r="E20" i="60"/>
  <c r="G20" i="60"/>
  <c r="M20" i="60"/>
  <c r="O20" i="60"/>
  <c r="Q20" i="60"/>
  <c r="S20" i="60"/>
  <c r="U20" i="60"/>
  <c r="W20" i="60"/>
  <c r="Y20" i="60"/>
  <c r="AA20" i="60"/>
  <c r="AC20" i="60"/>
  <c r="AE20" i="60"/>
  <c r="AI20" i="60"/>
  <c r="AK20" i="60"/>
  <c r="AM20" i="60"/>
  <c r="AO20" i="60"/>
  <c r="AQ20" i="60"/>
  <c r="AS20" i="60"/>
  <c r="AU20" i="60"/>
  <c r="AW20" i="60"/>
  <c r="AY20" i="60"/>
  <c r="BA20" i="60"/>
  <c r="BC20" i="60"/>
  <c r="BE20" i="60"/>
  <c r="BG20" i="60"/>
  <c r="BI20" i="60"/>
  <c r="BK20" i="60"/>
  <c r="BM20" i="60"/>
  <c r="B21" i="60"/>
  <c r="C21" i="60"/>
  <c r="E21" i="60"/>
  <c r="G21" i="60"/>
  <c r="M21" i="60"/>
  <c r="O21" i="60"/>
  <c r="Q21" i="60"/>
  <c r="S21" i="60"/>
  <c r="U21" i="60"/>
  <c r="W21" i="60"/>
  <c r="Y21" i="60"/>
  <c r="AA21" i="60"/>
  <c r="AC21" i="60"/>
  <c r="AE21" i="60"/>
  <c r="AI21" i="60"/>
  <c r="AK21" i="60"/>
  <c r="AM21" i="60"/>
  <c r="AO21" i="60"/>
  <c r="AQ21" i="60"/>
  <c r="AS21" i="60"/>
  <c r="AU21" i="60"/>
  <c r="AW21" i="60"/>
  <c r="AY21" i="60"/>
  <c r="BA21" i="60"/>
  <c r="BC21" i="60"/>
  <c r="BE21" i="60"/>
  <c r="BG21" i="60"/>
  <c r="BI21" i="60"/>
  <c r="BK21" i="60"/>
  <c r="BM21" i="60"/>
  <c r="P22" i="60"/>
  <c r="R22" i="60"/>
  <c r="V22" i="60"/>
  <c r="X22" i="60"/>
  <c r="AB22" i="60"/>
  <c r="AD22" i="60"/>
  <c r="AH22" i="60"/>
  <c r="AV22" i="60"/>
  <c r="B22" i="60"/>
  <c r="C22" i="60"/>
  <c r="E22" i="60"/>
  <c r="G22" i="60"/>
  <c r="M22" i="60"/>
  <c r="O22" i="60"/>
  <c r="Q22" i="60"/>
  <c r="S22" i="60"/>
  <c r="U22" i="60"/>
  <c r="W22" i="60"/>
  <c r="Y22" i="60"/>
  <c r="AA22" i="60"/>
  <c r="AC22" i="60"/>
  <c r="AE22" i="60"/>
  <c r="AI22" i="60"/>
  <c r="AK22" i="60"/>
  <c r="AM22" i="60"/>
  <c r="AO22" i="60"/>
  <c r="AQ22" i="60"/>
  <c r="AS22" i="60"/>
  <c r="AU22" i="60"/>
  <c r="AW22" i="60"/>
  <c r="AY22" i="60"/>
  <c r="BA22" i="60"/>
  <c r="BC22" i="60"/>
  <c r="BE22" i="60"/>
  <c r="BG22" i="60"/>
  <c r="BI22" i="60"/>
  <c r="BK22" i="60"/>
  <c r="BM22" i="60"/>
  <c r="B24" i="60"/>
  <c r="B25" i="60"/>
  <c r="D25" i="60"/>
  <c r="L25" i="60"/>
  <c r="N25" i="60"/>
  <c r="P25" i="60"/>
  <c r="R25" i="60"/>
  <c r="T25" i="60"/>
  <c r="V25" i="60"/>
  <c r="X25" i="60"/>
  <c r="Z25" i="60"/>
  <c r="AB25" i="60"/>
  <c r="AH25" i="60"/>
  <c r="AJ25" i="60"/>
  <c r="AL25" i="60"/>
  <c r="AN25" i="60"/>
  <c r="AP25" i="60"/>
  <c r="AR25" i="60"/>
  <c r="AT25" i="60"/>
  <c r="AV25" i="60"/>
  <c r="AX25" i="60"/>
  <c r="AZ25" i="60"/>
  <c r="BB25" i="60"/>
  <c r="BD25" i="60"/>
  <c r="BF25" i="60"/>
  <c r="BH25" i="60"/>
  <c r="BJ25" i="60"/>
  <c r="BL25" i="60"/>
  <c r="D27" i="60"/>
  <c r="F27" i="60"/>
  <c r="L27" i="60"/>
  <c r="N27" i="60"/>
  <c r="P27" i="60"/>
  <c r="R27" i="60"/>
  <c r="T27" i="60"/>
  <c r="V27" i="60"/>
  <c r="X27" i="60"/>
  <c r="Z27" i="60"/>
  <c r="AB27" i="60"/>
  <c r="AD27" i="60"/>
  <c r="AH27" i="60"/>
  <c r="AJ27" i="60"/>
  <c r="AL27" i="60"/>
  <c r="AN27" i="60"/>
  <c r="AP27" i="60"/>
  <c r="AR27" i="60"/>
  <c r="AT27" i="60"/>
  <c r="AV27" i="60"/>
  <c r="AX27" i="60"/>
  <c r="AZ27" i="60"/>
  <c r="BB27" i="60"/>
  <c r="BD27" i="60"/>
  <c r="BF27" i="60"/>
  <c r="BH27" i="60"/>
  <c r="BJ27" i="60"/>
  <c r="BL27" i="60"/>
  <c r="D28" i="60"/>
  <c r="F28" i="60"/>
  <c r="L28" i="60"/>
  <c r="N28" i="60"/>
  <c r="P28" i="60"/>
  <c r="R28" i="60"/>
  <c r="T28" i="60"/>
  <c r="V28" i="60"/>
  <c r="X28" i="60"/>
  <c r="Z28" i="60"/>
  <c r="AB28" i="60"/>
  <c r="AD28" i="60"/>
  <c r="AH28" i="60"/>
  <c r="AJ28" i="60"/>
  <c r="AL28" i="60"/>
  <c r="AN28" i="60"/>
  <c r="AP28" i="60"/>
  <c r="AR28" i="60"/>
  <c r="AT28" i="60"/>
  <c r="AV28" i="60"/>
  <c r="AX28" i="60"/>
  <c r="AZ28" i="60"/>
  <c r="BB28" i="60"/>
  <c r="BD28" i="60"/>
  <c r="BF28" i="60"/>
  <c r="BH28" i="60"/>
  <c r="BJ28" i="60"/>
  <c r="BL28" i="60"/>
  <c r="B30" i="60"/>
  <c r="C30" i="60"/>
  <c r="E30" i="60"/>
  <c r="G30" i="60"/>
  <c r="M30" i="60"/>
  <c r="O30" i="60"/>
  <c r="Q30" i="60"/>
  <c r="S30" i="60"/>
  <c r="U30" i="60"/>
  <c r="W30" i="60"/>
  <c r="Y30" i="60"/>
  <c r="AA30" i="60"/>
  <c r="AC30" i="60"/>
  <c r="AE30" i="60"/>
  <c r="AI30" i="60"/>
  <c r="AK30" i="60"/>
  <c r="AM30" i="60"/>
  <c r="AO30" i="60"/>
  <c r="AQ30" i="60"/>
  <c r="AS30" i="60"/>
  <c r="AU30" i="60"/>
  <c r="AW30" i="60"/>
  <c r="AY30" i="60"/>
  <c r="BA30" i="60"/>
  <c r="BC30" i="60"/>
  <c r="BE30" i="60"/>
  <c r="BG30" i="60"/>
  <c r="BI30" i="60"/>
  <c r="BK30" i="60"/>
  <c r="BM30" i="60"/>
  <c r="B31" i="60"/>
  <c r="C31" i="60"/>
  <c r="E31" i="60"/>
  <c r="G31" i="60"/>
  <c r="M31" i="60"/>
  <c r="O31" i="60"/>
  <c r="Q31" i="60"/>
  <c r="S31" i="60"/>
  <c r="U31" i="60"/>
  <c r="W31" i="60"/>
  <c r="Y31" i="60"/>
  <c r="AA31" i="60"/>
  <c r="AC31" i="60"/>
  <c r="AE31" i="60"/>
  <c r="AI31" i="60"/>
  <c r="AK31" i="60"/>
  <c r="AM31" i="60"/>
  <c r="AO31" i="60"/>
  <c r="AQ31" i="60"/>
  <c r="AS31" i="60"/>
  <c r="AU31" i="60"/>
  <c r="AW31" i="60"/>
  <c r="AY31" i="60"/>
  <c r="BA31" i="60"/>
  <c r="BC31" i="60"/>
  <c r="BE31" i="60"/>
  <c r="BG31" i="60"/>
  <c r="BI31" i="60"/>
  <c r="BK31" i="60"/>
  <c r="BM31" i="60"/>
  <c r="B32" i="60"/>
  <c r="C32" i="60"/>
  <c r="E32" i="60"/>
  <c r="G32" i="60"/>
  <c r="M32" i="60"/>
  <c r="O32" i="60"/>
  <c r="Q32" i="60"/>
  <c r="S32" i="60"/>
  <c r="U32" i="60"/>
  <c r="W32" i="60"/>
  <c r="Y32" i="60"/>
  <c r="AA32" i="60"/>
  <c r="AC32" i="60"/>
  <c r="AE32" i="60"/>
  <c r="AI32" i="60"/>
  <c r="AK32" i="60"/>
  <c r="AM32" i="60"/>
  <c r="AO32" i="60"/>
  <c r="AQ32" i="60"/>
  <c r="AS32" i="60"/>
  <c r="AU32" i="60"/>
  <c r="AW32" i="60"/>
  <c r="AY32" i="60"/>
  <c r="BA32" i="60"/>
  <c r="BC32" i="60"/>
  <c r="BE32" i="60"/>
  <c r="BG32" i="60"/>
  <c r="BI32" i="60"/>
  <c r="BK32" i="60"/>
  <c r="BM32" i="60"/>
  <c r="B33" i="60"/>
  <c r="C33" i="60"/>
  <c r="E33" i="60"/>
  <c r="G33" i="60"/>
  <c r="M33" i="60"/>
  <c r="O33" i="60"/>
  <c r="Q33" i="60"/>
  <c r="S33" i="60"/>
  <c r="U33" i="60"/>
  <c r="W33" i="60"/>
  <c r="Y33" i="60"/>
  <c r="AA33" i="60"/>
  <c r="AC33" i="60"/>
  <c r="AE33" i="60"/>
  <c r="AI33" i="60"/>
  <c r="AK33" i="60"/>
  <c r="AM33" i="60"/>
  <c r="AO33" i="60"/>
  <c r="AQ33" i="60"/>
  <c r="AS33" i="60"/>
  <c r="AU33" i="60"/>
  <c r="AW33" i="60"/>
  <c r="AY33" i="60"/>
  <c r="BA33" i="60"/>
  <c r="BC33" i="60"/>
  <c r="BE33" i="60"/>
  <c r="BG33" i="60"/>
  <c r="BI33" i="60"/>
  <c r="BK33" i="60"/>
  <c r="BM33" i="60"/>
  <c r="B34" i="60"/>
  <c r="C34" i="60"/>
  <c r="E34" i="60"/>
  <c r="G34" i="60"/>
  <c r="M34" i="60"/>
  <c r="O34" i="60"/>
  <c r="Q34" i="60"/>
  <c r="S34" i="60"/>
  <c r="U34" i="60"/>
  <c r="W34" i="60"/>
  <c r="Y34" i="60"/>
  <c r="AA34" i="60"/>
  <c r="AC34" i="60"/>
  <c r="AE34" i="60"/>
  <c r="AI34" i="60"/>
  <c r="AK34" i="60"/>
  <c r="AM34" i="60"/>
  <c r="AO34" i="60"/>
  <c r="AQ34" i="60"/>
  <c r="AS34" i="60"/>
  <c r="AU34" i="60"/>
  <c r="AW34" i="60"/>
  <c r="AY34" i="60"/>
  <c r="BA34" i="60"/>
  <c r="BC34" i="60"/>
  <c r="BE34" i="60"/>
  <c r="BG34" i="60"/>
  <c r="BI34" i="60"/>
  <c r="BK34" i="60"/>
  <c r="BM34" i="60"/>
  <c r="B35" i="60"/>
  <c r="C35" i="60"/>
  <c r="E35" i="60"/>
  <c r="G35" i="60"/>
  <c r="M35" i="60"/>
  <c r="O35" i="60"/>
  <c r="Q35" i="60"/>
  <c r="S35" i="60"/>
  <c r="U35" i="60"/>
  <c r="W35" i="60"/>
  <c r="Y35" i="60"/>
  <c r="AA35" i="60"/>
  <c r="AC35" i="60"/>
  <c r="AE35" i="60"/>
  <c r="AI35" i="60"/>
  <c r="AK35" i="60"/>
  <c r="AM35" i="60"/>
  <c r="AO35" i="60"/>
  <c r="AQ35" i="60"/>
  <c r="AS35" i="60"/>
  <c r="AU35" i="60"/>
  <c r="AW35" i="60"/>
  <c r="AY35" i="60"/>
  <c r="BA35" i="60"/>
  <c r="BC35" i="60"/>
  <c r="BE35" i="60"/>
  <c r="BG35" i="60"/>
  <c r="BI35" i="60"/>
  <c r="BK35" i="60"/>
  <c r="BM35" i="60"/>
  <c r="B36" i="60"/>
  <c r="C36" i="60"/>
  <c r="E36" i="60"/>
  <c r="G36" i="60"/>
  <c r="M36" i="60"/>
  <c r="O36" i="60"/>
  <c r="Q36" i="60"/>
  <c r="S36" i="60"/>
  <c r="U36" i="60"/>
  <c r="W36" i="60"/>
  <c r="Y36" i="60"/>
  <c r="AA36" i="60"/>
  <c r="AC36" i="60"/>
  <c r="AE36" i="60"/>
  <c r="AI36" i="60"/>
  <c r="AK36" i="60"/>
  <c r="AM36" i="60"/>
  <c r="AO36" i="60"/>
  <c r="AQ36" i="60"/>
  <c r="AS36" i="60"/>
  <c r="AU36" i="60"/>
  <c r="AW36" i="60"/>
  <c r="AY36" i="60"/>
  <c r="BA36" i="60"/>
  <c r="BC36" i="60"/>
  <c r="BE36" i="60"/>
  <c r="BG36" i="60"/>
  <c r="BI36" i="60"/>
  <c r="BK36" i="60"/>
  <c r="BM36" i="60"/>
  <c r="B37" i="60"/>
  <c r="C37" i="60"/>
  <c r="E37" i="60"/>
  <c r="G37" i="60"/>
  <c r="M37" i="60"/>
  <c r="O37" i="60"/>
  <c r="Q37" i="60"/>
  <c r="S37" i="60"/>
  <c r="U37" i="60"/>
  <c r="W37" i="60"/>
  <c r="Y37" i="60"/>
  <c r="AA37" i="60"/>
  <c r="AC37" i="60"/>
  <c r="AE37" i="60"/>
  <c r="AI37" i="60"/>
  <c r="AK37" i="60"/>
  <c r="AM37" i="60"/>
  <c r="AO37" i="60"/>
  <c r="AQ37" i="60"/>
  <c r="AS37" i="60"/>
  <c r="AU37" i="60"/>
  <c r="AW37" i="60"/>
  <c r="AY37" i="60"/>
  <c r="BA37" i="60"/>
  <c r="BC37" i="60"/>
  <c r="BE37" i="60"/>
  <c r="BG37" i="60"/>
  <c r="BI37" i="60"/>
  <c r="BK37" i="60"/>
  <c r="BM37" i="60"/>
  <c r="P38" i="60"/>
  <c r="AH38" i="60"/>
  <c r="AB38" i="60"/>
  <c r="AD38" i="60"/>
  <c r="F38" i="60"/>
  <c r="L38" i="60"/>
  <c r="B38" i="60"/>
  <c r="C38" i="60"/>
  <c r="E38" i="60"/>
  <c r="G38" i="60"/>
  <c r="M38" i="60"/>
  <c r="O38" i="60"/>
  <c r="Q38" i="60"/>
  <c r="S38" i="60"/>
  <c r="U38" i="60"/>
  <c r="W38" i="60"/>
  <c r="Y38" i="60"/>
  <c r="AA38" i="60"/>
  <c r="AC38" i="60"/>
  <c r="AE38" i="60"/>
  <c r="AI38" i="60"/>
  <c r="AK38" i="60"/>
  <c r="AM38" i="60"/>
  <c r="AO38" i="60"/>
  <c r="AQ38" i="60"/>
  <c r="AS38" i="60"/>
  <c r="AU38" i="60"/>
  <c r="AW38" i="60"/>
  <c r="AY38" i="60"/>
  <c r="BA38" i="60"/>
  <c r="BC38" i="60"/>
  <c r="BE38" i="60"/>
  <c r="BG38" i="60"/>
  <c r="BI38" i="60"/>
  <c r="BK38" i="60"/>
  <c r="BM38" i="60"/>
  <c r="C7" i="59"/>
  <c r="E7" i="59"/>
  <c r="I7" i="59"/>
  <c r="K7" i="59"/>
  <c r="M7" i="59"/>
  <c r="O7" i="59"/>
  <c r="G7" i="59"/>
  <c r="Q7" i="59"/>
  <c r="S7" i="59"/>
  <c r="U7" i="59"/>
  <c r="W7" i="59"/>
  <c r="Y7" i="59"/>
  <c r="AA7" i="59"/>
  <c r="AC7" i="59"/>
  <c r="AE7" i="59"/>
  <c r="AG7" i="59"/>
  <c r="AI7" i="59"/>
  <c r="AM7" i="59"/>
  <c r="AO7" i="59"/>
  <c r="AQ7" i="59"/>
  <c r="AS7" i="59"/>
  <c r="AU7" i="59"/>
  <c r="AW7" i="59"/>
  <c r="AY7" i="59"/>
  <c r="BA7" i="59"/>
  <c r="BC7" i="59"/>
  <c r="C8" i="59"/>
  <c r="E8" i="59"/>
  <c r="I8" i="59"/>
  <c r="K8" i="59"/>
  <c r="M8" i="59"/>
  <c r="O8" i="59"/>
  <c r="G8" i="59"/>
  <c r="Q8" i="59"/>
  <c r="S8" i="59"/>
  <c r="U8" i="59"/>
  <c r="W8" i="59"/>
  <c r="Y8" i="59"/>
  <c r="AA8" i="59"/>
  <c r="AC8" i="59"/>
  <c r="AE8" i="59"/>
  <c r="AG8" i="59"/>
  <c r="AI8" i="59"/>
  <c r="AM8" i="59"/>
  <c r="AO8" i="59"/>
  <c r="AQ8" i="59"/>
  <c r="AS8" i="59"/>
  <c r="AU8" i="59"/>
  <c r="AW8" i="59"/>
  <c r="AY8" i="59"/>
  <c r="BA8" i="59"/>
  <c r="BC8" i="59"/>
  <c r="C9" i="59"/>
  <c r="E9" i="59"/>
  <c r="I9" i="59"/>
  <c r="K9" i="59"/>
  <c r="M9" i="59"/>
  <c r="O9" i="59"/>
  <c r="G9" i="59"/>
  <c r="Q9" i="59"/>
  <c r="S9" i="59"/>
  <c r="U9" i="59"/>
  <c r="W9" i="59"/>
  <c r="Y9" i="59"/>
  <c r="AA9" i="59"/>
  <c r="AC9" i="59"/>
  <c r="AE9" i="59"/>
  <c r="AG9" i="59"/>
  <c r="AI9" i="59"/>
  <c r="AM9" i="59"/>
  <c r="AO9" i="59"/>
  <c r="AQ9" i="59"/>
  <c r="AS9" i="59"/>
  <c r="AU9" i="59"/>
  <c r="AW9" i="59"/>
  <c r="AY9" i="59"/>
  <c r="BA9" i="59"/>
  <c r="BC9" i="59"/>
  <c r="C10" i="59"/>
  <c r="E10" i="59"/>
  <c r="I10" i="59"/>
  <c r="K10" i="59"/>
  <c r="M10" i="59"/>
  <c r="O10" i="59"/>
  <c r="G10" i="59"/>
  <c r="Q10" i="59"/>
  <c r="S10" i="59"/>
  <c r="U10" i="59"/>
  <c r="W10" i="59"/>
  <c r="Y10" i="59"/>
  <c r="AA10" i="59"/>
  <c r="AC10" i="59"/>
  <c r="AE10" i="59"/>
  <c r="AG10" i="59"/>
  <c r="AI10" i="59"/>
  <c r="AM10" i="59"/>
  <c r="AO10" i="59"/>
  <c r="AQ10" i="59"/>
  <c r="AS10" i="59"/>
  <c r="AU10" i="59"/>
  <c r="AW10" i="59"/>
  <c r="AY10" i="59"/>
  <c r="BA10" i="59"/>
  <c r="BC10" i="59"/>
  <c r="C11" i="59"/>
  <c r="E11" i="59"/>
  <c r="I11" i="59"/>
  <c r="K11" i="59"/>
  <c r="M11" i="59"/>
  <c r="O11" i="59"/>
  <c r="G11" i="59"/>
  <c r="Q11" i="59"/>
  <c r="S11" i="59"/>
  <c r="U11" i="59"/>
  <c r="W11" i="59"/>
  <c r="Y11" i="59"/>
  <c r="AA11" i="59"/>
  <c r="AC11" i="59"/>
  <c r="AE11" i="59"/>
  <c r="AG11" i="59"/>
  <c r="AI11" i="59"/>
  <c r="AM11" i="59"/>
  <c r="AO11" i="59"/>
  <c r="AQ11" i="59"/>
  <c r="AS11" i="59"/>
  <c r="AU11" i="59"/>
  <c r="AW11" i="59"/>
  <c r="AY11" i="59"/>
  <c r="BA11" i="59"/>
  <c r="BC11" i="59"/>
  <c r="C13" i="59"/>
  <c r="E13" i="59"/>
  <c r="I13" i="59"/>
  <c r="K13" i="59"/>
  <c r="M13" i="59"/>
  <c r="O13" i="59"/>
  <c r="G13" i="59"/>
  <c r="S13" i="59"/>
  <c r="U13" i="59"/>
  <c r="W13" i="59"/>
  <c r="Y13" i="59"/>
  <c r="AA13" i="59"/>
  <c r="AC13" i="59"/>
  <c r="AE13" i="59"/>
  <c r="AG13" i="59"/>
  <c r="AI13" i="59"/>
  <c r="AM13" i="59"/>
  <c r="AO13" i="59"/>
  <c r="AQ13" i="59"/>
  <c r="AS13" i="59"/>
  <c r="AU13" i="59"/>
  <c r="AW13" i="59"/>
  <c r="AY13" i="59"/>
  <c r="BA13" i="59"/>
  <c r="BC13" i="59"/>
  <c r="C14" i="59"/>
  <c r="E14" i="59"/>
  <c r="I14" i="59"/>
  <c r="K14" i="59"/>
  <c r="M14" i="59"/>
  <c r="O14" i="59"/>
  <c r="G14" i="59"/>
  <c r="S14" i="59"/>
  <c r="U14" i="59"/>
  <c r="W14" i="59"/>
  <c r="Y14" i="59"/>
  <c r="AA14" i="59"/>
  <c r="AC14" i="59"/>
  <c r="AE14" i="59"/>
  <c r="AG14" i="59"/>
  <c r="AI14" i="59"/>
  <c r="AM14" i="59"/>
  <c r="AO14" i="59"/>
  <c r="AQ14" i="59"/>
  <c r="AS14" i="59"/>
  <c r="AU14" i="59"/>
  <c r="AW14" i="59"/>
  <c r="AY14" i="59"/>
  <c r="BA14" i="59"/>
  <c r="BC14" i="59"/>
  <c r="C15" i="59"/>
  <c r="E15" i="59"/>
  <c r="I15" i="59"/>
  <c r="K15" i="59"/>
  <c r="M15" i="59"/>
  <c r="O15" i="59"/>
  <c r="G15" i="59"/>
  <c r="S15" i="59"/>
  <c r="U15" i="59"/>
  <c r="W15" i="59"/>
  <c r="Y15" i="59"/>
  <c r="AA15" i="59"/>
  <c r="AC15" i="59"/>
  <c r="AE15" i="59"/>
  <c r="AG15" i="59"/>
  <c r="AI15" i="59"/>
  <c r="AM15" i="59"/>
  <c r="AO15" i="59"/>
  <c r="AQ15" i="59"/>
  <c r="AS15" i="59"/>
  <c r="AU15" i="59"/>
  <c r="AW15" i="59"/>
  <c r="AY15" i="59"/>
  <c r="BA15" i="59"/>
  <c r="BC15" i="59"/>
  <c r="C16" i="59"/>
  <c r="E16" i="59"/>
  <c r="I16" i="59"/>
  <c r="K16" i="59"/>
  <c r="M16" i="59"/>
  <c r="O16" i="59"/>
  <c r="G16" i="59"/>
  <c r="S16" i="59"/>
  <c r="U16" i="59"/>
  <c r="W16" i="59"/>
  <c r="Y16" i="59"/>
  <c r="AA16" i="59"/>
  <c r="AC16" i="59"/>
  <c r="AE16" i="59"/>
  <c r="AG16" i="59"/>
  <c r="AI16" i="59"/>
  <c r="AM16" i="59"/>
  <c r="AO16" i="59"/>
  <c r="AQ16" i="59"/>
  <c r="AS16" i="59"/>
  <c r="AU16" i="59"/>
  <c r="AW16" i="59"/>
  <c r="AY16" i="59"/>
  <c r="BA16" i="59"/>
  <c r="BC16" i="59"/>
  <c r="C17" i="59"/>
  <c r="E17" i="59"/>
  <c r="I17" i="59"/>
  <c r="K17" i="59"/>
  <c r="M17" i="59"/>
  <c r="O17" i="59"/>
  <c r="G17" i="59"/>
  <c r="S17" i="59"/>
  <c r="U17" i="59"/>
  <c r="W17" i="59"/>
  <c r="Y17" i="59"/>
  <c r="AA17" i="59"/>
  <c r="AC17" i="59"/>
  <c r="AE17" i="59"/>
  <c r="AG17" i="59"/>
  <c r="AI17" i="59"/>
  <c r="AM17" i="59"/>
  <c r="AO17" i="59"/>
  <c r="AQ17" i="59"/>
  <c r="AS17" i="59"/>
  <c r="AU17" i="59"/>
  <c r="AW17" i="59"/>
  <c r="AY17" i="59"/>
  <c r="BA17" i="59"/>
  <c r="BC17" i="59"/>
  <c r="C18" i="59"/>
  <c r="E18" i="59"/>
  <c r="I18" i="59"/>
  <c r="K18" i="59"/>
  <c r="M18" i="59"/>
  <c r="O18" i="59"/>
  <c r="G18" i="59"/>
  <c r="S18" i="59"/>
  <c r="U18" i="59"/>
  <c r="W18" i="59"/>
  <c r="Y18" i="59"/>
  <c r="AA18" i="59"/>
  <c r="AC18" i="59"/>
  <c r="AE18" i="59"/>
  <c r="AG18" i="59"/>
  <c r="AI18" i="59"/>
  <c r="AM18" i="59"/>
  <c r="AO18" i="59"/>
  <c r="AQ18" i="59"/>
  <c r="AS18" i="59"/>
  <c r="AU18" i="59"/>
  <c r="AW18" i="59"/>
  <c r="AY18" i="59"/>
  <c r="BA18" i="59"/>
  <c r="BC18" i="59"/>
  <c r="C19" i="59"/>
  <c r="E19" i="59"/>
  <c r="I19" i="59"/>
  <c r="K19" i="59"/>
  <c r="M19" i="59"/>
  <c r="O19" i="59"/>
  <c r="G19" i="59"/>
  <c r="S19" i="59"/>
  <c r="U19" i="59"/>
  <c r="W19" i="59"/>
  <c r="Y19" i="59"/>
  <c r="AA19" i="59"/>
  <c r="AC19" i="59"/>
  <c r="AE19" i="59"/>
  <c r="AG19" i="59"/>
  <c r="AI19" i="59"/>
  <c r="AM19" i="59"/>
  <c r="AO19" i="59"/>
  <c r="AQ19" i="59"/>
  <c r="AS19" i="59"/>
  <c r="AU19" i="59"/>
  <c r="AW19" i="59"/>
  <c r="AY19" i="59"/>
  <c r="BA19" i="59"/>
  <c r="BC19" i="59"/>
  <c r="C20" i="59"/>
  <c r="E20" i="59"/>
  <c r="I20" i="59"/>
  <c r="K20" i="59"/>
  <c r="M20" i="59"/>
  <c r="O20" i="59"/>
  <c r="G20" i="59"/>
  <c r="S20" i="59"/>
  <c r="U20" i="59"/>
  <c r="W20" i="59"/>
  <c r="Y20" i="59"/>
  <c r="AA20" i="59"/>
  <c r="AC20" i="59"/>
  <c r="AE20" i="59"/>
  <c r="AG20" i="59"/>
  <c r="AI20" i="59"/>
  <c r="AM20" i="59"/>
  <c r="AO20" i="59"/>
  <c r="AQ20" i="59"/>
  <c r="AS20" i="59"/>
  <c r="AU20" i="59"/>
  <c r="AW20" i="59"/>
  <c r="AY20" i="59"/>
  <c r="BA20" i="59"/>
  <c r="BC20" i="59"/>
  <c r="C21" i="59"/>
  <c r="E21" i="59"/>
  <c r="I21" i="59"/>
  <c r="K21" i="59"/>
  <c r="M21" i="59"/>
  <c r="O21" i="59"/>
  <c r="G21" i="59"/>
  <c r="S21" i="59"/>
  <c r="U21" i="59"/>
  <c r="W21" i="59"/>
  <c r="Y21" i="59"/>
  <c r="AA21" i="59"/>
  <c r="AC21" i="59"/>
  <c r="AE21" i="59"/>
  <c r="AG21" i="59"/>
  <c r="AI21" i="59"/>
  <c r="AM21" i="59"/>
  <c r="AO21" i="59"/>
  <c r="AQ21" i="59"/>
  <c r="AS21" i="59"/>
  <c r="AU21" i="59"/>
  <c r="AW21" i="59"/>
  <c r="AY21" i="59"/>
  <c r="BA21" i="59"/>
  <c r="BC21" i="59"/>
  <c r="C22" i="59"/>
  <c r="E22" i="59"/>
  <c r="I22" i="59"/>
  <c r="K22" i="59"/>
  <c r="M22" i="59"/>
  <c r="O22" i="59"/>
  <c r="G22" i="59"/>
  <c r="S22" i="59"/>
  <c r="U22" i="59"/>
  <c r="W22" i="59"/>
  <c r="Y22" i="59"/>
  <c r="AA22" i="59"/>
  <c r="AC22" i="59"/>
  <c r="AE22" i="59"/>
  <c r="AG22" i="59"/>
  <c r="AI22" i="59"/>
  <c r="AM22" i="59"/>
  <c r="AO22" i="59"/>
  <c r="AQ22" i="59"/>
  <c r="AS22" i="59"/>
  <c r="AU22" i="59"/>
  <c r="AW22" i="59"/>
  <c r="AY22" i="59"/>
  <c r="BA22" i="59"/>
  <c r="BC22" i="59"/>
  <c r="C23" i="59"/>
  <c r="E23" i="59"/>
  <c r="I23" i="59"/>
  <c r="K23" i="59"/>
  <c r="M23" i="59"/>
  <c r="O23" i="59"/>
  <c r="G23" i="59"/>
  <c r="S23" i="59"/>
  <c r="U23" i="59"/>
  <c r="W23" i="59"/>
  <c r="Y23" i="59"/>
  <c r="AA23" i="59"/>
  <c r="AC23" i="59"/>
  <c r="AE23" i="59"/>
  <c r="AG23" i="59"/>
  <c r="AI23" i="59"/>
  <c r="AM23" i="59"/>
  <c r="AO23" i="59"/>
  <c r="AQ23" i="59"/>
  <c r="AS23" i="59"/>
  <c r="AU23" i="59"/>
  <c r="AW23" i="59"/>
  <c r="AY23" i="59"/>
  <c r="BA23" i="59"/>
  <c r="BC23" i="59"/>
  <c r="C24" i="59"/>
  <c r="E24" i="59"/>
  <c r="I24" i="59"/>
  <c r="K24" i="59"/>
  <c r="M24" i="59"/>
  <c r="O24" i="59"/>
  <c r="G24" i="59"/>
  <c r="S24" i="59"/>
  <c r="U24" i="59"/>
  <c r="W24" i="59"/>
  <c r="Y24" i="59"/>
  <c r="AA24" i="59"/>
  <c r="AC24" i="59"/>
  <c r="AE24" i="59"/>
  <c r="AG24" i="59"/>
  <c r="AI24" i="59"/>
  <c r="AM24" i="59"/>
  <c r="AO24" i="59"/>
  <c r="AQ24" i="59"/>
  <c r="AS24" i="59"/>
  <c r="AU24" i="59"/>
  <c r="AW24" i="59"/>
  <c r="AY24" i="59"/>
  <c r="BA24" i="59"/>
  <c r="BC24" i="59"/>
  <c r="C25" i="59"/>
  <c r="E25" i="59"/>
  <c r="I25" i="59"/>
  <c r="K25" i="59"/>
  <c r="M25" i="59"/>
  <c r="O25" i="59"/>
  <c r="G25" i="59"/>
  <c r="S25" i="59"/>
  <c r="U25" i="59"/>
  <c r="W25" i="59"/>
  <c r="Y25" i="59"/>
  <c r="AA25" i="59"/>
  <c r="AC25" i="59"/>
  <c r="AE25" i="59"/>
  <c r="AG25" i="59"/>
  <c r="AI25" i="59"/>
  <c r="AM25" i="59"/>
  <c r="AO25" i="59"/>
  <c r="AQ25" i="59"/>
  <c r="AS25" i="59"/>
  <c r="AU25" i="59"/>
  <c r="AW25" i="59"/>
  <c r="AY25" i="59"/>
  <c r="BA25" i="59"/>
  <c r="BC25" i="59"/>
  <c r="C26" i="59"/>
  <c r="E26" i="59"/>
  <c r="I26" i="59"/>
  <c r="K26" i="59"/>
  <c r="M26" i="59"/>
  <c r="O26" i="59"/>
  <c r="G26" i="59"/>
  <c r="S26" i="59"/>
  <c r="U26" i="59"/>
  <c r="W26" i="59"/>
  <c r="Y26" i="59"/>
  <c r="AA26" i="59"/>
  <c r="AC26" i="59"/>
  <c r="AE26" i="59"/>
  <c r="AG26" i="59"/>
  <c r="AI26" i="59"/>
  <c r="AM26" i="59"/>
  <c r="AO26" i="59"/>
  <c r="AQ26" i="59"/>
  <c r="AS26" i="59"/>
  <c r="AU26" i="59"/>
  <c r="AW26" i="59"/>
  <c r="AY26" i="59"/>
  <c r="BA26" i="59"/>
  <c r="BC26" i="59"/>
  <c r="C27" i="59"/>
  <c r="E27" i="59"/>
  <c r="I27" i="59"/>
  <c r="K27" i="59"/>
  <c r="M27" i="59"/>
  <c r="O27" i="59"/>
  <c r="G27" i="59"/>
  <c r="S27" i="59"/>
  <c r="U27" i="59"/>
  <c r="W27" i="59"/>
  <c r="Y27" i="59"/>
  <c r="AA27" i="59"/>
  <c r="AC27" i="59"/>
  <c r="AE27" i="59"/>
  <c r="AG27" i="59"/>
  <c r="AI27" i="59"/>
  <c r="AM27" i="59"/>
  <c r="AO27" i="59"/>
  <c r="AQ27" i="59"/>
  <c r="AS27" i="59"/>
  <c r="AU27" i="59"/>
  <c r="AW27" i="59"/>
  <c r="AY27" i="59"/>
  <c r="BA27" i="59"/>
  <c r="BC27" i="59"/>
  <c r="C28" i="59"/>
  <c r="E28" i="59"/>
  <c r="I28" i="59"/>
  <c r="K28" i="59"/>
  <c r="M28" i="59"/>
  <c r="O28" i="59"/>
  <c r="G28" i="59"/>
  <c r="S28" i="59"/>
  <c r="U28" i="59"/>
  <c r="W28" i="59"/>
  <c r="Y28" i="59"/>
  <c r="AA28" i="59"/>
  <c r="AC28" i="59"/>
  <c r="AE28" i="59"/>
  <c r="AG28" i="59"/>
  <c r="AI28" i="59"/>
  <c r="AM28" i="59"/>
  <c r="AO28" i="59"/>
  <c r="AQ28" i="59"/>
  <c r="AS28" i="59"/>
  <c r="AU28" i="59"/>
  <c r="AW28" i="59"/>
  <c r="AY28" i="59"/>
  <c r="BA28" i="59"/>
  <c r="BC28" i="59"/>
  <c r="C29" i="59"/>
  <c r="E29" i="59"/>
  <c r="I29" i="59"/>
  <c r="K29" i="59"/>
  <c r="M29" i="59"/>
  <c r="O29" i="59"/>
  <c r="G29" i="59"/>
  <c r="S29" i="59"/>
  <c r="U29" i="59"/>
  <c r="W29" i="59"/>
  <c r="Y29" i="59"/>
  <c r="AA29" i="59"/>
  <c r="AC29" i="59"/>
  <c r="AE29" i="59"/>
  <c r="AG29" i="59"/>
  <c r="AI29" i="59"/>
  <c r="AM29" i="59"/>
  <c r="AO29" i="59"/>
  <c r="AQ29" i="59"/>
  <c r="AS29" i="59"/>
  <c r="AU29" i="59"/>
  <c r="AW29" i="59"/>
  <c r="AY29" i="59"/>
  <c r="BA29" i="59"/>
  <c r="BC29" i="59"/>
  <c r="C30" i="59"/>
  <c r="E30" i="59"/>
  <c r="I30" i="59"/>
  <c r="K30" i="59"/>
  <c r="M30" i="59"/>
  <c r="O30" i="59"/>
  <c r="G30" i="59"/>
  <c r="S30" i="59"/>
  <c r="U30" i="59"/>
  <c r="W30" i="59"/>
  <c r="Y30" i="59"/>
  <c r="AA30" i="59"/>
  <c r="AC30" i="59"/>
  <c r="AE30" i="59"/>
  <c r="AG30" i="59"/>
  <c r="AI30" i="59"/>
  <c r="AM30" i="59"/>
  <c r="AO30" i="59"/>
  <c r="AQ30" i="59"/>
  <c r="AS30" i="59"/>
  <c r="AU30" i="59"/>
  <c r="AW30" i="59"/>
  <c r="AY30" i="59"/>
  <c r="BA30" i="59"/>
  <c r="BC30" i="59"/>
  <c r="C31" i="59"/>
  <c r="E31" i="59"/>
  <c r="I31" i="59"/>
  <c r="K31" i="59"/>
  <c r="M31" i="59"/>
  <c r="O31" i="59"/>
  <c r="G31" i="59"/>
  <c r="S31" i="59"/>
  <c r="U31" i="59"/>
  <c r="W31" i="59"/>
  <c r="Y31" i="59"/>
  <c r="AA31" i="59"/>
  <c r="AC31" i="59"/>
  <c r="AE31" i="59"/>
  <c r="AG31" i="59"/>
  <c r="AI31" i="59"/>
  <c r="AM31" i="59"/>
  <c r="AO31" i="59"/>
  <c r="AQ31" i="59"/>
  <c r="AS31" i="59"/>
  <c r="AU31" i="59"/>
  <c r="AW31" i="59"/>
  <c r="AY31" i="59"/>
  <c r="BA31" i="59"/>
  <c r="BC31" i="59"/>
  <c r="C33" i="59"/>
  <c r="E33" i="59"/>
  <c r="I33" i="59"/>
  <c r="K33" i="59"/>
  <c r="M33" i="59"/>
  <c r="O33" i="59"/>
  <c r="G33" i="59"/>
  <c r="S33" i="59"/>
  <c r="U33" i="59"/>
  <c r="W33" i="59"/>
  <c r="Y33" i="59"/>
  <c r="AA33" i="59"/>
  <c r="AC33" i="59"/>
  <c r="AE33" i="59"/>
  <c r="AG33" i="59"/>
  <c r="AI33" i="59"/>
  <c r="AM33" i="59"/>
  <c r="AO33" i="59"/>
  <c r="AQ33" i="59"/>
  <c r="AS33" i="59"/>
  <c r="AU33" i="59"/>
  <c r="AW33" i="59"/>
  <c r="AY33" i="59"/>
  <c r="BA33" i="59"/>
  <c r="BC33" i="59"/>
  <c r="C34" i="59"/>
  <c r="E34" i="59"/>
  <c r="I34" i="59"/>
  <c r="K34" i="59"/>
  <c r="M34" i="59"/>
  <c r="O34" i="59"/>
  <c r="G34" i="59"/>
  <c r="S34" i="59"/>
  <c r="U34" i="59"/>
  <c r="W34" i="59"/>
  <c r="Y34" i="59"/>
  <c r="AA34" i="59"/>
  <c r="AC34" i="59"/>
  <c r="AE34" i="59"/>
  <c r="AG34" i="59"/>
  <c r="AI34" i="59"/>
  <c r="AM34" i="59"/>
  <c r="AO34" i="59"/>
  <c r="AQ34" i="59"/>
  <c r="AS34" i="59"/>
  <c r="AU34" i="59"/>
  <c r="AW34" i="59"/>
  <c r="AY34" i="59"/>
  <c r="BA34" i="59"/>
  <c r="BC34" i="59"/>
  <c r="C35" i="59"/>
  <c r="E35" i="59"/>
  <c r="I35" i="59"/>
  <c r="K35" i="59"/>
  <c r="M35" i="59"/>
  <c r="O35" i="59"/>
  <c r="G35" i="59"/>
  <c r="S35" i="59"/>
  <c r="U35" i="59"/>
  <c r="W35" i="59"/>
  <c r="Y35" i="59"/>
  <c r="AA35" i="59"/>
  <c r="AC35" i="59"/>
  <c r="AE35" i="59"/>
  <c r="AG35" i="59"/>
  <c r="AI35" i="59"/>
  <c r="AM35" i="59"/>
  <c r="AO35" i="59"/>
  <c r="AQ35" i="59"/>
  <c r="AS35" i="59"/>
  <c r="AU35" i="59"/>
  <c r="AW35" i="59"/>
  <c r="AY35" i="59"/>
  <c r="BA35" i="59"/>
  <c r="BC35" i="59"/>
  <c r="C36" i="59"/>
  <c r="E36" i="59"/>
  <c r="I36" i="59"/>
  <c r="K36" i="59"/>
  <c r="M36" i="59"/>
  <c r="O36" i="59"/>
  <c r="G36" i="59"/>
  <c r="S36" i="59"/>
  <c r="U36" i="59"/>
  <c r="W36" i="59"/>
  <c r="Y36" i="59"/>
  <c r="AA36" i="59"/>
  <c r="AC36" i="59"/>
  <c r="AE36" i="59"/>
  <c r="AG36" i="59"/>
  <c r="AI36" i="59"/>
  <c r="AM36" i="59"/>
  <c r="AO36" i="59"/>
  <c r="AQ36" i="59"/>
  <c r="AS36" i="59"/>
  <c r="AU36" i="59"/>
  <c r="AW36" i="59"/>
  <c r="AY36" i="59"/>
  <c r="BA36" i="59"/>
  <c r="BC36" i="59"/>
  <c r="C37" i="59"/>
  <c r="E37" i="59"/>
  <c r="I37" i="59"/>
  <c r="K37" i="59"/>
  <c r="M37" i="59"/>
  <c r="O37" i="59"/>
  <c r="G37" i="59"/>
  <c r="S37" i="59"/>
  <c r="U37" i="59"/>
  <c r="W37" i="59"/>
  <c r="Y37" i="59"/>
  <c r="AA37" i="59"/>
  <c r="AC37" i="59"/>
  <c r="AE37" i="59"/>
  <c r="AG37" i="59"/>
  <c r="AI37" i="59"/>
  <c r="AM37" i="59"/>
  <c r="AO37" i="59"/>
  <c r="AQ37" i="59"/>
  <c r="AS37" i="59"/>
  <c r="AU37" i="59"/>
  <c r="AW37" i="59"/>
  <c r="AY37" i="59"/>
  <c r="BA37" i="59"/>
  <c r="BC37" i="59"/>
  <c r="C38" i="59"/>
  <c r="E38" i="59"/>
  <c r="I38" i="59"/>
  <c r="K38" i="59"/>
  <c r="M38" i="59"/>
  <c r="O38" i="59"/>
  <c r="G38" i="59"/>
  <c r="S38" i="59"/>
  <c r="U38" i="59"/>
  <c r="W38" i="59"/>
  <c r="Y38" i="59"/>
  <c r="AA38" i="59"/>
  <c r="AC38" i="59"/>
  <c r="AE38" i="59"/>
  <c r="AG38" i="59"/>
  <c r="AI38" i="59"/>
  <c r="AM38" i="59"/>
  <c r="AO38" i="59"/>
  <c r="AQ38" i="59"/>
  <c r="AS38" i="59"/>
  <c r="AU38" i="59"/>
  <c r="AW38" i="59"/>
  <c r="AY38" i="59"/>
  <c r="BA38" i="59"/>
  <c r="BC38" i="59"/>
  <c r="C39" i="59"/>
  <c r="E39" i="59"/>
  <c r="I39" i="59"/>
  <c r="K39" i="59"/>
  <c r="M39" i="59"/>
  <c r="O39" i="59"/>
  <c r="G39" i="59"/>
  <c r="S39" i="59"/>
  <c r="U39" i="59"/>
  <c r="W39" i="59"/>
  <c r="Y39" i="59"/>
  <c r="AA39" i="59"/>
  <c r="AC39" i="59"/>
  <c r="AE39" i="59"/>
  <c r="AG39" i="59"/>
  <c r="AI39" i="59"/>
  <c r="AM39" i="59"/>
  <c r="AO39" i="59"/>
  <c r="AQ39" i="59"/>
  <c r="AS39" i="59"/>
  <c r="AU39" i="59"/>
  <c r="AW39" i="59"/>
  <c r="AY39" i="59"/>
  <c r="BA39" i="59"/>
  <c r="BC39" i="59"/>
  <c r="C40" i="59"/>
  <c r="E40" i="59"/>
  <c r="I40" i="59"/>
  <c r="K40" i="59"/>
  <c r="M40" i="59"/>
  <c r="O40" i="59"/>
  <c r="G40" i="59"/>
  <c r="S40" i="59"/>
  <c r="U40" i="59"/>
  <c r="W40" i="59"/>
  <c r="Y40" i="59"/>
  <c r="AA40" i="59"/>
  <c r="AC40" i="59"/>
  <c r="AE40" i="59"/>
  <c r="AG40" i="59"/>
  <c r="AI40" i="59"/>
  <c r="AM40" i="59"/>
  <c r="AO40" i="59"/>
  <c r="AQ40" i="59"/>
  <c r="AS40" i="59"/>
  <c r="AU40" i="59"/>
  <c r="AW40" i="59"/>
  <c r="AY40" i="59"/>
  <c r="BA40" i="59"/>
  <c r="BC40" i="59"/>
  <c r="C41" i="59"/>
  <c r="E41" i="59"/>
  <c r="I41" i="59"/>
  <c r="K41" i="59"/>
  <c r="M41" i="59"/>
  <c r="O41" i="59"/>
  <c r="G41" i="59"/>
  <c r="S41" i="59"/>
  <c r="U41" i="59"/>
  <c r="W41" i="59"/>
  <c r="Y41" i="59"/>
  <c r="AA41" i="59"/>
  <c r="AC41" i="59"/>
  <c r="AE41" i="59"/>
  <c r="AG41" i="59"/>
  <c r="AI41" i="59"/>
  <c r="AM41" i="59"/>
  <c r="AO41" i="59"/>
  <c r="AQ41" i="59"/>
  <c r="AS41" i="59"/>
  <c r="AU41" i="59"/>
  <c r="AW41" i="59"/>
  <c r="AY41" i="59"/>
  <c r="BA41" i="59"/>
  <c r="BC41" i="59"/>
  <c r="C42" i="59"/>
  <c r="E42" i="59"/>
  <c r="I42" i="59"/>
  <c r="K42" i="59"/>
  <c r="M42" i="59"/>
  <c r="O42" i="59"/>
  <c r="G42" i="59"/>
  <c r="S42" i="59"/>
  <c r="U42" i="59"/>
  <c r="W42" i="59"/>
  <c r="Y42" i="59"/>
  <c r="AA42" i="59"/>
  <c r="AC42" i="59"/>
  <c r="AE42" i="59"/>
  <c r="AG42" i="59"/>
  <c r="AI42" i="59"/>
  <c r="AM42" i="59"/>
  <c r="AO42" i="59"/>
  <c r="AQ42" i="59"/>
  <c r="AS42" i="59"/>
  <c r="AU42" i="59"/>
  <c r="AW42" i="59"/>
  <c r="AY42" i="59"/>
  <c r="BA42" i="59"/>
  <c r="BC42" i="59"/>
  <c r="C43" i="59"/>
  <c r="E43" i="59"/>
  <c r="I43" i="59"/>
  <c r="K43" i="59"/>
  <c r="M43" i="59"/>
  <c r="O43" i="59"/>
  <c r="G43" i="59"/>
  <c r="S43" i="59"/>
  <c r="U43" i="59"/>
  <c r="W43" i="59"/>
  <c r="Y43" i="59"/>
  <c r="AA43" i="59"/>
  <c r="AC43" i="59"/>
  <c r="AE43" i="59"/>
  <c r="AG43" i="59"/>
  <c r="AI43" i="59"/>
  <c r="AM43" i="59"/>
  <c r="AO43" i="59"/>
  <c r="AQ43" i="59"/>
  <c r="AS43" i="59"/>
  <c r="AU43" i="59"/>
  <c r="AW43" i="59"/>
  <c r="AY43" i="59"/>
  <c r="BA43" i="59"/>
  <c r="BC43" i="59"/>
  <c r="C44" i="59"/>
  <c r="E44" i="59"/>
  <c r="I44" i="59"/>
  <c r="K44" i="59"/>
  <c r="M44" i="59"/>
  <c r="O44" i="59"/>
  <c r="G44" i="59"/>
  <c r="S44" i="59"/>
  <c r="U44" i="59"/>
  <c r="W44" i="59"/>
  <c r="Y44" i="59"/>
  <c r="AA44" i="59"/>
  <c r="AC44" i="59"/>
  <c r="AE44" i="59"/>
  <c r="AG44" i="59"/>
  <c r="AI44" i="59"/>
  <c r="AM44" i="59"/>
  <c r="AO44" i="59"/>
  <c r="AQ44" i="59"/>
  <c r="AS44" i="59"/>
  <c r="AU44" i="59"/>
  <c r="AW44" i="59"/>
  <c r="AY44" i="59"/>
  <c r="BA44" i="59"/>
  <c r="BC44" i="59"/>
  <c r="C45" i="59"/>
  <c r="E45" i="59"/>
  <c r="I45" i="59"/>
  <c r="K45" i="59"/>
  <c r="M45" i="59"/>
  <c r="O45" i="59"/>
  <c r="G45" i="59"/>
  <c r="S45" i="59"/>
  <c r="U45" i="59"/>
  <c r="W45" i="59"/>
  <c r="Y45" i="59"/>
  <c r="AA45" i="59"/>
  <c r="AC45" i="59"/>
  <c r="AE45" i="59"/>
  <c r="AG45" i="59"/>
  <c r="AI45" i="59"/>
  <c r="AM45" i="59"/>
  <c r="AO45" i="59"/>
  <c r="AQ45" i="59"/>
  <c r="AS45" i="59"/>
  <c r="AU45" i="59"/>
  <c r="AW45" i="59"/>
  <c r="AY45" i="59"/>
  <c r="BA45" i="59"/>
  <c r="BC45" i="59"/>
  <c r="C46" i="59"/>
  <c r="E46" i="59"/>
  <c r="I46" i="59"/>
  <c r="K46" i="59"/>
  <c r="M46" i="59"/>
  <c r="O46" i="59"/>
  <c r="G46" i="59"/>
  <c r="S46" i="59"/>
  <c r="U46" i="59"/>
  <c r="W46" i="59"/>
  <c r="Y46" i="59"/>
  <c r="AA46" i="59"/>
  <c r="AC46" i="59"/>
  <c r="AE46" i="59"/>
  <c r="AG46" i="59"/>
  <c r="AI46" i="59"/>
  <c r="AM46" i="59"/>
  <c r="AO46" i="59"/>
  <c r="AQ46" i="59"/>
  <c r="AS46" i="59"/>
  <c r="AU46" i="59"/>
  <c r="AW46" i="59"/>
  <c r="AY46" i="59"/>
  <c r="BA46" i="59"/>
  <c r="BC46" i="59"/>
  <c r="C47" i="59"/>
  <c r="E47" i="59"/>
  <c r="I47" i="59"/>
  <c r="K47" i="59"/>
  <c r="M47" i="59"/>
  <c r="O47" i="59"/>
  <c r="G47" i="59"/>
  <c r="S47" i="59"/>
  <c r="U47" i="59"/>
  <c r="W47" i="59"/>
  <c r="Y47" i="59"/>
  <c r="AA47" i="59"/>
  <c r="AC47" i="59"/>
  <c r="AE47" i="59"/>
  <c r="AG47" i="59"/>
  <c r="AI47" i="59"/>
  <c r="AM47" i="59"/>
  <c r="AO47" i="59"/>
  <c r="AQ47" i="59"/>
  <c r="AS47" i="59"/>
  <c r="AU47" i="59"/>
  <c r="AW47" i="59"/>
  <c r="AY47" i="59"/>
  <c r="BA47" i="59"/>
  <c r="BC47" i="59"/>
  <c r="B50" i="59"/>
  <c r="D50" i="59"/>
  <c r="H50" i="59"/>
  <c r="J50" i="59"/>
  <c r="L50" i="59"/>
  <c r="R50" i="59"/>
  <c r="T50" i="59"/>
  <c r="V50" i="59"/>
  <c r="X50" i="59"/>
  <c r="AD50" i="59"/>
  <c r="AF50" i="59"/>
  <c r="AH50" i="59"/>
  <c r="AL50" i="59"/>
  <c r="AN50" i="59"/>
  <c r="AP50" i="59"/>
  <c r="AR50" i="59"/>
  <c r="AT50" i="59"/>
  <c r="AV50" i="59"/>
  <c r="AX50" i="59"/>
  <c r="AZ50" i="59"/>
  <c r="B52" i="59"/>
  <c r="D52" i="59"/>
  <c r="H52" i="59"/>
  <c r="J52" i="59"/>
  <c r="L52" i="59"/>
  <c r="N52" i="59"/>
  <c r="R52" i="59"/>
  <c r="T52" i="59"/>
  <c r="V52" i="59"/>
  <c r="X52" i="59"/>
  <c r="Z52" i="59"/>
  <c r="AB52" i="59"/>
  <c r="AD52" i="59"/>
  <c r="AF52" i="59"/>
  <c r="AH52" i="59"/>
  <c r="AL52" i="59"/>
  <c r="AN52" i="59"/>
  <c r="AP52" i="59"/>
  <c r="AR52" i="59"/>
  <c r="AT52" i="59"/>
  <c r="AV52" i="59"/>
  <c r="AX52" i="59"/>
  <c r="AZ52" i="59"/>
  <c r="BB52" i="59"/>
  <c r="D53" i="59"/>
  <c r="H53" i="59"/>
  <c r="J53" i="59"/>
  <c r="L53" i="59"/>
  <c r="N53" i="59"/>
  <c r="R53" i="59"/>
  <c r="T53" i="59"/>
  <c r="V53" i="59"/>
  <c r="X53" i="59"/>
  <c r="Z53" i="59"/>
  <c r="AB53" i="59"/>
  <c r="AD53" i="59"/>
  <c r="AF53" i="59"/>
  <c r="AH53" i="59"/>
  <c r="AL53" i="59"/>
  <c r="AN53" i="59"/>
  <c r="AP53" i="59"/>
  <c r="AR53" i="59"/>
  <c r="AT53" i="59"/>
  <c r="AV53" i="59"/>
  <c r="AX53" i="59"/>
  <c r="AZ53" i="59"/>
  <c r="BB53" i="59"/>
  <c r="C55" i="59"/>
  <c r="E55" i="59"/>
  <c r="I55" i="59"/>
  <c r="K55" i="59"/>
  <c r="M55" i="59"/>
  <c r="O55" i="59"/>
  <c r="G55" i="59"/>
  <c r="S55" i="59"/>
  <c r="U55" i="59"/>
  <c r="W55" i="59"/>
  <c r="Y55" i="59"/>
  <c r="AA55" i="59"/>
  <c r="AC55" i="59"/>
  <c r="AE55" i="59"/>
  <c r="AG55" i="59"/>
  <c r="AI55" i="59"/>
  <c r="AM55" i="59"/>
  <c r="AO55" i="59"/>
  <c r="AQ55" i="59"/>
  <c r="AS55" i="59"/>
  <c r="AU55" i="59"/>
  <c r="AW55" i="59"/>
  <c r="AY55" i="59"/>
  <c r="BA55" i="59"/>
  <c r="BC55" i="59"/>
  <c r="C56" i="59"/>
  <c r="E56" i="59"/>
  <c r="I56" i="59"/>
  <c r="K56" i="59"/>
  <c r="M56" i="59"/>
  <c r="O56" i="59"/>
  <c r="G56" i="59"/>
  <c r="S56" i="59"/>
  <c r="U56" i="59"/>
  <c r="W56" i="59"/>
  <c r="Y56" i="59"/>
  <c r="AA56" i="59"/>
  <c r="AC56" i="59"/>
  <c r="AE56" i="59"/>
  <c r="AG56" i="59"/>
  <c r="AI56" i="59"/>
  <c r="AM56" i="59"/>
  <c r="AO56" i="59"/>
  <c r="AQ56" i="59"/>
  <c r="AS56" i="59"/>
  <c r="AU56" i="59"/>
  <c r="AW56" i="59"/>
  <c r="AY56" i="59"/>
  <c r="BA56" i="59"/>
  <c r="BC56" i="59"/>
  <c r="C57" i="59"/>
  <c r="E57" i="59"/>
  <c r="I57" i="59"/>
  <c r="K57" i="59"/>
  <c r="M57" i="59"/>
  <c r="O57" i="59"/>
  <c r="G57" i="59"/>
  <c r="S57" i="59"/>
  <c r="U57" i="59"/>
  <c r="W57" i="59"/>
  <c r="Y57" i="59"/>
  <c r="AA57" i="59"/>
  <c r="AC57" i="59"/>
  <c r="AE57" i="59"/>
  <c r="AG57" i="59"/>
  <c r="AI57" i="59"/>
  <c r="AM57" i="59"/>
  <c r="AO57" i="59"/>
  <c r="AQ57" i="59"/>
  <c r="AS57" i="59"/>
  <c r="AU57" i="59"/>
  <c r="AW57" i="59"/>
  <c r="AY57" i="59"/>
  <c r="BA57" i="59"/>
  <c r="BC57" i="59"/>
  <c r="C58" i="59"/>
  <c r="E58" i="59"/>
  <c r="I58" i="59"/>
  <c r="K58" i="59"/>
  <c r="M58" i="59"/>
  <c r="O58" i="59"/>
  <c r="G58" i="59"/>
  <c r="S58" i="59"/>
  <c r="U58" i="59"/>
  <c r="W58" i="59"/>
  <c r="Y58" i="59"/>
  <c r="AA58" i="59"/>
  <c r="AC58" i="59"/>
  <c r="AE58" i="59"/>
  <c r="AG58" i="59"/>
  <c r="AI58" i="59"/>
  <c r="AM58" i="59"/>
  <c r="AO58" i="59"/>
  <c r="AQ58" i="59"/>
  <c r="AS58" i="59"/>
  <c r="AU58" i="59"/>
  <c r="AW58" i="59"/>
  <c r="AY58" i="59"/>
  <c r="BA58" i="59"/>
  <c r="BC58" i="59"/>
  <c r="C59" i="59"/>
  <c r="E59" i="59"/>
  <c r="I59" i="59"/>
  <c r="K59" i="59"/>
  <c r="M59" i="59"/>
  <c r="O59" i="59"/>
  <c r="G59" i="59"/>
  <c r="S59" i="59"/>
  <c r="U59" i="59"/>
  <c r="W59" i="59"/>
  <c r="Y59" i="59"/>
  <c r="AA59" i="59"/>
  <c r="AC59" i="59"/>
  <c r="AE59" i="59"/>
  <c r="AG59" i="59"/>
  <c r="AI59" i="59"/>
  <c r="AM59" i="59"/>
  <c r="AO59" i="59"/>
  <c r="AQ59" i="59"/>
  <c r="AS59" i="59"/>
  <c r="AU59" i="59"/>
  <c r="AW59" i="59"/>
  <c r="AY59" i="59"/>
  <c r="BA59" i="59"/>
  <c r="BC59" i="59"/>
  <c r="C60" i="59"/>
  <c r="E60" i="59"/>
  <c r="I60" i="59"/>
  <c r="K60" i="59"/>
  <c r="M60" i="59"/>
  <c r="O60" i="59"/>
  <c r="G60" i="59"/>
  <c r="S60" i="59"/>
  <c r="U60" i="59"/>
  <c r="W60" i="59"/>
  <c r="Y60" i="59"/>
  <c r="AA60" i="59"/>
  <c r="AC60" i="59"/>
  <c r="AE60" i="59"/>
  <c r="AG60" i="59"/>
  <c r="AI60" i="59"/>
  <c r="AM60" i="59"/>
  <c r="AO60" i="59"/>
  <c r="AQ60" i="59"/>
  <c r="AS60" i="59"/>
  <c r="AU60" i="59"/>
  <c r="AW60" i="59"/>
  <c r="AY60" i="59"/>
  <c r="BA60" i="59"/>
  <c r="BC60" i="59"/>
  <c r="C61" i="59"/>
  <c r="E61" i="59"/>
  <c r="I61" i="59"/>
  <c r="K61" i="59"/>
  <c r="M61" i="59"/>
  <c r="O61" i="59"/>
  <c r="G61" i="59"/>
  <c r="S61" i="59"/>
  <c r="U61" i="59"/>
  <c r="W61" i="59"/>
  <c r="Y61" i="59"/>
  <c r="AA61" i="59"/>
  <c r="AC61" i="59"/>
  <c r="AE61" i="59"/>
  <c r="AG61" i="59"/>
  <c r="AI61" i="59"/>
  <c r="AM61" i="59"/>
  <c r="AO61" i="59"/>
  <c r="AQ61" i="59"/>
  <c r="AS61" i="59"/>
  <c r="AU61" i="59"/>
  <c r="AW61" i="59"/>
  <c r="AY61" i="59"/>
  <c r="BA61" i="59"/>
  <c r="BC61" i="59"/>
  <c r="C62" i="59"/>
  <c r="E62" i="59"/>
  <c r="I62" i="59"/>
  <c r="K62" i="59"/>
  <c r="M62" i="59"/>
  <c r="O62" i="59"/>
  <c r="G62" i="59"/>
  <c r="S62" i="59"/>
  <c r="U62" i="59"/>
  <c r="W62" i="59"/>
  <c r="Y62" i="59"/>
  <c r="AA62" i="59"/>
  <c r="AC62" i="59"/>
  <c r="AE62" i="59"/>
  <c r="AG62" i="59"/>
  <c r="AI62" i="59"/>
  <c r="AM62" i="59"/>
  <c r="AO62" i="59"/>
  <c r="AQ62" i="59"/>
  <c r="AS62" i="59"/>
  <c r="AU62" i="59"/>
  <c r="AW62" i="59"/>
  <c r="AY62" i="59"/>
  <c r="BA62" i="59"/>
  <c r="BC62" i="59"/>
  <c r="C63" i="59"/>
  <c r="E63" i="59"/>
  <c r="I63" i="59"/>
  <c r="K63" i="59"/>
  <c r="M63" i="59"/>
  <c r="O63" i="59"/>
  <c r="G63" i="59"/>
  <c r="S63" i="59"/>
  <c r="U63" i="59"/>
  <c r="W63" i="59"/>
  <c r="Y63" i="59"/>
  <c r="AA63" i="59"/>
  <c r="AC63" i="59"/>
  <c r="AE63" i="59"/>
  <c r="AG63" i="59"/>
  <c r="AI63" i="59"/>
  <c r="AM63" i="59"/>
  <c r="AO63" i="59"/>
  <c r="AQ63" i="59"/>
  <c r="AS63" i="59"/>
  <c r="AU63" i="59"/>
  <c r="AW63" i="59"/>
  <c r="AY63" i="59"/>
  <c r="BA63" i="59"/>
  <c r="BC63" i="59"/>
  <c r="C7" i="56"/>
  <c r="E7" i="56"/>
  <c r="G7" i="56"/>
  <c r="I7" i="56"/>
  <c r="K7" i="56"/>
  <c r="M7" i="56"/>
  <c r="O7" i="56"/>
  <c r="Q7" i="56"/>
  <c r="S7" i="56"/>
  <c r="U7" i="56"/>
  <c r="W7" i="56"/>
  <c r="Y7" i="56"/>
  <c r="AA7" i="56"/>
  <c r="AE7" i="56"/>
  <c r="AG7" i="56"/>
  <c r="AI7" i="56"/>
  <c r="AK7" i="56"/>
  <c r="AM7" i="56"/>
  <c r="AO7" i="56"/>
  <c r="AQ7" i="56"/>
  <c r="AS7" i="56"/>
  <c r="AU7" i="56"/>
  <c r="AW7" i="56"/>
  <c r="AY7" i="56"/>
  <c r="BA7" i="56"/>
  <c r="BC7" i="56"/>
  <c r="AC7" i="56"/>
  <c r="BE7" i="56"/>
  <c r="BG7" i="56"/>
  <c r="BI7" i="56"/>
  <c r="BK7" i="56"/>
  <c r="BM7" i="56"/>
  <c r="BO7" i="56"/>
  <c r="BQ7" i="56"/>
  <c r="BS7" i="56"/>
  <c r="BU7" i="56"/>
  <c r="BW7" i="56"/>
  <c r="BY7" i="56"/>
  <c r="CA7" i="56"/>
  <c r="CC7" i="56"/>
  <c r="CE7" i="56"/>
  <c r="CG7" i="56"/>
  <c r="CI7" i="56"/>
  <c r="CK7" i="56"/>
  <c r="CM7" i="56"/>
  <c r="CO7" i="56"/>
  <c r="CQ7" i="56"/>
  <c r="CS7" i="56"/>
  <c r="CU7" i="56"/>
  <c r="CW7" i="56"/>
  <c r="CY7" i="56"/>
  <c r="DA7" i="56"/>
  <c r="DC7" i="56"/>
  <c r="DE7" i="56"/>
  <c r="DG7" i="56"/>
  <c r="DI7" i="56"/>
  <c r="DK7" i="56"/>
  <c r="DM7" i="56"/>
  <c r="DO7" i="56"/>
  <c r="DQ7" i="56"/>
  <c r="DS7" i="56"/>
  <c r="DU7" i="56"/>
  <c r="DW7" i="56"/>
  <c r="DY7" i="56"/>
  <c r="EA7" i="56"/>
  <c r="EC7" i="56"/>
  <c r="EE7" i="56"/>
  <c r="EG7" i="56"/>
  <c r="EI7" i="56"/>
  <c r="EK7" i="56"/>
  <c r="EM7" i="56"/>
  <c r="EO7" i="56"/>
  <c r="EQ7" i="56"/>
  <c r="ES7" i="56"/>
  <c r="EU7" i="56"/>
  <c r="EW7" i="56"/>
  <c r="EY7" i="56"/>
  <c r="FA7" i="56"/>
  <c r="FC7" i="56"/>
  <c r="FE7" i="56"/>
  <c r="FG7" i="56"/>
  <c r="FI7" i="56"/>
  <c r="FK7" i="56"/>
  <c r="FM7" i="56"/>
  <c r="FO7" i="56"/>
  <c r="FQ7" i="56"/>
  <c r="FS7" i="56"/>
  <c r="FU7" i="56"/>
  <c r="FW7" i="56"/>
  <c r="FY7" i="56"/>
  <c r="GA7" i="56"/>
  <c r="C8" i="56"/>
  <c r="E8" i="56"/>
  <c r="G8" i="56"/>
  <c r="I8" i="56"/>
  <c r="K8" i="56"/>
  <c r="M8" i="56"/>
  <c r="O8" i="56"/>
  <c r="Q8" i="56"/>
  <c r="S8" i="56"/>
  <c r="U8" i="56"/>
  <c r="W8" i="56"/>
  <c r="Y8" i="56"/>
  <c r="AA8" i="56"/>
  <c r="AE8" i="56"/>
  <c r="AG8" i="56"/>
  <c r="AI8" i="56"/>
  <c r="AK8" i="56"/>
  <c r="AM8" i="56"/>
  <c r="AO8" i="56"/>
  <c r="AQ8" i="56"/>
  <c r="AS8" i="56"/>
  <c r="AU8" i="56"/>
  <c r="AW8" i="56"/>
  <c r="AY8" i="56"/>
  <c r="BA8" i="56"/>
  <c r="BC8" i="56"/>
  <c r="AC8" i="56"/>
  <c r="BE8" i="56"/>
  <c r="BG8" i="56"/>
  <c r="BI8" i="56"/>
  <c r="BK8" i="56"/>
  <c r="BM8" i="56"/>
  <c r="BO8" i="56"/>
  <c r="BQ8" i="56"/>
  <c r="BS8" i="56"/>
  <c r="BU8" i="56"/>
  <c r="BW8" i="56"/>
  <c r="BY8" i="56"/>
  <c r="CA8" i="56"/>
  <c r="CC8" i="56"/>
  <c r="CE8" i="56"/>
  <c r="CG8" i="56"/>
  <c r="CI8" i="56"/>
  <c r="CK8" i="56"/>
  <c r="CM8" i="56"/>
  <c r="CO8" i="56"/>
  <c r="CQ8" i="56"/>
  <c r="CS8" i="56"/>
  <c r="CU8" i="56"/>
  <c r="CW8" i="56"/>
  <c r="CY8" i="56"/>
  <c r="DA8" i="56"/>
  <c r="DC8" i="56"/>
  <c r="DE8" i="56"/>
  <c r="DG8" i="56"/>
  <c r="DI8" i="56"/>
  <c r="DK8" i="56"/>
  <c r="DM8" i="56"/>
  <c r="DO8" i="56"/>
  <c r="DQ8" i="56"/>
  <c r="DS8" i="56"/>
  <c r="DU8" i="56"/>
  <c r="DW8" i="56"/>
  <c r="DY8" i="56"/>
  <c r="EA8" i="56"/>
  <c r="EC8" i="56"/>
  <c r="EE8" i="56"/>
  <c r="EG8" i="56"/>
  <c r="EI8" i="56"/>
  <c r="EK8" i="56"/>
  <c r="EM8" i="56"/>
  <c r="EO8" i="56"/>
  <c r="EQ8" i="56"/>
  <c r="ES8" i="56"/>
  <c r="EU8" i="56"/>
  <c r="EW8" i="56"/>
  <c r="EY8" i="56"/>
  <c r="FA8" i="56"/>
  <c r="FC8" i="56"/>
  <c r="FE8" i="56"/>
  <c r="FG8" i="56"/>
  <c r="FI8" i="56"/>
  <c r="FK8" i="56"/>
  <c r="FM8" i="56"/>
  <c r="FO8" i="56"/>
  <c r="FQ8" i="56"/>
  <c r="FS8" i="56"/>
  <c r="FU8" i="56"/>
  <c r="FW8" i="56"/>
  <c r="FY8" i="56"/>
  <c r="GA8" i="56"/>
  <c r="C9" i="56"/>
  <c r="E9" i="56"/>
  <c r="G9" i="56"/>
  <c r="I9" i="56"/>
  <c r="K9" i="56"/>
  <c r="M9" i="56"/>
  <c r="O9" i="56"/>
  <c r="Q9" i="56"/>
  <c r="S9" i="56"/>
  <c r="U9" i="56"/>
  <c r="W9" i="56"/>
  <c r="Y9" i="56"/>
  <c r="AA9" i="56"/>
  <c r="AE9" i="56"/>
  <c r="AG9" i="56"/>
  <c r="AI9" i="56"/>
  <c r="AK9" i="56"/>
  <c r="AM9" i="56"/>
  <c r="AO9" i="56"/>
  <c r="AQ9" i="56"/>
  <c r="AS9" i="56"/>
  <c r="AU9" i="56"/>
  <c r="AW9" i="56"/>
  <c r="AY9" i="56"/>
  <c r="BA9" i="56"/>
  <c r="BC9" i="56"/>
  <c r="AC9" i="56"/>
  <c r="BE9" i="56"/>
  <c r="BG9" i="56"/>
  <c r="BI9" i="56"/>
  <c r="BK9" i="56"/>
  <c r="BM9" i="56"/>
  <c r="BO9" i="56"/>
  <c r="BQ9" i="56"/>
  <c r="BS9" i="56"/>
  <c r="BU9" i="56"/>
  <c r="BW9" i="56"/>
  <c r="BY9" i="56"/>
  <c r="CA9" i="56"/>
  <c r="CC9" i="56"/>
  <c r="CE9" i="56"/>
  <c r="CG9" i="56"/>
  <c r="CI9" i="56"/>
  <c r="CK9" i="56"/>
  <c r="CM9" i="56"/>
  <c r="CO9" i="56"/>
  <c r="CQ9" i="56"/>
  <c r="CS9" i="56"/>
  <c r="CU9" i="56"/>
  <c r="CW9" i="56"/>
  <c r="CY9" i="56"/>
  <c r="DA9" i="56"/>
  <c r="DC9" i="56"/>
  <c r="DE9" i="56"/>
  <c r="DG9" i="56"/>
  <c r="DI9" i="56"/>
  <c r="DK9" i="56"/>
  <c r="DM9" i="56"/>
  <c r="DO9" i="56"/>
  <c r="DQ9" i="56"/>
  <c r="DS9" i="56"/>
  <c r="DU9" i="56"/>
  <c r="DW9" i="56"/>
  <c r="DY9" i="56"/>
  <c r="EA9" i="56"/>
  <c r="EC9" i="56"/>
  <c r="EE9" i="56"/>
  <c r="EG9" i="56"/>
  <c r="EI9" i="56"/>
  <c r="EK9" i="56"/>
  <c r="EM9" i="56"/>
  <c r="EO9" i="56"/>
  <c r="EQ9" i="56"/>
  <c r="ES9" i="56"/>
  <c r="EU9" i="56"/>
  <c r="EW9" i="56"/>
  <c r="EY9" i="56"/>
  <c r="FA9" i="56"/>
  <c r="FC9" i="56"/>
  <c r="FE9" i="56"/>
  <c r="FG9" i="56"/>
  <c r="FI9" i="56"/>
  <c r="FK9" i="56"/>
  <c r="FM9" i="56"/>
  <c r="FO9" i="56"/>
  <c r="FQ9" i="56"/>
  <c r="FS9" i="56"/>
  <c r="FU9" i="56"/>
  <c r="FW9" i="56"/>
  <c r="FY9" i="56"/>
  <c r="GA9" i="56"/>
  <c r="C10" i="56"/>
  <c r="E10" i="56"/>
  <c r="G10" i="56"/>
  <c r="I10" i="56"/>
  <c r="K10" i="56"/>
  <c r="M10" i="56"/>
  <c r="O10" i="56"/>
  <c r="Q10" i="56"/>
  <c r="S10" i="56"/>
  <c r="U10" i="56"/>
  <c r="W10" i="56"/>
  <c r="Y10" i="56"/>
  <c r="AA10" i="56"/>
  <c r="AE10" i="56"/>
  <c r="AG10" i="56"/>
  <c r="AI10" i="56"/>
  <c r="AK10" i="56"/>
  <c r="AM10" i="56"/>
  <c r="AO10" i="56"/>
  <c r="AQ10" i="56"/>
  <c r="AS10" i="56"/>
  <c r="AU10" i="56"/>
  <c r="AW10" i="56"/>
  <c r="AY10" i="56"/>
  <c r="BA10" i="56"/>
  <c r="BC10" i="56"/>
  <c r="AC10" i="56"/>
  <c r="BE10" i="56"/>
  <c r="BG10" i="56"/>
  <c r="BI10" i="56"/>
  <c r="BK10" i="56"/>
  <c r="BM10" i="56"/>
  <c r="BO10" i="56"/>
  <c r="BQ10" i="56"/>
  <c r="BS10" i="56"/>
  <c r="BU10" i="56"/>
  <c r="BW10" i="56"/>
  <c r="BY10" i="56"/>
  <c r="CA10" i="56"/>
  <c r="CC10" i="56"/>
  <c r="CE10" i="56"/>
  <c r="CG10" i="56"/>
  <c r="CI10" i="56"/>
  <c r="CK10" i="56"/>
  <c r="CM10" i="56"/>
  <c r="CO10" i="56"/>
  <c r="CQ10" i="56"/>
  <c r="CS10" i="56"/>
  <c r="CU10" i="56"/>
  <c r="CW10" i="56"/>
  <c r="CY10" i="56"/>
  <c r="DA10" i="56"/>
  <c r="DC10" i="56"/>
  <c r="DE10" i="56"/>
  <c r="DG10" i="56"/>
  <c r="DI10" i="56"/>
  <c r="DK10" i="56"/>
  <c r="DM10" i="56"/>
  <c r="DO10" i="56"/>
  <c r="DQ10" i="56"/>
  <c r="DS10" i="56"/>
  <c r="DU10" i="56"/>
  <c r="DW10" i="56"/>
  <c r="DY10" i="56"/>
  <c r="EA10" i="56"/>
  <c r="EC10" i="56"/>
  <c r="EE10" i="56"/>
  <c r="EG10" i="56"/>
  <c r="EI10" i="56"/>
  <c r="EK10" i="56"/>
  <c r="EM10" i="56"/>
  <c r="EO10" i="56"/>
  <c r="EQ10" i="56"/>
  <c r="ES10" i="56"/>
  <c r="EU10" i="56"/>
  <c r="EW10" i="56"/>
  <c r="EY10" i="56"/>
  <c r="FA10" i="56"/>
  <c r="FC10" i="56"/>
  <c r="FE10" i="56"/>
  <c r="FG10" i="56"/>
  <c r="FI10" i="56"/>
  <c r="FK10" i="56"/>
  <c r="FM10" i="56"/>
  <c r="FO10" i="56"/>
  <c r="FQ10" i="56"/>
  <c r="FS10" i="56"/>
  <c r="FU10" i="56"/>
  <c r="FW10" i="56"/>
  <c r="FY10" i="56"/>
  <c r="GA10" i="56"/>
  <c r="C11" i="56"/>
  <c r="E11" i="56"/>
  <c r="G11" i="56"/>
  <c r="I11" i="56"/>
  <c r="K11" i="56"/>
  <c r="M11" i="56"/>
  <c r="O11" i="56"/>
  <c r="Q11" i="56"/>
  <c r="S11" i="56"/>
  <c r="U11" i="56"/>
  <c r="W11" i="56"/>
  <c r="Y11" i="56"/>
  <c r="AA11" i="56"/>
  <c r="AE11" i="56"/>
  <c r="AG11" i="56"/>
  <c r="AI11" i="56"/>
  <c r="AK11" i="56"/>
  <c r="AM11" i="56"/>
  <c r="AO11" i="56"/>
  <c r="AQ11" i="56"/>
  <c r="AS11" i="56"/>
  <c r="AU11" i="56"/>
  <c r="AW11" i="56"/>
  <c r="AY11" i="56"/>
  <c r="BA11" i="56"/>
  <c r="BC11" i="56"/>
  <c r="AC11" i="56"/>
  <c r="BE11" i="56"/>
  <c r="BG11" i="56"/>
  <c r="BI11" i="56"/>
  <c r="BK11" i="56"/>
  <c r="BM11" i="56"/>
  <c r="BO11" i="56"/>
  <c r="BQ11" i="56"/>
  <c r="BS11" i="56"/>
  <c r="BU11" i="56"/>
  <c r="BW11" i="56"/>
  <c r="BY11" i="56"/>
  <c r="CA11" i="56"/>
  <c r="CC11" i="56"/>
  <c r="CE11" i="56"/>
  <c r="CG11" i="56"/>
  <c r="CI11" i="56"/>
  <c r="CK11" i="56"/>
  <c r="CM11" i="56"/>
  <c r="CO11" i="56"/>
  <c r="CQ11" i="56"/>
  <c r="CS11" i="56"/>
  <c r="CU11" i="56"/>
  <c r="CW11" i="56"/>
  <c r="CY11" i="56"/>
  <c r="DA11" i="56"/>
  <c r="DC11" i="56"/>
  <c r="DE11" i="56"/>
  <c r="DG11" i="56"/>
  <c r="DI11" i="56"/>
  <c r="DK11" i="56"/>
  <c r="DM11" i="56"/>
  <c r="DO11" i="56"/>
  <c r="DQ11" i="56"/>
  <c r="DS11" i="56"/>
  <c r="DU11" i="56"/>
  <c r="DW11" i="56"/>
  <c r="DY11" i="56"/>
  <c r="EA11" i="56"/>
  <c r="EC11" i="56"/>
  <c r="EE11" i="56"/>
  <c r="EG11" i="56"/>
  <c r="EI11" i="56"/>
  <c r="EK11" i="56"/>
  <c r="EM11" i="56"/>
  <c r="EO11" i="56"/>
  <c r="EQ11" i="56"/>
  <c r="ES11" i="56"/>
  <c r="EU11" i="56"/>
  <c r="EW11" i="56"/>
  <c r="EY11" i="56"/>
  <c r="FA11" i="56"/>
  <c r="FC11" i="56"/>
  <c r="FE11" i="56"/>
  <c r="FG11" i="56"/>
  <c r="FI11" i="56"/>
  <c r="FK11" i="56"/>
  <c r="FM11" i="56"/>
  <c r="FO11" i="56"/>
  <c r="FQ11" i="56"/>
  <c r="FS11" i="56"/>
  <c r="FU11" i="56"/>
  <c r="FW11" i="56"/>
  <c r="FY11" i="56"/>
  <c r="GA11" i="56"/>
  <c r="C13" i="56"/>
  <c r="E13" i="56"/>
  <c r="I13" i="56"/>
  <c r="K13" i="56"/>
  <c r="M13" i="56"/>
  <c r="Q13" i="56"/>
  <c r="U13" i="56"/>
  <c r="W13" i="56"/>
  <c r="Y13" i="56"/>
  <c r="AE13" i="56"/>
  <c r="AG13" i="56"/>
  <c r="AI13" i="56"/>
  <c r="AK13" i="56"/>
  <c r="AM13" i="56"/>
  <c r="AO13" i="56"/>
  <c r="AQ13" i="56"/>
  <c r="AY13" i="56"/>
  <c r="BC13" i="56"/>
  <c r="BK13" i="56"/>
  <c r="BO13" i="56"/>
  <c r="BQ13" i="56"/>
  <c r="BS13" i="56"/>
  <c r="BW13" i="56"/>
  <c r="BY13" i="56"/>
  <c r="CA13" i="56"/>
  <c r="CC13" i="56"/>
  <c r="CE13" i="56"/>
  <c r="CI13" i="56"/>
  <c r="CK13" i="56"/>
  <c r="CO13" i="56"/>
  <c r="CQ13" i="56"/>
  <c r="DG13" i="56"/>
  <c r="DI13" i="56"/>
  <c r="DK13" i="56"/>
  <c r="DM13" i="56"/>
  <c r="DO13" i="56"/>
  <c r="DQ13" i="56"/>
  <c r="DU13" i="56"/>
  <c r="DW13" i="56"/>
  <c r="DY13" i="56"/>
  <c r="EE13" i="56"/>
  <c r="EI13" i="56"/>
  <c r="EK13" i="56"/>
  <c r="EM13" i="56"/>
  <c r="EO13" i="56"/>
  <c r="EQ13" i="56"/>
  <c r="ES13" i="56"/>
  <c r="FE13" i="56"/>
  <c r="FG13" i="56"/>
  <c r="FI13" i="56"/>
  <c r="FK13" i="56"/>
  <c r="FO13" i="56"/>
  <c r="C14" i="56"/>
  <c r="E14" i="56"/>
  <c r="I14" i="56"/>
  <c r="K14" i="56"/>
  <c r="M14" i="56"/>
  <c r="Q14" i="56"/>
  <c r="U14" i="56"/>
  <c r="W14" i="56"/>
  <c r="Y14" i="56"/>
  <c r="AE14" i="56"/>
  <c r="AG14" i="56"/>
  <c r="AI14" i="56"/>
  <c r="AK14" i="56"/>
  <c r="AM14" i="56"/>
  <c r="AO14" i="56"/>
  <c r="AQ14" i="56"/>
  <c r="AY14" i="56"/>
  <c r="BC14" i="56"/>
  <c r="BK14" i="56"/>
  <c r="BO14" i="56"/>
  <c r="BQ14" i="56"/>
  <c r="BS14" i="56"/>
  <c r="BW14" i="56"/>
  <c r="BY14" i="56"/>
  <c r="CA14" i="56"/>
  <c r="CC14" i="56"/>
  <c r="CE14" i="56"/>
  <c r="CI14" i="56"/>
  <c r="CK14" i="56"/>
  <c r="CO14" i="56"/>
  <c r="CQ14" i="56"/>
  <c r="DG14" i="56"/>
  <c r="DI14" i="56"/>
  <c r="DK14" i="56"/>
  <c r="DM14" i="56"/>
  <c r="DO14" i="56"/>
  <c r="DQ14" i="56"/>
  <c r="DU14" i="56"/>
  <c r="DW14" i="56"/>
  <c r="DY14" i="56"/>
  <c r="EE14" i="56"/>
  <c r="EI14" i="56"/>
  <c r="EK14" i="56"/>
  <c r="EM14" i="56"/>
  <c r="EO14" i="56"/>
  <c r="EQ14" i="56"/>
  <c r="ES14" i="56"/>
  <c r="FE14" i="56"/>
  <c r="FG14" i="56"/>
  <c r="FI14" i="56"/>
  <c r="FK14" i="56"/>
  <c r="FO14" i="56"/>
  <c r="C15" i="56"/>
  <c r="E15" i="56"/>
  <c r="I15" i="56"/>
  <c r="K15" i="56"/>
  <c r="M15" i="56"/>
  <c r="Q15" i="56"/>
  <c r="U15" i="56"/>
  <c r="W15" i="56"/>
  <c r="Y15" i="56"/>
  <c r="AE15" i="56"/>
  <c r="AG15" i="56"/>
  <c r="AI15" i="56"/>
  <c r="AK15" i="56"/>
  <c r="AM15" i="56"/>
  <c r="AO15" i="56"/>
  <c r="AQ15" i="56"/>
  <c r="AY15" i="56"/>
  <c r="BC15" i="56"/>
  <c r="BK15" i="56"/>
  <c r="BO15" i="56"/>
  <c r="BQ15" i="56"/>
  <c r="BS15" i="56"/>
  <c r="BW15" i="56"/>
  <c r="BY15" i="56"/>
  <c r="CA15" i="56"/>
  <c r="CC15" i="56"/>
  <c r="CE15" i="56"/>
  <c r="CI15" i="56"/>
  <c r="CK15" i="56"/>
  <c r="CO15" i="56"/>
  <c r="CQ15" i="56"/>
  <c r="DG15" i="56"/>
  <c r="DI15" i="56"/>
  <c r="DK15" i="56"/>
  <c r="DM15" i="56"/>
  <c r="DO15" i="56"/>
  <c r="DQ15" i="56"/>
  <c r="DU15" i="56"/>
  <c r="DW15" i="56"/>
  <c r="DY15" i="56"/>
  <c r="EE15" i="56"/>
  <c r="EI15" i="56"/>
  <c r="EK15" i="56"/>
  <c r="EM15" i="56"/>
  <c r="EO15" i="56"/>
  <c r="EQ15" i="56"/>
  <c r="ES15" i="56"/>
  <c r="FE15" i="56"/>
  <c r="FG15" i="56"/>
  <c r="FI15" i="56"/>
  <c r="FK15" i="56"/>
  <c r="FO15" i="56"/>
  <c r="C16" i="56"/>
  <c r="E16" i="56"/>
  <c r="I16" i="56"/>
  <c r="K16" i="56"/>
  <c r="M16" i="56"/>
  <c r="Q16" i="56"/>
  <c r="U16" i="56"/>
  <c r="W16" i="56"/>
  <c r="Y16" i="56"/>
  <c r="AE16" i="56"/>
  <c r="AG16" i="56"/>
  <c r="AI16" i="56"/>
  <c r="AK16" i="56"/>
  <c r="AM16" i="56"/>
  <c r="AO16" i="56"/>
  <c r="AQ16" i="56"/>
  <c r="AY16" i="56"/>
  <c r="BC16" i="56"/>
  <c r="BK16" i="56"/>
  <c r="BO16" i="56"/>
  <c r="BQ16" i="56"/>
  <c r="BS16" i="56"/>
  <c r="BW16" i="56"/>
  <c r="BY16" i="56"/>
  <c r="CA16" i="56"/>
  <c r="CC16" i="56"/>
  <c r="CE16" i="56"/>
  <c r="CI16" i="56"/>
  <c r="CK16" i="56"/>
  <c r="CO16" i="56"/>
  <c r="CQ16" i="56"/>
  <c r="DG16" i="56"/>
  <c r="DI16" i="56"/>
  <c r="DK16" i="56"/>
  <c r="DM16" i="56"/>
  <c r="DO16" i="56"/>
  <c r="DQ16" i="56"/>
  <c r="DU16" i="56"/>
  <c r="DW16" i="56"/>
  <c r="DY16" i="56"/>
  <c r="EE16" i="56"/>
  <c r="EI16" i="56"/>
  <c r="EK16" i="56"/>
  <c r="EM16" i="56"/>
  <c r="EO16" i="56"/>
  <c r="EQ16" i="56"/>
  <c r="ES16" i="56"/>
  <c r="FE16" i="56"/>
  <c r="FG16" i="56"/>
  <c r="FI16" i="56"/>
  <c r="FK16" i="56"/>
  <c r="FO16" i="56"/>
  <c r="C17" i="56"/>
  <c r="E17" i="56"/>
  <c r="I17" i="56"/>
  <c r="K17" i="56"/>
  <c r="M17" i="56"/>
  <c r="Q17" i="56"/>
  <c r="U17" i="56"/>
  <c r="W17" i="56"/>
  <c r="Y17" i="56"/>
  <c r="AE17" i="56"/>
  <c r="AG17" i="56"/>
  <c r="AI17" i="56"/>
  <c r="AK17" i="56"/>
  <c r="AM17" i="56"/>
  <c r="AO17" i="56"/>
  <c r="AQ17" i="56"/>
  <c r="AY17" i="56"/>
  <c r="BC17" i="56"/>
  <c r="BK17" i="56"/>
  <c r="BO17" i="56"/>
  <c r="BQ17" i="56"/>
  <c r="BS17" i="56"/>
  <c r="BW17" i="56"/>
  <c r="BY17" i="56"/>
  <c r="CA17" i="56"/>
  <c r="CC17" i="56"/>
  <c r="CE17" i="56"/>
  <c r="CI17" i="56"/>
  <c r="CK17" i="56"/>
  <c r="CO17" i="56"/>
  <c r="CQ17" i="56"/>
  <c r="DG17" i="56"/>
  <c r="DI17" i="56"/>
  <c r="DK17" i="56"/>
  <c r="DM17" i="56"/>
  <c r="DO17" i="56"/>
  <c r="DQ17" i="56"/>
  <c r="DU17" i="56"/>
  <c r="DW17" i="56"/>
  <c r="DY17" i="56"/>
  <c r="EE17" i="56"/>
  <c r="EI17" i="56"/>
  <c r="EK17" i="56"/>
  <c r="EM17" i="56"/>
  <c r="EO17" i="56"/>
  <c r="EQ17" i="56"/>
  <c r="ES17" i="56"/>
  <c r="FE17" i="56"/>
  <c r="FG17" i="56"/>
  <c r="FI17" i="56"/>
  <c r="FK17" i="56"/>
  <c r="FO17" i="56"/>
  <c r="C18" i="56"/>
  <c r="E18" i="56"/>
  <c r="I18" i="56"/>
  <c r="K18" i="56"/>
  <c r="M18" i="56"/>
  <c r="Q18" i="56"/>
  <c r="U18" i="56"/>
  <c r="W18" i="56"/>
  <c r="Y18" i="56"/>
  <c r="AE18" i="56"/>
  <c r="AG18" i="56"/>
  <c r="AI18" i="56"/>
  <c r="AK18" i="56"/>
  <c r="AM18" i="56"/>
  <c r="AO18" i="56"/>
  <c r="AQ18" i="56"/>
  <c r="AY18" i="56"/>
  <c r="BC18" i="56"/>
  <c r="BK18" i="56"/>
  <c r="BO18" i="56"/>
  <c r="BQ18" i="56"/>
  <c r="BS18" i="56"/>
  <c r="BW18" i="56"/>
  <c r="BY18" i="56"/>
  <c r="CA18" i="56"/>
  <c r="CC18" i="56"/>
  <c r="CE18" i="56"/>
  <c r="CI18" i="56"/>
  <c r="CK18" i="56"/>
  <c r="CO18" i="56"/>
  <c r="CQ18" i="56"/>
  <c r="DG18" i="56"/>
  <c r="DI18" i="56"/>
  <c r="DK18" i="56"/>
  <c r="DM18" i="56"/>
  <c r="DO18" i="56"/>
  <c r="DQ18" i="56"/>
  <c r="DU18" i="56"/>
  <c r="DW18" i="56"/>
  <c r="DY18" i="56"/>
  <c r="EE18" i="56"/>
  <c r="EI18" i="56"/>
  <c r="EK18" i="56"/>
  <c r="EM18" i="56"/>
  <c r="EO18" i="56"/>
  <c r="EQ18" i="56"/>
  <c r="ES18" i="56"/>
  <c r="FE18" i="56"/>
  <c r="FG18" i="56"/>
  <c r="FI18" i="56"/>
  <c r="FK18" i="56"/>
  <c r="FO18" i="56"/>
  <c r="C19" i="56"/>
  <c r="E19" i="56"/>
  <c r="I19" i="56"/>
  <c r="K19" i="56"/>
  <c r="M19" i="56"/>
  <c r="Q19" i="56"/>
  <c r="U19" i="56"/>
  <c r="W19" i="56"/>
  <c r="Y19" i="56"/>
  <c r="AE19" i="56"/>
  <c r="AG19" i="56"/>
  <c r="AI19" i="56"/>
  <c r="AK19" i="56"/>
  <c r="AM19" i="56"/>
  <c r="AO19" i="56"/>
  <c r="AQ19" i="56"/>
  <c r="AY19" i="56"/>
  <c r="BC19" i="56"/>
  <c r="BK19" i="56"/>
  <c r="BO19" i="56"/>
  <c r="BQ19" i="56"/>
  <c r="BS19" i="56"/>
  <c r="BW19" i="56"/>
  <c r="BY19" i="56"/>
  <c r="CA19" i="56"/>
  <c r="CC19" i="56"/>
  <c r="CE19" i="56"/>
  <c r="CI19" i="56"/>
  <c r="CK19" i="56"/>
  <c r="CO19" i="56"/>
  <c r="CQ19" i="56"/>
  <c r="DG19" i="56"/>
  <c r="DI19" i="56"/>
  <c r="DK19" i="56"/>
  <c r="DM19" i="56"/>
  <c r="DO19" i="56"/>
  <c r="DQ19" i="56"/>
  <c r="DU19" i="56"/>
  <c r="DW19" i="56"/>
  <c r="DY19" i="56"/>
  <c r="EE19" i="56"/>
  <c r="EI19" i="56"/>
  <c r="EK19" i="56"/>
  <c r="EM19" i="56"/>
  <c r="EO19" i="56"/>
  <c r="EQ19" i="56"/>
  <c r="ES19" i="56"/>
  <c r="FE19" i="56"/>
  <c r="FG19" i="56"/>
  <c r="FI19" i="56"/>
  <c r="FK19" i="56"/>
  <c r="FO19" i="56"/>
  <c r="C20" i="56"/>
  <c r="E20" i="56"/>
  <c r="I20" i="56"/>
  <c r="K20" i="56"/>
  <c r="M20" i="56"/>
  <c r="Q20" i="56"/>
  <c r="U20" i="56"/>
  <c r="W20" i="56"/>
  <c r="Y20" i="56"/>
  <c r="AE20" i="56"/>
  <c r="AG20" i="56"/>
  <c r="AI20" i="56"/>
  <c r="AK20" i="56"/>
  <c r="AM20" i="56"/>
  <c r="AO20" i="56"/>
  <c r="AQ20" i="56"/>
  <c r="AY20" i="56"/>
  <c r="BC20" i="56"/>
  <c r="BK20" i="56"/>
  <c r="BO20" i="56"/>
  <c r="BQ20" i="56"/>
  <c r="BS20" i="56"/>
  <c r="BW20" i="56"/>
  <c r="BY20" i="56"/>
  <c r="CA20" i="56"/>
  <c r="CC20" i="56"/>
  <c r="CE20" i="56"/>
  <c r="CI20" i="56"/>
  <c r="CK20" i="56"/>
  <c r="CO20" i="56"/>
  <c r="CQ20" i="56"/>
  <c r="DG20" i="56"/>
  <c r="DI20" i="56"/>
  <c r="DK20" i="56"/>
  <c r="DM20" i="56"/>
  <c r="DO20" i="56"/>
  <c r="DQ20" i="56"/>
  <c r="DU20" i="56"/>
  <c r="DW20" i="56"/>
  <c r="DY20" i="56"/>
  <c r="EE20" i="56"/>
  <c r="EI20" i="56"/>
  <c r="EK20" i="56"/>
  <c r="EM20" i="56"/>
  <c r="EO20" i="56"/>
  <c r="EQ20" i="56"/>
  <c r="ES20" i="56"/>
  <c r="FE20" i="56"/>
  <c r="FG20" i="56"/>
  <c r="FI20" i="56"/>
  <c r="FK20" i="56"/>
  <c r="FO20" i="56"/>
  <c r="C21" i="56"/>
  <c r="E21" i="56"/>
  <c r="I21" i="56"/>
  <c r="K21" i="56"/>
  <c r="M21" i="56"/>
  <c r="Q21" i="56"/>
  <c r="U21" i="56"/>
  <c r="W21" i="56"/>
  <c r="Y21" i="56"/>
  <c r="AE21" i="56"/>
  <c r="AG21" i="56"/>
  <c r="AI21" i="56"/>
  <c r="AK21" i="56"/>
  <c r="AM21" i="56"/>
  <c r="AO21" i="56"/>
  <c r="AQ21" i="56"/>
  <c r="AY21" i="56"/>
  <c r="BC21" i="56"/>
  <c r="BK21" i="56"/>
  <c r="BO21" i="56"/>
  <c r="BQ21" i="56"/>
  <c r="BS21" i="56"/>
  <c r="BW21" i="56"/>
  <c r="BY21" i="56"/>
  <c r="CA21" i="56"/>
  <c r="CC21" i="56"/>
  <c r="CE21" i="56"/>
  <c r="CI21" i="56"/>
  <c r="CK21" i="56"/>
  <c r="CO21" i="56"/>
  <c r="CQ21" i="56"/>
  <c r="DG21" i="56"/>
  <c r="DI21" i="56"/>
  <c r="DK21" i="56"/>
  <c r="DM21" i="56"/>
  <c r="DO21" i="56"/>
  <c r="DQ21" i="56"/>
  <c r="DU21" i="56"/>
  <c r="DW21" i="56"/>
  <c r="DY21" i="56"/>
  <c r="EE21" i="56"/>
  <c r="EI21" i="56"/>
  <c r="EK21" i="56"/>
  <c r="EM21" i="56"/>
  <c r="EO21" i="56"/>
  <c r="EQ21" i="56"/>
  <c r="ES21" i="56"/>
  <c r="FE21" i="56"/>
  <c r="FG21" i="56"/>
  <c r="FI21" i="56"/>
  <c r="FK21" i="56"/>
  <c r="FO21" i="56"/>
  <c r="C22" i="56"/>
  <c r="E22" i="56"/>
  <c r="I22" i="56"/>
  <c r="K22" i="56"/>
  <c r="M22" i="56"/>
  <c r="Q22" i="56"/>
  <c r="U22" i="56"/>
  <c r="W22" i="56"/>
  <c r="Y22" i="56"/>
  <c r="AE22" i="56"/>
  <c r="AG22" i="56"/>
  <c r="AI22" i="56"/>
  <c r="AK22" i="56"/>
  <c r="AM22" i="56"/>
  <c r="AO22" i="56"/>
  <c r="AQ22" i="56"/>
  <c r="AY22" i="56"/>
  <c r="BC22" i="56"/>
  <c r="BK22" i="56"/>
  <c r="BO22" i="56"/>
  <c r="BQ22" i="56"/>
  <c r="BS22" i="56"/>
  <c r="BW22" i="56"/>
  <c r="BY22" i="56"/>
  <c r="CA22" i="56"/>
  <c r="CC22" i="56"/>
  <c r="CE22" i="56"/>
  <c r="CI22" i="56"/>
  <c r="CK22" i="56"/>
  <c r="CO22" i="56"/>
  <c r="CQ22" i="56"/>
  <c r="DG22" i="56"/>
  <c r="DI22" i="56"/>
  <c r="DK22" i="56"/>
  <c r="DM22" i="56"/>
  <c r="DO22" i="56"/>
  <c r="DQ22" i="56"/>
  <c r="DU22" i="56"/>
  <c r="DW22" i="56"/>
  <c r="DY22" i="56"/>
  <c r="EE22" i="56"/>
  <c r="EI22" i="56"/>
  <c r="EK22" i="56"/>
  <c r="EM22" i="56"/>
  <c r="EO22" i="56"/>
  <c r="EQ22" i="56"/>
  <c r="ES22" i="56"/>
  <c r="FE22" i="56"/>
  <c r="FG22" i="56"/>
  <c r="FI22" i="56"/>
  <c r="FK22" i="56"/>
  <c r="FO22" i="56"/>
  <c r="C23" i="56"/>
  <c r="E23" i="56"/>
  <c r="I23" i="56"/>
  <c r="K23" i="56"/>
  <c r="M23" i="56"/>
  <c r="Q23" i="56"/>
  <c r="U23" i="56"/>
  <c r="W23" i="56"/>
  <c r="Y23" i="56"/>
  <c r="AE23" i="56"/>
  <c r="AG23" i="56"/>
  <c r="AI23" i="56"/>
  <c r="AK23" i="56"/>
  <c r="AM23" i="56"/>
  <c r="AO23" i="56"/>
  <c r="AQ23" i="56"/>
  <c r="AY23" i="56"/>
  <c r="BC23" i="56"/>
  <c r="BK23" i="56"/>
  <c r="BO23" i="56"/>
  <c r="BQ23" i="56"/>
  <c r="BS23" i="56"/>
  <c r="BW23" i="56"/>
  <c r="BY23" i="56"/>
  <c r="CA23" i="56"/>
  <c r="CC23" i="56"/>
  <c r="CE23" i="56"/>
  <c r="CI23" i="56"/>
  <c r="CK23" i="56"/>
  <c r="CO23" i="56"/>
  <c r="CQ23" i="56"/>
  <c r="DG23" i="56"/>
  <c r="DI23" i="56"/>
  <c r="DK23" i="56"/>
  <c r="DM23" i="56"/>
  <c r="DO23" i="56"/>
  <c r="DQ23" i="56"/>
  <c r="DU23" i="56"/>
  <c r="DW23" i="56"/>
  <c r="DY23" i="56"/>
  <c r="EE23" i="56"/>
  <c r="EI23" i="56"/>
  <c r="EK23" i="56"/>
  <c r="EM23" i="56"/>
  <c r="EO23" i="56"/>
  <c r="EQ23" i="56"/>
  <c r="ES23" i="56"/>
  <c r="FE23" i="56"/>
  <c r="FG23" i="56"/>
  <c r="FI23" i="56"/>
  <c r="FK23" i="56"/>
  <c r="FO23" i="56"/>
  <c r="C24" i="56"/>
  <c r="E24" i="56"/>
  <c r="I24" i="56"/>
  <c r="K24" i="56"/>
  <c r="M24" i="56"/>
  <c r="Q24" i="56"/>
  <c r="U24" i="56"/>
  <c r="W24" i="56"/>
  <c r="Y24" i="56"/>
  <c r="AE24" i="56"/>
  <c r="AG24" i="56"/>
  <c r="AI24" i="56"/>
  <c r="AK24" i="56"/>
  <c r="AM24" i="56"/>
  <c r="AO24" i="56"/>
  <c r="AQ24" i="56"/>
  <c r="AY24" i="56"/>
  <c r="BC24" i="56"/>
  <c r="BK24" i="56"/>
  <c r="BO24" i="56"/>
  <c r="BQ24" i="56"/>
  <c r="BS24" i="56"/>
  <c r="BW24" i="56"/>
  <c r="BY24" i="56"/>
  <c r="CA24" i="56"/>
  <c r="CC24" i="56"/>
  <c r="CE24" i="56"/>
  <c r="CI24" i="56"/>
  <c r="CK24" i="56"/>
  <c r="CO24" i="56"/>
  <c r="CQ24" i="56"/>
  <c r="DG24" i="56"/>
  <c r="DI24" i="56"/>
  <c r="DK24" i="56"/>
  <c r="DM24" i="56"/>
  <c r="DO24" i="56"/>
  <c r="DQ24" i="56"/>
  <c r="DU24" i="56"/>
  <c r="DW24" i="56"/>
  <c r="DY24" i="56"/>
  <c r="EE24" i="56"/>
  <c r="EI24" i="56"/>
  <c r="EK24" i="56"/>
  <c r="EM24" i="56"/>
  <c r="EO24" i="56"/>
  <c r="EQ24" i="56"/>
  <c r="ES24" i="56"/>
  <c r="FE24" i="56"/>
  <c r="FG24" i="56"/>
  <c r="FI24" i="56"/>
  <c r="FK24" i="56"/>
  <c r="FO24" i="56"/>
  <c r="C25" i="56"/>
  <c r="E25" i="56"/>
  <c r="I25" i="56"/>
  <c r="K25" i="56"/>
  <c r="M25" i="56"/>
  <c r="Q25" i="56"/>
  <c r="U25" i="56"/>
  <c r="W25" i="56"/>
  <c r="Y25" i="56"/>
  <c r="AE25" i="56"/>
  <c r="AG25" i="56"/>
  <c r="AI25" i="56"/>
  <c r="AK25" i="56"/>
  <c r="AM25" i="56"/>
  <c r="AO25" i="56"/>
  <c r="AQ25" i="56"/>
  <c r="AY25" i="56"/>
  <c r="BC25" i="56"/>
  <c r="BK25" i="56"/>
  <c r="BO25" i="56"/>
  <c r="BQ25" i="56"/>
  <c r="BS25" i="56"/>
  <c r="BW25" i="56"/>
  <c r="BY25" i="56"/>
  <c r="CA25" i="56"/>
  <c r="CC25" i="56"/>
  <c r="CE25" i="56"/>
  <c r="CI25" i="56"/>
  <c r="CK25" i="56"/>
  <c r="CO25" i="56"/>
  <c r="CQ25" i="56"/>
  <c r="DG25" i="56"/>
  <c r="DI25" i="56"/>
  <c r="DK25" i="56"/>
  <c r="DM25" i="56"/>
  <c r="DO25" i="56"/>
  <c r="DQ25" i="56"/>
  <c r="DU25" i="56"/>
  <c r="DW25" i="56"/>
  <c r="DY25" i="56"/>
  <c r="EE25" i="56"/>
  <c r="EI25" i="56"/>
  <c r="EK25" i="56"/>
  <c r="EM25" i="56"/>
  <c r="EO25" i="56"/>
  <c r="EQ25" i="56"/>
  <c r="ES25" i="56"/>
  <c r="FE25" i="56"/>
  <c r="FG25" i="56"/>
  <c r="FI25" i="56"/>
  <c r="FK25" i="56"/>
  <c r="FO25" i="56"/>
  <c r="C26" i="56"/>
  <c r="E26" i="56"/>
  <c r="I26" i="56"/>
  <c r="K26" i="56"/>
  <c r="M26" i="56"/>
  <c r="Q26" i="56"/>
  <c r="U26" i="56"/>
  <c r="W26" i="56"/>
  <c r="Y26" i="56"/>
  <c r="AE26" i="56"/>
  <c r="AG26" i="56"/>
  <c r="AI26" i="56"/>
  <c r="AK26" i="56"/>
  <c r="AM26" i="56"/>
  <c r="AO26" i="56"/>
  <c r="AQ26" i="56"/>
  <c r="AY26" i="56"/>
  <c r="BC26" i="56"/>
  <c r="BK26" i="56"/>
  <c r="BO26" i="56"/>
  <c r="BQ26" i="56"/>
  <c r="BS26" i="56"/>
  <c r="BW26" i="56"/>
  <c r="BY26" i="56"/>
  <c r="CA26" i="56"/>
  <c r="CC26" i="56"/>
  <c r="CE26" i="56"/>
  <c r="CI26" i="56"/>
  <c r="CK26" i="56"/>
  <c r="CO26" i="56"/>
  <c r="CQ26" i="56"/>
  <c r="DG26" i="56"/>
  <c r="DI26" i="56"/>
  <c r="DK26" i="56"/>
  <c r="DM26" i="56"/>
  <c r="DO26" i="56"/>
  <c r="DQ26" i="56"/>
  <c r="DU26" i="56"/>
  <c r="DW26" i="56"/>
  <c r="DY26" i="56"/>
  <c r="EE26" i="56"/>
  <c r="EI26" i="56"/>
  <c r="EK26" i="56"/>
  <c r="EM26" i="56"/>
  <c r="EO26" i="56"/>
  <c r="EQ26" i="56"/>
  <c r="ES26" i="56"/>
  <c r="FE26" i="56"/>
  <c r="FG26" i="56"/>
  <c r="FI26" i="56"/>
  <c r="FK26" i="56"/>
  <c r="FO26" i="56"/>
  <c r="C27" i="56"/>
  <c r="E27" i="56"/>
  <c r="I27" i="56"/>
  <c r="K27" i="56"/>
  <c r="M27" i="56"/>
  <c r="Q27" i="56"/>
  <c r="U27" i="56"/>
  <c r="W27" i="56"/>
  <c r="Y27" i="56"/>
  <c r="AE27" i="56"/>
  <c r="AG27" i="56"/>
  <c r="AI27" i="56"/>
  <c r="AK27" i="56"/>
  <c r="AM27" i="56"/>
  <c r="AO27" i="56"/>
  <c r="AQ27" i="56"/>
  <c r="AY27" i="56"/>
  <c r="BC27" i="56"/>
  <c r="BK27" i="56"/>
  <c r="BO27" i="56"/>
  <c r="BQ27" i="56"/>
  <c r="BS27" i="56"/>
  <c r="BW27" i="56"/>
  <c r="BY27" i="56"/>
  <c r="CA27" i="56"/>
  <c r="CC27" i="56"/>
  <c r="CE27" i="56"/>
  <c r="CI27" i="56"/>
  <c r="CK27" i="56"/>
  <c r="CO27" i="56"/>
  <c r="CQ27" i="56"/>
  <c r="DG27" i="56"/>
  <c r="DI27" i="56"/>
  <c r="DK27" i="56"/>
  <c r="DM27" i="56"/>
  <c r="DO27" i="56"/>
  <c r="DQ27" i="56"/>
  <c r="DU27" i="56"/>
  <c r="DW27" i="56"/>
  <c r="DY27" i="56"/>
  <c r="EE27" i="56"/>
  <c r="EI27" i="56"/>
  <c r="EK27" i="56"/>
  <c r="EM27" i="56"/>
  <c r="EO27" i="56"/>
  <c r="EQ27" i="56"/>
  <c r="ES27" i="56"/>
  <c r="FE27" i="56"/>
  <c r="FG27" i="56"/>
  <c r="FI27" i="56"/>
  <c r="FK27" i="56"/>
  <c r="FO27" i="56"/>
  <c r="C28" i="56"/>
  <c r="E28" i="56"/>
  <c r="I28" i="56"/>
  <c r="K28" i="56"/>
  <c r="M28" i="56"/>
  <c r="Q28" i="56"/>
  <c r="U28" i="56"/>
  <c r="W28" i="56"/>
  <c r="Y28" i="56"/>
  <c r="AE28" i="56"/>
  <c r="AG28" i="56"/>
  <c r="AI28" i="56"/>
  <c r="AK28" i="56"/>
  <c r="AM28" i="56"/>
  <c r="AO28" i="56"/>
  <c r="AQ28" i="56"/>
  <c r="AY28" i="56"/>
  <c r="BC28" i="56"/>
  <c r="BK28" i="56"/>
  <c r="BO28" i="56"/>
  <c r="BQ28" i="56"/>
  <c r="BS28" i="56"/>
  <c r="BW28" i="56"/>
  <c r="BY28" i="56"/>
  <c r="CA28" i="56"/>
  <c r="CC28" i="56"/>
  <c r="CE28" i="56"/>
  <c r="CI28" i="56"/>
  <c r="CK28" i="56"/>
  <c r="CO28" i="56"/>
  <c r="CQ28" i="56"/>
  <c r="DG28" i="56"/>
  <c r="DI28" i="56"/>
  <c r="DK28" i="56"/>
  <c r="DM28" i="56"/>
  <c r="DO28" i="56"/>
  <c r="DQ28" i="56"/>
  <c r="DU28" i="56"/>
  <c r="DW28" i="56"/>
  <c r="DY28" i="56"/>
  <c r="EE28" i="56"/>
  <c r="EI28" i="56"/>
  <c r="EK28" i="56"/>
  <c r="EM28" i="56"/>
  <c r="EO28" i="56"/>
  <c r="EQ28" i="56"/>
  <c r="ES28" i="56"/>
  <c r="FE28" i="56"/>
  <c r="FG28" i="56"/>
  <c r="FI28" i="56"/>
  <c r="FK28" i="56"/>
  <c r="FO28" i="56"/>
  <c r="C29" i="56"/>
  <c r="E29" i="56"/>
  <c r="I29" i="56"/>
  <c r="K29" i="56"/>
  <c r="M29" i="56"/>
  <c r="Q29" i="56"/>
  <c r="U29" i="56"/>
  <c r="W29" i="56"/>
  <c r="Y29" i="56"/>
  <c r="AE29" i="56"/>
  <c r="AG29" i="56"/>
  <c r="AI29" i="56"/>
  <c r="AK29" i="56"/>
  <c r="AM29" i="56"/>
  <c r="AO29" i="56"/>
  <c r="AQ29" i="56"/>
  <c r="AY29" i="56"/>
  <c r="BC29" i="56"/>
  <c r="BK29" i="56"/>
  <c r="BO29" i="56"/>
  <c r="BQ29" i="56"/>
  <c r="BS29" i="56"/>
  <c r="BW29" i="56"/>
  <c r="BY29" i="56"/>
  <c r="CA29" i="56"/>
  <c r="CC29" i="56"/>
  <c r="CE29" i="56"/>
  <c r="CI29" i="56"/>
  <c r="CK29" i="56"/>
  <c r="CO29" i="56"/>
  <c r="CQ29" i="56"/>
  <c r="DG29" i="56"/>
  <c r="DI29" i="56"/>
  <c r="DK29" i="56"/>
  <c r="DM29" i="56"/>
  <c r="DO29" i="56"/>
  <c r="DQ29" i="56"/>
  <c r="DU29" i="56"/>
  <c r="DW29" i="56"/>
  <c r="DY29" i="56"/>
  <c r="EE29" i="56"/>
  <c r="EI29" i="56"/>
  <c r="EK29" i="56"/>
  <c r="EM29" i="56"/>
  <c r="EO29" i="56"/>
  <c r="EQ29" i="56"/>
  <c r="ES29" i="56"/>
  <c r="FE29" i="56"/>
  <c r="FG29" i="56"/>
  <c r="FI29" i="56"/>
  <c r="FK29" i="56"/>
  <c r="FO29" i="56"/>
  <c r="C30" i="56"/>
  <c r="E30" i="56"/>
  <c r="I30" i="56"/>
  <c r="K30" i="56"/>
  <c r="M30" i="56"/>
  <c r="Q30" i="56"/>
  <c r="U30" i="56"/>
  <c r="W30" i="56"/>
  <c r="Y30" i="56"/>
  <c r="AE30" i="56"/>
  <c r="AG30" i="56"/>
  <c r="AI30" i="56"/>
  <c r="AK30" i="56"/>
  <c r="AM30" i="56"/>
  <c r="AO30" i="56"/>
  <c r="AQ30" i="56"/>
  <c r="AY30" i="56"/>
  <c r="BC30" i="56"/>
  <c r="BK30" i="56"/>
  <c r="BO30" i="56"/>
  <c r="BQ30" i="56"/>
  <c r="BS30" i="56"/>
  <c r="BW30" i="56"/>
  <c r="BY30" i="56"/>
  <c r="CA30" i="56"/>
  <c r="CC30" i="56"/>
  <c r="CE30" i="56"/>
  <c r="CI30" i="56"/>
  <c r="CK30" i="56"/>
  <c r="CO30" i="56"/>
  <c r="CQ30" i="56"/>
  <c r="DG30" i="56"/>
  <c r="DI30" i="56"/>
  <c r="DK30" i="56"/>
  <c r="DM30" i="56"/>
  <c r="DO30" i="56"/>
  <c r="DQ30" i="56"/>
  <c r="DU30" i="56"/>
  <c r="DW30" i="56"/>
  <c r="DY30" i="56"/>
  <c r="EE30" i="56"/>
  <c r="EI30" i="56"/>
  <c r="EK30" i="56"/>
  <c r="EM30" i="56"/>
  <c r="EO30" i="56"/>
  <c r="EQ30" i="56"/>
  <c r="ES30" i="56"/>
  <c r="FE30" i="56"/>
  <c r="FG30" i="56"/>
  <c r="FI30" i="56"/>
  <c r="FK30" i="56"/>
  <c r="FO30" i="56"/>
  <c r="C31" i="56"/>
  <c r="E31" i="56"/>
  <c r="I31" i="56"/>
  <c r="K31" i="56"/>
  <c r="M31" i="56"/>
  <c r="Q31" i="56"/>
  <c r="U31" i="56"/>
  <c r="W31" i="56"/>
  <c r="Y31" i="56"/>
  <c r="AE31" i="56"/>
  <c r="AG31" i="56"/>
  <c r="AI31" i="56"/>
  <c r="AK31" i="56"/>
  <c r="AM31" i="56"/>
  <c r="AO31" i="56"/>
  <c r="AQ31" i="56"/>
  <c r="AY31" i="56"/>
  <c r="BC31" i="56"/>
  <c r="BK31" i="56"/>
  <c r="BO31" i="56"/>
  <c r="BQ31" i="56"/>
  <c r="BS31" i="56"/>
  <c r="BW31" i="56"/>
  <c r="BY31" i="56"/>
  <c r="CA31" i="56"/>
  <c r="CC31" i="56"/>
  <c r="CE31" i="56"/>
  <c r="CI31" i="56"/>
  <c r="CK31" i="56"/>
  <c r="CO31" i="56"/>
  <c r="CQ31" i="56"/>
  <c r="DG31" i="56"/>
  <c r="DI31" i="56"/>
  <c r="DK31" i="56"/>
  <c r="DM31" i="56"/>
  <c r="DO31" i="56"/>
  <c r="DQ31" i="56"/>
  <c r="DU31" i="56"/>
  <c r="DW31" i="56"/>
  <c r="DY31" i="56"/>
  <c r="EE31" i="56"/>
  <c r="EI31" i="56"/>
  <c r="EK31" i="56"/>
  <c r="EM31" i="56"/>
  <c r="EO31" i="56"/>
  <c r="EQ31" i="56"/>
  <c r="ES31" i="56"/>
  <c r="FE31" i="56"/>
  <c r="FG31" i="56"/>
  <c r="FI31" i="56"/>
  <c r="FK31" i="56"/>
  <c r="FO31" i="56"/>
  <c r="C32" i="56"/>
  <c r="E32" i="56"/>
  <c r="I32" i="56"/>
  <c r="K32" i="56"/>
  <c r="M32" i="56"/>
  <c r="Q32" i="56"/>
  <c r="U32" i="56"/>
  <c r="W32" i="56"/>
  <c r="Y32" i="56"/>
  <c r="AE32" i="56"/>
  <c r="AG32" i="56"/>
  <c r="AI32" i="56"/>
  <c r="AK32" i="56"/>
  <c r="AM32" i="56"/>
  <c r="AO32" i="56"/>
  <c r="AQ32" i="56"/>
  <c r="AY32" i="56"/>
  <c r="BC32" i="56"/>
  <c r="BK32" i="56"/>
  <c r="BO32" i="56"/>
  <c r="BQ32" i="56"/>
  <c r="BS32" i="56"/>
  <c r="BW32" i="56"/>
  <c r="BY32" i="56"/>
  <c r="CA32" i="56"/>
  <c r="CC32" i="56"/>
  <c r="CE32" i="56"/>
  <c r="CI32" i="56"/>
  <c r="CK32" i="56"/>
  <c r="CO32" i="56"/>
  <c r="CQ32" i="56"/>
  <c r="DG32" i="56"/>
  <c r="DI32" i="56"/>
  <c r="DK32" i="56"/>
  <c r="DM32" i="56"/>
  <c r="DO32" i="56"/>
  <c r="DQ32" i="56"/>
  <c r="DU32" i="56"/>
  <c r="DW32" i="56"/>
  <c r="DY32" i="56"/>
  <c r="EE32" i="56"/>
  <c r="EI32" i="56"/>
  <c r="EK32" i="56"/>
  <c r="EM32" i="56"/>
  <c r="EO32" i="56"/>
  <c r="EQ32" i="56"/>
  <c r="ES32" i="56"/>
  <c r="FE32" i="56"/>
  <c r="FG32" i="56"/>
  <c r="FI32" i="56"/>
  <c r="FK32" i="56"/>
  <c r="FO32" i="56"/>
  <c r="C34" i="56"/>
  <c r="E34" i="56"/>
  <c r="I34" i="56"/>
  <c r="K34" i="56"/>
  <c r="M34" i="56"/>
  <c r="Q34" i="56"/>
  <c r="U34" i="56"/>
  <c r="W34" i="56"/>
  <c r="Y34" i="56"/>
  <c r="AE34" i="56"/>
  <c r="AG34" i="56"/>
  <c r="AI34" i="56"/>
  <c r="AK34" i="56"/>
  <c r="AM34" i="56"/>
  <c r="AO34" i="56"/>
  <c r="AQ34" i="56"/>
  <c r="AY34" i="56"/>
  <c r="BC34" i="56"/>
  <c r="BK34" i="56"/>
  <c r="BO34" i="56"/>
  <c r="BQ34" i="56"/>
  <c r="BS34" i="56"/>
  <c r="BW34" i="56"/>
  <c r="BY34" i="56"/>
  <c r="CA34" i="56"/>
  <c r="CC34" i="56"/>
  <c r="CE34" i="56"/>
  <c r="CI34" i="56"/>
  <c r="CK34" i="56"/>
  <c r="CO34" i="56"/>
  <c r="CQ34" i="56"/>
  <c r="DG34" i="56"/>
  <c r="DI34" i="56"/>
  <c r="DK34" i="56"/>
  <c r="DM34" i="56"/>
  <c r="DO34" i="56"/>
  <c r="DQ34" i="56"/>
  <c r="DU34" i="56"/>
  <c r="DW34" i="56"/>
  <c r="DY34" i="56"/>
  <c r="EE34" i="56"/>
  <c r="EI34" i="56"/>
  <c r="EK34" i="56"/>
  <c r="EM34" i="56"/>
  <c r="EO34" i="56"/>
  <c r="EQ34" i="56"/>
  <c r="ES34" i="56"/>
  <c r="FE34" i="56"/>
  <c r="FG34" i="56"/>
  <c r="FI34" i="56"/>
  <c r="FK34" i="56"/>
  <c r="FO34" i="56"/>
  <c r="C35" i="56"/>
  <c r="E35" i="56"/>
  <c r="I35" i="56"/>
  <c r="K35" i="56"/>
  <c r="M35" i="56"/>
  <c r="Q35" i="56"/>
  <c r="U35" i="56"/>
  <c r="W35" i="56"/>
  <c r="Y35" i="56"/>
  <c r="AE35" i="56"/>
  <c r="AG35" i="56"/>
  <c r="AI35" i="56"/>
  <c r="AK35" i="56"/>
  <c r="AM35" i="56"/>
  <c r="AO35" i="56"/>
  <c r="AQ35" i="56"/>
  <c r="AY35" i="56"/>
  <c r="BC35" i="56"/>
  <c r="BK35" i="56"/>
  <c r="BO35" i="56"/>
  <c r="BQ35" i="56"/>
  <c r="BS35" i="56"/>
  <c r="BW35" i="56"/>
  <c r="BY35" i="56"/>
  <c r="CA35" i="56"/>
  <c r="CC35" i="56"/>
  <c r="CE35" i="56"/>
  <c r="CI35" i="56"/>
  <c r="CK35" i="56"/>
  <c r="CO35" i="56"/>
  <c r="CQ35" i="56"/>
  <c r="DG35" i="56"/>
  <c r="DI35" i="56"/>
  <c r="DK35" i="56"/>
  <c r="DM35" i="56"/>
  <c r="DO35" i="56"/>
  <c r="DQ35" i="56"/>
  <c r="DU35" i="56"/>
  <c r="DW35" i="56"/>
  <c r="DY35" i="56"/>
  <c r="EE35" i="56"/>
  <c r="EI35" i="56"/>
  <c r="EK35" i="56"/>
  <c r="EM35" i="56"/>
  <c r="EO35" i="56"/>
  <c r="EQ35" i="56"/>
  <c r="ES35" i="56"/>
  <c r="FE35" i="56"/>
  <c r="FG35" i="56"/>
  <c r="FI35" i="56"/>
  <c r="FK35" i="56"/>
  <c r="FO35" i="56"/>
  <c r="C36" i="56"/>
  <c r="E36" i="56"/>
  <c r="I36" i="56"/>
  <c r="K36" i="56"/>
  <c r="M36" i="56"/>
  <c r="Q36" i="56"/>
  <c r="U36" i="56"/>
  <c r="W36" i="56"/>
  <c r="Y36" i="56"/>
  <c r="AE36" i="56"/>
  <c r="AG36" i="56"/>
  <c r="AI36" i="56"/>
  <c r="AK36" i="56"/>
  <c r="AM36" i="56"/>
  <c r="AO36" i="56"/>
  <c r="AQ36" i="56"/>
  <c r="AY36" i="56"/>
  <c r="BC36" i="56"/>
  <c r="BK36" i="56"/>
  <c r="BO36" i="56"/>
  <c r="BQ36" i="56"/>
  <c r="BS36" i="56"/>
  <c r="BW36" i="56"/>
  <c r="BY36" i="56"/>
  <c r="CA36" i="56"/>
  <c r="CC36" i="56"/>
  <c r="CE36" i="56"/>
  <c r="CI36" i="56"/>
  <c r="CK36" i="56"/>
  <c r="CO36" i="56"/>
  <c r="CQ36" i="56"/>
  <c r="DG36" i="56"/>
  <c r="DI36" i="56"/>
  <c r="DK36" i="56"/>
  <c r="DM36" i="56"/>
  <c r="DO36" i="56"/>
  <c r="DQ36" i="56"/>
  <c r="DU36" i="56"/>
  <c r="DW36" i="56"/>
  <c r="DY36" i="56"/>
  <c r="EE36" i="56"/>
  <c r="EI36" i="56"/>
  <c r="EK36" i="56"/>
  <c r="EM36" i="56"/>
  <c r="EO36" i="56"/>
  <c r="EQ36" i="56"/>
  <c r="ES36" i="56"/>
  <c r="FE36" i="56"/>
  <c r="FG36" i="56"/>
  <c r="FI36" i="56"/>
  <c r="FK36" i="56"/>
  <c r="FO36" i="56"/>
  <c r="C37" i="56"/>
  <c r="E37" i="56"/>
  <c r="I37" i="56"/>
  <c r="K37" i="56"/>
  <c r="M37" i="56"/>
  <c r="Q37" i="56"/>
  <c r="U37" i="56"/>
  <c r="W37" i="56"/>
  <c r="Y37" i="56"/>
  <c r="AE37" i="56"/>
  <c r="AG37" i="56"/>
  <c r="AI37" i="56"/>
  <c r="AK37" i="56"/>
  <c r="AM37" i="56"/>
  <c r="AO37" i="56"/>
  <c r="AQ37" i="56"/>
  <c r="AY37" i="56"/>
  <c r="BC37" i="56"/>
  <c r="BK37" i="56"/>
  <c r="BO37" i="56"/>
  <c r="BQ37" i="56"/>
  <c r="BS37" i="56"/>
  <c r="BW37" i="56"/>
  <c r="BY37" i="56"/>
  <c r="CA37" i="56"/>
  <c r="CC37" i="56"/>
  <c r="CE37" i="56"/>
  <c r="CI37" i="56"/>
  <c r="CK37" i="56"/>
  <c r="CO37" i="56"/>
  <c r="CQ37" i="56"/>
  <c r="DG37" i="56"/>
  <c r="DI37" i="56"/>
  <c r="DK37" i="56"/>
  <c r="DM37" i="56"/>
  <c r="DO37" i="56"/>
  <c r="DQ37" i="56"/>
  <c r="DU37" i="56"/>
  <c r="DW37" i="56"/>
  <c r="DY37" i="56"/>
  <c r="EE37" i="56"/>
  <c r="EI37" i="56"/>
  <c r="EK37" i="56"/>
  <c r="EM37" i="56"/>
  <c r="EO37" i="56"/>
  <c r="EQ37" i="56"/>
  <c r="ES37" i="56"/>
  <c r="FE37" i="56"/>
  <c r="FG37" i="56"/>
  <c r="FI37" i="56"/>
  <c r="FK37" i="56"/>
  <c r="FO37" i="56"/>
  <c r="C38" i="56"/>
  <c r="E38" i="56"/>
  <c r="I38" i="56"/>
  <c r="K38" i="56"/>
  <c r="M38" i="56"/>
  <c r="Q38" i="56"/>
  <c r="U38" i="56"/>
  <c r="W38" i="56"/>
  <c r="Y38" i="56"/>
  <c r="AE38" i="56"/>
  <c r="AG38" i="56"/>
  <c r="AI38" i="56"/>
  <c r="AK38" i="56"/>
  <c r="AM38" i="56"/>
  <c r="AO38" i="56"/>
  <c r="AQ38" i="56"/>
  <c r="AY38" i="56"/>
  <c r="BC38" i="56"/>
  <c r="BK38" i="56"/>
  <c r="BO38" i="56"/>
  <c r="BQ38" i="56"/>
  <c r="BS38" i="56"/>
  <c r="BW38" i="56"/>
  <c r="BY38" i="56"/>
  <c r="CA38" i="56"/>
  <c r="CC38" i="56"/>
  <c r="CE38" i="56"/>
  <c r="CI38" i="56"/>
  <c r="CK38" i="56"/>
  <c r="CO38" i="56"/>
  <c r="CQ38" i="56"/>
  <c r="DG38" i="56"/>
  <c r="DI38" i="56"/>
  <c r="DK38" i="56"/>
  <c r="DM38" i="56"/>
  <c r="DO38" i="56"/>
  <c r="DQ38" i="56"/>
  <c r="DU38" i="56"/>
  <c r="DW38" i="56"/>
  <c r="DY38" i="56"/>
  <c r="EE38" i="56"/>
  <c r="EI38" i="56"/>
  <c r="EK38" i="56"/>
  <c r="EM38" i="56"/>
  <c r="EO38" i="56"/>
  <c r="EQ38" i="56"/>
  <c r="ES38" i="56"/>
  <c r="FE38" i="56"/>
  <c r="FG38" i="56"/>
  <c r="FI38" i="56"/>
  <c r="FK38" i="56"/>
  <c r="FO38" i="56"/>
  <c r="C39" i="56"/>
  <c r="E39" i="56"/>
  <c r="I39" i="56"/>
  <c r="K39" i="56"/>
  <c r="M39" i="56"/>
  <c r="Q39" i="56"/>
  <c r="U39" i="56"/>
  <c r="W39" i="56"/>
  <c r="Y39" i="56"/>
  <c r="AE39" i="56"/>
  <c r="AG39" i="56"/>
  <c r="AI39" i="56"/>
  <c r="AK39" i="56"/>
  <c r="AM39" i="56"/>
  <c r="AO39" i="56"/>
  <c r="AQ39" i="56"/>
  <c r="AY39" i="56"/>
  <c r="BC39" i="56"/>
  <c r="BK39" i="56"/>
  <c r="BO39" i="56"/>
  <c r="BQ39" i="56"/>
  <c r="BS39" i="56"/>
  <c r="BW39" i="56"/>
  <c r="BY39" i="56"/>
  <c r="CA39" i="56"/>
  <c r="CC39" i="56"/>
  <c r="CE39" i="56"/>
  <c r="CI39" i="56"/>
  <c r="CK39" i="56"/>
  <c r="CO39" i="56"/>
  <c r="CQ39" i="56"/>
  <c r="DG39" i="56"/>
  <c r="DI39" i="56"/>
  <c r="DK39" i="56"/>
  <c r="DM39" i="56"/>
  <c r="DO39" i="56"/>
  <c r="DQ39" i="56"/>
  <c r="DU39" i="56"/>
  <c r="DW39" i="56"/>
  <c r="DY39" i="56"/>
  <c r="EE39" i="56"/>
  <c r="EI39" i="56"/>
  <c r="EK39" i="56"/>
  <c r="EM39" i="56"/>
  <c r="EO39" i="56"/>
  <c r="EQ39" i="56"/>
  <c r="ES39" i="56"/>
  <c r="FE39" i="56"/>
  <c r="FG39" i="56"/>
  <c r="FI39" i="56"/>
  <c r="FK39" i="56"/>
  <c r="FO39" i="56"/>
  <c r="C40" i="56"/>
  <c r="E40" i="56"/>
  <c r="I40" i="56"/>
  <c r="K40" i="56"/>
  <c r="M40" i="56"/>
  <c r="Q40" i="56"/>
  <c r="U40" i="56"/>
  <c r="W40" i="56"/>
  <c r="Y40" i="56"/>
  <c r="AE40" i="56"/>
  <c r="AG40" i="56"/>
  <c r="AI40" i="56"/>
  <c r="AK40" i="56"/>
  <c r="AM40" i="56"/>
  <c r="AO40" i="56"/>
  <c r="AQ40" i="56"/>
  <c r="AY40" i="56"/>
  <c r="BC40" i="56"/>
  <c r="BK40" i="56"/>
  <c r="BO40" i="56"/>
  <c r="BQ40" i="56"/>
  <c r="BS40" i="56"/>
  <c r="BW40" i="56"/>
  <c r="BY40" i="56"/>
  <c r="CA40" i="56"/>
  <c r="CC40" i="56"/>
  <c r="CE40" i="56"/>
  <c r="CI40" i="56"/>
  <c r="CK40" i="56"/>
  <c r="CO40" i="56"/>
  <c r="CQ40" i="56"/>
  <c r="DG40" i="56"/>
  <c r="DI40" i="56"/>
  <c r="DK40" i="56"/>
  <c r="DM40" i="56"/>
  <c r="DO40" i="56"/>
  <c r="DQ40" i="56"/>
  <c r="DU40" i="56"/>
  <c r="DW40" i="56"/>
  <c r="DY40" i="56"/>
  <c r="EE40" i="56"/>
  <c r="EI40" i="56"/>
  <c r="EK40" i="56"/>
  <c r="EM40" i="56"/>
  <c r="EO40" i="56"/>
  <c r="EQ40" i="56"/>
  <c r="ES40" i="56"/>
  <c r="FE40" i="56"/>
  <c r="FG40" i="56"/>
  <c r="FI40" i="56"/>
  <c r="FK40" i="56"/>
  <c r="FO40" i="56"/>
  <c r="C41" i="56"/>
  <c r="E41" i="56"/>
  <c r="I41" i="56"/>
  <c r="K41" i="56"/>
  <c r="M41" i="56"/>
  <c r="Q41" i="56"/>
  <c r="U41" i="56"/>
  <c r="W41" i="56"/>
  <c r="Y41" i="56"/>
  <c r="AE41" i="56"/>
  <c r="AG41" i="56"/>
  <c r="AI41" i="56"/>
  <c r="AK41" i="56"/>
  <c r="AM41" i="56"/>
  <c r="AO41" i="56"/>
  <c r="AQ41" i="56"/>
  <c r="AY41" i="56"/>
  <c r="BC41" i="56"/>
  <c r="BK41" i="56"/>
  <c r="BO41" i="56"/>
  <c r="BQ41" i="56"/>
  <c r="BS41" i="56"/>
  <c r="BW41" i="56"/>
  <c r="BY41" i="56"/>
  <c r="CA41" i="56"/>
  <c r="CC41" i="56"/>
  <c r="CE41" i="56"/>
  <c r="CI41" i="56"/>
  <c r="CK41" i="56"/>
  <c r="CO41" i="56"/>
  <c r="CQ41" i="56"/>
  <c r="DG41" i="56"/>
  <c r="DI41" i="56"/>
  <c r="DK41" i="56"/>
  <c r="DM41" i="56"/>
  <c r="DO41" i="56"/>
  <c r="DQ41" i="56"/>
  <c r="DU41" i="56"/>
  <c r="DW41" i="56"/>
  <c r="DY41" i="56"/>
  <c r="EE41" i="56"/>
  <c r="EI41" i="56"/>
  <c r="EK41" i="56"/>
  <c r="EM41" i="56"/>
  <c r="EO41" i="56"/>
  <c r="EQ41" i="56"/>
  <c r="ES41" i="56"/>
  <c r="FE41" i="56"/>
  <c r="FG41" i="56"/>
  <c r="FI41" i="56"/>
  <c r="FK41" i="56"/>
  <c r="FO41" i="56"/>
  <c r="C42" i="56"/>
  <c r="E42" i="56"/>
  <c r="I42" i="56"/>
  <c r="K42" i="56"/>
  <c r="M42" i="56"/>
  <c r="Q42" i="56"/>
  <c r="U42" i="56"/>
  <c r="W42" i="56"/>
  <c r="Y42" i="56"/>
  <c r="AE42" i="56"/>
  <c r="AG42" i="56"/>
  <c r="AI42" i="56"/>
  <c r="AK42" i="56"/>
  <c r="AM42" i="56"/>
  <c r="AO42" i="56"/>
  <c r="AQ42" i="56"/>
  <c r="AY42" i="56"/>
  <c r="BC42" i="56"/>
  <c r="BK42" i="56"/>
  <c r="BO42" i="56"/>
  <c r="BQ42" i="56"/>
  <c r="BS42" i="56"/>
  <c r="BW42" i="56"/>
  <c r="BY42" i="56"/>
  <c r="CA42" i="56"/>
  <c r="CC42" i="56"/>
  <c r="CE42" i="56"/>
  <c r="CI42" i="56"/>
  <c r="CK42" i="56"/>
  <c r="CO42" i="56"/>
  <c r="CQ42" i="56"/>
  <c r="DG42" i="56"/>
  <c r="DI42" i="56"/>
  <c r="DK42" i="56"/>
  <c r="DM42" i="56"/>
  <c r="DO42" i="56"/>
  <c r="DQ42" i="56"/>
  <c r="DU42" i="56"/>
  <c r="DW42" i="56"/>
  <c r="DY42" i="56"/>
  <c r="EE42" i="56"/>
  <c r="EI42" i="56"/>
  <c r="EK42" i="56"/>
  <c r="EM42" i="56"/>
  <c r="EO42" i="56"/>
  <c r="EQ42" i="56"/>
  <c r="ES42" i="56"/>
  <c r="FE42" i="56"/>
  <c r="FG42" i="56"/>
  <c r="FI42" i="56"/>
  <c r="FK42" i="56"/>
  <c r="FO42" i="56"/>
  <c r="C43" i="56"/>
  <c r="E43" i="56"/>
  <c r="I43" i="56"/>
  <c r="K43" i="56"/>
  <c r="M43" i="56"/>
  <c r="Q43" i="56"/>
  <c r="U43" i="56"/>
  <c r="W43" i="56"/>
  <c r="Y43" i="56"/>
  <c r="AE43" i="56"/>
  <c r="AG43" i="56"/>
  <c r="AI43" i="56"/>
  <c r="AK43" i="56"/>
  <c r="AM43" i="56"/>
  <c r="AO43" i="56"/>
  <c r="AQ43" i="56"/>
  <c r="AY43" i="56"/>
  <c r="BC43" i="56"/>
  <c r="BK43" i="56"/>
  <c r="BO43" i="56"/>
  <c r="BQ43" i="56"/>
  <c r="BS43" i="56"/>
  <c r="BW43" i="56"/>
  <c r="BY43" i="56"/>
  <c r="CA43" i="56"/>
  <c r="CC43" i="56"/>
  <c r="CE43" i="56"/>
  <c r="CI43" i="56"/>
  <c r="CK43" i="56"/>
  <c r="CO43" i="56"/>
  <c r="CQ43" i="56"/>
  <c r="DG43" i="56"/>
  <c r="DI43" i="56"/>
  <c r="DK43" i="56"/>
  <c r="DM43" i="56"/>
  <c r="DO43" i="56"/>
  <c r="DQ43" i="56"/>
  <c r="DU43" i="56"/>
  <c r="DW43" i="56"/>
  <c r="DY43" i="56"/>
  <c r="EE43" i="56"/>
  <c r="EI43" i="56"/>
  <c r="EK43" i="56"/>
  <c r="EM43" i="56"/>
  <c r="EO43" i="56"/>
  <c r="EQ43" i="56"/>
  <c r="ES43" i="56"/>
  <c r="FE43" i="56"/>
  <c r="FG43" i="56"/>
  <c r="FI43" i="56"/>
  <c r="FK43" i="56"/>
  <c r="FO43" i="56"/>
  <c r="C44" i="56"/>
  <c r="E44" i="56"/>
  <c r="I44" i="56"/>
  <c r="K44" i="56"/>
  <c r="M44" i="56"/>
  <c r="Q44" i="56"/>
  <c r="U44" i="56"/>
  <c r="W44" i="56"/>
  <c r="Y44" i="56"/>
  <c r="AE44" i="56"/>
  <c r="AG44" i="56"/>
  <c r="AI44" i="56"/>
  <c r="AK44" i="56"/>
  <c r="AM44" i="56"/>
  <c r="AO44" i="56"/>
  <c r="AQ44" i="56"/>
  <c r="AY44" i="56"/>
  <c r="BC44" i="56"/>
  <c r="BK44" i="56"/>
  <c r="BO44" i="56"/>
  <c r="BQ44" i="56"/>
  <c r="BS44" i="56"/>
  <c r="BW44" i="56"/>
  <c r="BY44" i="56"/>
  <c r="CA44" i="56"/>
  <c r="CC44" i="56"/>
  <c r="CE44" i="56"/>
  <c r="CI44" i="56"/>
  <c r="CK44" i="56"/>
  <c r="CO44" i="56"/>
  <c r="CQ44" i="56"/>
  <c r="DG44" i="56"/>
  <c r="DI44" i="56"/>
  <c r="DK44" i="56"/>
  <c r="DM44" i="56"/>
  <c r="DO44" i="56"/>
  <c r="DQ44" i="56"/>
  <c r="DU44" i="56"/>
  <c r="DW44" i="56"/>
  <c r="DY44" i="56"/>
  <c r="EE44" i="56"/>
  <c r="EI44" i="56"/>
  <c r="EK44" i="56"/>
  <c r="EM44" i="56"/>
  <c r="EO44" i="56"/>
  <c r="EQ44" i="56"/>
  <c r="ES44" i="56"/>
  <c r="FE44" i="56"/>
  <c r="FG44" i="56"/>
  <c r="FI44" i="56"/>
  <c r="FK44" i="56"/>
  <c r="FO44" i="56"/>
  <c r="C45" i="56"/>
  <c r="E45" i="56"/>
  <c r="I45" i="56"/>
  <c r="K45" i="56"/>
  <c r="M45" i="56"/>
  <c r="Q45" i="56"/>
  <c r="U45" i="56"/>
  <c r="W45" i="56"/>
  <c r="Y45" i="56"/>
  <c r="AE45" i="56"/>
  <c r="AG45" i="56"/>
  <c r="AI45" i="56"/>
  <c r="AK45" i="56"/>
  <c r="AM45" i="56"/>
  <c r="AO45" i="56"/>
  <c r="AQ45" i="56"/>
  <c r="AY45" i="56"/>
  <c r="BC45" i="56"/>
  <c r="BK45" i="56"/>
  <c r="BO45" i="56"/>
  <c r="BQ45" i="56"/>
  <c r="BS45" i="56"/>
  <c r="BW45" i="56"/>
  <c r="BY45" i="56"/>
  <c r="CA45" i="56"/>
  <c r="CC45" i="56"/>
  <c r="CE45" i="56"/>
  <c r="CI45" i="56"/>
  <c r="CK45" i="56"/>
  <c r="CO45" i="56"/>
  <c r="CQ45" i="56"/>
  <c r="DG45" i="56"/>
  <c r="DI45" i="56"/>
  <c r="DK45" i="56"/>
  <c r="DM45" i="56"/>
  <c r="DO45" i="56"/>
  <c r="DQ45" i="56"/>
  <c r="DU45" i="56"/>
  <c r="DW45" i="56"/>
  <c r="DY45" i="56"/>
  <c r="EE45" i="56"/>
  <c r="EI45" i="56"/>
  <c r="EK45" i="56"/>
  <c r="EM45" i="56"/>
  <c r="EO45" i="56"/>
  <c r="EQ45" i="56"/>
  <c r="ES45" i="56"/>
  <c r="FE45" i="56"/>
  <c r="FG45" i="56"/>
  <c r="FI45" i="56"/>
  <c r="FK45" i="56"/>
  <c r="FO45" i="56"/>
  <c r="C46" i="56"/>
  <c r="E46" i="56"/>
  <c r="I46" i="56"/>
  <c r="K46" i="56"/>
  <c r="M46" i="56"/>
  <c r="Q46" i="56"/>
  <c r="U46" i="56"/>
  <c r="W46" i="56"/>
  <c r="Y46" i="56"/>
  <c r="AE46" i="56"/>
  <c r="AG46" i="56"/>
  <c r="AI46" i="56"/>
  <c r="AK46" i="56"/>
  <c r="AM46" i="56"/>
  <c r="AO46" i="56"/>
  <c r="AQ46" i="56"/>
  <c r="AY46" i="56"/>
  <c r="BC46" i="56"/>
  <c r="BK46" i="56"/>
  <c r="BO46" i="56"/>
  <c r="BQ46" i="56"/>
  <c r="BS46" i="56"/>
  <c r="BW46" i="56"/>
  <c r="BY46" i="56"/>
  <c r="CA46" i="56"/>
  <c r="CC46" i="56"/>
  <c r="CE46" i="56"/>
  <c r="CI46" i="56"/>
  <c r="CK46" i="56"/>
  <c r="CO46" i="56"/>
  <c r="CQ46" i="56"/>
  <c r="DG46" i="56"/>
  <c r="DI46" i="56"/>
  <c r="DK46" i="56"/>
  <c r="DM46" i="56"/>
  <c r="DO46" i="56"/>
  <c r="DQ46" i="56"/>
  <c r="DU46" i="56"/>
  <c r="DW46" i="56"/>
  <c r="DY46" i="56"/>
  <c r="EE46" i="56"/>
  <c r="EI46" i="56"/>
  <c r="EK46" i="56"/>
  <c r="EM46" i="56"/>
  <c r="EO46" i="56"/>
  <c r="EQ46" i="56"/>
  <c r="ES46" i="56"/>
  <c r="FE46" i="56"/>
  <c r="FG46" i="56"/>
  <c r="FI46" i="56"/>
  <c r="FK46" i="56"/>
  <c r="FO46" i="56"/>
  <c r="C47" i="56"/>
  <c r="E47" i="56"/>
  <c r="I47" i="56"/>
  <c r="K47" i="56"/>
  <c r="M47" i="56"/>
  <c r="Q47" i="56"/>
  <c r="U47" i="56"/>
  <c r="W47" i="56"/>
  <c r="Y47" i="56"/>
  <c r="AE47" i="56"/>
  <c r="AG47" i="56"/>
  <c r="AI47" i="56"/>
  <c r="AK47" i="56"/>
  <c r="AM47" i="56"/>
  <c r="AO47" i="56"/>
  <c r="AQ47" i="56"/>
  <c r="AY47" i="56"/>
  <c r="BC47" i="56"/>
  <c r="BK47" i="56"/>
  <c r="BO47" i="56"/>
  <c r="BQ47" i="56"/>
  <c r="BS47" i="56"/>
  <c r="BW47" i="56"/>
  <c r="BY47" i="56"/>
  <c r="CA47" i="56"/>
  <c r="CC47" i="56"/>
  <c r="CE47" i="56"/>
  <c r="CI47" i="56"/>
  <c r="CK47" i="56"/>
  <c r="CO47" i="56"/>
  <c r="CQ47" i="56"/>
  <c r="DG47" i="56"/>
  <c r="DI47" i="56"/>
  <c r="DK47" i="56"/>
  <c r="DM47" i="56"/>
  <c r="DO47" i="56"/>
  <c r="DQ47" i="56"/>
  <c r="DU47" i="56"/>
  <c r="DW47" i="56"/>
  <c r="DY47" i="56"/>
  <c r="EE47" i="56"/>
  <c r="EI47" i="56"/>
  <c r="EK47" i="56"/>
  <c r="EM47" i="56"/>
  <c r="EO47" i="56"/>
  <c r="EQ47" i="56"/>
  <c r="ES47" i="56"/>
  <c r="FE47" i="56"/>
  <c r="FG47" i="56"/>
  <c r="FI47" i="56"/>
  <c r="FK47" i="56"/>
  <c r="FO47" i="56"/>
  <c r="C48" i="56"/>
  <c r="E48" i="56"/>
  <c r="I48" i="56"/>
  <c r="K48" i="56"/>
  <c r="M48" i="56"/>
  <c r="Q48" i="56"/>
  <c r="U48" i="56"/>
  <c r="W48" i="56"/>
  <c r="Y48" i="56"/>
  <c r="AE48" i="56"/>
  <c r="AG48" i="56"/>
  <c r="AI48" i="56"/>
  <c r="AK48" i="56"/>
  <c r="AM48" i="56"/>
  <c r="AO48" i="56"/>
  <c r="AQ48" i="56"/>
  <c r="AY48" i="56"/>
  <c r="BC48" i="56"/>
  <c r="BK48" i="56"/>
  <c r="BO48" i="56"/>
  <c r="BQ48" i="56"/>
  <c r="BS48" i="56"/>
  <c r="BW48" i="56"/>
  <c r="BY48" i="56"/>
  <c r="CA48" i="56"/>
  <c r="CC48" i="56"/>
  <c r="CE48" i="56"/>
  <c r="CI48" i="56"/>
  <c r="CK48" i="56"/>
  <c r="CO48" i="56"/>
  <c r="CQ48" i="56"/>
  <c r="DG48" i="56"/>
  <c r="DI48" i="56"/>
  <c r="DK48" i="56"/>
  <c r="DM48" i="56"/>
  <c r="DO48" i="56"/>
  <c r="DQ48" i="56"/>
  <c r="DU48" i="56"/>
  <c r="DW48" i="56"/>
  <c r="DY48" i="56"/>
  <c r="EE48" i="56"/>
  <c r="EI48" i="56"/>
  <c r="EK48" i="56"/>
  <c r="EM48" i="56"/>
  <c r="EO48" i="56"/>
  <c r="EQ48" i="56"/>
  <c r="ES48" i="56"/>
  <c r="FE48" i="56"/>
  <c r="FG48" i="56"/>
  <c r="FI48" i="56"/>
  <c r="FK48" i="56"/>
  <c r="FO48" i="56"/>
  <c r="H51" i="56"/>
  <c r="J51" i="56"/>
  <c r="P51" i="56"/>
  <c r="T51" i="56"/>
  <c r="V51" i="56"/>
  <c r="X51" i="56"/>
  <c r="AL51" i="56"/>
  <c r="AN51" i="56"/>
  <c r="AP51" i="56"/>
  <c r="BJ51" i="56"/>
  <c r="BN51" i="56"/>
  <c r="BP51" i="56"/>
  <c r="BR51" i="56"/>
  <c r="BV51" i="56"/>
  <c r="BX51" i="56"/>
  <c r="CB51" i="56"/>
  <c r="CN51" i="56"/>
  <c r="CP51" i="56"/>
  <c r="DF51" i="56"/>
  <c r="DH51" i="56"/>
  <c r="DJ51" i="56"/>
  <c r="DL51" i="56"/>
  <c r="DN51" i="56"/>
  <c r="DP51" i="56"/>
  <c r="DT51" i="56"/>
  <c r="DV51" i="56"/>
  <c r="DX51" i="56"/>
  <c r="ED51" i="56"/>
  <c r="EH51" i="56"/>
  <c r="EJ51" i="56"/>
  <c r="EL51" i="56"/>
  <c r="EN51" i="56"/>
  <c r="EP51" i="56"/>
  <c r="ER51" i="56"/>
  <c r="FD51" i="56"/>
  <c r="FF51" i="56"/>
  <c r="FJ51" i="56"/>
  <c r="FN51" i="56"/>
  <c r="B53" i="56"/>
  <c r="D53" i="56"/>
  <c r="H53" i="56"/>
  <c r="J53" i="56"/>
  <c r="L53" i="56"/>
  <c r="P53" i="56"/>
  <c r="T53" i="56"/>
  <c r="V53" i="56"/>
  <c r="X53" i="56"/>
  <c r="AD53" i="56"/>
  <c r="AF53" i="56"/>
  <c r="AH53" i="56"/>
  <c r="AJ53" i="56"/>
  <c r="AL53" i="56"/>
  <c r="AN53" i="56"/>
  <c r="AP53" i="56"/>
  <c r="AX53" i="56"/>
  <c r="BB53" i="56"/>
  <c r="BJ53" i="56"/>
  <c r="BN53" i="56"/>
  <c r="BP53" i="56"/>
  <c r="BR53" i="56"/>
  <c r="BV53" i="56"/>
  <c r="BX53" i="56"/>
  <c r="BZ53" i="56"/>
  <c r="CB53" i="56"/>
  <c r="CD53" i="56"/>
  <c r="CH53" i="56"/>
  <c r="CJ53" i="56"/>
  <c r="CN53" i="56"/>
  <c r="CP53" i="56"/>
  <c r="DF53" i="56"/>
  <c r="DH53" i="56"/>
  <c r="DJ53" i="56"/>
  <c r="DL53" i="56"/>
  <c r="DN53" i="56"/>
  <c r="DP53" i="56"/>
  <c r="DT53" i="56"/>
  <c r="DV53" i="56"/>
  <c r="DX53" i="56"/>
  <c r="ED53" i="56"/>
  <c r="EH53" i="56"/>
  <c r="EJ53" i="56"/>
  <c r="EL53" i="56"/>
  <c r="EN53" i="56"/>
  <c r="EP53" i="56"/>
  <c r="ER53" i="56"/>
  <c r="FD53" i="56"/>
  <c r="FF53" i="56"/>
  <c r="FH53" i="56"/>
  <c r="FJ53" i="56"/>
  <c r="FN53" i="56"/>
  <c r="D54" i="56"/>
  <c r="H54" i="56"/>
  <c r="J54" i="56"/>
  <c r="L54" i="56"/>
  <c r="P54" i="56"/>
  <c r="T54" i="56"/>
  <c r="V54" i="56"/>
  <c r="X54" i="56"/>
  <c r="AD54" i="56"/>
  <c r="AF54" i="56"/>
  <c r="AH54" i="56"/>
  <c r="AJ54" i="56"/>
  <c r="AL54" i="56"/>
  <c r="AN54" i="56"/>
  <c r="AP54" i="56"/>
  <c r="AX54" i="56"/>
  <c r="BB54" i="56"/>
  <c r="BJ54" i="56"/>
  <c r="BN54" i="56"/>
  <c r="BP54" i="56"/>
  <c r="BR54" i="56"/>
  <c r="BV54" i="56"/>
  <c r="BX54" i="56"/>
  <c r="BZ54" i="56"/>
  <c r="CB54" i="56"/>
  <c r="CD54" i="56"/>
  <c r="CH54" i="56"/>
  <c r="CJ54" i="56"/>
  <c r="CN54" i="56"/>
  <c r="CP54" i="56"/>
  <c r="DF54" i="56"/>
  <c r="DH54" i="56"/>
  <c r="DJ54" i="56"/>
  <c r="DL54" i="56"/>
  <c r="DN54" i="56"/>
  <c r="DP54" i="56"/>
  <c r="DT54" i="56"/>
  <c r="DV54" i="56"/>
  <c r="DX54" i="56"/>
  <c r="ED54" i="56"/>
  <c r="EH54" i="56"/>
  <c r="EJ54" i="56"/>
  <c r="EL54" i="56"/>
  <c r="EN54" i="56"/>
  <c r="EP54" i="56"/>
  <c r="ER54" i="56"/>
  <c r="FD54" i="56"/>
  <c r="FF54" i="56"/>
  <c r="FH54" i="56"/>
  <c r="FJ54" i="56"/>
  <c r="FN54" i="56"/>
  <c r="C56" i="56"/>
  <c r="E56" i="56"/>
  <c r="I56" i="56"/>
  <c r="K56" i="56"/>
  <c r="M56" i="56"/>
  <c r="Q56" i="56"/>
  <c r="U56" i="56"/>
  <c r="W56" i="56"/>
  <c r="Y56" i="56"/>
  <c r="AE56" i="56"/>
  <c r="AG56" i="56"/>
  <c r="AI56" i="56"/>
  <c r="AK56" i="56"/>
  <c r="AM56" i="56"/>
  <c r="AO56" i="56"/>
  <c r="AQ56" i="56"/>
  <c r="AY56" i="56"/>
  <c r="BC56" i="56"/>
  <c r="BK56" i="56"/>
  <c r="BO56" i="56"/>
  <c r="BQ56" i="56"/>
  <c r="BS56" i="56"/>
  <c r="BW56" i="56"/>
  <c r="BY56" i="56"/>
  <c r="CA56" i="56"/>
  <c r="CC56" i="56"/>
  <c r="CE56" i="56"/>
  <c r="CI56" i="56"/>
  <c r="CK56" i="56"/>
  <c r="CO56" i="56"/>
  <c r="CQ56" i="56"/>
  <c r="DG56" i="56"/>
  <c r="DI56" i="56"/>
  <c r="DK56" i="56"/>
  <c r="DM56" i="56"/>
  <c r="DO56" i="56"/>
  <c r="DQ56" i="56"/>
  <c r="DU56" i="56"/>
  <c r="DW56" i="56"/>
  <c r="DY56" i="56"/>
  <c r="EE56" i="56"/>
  <c r="EI56" i="56"/>
  <c r="EK56" i="56"/>
  <c r="EM56" i="56"/>
  <c r="EO56" i="56"/>
  <c r="EQ56" i="56"/>
  <c r="ES56" i="56"/>
  <c r="FE56" i="56"/>
  <c r="FG56" i="56"/>
  <c r="FI56" i="56"/>
  <c r="FK56" i="56"/>
  <c r="FO56" i="56"/>
  <c r="C57" i="56"/>
  <c r="E57" i="56"/>
  <c r="I57" i="56"/>
  <c r="K57" i="56"/>
  <c r="M57" i="56"/>
  <c r="Q57" i="56"/>
  <c r="U57" i="56"/>
  <c r="W57" i="56"/>
  <c r="Y57" i="56"/>
  <c r="AE57" i="56"/>
  <c r="AG57" i="56"/>
  <c r="AI57" i="56"/>
  <c r="AK57" i="56"/>
  <c r="AM57" i="56"/>
  <c r="AO57" i="56"/>
  <c r="AQ57" i="56"/>
  <c r="AY57" i="56"/>
  <c r="BC57" i="56"/>
  <c r="BK57" i="56"/>
  <c r="BO57" i="56"/>
  <c r="BQ57" i="56"/>
  <c r="BS57" i="56"/>
  <c r="BW57" i="56"/>
  <c r="BY57" i="56"/>
  <c r="CA57" i="56"/>
  <c r="CC57" i="56"/>
  <c r="CE57" i="56"/>
  <c r="CI57" i="56"/>
  <c r="CK57" i="56"/>
  <c r="CO57" i="56"/>
  <c r="CQ57" i="56"/>
  <c r="DG57" i="56"/>
  <c r="DI57" i="56"/>
  <c r="DK57" i="56"/>
  <c r="DM57" i="56"/>
  <c r="DO57" i="56"/>
  <c r="DQ57" i="56"/>
  <c r="DU57" i="56"/>
  <c r="DW57" i="56"/>
  <c r="DY57" i="56"/>
  <c r="EE57" i="56"/>
  <c r="EI57" i="56"/>
  <c r="EK57" i="56"/>
  <c r="EM57" i="56"/>
  <c r="EO57" i="56"/>
  <c r="EQ57" i="56"/>
  <c r="ES57" i="56"/>
  <c r="FE57" i="56"/>
  <c r="FG57" i="56"/>
  <c r="FI57" i="56"/>
  <c r="FK57" i="56"/>
  <c r="FO57" i="56"/>
  <c r="C58" i="56"/>
  <c r="E58" i="56"/>
  <c r="I58" i="56"/>
  <c r="K58" i="56"/>
  <c r="M58" i="56"/>
  <c r="Q58" i="56"/>
  <c r="U58" i="56"/>
  <c r="W58" i="56"/>
  <c r="Y58" i="56"/>
  <c r="AE58" i="56"/>
  <c r="AG58" i="56"/>
  <c r="AI58" i="56"/>
  <c r="AK58" i="56"/>
  <c r="AM58" i="56"/>
  <c r="AO58" i="56"/>
  <c r="AQ58" i="56"/>
  <c r="AY58" i="56"/>
  <c r="BC58" i="56"/>
  <c r="BK58" i="56"/>
  <c r="BO58" i="56"/>
  <c r="BQ58" i="56"/>
  <c r="BS58" i="56"/>
  <c r="BW58" i="56"/>
  <c r="BY58" i="56"/>
  <c r="CA58" i="56"/>
  <c r="CC58" i="56"/>
  <c r="CE58" i="56"/>
  <c r="CI58" i="56"/>
  <c r="CK58" i="56"/>
  <c r="CO58" i="56"/>
  <c r="CQ58" i="56"/>
  <c r="DG58" i="56"/>
  <c r="DI58" i="56"/>
  <c r="DK58" i="56"/>
  <c r="DM58" i="56"/>
  <c r="DO58" i="56"/>
  <c r="DQ58" i="56"/>
  <c r="DU58" i="56"/>
  <c r="DW58" i="56"/>
  <c r="DY58" i="56"/>
  <c r="EE58" i="56"/>
  <c r="EI58" i="56"/>
  <c r="EK58" i="56"/>
  <c r="EM58" i="56"/>
  <c r="EO58" i="56"/>
  <c r="EQ58" i="56"/>
  <c r="ES58" i="56"/>
  <c r="FE58" i="56"/>
  <c r="FG58" i="56"/>
  <c r="FI58" i="56"/>
  <c r="FK58" i="56"/>
  <c r="FO58" i="56"/>
  <c r="C59" i="56"/>
  <c r="E59" i="56"/>
  <c r="I59" i="56"/>
  <c r="K59" i="56"/>
  <c r="M59" i="56"/>
  <c r="Q59" i="56"/>
  <c r="U59" i="56"/>
  <c r="W59" i="56"/>
  <c r="Y59" i="56"/>
  <c r="AE59" i="56"/>
  <c r="AG59" i="56"/>
  <c r="AI59" i="56"/>
  <c r="AK59" i="56"/>
  <c r="AM59" i="56"/>
  <c r="AO59" i="56"/>
  <c r="AQ59" i="56"/>
  <c r="AY59" i="56"/>
  <c r="BC59" i="56"/>
  <c r="BK59" i="56"/>
  <c r="BO59" i="56"/>
  <c r="BQ59" i="56"/>
  <c r="BS59" i="56"/>
  <c r="BW59" i="56"/>
  <c r="BY59" i="56"/>
  <c r="CA59" i="56"/>
  <c r="CC59" i="56"/>
  <c r="CE59" i="56"/>
  <c r="CI59" i="56"/>
  <c r="CK59" i="56"/>
  <c r="CO59" i="56"/>
  <c r="CQ59" i="56"/>
  <c r="DG59" i="56"/>
  <c r="DI59" i="56"/>
  <c r="DK59" i="56"/>
  <c r="DM59" i="56"/>
  <c r="DO59" i="56"/>
  <c r="DQ59" i="56"/>
  <c r="DU59" i="56"/>
  <c r="DW59" i="56"/>
  <c r="DY59" i="56"/>
  <c r="EE59" i="56"/>
  <c r="EI59" i="56"/>
  <c r="EK59" i="56"/>
  <c r="EM59" i="56"/>
  <c r="EO59" i="56"/>
  <c r="EQ59" i="56"/>
  <c r="ES59" i="56"/>
  <c r="FE59" i="56"/>
  <c r="FG59" i="56"/>
  <c r="FI59" i="56"/>
  <c r="FK59" i="56"/>
  <c r="FO59" i="56"/>
  <c r="C60" i="56"/>
  <c r="E60" i="56"/>
  <c r="I60" i="56"/>
  <c r="K60" i="56"/>
  <c r="M60" i="56"/>
  <c r="Q60" i="56"/>
  <c r="U60" i="56"/>
  <c r="W60" i="56"/>
  <c r="Y60" i="56"/>
  <c r="AE60" i="56"/>
  <c r="AG60" i="56"/>
  <c r="AI60" i="56"/>
  <c r="AK60" i="56"/>
  <c r="AM60" i="56"/>
  <c r="AO60" i="56"/>
  <c r="AQ60" i="56"/>
  <c r="AY60" i="56"/>
  <c r="BC60" i="56"/>
  <c r="BK60" i="56"/>
  <c r="BO60" i="56"/>
  <c r="BQ60" i="56"/>
  <c r="BS60" i="56"/>
  <c r="BW60" i="56"/>
  <c r="BY60" i="56"/>
  <c r="CA60" i="56"/>
  <c r="CC60" i="56"/>
  <c r="CE60" i="56"/>
  <c r="CI60" i="56"/>
  <c r="CK60" i="56"/>
  <c r="CO60" i="56"/>
  <c r="CQ60" i="56"/>
  <c r="DG60" i="56"/>
  <c r="DI60" i="56"/>
  <c r="DK60" i="56"/>
  <c r="DM60" i="56"/>
  <c r="DO60" i="56"/>
  <c r="DQ60" i="56"/>
  <c r="DU60" i="56"/>
  <c r="DW60" i="56"/>
  <c r="DY60" i="56"/>
  <c r="EE60" i="56"/>
  <c r="EI60" i="56"/>
  <c r="EK60" i="56"/>
  <c r="EM60" i="56"/>
  <c r="EO60" i="56"/>
  <c r="EQ60" i="56"/>
  <c r="ES60" i="56"/>
  <c r="FE60" i="56"/>
  <c r="FG60" i="56"/>
  <c r="FI60" i="56"/>
  <c r="FK60" i="56"/>
  <c r="FO60" i="56"/>
  <c r="C61" i="56"/>
  <c r="E61" i="56"/>
  <c r="I61" i="56"/>
  <c r="K61" i="56"/>
  <c r="M61" i="56"/>
  <c r="Q61" i="56"/>
  <c r="U61" i="56"/>
  <c r="W61" i="56"/>
  <c r="Y61" i="56"/>
  <c r="AE61" i="56"/>
  <c r="AG61" i="56"/>
  <c r="AI61" i="56"/>
  <c r="AK61" i="56"/>
  <c r="AM61" i="56"/>
  <c r="AO61" i="56"/>
  <c r="AQ61" i="56"/>
  <c r="AY61" i="56"/>
  <c r="BC61" i="56"/>
  <c r="BK61" i="56"/>
  <c r="BO61" i="56"/>
  <c r="BQ61" i="56"/>
  <c r="BS61" i="56"/>
  <c r="BW61" i="56"/>
  <c r="BY61" i="56"/>
  <c r="CA61" i="56"/>
  <c r="CC61" i="56"/>
  <c r="CE61" i="56"/>
  <c r="CI61" i="56"/>
  <c r="CK61" i="56"/>
  <c r="CO61" i="56"/>
  <c r="CQ61" i="56"/>
  <c r="DG61" i="56"/>
  <c r="DI61" i="56"/>
  <c r="DK61" i="56"/>
  <c r="DM61" i="56"/>
  <c r="DO61" i="56"/>
  <c r="DQ61" i="56"/>
  <c r="DU61" i="56"/>
  <c r="DW61" i="56"/>
  <c r="DY61" i="56"/>
  <c r="EE61" i="56"/>
  <c r="EI61" i="56"/>
  <c r="EK61" i="56"/>
  <c r="EM61" i="56"/>
  <c r="EO61" i="56"/>
  <c r="EQ61" i="56"/>
  <c r="ES61" i="56"/>
  <c r="FE61" i="56"/>
  <c r="FG61" i="56"/>
  <c r="FI61" i="56"/>
  <c r="FK61" i="56"/>
  <c r="FO61" i="56"/>
  <c r="C62" i="56"/>
  <c r="E62" i="56"/>
  <c r="I62" i="56"/>
  <c r="K62" i="56"/>
  <c r="M62" i="56"/>
  <c r="Q62" i="56"/>
  <c r="U62" i="56"/>
  <c r="W62" i="56"/>
  <c r="Y62" i="56"/>
  <c r="AE62" i="56"/>
  <c r="AG62" i="56"/>
  <c r="AI62" i="56"/>
  <c r="AK62" i="56"/>
  <c r="AM62" i="56"/>
  <c r="AO62" i="56"/>
  <c r="AQ62" i="56"/>
  <c r="AY62" i="56"/>
  <c r="BC62" i="56"/>
  <c r="BK62" i="56"/>
  <c r="BO62" i="56"/>
  <c r="BQ62" i="56"/>
  <c r="BS62" i="56"/>
  <c r="BW62" i="56"/>
  <c r="BY62" i="56"/>
  <c r="CA62" i="56"/>
  <c r="CC62" i="56"/>
  <c r="CE62" i="56"/>
  <c r="CI62" i="56"/>
  <c r="CK62" i="56"/>
  <c r="CO62" i="56"/>
  <c r="CQ62" i="56"/>
  <c r="DG62" i="56"/>
  <c r="DI62" i="56"/>
  <c r="DK62" i="56"/>
  <c r="DM62" i="56"/>
  <c r="DO62" i="56"/>
  <c r="DQ62" i="56"/>
  <c r="DU62" i="56"/>
  <c r="DW62" i="56"/>
  <c r="DY62" i="56"/>
  <c r="EE62" i="56"/>
  <c r="EI62" i="56"/>
  <c r="EK62" i="56"/>
  <c r="EM62" i="56"/>
  <c r="EO62" i="56"/>
  <c r="EQ62" i="56"/>
  <c r="ES62" i="56"/>
  <c r="FE62" i="56"/>
  <c r="FG62" i="56"/>
  <c r="FI62" i="56"/>
  <c r="FK62" i="56"/>
  <c r="FO62" i="56"/>
  <c r="C63" i="56"/>
  <c r="E63" i="56"/>
  <c r="I63" i="56"/>
  <c r="K63" i="56"/>
  <c r="M63" i="56"/>
  <c r="Q63" i="56"/>
  <c r="U63" i="56"/>
  <c r="W63" i="56"/>
  <c r="Y63" i="56"/>
  <c r="AE63" i="56"/>
  <c r="AG63" i="56"/>
  <c r="AI63" i="56"/>
  <c r="AK63" i="56"/>
  <c r="AM63" i="56"/>
  <c r="AO63" i="56"/>
  <c r="AQ63" i="56"/>
  <c r="AY63" i="56"/>
  <c r="BC63" i="56"/>
  <c r="BK63" i="56"/>
  <c r="BO63" i="56"/>
  <c r="BQ63" i="56"/>
  <c r="BS63" i="56"/>
  <c r="BW63" i="56"/>
  <c r="BY63" i="56"/>
  <c r="CA63" i="56"/>
  <c r="CC63" i="56"/>
  <c r="CE63" i="56"/>
  <c r="CI63" i="56"/>
  <c r="CK63" i="56"/>
  <c r="CO63" i="56"/>
  <c r="CQ63" i="56"/>
  <c r="DG63" i="56"/>
  <c r="DI63" i="56"/>
  <c r="DK63" i="56"/>
  <c r="DM63" i="56"/>
  <c r="DO63" i="56"/>
  <c r="DQ63" i="56"/>
  <c r="DU63" i="56"/>
  <c r="DW63" i="56"/>
  <c r="DY63" i="56"/>
  <c r="EE63" i="56"/>
  <c r="EI63" i="56"/>
  <c r="EK63" i="56"/>
  <c r="EM63" i="56"/>
  <c r="EO63" i="56"/>
  <c r="EQ63" i="56"/>
  <c r="ES63" i="56"/>
  <c r="FE63" i="56"/>
  <c r="FG63" i="56"/>
  <c r="FI63" i="56"/>
  <c r="FK63" i="56"/>
  <c r="FO63" i="56"/>
  <c r="C64" i="56"/>
  <c r="E64" i="56"/>
  <c r="I64" i="56"/>
  <c r="K64" i="56"/>
  <c r="M64" i="56"/>
  <c r="Q64" i="56"/>
  <c r="U64" i="56"/>
  <c r="W64" i="56"/>
  <c r="Y64" i="56"/>
  <c r="AE64" i="56"/>
  <c r="AG64" i="56"/>
  <c r="AI64" i="56"/>
  <c r="AK64" i="56"/>
  <c r="AM64" i="56"/>
  <c r="AO64" i="56"/>
  <c r="AQ64" i="56"/>
  <c r="AY64" i="56"/>
  <c r="BC64" i="56"/>
  <c r="BK64" i="56"/>
  <c r="BO64" i="56"/>
  <c r="BQ64" i="56"/>
  <c r="BS64" i="56"/>
  <c r="BW64" i="56"/>
  <c r="BY64" i="56"/>
  <c r="CA64" i="56"/>
  <c r="CC64" i="56"/>
  <c r="CE64" i="56"/>
  <c r="CI64" i="56"/>
  <c r="CK64" i="56"/>
  <c r="CO64" i="56"/>
  <c r="CQ64" i="56"/>
  <c r="DG64" i="56"/>
  <c r="DI64" i="56"/>
  <c r="DK64" i="56"/>
  <c r="DM64" i="56"/>
  <c r="DO64" i="56"/>
  <c r="DQ64" i="56"/>
  <c r="DU64" i="56"/>
  <c r="DW64" i="56"/>
  <c r="DY64" i="56"/>
  <c r="EE64" i="56"/>
  <c r="EI64" i="56"/>
  <c r="EK64" i="56"/>
  <c r="EM64" i="56"/>
  <c r="EO64" i="56"/>
  <c r="EQ64" i="56"/>
  <c r="ES64" i="56"/>
  <c r="FE64" i="56"/>
  <c r="FG64" i="56"/>
  <c r="FI64" i="56"/>
  <c r="FK64" i="56"/>
  <c r="FO64" i="56"/>
  <c r="C7" i="52"/>
  <c r="E7" i="52"/>
  <c r="G7" i="52"/>
  <c r="I7" i="52"/>
  <c r="K7" i="52"/>
  <c r="M7" i="52"/>
  <c r="O7" i="52"/>
  <c r="Q7" i="52"/>
  <c r="S7" i="52"/>
  <c r="U7" i="52"/>
  <c r="W7" i="52"/>
  <c r="Y7" i="52"/>
  <c r="AA7" i="52"/>
  <c r="AC7" i="52"/>
  <c r="AE7" i="52"/>
  <c r="AG7" i="52"/>
  <c r="AI7" i="52"/>
  <c r="AK7" i="52"/>
  <c r="AM7" i="52"/>
  <c r="AO7" i="52"/>
  <c r="AQ7" i="52"/>
  <c r="AS7" i="52"/>
  <c r="AU7" i="52"/>
  <c r="AW7" i="52"/>
  <c r="AY7" i="52"/>
  <c r="BA7" i="52"/>
  <c r="BC7" i="52"/>
  <c r="BE7" i="52"/>
  <c r="BG7" i="52"/>
  <c r="BI7" i="52"/>
  <c r="BK7" i="52"/>
  <c r="BM7" i="52"/>
  <c r="BO7" i="52"/>
  <c r="BQ7" i="52"/>
  <c r="BS7" i="52"/>
  <c r="BU7" i="52"/>
  <c r="BW7" i="52"/>
  <c r="BY7" i="52"/>
  <c r="CA7" i="52"/>
  <c r="CC7" i="52"/>
  <c r="CE7" i="52"/>
  <c r="CG7" i="52"/>
  <c r="CI7" i="52"/>
  <c r="CK7" i="52"/>
  <c r="CM7" i="52"/>
  <c r="CO7" i="52"/>
  <c r="CQ7" i="52"/>
  <c r="CS7" i="52"/>
  <c r="CU7" i="52"/>
  <c r="CW7" i="52"/>
  <c r="CY7" i="52"/>
  <c r="DA7" i="52"/>
  <c r="DC7" i="52"/>
  <c r="DE7" i="52"/>
  <c r="DG7" i="52"/>
  <c r="DI7" i="52"/>
  <c r="DK7" i="52"/>
  <c r="DM7" i="52"/>
  <c r="DO7" i="52"/>
  <c r="DQ7" i="52"/>
  <c r="DS7" i="52"/>
  <c r="DU7" i="52"/>
  <c r="DW7" i="52"/>
  <c r="DY7" i="52"/>
  <c r="EA7" i="52"/>
  <c r="EC7" i="52"/>
  <c r="EE7" i="52"/>
  <c r="EG7" i="52"/>
  <c r="EI7" i="52"/>
  <c r="EK7" i="52"/>
  <c r="EM7" i="52"/>
  <c r="EO7" i="52"/>
  <c r="EQ7" i="52"/>
  <c r="ES7" i="52"/>
  <c r="EU7" i="52"/>
  <c r="EW7" i="52"/>
  <c r="EY7" i="52"/>
  <c r="FC7" i="52"/>
  <c r="C8" i="52"/>
  <c r="E8" i="52"/>
  <c r="G8" i="52"/>
  <c r="I8" i="52"/>
  <c r="K8" i="52"/>
  <c r="M8" i="52"/>
  <c r="O8" i="52"/>
  <c r="Q8" i="52"/>
  <c r="S8" i="52"/>
  <c r="U8" i="52"/>
  <c r="W8" i="52"/>
  <c r="Y8" i="52"/>
  <c r="AA8" i="52"/>
  <c r="AC8" i="52"/>
  <c r="AE8" i="52"/>
  <c r="AG8" i="52"/>
  <c r="AI8" i="52"/>
  <c r="AK8" i="52"/>
  <c r="AM8" i="52"/>
  <c r="AO8" i="52"/>
  <c r="AQ8" i="52"/>
  <c r="AS8" i="52"/>
  <c r="AU8" i="52"/>
  <c r="AW8" i="52"/>
  <c r="AY8" i="52"/>
  <c r="BA8" i="52"/>
  <c r="BC8" i="52"/>
  <c r="BE8" i="52"/>
  <c r="BG8" i="52"/>
  <c r="BI8" i="52"/>
  <c r="BK8" i="52"/>
  <c r="BM8" i="52"/>
  <c r="BO8" i="52"/>
  <c r="BQ8" i="52"/>
  <c r="BS8" i="52"/>
  <c r="BU8" i="52"/>
  <c r="BW8" i="52"/>
  <c r="BY8" i="52"/>
  <c r="CA8" i="52"/>
  <c r="CC8" i="52"/>
  <c r="CE8" i="52"/>
  <c r="CG8" i="52"/>
  <c r="CI8" i="52"/>
  <c r="CK8" i="52"/>
  <c r="CM8" i="52"/>
  <c r="CO8" i="52"/>
  <c r="CQ8" i="52"/>
  <c r="CS8" i="52"/>
  <c r="CU8" i="52"/>
  <c r="CW8" i="52"/>
  <c r="CY8" i="52"/>
  <c r="DA8" i="52"/>
  <c r="DC8" i="52"/>
  <c r="DE8" i="52"/>
  <c r="DG8" i="52"/>
  <c r="DI8" i="52"/>
  <c r="DK8" i="52"/>
  <c r="DM8" i="52"/>
  <c r="DO8" i="52"/>
  <c r="DQ8" i="52"/>
  <c r="DS8" i="52"/>
  <c r="DU8" i="52"/>
  <c r="DW8" i="52"/>
  <c r="DY8" i="52"/>
  <c r="EA8" i="52"/>
  <c r="EC8" i="52"/>
  <c r="EE8" i="52"/>
  <c r="EG8" i="52"/>
  <c r="EI8" i="52"/>
  <c r="EK8" i="52"/>
  <c r="EM8" i="52"/>
  <c r="EO8" i="52"/>
  <c r="EQ8" i="52"/>
  <c r="ES8" i="52"/>
  <c r="EU8" i="52"/>
  <c r="EW8" i="52"/>
  <c r="EY8" i="52"/>
  <c r="FC8" i="52"/>
  <c r="C9" i="52"/>
  <c r="E9" i="52"/>
  <c r="G9" i="52"/>
  <c r="I9" i="52"/>
  <c r="K9" i="52"/>
  <c r="M9" i="52"/>
  <c r="O9" i="52"/>
  <c r="Q9" i="52"/>
  <c r="S9" i="52"/>
  <c r="U9" i="52"/>
  <c r="W9" i="52"/>
  <c r="Y9" i="52"/>
  <c r="AA9" i="52"/>
  <c r="AC9" i="52"/>
  <c r="AE9" i="52"/>
  <c r="AG9" i="52"/>
  <c r="AI9" i="52"/>
  <c r="AK9" i="52"/>
  <c r="AM9" i="52"/>
  <c r="AO9" i="52"/>
  <c r="AQ9" i="52"/>
  <c r="AS9" i="52"/>
  <c r="AU9" i="52"/>
  <c r="AW9" i="52"/>
  <c r="AY9" i="52"/>
  <c r="BA9" i="52"/>
  <c r="BC9" i="52"/>
  <c r="BE9" i="52"/>
  <c r="BG9" i="52"/>
  <c r="BI9" i="52"/>
  <c r="BK9" i="52"/>
  <c r="BM9" i="52"/>
  <c r="BO9" i="52"/>
  <c r="BQ9" i="52"/>
  <c r="BS9" i="52"/>
  <c r="BU9" i="52"/>
  <c r="BW9" i="52"/>
  <c r="BY9" i="52"/>
  <c r="CA9" i="52"/>
  <c r="CC9" i="52"/>
  <c r="CE9" i="52"/>
  <c r="CG9" i="52"/>
  <c r="CI9" i="52"/>
  <c r="CK9" i="52"/>
  <c r="CM9" i="52"/>
  <c r="CO9" i="52"/>
  <c r="CQ9" i="52"/>
  <c r="CS9" i="52"/>
  <c r="CU9" i="52"/>
  <c r="CW9" i="52"/>
  <c r="CY9" i="52"/>
  <c r="DA9" i="52"/>
  <c r="DC9" i="52"/>
  <c r="DE9" i="52"/>
  <c r="DG9" i="52"/>
  <c r="DI9" i="52"/>
  <c r="DK9" i="52"/>
  <c r="DM9" i="52"/>
  <c r="DO9" i="52"/>
  <c r="DQ9" i="52"/>
  <c r="DS9" i="52"/>
  <c r="DU9" i="52"/>
  <c r="DW9" i="52"/>
  <c r="DY9" i="52"/>
  <c r="EA9" i="52"/>
  <c r="EC9" i="52"/>
  <c r="EE9" i="52"/>
  <c r="EG9" i="52"/>
  <c r="EI9" i="52"/>
  <c r="EK9" i="52"/>
  <c r="EM9" i="52"/>
  <c r="EO9" i="52"/>
  <c r="EQ9" i="52"/>
  <c r="ES9" i="52"/>
  <c r="EU9" i="52"/>
  <c r="EW9" i="52"/>
  <c r="EY9" i="52"/>
  <c r="FC9" i="52"/>
  <c r="C10" i="52"/>
  <c r="E10" i="52"/>
  <c r="G10" i="52"/>
  <c r="I10" i="52"/>
  <c r="K10" i="52"/>
  <c r="M10" i="52"/>
  <c r="O10" i="52"/>
  <c r="Q10" i="52"/>
  <c r="S10" i="52"/>
  <c r="U10" i="52"/>
  <c r="W10" i="52"/>
  <c r="Y10" i="52"/>
  <c r="AA10" i="52"/>
  <c r="AC10" i="52"/>
  <c r="AE10" i="52"/>
  <c r="AG10" i="52"/>
  <c r="AI10" i="52"/>
  <c r="AK10" i="52"/>
  <c r="AM10" i="52"/>
  <c r="AO10" i="52"/>
  <c r="AQ10" i="52"/>
  <c r="AS10" i="52"/>
  <c r="AU10" i="52"/>
  <c r="AW10" i="52"/>
  <c r="AY10" i="52"/>
  <c r="BA10" i="52"/>
  <c r="BC10" i="52"/>
  <c r="BE10" i="52"/>
  <c r="BG10" i="52"/>
  <c r="BI10" i="52"/>
  <c r="BK10" i="52"/>
  <c r="BM10" i="52"/>
  <c r="BO10" i="52"/>
  <c r="BQ10" i="52"/>
  <c r="BS10" i="52"/>
  <c r="BU10" i="52"/>
  <c r="BW10" i="52"/>
  <c r="BY10" i="52"/>
  <c r="CA10" i="52"/>
  <c r="CC10" i="52"/>
  <c r="CE10" i="52"/>
  <c r="CG10" i="52"/>
  <c r="CI10" i="52"/>
  <c r="CK10" i="52"/>
  <c r="CM10" i="52"/>
  <c r="CO10" i="52"/>
  <c r="CQ10" i="52"/>
  <c r="CS10" i="52"/>
  <c r="CU10" i="52"/>
  <c r="CW10" i="52"/>
  <c r="CY10" i="52"/>
  <c r="DA10" i="52"/>
  <c r="DC10" i="52"/>
  <c r="DE10" i="52"/>
  <c r="DG10" i="52"/>
  <c r="DI10" i="52"/>
  <c r="DK10" i="52"/>
  <c r="DM10" i="52"/>
  <c r="DO10" i="52"/>
  <c r="DQ10" i="52"/>
  <c r="DS10" i="52"/>
  <c r="DU10" i="52"/>
  <c r="DW10" i="52"/>
  <c r="DY10" i="52"/>
  <c r="EA10" i="52"/>
  <c r="EC10" i="52"/>
  <c r="EE10" i="52"/>
  <c r="EG10" i="52"/>
  <c r="EI10" i="52"/>
  <c r="EK10" i="52"/>
  <c r="EM10" i="52"/>
  <c r="EO10" i="52"/>
  <c r="EQ10" i="52"/>
  <c r="ES10" i="52"/>
  <c r="EU10" i="52"/>
  <c r="EW10" i="52"/>
  <c r="EY10" i="52"/>
  <c r="FC10" i="52"/>
  <c r="C11" i="52"/>
  <c r="E11" i="52"/>
  <c r="G11" i="52"/>
  <c r="I11" i="52"/>
  <c r="K11" i="52"/>
  <c r="M11" i="52"/>
  <c r="O11" i="52"/>
  <c r="Q11" i="52"/>
  <c r="S11" i="52"/>
  <c r="U11" i="52"/>
  <c r="W11" i="52"/>
  <c r="Y11" i="52"/>
  <c r="AA11" i="52"/>
  <c r="AC11" i="52"/>
  <c r="AE11" i="52"/>
  <c r="AG11" i="52"/>
  <c r="AI11" i="52"/>
  <c r="AK11" i="52"/>
  <c r="AM11" i="52"/>
  <c r="AO11" i="52"/>
  <c r="AQ11" i="52"/>
  <c r="AS11" i="52"/>
  <c r="AW11" i="52"/>
  <c r="AY11" i="52"/>
  <c r="BA11" i="52"/>
  <c r="BC11" i="52"/>
  <c r="BE11" i="52"/>
  <c r="BG11" i="52"/>
  <c r="BI11" i="52"/>
  <c r="BK11" i="52"/>
  <c r="BM11" i="52"/>
  <c r="BO11" i="52"/>
  <c r="BQ11" i="52"/>
  <c r="BS11" i="52"/>
  <c r="BU11" i="52"/>
  <c r="BW11" i="52"/>
  <c r="BY11" i="52"/>
  <c r="CA11" i="52"/>
  <c r="CC11" i="52"/>
  <c r="CE11" i="52"/>
  <c r="CG11" i="52"/>
  <c r="CI11" i="52"/>
  <c r="CK11" i="52"/>
  <c r="CM11" i="52"/>
  <c r="CO11" i="52"/>
  <c r="CQ11" i="52"/>
  <c r="CS11" i="52"/>
  <c r="CU11" i="52"/>
  <c r="CW11" i="52"/>
  <c r="CY11" i="52"/>
  <c r="DA11" i="52"/>
  <c r="DC11" i="52"/>
  <c r="DE11" i="52"/>
  <c r="DG11" i="52"/>
  <c r="DI11" i="52"/>
  <c r="DK11" i="52"/>
  <c r="DM11" i="52"/>
  <c r="DO11" i="52"/>
  <c r="DQ11" i="52"/>
  <c r="DS11" i="52"/>
  <c r="DU11" i="52"/>
  <c r="DW11" i="52"/>
  <c r="DY11" i="52"/>
  <c r="EA11" i="52"/>
  <c r="EC11" i="52"/>
  <c r="EE11" i="52"/>
  <c r="EG11" i="52"/>
  <c r="EI11" i="52"/>
  <c r="EK11" i="52"/>
  <c r="EM11" i="52"/>
  <c r="EO11" i="52"/>
  <c r="EQ11" i="52"/>
  <c r="ES11" i="52"/>
  <c r="EU11" i="52"/>
  <c r="EW11" i="52"/>
  <c r="EY11" i="52"/>
  <c r="FC11" i="52"/>
  <c r="C13" i="52"/>
  <c r="E13" i="52"/>
  <c r="K13" i="52"/>
  <c r="M13" i="52"/>
  <c r="O13" i="52"/>
  <c r="U13" i="52"/>
  <c r="W13" i="52"/>
  <c r="AE13" i="52"/>
  <c r="AG13" i="52"/>
  <c r="AI13" i="52"/>
  <c r="AM13" i="52"/>
  <c r="AO13" i="52"/>
  <c r="AQ13" i="52"/>
  <c r="AS13" i="52"/>
  <c r="BA13" i="52"/>
  <c r="BC13" i="52"/>
  <c r="BG13" i="52"/>
  <c r="BI13" i="52"/>
  <c r="BK13" i="52"/>
  <c r="BM13" i="52"/>
  <c r="BO13" i="52"/>
  <c r="BQ13" i="52"/>
  <c r="BU13" i="52"/>
  <c r="BW13" i="52"/>
  <c r="CC13" i="52"/>
  <c r="CE13" i="52"/>
  <c r="CK13" i="52"/>
  <c r="CO13" i="52"/>
  <c r="CS13" i="52"/>
  <c r="CY13" i="52"/>
  <c r="DC13" i="52"/>
  <c r="DE13" i="52"/>
  <c r="DG13" i="52"/>
  <c r="DI13" i="52"/>
  <c r="DK13" i="52"/>
  <c r="DM13" i="52"/>
  <c r="EG13" i="52"/>
  <c r="EO13" i="52"/>
  <c r="EY13" i="52"/>
  <c r="C14" i="52"/>
  <c r="E14" i="52"/>
  <c r="K14" i="52"/>
  <c r="M14" i="52"/>
  <c r="O14" i="52"/>
  <c r="U14" i="52"/>
  <c r="W14" i="52"/>
  <c r="AE14" i="52"/>
  <c r="AG14" i="52"/>
  <c r="AI14" i="52"/>
  <c r="AM14" i="52"/>
  <c r="AO14" i="52"/>
  <c r="AQ14" i="52"/>
  <c r="AS14" i="52"/>
  <c r="BA14" i="52"/>
  <c r="BC14" i="52"/>
  <c r="BG14" i="52"/>
  <c r="BI14" i="52"/>
  <c r="BK14" i="52"/>
  <c r="BM14" i="52"/>
  <c r="BO14" i="52"/>
  <c r="BQ14" i="52"/>
  <c r="BU14" i="52"/>
  <c r="BW14" i="52"/>
  <c r="CC14" i="52"/>
  <c r="CE14" i="52"/>
  <c r="CK14" i="52"/>
  <c r="CO14" i="52"/>
  <c r="CS14" i="52"/>
  <c r="CY14" i="52"/>
  <c r="DC14" i="52"/>
  <c r="DE14" i="52"/>
  <c r="DG14" i="52"/>
  <c r="DI14" i="52"/>
  <c r="DK14" i="52"/>
  <c r="DM14" i="52"/>
  <c r="EG14" i="52"/>
  <c r="EO14" i="52"/>
  <c r="EY14" i="52"/>
  <c r="C15" i="52"/>
  <c r="E15" i="52"/>
  <c r="K15" i="52"/>
  <c r="M15" i="52"/>
  <c r="O15" i="52"/>
  <c r="U15" i="52"/>
  <c r="W15" i="52"/>
  <c r="AE15" i="52"/>
  <c r="AG15" i="52"/>
  <c r="AI15" i="52"/>
  <c r="AM15" i="52"/>
  <c r="AO15" i="52"/>
  <c r="AQ15" i="52"/>
  <c r="AS15" i="52"/>
  <c r="BA15" i="52"/>
  <c r="BC15" i="52"/>
  <c r="BG15" i="52"/>
  <c r="BI15" i="52"/>
  <c r="BK15" i="52"/>
  <c r="BM15" i="52"/>
  <c r="BO15" i="52"/>
  <c r="BQ15" i="52"/>
  <c r="BU15" i="52"/>
  <c r="BW15" i="52"/>
  <c r="CC15" i="52"/>
  <c r="CE15" i="52"/>
  <c r="CK15" i="52"/>
  <c r="CO15" i="52"/>
  <c r="CS15" i="52"/>
  <c r="CY15" i="52"/>
  <c r="DC15" i="52"/>
  <c r="DE15" i="52"/>
  <c r="DG15" i="52"/>
  <c r="DI15" i="52"/>
  <c r="DK15" i="52"/>
  <c r="DM15" i="52"/>
  <c r="EG15" i="52"/>
  <c r="EO15" i="52"/>
  <c r="EY15" i="52"/>
  <c r="C16" i="52"/>
  <c r="E16" i="52"/>
  <c r="K16" i="52"/>
  <c r="M16" i="52"/>
  <c r="O16" i="52"/>
  <c r="U16" i="52"/>
  <c r="W16" i="52"/>
  <c r="AE16" i="52"/>
  <c r="AG16" i="52"/>
  <c r="AI16" i="52"/>
  <c r="AM16" i="52"/>
  <c r="AO16" i="52"/>
  <c r="AQ16" i="52"/>
  <c r="AS16" i="52"/>
  <c r="BA16" i="52"/>
  <c r="BC16" i="52"/>
  <c r="BG16" i="52"/>
  <c r="BI16" i="52"/>
  <c r="BK16" i="52"/>
  <c r="BM16" i="52"/>
  <c r="BO16" i="52"/>
  <c r="BQ16" i="52"/>
  <c r="BU16" i="52"/>
  <c r="BW16" i="52"/>
  <c r="CC16" i="52"/>
  <c r="CE16" i="52"/>
  <c r="CK16" i="52"/>
  <c r="CO16" i="52"/>
  <c r="CS16" i="52"/>
  <c r="CY16" i="52"/>
  <c r="DC16" i="52"/>
  <c r="DE16" i="52"/>
  <c r="DG16" i="52"/>
  <c r="DI16" i="52"/>
  <c r="DK16" i="52"/>
  <c r="DM16" i="52"/>
  <c r="EG16" i="52"/>
  <c r="EO16" i="52"/>
  <c r="EY16" i="52"/>
  <c r="C17" i="52"/>
  <c r="E17" i="52"/>
  <c r="K17" i="52"/>
  <c r="M17" i="52"/>
  <c r="O17" i="52"/>
  <c r="U17" i="52"/>
  <c r="W17" i="52"/>
  <c r="AE17" i="52"/>
  <c r="AG17" i="52"/>
  <c r="AI17" i="52"/>
  <c r="AM17" i="52"/>
  <c r="AO17" i="52"/>
  <c r="AQ17" i="52"/>
  <c r="AS17" i="52"/>
  <c r="BA17" i="52"/>
  <c r="BC17" i="52"/>
  <c r="BG17" i="52"/>
  <c r="BI17" i="52"/>
  <c r="BK17" i="52"/>
  <c r="BM17" i="52"/>
  <c r="BO17" i="52"/>
  <c r="BQ17" i="52"/>
  <c r="BU17" i="52"/>
  <c r="BW17" i="52"/>
  <c r="CC17" i="52"/>
  <c r="CE17" i="52"/>
  <c r="CK17" i="52"/>
  <c r="CO17" i="52"/>
  <c r="CS17" i="52"/>
  <c r="CY17" i="52"/>
  <c r="DC17" i="52"/>
  <c r="DE17" i="52"/>
  <c r="DG17" i="52"/>
  <c r="DI17" i="52"/>
  <c r="DK17" i="52"/>
  <c r="DM17" i="52"/>
  <c r="EG17" i="52"/>
  <c r="EO17" i="52"/>
  <c r="EY17" i="52"/>
  <c r="C18" i="52"/>
  <c r="E18" i="52"/>
  <c r="K18" i="52"/>
  <c r="M18" i="52"/>
  <c r="O18" i="52"/>
  <c r="U18" i="52"/>
  <c r="W18" i="52"/>
  <c r="AE18" i="52"/>
  <c r="AG18" i="52"/>
  <c r="AI18" i="52"/>
  <c r="AM18" i="52"/>
  <c r="AO18" i="52"/>
  <c r="AQ18" i="52"/>
  <c r="AS18" i="52"/>
  <c r="BA18" i="52"/>
  <c r="BC18" i="52"/>
  <c r="BG18" i="52"/>
  <c r="BI18" i="52"/>
  <c r="BK18" i="52"/>
  <c r="BM18" i="52"/>
  <c r="BO18" i="52"/>
  <c r="BQ18" i="52"/>
  <c r="BU18" i="52"/>
  <c r="BW18" i="52"/>
  <c r="CC18" i="52"/>
  <c r="CE18" i="52"/>
  <c r="CK18" i="52"/>
  <c r="CO18" i="52"/>
  <c r="CS18" i="52"/>
  <c r="CY18" i="52"/>
  <c r="DC18" i="52"/>
  <c r="DE18" i="52"/>
  <c r="DG18" i="52"/>
  <c r="DI18" i="52"/>
  <c r="DK18" i="52"/>
  <c r="DM18" i="52"/>
  <c r="EG18" i="52"/>
  <c r="EO18" i="52"/>
  <c r="EY18" i="52"/>
  <c r="C19" i="52"/>
  <c r="E19" i="52"/>
  <c r="K19" i="52"/>
  <c r="M19" i="52"/>
  <c r="O19" i="52"/>
  <c r="U19" i="52"/>
  <c r="W19" i="52"/>
  <c r="AE19" i="52"/>
  <c r="AG19" i="52"/>
  <c r="AI19" i="52"/>
  <c r="AM19" i="52"/>
  <c r="AO19" i="52"/>
  <c r="AQ19" i="52"/>
  <c r="AS19" i="52"/>
  <c r="BA19" i="52"/>
  <c r="BC19" i="52"/>
  <c r="BG19" i="52"/>
  <c r="BI19" i="52"/>
  <c r="BK19" i="52"/>
  <c r="BM19" i="52"/>
  <c r="BO19" i="52"/>
  <c r="BQ19" i="52"/>
  <c r="BU19" i="52"/>
  <c r="BW19" i="52"/>
  <c r="CC19" i="52"/>
  <c r="CE19" i="52"/>
  <c r="CK19" i="52"/>
  <c r="CO19" i="52"/>
  <c r="CS19" i="52"/>
  <c r="CY19" i="52"/>
  <c r="DC19" i="52"/>
  <c r="DE19" i="52"/>
  <c r="DG19" i="52"/>
  <c r="DI19" i="52"/>
  <c r="DK19" i="52"/>
  <c r="DM19" i="52"/>
  <c r="EG19" i="52"/>
  <c r="EO19" i="52"/>
  <c r="EY19" i="52"/>
  <c r="C20" i="52"/>
  <c r="E20" i="52"/>
  <c r="K20" i="52"/>
  <c r="M20" i="52"/>
  <c r="O20" i="52"/>
  <c r="U20" i="52"/>
  <c r="W20" i="52"/>
  <c r="AE20" i="52"/>
  <c r="AG20" i="52"/>
  <c r="AI20" i="52"/>
  <c r="AM20" i="52"/>
  <c r="AO20" i="52"/>
  <c r="AQ20" i="52"/>
  <c r="AS20" i="52"/>
  <c r="BA20" i="52"/>
  <c r="BC20" i="52"/>
  <c r="BG20" i="52"/>
  <c r="BI20" i="52"/>
  <c r="BK20" i="52"/>
  <c r="BM20" i="52"/>
  <c r="BO20" i="52"/>
  <c r="BQ20" i="52"/>
  <c r="BU20" i="52"/>
  <c r="BW20" i="52"/>
  <c r="CC20" i="52"/>
  <c r="CE20" i="52"/>
  <c r="CK20" i="52"/>
  <c r="CO20" i="52"/>
  <c r="CS20" i="52"/>
  <c r="CY20" i="52"/>
  <c r="DC20" i="52"/>
  <c r="DE20" i="52"/>
  <c r="DG20" i="52"/>
  <c r="DI20" i="52"/>
  <c r="DK20" i="52"/>
  <c r="DM20" i="52"/>
  <c r="EG20" i="52"/>
  <c r="EO20" i="52"/>
  <c r="EY20" i="52"/>
  <c r="C21" i="52"/>
  <c r="E21" i="52"/>
  <c r="K21" i="52"/>
  <c r="M21" i="52"/>
  <c r="O21" i="52"/>
  <c r="U21" i="52"/>
  <c r="W21" i="52"/>
  <c r="AE21" i="52"/>
  <c r="AG21" i="52"/>
  <c r="AI21" i="52"/>
  <c r="AM21" i="52"/>
  <c r="AO21" i="52"/>
  <c r="AQ21" i="52"/>
  <c r="AS21" i="52"/>
  <c r="BA21" i="52"/>
  <c r="BC21" i="52"/>
  <c r="BG21" i="52"/>
  <c r="BI21" i="52"/>
  <c r="BK21" i="52"/>
  <c r="BM21" i="52"/>
  <c r="BO21" i="52"/>
  <c r="BQ21" i="52"/>
  <c r="BU21" i="52"/>
  <c r="BW21" i="52"/>
  <c r="CC21" i="52"/>
  <c r="CE21" i="52"/>
  <c r="CK21" i="52"/>
  <c r="CO21" i="52"/>
  <c r="CS21" i="52"/>
  <c r="CY21" i="52"/>
  <c r="DC21" i="52"/>
  <c r="DE21" i="52"/>
  <c r="DG21" i="52"/>
  <c r="DI21" i="52"/>
  <c r="DK21" i="52"/>
  <c r="DM21" i="52"/>
  <c r="EG21" i="52"/>
  <c r="EO21" i="52"/>
  <c r="EY21" i="52"/>
  <c r="C22" i="52"/>
  <c r="E22" i="52"/>
  <c r="K22" i="52"/>
  <c r="M22" i="52"/>
  <c r="O22" i="52"/>
  <c r="U22" i="52"/>
  <c r="W22" i="52"/>
  <c r="AE22" i="52"/>
  <c r="AG22" i="52"/>
  <c r="AI22" i="52"/>
  <c r="AM22" i="52"/>
  <c r="AO22" i="52"/>
  <c r="AQ22" i="52"/>
  <c r="AS22" i="52"/>
  <c r="BA22" i="52"/>
  <c r="BC22" i="52"/>
  <c r="BG22" i="52"/>
  <c r="BI22" i="52"/>
  <c r="BK22" i="52"/>
  <c r="BM22" i="52"/>
  <c r="BO22" i="52"/>
  <c r="BQ22" i="52"/>
  <c r="BU22" i="52"/>
  <c r="BW22" i="52"/>
  <c r="CC22" i="52"/>
  <c r="CE22" i="52"/>
  <c r="CK22" i="52"/>
  <c r="CO22" i="52"/>
  <c r="CS22" i="52"/>
  <c r="CY22" i="52"/>
  <c r="DC22" i="52"/>
  <c r="DE22" i="52"/>
  <c r="DG22" i="52"/>
  <c r="DI22" i="52"/>
  <c r="DK22" i="52"/>
  <c r="DM22" i="52"/>
  <c r="EG22" i="52"/>
  <c r="EO22" i="52"/>
  <c r="EY22" i="52"/>
  <c r="C23" i="52"/>
  <c r="E23" i="52"/>
  <c r="K23" i="52"/>
  <c r="M23" i="52"/>
  <c r="O23" i="52"/>
  <c r="U23" i="52"/>
  <c r="W23" i="52"/>
  <c r="AE23" i="52"/>
  <c r="AG23" i="52"/>
  <c r="AI23" i="52"/>
  <c r="AM23" i="52"/>
  <c r="AO23" i="52"/>
  <c r="AQ23" i="52"/>
  <c r="AS23" i="52"/>
  <c r="BA23" i="52"/>
  <c r="BC23" i="52"/>
  <c r="BG23" i="52"/>
  <c r="BI23" i="52"/>
  <c r="BK23" i="52"/>
  <c r="BM23" i="52"/>
  <c r="BO23" i="52"/>
  <c r="BQ23" i="52"/>
  <c r="BU23" i="52"/>
  <c r="BW23" i="52"/>
  <c r="CC23" i="52"/>
  <c r="CE23" i="52"/>
  <c r="CK23" i="52"/>
  <c r="CO23" i="52"/>
  <c r="CS23" i="52"/>
  <c r="CY23" i="52"/>
  <c r="DC23" i="52"/>
  <c r="DE23" i="52"/>
  <c r="DG23" i="52"/>
  <c r="DI23" i="52"/>
  <c r="DK23" i="52"/>
  <c r="DM23" i="52"/>
  <c r="EG23" i="52"/>
  <c r="EO23" i="52"/>
  <c r="EY23" i="52"/>
  <c r="C24" i="52"/>
  <c r="E24" i="52"/>
  <c r="K24" i="52"/>
  <c r="M24" i="52"/>
  <c r="O24" i="52"/>
  <c r="U24" i="52"/>
  <c r="W24" i="52"/>
  <c r="AE24" i="52"/>
  <c r="AG24" i="52"/>
  <c r="AI24" i="52"/>
  <c r="AM24" i="52"/>
  <c r="AO24" i="52"/>
  <c r="AQ24" i="52"/>
  <c r="AS24" i="52"/>
  <c r="BA24" i="52"/>
  <c r="BC24" i="52"/>
  <c r="BG24" i="52"/>
  <c r="BI24" i="52"/>
  <c r="BK24" i="52"/>
  <c r="BM24" i="52"/>
  <c r="BO24" i="52"/>
  <c r="BQ24" i="52"/>
  <c r="BU24" i="52"/>
  <c r="BW24" i="52"/>
  <c r="CC24" i="52"/>
  <c r="CE24" i="52"/>
  <c r="CK24" i="52"/>
  <c r="CO24" i="52"/>
  <c r="CS24" i="52"/>
  <c r="CY24" i="52"/>
  <c r="DC24" i="52"/>
  <c r="DE24" i="52"/>
  <c r="DG24" i="52"/>
  <c r="DI24" i="52"/>
  <c r="DK24" i="52"/>
  <c r="DM24" i="52"/>
  <c r="EG24" i="52"/>
  <c r="EO24" i="52"/>
  <c r="EY24" i="52"/>
  <c r="C25" i="52"/>
  <c r="E25" i="52"/>
  <c r="K25" i="52"/>
  <c r="M25" i="52"/>
  <c r="O25" i="52"/>
  <c r="U25" i="52"/>
  <c r="W25" i="52"/>
  <c r="AE25" i="52"/>
  <c r="AG25" i="52"/>
  <c r="AI25" i="52"/>
  <c r="AM25" i="52"/>
  <c r="AO25" i="52"/>
  <c r="AQ25" i="52"/>
  <c r="AS25" i="52"/>
  <c r="BA25" i="52"/>
  <c r="BC25" i="52"/>
  <c r="BG25" i="52"/>
  <c r="BI25" i="52"/>
  <c r="BK25" i="52"/>
  <c r="BM25" i="52"/>
  <c r="BO25" i="52"/>
  <c r="BQ25" i="52"/>
  <c r="BU25" i="52"/>
  <c r="BW25" i="52"/>
  <c r="CC25" i="52"/>
  <c r="CE25" i="52"/>
  <c r="CK25" i="52"/>
  <c r="CO25" i="52"/>
  <c r="CS25" i="52"/>
  <c r="CY25" i="52"/>
  <c r="DC25" i="52"/>
  <c r="DE25" i="52"/>
  <c r="DG25" i="52"/>
  <c r="DI25" i="52"/>
  <c r="DK25" i="52"/>
  <c r="DM25" i="52"/>
  <c r="EG25" i="52"/>
  <c r="EO25" i="52"/>
  <c r="EY25" i="52"/>
  <c r="C26" i="52"/>
  <c r="E26" i="52"/>
  <c r="K26" i="52"/>
  <c r="M26" i="52"/>
  <c r="O26" i="52"/>
  <c r="U26" i="52"/>
  <c r="W26" i="52"/>
  <c r="AE26" i="52"/>
  <c r="AG26" i="52"/>
  <c r="AI26" i="52"/>
  <c r="AM26" i="52"/>
  <c r="AO26" i="52"/>
  <c r="AQ26" i="52"/>
  <c r="AS26" i="52"/>
  <c r="BA26" i="52"/>
  <c r="BC26" i="52"/>
  <c r="BG26" i="52"/>
  <c r="BI26" i="52"/>
  <c r="BK26" i="52"/>
  <c r="BM26" i="52"/>
  <c r="BO26" i="52"/>
  <c r="BQ26" i="52"/>
  <c r="BU26" i="52"/>
  <c r="BW26" i="52"/>
  <c r="CC26" i="52"/>
  <c r="CE26" i="52"/>
  <c r="CK26" i="52"/>
  <c r="CO26" i="52"/>
  <c r="CS26" i="52"/>
  <c r="CY26" i="52"/>
  <c r="DC26" i="52"/>
  <c r="DE26" i="52"/>
  <c r="DG26" i="52"/>
  <c r="DI26" i="52"/>
  <c r="DK26" i="52"/>
  <c r="DM26" i="52"/>
  <c r="EG26" i="52"/>
  <c r="EO26" i="52"/>
  <c r="EY26" i="52"/>
  <c r="C27" i="52"/>
  <c r="E27" i="52"/>
  <c r="K27" i="52"/>
  <c r="M27" i="52"/>
  <c r="O27" i="52"/>
  <c r="U27" i="52"/>
  <c r="W27" i="52"/>
  <c r="AE27" i="52"/>
  <c r="AG27" i="52"/>
  <c r="AI27" i="52"/>
  <c r="AM27" i="52"/>
  <c r="AO27" i="52"/>
  <c r="AQ27" i="52"/>
  <c r="AS27" i="52"/>
  <c r="BA27" i="52"/>
  <c r="BC27" i="52"/>
  <c r="BG27" i="52"/>
  <c r="BI27" i="52"/>
  <c r="BK27" i="52"/>
  <c r="BM27" i="52"/>
  <c r="BO27" i="52"/>
  <c r="BQ27" i="52"/>
  <c r="BU27" i="52"/>
  <c r="BW27" i="52"/>
  <c r="CC27" i="52"/>
  <c r="CE27" i="52"/>
  <c r="CK27" i="52"/>
  <c r="CO27" i="52"/>
  <c r="CS27" i="52"/>
  <c r="CY27" i="52"/>
  <c r="DC27" i="52"/>
  <c r="DE27" i="52"/>
  <c r="DG27" i="52"/>
  <c r="DI27" i="52"/>
  <c r="DK27" i="52"/>
  <c r="DM27" i="52"/>
  <c r="EG27" i="52"/>
  <c r="EO27" i="52"/>
  <c r="EY27" i="52"/>
  <c r="C28" i="52"/>
  <c r="E28" i="52"/>
  <c r="K28" i="52"/>
  <c r="M28" i="52"/>
  <c r="O28" i="52"/>
  <c r="U28" i="52"/>
  <c r="W28" i="52"/>
  <c r="AE28" i="52"/>
  <c r="AG28" i="52"/>
  <c r="AI28" i="52"/>
  <c r="AM28" i="52"/>
  <c r="AO28" i="52"/>
  <c r="AQ28" i="52"/>
  <c r="AS28" i="52"/>
  <c r="BA28" i="52"/>
  <c r="BC28" i="52"/>
  <c r="BG28" i="52"/>
  <c r="BI28" i="52"/>
  <c r="BK28" i="52"/>
  <c r="BM28" i="52"/>
  <c r="BO28" i="52"/>
  <c r="BQ28" i="52"/>
  <c r="BU28" i="52"/>
  <c r="BW28" i="52"/>
  <c r="CC28" i="52"/>
  <c r="CE28" i="52"/>
  <c r="CK28" i="52"/>
  <c r="CO28" i="52"/>
  <c r="CS28" i="52"/>
  <c r="CY28" i="52"/>
  <c r="DC28" i="52"/>
  <c r="DE28" i="52"/>
  <c r="DG28" i="52"/>
  <c r="DI28" i="52"/>
  <c r="DK28" i="52"/>
  <c r="DM28" i="52"/>
  <c r="EG28" i="52"/>
  <c r="EO28" i="52"/>
  <c r="EY28" i="52"/>
  <c r="C29" i="52"/>
  <c r="E29" i="52"/>
  <c r="K29" i="52"/>
  <c r="M29" i="52"/>
  <c r="O29" i="52"/>
  <c r="U29" i="52"/>
  <c r="W29" i="52"/>
  <c r="AE29" i="52"/>
  <c r="AG29" i="52"/>
  <c r="AI29" i="52"/>
  <c r="AM29" i="52"/>
  <c r="AO29" i="52"/>
  <c r="AQ29" i="52"/>
  <c r="AS29" i="52"/>
  <c r="BA29" i="52"/>
  <c r="BC29" i="52"/>
  <c r="BG29" i="52"/>
  <c r="BI29" i="52"/>
  <c r="BK29" i="52"/>
  <c r="BM29" i="52"/>
  <c r="BO29" i="52"/>
  <c r="BQ29" i="52"/>
  <c r="BU29" i="52"/>
  <c r="BW29" i="52"/>
  <c r="CC29" i="52"/>
  <c r="CE29" i="52"/>
  <c r="CK29" i="52"/>
  <c r="CO29" i="52"/>
  <c r="CS29" i="52"/>
  <c r="CY29" i="52"/>
  <c r="DC29" i="52"/>
  <c r="DE29" i="52"/>
  <c r="DG29" i="52"/>
  <c r="DI29" i="52"/>
  <c r="DK29" i="52"/>
  <c r="DM29" i="52"/>
  <c r="EG29" i="52"/>
  <c r="EO29" i="52"/>
  <c r="EY29" i="52"/>
  <c r="C30" i="52"/>
  <c r="E30" i="52"/>
  <c r="K30" i="52"/>
  <c r="M30" i="52"/>
  <c r="O30" i="52"/>
  <c r="U30" i="52"/>
  <c r="W30" i="52"/>
  <c r="AE30" i="52"/>
  <c r="AG30" i="52"/>
  <c r="AI30" i="52"/>
  <c r="AM30" i="52"/>
  <c r="AO30" i="52"/>
  <c r="AQ30" i="52"/>
  <c r="AS30" i="52"/>
  <c r="BA30" i="52"/>
  <c r="BC30" i="52"/>
  <c r="BG30" i="52"/>
  <c r="BI30" i="52"/>
  <c r="BK30" i="52"/>
  <c r="BM30" i="52"/>
  <c r="BO30" i="52"/>
  <c r="BQ30" i="52"/>
  <c r="BU30" i="52"/>
  <c r="BW30" i="52"/>
  <c r="CC30" i="52"/>
  <c r="CE30" i="52"/>
  <c r="CK30" i="52"/>
  <c r="CO30" i="52"/>
  <c r="CS30" i="52"/>
  <c r="CY30" i="52"/>
  <c r="DC30" i="52"/>
  <c r="DE30" i="52"/>
  <c r="DG30" i="52"/>
  <c r="DI30" i="52"/>
  <c r="DK30" i="52"/>
  <c r="DM30" i="52"/>
  <c r="EG30" i="52"/>
  <c r="EO30" i="52"/>
  <c r="EY30" i="52"/>
  <c r="C31" i="52"/>
  <c r="E31" i="52"/>
  <c r="K31" i="52"/>
  <c r="M31" i="52"/>
  <c r="O31" i="52"/>
  <c r="U31" i="52"/>
  <c r="W31" i="52"/>
  <c r="AE31" i="52"/>
  <c r="AG31" i="52"/>
  <c r="AI31" i="52"/>
  <c r="AM31" i="52"/>
  <c r="AO31" i="52"/>
  <c r="AQ31" i="52"/>
  <c r="AS31" i="52"/>
  <c r="BA31" i="52"/>
  <c r="BC31" i="52"/>
  <c r="BG31" i="52"/>
  <c r="BI31" i="52"/>
  <c r="BK31" i="52"/>
  <c r="BM31" i="52"/>
  <c r="BO31" i="52"/>
  <c r="BQ31" i="52"/>
  <c r="BU31" i="52"/>
  <c r="BW31" i="52"/>
  <c r="CC31" i="52"/>
  <c r="CE31" i="52"/>
  <c r="CK31" i="52"/>
  <c r="CO31" i="52"/>
  <c r="CS31" i="52"/>
  <c r="CY31" i="52"/>
  <c r="DC31" i="52"/>
  <c r="DE31" i="52"/>
  <c r="DG31" i="52"/>
  <c r="DI31" i="52"/>
  <c r="DK31" i="52"/>
  <c r="DM31" i="52"/>
  <c r="EG31" i="52"/>
  <c r="EO31" i="52"/>
  <c r="EY31" i="52"/>
  <c r="C33" i="52"/>
  <c r="E33" i="52"/>
  <c r="K33" i="52"/>
  <c r="M33" i="52"/>
  <c r="O33" i="52"/>
  <c r="U33" i="52"/>
  <c r="W33" i="52"/>
  <c r="AE33" i="52"/>
  <c r="AG33" i="52"/>
  <c r="AI33" i="52"/>
  <c r="AM33" i="52"/>
  <c r="AO33" i="52"/>
  <c r="AQ33" i="52"/>
  <c r="AS33" i="52"/>
  <c r="BA33" i="52"/>
  <c r="BC33" i="52"/>
  <c r="BG33" i="52"/>
  <c r="BI33" i="52"/>
  <c r="BK33" i="52"/>
  <c r="BM33" i="52"/>
  <c r="BO33" i="52"/>
  <c r="BQ33" i="52"/>
  <c r="BU33" i="52"/>
  <c r="BW33" i="52"/>
  <c r="CC33" i="52"/>
  <c r="CE33" i="52"/>
  <c r="CK33" i="52"/>
  <c r="CO33" i="52"/>
  <c r="CS33" i="52"/>
  <c r="CY33" i="52"/>
  <c r="DC33" i="52"/>
  <c r="DE33" i="52"/>
  <c r="DG33" i="52"/>
  <c r="DI33" i="52"/>
  <c r="DK33" i="52"/>
  <c r="DM33" i="52"/>
  <c r="EG33" i="52"/>
  <c r="EO33" i="52"/>
  <c r="EY33" i="52"/>
  <c r="C34" i="52"/>
  <c r="E34" i="52"/>
  <c r="K34" i="52"/>
  <c r="M34" i="52"/>
  <c r="O34" i="52"/>
  <c r="U34" i="52"/>
  <c r="W34" i="52"/>
  <c r="AE34" i="52"/>
  <c r="AG34" i="52"/>
  <c r="AI34" i="52"/>
  <c r="AM34" i="52"/>
  <c r="AO34" i="52"/>
  <c r="AQ34" i="52"/>
  <c r="AS34" i="52"/>
  <c r="BA34" i="52"/>
  <c r="BC34" i="52"/>
  <c r="BG34" i="52"/>
  <c r="BI34" i="52"/>
  <c r="BK34" i="52"/>
  <c r="BM34" i="52"/>
  <c r="BO34" i="52"/>
  <c r="BQ34" i="52"/>
  <c r="BU34" i="52"/>
  <c r="BW34" i="52"/>
  <c r="CC34" i="52"/>
  <c r="CE34" i="52"/>
  <c r="CK34" i="52"/>
  <c r="CO34" i="52"/>
  <c r="CS34" i="52"/>
  <c r="CY34" i="52"/>
  <c r="DC34" i="52"/>
  <c r="DE34" i="52"/>
  <c r="DG34" i="52"/>
  <c r="DI34" i="52"/>
  <c r="DK34" i="52"/>
  <c r="DM34" i="52"/>
  <c r="EG34" i="52"/>
  <c r="EO34" i="52"/>
  <c r="EY34" i="52"/>
  <c r="C35" i="52"/>
  <c r="E35" i="52"/>
  <c r="K35" i="52"/>
  <c r="M35" i="52"/>
  <c r="O35" i="52"/>
  <c r="U35" i="52"/>
  <c r="W35" i="52"/>
  <c r="AE35" i="52"/>
  <c r="AG35" i="52"/>
  <c r="AI35" i="52"/>
  <c r="AM35" i="52"/>
  <c r="AO35" i="52"/>
  <c r="AQ35" i="52"/>
  <c r="AS35" i="52"/>
  <c r="BA35" i="52"/>
  <c r="BC35" i="52"/>
  <c r="BG35" i="52"/>
  <c r="BI35" i="52"/>
  <c r="BK35" i="52"/>
  <c r="BM35" i="52"/>
  <c r="BO35" i="52"/>
  <c r="BQ35" i="52"/>
  <c r="BU35" i="52"/>
  <c r="BW35" i="52"/>
  <c r="CC35" i="52"/>
  <c r="CE35" i="52"/>
  <c r="CK35" i="52"/>
  <c r="CO35" i="52"/>
  <c r="CS35" i="52"/>
  <c r="CY35" i="52"/>
  <c r="DC35" i="52"/>
  <c r="DE35" i="52"/>
  <c r="DG35" i="52"/>
  <c r="DI35" i="52"/>
  <c r="DK35" i="52"/>
  <c r="DM35" i="52"/>
  <c r="EG35" i="52"/>
  <c r="EO35" i="52"/>
  <c r="EY35" i="52"/>
  <c r="C36" i="52"/>
  <c r="E36" i="52"/>
  <c r="K36" i="52"/>
  <c r="M36" i="52"/>
  <c r="O36" i="52"/>
  <c r="U36" i="52"/>
  <c r="W36" i="52"/>
  <c r="AE36" i="52"/>
  <c r="AG36" i="52"/>
  <c r="AI36" i="52"/>
  <c r="AM36" i="52"/>
  <c r="AO36" i="52"/>
  <c r="AQ36" i="52"/>
  <c r="AS36" i="52"/>
  <c r="BA36" i="52"/>
  <c r="BC36" i="52"/>
  <c r="BG36" i="52"/>
  <c r="BI36" i="52"/>
  <c r="BK36" i="52"/>
  <c r="BM36" i="52"/>
  <c r="BO36" i="52"/>
  <c r="BQ36" i="52"/>
  <c r="BU36" i="52"/>
  <c r="BW36" i="52"/>
  <c r="CC36" i="52"/>
  <c r="CE36" i="52"/>
  <c r="CK36" i="52"/>
  <c r="CO36" i="52"/>
  <c r="CS36" i="52"/>
  <c r="CY36" i="52"/>
  <c r="DC36" i="52"/>
  <c r="DE36" i="52"/>
  <c r="DG36" i="52"/>
  <c r="DI36" i="52"/>
  <c r="DK36" i="52"/>
  <c r="DM36" i="52"/>
  <c r="EG36" i="52"/>
  <c r="EO36" i="52"/>
  <c r="EY36" i="52"/>
  <c r="C37" i="52"/>
  <c r="E37" i="52"/>
  <c r="K37" i="52"/>
  <c r="M37" i="52"/>
  <c r="O37" i="52"/>
  <c r="U37" i="52"/>
  <c r="W37" i="52"/>
  <c r="AE37" i="52"/>
  <c r="AG37" i="52"/>
  <c r="AI37" i="52"/>
  <c r="AM37" i="52"/>
  <c r="AO37" i="52"/>
  <c r="AQ37" i="52"/>
  <c r="AS37" i="52"/>
  <c r="BA37" i="52"/>
  <c r="BC37" i="52"/>
  <c r="BG37" i="52"/>
  <c r="BI37" i="52"/>
  <c r="BK37" i="52"/>
  <c r="BM37" i="52"/>
  <c r="BO37" i="52"/>
  <c r="BQ37" i="52"/>
  <c r="BU37" i="52"/>
  <c r="BW37" i="52"/>
  <c r="CC37" i="52"/>
  <c r="CE37" i="52"/>
  <c r="CK37" i="52"/>
  <c r="CO37" i="52"/>
  <c r="CS37" i="52"/>
  <c r="CY37" i="52"/>
  <c r="DC37" i="52"/>
  <c r="DE37" i="52"/>
  <c r="DG37" i="52"/>
  <c r="DI37" i="52"/>
  <c r="DK37" i="52"/>
  <c r="DM37" i="52"/>
  <c r="EG37" i="52"/>
  <c r="EO37" i="52"/>
  <c r="EY37" i="52"/>
  <c r="C38" i="52"/>
  <c r="E38" i="52"/>
  <c r="K38" i="52"/>
  <c r="M38" i="52"/>
  <c r="O38" i="52"/>
  <c r="U38" i="52"/>
  <c r="W38" i="52"/>
  <c r="AE38" i="52"/>
  <c r="AG38" i="52"/>
  <c r="AI38" i="52"/>
  <c r="AM38" i="52"/>
  <c r="AO38" i="52"/>
  <c r="AQ38" i="52"/>
  <c r="AS38" i="52"/>
  <c r="BA38" i="52"/>
  <c r="BC38" i="52"/>
  <c r="BG38" i="52"/>
  <c r="BI38" i="52"/>
  <c r="BK38" i="52"/>
  <c r="BM38" i="52"/>
  <c r="BO38" i="52"/>
  <c r="BQ38" i="52"/>
  <c r="BU38" i="52"/>
  <c r="BW38" i="52"/>
  <c r="CC38" i="52"/>
  <c r="CE38" i="52"/>
  <c r="CK38" i="52"/>
  <c r="CO38" i="52"/>
  <c r="CS38" i="52"/>
  <c r="CY38" i="52"/>
  <c r="DC38" i="52"/>
  <c r="DE38" i="52"/>
  <c r="DG38" i="52"/>
  <c r="DI38" i="52"/>
  <c r="DK38" i="52"/>
  <c r="DM38" i="52"/>
  <c r="EG38" i="52"/>
  <c r="EO38" i="52"/>
  <c r="EY38" i="52"/>
  <c r="C39" i="52"/>
  <c r="E39" i="52"/>
  <c r="K39" i="52"/>
  <c r="M39" i="52"/>
  <c r="O39" i="52"/>
  <c r="U39" i="52"/>
  <c r="W39" i="52"/>
  <c r="AE39" i="52"/>
  <c r="AG39" i="52"/>
  <c r="AI39" i="52"/>
  <c r="AM39" i="52"/>
  <c r="AO39" i="52"/>
  <c r="AQ39" i="52"/>
  <c r="AS39" i="52"/>
  <c r="BA39" i="52"/>
  <c r="BC39" i="52"/>
  <c r="BG39" i="52"/>
  <c r="BI39" i="52"/>
  <c r="BK39" i="52"/>
  <c r="BM39" i="52"/>
  <c r="BO39" i="52"/>
  <c r="BQ39" i="52"/>
  <c r="BU39" i="52"/>
  <c r="BW39" i="52"/>
  <c r="CC39" i="52"/>
  <c r="CE39" i="52"/>
  <c r="CK39" i="52"/>
  <c r="CO39" i="52"/>
  <c r="CS39" i="52"/>
  <c r="CY39" i="52"/>
  <c r="DC39" i="52"/>
  <c r="DE39" i="52"/>
  <c r="DG39" i="52"/>
  <c r="DI39" i="52"/>
  <c r="DK39" i="52"/>
  <c r="DM39" i="52"/>
  <c r="EG39" i="52"/>
  <c r="EO39" i="52"/>
  <c r="EY39" i="52"/>
  <c r="C40" i="52"/>
  <c r="E40" i="52"/>
  <c r="K40" i="52"/>
  <c r="M40" i="52"/>
  <c r="O40" i="52"/>
  <c r="U40" i="52"/>
  <c r="W40" i="52"/>
  <c r="AE40" i="52"/>
  <c r="AG40" i="52"/>
  <c r="AI40" i="52"/>
  <c r="AM40" i="52"/>
  <c r="AO40" i="52"/>
  <c r="AQ40" i="52"/>
  <c r="AS40" i="52"/>
  <c r="BA40" i="52"/>
  <c r="BC40" i="52"/>
  <c r="BG40" i="52"/>
  <c r="BI40" i="52"/>
  <c r="BK40" i="52"/>
  <c r="BM40" i="52"/>
  <c r="BO40" i="52"/>
  <c r="BQ40" i="52"/>
  <c r="BU40" i="52"/>
  <c r="BW40" i="52"/>
  <c r="CC40" i="52"/>
  <c r="CE40" i="52"/>
  <c r="CK40" i="52"/>
  <c r="CO40" i="52"/>
  <c r="CS40" i="52"/>
  <c r="CY40" i="52"/>
  <c r="DC40" i="52"/>
  <c r="DE40" i="52"/>
  <c r="DG40" i="52"/>
  <c r="DI40" i="52"/>
  <c r="DK40" i="52"/>
  <c r="DM40" i="52"/>
  <c r="EG40" i="52"/>
  <c r="EO40" i="52"/>
  <c r="EY40" i="52"/>
  <c r="C41" i="52"/>
  <c r="E41" i="52"/>
  <c r="K41" i="52"/>
  <c r="M41" i="52"/>
  <c r="O41" i="52"/>
  <c r="U41" i="52"/>
  <c r="W41" i="52"/>
  <c r="AE41" i="52"/>
  <c r="AG41" i="52"/>
  <c r="AI41" i="52"/>
  <c r="AM41" i="52"/>
  <c r="AO41" i="52"/>
  <c r="AQ41" i="52"/>
  <c r="AS41" i="52"/>
  <c r="BA41" i="52"/>
  <c r="BC41" i="52"/>
  <c r="BG41" i="52"/>
  <c r="BI41" i="52"/>
  <c r="BK41" i="52"/>
  <c r="BM41" i="52"/>
  <c r="BO41" i="52"/>
  <c r="BQ41" i="52"/>
  <c r="BU41" i="52"/>
  <c r="BW41" i="52"/>
  <c r="CC41" i="52"/>
  <c r="CE41" i="52"/>
  <c r="CK41" i="52"/>
  <c r="CO41" i="52"/>
  <c r="CS41" i="52"/>
  <c r="CY41" i="52"/>
  <c r="DC41" i="52"/>
  <c r="DE41" i="52"/>
  <c r="DG41" i="52"/>
  <c r="DI41" i="52"/>
  <c r="DK41" i="52"/>
  <c r="DM41" i="52"/>
  <c r="EG41" i="52"/>
  <c r="EO41" i="52"/>
  <c r="EY41" i="52"/>
  <c r="C42" i="52"/>
  <c r="E42" i="52"/>
  <c r="K42" i="52"/>
  <c r="M42" i="52"/>
  <c r="O42" i="52"/>
  <c r="U42" i="52"/>
  <c r="W42" i="52"/>
  <c r="AE42" i="52"/>
  <c r="AG42" i="52"/>
  <c r="AI42" i="52"/>
  <c r="AM42" i="52"/>
  <c r="AO42" i="52"/>
  <c r="AQ42" i="52"/>
  <c r="AS42" i="52"/>
  <c r="BA42" i="52"/>
  <c r="BC42" i="52"/>
  <c r="BG42" i="52"/>
  <c r="BI42" i="52"/>
  <c r="BK42" i="52"/>
  <c r="BM42" i="52"/>
  <c r="BO42" i="52"/>
  <c r="BQ42" i="52"/>
  <c r="BU42" i="52"/>
  <c r="BW42" i="52"/>
  <c r="CC42" i="52"/>
  <c r="CE42" i="52"/>
  <c r="CK42" i="52"/>
  <c r="CO42" i="52"/>
  <c r="CS42" i="52"/>
  <c r="CY42" i="52"/>
  <c r="DC42" i="52"/>
  <c r="DE42" i="52"/>
  <c r="DG42" i="52"/>
  <c r="DI42" i="52"/>
  <c r="DK42" i="52"/>
  <c r="DM42" i="52"/>
  <c r="EG42" i="52"/>
  <c r="EO42" i="52"/>
  <c r="EY42" i="52"/>
  <c r="C43" i="52"/>
  <c r="E43" i="52"/>
  <c r="K43" i="52"/>
  <c r="M43" i="52"/>
  <c r="O43" i="52"/>
  <c r="U43" i="52"/>
  <c r="W43" i="52"/>
  <c r="AE43" i="52"/>
  <c r="AG43" i="52"/>
  <c r="AI43" i="52"/>
  <c r="AM43" i="52"/>
  <c r="AO43" i="52"/>
  <c r="AQ43" i="52"/>
  <c r="AS43" i="52"/>
  <c r="BA43" i="52"/>
  <c r="BC43" i="52"/>
  <c r="BG43" i="52"/>
  <c r="BI43" i="52"/>
  <c r="BK43" i="52"/>
  <c r="BM43" i="52"/>
  <c r="BO43" i="52"/>
  <c r="BQ43" i="52"/>
  <c r="BU43" i="52"/>
  <c r="BW43" i="52"/>
  <c r="CC43" i="52"/>
  <c r="CE43" i="52"/>
  <c r="CK43" i="52"/>
  <c r="CO43" i="52"/>
  <c r="CS43" i="52"/>
  <c r="CY43" i="52"/>
  <c r="DC43" i="52"/>
  <c r="DE43" i="52"/>
  <c r="DG43" i="52"/>
  <c r="DI43" i="52"/>
  <c r="DK43" i="52"/>
  <c r="DM43" i="52"/>
  <c r="EG43" i="52"/>
  <c r="EO43" i="52"/>
  <c r="EY43" i="52"/>
  <c r="C44" i="52"/>
  <c r="E44" i="52"/>
  <c r="K44" i="52"/>
  <c r="M44" i="52"/>
  <c r="O44" i="52"/>
  <c r="U44" i="52"/>
  <c r="W44" i="52"/>
  <c r="AE44" i="52"/>
  <c r="AG44" i="52"/>
  <c r="AI44" i="52"/>
  <c r="AM44" i="52"/>
  <c r="AO44" i="52"/>
  <c r="AQ44" i="52"/>
  <c r="AS44" i="52"/>
  <c r="BA44" i="52"/>
  <c r="BC44" i="52"/>
  <c r="BG44" i="52"/>
  <c r="BI44" i="52"/>
  <c r="BK44" i="52"/>
  <c r="BM44" i="52"/>
  <c r="BO44" i="52"/>
  <c r="BQ44" i="52"/>
  <c r="BU44" i="52"/>
  <c r="BW44" i="52"/>
  <c r="CC44" i="52"/>
  <c r="CE44" i="52"/>
  <c r="CK44" i="52"/>
  <c r="CO44" i="52"/>
  <c r="CS44" i="52"/>
  <c r="CY44" i="52"/>
  <c r="DC44" i="52"/>
  <c r="DE44" i="52"/>
  <c r="DG44" i="52"/>
  <c r="DI44" i="52"/>
  <c r="DK44" i="52"/>
  <c r="DM44" i="52"/>
  <c r="EG44" i="52"/>
  <c r="EO44" i="52"/>
  <c r="EY44" i="52"/>
  <c r="C45" i="52"/>
  <c r="E45" i="52"/>
  <c r="K45" i="52"/>
  <c r="M45" i="52"/>
  <c r="O45" i="52"/>
  <c r="U45" i="52"/>
  <c r="W45" i="52"/>
  <c r="AE45" i="52"/>
  <c r="AG45" i="52"/>
  <c r="AI45" i="52"/>
  <c r="AM45" i="52"/>
  <c r="AO45" i="52"/>
  <c r="AQ45" i="52"/>
  <c r="AS45" i="52"/>
  <c r="BA45" i="52"/>
  <c r="BC45" i="52"/>
  <c r="BG45" i="52"/>
  <c r="BI45" i="52"/>
  <c r="BK45" i="52"/>
  <c r="BM45" i="52"/>
  <c r="BO45" i="52"/>
  <c r="BQ45" i="52"/>
  <c r="BU45" i="52"/>
  <c r="BW45" i="52"/>
  <c r="CC45" i="52"/>
  <c r="CE45" i="52"/>
  <c r="CK45" i="52"/>
  <c r="CO45" i="52"/>
  <c r="CS45" i="52"/>
  <c r="CY45" i="52"/>
  <c r="DC45" i="52"/>
  <c r="DE45" i="52"/>
  <c r="DG45" i="52"/>
  <c r="DI45" i="52"/>
  <c r="DK45" i="52"/>
  <c r="DM45" i="52"/>
  <c r="EG45" i="52"/>
  <c r="EO45" i="52"/>
  <c r="EY45" i="52"/>
  <c r="C46" i="52"/>
  <c r="E46" i="52"/>
  <c r="K46" i="52"/>
  <c r="M46" i="52"/>
  <c r="O46" i="52"/>
  <c r="U46" i="52"/>
  <c r="W46" i="52"/>
  <c r="AE46" i="52"/>
  <c r="AG46" i="52"/>
  <c r="AI46" i="52"/>
  <c r="AM46" i="52"/>
  <c r="AO46" i="52"/>
  <c r="AQ46" i="52"/>
  <c r="AS46" i="52"/>
  <c r="BA46" i="52"/>
  <c r="BC46" i="52"/>
  <c r="BG46" i="52"/>
  <c r="BI46" i="52"/>
  <c r="BK46" i="52"/>
  <c r="BM46" i="52"/>
  <c r="BO46" i="52"/>
  <c r="BQ46" i="52"/>
  <c r="BU46" i="52"/>
  <c r="BW46" i="52"/>
  <c r="CC46" i="52"/>
  <c r="CE46" i="52"/>
  <c r="CK46" i="52"/>
  <c r="CO46" i="52"/>
  <c r="CS46" i="52"/>
  <c r="CY46" i="52"/>
  <c r="DC46" i="52"/>
  <c r="DE46" i="52"/>
  <c r="DG46" i="52"/>
  <c r="DI46" i="52"/>
  <c r="DK46" i="52"/>
  <c r="DM46" i="52"/>
  <c r="EG46" i="52"/>
  <c r="EO46" i="52"/>
  <c r="EY46" i="52"/>
  <c r="C47" i="52"/>
  <c r="E47" i="52"/>
  <c r="K47" i="52"/>
  <c r="M47" i="52"/>
  <c r="O47" i="52"/>
  <c r="U47" i="52"/>
  <c r="W47" i="52"/>
  <c r="AE47" i="52"/>
  <c r="AG47" i="52"/>
  <c r="AI47" i="52"/>
  <c r="AM47" i="52"/>
  <c r="AO47" i="52"/>
  <c r="AQ47" i="52"/>
  <c r="AS47" i="52"/>
  <c r="BA47" i="52"/>
  <c r="BC47" i="52"/>
  <c r="BG47" i="52"/>
  <c r="BI47" i="52"/>
  <c r="BK47" i="52"/>
  <c r="BM47" i="52"/>
  <c r="BO47" i="52"/>
  <c r="BQ47" i="52"/>
  <c r="BU47" i="52"/>
  <c r="BW47" i="52"/>
  <c r="CC47" i="52"/>
  <c r="CE47" i="52"/>
  <c r="CK47" i="52"/>
  <c r="CO47" i="52"/>
  <c r="CS47" i="52"/>
  <c r="CY47" i="52"/>
  <c r="DC47" i="52"/>
  <c r="DE47" i="52"/>
  <c r="DG47" i="52"/>
  <c r="DI47" i="52"/>
  <c r="DK47" i="52"/>
  <c r="DM47" i="52"/>
  <c r="EG47" i="52"/>
  <c r="EO47" i="52"/>
  <c r="EY47" i="52"/>
  <c r="B50" i="52"/>
  <c r="J50" i="52"/>
  <c r="L50" i="52"/>
  <c r="N50" i="52"/>
  <c r="AD50" i="52"/>
  <c r="AF50" i="52"/>
  <c r="AH50" i="52"/>
  <c r="AP50" i="52"/>
  <c r="AR50" i="52"/>
  <c r="AZ50" i="52"/>
  <c r="BB50" i="52"/>
  <c r="BF50" i="52"/>
  <c r="BH50" i="52"/>
  <c r="BN50" i="52"/>
  <c r="BT50" i="52"/>
  <c r="BV50" i="52"/>
  <c r="CB50" i="52"/>
  <c r="CD50" i="52"/>
  <c r="CJ50" i="52"/>
  <c r="CN50" i="52"/>
  <c r="CR50" i="52"/>
  <c r="CX50" i="52"/>
  <c r="DB50" i="52"/>
  <c r="DJ50" i="52"/>
  <c r="DL50" i="52"/>
  <c r="EF50" i="52"/>
  <c r="EX50" i="52"/>
  <c r="D52" i="52"/>
  <c r="J52" i="52"/>
  <c r="L52" i="52"/>
  <c r="N52" i="52"/>
  <c r="T52" i="52"/>
  <c r="V52" i="52"/>
  <c r="AD52" i="52"/>
  <c r="AF52" i="52"/>
  <c r="AH52" i="52"/>
  <c r="AL52" i="52"/>
  <c r="AN52" i="52"/>
  <c r="AP52" i="52"/>
  <c r="AR52" i="52"/>
  <c r="AZ52" i="52"/>
  <c r="BB52" i="52"/>
  <c r="BF52" i="52"/>
  <c r="BH52" i="52"/>
  <c r="BJ52" i="52"/>
  <c r="BL52" i="52"/>
  <c r="BN52" i="52"/>
  <c r="BP52" i="52"/>
  <c r="BT52" i="52"/>
  <c r="BV52" i="52"/>
  <c r="CB52" i="52"/>
  <c r="CD52" i="52"/>
  <c r="CJ52" i="52"/>
  <c r="CN52" i="52"/>
  <c r="CR52" i="52"/>
  <c r="CX52" i="52"/>
  <c r="DB52" i="52"/>
  <c r="DD52" i="52"/>
  <c r="DF52" i="52"/>
  <c r="DH52" i="52"/>
  <c r="DJ52" i="52"/>
  <c r="DL52" i="52"/>
  <c r="EF52" i="52"/>
  <c r="EN52" i="52"/>
  <c r="EX52" i="52"/>
  <c r="D53" i="52"/>
  <c r="J53" i="52"/>
  <c r="L53" i="52"/>
  <c r="N53" i="52"/>
  <c r="T53" i="52"/>
  <c r="V53" i="52"/>
  <c r="AD53" i="52"/>
  <c r="AF53" i="52"/>
  <c r="AH53" i="52"/>
  <c r="AL53" i="52"/>
  <c r="AN53" i="52"/>
  <c r="AP53" i="52"/>
  <c r="AR53" i="52"/>
  <c r="AZ53" i="52"/>
  <c r="BB53" i="52"/>
  <c r="BF53" i="52"/>
  <c r="BH53" i="52"/>
  <c r="BJ53" i="52"/>
  <c r="BL53" i="52"/>
  <c r="BN53" i="52"/>
  <c r="BP53" i="52"/>
  <c r="BT53" i="52"/>
  <c r="BV53" i="52"/>
  <c r="CB53" i="52"/>
  <c r="CD53" i="52"/>
  <c r="CJ53" i="52"/>
  <c r="CN53" i="52"/>
  <c r="CR53" i="52"/>
  <c r="CX53" i="52"/>
  <c r="DB53" i="52"/>
  <c r="DD53" i="52"/>
  <c r="DF53" i="52"/>
  <c r="DH53" i="52"/>
  <c r="DJ53" i="52"/>
  <c r="DL53" i="52"/>
  <c r="EF53" i="52"/>
  <c r="EN53" i="52"/>
  <c r="EX53" i="52"/>
  <c r="C55" i="52"/>
  <c r="E55" i="52"/>
  <c r="K55" i="52"/>
  <c r="M55" i="52"/>
  <c r="O55" i="52"/>
  <c r="U55" i="52"/>
  <c r="W55" i="52"/>
  <c r="AE55" i="52"/>
  <c r="AG55" i="52"/>
  <c r="AI55" i="52"/>
  <c r="AM55" i="52"/>
  <c r="AO55" i="52"/>
  <c r="AQ55" i="52"/>
  <c r="AS55" i="52"/>
  <c r="BA55" i="52"/>
  <c r="BC55" i="52"/>
  <c r="BG55" i="52"/>
  <c r="BI55" i="52"/>
  <c r="BK55" i="52"/>
  <c r="BM55" i="52"/>
  <c r="BO55" i="52"/>
  <c r="BQ55" i="52"/>
  <c r="BU55" i="52"/>
  <c r="BW55" i="52"/>
  <c r="CC55" i="52"/>
  <c r="CE55" i="52"/>
  <c r="CK55" i="52"/>
  <c r="CO55" i="52"/>
  <c r="CS55" i="52"/>
  <c r="CY55" i="52"/>
  <c r="DC55" i="52"/>
  <c r="DE55" i="52"/>
  <c r="DG55" i="52"/>
  <c r="DI55" i="52"/>
  <c r="DK55" i="52"/>
  <c r="DM55" i="52"/>
  <c r="EG55" i="52"/>
  <c r="EO55" i="52"/>
  <c r="EY55" i="52"/>
  <c r="C56" i="52"/>
  <c r="E56" i="52"/>
  <c r="K56" i="52"/>
  <c r="M56" i="52"/>
  <c r="O56" i="52"/>
  <c r="U56" i="52"/>
  <c r="W56" i="52"/>
  <c r="AE56" i="52"/>
  <c r="AG56" i="52"/>
  <c r="AI56" i="52"/>
  <c r="AM56" i="52"/>
  <c r="AO56" i="52"/>
  <c r="AQ56" i="52"/>
  <c r="AS56" i="52"/>
  <c r="BA56" i="52"/>
  <c r="BC56" i="52"/>
  <c r="BG56" i="52"/>
  <c r="BI56" i="52"/>
  <c r="BK56" i="52"/>
  <c r="BM56" i="52"/>
  <c r="BO56" i="52"/>
  <c r="BQ56" i="52"/>
  <c r="BU56" i="52"/>
  <c r="BW56" i="52"/>
  <c r="CC56" i="52"/>
  <c r="CE56" i="52"/>
  <c r="CK56" i="52"/>
  <c r="CO56" i="52"/>
  <c r="CS56" i="52"/>
  <c r="CY56" i="52"/>
  <c r="DC56" i="52"/>
  <c r="DE56" i="52"/>
  <c r="DG56" i="52"/>
  <c r="DI56" i="52"/>
  <c r="DK56" i="52"/>
  <c r="DM56" i="52"/>
  <c r="EG56" i="52"/>
  <c r="EO56" i="52"/>
  <c r="EY56" i="52"/>
  <c r="C57" i="52"/>
  <c r="E57" i="52"/>
  <c r="K57" i="52"/>
  <c r="M57" i="52"/>
  <c r="O57" i="52"/>
  <c r="U57" i="52"/>
  <c r="W57" i="52"/>
  <c r="AE57" i="52"/>
  <c r="AG57" i="52"/>
  <c r="AI57" i="52"/>
  <c r="AM57" i="52"/>
  <c r="AO57" i="52"/>
  <c r="AQ57" i="52"/>
  <c r="AS57" i="52"/>
  <c r="BA57" i="52"/>
  <c r="BC57" i="52"/>
  <c r="BG57" i="52"/>
  <c r="BI57" i="52"/>
  <c r="BK57" i="52"/>
  <c r="BM57" i="52"/>
  <c r="BO57" i="52"/>
  <c r="BQ57" i="52"/>
  <c r="BU57" i="52"/>
  <c r="BW57" i="52"/>
  <c r="CC57" i="52"/>
  <c r="CE57" i="52"/>
  <c r="CK57" i="52"/>
  <c r="CO57" i="52"/>
  <c r="CS57" i="52"/>
  <c r="CY57" i="52"/>
  <c r="DC57" i="52"/>
  <c r="DE57" i="52"/>
  <c r="DG57" i="52"/>
  <c r="DI57" i="52"/>
  <c r="DK57" i="52"/>
  <c r="DM57" i="52"/>
  <c r="EG57" i="52"/>
  <c r="EO57" i="52"/>
  <c r="EY57" i="52"/>
  <c r="C58" i="52"/>
  <c r="E58" i="52"/>
  <c r="K58" i="52"/>
  <c r="M58" i="52"/>
  <c r="O58" i="52"/>
  <c r="U58" i="52"/>
  <c r="W58" i="52"/>
  <c r="AE58" i="52"/>
  <c r="AG58" i="52"/>
  <c r="AI58" i="52"/>
  <c r="AM58" i="52"/>
  <c r="AO58" i="52"/>
  <c r="AQ58" i="52"/>
  <c r="AS58" i="52"/>
  <c r="BA58" i="52"/>
  <c r="BC58" i="52"/>
  <c r="BG58" i="52"/>
  <c r="BI58" i="52"/>
  <c r="BK58" i="52"/>
  <c r="BM58" i="52"/>
  <c r="BO58" i="52"/>
  <c r="BQ58" i="52"/>
  <c r="BU58" i="52"/>
  <c r="BW58" i="52"/>
  <c r="CC58" i="52"/>
  <c r="CE58" i="52"/>
  <c r="CK58" i="52"/>
  <c r="CO58" i="52"/>
  <c r="CS58" i="52"/>
  <c r="CY58" i="52"/>
  <c r="DC58" i="52"/>
  <c r="DE58" i="52"/>
  <c r="DG58" i="52"/>
  <c r="DI58" i="52"/>
  <c r="DK58" i="52"/>
  <c r="DM58" i="52"/>
  <c r="EG58" i="52"/>
  <c r="EO58" i="52"/>
  <c r="EY58" i="52"/>
  <c r="C59" i="52"/>
  <c r="E59" i="52"/>
  <c r="K59" i="52"/>
  <c r="M59" i="52"/>
  <c r="O59" i="52"/>
  <c r="U59" i="52"/>
  <c r="W59" i="52"/>
  <c r="AE59" i="52"/>
  <c r="AG59" i="52"/>
  <c r="AI59" i="52"/>
  <c r="AM59" i="52"/>
  <c r="AO59" i="52"/>
  <c r="AQ59" i="52"/>
  <c r="AS59" i="52"/>
  <c r="BA59" i="52"/>
  <c r="BC59" i="52"/>
  <c r="BG59" i="52"/>
  <c r="BI59" i="52"/>
  <c r="BK59" i="52"/>
  <c r="BM59" i="52"/>
  <c r="BO59" i="52"/>
  <c r="BQ59" i="52"/>
  <c r="BU59" i="52"/>
  <c r="BW59" i="52"/>
  <c r="CC59" i="52"/>
  <c r="CE59" i="52"/>
  <c r="CK59" i="52"/>
  <c r="CO59" i="52"/>
  <c r="CS59" i="52"/>
  <c r="CY59" i="52"/>
  <c r="DC59" i="52"/>
  <c r="DE59" i="52"/>
  <c r="DG59" i="52"/>
  <c r="DI59" i="52"/>
  <c r="DK59" i="52"/>
  <c r="DM59" i="52"/>
  <c r="EG59" i="52"/>
  <c r="EO59" i="52"/>
  <c r="EY59" i="52"/>
  <c r="C60" i="52"/>
  <c r="E60" i="52"/>
  <c r="K60" i="52"/>
  <c r="M60" i="52"/>
  <c r="O60" i="52"/>
  <c r="U60" i="52"/>
  <c r="W60" i="52"/>
  <c r="AE60" i="52"/>
  <c r="AG60" i="52"/>
  <c r="AI60" i="52"/>
  <c r="AM60" i="52"/>
  <c r="AO60" i="52"/>
  <c r="AQ60" i="52"/>
  <c r="AS60" i="52"/>
  <c r="BA60" i="52"/>
  <c r="BC60" i="52"/>
  <c r="BG60" i="52"/>
  <c r="BI60" i="52"/>
  <c r="BK60" i="52"/>
  <c r="BM60" i="52"/>
  <c r="BO60" i="52"/>
  <c r="BQ60" i="52"/>
  <c r="BU60" i="52"/>
  <c r="BW60" i="52"/>
  <c r="CC60" i="52"/>
  <c r="CE60" i="52"/>
  <c r="CK60" i="52"/>
  <c r="CO60" i="52"/>
  <c r="CS60" i="52"/>
  <c r="CY60" i="52"/>
  <c r="DC60" i="52"/>
  <c r="DE60" i="52"/>
  <c r="DG60" i="52"/>
  <c r="DI60" i="52"/>
  <c r="DK60" i="52"/>
  <c r="DM60" i="52"/>
  <c r="EG60" i="52"/>
  <c r="EO60" i="52"/>
  <c r="EY60" i="52"/>
  <c r="C61" i="52"/>
  <c r="E61" i="52"/>
  <c r="K61" i="52"/>
  <c r="M61" i="52"/>
  <c r="O61" i="52"/>
  <c r="U61" i="52"/>
  <c r="W61" i="52"/>
  <c r="AE61" i="52"/>
  <c r="AG61" i="52"/>
  <c r="AI61" i="52"/>
  <c r="AM61" i="52"/>
  <c r="AO61" i="52"/>
  <c r="AQ61" i="52"/>
  <c r="AS61" i="52"/>
  <c r="BA61" i="52"/>
  <c r="BC61" i="52"/>
  <c r="BG61" i="52"/>
  <c r="BI61" i="52"/>
  <c r="BK61" i="52"/>
  <c r="BM61" i="52"/>
  <c r="BO61" i="52"/>
  <c r="BQ61" i="52"/>
  <c r="BU61" i="52"/>
  <c r="BW61" i="52"/>
  <c r="CC61" i="52"/>
  <c r="CE61" i="52"/>
  <c r="CK61" i="52"/>
  <c r="CO61" i="52"/>
  <c r="CS61" i="52"/>
  <c r="CY61" i="52"/>
  <c r="DC61" i="52"/>
  <c r="DE61" i="52"/>
  <c r="DG61" i="52"/>
  <c r="DI61" i="52"/>
  <c r="DK61" i="52"/>
  <c r="DM61" i="52"/>
  <c r="EG61" i="52"/>
  <c r="EO61" i="52"/>
  <c r="EY61" i="52"/>
  <c r="C62" i="52"/>
  <c r="E62" i="52"/>
  <c r="K62" i="52"/>
  <c r="M62" i="52"/>
  <c r="O62" i="52"/>
  <c r="U62" i="52"/>
  <c r="W62" i="52"/>
  <c r="AE62" i="52"/>
  <c r="AG62" i="52"/>
  <c r="AI62" i="52"/>
  <c r="AM62" i="52"/>
  <c r="AO62" i="52"/>
  <c r="AQ62" i="52"/>
  <c r="AS62" i="52"/>
  <c r="BA62" i="52"/>
  <c r="BC62" i="52"/>
  <c r="BG62" i="52"/>
  <c r="BI62" i="52"/>
  <c r="BK62" i="52"/>
  <c r="BM62" i="52"/>
  <c r="BO62" i="52"/>
  <c r="BQ62" i="52"/>
  <c r="BU62" i="52"/>
  <c r="BW62" i="52"/>
  <c r="CC62" i="52"/>
  <c r="CE62" i="52"/>
  <c r="CK62" i="52"/>
  <c r="CO62" i="52"/>
  <c r="CS62" i="52"/>
  <c r="CY62" i="52"/>
  <c r="DC62" i="52"/>
  <c r="DE62" i="52"/>
  <c r="DG62" i="52"/>
  <c r="DI62" i="52"/>
  <c r="DK62" i="52"/>
  <c r="DM62" i="52"/>
  <c r="EG62" i="52"/>
  <c r="EO62" i="52"/>
  <c r="EY62" i="52"/>
  <c r="C63" i="52"/>
  <c r="E63" i="52"/>
  <c r="K63" i="52"/>
  <c r="M63" i="52"/>
  <c r="O63" i="52"/>
  <c r="U63" i="52"/>
  <c r="W63" i="52"/>
  <c r="AE63" i="52"/>
  <c r="AG63" i="52"/>
  <c r="AI63" i="52"/>
  <c r="AM63" i="52"/>
  <c r="AO63" i="52"/>
  <c r="AQ63" i="52"/>
  <c r="AS63" i="52"/>
  <c r="BA63" i="52"/>
  <c r="BC63" i="52"/>
  <c r="BG63" i="52"/>
  <c r="BI63" i="52"/>
  <c r="BK63" i="52"/>
  <c r="BM63" i="52"/>
  <c r="BO63" i="52"/>
  <c r="BQ63" i="52"/>
  <c r="BU63" i="52"/>
  <c r="BW63" i="52"/>
  <c r="CC63" i="52"/>
  <c r="CE63" i="52"/>
  <c r="CK63" i="52"/>
  <c r="CO63" i="52"/>
  <c r="CS63" i="52"/>
  <c r="CY63" i="52"/>
  <c r="DC63" i="52"/>
  <c r="DE63" i="52"/>
  <c r="DG63" i="52"/>
  <c r="DI63" i="52"/>
  <c r="DK63" i="52"/>
  <c r="DM63" i="52"/>
  <c r="EG63" i="52"/>
  <c r="EO63" i="52"/>
  <c r="EY63" i="52"/>
  <c r="B7" i="50"/>
  <c r="C7" i="50"/>
  <c r="E7" i="50"/>
  <c r="G7" i="50"/>
  <c r="I7" i="50"/>
  <c r="K7" i="50"/>
  <c r="M7" i="50"/>
  <c r="O7" i="50"/>
  <c r="Q7" i="50"/>
  <c r="U7" i="50"/>
  <c r="W7" i="50"/>
  <c r="Y7" i="50"/>
  <c r="AA7" i="50"/>
  <c r="AE7" i="50"/>
  <c r="AG7" i="50"/>
  <c r="AI7" i="50"/>
  <c r="AK7" i="50"/>
  <c r="B8" i="50"/>
  <c r="C8" i="50"/>
  <c r="E8" i="50"/>
  <c r="G8" i="50"/>
  <c r="I8" i="50"/>
  <c r="K8" i="50"/>
  <c r="M8" i="50"/>
  <c r="O8" i="50"/>
  <c r="Q8" i="50"/>
  <c r="U8" i="50"/>
  <c r="W8" i="50"/>
  <c r="Y8" i="50"/>
  <c r="AA8" i="50"/>
  <c r="AE8" i="50"/>
  <c r="AG8" i="50"/>
  <c r="AI8" i="50"/>
  <c r="AK8" i="50"/>
  <c r="B9" i="50"/>
  <c r="C9" i="50"/>
  <c r="E9" i="50"/>
  <c r="G9" i="50"/>
  <c r="I9" i="50"/>
  <c r="K9" i="50"/>
  <c r="M9" i="50"/>
  <c r="O9" i="50"/>
  <c r="Q9" i="50"/>
  <c r="U9" i="50"/>
  <c r="W9" i="50"/>
  <c r="Y9" i="50"/>
  <c r="AA9" i="50"/>
  <c r="AE9" i="50"/>
  <c r="AG9" i="50"/>
  <c r="AI9" i="50"/>
  <c r="AK9" i="50"/>
  <c r="B10" i="50"/>
  <c r="C10" i="50"/>
  <c r="E10" i="50"/>
  <c r="G10" i="50"/>
  <c r="I10" i="50"/>
  <c r="K10" i="50"/>
  <c r="M10" i="50"/>
  <c r="O10" i="50"/>
  <c r="Q10" i="50"/>
  <c r="U10" i="50"/>
  <c r="W10" i="50"/>
  <c r="Y10" i="50"/>
  <c r="AA10" i="50"/>
  <c r="AE10" i="50"/>
  <c r="AG10" i="50"/>
  <c r="AI10" i="50"/>
  <c r="AK10" i="50"/>
  <c r="C11" i="50"/>
  <c r="E11" i="50"/>
  <c r="G11" i="50"/>
  <c r="I11" i="50"/>
  <c r="K11" i="50"/>
  <c r="M11" i="50"/>
  <c r="O11" i="50"/>
  <c r="Q11" i="50"/>
  <c r="U11" i="50"/>
  <c r="W11" i="50"/>
  <c r="Y11" i="50"/>
  <c r="AA11" i="50"/>
  <c r="AE11" i="50"/>
  <c r="AG11" i="50"/>
  <c r="AI11" i="50"/>
  <c r="AK11" i="50"/>
  <c r="B13" i="50"/>
  <c r="C13" i="50"/>
  <c r="U13" i="50"/>
  <c r="B14" i="50"/>
  <c r="C14" i="50"/>
  <c r="U14" i="50"/>
  <c r="B15" i="50"/>
  <c r="C15" i="50"/>
  <c r="U15" i="50"/>
  <c r="B16" i="50"/>
  <c r="C16" i="50"/>
  <c r="U16" i="50"/>
  <c r="B17" i="50"/>
  <c r="C17" i="50"/>
  <c r="U17" i="50"/>
  <c r="B18" i="50"/>
  <c r="C18" i="50"/>
  <c r="U18" i="50"/>
  <c r="B19" i="50"/>
  <c r="C19" i="50"/>
  <c r="U19" i="50"/>
  <c r="B20" i="50"/>
  <c r="C20" i="50"/>
  <c r="U20" i="50"/>
  <c r="B21" i="50"/>
  <c r="C21" i="50"/>
  <c r="U21" i="50"/>
  <c r="B22" i="50"/>
  <c r="C22" i="50"/>
  <c r="U22" i="50"/>
  <c r="B23" i="50"/>
  <c r="C23" i="50"/>
  <c r="U23" i="50"/>
  <c r="B24" i="50"/>
  <c r="C24" i="50"/>
  <c r="U24" i="50"/>
  <c r="B25" i="50"/>
  <c r="C25" i="50"/>
  <c r="U25" i="50"/>
  <c r="T26" i="50"/>
  <c r="B26" i="50"/>
  <c r="C26" i="50"/>
  <c r="U26" i="50"/>
  <c r="B27" i="50"/>
  <c r="C27" i="50"/>
  <c r="U27" i="50"/>
  <c r="T28" i="50"/>
  <c r="B28" i="50"/>
  <c r="C28" i="50"/>
  <c r="U28" i="50"/>
  <c r="B29" i="50"/>
  <c r="C29" i="50"/>
  <c r="U29" i="50"/>
  <c r="B30" i="50"/>
  <c r="C30" i="50"/>
  <c r="U30" i="50"/>
  <c r="T31" i="50"/>
  <c r="B31" i="50"/>
  <c r="C31" i="50"/>
  <c r="U31" i="50"/>
  <c r="B33" i="50"/>
  <c r="C33" i="50"/>
  <c r="U33" i="50"/>
  <c r="B34" i="50"/>
  <c r="C34" i="50"/>
  <c r="U34" i="50"/>
  <c r="B35" i="50"/>
  <c r="C35" i="50"/>
  <c r="U35" i="50"/>
  <c r="B36" i="50"/>
  <c r="C36" i="50"/>
  <c r="U36" i="50"/>
  <c r="B37" i="50"/>
  <c r="C37" i="50"/>
  <c r="U37" i="50"/>
  <c r="B38" i="50"/>
  <c r="C38" i="50"/>
  <c r="U38" i="50"/>
  <c r="B39" i="50"/>
  <c r="C39" i="50"/>
  <c r="U39" i="50"/>
  <c r="B40" i="50"/>
  <c r="C40" i="50"/>
  <c r="U40" i="50"/>
  <c r="T41" i="50"/>
  <c r="B41" i="50"/>
  <c r="C41" i="50"/>
  <c r="U41" i="50"/>
  <c r="B42" i="50"/>
  <c r="C42" i="50"/>
  <c r="U42" i="50"/>
  <c r="T43" i="50"/>
  <c r="B43" i="50"/>
  <c r="C43" i="50"/>
  <c r="U43" i="50"/>
  <c r="B44" i="50"/>
  <c r="C44" i="50"/>
  <c r="U44" i="50"/>
  <c r="B45" i="50"/>
  <c r="C45" i="50"/>
  <c r="U45" i="50"/>
  <c r="B46" i="50"/>
  <c r="C46" i="50"/>
  <c r="U46" i="50"/>
  <c r="T47" i="50"/>
  <c r="B47" i="50"/>
  <c r="C47" i="50"/>
  <c r="U47" i="50"/>
  <c r="B49" i="50"/>
  <c r="B50" i="50"/>
  <c r="T52" i="50"/>
  <c r="T53" i="50"/>
  <c r="B55" i="50"/>
  <c r="C55" i="50"/>
  <c r="U55" i="50"/>
  <c r="B56" i="50"/>
  <c r="C56" i="50"/>
  <c r="U56" i="50"/>
  <c r="B57" i="50"/>
  <c r="C57" i="50"/>
  <c r="U57" i="50"/>
  <c r="B58" i="50"/>
  <c r="C58" i="50"/>
  <c r="U58" i="50"/>
  <c r="B59" i="50"/>
  <c r="C59" i="50"/>
  <c r="U59" i="50"/>
  <c r="B60" i="50"/>
  <c r="C60" i="50"/>
  <c r="U60" i="50"/>
  <c r="B61" i="50"/>
  <c r="C61" i="50"/>
  <c r="U61" i="50"/>
  <c r="B62" i="50"/>
  <c r="C62" i="50"/>
  <c r="U62" i="50"/>
  <c r="T63" i="50"/>
  <c r="B63" i="50"/>
  <c r="C63" i="50"/>
  <c r="U63" i="50"/>
  <c r="C7" i="47"/>
  <c r="E7" i="47"/>
  <c r="I7" i="47"/>
  <c r="K7" i="47"/>
  <c r="M7" i="47"/>
  <c r="O7" i="47"/>
  <c r="Q7" i="47"/>
  <c r="U7" i="47"/>
  <c r="W7" i="47"/>
  <c r="Y7" i="47"/>
  <c r="AA7" i="47"/>
  <c r="AE7" i="47"/>
  <c r="AG7" i="47"/>
  <c r="AI7" i="47"/>
  <c r="AQ7" i="47"/>
  <c r="AS7" i="47"/>
  <c r="AU7" i="47"/>
  <c r="BA7" i="47"/>
  <c r="BC7" i="47"/>
  <c r="BE7" i="47"/>
  <c r="BG7" i="47"/>
  <c r="BI7" i="47"/>
  <c r="BO7" i="47"/>
  <c r="BQ7" i="47"/>
  <c r="BU7" i="47"/>
  <c r="BW7" i="47"/>
  <c r="BY7" i="47"/>
  <c r="CO7" i="47"/>
  <c r="CQ7" i="47"/>
  <c r="CW7" i="47"/>
  <c r="DA7" i="47"/>
  <c r="DI7" i="47"/>
  <c r="DM7" i="47"/>
  <c r="DO7" i="47"/>
  <c r="DQ7" i="47"/>
  <c r="DS7" i="47"/>
  <c r="DU7" i="47"/>
  <c r="DW7" i="47"/>
  <c r="DY7" i="47"/>
  <c r="EQ7" i="47"/>
  <c r="ES7" i="47"/>
  <c r="C8" i="47"/>
  <c r="E8" i="47"/>
  <c r="I8" i="47"/>
  <c r="K8" i="47"/>
  <c r="M8" i="47"/>
  <c r="O8" i="47"/>
  <c r="Q8" i="47"/>
  <c r="U8" i="47"/>
  <c r="W8" i="47"/>
  <c r="Y8" i="47"/>
  <c r="AA8" i="47"/>
  <c r="AE8" i="47"/>
  <c r="AG8" i="47"/>
  <c r="AI8" i="47"/>
  <c r="AQ8" i="47"/>
  <c r="AS8" i="47"/>
  <c r="AU8" i="47"/>
  <c r="BA8" i="47"/>
  <c r="BC8" i="47"/>
  <c r="BE8" i="47"/>
  <c r="BG8" i="47"/>
  <c r="BI8" i="47"/>
  <c r="BO8" i="47"/>
  <c r="BQ8" i="47"/>
  <c r="BU8" i="47"/>
  <c r="BW8" i="47"/>
  <c r="BY8" i="47"/>
  <c r="CO8" i="47"/>
  <c r="CQ8" i="47"/>
  <c r="CW8" i="47"/>
  <c r="DA8" i="47"/>
  <c r="DI8" i="47"/>
  <c r="DM8" i="47"/>
  <c r="DO8" i="47"/>
  <c r="DQ8" i="47"/>
  <c r="DS8" i="47"/>
  <c r="DU8" i="47"/>
  <c r="DW8" i="47"/>
  <c r="DY8" i="47"/>
  <c r="EQ8" i="47"/>
  <c r="ES8" i="47"/>
  <c r="C9" i="47"/>
  <c r="E9" i="47"/>
  <c r="I9" i="47"/>
  <c r="K9" i="47"/>
  <c r="M9" i="47"/>
  <c r="O9" i="47"/>
  <c r="Q9" i="47"/>
  <c r="U9" i="47"/>
  <c r="W9" i="47"/>
  <c r="Y9" i="47"/>
  <c r="AA9" i="47"/>
  <c r="AE9" i="47"/>
  <c r="AG9" i="47"/>
  <c r="AI9" i="47"/>
  <c r="AQ9" i="47"/>
  <c r="AS9" i="47"/>
  <c r="AU9" i="47"/>
  <c r="BA9" i="47"/>
  <c r="BC9" i="47"/>
  <c r="BE9" i="47"/>
  <c r="BG9" i="47"/>
  <c r="BI9" i="47"/>
  <c r="BO9" i="47"/>
  <c r="BQ9" i="47"/>
  <c r="BU9" i="47"/>
  <c r="BW9" i="47"/>
  <c r="BY9" i="47"/>
  <c r="CO9" i="47"/>
  <c r="CQ9" i="47"/>
  <c r="CW9" i="47"/>
  <c r="DA9" i="47"/>
  <c r="DI9" i="47"/>
  <c r="DM9" i="47"/>
  <c r="DO9" i="47"/>
  <c r="DQ9" i="47"/>
  <c r="DS9" i="47"/>
  <c r="DU9" i="47"/>
  <c r="DW9" i="47"/>
  <c r="DY9" i="47"/>
  <c r="EQ9" i="47"/>
  <c r="ES9" i="47"/>
  <c r="C10" i="47"/>
  <c r="E10" i="47"/>
  <c r="I10" i="47"/>
  <c r="K10" i="47"/>
  <c r="M10" i="47"/>
  <c r="O10" i="47"/>
  <c r="Q10" i="47"/>
  <c r="U10" i="47"/>
  <c r="W10" i="47"/>
  <c r="Y10" i="47"/>
  <c r="AA10" i="47"/>
  <c r="AE10" i="47"/>
  <c r="AG10" i="47"/>
  <c r="AI10" i="47"/>
  <c r="AQ10" i="47"/>
  <c r="AS10" i="47"/>
  <c r="AU10" i="47"/>
  <c r="BA10" i="47"/>
  <c r="BC10" i="47"/>
  <c r="BE10" i="47"/>
  <c r="BG10" i="47"/>
  <c r="BI10" i="47"/>
  <c r="BO10" i="47"/>
  <c r="BQ10" i="47"/>
  <c r="BU10" i="47"/>
  <c r="BW10" i="47"/>
  <c r="BY10" i="47"/>
  <c r="CO10" i="47"/>
  <c r="CQ10" i="47"/>
  <c r="CW10" i="47"/>
  <c r="DA10" i="47"/>
  <c r="DI10" i="47"/>
  <c r="DM10" i="47"/>
  <c r="DO10" i="47"/>
  <c r="DQ10" i="47"/>
  <c r="DS10" i="47"/>
  <c r="DU10" i="47"/>
  <c r="DW10" i="47"/>
  <c r="DY10" i="47"/>
  <c r="EQ10" i="47"/>
  <c r="ES10" i="47"/>
  <c r="C11" i="47"/>
  <c r="E11" i="47"/>
  <c r="I11" i="47"/>
  <c r="K11" i="47"/>
  <c r="M11" i="47"/>
  <c r="O11" i="47"/>
  <c r="Q11" i="47"/>
  <c r="U11" i="47"/>
  <c r="W11" i="47"/>
  <c r="Y11" i="47"/>
  <c r="AA11" i="47"/>
  <c r="AE11" i="47"/>
  <c r="AG11" i="47"/>
  <c r="AI11" i="47"/>
  <c r="AQ11" i="47"/>
  <c r="AS11" i="47"/>
  <c r="AU11" i="47"/>
  <c r="BA11" i="47"/>
  <c r="BC11" i="47"/>
  <c r="BE11" i="47"/>
  <c r="BG11" i="47"/>
  <c r="BI11" i="47"/>
  <c r="BO11" i="47"/>
  <c r="BQ11" i="47"/>
  <c r="BU11" i="47"/>
  <c r="BW11" i="47"/>
  <c r="BY11" i="47"/>
  <c r="CO11" i="47"/>
  <c r="CQ11" i="47"/>
  <c r="CW11" i="47"/>
  <c r="DA11" i="47"/>
  <c r="DI11" i="47"/>
  <c r="DM11" i="47"/>
  <c r="DO11" i="47"/>
  <c r="DQ11" i="47"/>
  <c r="DS11" i="47"/>
  <c r="DU11" i="47"/>
  <c r="DW11" i="47"/>
  <c r="DY11" i="47"/>
  <c r="EQ11" i="47"/>
  <c r="ES11" i="47"/>
  <c r="C13" i="47"/>
  <c r="C14" i="47"/>
  <c r="C15" i="47"/>
  <c r="C16" i="47"/>
  <c r="C17" i="47"/>
  <c r="C18" i="47"/>
  <c r="C19" i="47"/>
  <c r="C20" i="47"/>
  <c r="C21" i="47"/>
  <c r="C22" i="47"/>
  <c r="C23" i="47"/>
  <c r="C24" i="47"/>
  <c r="C25" i="47"/>
  <c r="C26" i="47"/>
  <c r="C27" i="47"/>
  <c r="C28" i="47"/>
  <c r="C29" i="47"/>
  <c r="C30" i="47"/>
  <c r="C31" i="47"/>
  <c r="C33" i="47"/>
  <c r="C34" i="47"/>
  <c r="C35" i="47"/>
  <c r="C36" i="47"/>
  <c r="C37" i="47"/>
  <c r="C38" i="47"/>
  <c r="C39" i="47"/>
  <c r="C40" i="47"/>
  <c r="C41" i="47"/>
  <c r="C42" i="47"/>
  <c r="C43" i="47"/>
  <c r="C44" i="47"/>
  <c r="C45" i="47"/>
  <c r="C46" i="47"/>
  <c r="C47" i="47"/>
  <c r="B50" i="47"/>
  <c r="C55" i="47"/>
  <c r="C56" i="47"/>
  <c r="C57" i="47"/>
  <c r="C58" i="47"/>
  <c r="C59" i="47"/>
  <c r="C60" i="47"/>
  <c r="C61" i="47"/>
  <c r="C62" i="47"/>
  <c r="C63" i="47"/>
  <c r="C7" i="45"/>
  <c r="E7" i="45"/>
  <c r="I7" i="45"/>
  <c r="K7" i="45"/>
  <c r="M7" i="45"/>
  <c r="O7" i="45"/>
  <c r="S7" i="45"/>
  <c r="U7" i="45"/>
  <c r="W7" i="45"/>
  <c r="Y7" i="45"/>
  <c r="AA7" i="45"/>
  <c r="AE7" i="45"/>
  <c r="AG7" i="45"/>
  <c r="AI7" i="45"/>
  <c r="AK7" i="45"/>
  <c r="AM7" i="45"/>
  <c r="AS7" i="45"/>
  <c r="AU7" i="45"/>
  <c r="AY7" i="45"/>
  <c r="BA7" i="45"/>
  <c r="BC7" i="45"/>
  <c r="BE7" i="45"/>
  <c r="BG7" i="45"/>
  <c r="BK7" i="45"/>
  <c r="BM7" i="45"/>
  <c r="BQ7" i="45"/>
  <c r="BS7" i="45"/>
  <c r="BU7" i="45"/>
  <c r="BY7" i="45"/>
  <c r="CA7" i="45"/>
  <c r="CC7" i="45"/>
  <c r="CE7" i="45"/>
  <c r="CI7" i="45"/>
  <c r="CM7" i="45"/>
  <c r="CO7" i="45"/>
  <c r="CQ7" i="45"/>
  <c r="CS7" i="45"/>
  <c r="CU7" i="45"/>
  <c r="CW7" i="45"/>
  <c r="CY7" i="45"/>
  <c r="DA7" i="45"/>
  <c r="C8" i="45"/>
  <c r="E8" i="45"/>
  <c r="I8" i="45"/>
  <c r="K8" i="45"/>
  <c r="M8" i="45"/>
  <c r="O8" i="45"/>
  <c r="S8" i="45"/>
  <c r="U8" i="45"/>
  <c r="W8" i="45"/>
  <c r="Y8" i="45"/>
  <c r="AA8" i="45"/>
  <c r="AE8" i="45"/>
  <c r="AG8" i="45"/>
  <c r="AI8" i="45"/>
  <c r="AK8" i="45"/>
  <c r="AM8" i="45"/>
  <c r="AS8" i="45"/>
  <c r="AU8" i="45"/>
  <c r="AY8" i="45"/>
  <c r="BA8" i="45"/>
  <c r="BC8" i="45"/>
  <c r="BE8" i="45"/>
  <c r="BG8" i="45"/>
  <c r="BK8" i="45"/>
  <c r="BM8" i="45"/>
  <c r="BQ8" i="45"/>
  <c r="BS8" i="45"/>
  <c r="BU8" i="45"/>
  <c r="BY8" i="45"/>
  <c r="CA8" i="45"/>
  <c r="CC8" i="45"/>
  <c r="CE8" i="45"/>
  <c r="CI8" i="45"/>
  <c r="CM8" i="45"/>
  <c r="CO8" i="45"/>
  <c r="CQ8" i="45"/>
  <c r="CS8" i="45"/>
  <c r="CU8" i="45"/>
  <c r="CW8" i="45"/>
  <c r="CY8" i="45"/>
  <c r="DA8" i="45"/>
  <c r="C9" i="45"/>
  <c r="E9" i="45"/>
  <c r="I9" i="45"/>
  <c r="K9" i="45"/>
  <c r="M9" i="45"/>
  <c r="O9" i="45"/>
  <c r="S9" i="45"/>
  <c r="U9" i="45"/>
  <c r="W9" i="45"/>
  <c r="Y9" i="45"/>
  <c r="AA9" i="45"/>
  <c r="AE9" i="45"/>
  <c r="AG9" i="45"/>
  <c r="AI9" i="45"/>
  <c r="AK9" i="45"/>
  <c r="AM9" i="45"/>
  <c r="AS9" i="45"/>
  <c r="AU9" i="45"/>
  <c r="AY9" i="45"/>
  <c r="BA9" i="45"/>
  <c r="BC9" i="45"/>
  <c r="BE9" i="45"/>
  <c r="BG9" i="45"/>
  <c r="BK9" i="45"/>
  <c r="BM9" i="45"/>
  <c r="BQ9" i="45"/>
  <c r="BS9" i="45"/>
  <c r="BU9" i="45"/>
  <c r="BY9" i="45"/>
  <c r="CA9" i="45"/>
  <c r="CC9" i="45"/>
  <c r="CE9" i="45"/>
  <c r="CI9" i="45"/>
  <c r="CM9" i="45"/>
  <c r="CO9" i="45"/>
  <c r="CQ9" i="45"/>
  <c r="CS9" i="45"/>
  <c r="CU9" i="45"/>
  <c r="CW9" i="45"/>
  <c r="CY9" i="45"/>
  <c r="DA9" i="45"/>
  <c r="C10" i="45"/>
  <c r="E10" i="45"/>
  <c r="I10" i="45"/>
  <c r="K10" i="45"/>
  <c r="M10" i="45"/>
  <c r="O10" i="45"/>
  <c r="S10" i="45"/>
  <c r="U10" i="45"/>
  <c r="W10" i="45"/>
  <c r="Y10" i="45"/>
  <c r="AA10" i="45"/>
  <c r="AE10" i="45"/>
  <c r="AG10" i="45"/>
  <c r="AI10" i="45"/>
  <c r="AK10" i="45"/>
  <c r="AM10" i="45"/>
  <c r="AS10" i="45"/>
  <c r="AU10" i="45"/>
  <c r="AY10" i="45"/>
  <c r="BA10" i="45"/>
  <c r="BC10" i="45"/>
  <c r="BE10" i="45"/>
  <c r="BG10" i="45"/>
  <c r="BK10" i="45"/>
  <c r="BM10" i="45"/>
  <c r="BQ10" i="45"/>
  <c r="BS10" i="45"/>
  <c r="BU10" i="45"/>
  <c r="BY10" i="45"/>
  <c r="CA10" i="45"/>
  <c r="CC10" i="45"/>
  <c r="CE10" i="45"/>
  <c r="CI10" i="45"/>
  <c r="CM10" i="45"/>
  <c r="CO10" i="45"/>
  <c r="CQ10" i="45"/>
  <c r="CS10" i="45"/>
  <c r="CU10" i="45"/>
  <c r="CW10" i="45"/>
  <c r="CY10" i="45"/>
  <c r="DA10" i="45"/>
  <c r="C11" i="45"/>
  <c r="E11" i="45"/>
  <c r="I11" i="45"/>
  <c r="K11" i="45"/>
  <c r="M11" i="45"/>
  <c r="O11" i="45"/>
  <c r="S11" i="45"/>
  <c r="U11" i="45"/>
  <c r="W11" i="45"/>
  <c r="Y11" i="45"/>
  <c r="AA11" i="45"/>
  <c r="AE11" i="45"/>
  <c r="AG11" i="45"/>
  <c r="AI11" i="45"/>
  <c r="AK11" i="45"/>
  <c r="AM11" i="45"/>
  <c r="AS11" i="45"/>
  <c r="AU11" i="45"/>
  <c r="AY11" i="45"/>
  <c r="BA11" i="45"/>
  <c r="BC11" i="45"/>
  <c r="BE11" i="45"/>
  <c r="BG11" i="45"/>
  <c r="BK11" i="45"/>
  <c r="BM11" i="45"/>
  <c r="BQ11" i="45"/>
  <c r="BS11" i="45"/>
  <c r="BU11" i="45"/>
  <c r="BY11" i="45"/>
  <c r="CA11" i="45"/>
  <c r="CC11" i="45"/>
  <c r="CE11" i="45"/>
  <c r="CI11" i="45"/>
  <c r="CM11" i="45"/>
  <c r="CO11" i="45"/>
  <c r="CQ11" i="45"/>
  <c r="CS11" i="45"/>
  <c r="CU11" i="45"/>
  <c r="CW11" i="45"/>
  <c r="CY11" i="45"/>
  <c r="DA11" i="45"/>
  <c r="C13" i="45"/>
  <c r="C14" i="45"/>
  <c r="C15" i="45"/>
  <c r="C16" i="45"/>
  <c r="C17" i="45"/>
  <c r="C18" i="45"/>
  <c r="C19" i="45"/>
  <c r="C20" i="45"/>
  <c r="C21" i="45"/>
  <c r="C22" i="45"/>
  <c r="C23" i="45"/>
  <c r="C24" i="45"/>
  <c r="C25" i="45"/>
  <c r="C26" i="45"/>
  <c r="C27" i="45"/>
  <c r="C28" i="45"/>
  <c r="C29" i="45"/>
  <c r="C30" i="45"/>
  <c r="C31" i="45"/>
  <c r="C33" i="45"/>
  <c r="C34" i="45"/>
  <c r="C35" i="45"/>
  <c r="C36" i="45"/>
  <c r="C37" i="45"/>
  <c r="C38" i="45"/>
  <c r="C39" i="45"/>
  <c r="C40" i="45"/>
  <c r="C41" i="45"/>
  <c r="C42" i="45"/>
  <c r="C43" i="45"/>
  <c r="C44" i="45"/>
  <c r="C45" i="45"/>
  <c r="C46" i="45"/>
  <c r="C47" i="45"/>
  <c r="B50" i="45"/>
  <c r="C55" i="45"/>
  <c r="C56" i="45"/>
  <c r="C57" i="45"/>
  <c r="C58" i="45"/>
  <c r="C59" i="45"/>
  <c r="C60" i="45"/>
  <c r="C61" i="45"/>
  <c r="C62" i="45"/>
  <c r="C63" i="45"/>
  <c r="B7" i="29"/>
  <c r="C7" i="29"/>
  <c r="B8" i="29"/>
  <c r="C8" i="29"/>
  <c r="B9" i="29"/>
  <c r="C9" i="29"/>
  <c r="B10" i="29"/>
  <c r="C10" i="29"/>
  <c r="B11" i="29"/>
  <c r="C11" i="29"/>
  <c r="C12" i="29"/>
  <c r="B14" i="29"/>
  <c r="C14" i="29"/>
  <c r="B15" i="29"/>
  <c r="C15" i="29"/>
  <c r="B16" i="29"/>
  <c r="C16" i="29"/>
  <c r="B17" i="29"/>
  <c r="C17" i="29"/>
  <c r="B18" i="29"/>
  <c r="C18" i="29"/>
  <c r="B19" i="29"/>
  <c r="C19" i="29"/>
  <c r="B20" i="29"/>
  <c r="C20" i="29"/>
  <c r="B21" i="29"/>
  <c r="C21" i="29"/>
  <c r="B22" i="29"/>
  <c r="C22" i="29"/>
  <c r="B23" i="29"/>
  <c r="C23" i="29"/>
  <c r="B24" i="29"/>
  <c r="C24" i="29"/>
  <c r="B25" i="29"/>
  <c r="C25" i="29"/>
  <c r="B26" i="29"/>
  <c r="C26" i="29"/>
  <c r="B27" i="29"/>
  <c r="C27" i="29"/>
  <c r="B28" i="29"/>
  <c r="C28" i="29"/>
  <c r="B29" i="29"/>
  <c r="C29" i="29"/>
  <c r="B30" i="29"/>
  <c r="C30" i="29"/>
  <c r="B31" i="29"/>
  <c r="C31" i="29"/>
  <c r="B32" i="29"/>
  <c r="C32" i="29"/>
  <c r="B33" i="29"/>
  <c r="C33" i="29"/>
  <c r="B34" i="29"/>
  <c r="C34" i="29"/>
  <c r="B35" i="29"/>
  <c r="C35" i="29"/>
  <c r="B36" i="29"/>
  <c r="C36" i="29"/>
  <c r="B37" i="29"/>
  <c r="C37" i="29"/>
  <c r="B38" i="29"/>
  <c r="C38" i="29"/>
  <c r="B39" i="29"/>
  <c r="C39" i="29"/>
  <c r="B40" i="29"/>
  <c r="C40" i="29"/>
  <c r="B41" i="29"/>
  <c r="C41" i="29"/>
  <c r="B42" i="29"/>
  <c r="C42" i="29"/>
  <c r="B43" i="29"/>
  <c r="C43" i="29"/>
  <c r="B44" i="29"/>
  <c r="C44" i="29"/>
  <c r="B45" i="29"/>
  <c r="C45" i="29"/>
  <c r="B46" i="29"/>
  <c r="C46" i="29"/>
  <c r="B47" i="29"/>
  <c r="C47" i="29"/>
  <c r="B48" i="29"/>
  <c r="C48" i="29"/>
  <c r="B49" i="29"/>
  <c r="C49" i="29"/>
  <c r="B50" i="29"/>
  <c r="C50" i="29"/>
  <c r="B51" i="29"/>
  <c r="C51" i="29"/>
  <c r="B52" i="29"/>
  <c r="C52" i="29"/>
  <c r="B53" i="29"/>
  <c r="C53" i="29"/>
  <c r="B54" i="29"/>
  <c r="C54" i="29"/>
  <c r="B55" i="29"/>
  <c r="C55" i="29"/>
  <c r="B56" i="29"/>
  <c r="C56" i="29"/>
  <c r="B57" i="29"/>
  <c r="C57" i="29"/>
  <c r="B58" i="29"/>
  <c r="C58" i="29"/>
  <c r="B59" i="29"/>
  <c r="C59" i="29"/>
  <c r="B60" i="29"/>
  <c r="C60" i="29"/>
  <c r="B61" i="29"/>
  <c r="C61" i="29"/>
  <c r="B62" i="29"/>
  <c r="C62" i="29"/>
  <c r="B63" i="29"/>
  <c r="C63" i="29"/>
  <c r="B64" i="29"/>
  <c r="C64" i="29"/>
  <c r="B65" i="29"/>
  <c r="C65" i="29"/>
  <c r="B66" i="29"/>
  <c r="C66" i="29"/>
  <c r="B67" i="29"/>
  <c r="C67" i="29"/>
  <c r="B68" i="29"/>
  <c r="C68" i="29"/>
  <c r="B69" i="29"/>
  <c r="C69" i="29"/>
  <c r="B70" i="29"/>
  <c r="C70" i="29"/>
  <c r="B71" i="29"/>
  <c r="C71" i="29"/>
  <c r="B72" i="29"/>
  <c r="C72" i="29"/>
  <c r="B73" i="29"/>
  <c r="C73" i="29"/>
  <c r="B74" i="29"/>
  <c r="C74" i="29"/>
  <c r="B75" i="29"/>
  <c r="C75" i="29"/>
  <c r="B76" i="29"/>
  <c r="C76" i="29"/>
  <c r="B77" i="29"/>
  <c r="C77" i="29"/>
  <c r="B78" i="29"/>
  <c r="C78" i="29"/>
  <c r="B80" i="29"/>
  <c r="B81" i="29"/>
  <c r="B7" i="23"/>
  <c r="C7" i="23"/>
  <c r="B8" i="23"/>
  <c r="C8" i="23"/>
  <c r="B9" i="23"/>
  <c r="C9" i="23"/>
  <c r="B10" i="23"/>
  <c r="C10" i="23"/>
  <c r="B11" i="23"/>
  <c r="C11" i="23"/>
  <c r="C12" i="23"/>
  <c r="B14" i="23"/>
  <c r="C14" i="23"/>
  <c r="B15" i="23"/>
  <c r="C15" i="23"/>
  <c r="B16" i="23"/>
  <c r="C16" i="23"/>
  <c r="B17" i="23"/>
  <c r="C17" i="23"/>
  <c r="B18" i="23"/>
  <c r="C18" i="23"/>
  <c r="B19" i="23"/>
  <c r="C19" i="23"/>
  <c r="B20" i="23"/>
  <c r="C20" i="23"/>
  <c r="B21" i="23"/>
  <c r="C21" i="23"/>
  <c r="B22" i="23"/>
  <c r="C22" i="23"/>
  <c r="B23" i="23"/>
  <c r="C23" i="23"/>
  <c r="B24" i="23"/>
  <c r="C24" i="23"/>
  <c r="B25" i="23"/>
  <c r="C25" i="23"/>
  <c r="B26" i="23"/>
  <c r="C26" i="23"/>
  <c r="B27" i="23"/>
  <c r="C27" i="23"/>
  <c r="B28" i="23"/>
  <c r="C28" i="23"/>
  <c r="B29" i="23"/>
  <c r="C29" i="23"/>
  <c r="B30" i="23"/>
  <c r="C30" i="23"/>
  <c r="B31" i="23"/>
  <c r="C31" i="23"/>
  <c r="B32" i="23"/>
  <c r="C32" i="23"/>
  <c r="B33" i="23"/>
  <c r="C33" i="23"/>
  <c r="B34" i="23"/>
  <c r="C34" i="23"/>
  <c r="B35" i="23"/>
  <c r="C35" i="23"/>
  <c r="B36" i="23"/>
  <c r="C36" i="23"/>
  <c r="B37" i="23"/>
  <c r="C37" i="23"/>
  <c r="B38" i="23"/>
  <c r="C38" i="23"/>
  <c r="B39" i="23"/>
  <c r="C39" i="23"/>
  <c r="B40" i="23"/>
  <c r="C40" i="23"/>
  <c r="B41" i="23"/>
  <c r="C41" i="23"/>
  <c r="B42" i="23"/>
  <c r="C42" i="23"/>
  <c r="B43" i="23"/>
  <c r="C43" i="23"/>
  <c r="B44" i="23"/>
  <c r="C44" i="23"/>
  <c r="B45" i="23"/>
  <c r="C45" i="23"/>
  <c r="B46" i="23"/>
  <c r="C46" i="23"/>
  <c r="B47" i="23"/>
  <c r="C47" i="23"/>
  <c r="B48" i="23"/>
  <c r="C48" i="23"/>
  <c r="B49" i="23"/>
  <c r="C49" i="23"/>
  <c r="B50" i="23"/>
  <c r="C50" i="23"/>
  <c r="B51" i="23"/>
  <c r="C51" i="23"/>
  <c r="B52" i="23"/>
  <c r="C52" i="23"/>
  <c r="B53" i="23"/>
  <c r="C53" i="23"/>
  <c r="B54" i="23"/>
  <c r="C54" i="23"/>
  <c r="B55" i="23"/>
  <c r="C55" i="23"/>
  <c r="B56" i="23"/>
  <c r="C56" i="23"/>
  <c r="B57" i="23"/>
  <c r="C57" i="23"/>
  <c r="B58" i="23"/>
  <c r="C58" i="23"/>
  <c r="B59" i="23"/>
  <c r="C59" i="23"/>
  <c r="B60" i="23"/>
  <c r="C60" i="23"/>
  <c r="B61" i="23"/>
  <c r="C61" i="23"/>
  <c r="B62" i="23"/>
  <c r="C62" i="23"/>
  <c r="B63" i="23"/>
  <c r="C63" i="23"/>
  <c r="B64" i="23"/>
  <c r="C64" i="23"/>
  <c r="B65" i="23"/>
  <c r="C65" i="23"/>
  <c r="B66" i="23"/>
  <c r="C66" i="23"/>
  <c r="B67" i="23"/>
  <c r="C67" i="23"/>
  <c r="B68" i="23"/>
  <c r="C68" i="23"/>
  <c r="B69" i="23"/>
  <c r="C69" i="23"/>
  <c r="B70" i="23"/>
  <c r="C70" i="23"/>
  <c r="B71" i="23"/>
  <c r="C71" i="23"/>
  <c r="B72" i="23"/>
  <c r="C72" i="23"/>
  <c r="B73" i="23"/>
  <c r="C73" i="23"/>
  <c r="B74" i="23"/>
  <c r="C74" i="23"/>
  <c r="B75" i="23"/>
  <c r="C75" i="23"/>
  <c r="B76" i="23"/>
  <c r="C76" i="23"/>
  <c r="B77" i="23"/>
  <c r="C77" i="23"/>
  <c r="B78" i="23"/>
  <c r="C78" i="23"/>
  <c r="B80" i="23"/>
  <c r="B81" i="23"/>
  <c r="B7" i="25"/>
  <c r="C7" i="25"/>
  <c r="B8" i="25"/>
  <c r="C8" i="25"/>
  <c r="B9" i="25"/>
  <c r="C9" i="25"/>
  <c r="B10" i="25"/>
  <c r="C10" i="25"/>
  <c r="B11" i="25"/>
  <c r="C11" i="25"/>
  <c r="C12" i="25"/>
  <c r="B14" i="25"/>
  <c r="C14" i="25"/>
  <c r="B15" i="25"/>
  <c r="C15" i="25"/>
  <c r="B16" i="25"/>
  <c r="C16" i="25"/>
  <c r="B17" i="25"/>
  <c r="C17" i="25"/>
  <c r="B18" i="25"/>
  <c r="C18" i="25"/>
  <c r="B19" i="25"/>
  <c r="C19" i="25"/>
  <c r="B20" i="25"/>
  <c r="C20" i="25"/>
  <c r="B21" i="25"/>
  <c r="C21" i="25"/>
  <c r="B22" i="25"/>
  <c r="C22" i="25"/>
  <c r="B23" i="25"/>
  <c r="C23" i="25"/>
  <c r="B24" i="25"/>
  <c r="C24" i="25"/>
  <c r="B25" i="25"/>
  <c r="C25" i="25"/>
  <c r="B26" i="25"/>
  <c r="C26" i="25"/>
  <c r="B27" i="25"/>
  <c r="C27" i="25"/>
  <c r="B28" i="25"/>
  <c r="C28" i="25"/>
  <c r="B29" i="25"/>
  <c r="C29" i="25"/>
  <c r="B30" i="25"/>
  <c r="C30" i="25"/>
  <c r="B31" i="25"/>
  <c r="C31" i="25"/>
  <c r="B32" i="25"/>
  <c r="C32" i="25"/>
  <c r="B33" i="25"/>
  <c r="C33" i="25"/>
  <c r="B34" i="25"/>
  <c r="C34" i="25"/>
  <c r="B35" i="25"/>
  <c r="C35" i="25"/>
  <c r="B36" i="25"/>
  <c r="C36" i="25"/>
  <c r="B37" i="25"/>
  <c r="C37" i="25"/>
  <c r="B38" i="25"/>
  <c r="C38" i="25"/>
  <c r="B39" i="25"/>
  <c r="C39" i="25"/>
  <c r="B40" i="25"/>
  <c r="C40" i="25"/>
  <c r="B41" i="25"/>
  <c r="C41" i="25"/>
  <c r="B42" i="25"/>
  <c r="C42" i="25"/>
  <c r="B43" i="25"/>
  <c r="C43" i="25"/>
  <c r="B44" i="25"/>
  <c r="C44" i="25"/>
  <c r="B45" i="25"/>
  <c r="C45" i="25"/>
  <c r="B46" i="25"/>
  <c r="C46" i="25"/>
  <c r="B47" i="25"/>
  <c r="C47" i="25"/>
  <c r="B48" i="25"/>
  <c r="C48" i="25"/>
  <c r="B49" i="25"/>
  <c r="C49" i="25"/>
  <c r="B50" i="25"/>
  <c r="C50" i="25"/>
  <c r="B51" i="25"/>
  <c r="C51" i="25"/>
  <c r="B52" i="25"/>
  <c r="C52" i="25"/>
  <c r="B53" i="25"/>
  <c r="C53" i="25"/>
  <c r="B54" i="25"/>
  <c r="C54" i="25"/>
  <c r="B55" i="25"/>
  <c r="C55" i="25"/>
  <c r="B56" i="25"/>
  <c r="C56" i="25"/>
  <c r="B57" i="25"/>
  <c r="C57" i="25"/>
  <c r="B58" i="25"/>
  <c r="C58" i="25"/>
  <c r="B59" i="25"/>
  <c r="C59" i="25"/>
  <c r="B60" i="25"/>
  <c r="C60" i="25"/>
  <c r="B61" i="25"/>
  <c r="C61" i="25"/>
  <c r="B62" i="25"/>
  <c r="C62" i="25"/>
  <c r="B63" i="25"/>
  <c r="C63" i="25"/>
  <c r="B64" i="25"/>
  <c r="C64" i="25"/>
  <c r="B65" i="25"/>
  <c r="C65" i="25"/>
  <c r="B66" i="25"/>
  <c r="C66" i="25"/>
  <c r="B67" i="25"/>
  <c r="C67" i="25"/>
  <c r="B68" i="25"/>
  <c r="C68" i="25"/>
  <c r="B69" i="25"/>
  <c r="C69" i="25"/>
  <c r="B70" i="25"/>
  <c r="C70" i="25"/>
  <c r="B71" i="25"/>
  <c r="C71" i="25"/>
  <c r="B72" i="25"/>
  <c r="C72" i="25"/>
  <c r="B73" i="25"/>
  <c r="C73" i="25"/>
  <c r="B74" i="25"/>
  <c r="C74" i="25"/>
  <c r="B75" i="25"/>
  <c r="C75" i="25"/>
  <c r="B76" i="25"/>
  <c r="C76" i="25"/>
  <c r="B77" i="25"/>
  <c r="C77" i="25"/>
  <c r="B78" i="25"/>
  <c r="C78" i="25"/>
  <c r="B80" i="25"/>
  <c r="B81" i="25"/>
  <c r="B7" i="27"/>
  <c r="C7" i="27"/>
  <c r="B8" i="27"/>
  <c r="C8" i="27"/>
  <c r="B9" i="27"/>
  <c r="C9" i="27"/>
  <c r="B10" i="27"/>
  <c r="C10" i="27"/>
  <c r="B11" i="27"/>
  <c r="C11" i="27"/>
  <c r="C12" i="27"/>
  <c r="B14" i="27"/>
  <c r="C14" i="27"/>
  <c r="B15" i="27"/>
  <c r="C15" i="27"/>
  <c r="B16" i="27"/>
  <c r="C16" i="27"/>
  <c r="B17" i="27"/>
  <c r="C17" i="27"/>
  <c r="B18" i="27"/>
  <c r="C18" i="27"/>
  <c r="B19" i="27"/>
  <c r="C19" i="27"/>
  <c r="B20" i="27"/>
  <c r="C20" i="27"/>
  <c r="B21" i="27"/>
  <c r="C21" i="27"/>
  <c r="B22" i="27"/>
  <c r="C22" i="27"/>
  <c r="B23" i="27"/>
  <c r="C23" i="27"/>
  <c r="B24" i="27"/>
  <c r="C24" i="27"/>
  <c r="B25" i="27"/>
  <c r="C25" i="27"/>
  <c r="B26" i="27"/>
  <c r="C26" i="27"/>
  <c r="B27" i="27"/>
  <c r="C27" i="27"/>
  <c r="B28" i="27"/>
  <c r="C28" i="27"/>
  <c r="B29" i="27"/>
  <c r="C29" i="27"/>
  <c r="B30" i="27"/>
  <c r="C30" i="27"/>
  <c r="B31" i="27"/>
  <c r="C31" i="27"/>
  <c r="B32" i="27"/>
  <c r="C32" i="27"/>
  <c r="B33" i="27"/>
  <c r="C33" i="27"/>
  <c r="B34" i="27"/>
  <c r="C34" i="27"/>
  <c r="B35" i="27"/>
  <c r="C35" i="27"/>
  <c r="B36" i="27"/>
  <c r="C36" i="27"/>
  <c r="B37" i="27"/>
  <c r="C37" i="27"/>
  <c r="B38" i="27"/>
  <c r="C38" i="27"/>
  <c r="B39" i="27"/>
  <c r="C39" i="27"/>
  <c r="B40" i="27"/>
  <c r="C40" i="27"/>
  <c r="B41" i="27"/>
  <c r="C41" i="27"/>
  <c r="B42" i="27"/>
  <c r="C42" i="27"/>
  <c r="B43" i="27"/>
  <c r="C43" i="27"/>
  <c r="B44" i="27"/>
  <c r="C44" i="27"/>
  <c r="B45" i="27"/>
  <c r="C45" i="27"/>
  <c r="B46" i="27"/>
  <c r="C46" i="27"/>
  <c r="B47" i="27"/>
  <c r="C47" i="27"/>
  <c r="B48" i="27"/>
  <c r="C48" i="27"/>
  <c r="B49" i="27"/>
  <c r="C49" i="27"/>
  <c r="B50" i="27"/>
  <c r="C50" i="27"/>
  <c r="B51" i="27"/>
  <c r="C51" i="27"/>
  <c r="B52" i="27"/>
  <c r="C52" i="27"/>
  <c r="B53" i="27"/>
  <c r="C53" i="27"/>
  <c r="B54" i="27"/>
  <c r="C54" i="27"/>
  <c r="B55" i="27"/>
  <c r="C55" i="27"/>
  <c r="B56" i="27"/>
  <c r="C56" i="27"/>
  <c r="B57" i="27"/>
  <c r="C57" i="27"/>
  <c r="B58" i="27"/>
  <c r="C58" i="27"/>
  <c r="B59" i="27"/>
  <c r="C59" i="27"/>
  <c r="B60" i="27"/>
  <c r="C60" i="27"/>
  <c r="B61" i="27"/>
  <c r="C61" i="27"/>
  <c r="B62" i="27"/>
  <c r="C62" i="27"/>
  <c r="B63" i="27"/>
  <c r="C63" i="27"/>
  <c r="B64" i="27"/>
  <c r="C64" i="27"/>
  <c r="B65" i="27"/>
  <c r="C65" i="27"/>
  <c r="B66" i="27"/>
  <c r="C66" i="27"/>
  <c r="B67" i="27"/>
  <c r="C67" i="27"/>
  <c r="B68" i="27"/>
  <c r="C68" i="27"/>
  <c r="B69" i="27"/>
  <c r="C69" i="27"/>
  <c r="B70" i="27"/>
  <c r="C70" i="27"/>
  <c r="B71" i="27"/>
  <c r="C71" i="27"/>
  <c r="B72" i="27"/>
  <c r="C72" i="27"/>
  <c r="B73" i="27"/>
  <c r="C73" i="27"/>
  <c r="B74" i="27"/>
  <c r="C74" i="27"/>
  <c r="B75" i="27"/>
  <c r="C75" i="27"/>
  <c r="B76" i="27"/>
  <c r="C76" i="27"/>
  <c r="B77" i="27"/>
  <c r="C77" i="27"/>
  <c r="B78" i="27"/>
  <c r="C78" i="27"/>
  <c r="B80" i="27"/>
  <c r="B81" i="27"/>
  <c r="B7" i="24"/>
  <c r="C7" i="24"/>
  <c r="B8" i="24"/>
  <c r="C8" i="24"/>
  <c r="B9" i="24"/>
  <c r="C9" i="24"/>
  <c r="B10" i="24"/>
  <c r="C10" i="24"/>
  <c r="B11" i="24"/>
  <c r="C11" i="24"/>
  <c r="C12"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80" i="24"/>
  <c r="B81" i="24"/>
  <c r="B7" i="30"/>
  <c r="C7" i="30"/>
  <c r="B8" i="30"/>
  <c r="C8" i="30"/>
  <c r="B9" i="30"/>
  <c r="C9" i="30"/>
  <c r="B10" i="30"/>
  <c r="C10" i="30"/>
  <c r="B11" i="30"/>
  <c r="C11" i="30"/>
  <c r="C12" i="30"/>
  <c r="B14" i="30"/>
  <c r="C14" i="30"/>
  <c r="B15" i="30"/>
  <c r="C15" i="30"/>
  <c r="B16" i="30"/>
  <c r="C16" i="30"/>
  <c r="B17" i="30"/>
  <c r="C17" i="30"/>
  <c r="B18" i="30"/>
  <c r="C18" i="30"/>
  <c r="B19" i="30"/>
  <c r="C19" i="30"/>
  <c r="B20" i="30"/>
  <c r="C20" i="30"/>
  <c r="B21" i="30"/>
  <c r="C21" i="30"/>
  <c r="B22" i="30"/>
  <c r="C22" i="30"/>
  <c r="B23" i="30"/>
  <c r="C23" i="30"/>
  <c r="B24" i="30"/>
  <c r="C24" i="30"/>
  <c r="B25" i="30"/>
  <c r="C25" i="30"/>
  <c r="B26" i="30"/>
  <c r="C26" i="30"/>
  <c r="B27" i="30"/>
  <c r="C27" i="30"/>
  <c r="B28" i="30"/>
  <c r="C28" i="30"/>
  <c r="B29" i="30"/>
  <c r="C29" i="30"/>
  <c r="B30" i="30"/>
  <c r="C30" i="30"/>
  <c r="B31" i="30"/>
  <c r="C31" i="30"/>
  <c r="B32" i="30"/>
  <c r="C32" i="30"/>
  <c r="B33" i="30"/>
  <c r="C33" i="30"/>
  <c r="B34" i="30"/>
  <c r="C34" i="30"/>
  <c r="B35" i="30"/>
  <c r="C35" i="30"/>
  <c r="B36" i="30"/>
  <c r="C36" i="30"/>
  <c r="B37" i="30"/>
  <c r="C37" i="30"/>
  <c r="B38" i="30"/>
  <c r="C38" i="30"/>
  <c r="B39" i="30"/>
  <c r="C39" i="30"/>
  <c r="B40" i="30"/>
  <c r="C40" i="30"/>
  <c r="B41" i="30"/>
  <c r="C41" i="30"/>
  <c r="B42" i="30"/>
  <c r="C42" i="30"/>
  <c r="B43" i="30"/>
  <c r="C43" i="30"/>
  <c r="B44" i="30"/>
  <c r="C44" i="30"/>
  <c r="B45" i="30"/>
  <c r="C45" i="30"/>
  <c r="B46" i="30"/>
  <c r="C46" i="30"/>
  <c r="B47" i="30"/>
  <c r="C47" i="30"/>
  <c r="B48" i="30"/>
  <c r="C48" i="30"/>
  <c r="B49" i="30"/>
  <c r="C49" i="30"/>
  <c r="B50" i="30"/>
  <c r="C50" i="30"/>
  <c r="B51" i="30"/>
  <c r="C51" i="30"/>
  <c r="B52" i="30"/>
  <c r="C52" i="30"/>
  <c r="B53" i="30"/>
  <c r="C53" i="30"/>
  <c r="B54" i="30"/>
  <c r="C54" i="30"/>
  <c r="B55" i="30"/>
  <c r="C55" i="30"/>
  <c r="B56" i="30"/>
  <c r="C56" i="30"/>
  <c r="B57" i="30"/>
  <c r="C57" i="30"/>
  <c r="B58" i="30"/>
  <c r="C58" i="30"/>
  <c r="B59" i="30"/>
  <c r="C59" i="30"/>
  <c r="B60" i="30"/>
  <c r="C60" i="30"/>
  <c r="B61" i="30"/>
  <c r="C61" i="30"/>
  <c r="B62" i="30"/>
  <c r="C62" i="30"/>
  <c r="B63" i="30"/>
  <c r="C63" i="30"/>
  <c r="B64" i="30"/>
  <c r="C64" i="30"/>
  <c r="B65" i="30"/>
  <c r="C65" i="30"/>
  <c r="B66" i="30"/>
  <c r="C66" i="30"/>
  <c r="B67" i="30"/>
  <c r="C67" i="30"/>
  <c r="B68" i="30"/>
  <c r="C68" i="30"/>
  <c r="B69" i="30"/>
  <c r="C69" i="30"/>
  <c r="B70" i="30"/>
  <c r="C70" i="30"/>
  <c r="B71" i="30"/>
  <c r="C71" i="30"/>
  <c r="B72" i="30"/>
  <c r="C72" i="30"/>
  <c r="B73" i="30"/>
  <c r="C73" i="30"/>
  <c r="B74" i="30"/>
  <c r="C74" i="30"/>
  <c r="B75" i="30"/>
  <c r="C75" i="30"/>
  <c r="B76" i="30"/>
  <c r="C76" i="30"/>
  <c r="B77" i="30"/>
  <c r="C77" i="30"/>
  <c r="B78" i="30"/>
  <c r="C78" i="30"/>
  <c r="B80" i="30"/>
  <c r="B81" i="30"/>
  <c r="C7" i="32"/>
  <c r="C8" i="32"/>
  <c r="C9" i="32"/>
  <c r="C10" i="32"/>
  <c r="C11" i="32"/>
  <c r="C12" i="32"/>
  <c r="C14" i="32"/>
  <c r="C15" i="32"/>
  <c r="C16" i="32"/>
  <c r="C17" i="32"/>
  <c r="C18" i="32"/>
  <c r="C19" i="32"/>
  <c r="C20" i="32"/>
  <c r="C21" i="32"/>
  <c r="C22" i="32"/>
  <c r="C23" i="32"/>
  <c r="C24" i="32"/>
  <c r="C25" i="32"/>
  <c r="C26" i="32"/>
  <c r="C27" i="32"/>
  <c r="C28" i="32"/>
  <c r="C29" i="32"/>
  <c r="C30" i="32"/>
  <c r="C31" i="32"/>
  <c r="C32" i="32"/>
  <c r="C33" i="32"/>
  <c r="C34" i="32"/>
  <c r="C35" i="32"/>
  <c r="C36" i="32"/>
  <c r="C37" i="32"/>
  <c r="C38" i="32"/>
  <c r="C39" i="32"/>
  <c r="C40" i="32"/>
  <c r="C41" i="32"/>
  <c r="C42" i="32"/>
  <c r="C43" i="32"/>
  <c r="C44" i="32"/>
  <c r="C45" i="32"/>
  <c r="C46" i="32"/>
  <c r="C47" i="32"/>
  <c r="C48" i="32"/>
  <c r="C49" i="32"/>
  <c r="C50" i="32"/>
  <c r="C51" i="32"/>
  <c r="C52" i="32"/>
  <c r="C53" i="32"/>
  <c r="C54" i="32"/>
  <c r="C55" i="32"/>
  <c r="C56" i="32"/>
  <c r="C57" i="32"/>
  <c r="C58" i="32"/>
  <c r="C59" i="32"/>
  <c r="C60" i="32"/>
  <c r="C61" i="32"/>
  <c r="C62" i="32"/>
  <c r="C63" i="32"/>
  <c r="C64" i="32"/>
  <c r="C65" i="32"/>
  <c r="C66" i="32"/>
  <c r="C67" i="32"/>
  <c r="C68" i="32"/>
  <c r="C69" i="32"/>
  <c r="C70" i="32"/>
  <c r="C71" i="32"/>
  <c r="C72" i="32"/>
  <c r="C73" i="32"/>
  <c r="C74" i="32"/>
  <c r="C75" i="32"/>
  <c r="C76" i="32"/>
  <c r="C77" i="32"/>
  <c r="C78" i="32"/>
  <c r="B81" i="32"/>
  <c r="B7" i="22"/>
  <c r="C7" i="22"/>
  <c r="B8" i="22"/>
  <c r="C8" i="22"/>
  <c r="B9" i="22"/>
  <c r="C9" i="22"/>
  <c r="B10" i="22"/>
  <c r="C10" i="22"/>
  <c r="B11" i="22"/>
  <c r="C11" i="22"/>
  <c r="C12" i="22"/>
  <c r="B14" i="22"/>
  <c r="C14" i="22"/>
  <c r="B15" i="22"/>
  <c r="C15" i="22"/>
  <c r="B16" i="22"/>
  <c r="C16" i="22"/>
  <c r="B17" i="22"/>
  <c r="C17" i="22"/>
  <c r="B18" i="22"/>
  <c r="C18" i="22"/>
  <c r="B19" i="22"/>
  <c r="C19" i="22"/>
  <c r="B20" i="22"/>
  <c r="C20" i="22"/>
  <c r="B21" i="22"/>
  <c r="C21" i="22"/>
  <c r="B22" i="22"/>
  <c r="C22" i="22"/>
  <c r="B23" i="22"/>
  <c r="C23" i="22"/>
  <c r="B24" i="22"/>
  <c r="C24" i="22"/>
  <c r="B25" i="22"/>
  <c r="C25" i="22"/>
  <c r="B26" i="22"/>
  <c r="C26" i="22"/>
  <c r="B27" i="22"/>
  <c r="C27" i="22"/>
  <c r="B28" i="22"/>
  <c r="C28" i="22"/>
  <c r="B29" i="22"/>
  <c r="C29" i="22"/>
  <c r="B30" i="22"/>
  <c r="C30" i="22"/>
  <c r="B31" i="22"/>
  <c r="C31" i="22"/>
  <c r="B32" i="22"/>
  <c r="C32" i="22"/>
  <c r="B33" i="22"/>
  <c r="C33" i="22"/>
  <c r="B34" i="22"/>
  <c r="C34" i="22"/>
  <c r="B35" i="22"/>
  <c r="C35" i="22"/>
  <c r="B36" i="22"/>
  <c r="C36" i="22"/>
  <c r="B37" i="22"/>
  <c r="C37" i="22"/>
  <c r="B38" i="22"/>
  <c r="C38" i="22"/>
  <c r="B39" i="22"/>
  <c r="C39" i="22"/>
  <c r="B40" i="22"/>
  <c r="C40" i="22"/>
  <c r="B41" i="22"/>
  <c r="C41" i="22"/>
  <c r="B42" i="22"/>
  <c r="C42" i="22"/>
  <c r="B43" i="22"/>
  <c r="C43" i="22"/>
  <c r="B44" i="22"/>
  <c r="C44" i="22"/>
  <c r="B45" i="22"/>
  <c r="C45" i="22"/>
  <c r="B46" i="22"/>
  <c r="C46" i="22"/>
  <c r="B47" i="22"/>
  <c r="C47" i="22"/>
  <c r="B48" i="22"/>
  <c r="C48" i="22"/>
  <c r="B49" i="22"/>
  <c r="C49" i="22"/>
  <c r="B50" i="22"/>
  <c r="C50" i="22"/>
  <c r="B51" i="22"/>
  <c r="C51" i="22"/>
  <c r="B52" i="22"/>
  <c r="C52" i="22"/>
  <c r="B53" i="22"/>
  <c r="C53" i="22"/>
  <c r="B54" i="22"/>
  <c r="C54" i="22"/>
  <c r="B55" i="22"/>
  <c r="C55" i="22"/>
  <c r="B56" i="22"/>
  <c r="C56" i="22"/>
  <c r="B57" i="22"/>
  <c r="C57" i="22"/>
  <c r="B58" i="22"/>
  <c r="C58" i="22"/>
  <c r="B59" i="22"/>
  <c r="C59" i="22"/>
  <c r="B60" i="22"/>
  <c r="C60" i="22"/>
  <c r="B61" i="22"/>
  <c r="C61" i="22"/>
  <c r="B62" i="22"/>
  <c r="C62" i="22"/>
  <c r="B63" i="22"/>
  <c r="C63" i="22"/>
  <c r="B64" i="22"/>
  <c r="C64" i="22"/>
  <c r="B65" i="22"/>
  <c r="C65" i="22"/>
  <c r="B66" i="22"/>
  <c r="C66" i="22"/>
  <c r="B67" i="22"/>
  <c r="C67" i="22"/>
  <c r="B68" i="22"/>
  <c r="C68" i="22"/>
  <c r="B69" i="22"/>
  <c r="C69" i="22"/>
  <c r="B70" i="22"/>
  <c r="C70" i="22"/>
  <c r="B71" i="22"/>
  <c r="C71" i="22"/>
  <c r="B72" i="22"/>
  <c r="C72" i="22"/>
  <c r="B73" i="22"/>
  <c r="C73" i="22"/>
  <c r="B74" i="22"/>
  <c r="C74" i="22"/>
  <c r="B75" i="22"/>
  <c r="C75" i="22"/>
  <c r="B76" i="22"/>
  <c r="C76" i="22"/>
  <c r="B77" i="22"/>
  <c r="C77" i="22"/>
  <c r="B78" i="22"/>
  <c r="C78" i="22"/>
  <c r="B80" i="22"/>
  <c r="B81" i="22"/>
  <c r="B7" i="17"/>
  <c r="C7" i="17"/>
  <c r="G7" i="17"/>
  <c r="K7" i="17"/>
  <c r="M7" i="17"/>
  <c r="AC7" i="17"/>
  <c r="AO7" i="17"/>
  <c r="BE7" i="17"/>
  <c r="CC7" i="17"/>
  <c r="CI7" i="17"/>
  <c r="CK7" i="17"/>
  <c r="CM7" i="17"/>
  <c r="FO7" i="17"/>
  <c r="FQ7" i="17"/>
  <c r="B8" i="17"/>
  <c r="C8" i="17"/>
  <c r="G8" i="17"/>
  <c r="K8" i="17"/>
  <c r="M8" i="17"/>
  <c r="AC8" i="17"/>
  <c r="AO8" i="17"/>
  <c r="BE8" i="17"/>
  <c r="CC8" i="17"/>
  <c r="CI8" i="17"/>
  <c r="CK8" i="17"/>
  <c r="CM8" i="17"/>
  <c r="FO8" i="17"/>
  <c r="FQ8" i="17"/>
  <c r="B9" i="17"/>
  <c r="C9" i="17"/>
  <c r="G9" i="17"/>
  <c r="K9" i="17"/>
  <c r="M9" i="17"/>
  <c r="AC9" i="17"/>
  <c r="AO9" i="17"/>
  <c r="BE9" i="17"/>
  <c r="CC9" i="17"/>
  <c r="CI9" i="17"/>
  <c r="CK9" i="17"/>
  <c r="CM9" i="17"/>
  <c r="FO9" i="17"/>
  <c r="FQ9" i="17"/>
  <c r="B10" i="17"/>
  <c r="C10" i="17"/>
  <c r="G10" i="17"/>
  <c r="K10" i="17"/>
  <c r="M10" i="17"/>
  <c r="AC10" i="17"/>
  <c r="AO10" i="17"/>
  <c r="BE10" i="17"/>
  <c r="CC10" i="17"/>
  <c r="CI10" i="17"/>
  <c r="CK10" i="17"/>
  <c r="CM10" i="17"/>
  <c r="FO10" i="17"/>
  <c r="FQ10" i="17"/>
  <c r="B11" i="17"/>
  <c r="C11" i="17"/>
  <c r="G11" i="17"/>
  <c r="K11" i="17"/>
  <c r="M11" i="17"/>
  <c r="AC11" i="17"/>
  <c r="AO11" i="17"/>
  <c r="BE11" i="17"/>
  <c r="CC11" i="17"/>
  <c r="CI11" i="17"/>
  <c r="CK11" i="17"/>
  <c r="CM11" i="17"/>
  <c r="FO11" i="17"/>
  <c r="FQ11" i="17"/>
  <c r="C12" i="17"/>
  <c r="G12" i="17"/>
  <c r="K12" i="17"/>
  <c r="M12" i="17"/>
  <c r="AC12" i="17"/>
  <c r="AO12" i="17"/>
  <c r="BE12" i="17"/>
  <c r="CC12" i="17"/>
  <c r="CI12" i="17"/>
  <c r="CK12" i="17"/>
  <c r="CM12" i="17"/>
  <c r="FO12" i="17"/>
  <c r="FQ12" i="17"/>
  <c r="B14" i="17"/>
  <c r="B74" i="17"/>
  <c r="C14" i="17"/>
  <c r="B15" i="17"/>
  <c r="C15" i="17"/>
  <c r="B16" i="17"/>
  <c r="C16" i="17"/>
  <c r="B17" i="17"/>
  <c r="C17" i="17"/>
  <c r="B18" i="17"/>
  <c r="C18" i="17"/>
  <c r="B19" i="17"/>
  <c r="C19" i="17"/>
  <c r="B20" i="17"/>
  <c r="C20" i="17"/>
  <c r="B21" i="17"/>
  <c r="C21" i="17"/>
  <c r="B22" i="17"/>
  <c r="C22" i="17"/>
  <c r="B23" i="17"/>
  <c r="C23" i="17"/>
  <c r="B24" i="17"/>
  <c r="C24" i="17"/>
  <c r="B25" i="17"/>
  <c r="C25" i="17"/>
  <c r="B26" i="17"/>
  <c r="C26" i="17"/>
  <c r="B27" i="17"/>
  <c r="C27" i="17"/>
  <c r="B28" i="17"/>
  <c r="C28" i="17"/>
  <c r="B29" i="17"/>
  <c r="C29" i="17"/>
  <c r="B30" i="17"/>
  <c r="C30" i="17"/>
  <c r="B31" i="17"/>
  <c r="C31" i="17"/>
  <c r="B32" i="17"/>
  <c r="C32" i="17"/>
  <c r="B33" i="17"/>
  <c r="C33" i="17"/>
  <c r="B34" i="17"/>
  <c r="C34" i="17"/>
  <c r="B35" i="17"/>
  <c r="C35" i="17"/>
  <c r="B36" i="17"/>
  <c r="C36" i="17"/>
  <c r="B37" i="17"/>
  <c r="C37" i="17"/>
  <c r="B38" i="17"/>
  <c r="C38" i="17"/>
  <c r="B39" i="17"/>
  <c r="C39" i="17"/>
  <c r="B40" i="17"/>
  <c r="C40" i="17"/>
  <c r="B41" i="17"/>
  <c r="C41" i="17"/>
  <c r="B42" i="17"/>
  <c r="C42" i="17"/>
  <c r="B43" i="17"/>
  <c r="C43" i="17"/>
  <c r="B44" i="17"/>
  <c r="C44" i="17"/>
  <c r="B45" i="17"/>
  <c r="C45" i="17"/>
  <c r="B46" i="17"/>
  <c r="C46" i="17"/>
  <c r="B47" i="17"/>
  <c r="C47" i="17"/>
  <c r="B48" i="17"/>
  <c r="C48" i="17"/>
  <c r="B49" i="17"/>
  <c r="C49" i="17"/>
  <c r="B50" i="17"/>
  <c r="C50" i="17"/>
  <c r="B51" i="17"/>
  <c r="C51" i="17"/>
  <c r="B52" i="17"/>
  <c r="C52" i="17"/>
  <c r="B53" i="17"/>
  <c r="C53" i="17"/>
  <c r="B54" i="17"/>
  <c r="C54" i="17"/>
  <c r="B55" i="17"/>
  <c r="C55" i="17"/>
  <c r="B56" i="17"/>
  <c r="C56" i="17"/>
  <c r="B57" i="17"/>
  <c r="C57" i="17"/>
  <c r="B58" i="17"/>
  <c r="C58" i="17"/>
  <c r="B59" i="17"/>
  <c r="C59" i="17"/>
  <c r="B60" i="17"/>
  <c r="C60" i="17"/>
  <c r="B61" i="17"/>
  <c r="C61" i="17"/>
  <c r="B62" i="17"/>
  <c r="C62" i="17"/>
  <c r="B63" i="17"/>
  <c r="C63" i="17"/>
  <c r="B64" i="17"/>
  <c r="C64" i="17"/>
  <c r="B65" i="17"/>
  <c r="C65" i="17"/>
  <c r="B66" i="17"/>
  <c r="C66" i="17"/>
  <c r="B67" i="17"/>
  <c r="C67" i="17"/>
  <c r="B68" i="17"/>
  <c r="C68" i="17"/>
  <c r="B69" i="17"/>
  <c r="C69" i="17"/>
  <c r="B70" i="17"/>
  <c r="C70" i="17"/>
  <c r="B71" i="17"/>
  <c r="C71" i="17"/>
  <c r="B72" i="17"/>
  <c r="C72" i="17"/>
  <c r="B73" i="17"/>
  <c r="C73" i="17"/>
  <c r="C74" i="17"/>
  <c r="B75" i="17"/>
  <c r="C75" i="17"/>
  <c r="B76" i="17"/>
  <c r="C76" i="17"/>
  <c r="B77" i="17"/>
  <c r="C77" i="17"/>
  <c r="B78" i="17"/>
  <c r="C78" i="17"/>
  <c r="B80" i="17"/>
  <c r="B81" i="17"/>
  <c r="F10" i="6"/>
  <c r="F11" i="6"/>
  <c r="F12" i="6"/>
  <c r="F13" i="6"/>
  <c r="D14" i="6"/>
  <c r="E14" i="6"/>
  <c r="F14" i="6"/>
  <c r="F17" i="6"/>
  <c r="F18" i="6"/>
  <c r="F19" i="6"/>
  <c r="F20" i="6"/>
  <c r="D21" i="6"/>
  <c r="E21" i="6"/>
  <c r="F21" i="6"/>
  <c r="F24" i="6"/>
  <c r="F25" i="6"/>
  <c r="F26" i="6"/>
  <c r="F27" i="6"/>
  <c r="D28" i="6"/>
  <c r="E28" i="6"/>
  <c r="F28" i="6"/>
  <c r="F31" i="6"/>
  <c r="F32" i="6"/>
  <c r="F33" i="6"/>
  <c r="F34" i="6"/>
  <c r="D35" i="6"/>
  <c r="E35" i="6"/>
  <c r="F35" i="6"/>
  <c r="F38" i="6"/>
  <c r="F39" i="6"/>
  <c r="F40" i="6"/>
  <c r="F41" i="6"/>
  <c r="D42" i="6"/>
  <c r="E42" i="6"/>
  <c r="F42" i="6"/>
  <c r="F45" i="6"/>
  <c r="F46" i="6"/>
  <c r="F47" i="6"/>
  <c r="F48" i="6"/>
  <c r="D49" i="6"/>
  <c r="E49" i="6"/>
  <c r="F49" i="6"/>
  <c r="F52" i="6"/>
  <c r="F53" i="6"/>
  <c r="F54" i="6"/>
  <c r="F55" i="6"/>
  <c r="D56" i="6"/>
  <c r="E56" i="6"/>
  <c r="F56" i="6"/>
  <c r="F59" i="6"/>
  <c r="F60" i="6"/>
  <c r="F61" i="6"/>
  <c r="F62" i="6"/>
  <c r="D63" i="6"/>
  <c r="E63" i="6"/>
  <c r="F63" i="6"/>
  <c r="F66" i="6"/>
  <c r="F67" i="6"/>
  <c r="F68" i="6"/>
  <c r="F69" i="6"/>
  <c r="D70" i="6"/>
  <c r="E70" i="6"/>
  <c r="F70" i="6"/>
  <c r="F73" i="6"/>
  <c r="F74" i="6"/>
  <c r="F75" i="6"/>
  <c r="F76" i="6"/>
  <c r="D77" i="6"/>
  <c r="E77" i="6"/>
  <c r="F77" i="6"/>
  <c r="F80" i="6"/>
  <c r="F81" i="6"/>
  <c r="F82" i="6"/>
  <c r="F83" i="6"/>
  <c r="D84" i="6"/>
  <c r="E84" i="6"/>
  <c r="F84" i="6"/>
  <c r="F87" i="6"/>
  <c r="F88" i="6"/>
  <c r="F89" i="6"/>
  <c r="F90" i="6"/>
  <c r="D91" i="6"/>
  <c r="E91" i="6"/>
  <c r="F91" i="6"/>
  <c r="F94" i="6"/>
  <c r="F95" i="6"/>
  <c r="F96" i="6"/>
  <c r="F97" i="6"/>
  <c r="D98" i="6"/>
  <c r="E98" i="6"/>
  <c r="F98" i="6"/>
  <c r="F101" i="6"/>
  <c r="F102" i="6"/>
  <c r="F103" i="6"/>
  <c r="F104" i="6"/>
  <c r="D105" i="6"/>
  <c r="E105" i="6"/>
  <c r="F105" i="6"/>
  <c r="F108" i="6"/>
  <c r="F109" i="6"/>
  <c r="F110" i="6"/>
  <c r="F111" i="6"/>
  <c r="D112" i="6"/>
  <c r="E112" i="6"/>
  <c r="F112" i="6"/>
  <c r="F115" i="6"/>
  <c r="F116" i="6"/>
  <c r="F117" i="6"/>
  <c r="F118" i="6"/>
  <c r="D119" i="6"/>
  <c r="E119" i="6"/>
  <c r="F119" i="6"/>
  <c r="F122" i="6"/>
  <c r="F123" i="6"/>
  <c r="F124" i="6"/>
  <c r="F125" i="6"/>
  <c r="D126" i="6"/>
  <c r="E126" i="6"/>
  <c r="F126" i="6"/>
  <c r="F129" i="6"/>
  <c r="F130" i="6"/>
  <c r="G130" i="6"/>
  <c r="F131" i="6"/>
  <c r="G131" i="6"/>
  <c r="F132" i="6"/>
  <c r="G132" i="6"/>
  <c r="D133" i="6"/>
  <c r="E133" i="6"/>
  <c r="F133" i="6"/>
  <c r="F136" i="6"/>
  <c r="F137" i="6"/>
  <c r="F138" i="6"/>
  <c r="D139" i="6"/>
  <c r="E139" i="6"/>
  <c r="F139" i="6"/>
  <c r="G139" i="6"/>
  <c r="D140" i="6"/>
  <c r="E140" i="6"/>
  <c r="F140" i="6"/>
  <c r="D143" i="6"/>
  <c r="E143" i="6"/>
  <c r="F143" i="6"/>
  <c r="G143" i="6"/>
  <c r="F144" i="6"/>
  <c r="G144" i="6"/>
  <c r="D145" i="6"/>
  <c r="E145" i="6"/>
  <c r="F145" i="6"/>
  <c r="G145" i="6"/>
  <c r="D146" i="6"/>
  <c r="E146" i="6"/>
  <c r="F146" i="6"/>
  <c r="G146" i="6"/>
  <c r="D147" i="6"/>
  <c r="E147" i="6"/>
  <c r="F147" i="6"/>
  <c r="D150" i="6"/>
  <c r="E150" i="6"/>
  <c r="F150" i="6"/>
  <c r="G150" i="6"/>
  <c r="D151" i="6"/>
  <c r="E151" i="6"/>
  <c r="F151" i="6"/>
  <c r="G151" i="6"/>
  <c r="F152" i="6"/>
  <c r="F153" i="6"/>
  <c r="D154" i="6"/>
  <c r="E154" i="6"/>
  <c r="F154" i="6"/>
  <c r="F157" i="6"/>
  <c r="F158" i="6"/>
  <c r="F159" i="6"/>
  <c r="D160" i="6"/>
  <c r="E160" i="6"/>
  <c r="F160" i="6"/>
  <c r="G160" i="6"/>
  <c r="D161" i="6"/>
  <c r="E161" i="6"/>
  <c r="F161" i="6"/>
  <c r="F164" i="6"/>
  <c r="F165" i="6"/>
  <c r="F166" i="6"/>
  <c r="F167" i="6"/>
  <c r="D168" i="6"/>
  <c r="E168" i="6"/>
  <c r="F168" i="6"/>
  <c r="E171" i="6"/>
  <c r="F171" i="6"/>
  <c r="D172" i="6"/>
  <c r="E172" i="6"/>
  <c r="F172" i="6"/>
  <c r="D173" i="6"/>
  <c r="E173" i="6"/>
  <c r="F173" i="6"/>
  <c r="D174" i="6"/>
  <c r="E174" i="6"/>
  <c r="F174" i="6"/>
  <c r="D175" i="6"/>
  <c r="E175" i="6"/>
  <c r="F175" i="6"/>
  <c r="D178" i="6"/>
  <c r="E178" i="6"/>
  <c r="F178" i="6"/>
  <c r="D179" i="6"/>
  <c r="E179" i="6"/>
  <c r="F179" i="6"/>
  <c r="D180" i="6"/>
  <c r="E180" i="6"/>
  <c r="F180" i="6"/>
  <c r="E181" i="6"/>
  <c r="F181" i="6"/>
  <c r="D182" i="6"/>
  <c r="E182" i="6"/>
  <c r="F182" i="6"/>
  <c r="D185" i="6"/>
  <c r="E185" i="6"/>
  <c r="F185" i="6"/>
  <c r="D186" i="6"/>
  <c r="E186" i="6"/>
  <c r="F186" i="6"/>
  <c r="D187" i="6"/>
  <c r="E187" i="6"/>
  <c r="F187" i="6"/>
  <c r="D188" i="6"/>
  <c r="E188" i="6"/>
  <c r="F188" i="6"/>
  <c r="D189" i="6"/>
  <c r="E189" i="6"/>
  <c r="F189" i="6"/>
  <c r="E192" i="6"/>
  <c r="F192" i="6"/>
  <c r="D193" i="6"/>
  <c r="E193" i="6"/>
  <c r="F193" i="6"/>
  <c r="D194" i="6"/>
  <c r="E194" i="6"/>
  <c r="F194" i="6"/>
  <c r="D195" i="6"/>
  <c r="E195" i="6"/>
  <c r="F195" i="6"/>
  <c r="D196" i="6"/>
  <c r="E196" i="6"/>
  <c r="F196" i="6"/>
  <c r="D199" i="6"/>
  <c r="F199" i="6"/>
  <c r="F200" i="6"/>
  <c r="F201" i="6"/>
  <c r="F202" i="6"/>
  <c r="D203" i="6"/>
  <c r="E203" i="6"/>
  <c r="F203" i="6"/>
  <c r="F206" i="6"/>
  <c r="F207" i="6"/>
  <c r="F208" i="6"/>
  <c r="F209" i="6"/>
  <c r="D210" i="6"/>
  <c r="E210" i="6"/>
  <c r="F210" i="6"/>
  <c r="F213" i="6"/>
  <c r="F214" i="6"/>
  <c r="F215" i="6"/>
  <c r="F216" i="6"/>
  <c r="D217" i="6"/>
  <c r="E217" i="6"/>
  <c r="F217" i="6"/>
  <c r="F220" i="6"/>
  <c r="F221" i="6"/>
  <c r="F222" i="6"/>
  <c r="F223" i="6"/>
  <c r="D224" i="6"/>
  <c r="E224" i="6"/>
  <c r="F224" i="6"/>
  <c r="F227" i="6"/>
  <c r="F228" i="6"/>
  <c r="F229" i="6"/>
  <c r="F230" i="6"/>
  <c r="D231" i="6"/>
  <c r="E231" i="6"/>
  <c r="F231" i="6"/>
  <c r="F234" i="6"/>
  <c r="F235" i="6"/>
  <c r="F236" i="6"/>
  <c r="F237" i="6"/>
  <c r="D238" i="6"/>
  <c r="E238" i="6"/>
  <c r="F238" i="6"/>
  <c r="F241" i="6"/>
  <c r="F242" i="6"/>
  <c r="F243" i="6"/>
  <c r="F244" i="6"/>
  <c r="D245" i="6"/>
  <c r="E245" i="6"/>
  <c r="F245" i="6"/>
  <c r="F248" i="6"/>
  <c r="F249" i="6"/>
  <c r="F250" i="6"/>
  <c r="AN24" i="1"/>
  <c r="H250" i="6"/>
  <c r="F251" i="6"/>
  <c r="D252" i="6"/>
  <c r="E252" i="6"/>
  <c r="F252" i="6"/>
  <c r="F255" i="6"/>
  <c r="F256" i="6"/>
  <c r="F257" i="6"/>
  <c r="F258" i="6"/>
  <c r="D259" i="6"/>
  <c r="E259" i="6"/>
  <c r="F259" i="6"/>
  <c r="F262" i="6"/>
  <c r="F263" i="6"/>
  <c r="F264" i="6"/>
  <c r="F265" i="6"/>
  <c r="D266" i="6"/>
  <c r="E266" i="6"/>
  <c r="F266" i="6"/>
  <c r="F269" i="6"/>
  <c r="F270" i="6"/>
  <c r="F271" i="6"/>
  <c r="F272" i="6"/>
  <c r="D273" i="6"/>
  <c r="E273" i="6"/>
  <c r="F273" i="6"/>
  <c r="F276" i="6"/>
  <c r="F277" i="6"/>
  <c r="F278" i="6"/>
  <c r="F279" i="6"/>
  <c r="D280" i="6"/>
  <c r="E280" i="6"/>
  <c r="F280" i="6"/>
  <c r="F283" i="6"/>
  <c r="F284" i="6"/>
  <c r="F285" i="6"/>
  <c r="F286" i="6"/>
  <c r="D287" i="6"/>
  <c r="E287" i="6"/>
  <c r="F287" i="6"/>
  <c r="F290" i="6"/>
  <c r="F291" i="6"/>
  <c r="F293" i="6"/>
  <c r="D294" i="6"/>
  <c r="E294" i="6"/>
  <c r="F294" i="6"/>
  <c r="F297" i="6"/>
  <c r="G298" i="6"/>
  <c r="AH40" i="3"/>
  <c r="AH38" i="3"/>
  <c r="AH36" i="3"/>
  <c r="AH42" i="3"/>
  <c r="AH44" i="3"/>
  <c r="AH46" i="3"/>
  <c r="AH14" i="2"/>
  <c r="J83" i="8"/>
  <c r="Z83" i="8"/>
  <c r="R83" i="8"/>
  <c r="J83" i="9"/>
  <c r="AH83" i="8"/>
  <c r="R83" i="9"/>
  <c r="B83" i="9"/>
  <c r="B83" i="8"/>
  <c r="B43" i="7"/>
  <c r="AH13" i="2"/>
  <c r="AH50" i="3"/>
  <c r="AH15" i="2"/>
  <c r="AB52" i="10"/>
  <c r="R39" i="10"/>
  <c r="J39" i="10"/>
  <c r="B39" i="10"/>
  <c r="AH16" i="2"/>
  <c r="AH18" i="2"/>
  <c r="AH11" i="1"/>
  <c r="AB51" i="11"/>
  <c r="AH22" i="4"/>
  <c r="AH25" i="2"/>
  <c r="R84" i="11"/>
  <c r="AH18" i="4"/>
  <c r="J84" i="11"/>
  <c r="AH16" i="4"/>
  <c r="B84" i="11"/>
  <c r="AH14" i="4"/>
  <c r="AH24" i="2"/>
  <c r="AH27" i="2"/>
  <c r="AH14" i="1"/>
  <c r="T52" i="12"/>
  <c r="AH37" i="4"/>
  <c r="AH33" i="2"/>
  <c r="B40" i="12"/>
  <c r="AH31" i="4"/>
  <c r="J40" i="12"/>
  <c r="AH33" i="4"/>
  <c r="AH32" i="2"/>
  <c r="B78" i="12"/>
  <c r="AH41" i="4"/>
  <c r="J78" i="12"/>
  <c r="AH43" i="4"/>
  <c r="AH34" i="2"/>
  <c r="AH36" i="2"/>
  <c r="AH17" i="1"/>
  <c r="AH24" i="1"/>
  <c r="H298" i="6"/>
  <c r="I298" i="6"/>
  <c r="D301" i="6"/>
  <c r="E301" i="6"/>
  <c r="F301" i="6"/>
  <c r="J1" i="12"/>
  <c r="T1" i="12"/>
  <c r="B7" i="12"/>
  <c r="D7" i="12"/>
  <c r="F7" i="12"/>
  <c r="H7" i="12"/>
  <c r="J7" i="12"/>
  <c r="L7" i="12"/>
  <c r="N7" i="12"/>
  <c r="P7" i="12"/>
  <c r="T7" i="12"/>
  <c r="V7" i="12"/>
  <c r="X7" i="12"/>
  <c r="Z7" i="12"/>
  <c r="B10" i="12"/>
  <c r="C10" i="12"/>
  <c r="E10" i="12"/>
  <c r="G10" i="12"/>
  <c r="I10" i="12"/>
  <c r="J10" i="12"/>
  <c r="K10" i="12"/>
  <c r="M10" i="12"/>
  <c r="O10" i="12"/>
  <c r="Q10" i="12"/>
  <c r="T10" i="12"/>
  <c r="U10" i="12"/>
  <c r="W10" i="12"/>
  <c r="Y10" i="12"/>
  <c r="AA10" i="12"/>
  <c r="B11" i="12"/>
  <c r="C11" i="12"/>
  <c r="E11" i="12"/>
  <c r="G11" i="12"/>
  <c r="I11" i="12"/>
  <c r="J11" i="12"/>
  <c r="K11" i="12"/>
  <c r="M11" i="12"/>
  <c r="O11" i="12"/>
  <c r="Q11" i="12"/>
  <c r="T11" i="12"/>
  <c r="U11" i="12"/>
  <c r="W11" i="12"/>
  <c r="Y11" i="12"/>
  <c r="AA11" i="12"/>
  <c r="B12" i="12"/>
  <c r="C12" i="12"/>
  <c r="E12" i="12"/>
  <c r="G12" i="12"/>
  <c r="I12" i="12"/>
  <c r="J12" i="12"/>
  <c r="K12" i="12"/>
  <c r="M12" i="12"/>
  <c r="O12" i="12"/>
  <c r="Q12" i="12"/>
  <c r="T12" i="12"/>
  <c r="U12" i="12"/>
  <c r="W12" i="12"/>
  <c r="Y12" i="12"/>
  <c r="AA12" i="12"/>
  <c r="B13" i="12"/>
  <c r="C13" i="12"/>
  <c r="E13" i="12"/>
  <c r="G13" i="12"/>
  <c r="I13" i="12"/>
  <c r="J13" i="12"/>
  <c r="K13" i="12"/>
  <c r="M13" i="12"/>
  <c r="O13" i="12"/>
  <c r="Q13" i="12"/>
  <c r="U13" i="12"/>
  <c r="W13" i="12"/>
  <c r="Y13" i="12"/>
  <c r="AA13" i="12"/>
  <c r="B14" i="12"/>
  <c r="C14" i="12"/>
  <c r="E14" i="12"/>
  <c r="G14" i="12"/>
  <c r="I14" i="12"/>
  <c r="J14" i="12"/>
  <c r="K14" i="12"/>
  <c r="M14" i="12"/>
  <c r="O14" i="12"/>
  <c r="Q14" i="12"/>
  <c r="B15" i="12"/>
  <c r="C15" i="12"/>
  <c r="E15" i="12"/>
  <c r="G15" i="12"/>
  <c r="I15" i="12"/>
  <c r="J15" i="12"/>
  <c r="K15" i="12"/>
  <c r="M15" i="12"/>
  <c r="O15" i="12"/>
  <c r="Q15" i="12"/>
  <c r="T15" i="12"/>
  <c r="U15" i="12"/>
  <c r="W15" i="12"/>
  <c r="Y15" i="12"/>
  <c r="AA15" i="12"/>
  <c r="C16" i="12"/>
  <c r="E16" i="12"/>
  <c r="G16" i="12"/>
  <c r="I16" i="12"/>
  <c r="K16" i="12"/>
  <c r="M16" i="12"/>
  <c r="O16" i="12"/>
  <c r="Q16" i="12"/>
  <c r="T16" i="12"/>
  <c r="U16" i="12"/>
  <c r="W16" i="12"/>
  <c r="Y16" i="12"/>
  <c r="AA16" i="12"/>
  <c r="T17" i="12"/>
  <c r="U17" i="12"/>
  <c r="W17" i="12"/>
  <c r="Y17" i="12"/>
  <c r="AA17" i="12"/>
  <c r="B18" i="12"/>
  <c r="C18" i="12"/>
  <c r="E18" i="12"/>
  <c r="G18" i="12"/>
  <c r="I18" i="12"/>
  <c r="J18" i="12"/>
  <c r="K18" i="12"/>
  <c r="M18" i="12"/>
  <c r="O18" i="12"/>
  <c r="Q18" i="12"/>
  <c r="T18" i="12"/>
  <c r="U18" i="12"/>
  <c r="W18" i="12"/>
  <c r="Y18" i="12"/>
  <c r="AA18" i="12"/>
  <c r="B19" i="12"/>
  <c r="C19" i="12"/>
  <c r="E19" i="12"/>
  <c r="G19" i="12"/>
  <c r="I19" i="12"/>
  <c r="J19" i="12"/>
  <c r="K19" i="12"/>
  <c r="M19" i="12"/>
  <c r="O19" i="12"/>
  <c r="Q19" i="12"/>
  <c r="T19" i="12"/>
  <c r="U19" i="12"/>
  <c r="W19" i="12"/>
  <c r="Y19" i="12"/>
  <c r="AA19" i="12"/>
  <c r="B20" i="12"/>
  <c r="C20" i="12"/>
  <c r="E20" i="12"/>
  <c r="G20" i="12"/>
  <c r="I20" i="12"/>
  <c r="J20" i="12"/>
  <c r="K20" i="12"/>
  <c r="M20" i="12"/>
  <c r="O20" i="12"/>
  <c r="Q20" i="12"/>
  <c r="T20" i="12"/>
  <c r="U20" i="12"/>
  <c r="W20" i="12"/>
  <c r="Y20" i="12"/>
  <c r="AA20" i="12"/>
  <c r="B21" i="12"/>
  <c r="C21" i="12"/>
  <c r="E21" i="12"/>
  <c r="G21" i="12"/>
  <c r="I21" i="12"/>
  <c r="J21" i="12"/>
  <c r="K21" i="12"/>
  <c r="M21" i="12"/>
  <c r="O21" i="12"/>
  <c r="Q21" i="12"/>
  <c r="T21" i="12"/>
  <c r="U21" i="12"/>
  <c r="W21" i="12"/>
  <c r="Y21" i="12"/>
  <c r="AA21" i="12"/>
  <c r="B22" i="12"/>
  <c r="C22" i="12"/>
  <c r="E22" i="12"/>
  <c r="G22" i="12"/>
  <c r="I22" i="12"/>
  <c r="J22" i="12"/>
  <c r="K22" i="12"/>
  <c r="M22" i="12"/>
  <c r="O22" i="12"/>
  <c r="Q22" i="12"/>
  <c r="T22" i="12"/>
  <c r="U22" i="12"/>
  <c r="W22" i="12"/>
  <c r="Y22" i="12"/>
  <c r="AA22" i="12"/>
  <c r="B23" i="12"/>
  <c r="C23" i="12"/>
  <c r="E23" i="12"/>
  <c r="G23" i="12"/>
  <c r="I23" i="12"/>
  <c r="J23" i="12"/>
  <c r="K23" i="12"/>
  <c r="M23" i="12"/>
  <c r="O23" i="12"/>
  <c r="Q23" i="12"/>
  <c r="T23" i="12"/>
  <c r="U23" i="12"/>
  <c r="W23" i="12"/>
  <c r="Y23" i="12"/>
  <c r="AA23" i="12"/>
  <c r="B24" i="12"/>
  <c r="C24" i="12"/>
  <c r="E24" i="12"/>
  <c r="G24" i="12"/>
  <c r="I24" i="12"/>
  <c r="J24" i="12"/>
  <c r="K24" i="12"/>
  <c r="M24" i="12"/>
  <c r="O24" i="12"/>
  <c r="Q24" i="12"/>
  <c r="T24" i="12"/>
  <c r="U24" i="12"/>
  <c r="W24" i="12"/>
  <c r="Y24" i="12"/>
  <c r="AA24" i="12"/>
  <c r="B25" i="12"/>
  <c r="C25" i="12"/>
  <c r="E25" i="12"/>
  <c r="G25" i="12"/>
  <c r="I25" i="12"/>
  <c r="J25" i="12"/>
  <c r="K25" i="12"/>
  <c r="M25" i="12"/>
  <c r="O25" i="12"/>
  <c r="Q25" i="12"/>
  <c r="T25" i="12"/>
  <c r="U25" i="12"/>
  <c r="W25" i="12"/>
  <c r="Y25" i="12"/>
  <c r="AA25" i="12"/>
  <c r="B26" i="12"/>
  <c r="C26" i="12"/>
  <c r="E26" i="12"/>
  <c r="G26" i="12"/>
  <c r="I26" i="12"/>
  <c r="J26" i="12"/>
  <c r="K26" i="12"/>
  <c r="M26" i="12"/>
  <c r="O26" i="12"/>
  <c r="Q26" i="12"/>
  <c r="T26" i="12"/>
  <c r="U26" i="12"/>
  <c r="W26" i="12"/>
  <c r="Y26" i="12"/>
  <c r="AA26" i="12"/>
  <c r="B27" i="12"/>
  <c r="C27" i="12"/>
  <c r="E27" i="12"/>
  <c r="G27" i="12"/>
  <c r="I27" i="12"/>
  <c r="J27" i="12"/>
  <c r="K27" i="12"/>
  <c r="M27" i="12"/>
  <c r="O27" i="12"/>
  <c r="Q27" i="12"/>
  <c r="T27" i="12"/>
  <c r="U27" i="12"/>
  <c r="W27" i="12"/>
  <c r="Y27" i="12"/>
  <c r="AA27" i="12"/>
  <c r="B28" i="12"/>
  <c r="C28" i="12"/>
  <c r="E28" i="12"/>
  <c r="G28" i="12"/>
  <c r="I28" i="12"/>
  <c r="J28" i="12"/>
  <c r="K28" i="12"/>
  <c r="M28" i="12"/>
  <c r="O28" i="12"/>
  <c r="Q28" i="12"/>
  <c r="T28" i="12"/>
  <c r="U28" i="12"/>
  <c r="W28" i="12"/>
  <c r="Y28" i="12"/>
  <c r="AA28" i="12"/>
  <c r="B29" i="12"/>
  <c r="C29" i="12"/>
  <c r="E29" i="12"/>
  <c r="G29" i="12"/>
  <c r="I29" i="12"/>
  <c r="J29" i="12"/>
  <c r="K29" i="12"/>
  <c r="M29" i="12"/>
  <c r="O29" i="12"/>
  <c r="Q29" i="12"/>
  <c r="T29" i="12"/>
  <c r="U29" i="12"/>
  <c r="W29" i="12"/>
  <c r="Y29" i="12"/>
  <c r="AA29" i="12"/>
  <c r="B30" i="12"/>
  <c r="C30" i="12"/>
  <c r="E30" i="12"/>
  <c r="G30" i="12"/>
  <c r="I30" i="12"/>
  <c r="J30" i="12"/>
  <c r="K30" i="12"/>
  <c r="M30" i="12"/>
  <c r="O30" i="12"/>
  <c r="Q30" i="12"/>
  <c r="T30" i="12"/>
  <c r="U30" i="12"/>
  <c r="W30" i="12"/>
  <c r="Y30" i="12"/>
  <c r="AA30" i="12"/>
  <c r="B31" i="12"/>
  <c r="C31" i="12"/>
  <c r="E31" i="12"/>
  <c r="G31" i="12"/>
  <c r="I31" i="12"/>
  <c r="J31" i="12"/>
  <c r="K31" i="12"/>
  <c r="M31" i="12"/>
  <c r="O31" i="12"/>
  <c r="Q31" i="12"/>
  <c r="B32" i="12"/>
  <c r="C32" i="12"/>
  <c r="E32" i="12"/>
  <c r="G32" i="12"/>
  <c r="I32" i="12"/>
  <c r="J32" i="12"/>
  <c r="K32" i="12"/>
  <c r="M32" i="12"/>
  <c r="O32" i="12"/>
  <c r="Q32" i="12"/>
  <c r="T32" i="12"/>
  <c r="U32" i="12"/>
  <c r="W32" i="12"/>
  <c r="Y32" i="12"/>
  <c r="AA32" i="12"/>
  <c r="B33" i="12"/>
  <c r="C33" i="12"/>
  <c r="E33" i="12"/>
  <c r="G33" i="12"/>
  <c r="I33" i="12"/>
  <c r="J33" i="12"/>
  <c r="K33" i="12"/>
  <c r="M33" i="12"/>
  <c r="O33" i="12"/>
  <c r="Q33" i="12"/>
  <c r="T33" i="12"/>
  <c r="U33" i="12"/>
  <c r="W33" i="12"/>
  <c r="Y33" i="12"/>
  <c r="AA33" i="12"/>
  <c r="T34" i="12"/>
  <c r="U34" i="12"/>
  <c r="W34" i="12"/>
  <c r="Y34" i="12"/>
  <c r="AA34" i="12"/>
  <c r="B35" i="12"/>
  <c r="C35" i="12"/>
  <c r="E35" i="12"/>
  <c r="G35" i="12"/>
  <c r="I35" i="12"/>
  <c r="J35" i="12"/>
  <c r="K35" i="12"/>
  <c r="M35" i="12"/>
  <c r="O35" i="12"/>
  <c r="Q35" i="12"/>
  <c r="T35" i="12"/>
  <c r="U35" i="12"/>
  <c r="W35" i="12"/>
  <c r="Y35" i="12"/>
  <c r="AA35" i="12"/>
  <c r="B36" i="12"/>
  <c r="C36" i="12"/>
  <c r="E36" i="12"/>
  <c r="G36" i="12"/>
  <c r="I36" i="12"/>
  <c r="J36" i="12"/>
  <c r="K36" i="12"/>
  <c r="M36" i="12"/>
  <c r="O36" i="12"/>
  <c r="Q36" i="12"/>
  <c r="T36" i="12"/>
  <c r="U36" i="12"/>
  <c r="W36" i="12"/>
  <c r="Y36" i="12"/>
  <c r="AA36" i="12"/>
  <c r="B37" i="12"/>
  <c r="C37" i="12"/>
  <c r="E37" i="12"/>
  <c r="G37" i="12"/>
  <c r="I37" i="12"/>
  <c r="J37" i="12"/>
  <c r="K37" i="12"/>
  <c r="M37" i="12"/>
  <c r="O37" i="12"/>
  <c r="Q37" i="12"/>
  <c r="T37" i="12"/>
  <c r="U37" i="12"/>
  <c r="W37" i="12"/>
  <c r="Y37" i="12"/>
  <c r="B38" i="12"/>
  <c r="C38" i="12"/>
  <c r="E38" i="12"/>
  <c r="G38" i="12"/>
  <c r="I38" i="12"/>
  <c r="J38" i="12"/>
  <c r="K38" i="12"/>
  <c r="M38" i="12"/>
  <c r="O38" i="12"/>
  <c r="Q38" i="12"/>
  <c r="T38" i="12"/>
  <c r="U38" i="12"/>
  <c r="W38" i="12"/>
  <c r="Y38" i="12"/>
  <c r="AA38" i="12"/>
  <c r="T39" i="12"/>
  <c r="U39" i="12"/>
  <c r="W39" i="12"/>
  <c r="Y39" i="12"/>
  <c r="AA39" i="12"/>
  <c r="T40" i="12"/>
  <c r="U40" i="12"/>
  <c r="W40" i="12"/>
  <c r="Y40" i="12"/>
  <c r="AA40" i="12"/>
  <c r="B41" i="12"/>
  <c r="J41" i="12"/>
  <c r="L41" i="12"/>
  <c r="T41" i="12"/>
  <c r="U41" i="12"/>
  <c r="W41" i="12"/>
  <c r="Y41" i="12"/>
  <c r="AA41" i="12"/>
  <c r="T42" i="12"/>
  <c r="U42" i="12"/>
  <c r="W42" i="12"/>
  <c r="Y42" i="12"/>
  <c r="AA42" i="12"/>
  <c r="B43" i="12"/>
  <c r="J43" i="12"/>
  <c r="T43" i="12"/>
  <c r="U43" i="12"/>
  <c r="W43" i="12"/>
  <c r="Y43" i="12"/>
  <c r="AA43" i="12"/>
  <c r="B44" i="12"/>
  <c r="J44" i="12"/>
  <c r="T44" i="12"/>
  <c r="U44" i="12"/>
  <c r="W44" i="12"/>
  <c r="Y44" i="12"/>
  <c r="AA44" i="12"/>
  <c r="B45" i="12"/>
  <c r="D45" i="12"/>
  <c r="F45" i="12"/>
  <c r="H45" i="12"/>
  <c r="J45" i="12"/>
  <c r="L45" i="12"/>
  <c r="N45" i="12"/>
  <c r="P45" i="12"/>
  <c r="T45" i="12"/>
  <c r="U45" i="12"/>
  <c r="W45" i="12"/>
  <c r="Y45" i="12"/>
  <c r="AA45" i="12"/>
  <c r="T47" i="12"/>
  <c r="U47" i="12"/>
  <c r="W47" i="12"/>
  <c r="Y47" i="12"/>
  <c r="AA47" i="12"/>
  <c r="J48" i="12"/>
  <c r="T48" i="12"/>
  <c r="U48" i="12"/>
  <c r="W48" i="12"/>
  <c r="Y48" i="12"/>
  <c r="AA48" i="12"/>
  <c r="T49" i="12"/>
  <c r="U49" i="12"/>
  <c r="W49" i="12"/>
  <c r="Y49" i="12"/>
  <c r="AA49" i="12"/>
  <c r="T50" i="12"/>
  <c r="U50" i="12"/>
  <c r="W50" i="12"/>
  <c r="Y50" i="12"/>
  <c r="AA50" i="12"/>
  <c r="T53" i="12"/>
  <c r="B54" i="12"/>
  <c r="D54" i="12"/>
  <c r="F54" i="12"/>
  <c r="H54" i="12"/>
  <c r="J54" i="12"/>
  <c r="L54" i="12"/>
  <c r="N54" i="12"/>
  <c r="P54" i="12"/>
  <c r="T55" i="12"/>
  <c r="T56" i="12"/>
  <c r="T57" i="12"/>
  <c r="V57" i="12"/>
  <c r="X57" i="12"/>
  <c r="Z57" i="12"/>
  <c r="B58" i="12"/>
  <c r="C58" i="12"/>
  <c r="E58" i="12"/>
  <c r="G58" i="12"/>
  <c r="I58" i="12"/>
  <c r="K58" i="12"/>
  <c r="M58" i="12"/>
  <c r="O58" i="12"/>
  <c r="Q58" i="12"/>
  <c r="B59" i="12"/>
  <c r="C59" i="12"/>
  <c r="E59" i="12"/>
  <c r="G59" i="12"/>
  <c r="I59" i="12"/>
  <c r="K59" i="12"/>
  <c r="M59" i="12"/>
  <c r="O59" i="12"/>
  <c r="Q59" i="12"/>
  <c r="B60" i="12"/>
  <c r="C60" i="12"/>
  <c r="E60" i="12"/>
  <c r="G60" i="12"/>
  <c r="I60" i="12"/>
  <c r="K60" i="12"/>
  <c r="M60" i="12"/>
  <c r="O60" i="12"/>
  <c r="Q60" i="12"/>
  <c r="B61" i="12"/>
  <c r="C61" i="12"/>
  <c r="E61" i="12"/>
  <c r="G61" i="12"/>
  <c r="I61" i="12"/>
  <c r="K61" i="12"/>
  <c r="M61" i="12"/>
  <c r="O61" i="12"/>
  <c r="Q61" i="12"/>
  <c r="B62" i="12"/>
  <c r="C62" i="12"/>
  <c r="E62" i="12"/>
  <c r="G62" i="12"/>
  <c r="I62" i="12"/>
  <c r="K62" i="12"/>
  <c r="M62" i="12"/>
  <c r="O62" i="12"/>
  <c r="Q62" i="12"/>
  <c r="B63" i="12"/>
  <c r="C63" i="12"/>
  <c r="E63" i="12"/>
  <c r="G63" i="12"/>
  <c r="K63" i="12"/>
  <c r="M63" i="12"/>
  <c r="O63" i="12"/>
  <c r="B64" i="12"/>
  <c r="C64" i="12"/>
  <c r="E64" i="12"/>
  <c r="G64" i="12"/>
  <c r="I64" i="12"/>
  <c r="K64" i="12"/>
  <c r="M64" i="12"/>
  <c r="O64" i="12"/>
  <c r="Q64" i="12"/>
  <c r="B65" i="12"/>
  <c r="C65" i="12"/>
  <c r="E65" i="12"/>
  <c r="G65" i="12"/>
  <c r="I65" i="12"/>
  <c r="K65" i="12"/>
  <c r="M65" i="12"/>
  <c r="O65" i="12"/>
  <c r="Q65" i="12"/>
  <c r="B66" i="12"/>
  <c r="C66" i="12"/>
  <c r="E66" i="12"/>
  <c r="G66" i="12"/>
  <c r="I66" i="12"/>
  <c r="K66" i="12"/>
  <c r="M66" i="12"/>
  <c r="O66" i="12"/>
  <c r="Q66" i="12"/>
  <c r="B67" i="12"/>
  <c r="C67" i="12"/>
  <c r="E67" i="12"/>
  <c r="G67" i="12"/>
  <c r="I67" i="12"/>
  <c r="K67" i="12"/>
  <c r="M67" i="12"/>
  <c r="O67" i="12"/>
  <c r="Q67" i="12"/>
  <c r="B68" i="12"/>
  <c r="C68" i="12"/>
  <c r="E68" i="12"/>
  <c r="G68" i="12"/>
  <c r="I68" i="12"/>
  <c r="K68" i="12"/>
  <c r="M68" i="12"/>
  <c r="O68" i="12"/>
  <c r="Q68" i="12"/>
  <c r="B69" i="12"/>
  <c r="C69" i="12"/>
  <c r="E69" i="12"/>
  <c r="G69" i="12"/>
  <c r="I69" i="12"/>
  <c r="K69" i="12"/>
  <c r="M69" i="12"/>
  <c r="O69" i="12"/>
  <c r="Q69" i="12"/>
  <c r="B70" i="12"/>
  <c r="C70" i="12"/>
  <c r="E70" i="12"/>
  <c r="G70" i="12"/>
  <c r="I70" i="12"/>
  <c r="K70" i="12"/>
  <c r="M70" i="12"/>
  <c r="O70" i="12"/>
  <c r="Q70" i="12"/>
  <c r="C71" i="12"/>
  <c r="E71" i="12"/>
  <c r="G71" i="12"/>
  <c r="I71" i="12"/>
  <c r="K71" i="12"/>
  <c r="M71" i="12"/>
  <c r="O71" i="12"/>
  <c r="Q71" i="12"/>
  <c r="B73" i="12"/>
  <c r="C73" i="12"/>
  <c r="E73" i="12"/>
  <c r="G73" i="12"/>
  <c r="I73" i="12"/>
  <c r="J73" i="12"/>
  <c r="K73" i="12"/>
  <c r="M73" i="12"/>
  <c r="O73" i="12"/>
  <c r="Q73" i="12"/>
  <c r="B74" i="12"/>
  <c r="C74" i="12"/>
  <c r="E74" i="12"/>
  <c r="G74" i="12"/>
  <c r="I74" i="12"/>
  <c r="J74" i="12"/>
  <c r="K74" i="12"/>
  <c r="M74" i="12"/>
  <c r="O74" i="12"/>
  <c r="Q74" i="12"/>
  <c r="B75" i="12"/>
  <c r="C75" i="12"/>
  <c r="E75" i="12"/>
  <c r="G75" i="12"/>
  <c r="I75" i="12"/>
  <c r="J75" i="12"/>
  <c r="K75" i="12"/>
  <c r="M75" i="12"/>
  <c r="O75" i="12"/>
  <c r="Q75" i="12"/>
  <c r="B76" i="12"/>
  <c r="C76" i="12"/>
  <c r="E76" i="12"/>
  <c r="G76" i="12"/>
  <c r="I76" i="12"/>
  <c r="J76" i="12"/>
  <c r="K76" i="12"/>
  <c r="M76" i="12"/>
  <c r="O76" i="12"/>
  <c r="Q76" i="12"/>
  <c r="B79" i="12"/>
  <c r="D79" i="12"/>
  <c r="J79" i="12"/>
  <c r="L79" i="12"/>
  <c r="B81" i="12"/>
  <c r="D81" i="12"/>
  <c r="H81" i="12"/>
  <c r="J7" i="1"/>
  <c r="J81" i="12"/>
  <c r="L7" i="1"/>
  <c r="L81" i="12"/>
  <c r="P7" i="1"/>
  <c r="P81" i="12"/>
  <c r="B83" i="12"/>
  <c r="C83" i="12"/>
  <c r="E83" i="12"/>
  <c r="G83" i="12"/>
  <c r="I83" i="12"/>
  <c r="J83" i="12"/>
  <c r="K83" i="12"/>
  <c r="M83" i="12"/>
  <c r="O83" i="12"/>
  <c r="Q83" i="12"/>
  <c r="B84" i="12"/>
  <c r="C84" i="12"/>
  <c r="E84" i="12"/>
  <c r="G84" i="12"/>
  <c r="I84" i="12"/>
  <c r="J84" i="12"/>
  <c r="K84" i="12"/>
  <c r="M84" i="12"/>
  <c r="O84" i="12"/>
  <c r="Q84" i="12"/>
  <c r="B85" i="12"/>
  <c r="C85" i="12"/>
  <c r="E85" i="12"/>
  <c r="G85" i="12"/>
  <c r="I85" i="12"/>
  <c r="J85" i="12"/>
  <c r="K85" i="12"/>
  <c r="M85" i="12"/>
  <c r="O85" i="12"/>
  <c r="Q85" i="12"/>
  <c r="B86" i="12"/>
  <c r="C86" i="12"/>
  <c r="E86" i="12"/>
  <c r="G86" i="12"/>
  <c r="I86" i="12"/>
  <c r="J86" i="12"/>
  <c r="K86" i="12"/>
  <c r="M86" i="12"/>
  <c r="O86" i="12"/>
  <c r="Q86" i="12"/>
  <c r="B87" i="12"/>
  <c r="C87" i="12"/>
  <c r="E87" i="12"/>
  <c r="G87" i="12"/>
  <c r="I87" i="12"/>
  <c r="J87" i="12"/>
  <c r="K87" i="12"/>
  <c r="M87" i="12"/>
  <c r="O87" i="12"/>
  <c r="Q87" i="12"/>
  <c r="B88" i="12"/>
  <c r="C88" i="12"/>
  <c r="E88" i="12"/>
  <c r="G88" i="12"/>
  <c r="I88" i="12"/>
  <c r="J88" i="12"/>
  <c r="K88" i="12"/>
  <c r="M88" i="12"/>
  <c r="O88" i="12"/>
  <c r="Q88" i="12"/>
  <c r="B89" i="12"/>
  <c r="C89" i="12"/>
  <c r="E89" i="12"/>
  <c r="G89" i="12"/>
  <c r="I89" i="12"/>
  <c r="J89" i="12"/>
  <c r="K89" i="12"/>
  <c r="M89" i="12"/>
  <c r="O89" i="12"/>
  <c r="Q89" i="12"/>
  <c r="B90" i="12"/>
  <c r="C90" i="12"/>
  <c r="E90" i="12"/>
  <c r="G90" i="12"/>
  <c r="I90" i="12"/>
  <c r="J90" i="12"/>
  <c r="K90" i="12"/>
  <c r="M90" i="12"/>
  <c r="O90" i="12"/>
  <c r="Q90" i="12"/>
  <c r="B91" i="12"/>
  <c r="C91" i="12"/>
  <c r="E91" i="12"/>
  <c r="G91" i="12"/>
  <c r="I91" i="12"/>
  <c r="J91" i="12"/>
  <c r="K91" i="12"/>
  <c r="M91" i="12"/>
  <c r="O91" i="12"/>
  <c r="Q91" i="12"/>
  <c r="B93" i="12"/>
  <c r="J93" i="12"/>
  <c r="B94" i="12"/>
  <c r="J94" i="12"/>
  <c r="B95" i="12"/>
  <c r="J95" i="12"/>
  <c r="R1" i="11"/>
  <c r="AB1" i="11"/>
  <c r="B7" i="11"/>
  <c r="D7" i="11"/>
  <c r="F7" i="11"/>
  <c r="H7" i="11"/>
  <c r="J7" i="11"/>
  <c r="L7" i="11"/>
  <c r="N7" i="11"/>
  <c r="P7" i="11"/>
  <c r="R7" i="11"/>
  <c r="T7" i="11"/>
  <c r="V7" i="11"/>
  <c r="X7" i="11"/>
  <c r="AB7" i="11"/>
  <c r="AD7" i="11"/>
  <c r="AF7" i="11"/>
  <c r="AH7" i="11"/>
  <c r="B10" i="11"/>
  <c r="C10" i="11"/>
  <c r="E10" i="11"/>
  <c r="G10" i="11"/>
  <c r="J10" i="11"/>
  <c r="K10" i="11"/>
  <c r="M10" i="11"/>
  <c r="O10" i="11"/>
  <c r="Q10" i="11"/>
  <c r="R10" i="11"/>
  <c r="S10" i="11"/>
  <c r="U10" i="11"/>
  <c r="W10" i="11"/>
  <c r="Y10" i="11"/>
  <c r="AB10" i="11"/>
  <c r="AC10" i="11"/>
  <c r="AE10" i="11"/>
  <c r="AG10" i="11"/>
  <c r="AI10" i="11"/>
  <c r="B11" i="11"/>
  <c r="C11" i="11"/>
  <c r="E11" i="11"/>
  <c r="G11" i="11"/>
  <c r="J11" i="11"/>
  <c r="K11" i="11"/>
  <c r="M11" i="11"/>
  <c r="O11" i="11"/>
  <c r="Q11" i="11"/>
  <c r="R11" i="11"/>
  <c r="S11" i="11"/>
  <c r="U11" i="11"/>
  <c r="W11" i="11"/>
  <c r="Y11" i="11"/>
  <c r="AB11" i="11"/>
  <c r="AC11" i="11"/>
  <c r="AE11" i="11"/>
  <c r="AG11" i="11"/>
  <c r="AI11" i="11"/>
  <c r="B12" i="11"/>
  <c r="C12" i="11"/>
  <c r="E12" i="11"/>
  <c r="G12" i="11"/>
  <c r="J12" i="11"/>
  <c r="K12" i="11"/>
  <c r="M12" i="11"/>
  <c r="O12" i="11"/>
  <c r="Q12" i="11"/>
  <c r="R12" i="11"/>
  <c r="S12" i="11"/>
  <c r="U12" i="11"/>
  <c r="W12" i="11"/>
  <c r="Y12" i="11"/>
  <c r="AB12" i="11"/>
  <c r="AC12" i="11"/>
  <c r="AE12" i="11"/>
  <c r="AG12" i="11"/>
  <c r="AI12" i="11"/>
  <c r="B13" i="11"/>
  <c r="C13" i="11"/>
  <c r="E13" i="11"/>
  <c r="G13" i="11"/>
  <c r="J13" i="11"/>
  <c r="K13" i="11"/>
  <c r="M13" i="11"/>
  <c r="O13" i="11"/>
  <c r="Q13" i="11"/>
  <c r="R13" i="11"/>
  <c r="S13" i="11"/>
  <c r="U13" i="11"/>
  <c r="W13" i="11"/>
  <c r="Y13" i="11"/>
  <c r="AC13" i="11"/>
  <c r="AE13" i="11"/>
  <c r="AG13" i="11"/>
  <c r="AI13" i="11"/>
  <c r="B14" i="11"/>
  <c r="C14" i="11"/>
  <c r="E14" i="11"/>
  <c r="G14" i="11"/>
  <c r="J14" i="11"/>
  <c r="K14" i="11"/>
  <c r="M14" i="11"/>
  <c r="O14" i="11"/>
  <c r="Q14" i="11"/>
  <c r="R14" i="11"/>
  <c r="S14" i="11"/>
  <c r="U14" i="11"/>
  <c r="W14" i="11"/>
  <c r="Y14" i="11"/>
  <c r="B15" i="11"/>
  <c r="C15" i="11"/>
  <c r="E15" i="11"/>
  <c r="G15" i="11"/>
  <c r="J15" i="11"/>
  <c r="K15" i="11"/>
  <c r="M15" i="11"/>
  <c r="O15" i="11"/>
  <c r="Q15" i="11"/>
  <c r="R15" i="11"/>
  <c r="S15" i="11"/>
  <c r="U15" i="11"/>
  <c r="W15" i="11"/>
  <c r="Y15" i="11"/>
  <c r="AB15" i="11"/>
  <c r="AC15" i="11"/>
  <c r="AE15" i="11"/>
  <c r="AG15" i="11"/>
  <c r="AI15" i="11"/>
  <c r="C16" i="11"/>
  <c r="E16" i="11"/>
  <c r="G16" i="11"/>
  <c r="K16" i="11"/>
  <c r="M16" i="11"/>
  <c r="O16" i="11"/>
  <c r="Q16" i="11"/>
  <c r="S16" i="11"/>
  <c r="U16" i="11"/>
  <c r="W16" i="11"/>
  <c r="Y16" i="11"/>
  <c r="AB16" i="11"/>
  <c r="AC16" i="11"/>
  <c r="AE16" i="11"/>
  <c r="AG16" i="11"/>
  <c r="AI16" i="11"/>
  <c r="AB17" i="11"/>
  <c r="AC17" i="11"/>
  <c r="AE17" i="11"/>
  <c r="AG17" i="11"/>
  <c r="AI17" i="11"/>
  <c r="B18" i="11"/>
  <c r="C18" i="11"/>
  <c r="E18" i="11"/>
  <c r="G18" i="11"/>
  <c r="J18" i="11"/>
  <c r="K18" i="11"/>
  <c r="M18" i="11"/>
  <c r="O18" i="11"/>
  <c r="Q18" i="11"/>
  <c r="R18" i="11"/>
  <c r="S18" i="11"/>
  <c r="U18" i="11"/>
  <c r="W18" i="11"/>
  <c r="Y18" i="11"/>
  <c r="AB18" i="11"/>
  <c r="AC18" i="11"/>
  <c r="AE18" i="11"/>
  <c r="AG18" i="11"/>
  <c r="AI18" i="11"/>
  <c r="B19" i="11"/>
  <c r="C19" i="11"/>
  <c r="E19" i="11"/>
  <c r="G19" i="11"/>
  <c r="J19" i="11"/>
  <c r="K19" i="11"/>
  <c r="M19" i="11"/>
  <c r="O19" i="11"/>
  <c r="Q19" i="11"/>
  <c r="R19" i="11"/>
  <c r="S19" i="11"/>
  <c r="U19" i="11"/>
  <c r="W19" i="11"/>
  <c r="Y19" i="11"/>
  <c r="AB19" i="11"/>
  <c r="AC19" i="11"/>
  <c r="AE19" i="11"/>
  <c r="AG19" i="11"/>
  <c r="AI19" i="11"/>
  <c r="B20" i="11"/>
  <c r="C20" i="11"/>
  <c r="E20" i="11"/>
  <c r="G20" i="11"/>
  <c r="J20" i="11"/>
  <c r="K20" i="11"/>
  <c r="M20" i="11"/>
  <c r="O20" i="11"/>
  <c r="Q20" i="11"/>
  <c r="R20" i="11"/>
  <c r="S20" i="11"/>
  <c r="U20" i="11"/>
  <c r="W20" i="11"/>
  <c r="Y20" i="11"/>
  <c r="AB20" i="11"/>
  <c r="AC20" i="11"/>
  <c r="AE20" i="11"/>
  <c r="AG20" i="11"/>
  <c r="AI20" i="11"/>
  <c r="B21" i="11"/>
  <c r="C21" i="11"/>
  <c r="E21" i="11"/>
  <c r="G21" i="11"/>
  <c r="J21" i="11"/>
  <c r="K21" i="11"/>
  <c r="M21" i="11"/>
  <c r="O21" i="11"/>
  <c r="Q21" i="11"/>
  <c r="R21" i="11"/>
  <c r="S21" i="11"/>
  <c r="U21" i="11"/>
  <c r="W21" i="11"/>
  <c r="Y21" i="11"/>
  <c r="AB21" i="11"/>
  <c r="AC21" i="11"/>
  <c r="AE21" i="11"/>
  <c r="AG21" i="11"/>
  <c r="AI21" i="11"/>
  <c r="B22" i="11"/>
  <c r="C22" i="11"/>
  <c r="E22" i="11"/>
  <c r="G22" i="11"/>
  <c r="J22" i="11"/>
  <c r="K22" i="11"/>
  <c r="M22" i="11"/>
  <c r="O22" i="11"/>
  <c r="Q22" i="11"/>
  <c r="R22" i="11"/>
  <c r="S22" i="11"/>
  <c r="U22" i="11"/>
  <c r="W22" i="11"/>
  <c r="Y22" i="11"/>
  <c r="AB22" i="11"/>
  <c r="AC22" i="11"/>
  <c r="AE22" i="11"/>
  <c r="AG22" i="11"/>
  <c r="AI22" i="11"/>
  <c r="B23" i="11"/>
  <c r="C23" i="11"/>
  <c r="E23" i="11"/>
  <c r="G23" i="11"/>
  <c r="J23" i="11"/>
  <c r="K23" i="11"/>
  <c r="M23" i="11"/>
  <c r="O23" i="11"/>
  <c r="Q23" i="11"/>
  <c r="R23" i="11"/>
  <c r="S23" i="11"/>
  <c r="U23" i="11"/>
  <c r="W23" i="11"/>
  <c r="Y23" i="11"/>
  <c r="AB23" i="11"/>
  <c r="AC23" i="11"/>
  <c r="AE23" i="11"/>
  <c r="AG23" i="11"/>
  <c r="AI23" i="11"/>
  <c r="B24" i="11"/>
  <c r="C24" i="11"/>
  <c r="E24" i="11"/>
  <c r="G24" i="11"/>
  <c r="J24" i="11"/>
  <c r="K24" i="11"/>
  <c r="M24" i="11"/>
  <c r="O24" i="11"/>
  <c r="Q24" i="11"/>
  <c r="R24" i="11"/>
  <c r="S24" i="11"/>
  <c r="U24" i="11"/>
  <c r="W24" i="11"/>
  <c r="Y24" i="11"/>
  <c r="AB24" i="11"/>
  <c r="AC24" i="11"/>
  <c r="AE24" i="11"/>
  <c r="AG24" i="11"/>
  <c r="AI24" i="11"/>
  <c r="B25" i="11"/>
  <c r="C25" i="11"/>
  <c r="E25" i="11"/>
  <c r="G25" i="11"/>
  <c r="J25" i="11"/>
  <c r="K25" i="11"/>
  <c r="M25" i="11"/>
  <c r="O25" i="11"/>
  <c r="Q25" i="11"/>
  <c r="R25" i="11"/>
  <c r="S25" i="11"/>
  <c r="U25" i="11"/>
  <c r="W25" i="11"/>
  <c r="Y25" i="11"/>
  <c r="AB25" i="11"/>
  <c r="AC25" i="11"/>
  <c r="AE25" i="11"/>
  <c r="AG25" i="11"/>
  <c r="AI25" i="11"/>
  <c r="B26" i="11"/>
  <c r="C26" i="11"/>
  <c r="E26" i="11"/>
  <c r="G26" i="11"/>
  <c r="J26" i="11"/>
  <c r="K26" i="11"/>
  <c r="M26" i="11"/>
  <c r="O26" i="11"/>
  <c r="Q26" i="11"/>
  <c r="R26" i="11"/>
  <c r="S26" i="11"/>
  <c r="U26" i="11"/>
  <c r="W26" i="11"/>
  <c r="Y26" i="11"/>
  <c r="AB26" i="11"/>
  <c r="AC26" i="11"/>
  <c r="AE26" i="11"/>
  <c r="AG26" i="11"/>
  <c r="AI26" i="11"/>
  <c r="B27" i="11"/>
  <c r="C27" i="11"/>
  <c r="E27" i="11"/>
  <c r="G27" i="11"/>
  <c r="J27" i="11"/>
  <c r="K27" i="11"/>
  <c r="M27" i="11"/>
  <c r="O27" i="11"/>
  <c r="Q27" i="11"/>
  <c r="R27" i="11"/>
  <c r="S27" i="11"/>
  <c r="U27" i="11"/>
  <c r="W27" i="11"/>
  <c r="Y27" i="11"/>
  <c r="AB27" i="11"/>
  <c r="AC27" i="11"/>
  <c r="AE27" i="11"/>
  <c r="AG27" i="11"/>
  <c r="AI27" i="11"/>
  <c r="B28" i="11"/>
  <c r="C28" i="11"/>
  <c r="E28" i="11"/>
  <c r="G28" i="11"/>
  <c r="J28" i="11"/>
  <c r="K28" i="11"/>
  <c r="M28" i="11"/>
  <c r="O28" i="11"/>
  <c r="Q28" i="11"/>
  <c r="R28" i="11"/>
  <c r="S28" i="11"/>
  <c r="U28" i="11"/>
  <c r="W28" i="11"/>
  <c r="Y28" i="11"/>
  <c r="AB28" i="11"/>
  <c r="AC28" i="11"/>
  <c r="AE28" i="11"/>
  <c r="AG28" i="11"/>
  <c r="AI28" i="11"/>
  <c r="B29" i="11"/>
  <c r="C29" i="11"/>
  <c r="E29" i="11"/>
  <c r="G29" i="11"/>
  <c r="J29" i="11"/>
  <c r="K29" i="11"/>
  <c r="M29" i="11"/>
  <c r="O29" i="11"/>
  <c r="Q29" i="11"/>
  <c r="R29" i="11"/>
  <c r="S29" i="11"/>
  <c r="U29" i="11"/>
  <c r="W29" i="11"/>
  <c r="Y29" i="11"/>
  <c r="AB29" i="11"/>
  <c r="AC29" i="11"/>
  <c r="AE29" i="11"/>
  <c r="AG29" i="11"/>
  <c r="AI29" i="11"/>
  <c r="B30" i="11"/>
  <c r="C30" i="11"/>
  <c r="E30" i="11"/>
  <c r="G30" i="11"/>
  <c r="J30" i="11"/>
  <c r="K30" i="11"/>
  <c r="M30" i="11"/>
  <c r="O30" i="11"/>
  <c r="Q30" i="11"/>
  <c r="R30" i="11"/>
  <c r="S30" i="11"/>
  <c r="U30" i="11"/>
  <c r="W30" i="11"/>
  <c r="Y30" i="11"/>
  <c r="AB30" i="11"/>
  <c r="AC30" i="11"/>
  <c r="AE30" i="11"/>
  <c r="AG30" i="11"/>
  <c r="AI30" i="11"/>
  <c r="B31" i="11"/>
  <c r="C31" i="11"/>
  <c r="E31" i="11"/>
  <c r="G31" i="11"/>
  <c r="J31" i="11"/>
  <c r="K31" i="11"/>
  <c r="M31" i="11"/>
  <c r="O31" i="11"/>
  <c r="Q31" i="11"/>
  <c r="R31" i="11"/>
  <c r="S31" i="11"/>
  <c r="U31" i="11"/>
  <c r="W31" i="11"/>
  <c r="Y31" i="11"/>
  <c r="B32" i="11"/>
  <c r="C32" i="11"/>
  <c r="E32" i="11"/>
  <c r="G32" i="11"/>
  <c r="J32" i="11"/>
  <c r="K32" i="11"/>
  <c r="M32" i="11"/>
  <c r="O32" i="11"/>
  <c r="Q32" i="11"/>
  <c r="R32" i="11"/>
  <c r="S32" i="11"/>
  <c r="U32" i="11"/>
  <c r="W32" i="11"/>
  <c r="Y32" i="11"/>
  <c r="AB32" i="11"/>
  <c r="AC32" i="11"/>
  <c r="AE32" i="11"/>
  <c r="AG32" i="11"/>
  <c r="AI32" i="11"/>
  <c r="B33" i="11"/>
  <c r="C33" i="11"/>
  <c r="E33" i="11"/>
  <c r="G33" i="11"/>
  <c r="J33" i="11"/>
  <c r="K33" i="11"/>
  <c r="M33" i="11"/>
  <c r="O33" i="11"/>
  <c r="Q33" i="11"/>
  <c r="R33" i="11"/>
  <c r="S33" i="11"/>
  <c r="U33" i="11"/>
  <c r="W33" i="11"/>
  <c r="Y33" i="11"/>
  <c r="AB33" i="11"/>
  <c r="AC33" i="11"/>
  <c r="AE33" i="11"/>
  <c r="AG33" i="11"/>
  <c r="AI33" i="11"/>
  <c r="B34" i="11"/>
  <c r="C34" i="11"/>
  <c r="E34" i="11"/>
  <c r="G34" i="11"/>
  <c r="J34" i="11"/>
  <c r="K34" i="11"/>
  <c r="M34" i="11"/>
  <c r="O34" i="11"/>
  <c r="Q34" i="11"/>
  <c r="R34" i="11"/>
  <c r="S34" i="11"/>
  <c r="U34" i="11"/>
  <c r="W34" i="11"/>
  <c r="Y34" i="11"/>
  <c r="AB34" i="11"/>
  <c r="AC34" i="11"/>
  <c r="AE34" i="11"/>
  <c r="AG34" i="11"/>
  <c r="AI34" i="11"/>
  <c r="B35" i="11"/>
  <c r="C35" i="11"/>
  <c r="E35" i="11"/>
  <c r="G35" i="11"/>
  <c r="J35" i="11"/>
  <c r="K35" i="11"/>
  <c r="M35" i="11"/>
  <c r="O35" i="11"/>
  <c r="Q35" i="11"/>
  <c r="R35" i="11"/>
  <c r="S35" i="11"/>
  <c r="U35" i="11"/>
  <c r="W35" i="11"/>
  <c r="Y35" i="11"/>
  <c r="AB35" i="11"/>
  <c r="AC35" i="11"/>
  <c r="AE35" i="11"/>
  <c r="AG35" i="11"/>
  <c r="AI35" i="11"/>
  <c r="B36" i="11"/>
  <c r="C36" i="11"/>
  <c r="E36" i="11"/>
  <c r="G36" i="11"/>
  <c r="J36" i="11"/>
  <c r="K36" i="11"/>
  <c r="M36" i="11"/>
  <c r="O36" i="11"/>
  <c r="Q36" i="11"/>
  <c r="R36" i="11"/>
  <c r="S36" i="11"/>
  <c r="U36" i="11"/>
  <c r="W36" i="11"/>
  <c r="Y36" i="11"/>
  <c r="AB36" i="11"/>
  <c r="AC36" i="11"/>
  <c r="AE36" i="11"/>
  <c r="AG36" i="11"/>
  <c r="AI36" i="11"/>
  <c r="B37" i="11"/>
  <c r="C37" i="11"/>
  <c r="E37" i="11"/>
  <c r="G37" i="11"/>
  <c r="J37" i="11"/>
  <c r="K37" i="11"/>
  <c r="M37" i="11"/>
  <c r="O37" i="11"/>
  <c r="Q37" i="11"/>
  <c r="R37" i="11"/>
  <c r="S37" i="11"/>
  <c r="U37" i="11"/>
  <c r="W37" i="11"/>
  <c r="Y37" i="11"/>
  <c r="AB37" i="11"/>
  <c r="AC37" i="11"/>
  <c r="AE37" i="11"/>
  <c r="AG37" i="11"/>
  <c r="B38" i="11"/>
  <c r="C38" i="11"/>
  <c r="E38" i="11"/>
  <c r="G38" i="11"/>
  <c r="J38" i="11"/>
  <c r="K38" i="11"/>
  <c r="M38" i="11"/>
  <c r="O38" i="11"/>
  <c r="Q38" i="11"/>
  <c r="R38" i="11"/>
  <c r="S38" i="11"/>
  <c r="U38" i="11"/>
  <c r="W38" i="11"/>
  <c r="Y38" i="11"/>
  <c r="AB38" i="11"/>
  <c r="AC38" i="11"/>
  <c r="AE38" i="11"/>
  <c r="AG38" i="11"/>
  <c r="AI38" i="11"/>
  <c r="B39" i="11"/>
  <c r="C39" i="11"/>
  <c r="E39" i="11"/>
  <c r="G39" i="11"/>
  <c r="J39" i="11"/>
  <c r="K39" i="11"/>
  <c r="M39" i="11"/>
  <c r="O39" i="11"/>
  <c r="Q39" i="11"/>
  <c r="R39" i="11"/>
  <c r="S39" i="11"/>
  <c r="U39" i="11"/>
  <c r="W39" i="11"/>
  <c r="Y39" i="11"/>
  <c r="AB39" i="11"/>
  <c r="AC39" i="11"/>
  <c r="AE39" i="11"/>
  <c r="AG39" i="11"/>
  <c r="AI39" i="11"/>
  <c r="B40" i="11"/>
  <c r="C40" i="11"/>
  <c r="E40" i="11"/>
  <c r="G40" i="11"/>
  <c r="J40" i="11"/>
  <c r="K40" i="11"/>
  <c r="M40" i="11"/>
  <c r="O40" i="11"/>
  <c r="Q40" i="11"/>
  <c r="R40" i="11"/>
  <c r="S40" i="11"/>
  <c r="U40" i="11"/>
  <c r="W40" i="11"/>
  <c r="Y40" i="11"/>
  <c r="AB40" i="11"/>
  <c r="AC40" i="11"/>
  <c r="AE40" i="11"/>
  <c r="AG40" i="11"/>
  <c r="AI40" i="11"/>
  <c r="B41" i="11"/>
  <c r="C41" i="11"/>
  <c r="E41" i="11"/>
  <c r="G41" i="11"/>
  <c r="J41" i="11"/>
  <c r="K41" i="11"/>
  <c r="M41" i="11"/>
  <c r="O41" i="11"/>
  <c r="Q41" i="11"/>
  <c r="R41" i="11"/>
  <c r="S41" i="11"/>
  <c r="U41" i="11"/>
  <c r="W41" i="11"/>
  <c r="Y41" i="11"/>
  <c r="AB41" i="11"/>
  <c r="AC41" i="11"/>
  <c r="AE41" i="11"/>
  <c r="AG41" i="11"/>
  <c r="AI41" i="11"/>
  <c r="B42" i="11"/>
  <c r="C42" i="11"/>
  <c r="E42" i="11"/>
  <c r="G42" i="11"/>
  <c r="J42" i="11"/>
  <c r="K42" i="11"/>
  <c r="M42" i="11"/>
  <c r="O42" i="11"/>
  <c r="Q42" i="11"/>
  <c r="R42" i="11"/>
  <c r="S42" i="11"/>
  <c r="U42" i="11"/>
  <c r="W42" i="11"/>
  <c r="Y42" i="11"/>
  <c r="AB42" i="11"/>
  <c r="AC42" i="11"/>
  <c r="AE42" i="11"/>
  <c r="AG42" i="11"/>
  <c r="AI42" i="11"/>
  <c r="B43" i="11"/>
  <c r="C43" i="11"/>
  <c r="E43" i="11"/>
  <c r="G43" i="11"/>
  <c r="J43" i="11"/>
  <c r="K43" i="11"/>
  <c r="M43" i="11"/>
  <c r="O43" i="11"/>
  <c r="Q43" i="11"/>
  <c r="R43" i="11"/>
  <c r="S43" i="11"/>
  <c r="U43" i="11"/>
  <c r="W43" i="11"/>
  <c r="Y43" i="11"/>
  <c r="AB43" i="11"/>
  <c r="AC43" i="11"/>
  <c r="AE43" i="11"/>
  <c r="AG43" i="11"/>
  <c r="AI43" i="11"/>
  <c r="B44" i="11"/>
  <c r="C44" i="11"/>
  <c r="E44" i="11"/>
  <c r="G44" i="11"/>
  <c r="J44" i="11"/>
  <c r="K44" i="11"/>
  <c r="M44" i="11"/>
  <c r="O44" i="11"/>
  <c r="Q44" i="11"/>
  <c r="R44" i="11"/>
  <c r="S44" i="11"/>
  <c r="U44" i="11"/>
  <c r="W44" i="11"/>
  <c r="Y44" i="11"/>
  <c r="AB44" i="11"/>
  <c r="AC44" i="11"/>
  <c r="AE44" i="11"/>
  <c r="AG44" i="11"/>
  <c r="AI44" i="11"/>
  <c r="B45" i="11"/>
  <c r="C45" i="11"/>
  <c r="E45" i="11"/>
  <c r="G45" i="11"/>
  <c r="J45" i="11"/>
  <c r="K45" i="11"/>
  <c r="M45" i="11"/>
  <c r="O45" i="11"/>
  <c r="Q45" i="11"/>
  <c r="R45" i="11"/>
  <c r="S45" i="11"/>
  <c r="U45" i="11"/>
  <c r="W45" i="11"/>
  <c r="Y45" i="11"/>
  <c r="AB45" i="11"/>
  <c r="AC45" i="11"/>
  <c r="AE45" i="11"/>
  <c r="AG45" i="11"/>
  <c r="AI45" i="11"/>
  <c r="B46" i="11"/>
  <c r="C46" i="11"/>
  <c r="E46" i="11"/>
  <c r="G46" i="11"/>
  <c r="J46" i="11"/>
  <c r="K46" i="11"/>
  <c r="M46" i="11"/>
  <c r="O46" i="11"/>
  <c r="Q46" i="11"/>
  <c r="R46" i="11"/>
  <c r="S46" i="11"/>
  <c r="U46" i="11"/>
  <c r="W46" i="11"/>
  <c r="Y46" i="11"/>
  <c r="AB46" i="11"/>
  <c r="AC46" i="11"/>
  <c r="AE46" i="11"/>
  <c r="AG46" i="11"/>
  <c r="AI46" i="11"/>
  <c r="B47" i="11"/>
  <c r="C47" i="11"/>
  <c r="E47" i="11"/>
  <c r="G47" i="11"/>
  <c r="J47" i="11"/>
  <c r="K47" i="11"/>
  <c r="M47" i="11"/>
  <c r="O47" i="11"/>
  <c r="Q47" i="11"/>
  <c r="R47" i="11"/>
  <c r="S47" i="11"/>
  <c r="U47" i="11"/>
  <c r="W47" i="11"/>
  <c r="Y47" i="11"/>
  <c r="AB47" i="11"/>
  <c r="AC47" i="11"/>
  <c r="AE47" i="11"/>
  <c r="AG47" i="11"/>
  <c r="AI47" i="11"/>
  <c r="B48" i="11"/>
  <c r="C48" i="11"/>
  <c r="E48" i="11"/>
  <c r="G48" i="11"/>
  <c r="J48" i="11"/>
  <c r="K48" i="11"/>
  <c r="M48" i="11"/>
  <c r="O48" i="11"/>
  <c r="Q48" i="11"/>
  <c r="R48" i="11"/>
  <c r="S48" i="11"/>
  <c r="U48" i="11"/>
  <c r="W48" i="11"/>
  <c r="Y48" i="11"/>
  <c r="AB48" i="11"/>
  <c r="AC48" i="11"/>
  <c r="AE48" i="11"/>
  <c r="AG48" i="11"/>
  <c r="AI48" i="11"/>
  <c r="B49" i="11"/>
  <c r="C49" i="11"/>
  <c r="E49" i="11"/>
  <c r="G49" i="11"/>
  <c r="J49" i="11"/>
  <c r="K49" i="11"/>
  <c r="M49" i="11"/>
  <c r="O49" i="11"/>
  <c r="Q49" i="11"/>
  <c r="R49" i="11"/>
  <c r="S49" i="11"/>
  <c r="U49" i="11"/>
  <c r="W49" i="11"/>
  <c r="Y49" i="11"/>
  <c r="AB49" i="11"/>
  <c r="AC49" i="11"/>
  <c r="AE49" i="11"/>
  <c r="AG49" i="11"/>
  <c r="AI49" i="11"/>
  <c r="B50" i="11"/>
  <c r="C50" i="11"/>
  <c r="E50" i="11"/>
  <c r="G50" i="11"/>
  <c r="J50" i="11"/>
  <c r="K50" i="11"/>
  <c r="M50" i="11"/>
  <c r="O50" i="11"/>
  <c r="Q50" i="11"/>
  <c r="R50" i="11"/>
  <c r="S50" i="11"/>
  <c r="U50" i="11"/>
  <c r="W50" i="11"/>
  <c r="Y50" i="11"/>
  <c r="B51" i="11"/>
  <c r="C51" i="11"/>
  <c r="E51" i="11"/>
  <c r="G51" i="11"/>
  <c r="J51" i="11"/>
  <c r="K51" i="11"/>
  <c r="M51" i="11"/>
  <c r="O51" i="11"/>
  <c r="Q51" i="11"/>
  <c r="R51" i="11"/>
  <c r="S51" i="11"/>
  <c r="U51" i="11"/>
  <c r="W51" i="11"/>
  <c r="Y51" i="11"/>
  <c r="B52" i="11"/>
  <c r="C52" i="11"/>
  <c r="E52" i="11"/>
  <c r="G52" i="11"/>
  <c r="J52" i="11"/>
  <c r="K52" i="11"/>
  <c r="M52" i="11"/>
  <c r="O52" i="11"/>
  <c r="Q52" i="11"/>
  <c r="R52" i="11"/>
  <c r="S52" i="11"/>
  <c r="U52" i="11"/>
  <c r="W52" i="11"/>
  <c r="Y52" i="11"/>
  <c r="AB52" i="11"/>
  <c r="AD52" i="11"/>
  <c r="AF52" i="11"/>
  <c r="AH52" i="11"/>
  <c r="B53" i="11"/>
  <c r="C53" i="11"/>
  <c r="E53" i="11"/>
  <c r="G53" i="11"/>
  <c r="J53" i="11"/>
  <c r="K53" i="11"/>
  <c r="M53" i="11"/>
  <c r="O53" i="11"/>
  <c r="Q53" i="11"/>
  <c r="R53" i="11"/>
  <c r="S53" i="11"/>
  <c r="U53" i="11"/>
  <c r="W53" i="11"/>
  <c r="Y53" i="11"/>
  <c r="B54" i="11"/>
  <c r="C54" i="11"/>
  <c r="E54" i="11"/>
  <c r="G54" i="11"/>
  <c r="J54" i="11"/>
  <c r="K54" i="11"/>
  <c r="M54" i="11"/>
  <c r="O54" i="11"/>
  <c r="Q54" i="11"/>
  <c r="R54" i="11"/>
  <c r="S54" i="11"/>
  <c r="U54" i="11"/>
  <c r="W54" i="11"/>
  <c r="Y54" i="11"/>
  <c r="AB54" i="11"/>
  <c r="AD54" i="11"/>
  <c r="AF54" i="11"/>
  <c r="AH54" i="11"/>
  <c r="B55" i="11"/>
  <c r="C55" i="11"/>
  <c r="E55" i="11"/>
  <c r="G55" i="11"/>
  <c r="J55" i="11"/>
  <c r="K55" i="11"/>
  <c r="M55" i="11"/>
  <c r="O55" i="11"/>
  <c r="Q55" i="11"/>
  <c r="R55" i="11"/>
  <c r="S55" i="11"/>
  <c r="U55" i="11"/>
  <c r="W55" i="11"/>
  <c r="Y55" i="11"/>
  <c r="B56" i="11"/>
  <c r="C56" i="11"/>
  <c r="E56" i="11"/>
  <c r="G56" i="11"/>
  <c r="J56" i="11"/>
  <c r="K56" i="11"/>
  <c r="M56" i="11"/>
  <c r="O56" i="11"/>
  <c r="Q56" i="11"/>
  <c r="R56" i="11"/>
  <c r="S56" i="11"/>
  <c r="U56" i="11"/>
  <c r="W56" i="11"/>
  <c r="Y56" i="11"/>
  <c r="AB56" i="11"/>
  <c r="AC56" i="11"/>
  <c r="AE56" i="11"/>
  <c r="AG56" i="11"/>
  <c r="AI56" i="11"/>
  <c r="B57" i="11"/>
  <c r="C57" i="11"/>
  <c r="E57" i="11"/>
  <c r="G57" i="11"/>
  <c r="J57" i="11"/>
  <c r="K57" i="11"/>
  <c r="M57" i="11"/>
  <c r="O57" i="11"/>
  <c r="Q57" i="11"/>
  <c r="R57" i="11"/>
  <c r="S57" i="11"/>
  <c r="U57" i="11"/>
  <c r="W57" i="11"/>
  <c r="Y57" i="11"/>
  <c r="AB57" i="11"/>
  <c r="AC57" i="11"/>
  <c r="AE57" i="11"/>
  <c r="AG57" i="11"/>
  <c r="AI57" i="11"/>
  <c r="B58" i="11"/>
  <c r="C58" i="11"/>
  <c r="E58" i="11"/>
  <c r="G58" i="11"/>
  <c r="J58" i="11"/>
  <c r="K58" i="11"/>
  <c r="M58" i="11"/>
  <c r="O58" i="11"/>
  <c r="Q58" i="11"/>
  <c r="R58" i="11"/>
  <c r="S58" i="11"/>
  <c r="U58" i="11"/>
  <c r="W58" i="11"/>
  <c r="Y58" i="11"/>
  <c r="AB58" i="11"/>
  <c r="AC58" i="11"/>
  <c r="AE58" i="11"/>
  <c r="AG58" i="11"/>
  <c r="AI58" i="11"/>
  <c r="B59" i="11"/>
  <c r="C59" i="11"/>
  <c r="E59" i="11"/>
  <c r="G59" i="11"/>
  <c r="J59" i="11"/>
  <c r="K59" i="11"/>
  <c r="M59" i="11"/>
  <c r="O59" i="11"/>
  <c r="Q59" i="11"/>
  <c r="R59" i="11"/>
  <c r="S59" i="11"/>
  <c r="U59" i="11"/>
  <c r="W59" i="11"/>
  <c r="Y59" i="11"/>
  <c r="AB59" i="11"/>
  <c r="AC59" i="11"/>
  <c r="AE59" i="11"/>
  <c r="AG59" i="11"/>
  <c r="AI59" i="11"/>
  <c r="B60" i="11"/>
  <c r="C60" i="11"/>
  <c r="E60" i="11"/>
  <c r="G60" i="11"/>
  <c r="J60" i="11"/>
  <c r="K60" i="11"/>
  <c r="M60" i="11"/>
  <c r="O60" i="11"/>
  <c r="Q60" i="11"/>
  <c r="R60" i="11"/>
  <c r="S60" i="11"/>
  <c r="U60" i="11"/>
  <c r="W60" i="11"/>
  <c r="Y60" i="11"/>
  <c r="AB60" i="11"/>
  <c r="AC60" i="11"/>
  <c r="AE60" i="11"/>
  <c r="AG60" i="11"/>
  <c r="AI60" i="11"/>
  <c r="B61" i="11"/>
  <c r="C61" i="11"/>
  <c r="E61" i="11"/>
  <c r="G61" i="11"/>
  <c r="J61" i="11"/>
  <c r="K61" i="11"/>
  <c r="M61" i="11"/>
  <c r="O61" i="11"/>
  <c r="Q61" i="11"/>
  <c r="R61" i="11"/>
  <c r="S61" i="11"/>
  <c r="U61" i="11"/>
  <c r="W61" i="11"/>
  <c r="Y61" i="11"/>
  <c r="AB61" i="11"/>
  <c r="AC61" i="11"/>
  <c r="AE61" i="11"/>
  <c r="AG61" i="11"/>
  <c r="AI61" i="11"/>
  <c r="B62" i="11"/>
  <c r="C62" i="11"/>
  <c r="E62" i="11"/>
  <c r="G62" i="11"/>
  <c r="J62" i="11"/>
  <c r="K62" i="11"/>
  <c r="M62" i="11"/>
  <c r="O62" i="11"/>
  <c r="Q62" i="11"/>
  <c r="R62" i="11"/>
  <c r="S62" i="11"/>
  <c r="U62" i="11"/>
  <c r="W62" i="11"/>
  <c r="Y62" i="11"/>
  <c r="AB62" i="11"/>
  <c r="AC62" i="11"/>
  <c r="AE62" i="11"/>
  <c r="AG62" i="11"/>
  <c r="AI62" i="11"/>
  <c r="B63" i="11"/>
  <c r="C63" i="11"/>
  <c r="E63" i="11"/>
  <c r="G63" i="11"/>
  <c r="J63" i="11"/>
  <c r="K63" i="11"/>
  <c r="M63" i="11"/>
  <c r="O63" i="11"/>
  <c r="Q63" i="11"/>
  <c r="R63" i="11"/>
  <c r="S63" i="11"/>
  <c r="U63" i="11"/>
  <c r="W63" i="11"/>
  <c r="Y63" i="11"/>
  <c r="AB63" i="11"/>
  <c r="AC63" i="11"/>
  <c r="AE63" i="11"/>
  <c r="AG63" i="11"/>
  <c r="AI63" i="11"/>
  <c r="B64" i="11"/>
  <c r="C64" i="11"/>
  <c r="E64" i="11"/>
  <c r="G64" i="11"/>
  <c r="J64" i="11"/>
  <c r="K64" i="11"/>
  <c r="M64" i="11"/>
  <c r="O64" i="11"/>
  <c r="Q64" i="11"/>
  <c r="R64" i="11"/>
  <c r="S64" i="11"/>
  <c r="U64" i="11"/>
  <c r="W64" i="11"/>
  <c r="Y64" i="11"/>
  <c r="AB64" i="11"/>
  <c r="AC64" i="11"/>
  <c r="AE64" i="11"/>
  <c r="AG64" i="11"/>
  <c r="AI64" i="11"/>
  <c r="B65" i="11"/>
  <c r="C65" i="11"/>
  <c r="E65" i="11"/>
  <c r="G65" i="11"/>
  <c r="J65" i="11"/>
  <c r="K65" i="11"/>
  <c r="M65" i="11"/>
  <c r="O65" i="11"/>
  <c r="Q65" i="11"/>
  <c r="R65" i="11"/>
  <c r="S65" i="11"/>
  <c r="U65" i="11"/>
  <c r="W65" i="11"/>
  <c r="Y65" i="11"/>
  <c r="B66" i="11"/>
  <c r="C66" i="11"/>
  <c r="E66" i="11"/>
  <c r="G66" i="11"/>
  <c r="J66" i="11"/>
  <c r="K66" i="11"/>
  <c r="M66" i="11"/>
  <c r="O66" i="11"/>
  <c r="Q66" i="11"/>
  <c r="R66" i="11"/>
  <c r="S66" i="11"/>
  <c r="U66" i="11"/>
  <c r="W66" i="11"/>
  <c r="Y66" i="11"/>
  <c r="AB66" i="11"/>
  <c r="B67" i="11"/>
  <c r="C67" i="11"/>
  <c r="E67" i="11"/>
  <c r="G67" i="11"/>
  <c r="J67" i="11"/>
  <c r="K67" i="11"/>
  <c r="M67" i="11"/>
  <c r="O67" i="11"/>
  <c r="Q67" i="11"/>
  <c r="R67" i="11"/>
  <c r="S67" i="11"/>
  <c r="U67" i="11"/>
  <c r="W67" i="11"/>
  <c r="Y67" i="11"/>
  <c r="AB67" i="11"/>
  <c r="B68" i="11"/>
  <c r="C68" i="11"/>
  <c r="E68" i="11"/>
  <c r="G68" i="11"/>
  <c r="J68" i="11"/>
  <c r="K68" i="11"/>
  <c r="M68" i="11"/>
  <c r="O68" i="11"/>
  <c r="Q68" i="11"/>
  <c r="R68" i="11"/>
  <c r="S68" i="11"/>
  <c r="U68" i="11"/>
  <c r="W68" i="11"/>
  <c r="Y68" i="11"/>
  <c r="AB68" i="11"/>
  <c r="AD68" i="11"/>
  <c r="AF68" i="11"/>
  <c r="AH68" i="11"/>
  <c r="B69" i="11"/>
  <c r="C69" i="11"/>
  <c r="E69" i="11"/>
  <c r="G69" i="11"/>
  <c r="J69" i="11"/>
  <c r="K69" i="11"/>
  <c r="M69" i="11"/>
  <c r="O69" i="11"/>
  <c r="Q69" i="11"/>
  <c r="R69" i="11"/>
  <c r="S69" i="11"/>
  <c r="U69" i="11"/>
  <c r="W69" i="11"/>
  <c r="Y69" i="11"/>
  <c r="B70" i="11"/>
  <c r="C70" i="11"/>
  <c r="E70" i="11"/>
  <c r="G70" i="11"/>
  <c r="J70" i="11"/>
  <c r="K70" i="11"/>
  <c r="M70" i="11"/>
  <c r="O70" i="11"/>
  <c r="Q70" i="11"/>
  <c r="R70" i="11"/>
  <c r="S70" i="11"/>
  <c r="U70" i="11"/>
  <c r="W70" i="11"/>
  <c r="Y70" i="11"/>
  <c r="B71" i="11"/>
  <c r="C71" i="11"/>
  <c r="E71" i="11"/>
  <c r="G71" i="11"/>
  <c r="J71" i="11"/>
  <c r="K71" i="11"/>
  <c r="M71" i="11"/>
  <c r="O71" i="11"/>
  <c r="Q71" i="11"/>
  <c r="R71" i="11"/>
  <c r="S71" i="11"/>
  <c r="U71" i="11"/>
  <c r="W71" i="11"/>
  <c r="Y71" i="11"/>
  <c r="B72" i="11"/>
  <c r="C72" i="11"/>
  <c r="E72" i="11"/>
  <c r="G72" i="11"/>
  <c r="J72" i="11"/>
  <c r="K72" i="11"/>
  <c r="M72" i="11"/>
  <c r="O72" i="11"/>
  <c r="Q72" i="11"/>
  <c r="R72" i="11"/>
  <c r="S72" i="11"/>
  <c r="U72" i="11"/>
  <c r="W72" i="11"/>
  <c r="Y72" i="11"/>
  <c r="B73" i="11"/>
  <c r="C73" i="11"/>
  <c r="E73" i="11"/>
  <c r="G73" i="11"/>
  <c r="J73" i="11"/>
  <c r="K73" i="11"/>
  <c r="M73" i="11"/>
  <c r="O73" i="11"/>
  <c r="Q73" i="11"/>
  <c r="R73" i="11"/>
  <c r="S73" i="11"/>
  <c r="U73" i="11"/>
  <c r="W73" i="11"/>
  <c r="Y73" i="11"/>
  <c r="B74" i="11"/>
  <c r="C74" i="11"/>
  <c r="E74" i="11"/>
  <c r="G74" i="11"/>
  <c r="J74" i="11"/>
  <c r="K74" i="11"/>
  <c r="M74" i="11"/>
  <c r="O74" i="11"/>
  <c r="Q74" i="11"/>
  <c r="R74" i="11"/>
  <c r="S74" i="11"/>
  <c r="U74" i="11"/>
  <c r="W74" i="11"/>
  <c r="Y74" i="11"/>
  <c r="B75" i="11"/>
  <c r="C75" i="11"/>
  <c r="E75" i="11"/>
  <c r="G75" i="11"/>
  <c r="J75" i="11"/>
  <c r="K75" i="11"/>
  <c r="M75" i="11"/>
  <c r="O75" i="11"/>
  <c r="Q75" i="11"/>
  <c r="R75" i="11"/>
  <c r="S75" i="11"/>
  <c r="U75" i="11"/>
  <c r="W75" i="11"/>
  <c r="Y75" i="11"/>
  <c r="B76" i="11"/>
  <c r="C76" i="11"/>
  <c r="E76" i="11"/>
  <c r="G76" i="11"/>
  <c r="J76" i="11"/>
  <c r="K76" i="11"/>
  <c r="M76" i="11"/>
  <c r="O76" i="11"/>
  <c r="Q76" i="11"/>
  <c r="R76" i="11"/>
  <c r="S76" i="11"/>
  <c r="U76" i="11"/>
  <c r="W76" i="11"/>
  <c r="Y76" i="11"/>
  <c r="B77" i="11"/>
  <c r="C77" i="11"/>
  <c r="E77" i="11"/>
  <c r="G77" i="11"/>
  <c r="J77" i="11"/>
  <c r="K77" i="11"/>
  <c r="M77" i="11"/>
  <c r="O77" i="11"/>
  <c r="Q77" i="11"/>
  <c r="R77" i="11"/>
  <c r="S77" i="11"/>
  <c r="U77" i="11"/>
  <c r="W77" i="11"/>
  <c r="Y77" i="11"/>
  <c r="B78" i="11"/>
  <c r="C78" i="11"/>
  <c r="E78" i="11"/>
  <c r="G78" i="11"/>
  <c r="J78" i="11"/>
  <c r="K78" i="11"/>
  <c r="M78" i="11"/>
  <c r="O78" i="11"/>
  <c r="Q78" i="11"/>
  <c r="R78" i="11"/>
  <c r="S78" i="11"/>
  <c r="U78" i="11"/>
  <c r="W78" i="11"/>
  <c r="Y78" i="11"/>
  <c r="B79" i="11"/>
  <c r="C79" i="11"/>
  <c r="E79" i="11"/>
  <c r="G79" i="11"/>
  <c r="J79" i="11"/>
  <c r="K79" i="11"/>
  <c r="M79" i="11"/>
  <c r="O79" i="11"/>
  <c r="Q79" i="11"/>
  <c r="R79" i="11"/>
  <c r="S79" i="11"/>
  <c r="U79" i="11"/>
  <c r="W79" i="11"/>
  <c r="Y79" i="11"/>
  <c r="B80" i="11"/>
  <c r="C80" i="11"/>
  <c r="E80" i="11"/>
  <c r="G80" i="11"/>
  <c r="J80" i="11"/>
  <c r="K80" i="11"/>
  <c r="M80" i="11"/>
  <c r="O80" i="11"/>
  <c r="Q80" i="11"/>
  <c r="R80" i="11"/>
  <c r="S80" i="11"/>
  <c r="U80" i="11"/>
  <c r="W80" i="11"/>
  <c r="Y80" i="11"/>
  <c r="B81" i="11"/>
  <c r="C81" i="11"/>
  <c r="E81" i="11"/>
  <c r="G81" i="11"/>
  <c r="J81" i="11"/>
  <c r="K81" i="11"/>
  <c r="M81" i="11"/>
  <c r="O81" i="11"/>
  <c r="Q81" i="11"/>
  <c r="R81" i="11"/>
  <c r="S81" i="11"/>
  <c r="U81" i="11"/>
  <c r="W81" i="11"/>
  <c r="Y81" i="11"/>
  <c r="B82" i="11"/>
  <c r="C82" i="11"/>
  <c r="E82" i="11"/>
  <c r="G82" i="11"/>
  <c r="J82" i="11"/>
  <c r="K82" i="11"/>
  <c r="M82" i="11"/>
  <c r="O82" i="11"/>
  <c r="Q82" i="11"/>
  <c r="R82" i="11"/>
  <c r="S82" i="11"/>
  <c r="U82" i="11"/>
  <c r="W82" i="11"/>
  <c r="Y82" i="11"/>
  <c r="B85" i="11"/>
  <c r="J85" i="11"/>
  <c r="R85" i="11"/>
  <c r="B87" i="11"/>
  <c r="J87" i="11"/>
  <c r="R87" i="11"/>
  <c r="B88" i="11"/>
  <c r="J88" i="11"/>
  <c r="R88" i="11"/>
  <c r="B89" i="11"/>
  <c r="D89" i="11"/>
  <c r="F89" i="11"/>
  <c r="H89" i="11"/>
  <c r="J89" i="11"/>
  <c r="L89" i="11"/>
  <c r="N89" i="11"/>
  <c r="P89" i="11"/>
  <c r="R89" i="11"/>
  <c r="T89" i="11"/>
  <c r="V89" i="11"/>
  <c r="X89" i="11"/>
  <c r="R1" i="10"/>
  <c r="AB1" i="10"/>
  <c r="B7" i="10"/>
  <c r="D7" i="10"/>
  <c r="F7" i="10"/>
  <c r="H7" i="10"/>
  <c r="J7" i="10"/>
  <c r="L7" i="10"/>
  <c r="N7" i="10"/>
  <c r="P7" i="10"/>
  <c r="R7" i="10"/>
  <c r="T7" i="10"/>
  <c r="V7" i="10"/>
  <c r="X7" i="10"/>
  <c r="AB7" i="10"/>
  <c r="AD7" i="10"/>
  <c r="AF7" i="10"/>
  <c r="AH7" i="10"/>
  <c r="AB9" i="10"/>
  <c r="AC9" i="10"/>
  <c r="AE9" i="10"/>
  <c r="AG9" i="10"/>
  <c r="AI9" i="10"/>
  <c r="B10" i="10"/>
  <c r="C10" i="10"/>
  <c r="E10" i="10"/>
  <c r="G10" i="10"/>
  <c r="I10" i="10"/>
  <c r="J10" i="10"/>
  <c r="K10" i="10"/>
  <c r="M10" i="10"/>
  <c r="O10" i="10"/>
  <c r="Q10" i="10"/>
  <c r="S10" i="10"/>
  <c r="U10" i="10"/>
  <c r="W10" i="10"/>
  <c r="Y10" i="10"/>
  <c r="AB10" i="10"/>
  <c r="AC10" i="10"/>
  <c r="AE10" i="10"/>
  <c r="AG10" i="10"/>
  <c r="AI10" i="10"/>
  <c r="B11" i="10"/>
  <c r="C11" i="10"/>
  <c r="E11" i="10"/>
  <c r="G11" i="10"/>
  <c r="I11" i="10"/>
  <c r="J11" i="10"/>
  <c r="K11" i="10"/>
  <c r="M11" i="10"/>
  <c r="O11" i="10"/>
  <c r="Q11" i="10"/>
  <c r="S11" i="10"/>
  <c r="U11" i="10"/>
  <c r="W11" i="10"/>
  <c r="Y11" i="10"/>
  <c r="AB11" i="10"/>
  <c r="AC11" i="10"/>
  <c r="AE11" i="10"/>
  <c r="AG11" i="10"/>
  <c r="AI11" i="10"/>
  <c r="B12" i="10"/>
  <c r="C12" i="10"/>
  <c r="E12" i="10"/>
  <c r="G12" i="10"/>
  <c r="I12" i="10"/>
  <c r="J12" i="10"/>
  <c r="K12" i="10"/>
  <c r="M12" i="10"/>
  <c r="O12" i="10"/>
  <c r="Q12" i="10"/>
  <c r="S12" i="10"/>
  <c r="U12" i="10"/>
  <c r="W12" i="10"/>
  <c r="Y12" i="10"/>
  <c r="AB12" i="10"/>
  <c r="AC12" i="10"/>
  <c r="AE12" i="10"/>
  <c r="AG12" i="10"/>
  <c r="AI12" i="10"/>
  <c r="B13" i="10"/>
  <c r="C13" i="10"/>
  <c r="E13" i="10"/>
  <c r="G13" i="10"/>
  <c r="I13" i="10"/>
  <c r="J13" i="10"/>
  <c r="K13" i="10"/>
  <c r="M13" i="10"/>
  <c r="O13" i="10"/>
  <c r="Q13" i="10"/>
  <c r="S13" i="10"/>
  <c r="U13" i="10"/>
  <c r="W13" i="10"/>
  <c r="Y13" i="10"/>
  <c r="AC13" i="10"/>
  <c r="AE13" i="10"/>
  <c r="AG13" i="10"/>
  <c r="AI13" i="10"/>
  <c r="B14" i="10"/>
  <c r="C14" i="10"/>
  <c r="E14" i="10"/>
  <c r="G14" i="10"/>
  <c r="I14" i="10"/>
  <c r="J14" i="10"/>
  <c r="K14" i="10"/>
  <c r="M14" i="10"/>
  <c r="O14" i="10"/>
  <c r="Q14" i="10"/>
  <c r="S14" i="10"/>
  <c r="U14" i="10"/>
  <c r="W14" i="10"/>
  <c r="Y14" i="10"/>
  <c r="B15" i="10"/>
  <c r="C15" i="10"/>
  <c r="E15" i="10"/>
  <c r="G15" i="10"/>
  <c r="J15" i="10"/>
  <c r="K15" i="10"/>
  <c r="M15" i="10"/>
  <c r="O15" i="10"/>
  <c r="S15" i="10"/>
  <c r="U15" i="10"/>
  <c r="W15" i="10"/>
  <c r="AB15" i="10"/>
  <c r="AC15" i="10"/>
  <c r="AE15" i="10"/>
  <c r="AG15" i="10"/>
  <c r="AI15" i="10"/>
  <c r="B16" i="10"/>
  <c r="C16" i="10"/>
  <c r="E16" i="10"/>
  <c r="G16" i="10"/>
  <c r="I16" i="10"/>
  <c r="J16" i="10"/>
  <c r="K16" i="10"/>
  <c r="M16" i="10"/>
  <c r="O16" i="10"/>
  <c r="Q16" i="10"/>
  <c r="S16" i="10"/>
  <c r="U16" i="10"/>
  <c r="W16" i="10"/>
  <c r="Y16" i="10"/>
  <c r="AB16" i="10"/>
  <c r="AC16" i="10"/>
  <c r="AE16" i="10"/>
  <c r="AG16" i="10"/>
  <c r="AI16" i="10"/>
  <c r="B17" i="10"/>
  <c r="C17" i="10"/>
  <c r="E17" i="10"/>
  <c r="G17" i="10"/>
  <c r="I17" i="10"/>
  <c r="J17" i="10"/>
  <c r="K17" i="10"/>
  <c r="M17" i="10"/>
  <c r="O17" i="10"/>
  <c r="Q17" i="10"/>
  <c r="S17" i="10"/>
  <c r="U17" i="10"/>
  <c r="W17" i="10"/>
  <c r="Y17" i="10"/>
  <c r="AB17" i="10"/>
  <c r="AC17" i="10"/>
  <c r="AE17" i="10"/>
  <c r="AG17" i="10"/>
  <c r="AI17" i="10"/>
  <c r="B18" i="10"/>
  <c r="C18" i="10"/>
  <c r="E18" i="10"/>
  <c r="G18" i="10"/>
  <c r="I18" i="10"/>
  <c r="J18" i="10"/>
  <c r="K18" i="10"/>
  <c r="M18" i="10"/>
  <c r="O18" i="10"/>
  <c r="Q18" i="10"/>
  <c r="S18" i="10"/>
  <c r="U18" i="10"/>
  <c r="W18" i="10"/>
  <c r="Y18" i="10"/>
  <c r="AB18" i="10"/>
  <c r="AC18" i="10"/>
  <c r="AE18" i="10"/>
  <c r="AG18" i="10"/>
  <c r="AI18" i="10"/>
  <c r="B19" i="10"/>
  <c r="C19" i="10"/>
  <c r="E19" i="10"/>
  <c r="G19" i="10"/>
  <c r="I19" i="10"/>
  <c r="J19" i="10"/>
  <c r="K19" i="10"/>
  <c r="M19" i="10"/>
  <c r="O19" i="10"/>
  <c r="Q19" i="10"/>
  <c r="S19" i="10"/>
  <c r="U19" i="10"/>
  <c r="W19" i="10"/>
  <c r="Y19" i="10"/>
  <c r="AB19" i="10"/>
  <c r="AC19" i="10"/>
  <c r="AE19" i="10"/>
  <c r="AG19" i="10"/>
  <c r="AI19" i="10"/>
  <c r="C20" i="10"/>
  <c r="E20" i="10"/>
  <c r="G20" i="10"/>
  <c r="I20" i="10"/>
  <c r="K20" i="10"/>
  <c r="M20" i="10"/>
  <c r="O20" i="10"/>
  <c r="Q20" i="10"/>
  <c r="S20" i="10"/>
  <c r="U20" i="10"/>
  <c r="W20" i="10"/>
  <c r="Y20" i="10"/>
  <c r="AB20" i="10"/>
  <c r="AC20" i="10"/>
  <c r="AE20" i="10"/>
  <c r="AG20" i="10"/>
  <c r="AI20" i="10"/>
  <c r="AB21" i="10"/>
  <c r="AC21" i="10"/>
  <c r="AE21" i="10"/>
  <c r="AG21" i="10"/>
  <c r="AI21" i="10"/>
  <c r="B22" i="10"/>
  <c r="C22" i="10"/>
  <c r="E22" i="10"/>
  <c r="G22" i="10"/>
  <c r="J22" i="10"/>
  <c r="K22" i="10"/>
  <c r="M22" i="10"/>
  <c r="R22" i="10"/>
  <c r="S22" i="10"/>
  <c r="U22" i="10"/>
  <c r="W22" i="10"/>
  <c r="Y22" i="10"/>
  <c r="AB22" i="10"/>
  <c r="AC22" i="10"/>
  <c r="AE22" i="10"/>
  <c r="AG22" i="10"/>
  <c r="AI22" i="10"/>
  <c r="B23" i="10"/>
  <c r="C23" i="10"/>
  <c r="E23" i="10"/>
  <c r="G23" i="10"/>
  <c r="J23" i="10"/>
  <c r="K23" i="10"/>
  <c r="M23" i="10"/>
  <c r="R23" i="10"/>
  <c r="S23" i="10"/>
  <c r="U23" i="10"/>
  <c r="W23" i="10"/>
  <c r="Y23" i="10"/>
  <c r="AB23" i="10"/>
  <c r="AC23" i="10"/>
  <c r="AE23" i="10"/>
  <c r="AG23" i="10"/>
  <c r="AI23" i="10"/>
  <c r="B24" i="10"/>
  <c r="C24" i="10"/>
  <c r="E24" i="10"/>
  <c r="G24" i="10"/>
  <c r="J24" i="10"/>
  <c r="K24" i="10"/>
  <c r="M24" i="10"/>
  <c r="R24" i="10"/>
  <c r="S24" i="10"/>
  <c r="U24" i="10"/>
  <c r="W24" i="10"/>
  <c r="Y24" i="10"/>
  <c r="AB24" i="10"/>
  <c r="AC24" i="10"/>
  <c r="AE24" i="10"/>
  <c r="AG24" i="10"/>
  <c r="AI24" i="10"/>
  <c r="B25" i="10"/>
  <c r="C25" i="10"/>
  <c r="E25" i="10"/>
  <c r="G25" i="10"/>
  <c r="J25" i="10"/>
  <c r="K25" i="10"/>
  <c r="M25" i="10"/>
  <c r="R25" i="10"/>
  <c r="S25" i="10"/>
  <c r="U25" i="10"/>
  <c r="W25" i="10"/>
  <c r="Y25" i="10"/>
  <c r="AB25" i="10"/>
  <c r="AC25" i="10"/>
  <c r="AE25" i="10"/>
  <c r="AG25" i="10"/>
  <c r="AI25" i="10"/>
  <c r="AB26" i="10"/>
  <c r="AC26" i="10"/>
  <c r="AE26" i="10"/>
  <c r="AG26" i="10"/>
  <c r="AI26" i="10"/>
  <c r="B27" i="10"/>
  <c r="D27" i="10"/>
  <c r="F27" i="10"/>
  <c r="H27" i="10"/>
  <c r="J27" i="10"/>
  <c r="L27" i="10"/>
  <c r="N27" i="10"/>
  <c r="P27" i="10"/>
  <c r="R27" i="10"/>
  <c r="T27" i="10"/>
  <c r="V27" i="10"/>
  <c r="X27" i="10"/>
  <c r="AB27" i="10"/>
  <c r="AC27" i="10"/>
  <c r="AE27" i="10"/>
  <c r="AG27" i="10"/>
  <c r="AI27" i="10"/>
  <c r="AB28" i="10"/>
  <c r="AC28" i="10"/>
  <c r="AE28" i="10"/>
  <c r="AG28" i="10"/>
  <c r="AI28" i="10"/>
  <c r="B29" i="10"/>
  <c r="C29" i="10"/>
  <c r="E29" i="10"/>
  <c r="G29" i="10"/>
  <c r="I29" i="10"/>
  <c r="J29" i="10"/>
  <c r="K29" i="10"/>
  <c r="M29" i="10"/>
  <c r="O29" i="10"/>
  <c r="Q29" i="10"/>
  <c r="R29" i="10"/>
  <c r="S29" i="10"/>
  <c r="U29" i="10"/>
  <c r="W29" i="10"/>
  <c r="Y29" i="10"/>
  <c r="AB29" i="10"/>
  <c r="AC29" i="10"/>
  <c r="AE29" i="10"/>
  <c r="AG29" i="10"/>
  <c r="AI29" i="10"/>
  <c r="B30" i="10"/>
  <c r="C30" i="10"/>
  <c r="E30" i="10"/>
  <c r="G30" i="10"/>
  <c r="I30" i="10"/>
  <c r="J30" i="10"/>
  <c r="K30" i="10"/>
  <c r="M30" i="10"/>
  <c r="O30" i="10"/>
  <c r="Q30" i="10"/>
  <c r="R30" i="10"/>
  <c r="S30" i="10"/>
  <c r="U30" i="10"/>
  <c r="W30" i="10"/>
  <c r="Y30" i="10"/>
  <c r="AB30" i="10"/>
  <c r="AC30" i="10"/>
  <c r="AE30" i="10"/>
  <c r="AG30" i="10"/>
  <c r="AI30" i="10"/>
  <c r="B31" i="10"/>
  <c r="C31" i="10"/>
  <c r="E31" i="10"/>
  <c r="G31" i="10"/>
  <c r="I31" i="10"/>
  <c r="J31" i="10"/>
  <c r="K31" i="10"/>
  <c r="M31" i="10"/>
  <c r="O31" i="10"/>
  <c r="Q31" i="10"/>
  <c r="R31" i="10"/>
  <c r="S31" i="10"/>
  <c r="U31" i="10"/>
  <c r="W31" i="10"/>
  <c r="Y31" i="10"/>
  <c r="AB31" i="10"/>
  <c r="AC31" i="10"/>
  <c r="AE31" i="10"/>
  <c r="AG31" i="10"/>
  <c r="AI31" i="10"/>
  <c r="B32" i="10"/>
  <c r="C32" i="10"/>
  <c r="E32" i="10"/>
  <c r="G32" i="10"/>
  <c r="I32" i="10"/>
  <c r="J32" i="10"/>
  <c r="K32" i="10"/>
  <c r="M32" i="10"/>
  <c r="O32" i="10"/>
  <c r="Q32" i="10"/>
  <c r="R32" i="10"/>
  <c r="S32" i="10"/>
  <c r="U32" i="10"/>
  <c r="W32" i="10"/>
  <c r="Y32" i="10"/>
  <c r="AB32" i="10"/>
  <c r="AC32" i="10"/>
  <c r="AE32" i="10"/>
  <c r="AG32" i="10"/>
  <c r="AI32" i="10"/>
  <c r="B33" i="10"/>
  <c r="C33" i="10"/>
  <c r="E33" i="10"/>
  <c r="G33" i="10"/>
  <c r="I33" i="10"/>
  <c r="J33" i="10"/>
  <c r="K33" i="10"/>
  <c r="M33" i="10"/>
  <c r="O33" i="10"/>
  <c r="Q33" i="10"/>
  <c r="AB33" i="10"/>
  <c r="AC33" i="10"/>
  <c r="AE33" i="10"/>
  <c r="AG33" i="10"/>
  <c r="AI33" i="10"/>
  <c r="B34" i="10"/>
  <c r="C34" i="10"/>
  <c r="E34" i="10"/>
  <c r="G34" i="10"/>
  <c r="I34" i="10"/>
  <c r="J34" i="10"/>
  <c r="K34" i="10"/>
  <c r="M34" i="10"/>
  <c r="O34" i="10"/>
  <c r="Q34" i="10"/>
  <c r="B35" i="10"/>
  <c r="C35" i="10"/>
  <c r="E35" i="10"/>
  <c r="G35" i="10"/>
  <c r="I35" i="10"/>
  <c r="J35" i="10"/>
  <c r="K35" i="10"/>
  <c r="M35" i="10"/>
  <c r="O35" i="10"/>
  <c r="Q35" i="10"/>
  <c r="AB35" i="10"/>
  <c r="AC35" i="10"/>
  <c r="AE35" i="10"/>
  <c r="AG35" i="10"/>
  <c r="AI35" i="10"/>
  <c r="B36" i="10"/>
  <c r="C36" i="10"/>
  <c r="E36" i="10"/>
  <c r="G36" i="10"/>
  <c r="I36" i="10"/>
  <c r="J36" i="10"/>
  <c r="K36" i="10"/>
  <c r="M36" i="10"/>
  <c r="O36" i="10"/>
  <c r="Q36" i="10"/>
  <c r="AB36" i="10"/>
  <c r="AC36" i="10"/>
  <c r="AE36" i="10"/>
  <c r="AG36" i="10"/>
  <c r="AI36" i="10"/>
  <c r="B37" i="10"/>
  <c r="C37" i="10"/>
  <c r="E37" i="10"/>
  <c r="G37" i="10"/>
  <c r="I37" i="10"/>
  <c r="J37" i="10"/>
  <c r="K37" i="10"/>
  <c r="M37" i="10"/>
  <c r="O37" i="10"/>
  <c r="Q37" i="10"/>
  <c r="R37" i="10"/>
  <c r="S37" i="10"/>
  <c r="U37" i="10"/>
  <c r="W37" i="10"/>
  <c r="Y37" i="10"/>
  <c r="AB37" i="10"/>
  <c r="AC37" i="10"/>
  <c r="AE37" i="10"/>
  <c r="AG37" i="10"/>
  <c r="AI37" i="10"/>
  <c r="AB38" i="10"/>
  <c r="AC38" i="10"/>
  <c r="AE38" i="10"/>
  <c r="AG38" i="10"/>
  <c r="AI38" i="10"/>
  <c r="AB39" i="10"/>
  <c r="AC39" i="10"/>
  <c r="AE39" i="10"/>
  <c r="AG39" i="10"/>
  <c r="AI39" i="10"/>
  <c r="B40" i="10"/>
  <c r="J40" i="10"/>
  <c r="R40" i="10"/>
  <c r="V40" i="10"/>
  <c r="AB40" i="10"/>
  <c r="AC40" i="10"/>
  <c r="AE40" i="10"/>
  <c r="AG40" i="10"/>
  <c r="AB41" i="10"/>
  <c r="AC41" i="10"/>
  <c r="AE41" i="10"/>
  <c r="AG41" i="10"/>
  <c r="AI41" i="10"/>
  <c r="B42" i="10"/>
  <c r="J42" i="10"/>
  <c r="R42" i="10"/>
  <c r="AB42" i="10"/>
  <c r="AC42" i="10"/>
  <c r="AE42" i="10"/>
  <c r="AG42" i="10"/>
  <c r="AI42" i="10"/>
  <c r="B43" i="10"/>
  <c r="J43" i="10"/>
  <c r="R43" i="10"/>
  <c r="AB43" i="10"/>
  <c r="AC43" i="10"/>
  <c r="AE43" i="10"/>
  <c r="AG43" i="10"/>
  <c r="AI43" i="10"/>
  <c r="B44" i="10"/>
  <c r="D44" i="10"/>
  <c r="F44" i="10"/>
  <c r="H44" i="10"/>
  <c r="J44" i="10"/>
  <c r="L44" i="10"/>
  <c r="N44" i="10"/>
  <c r="P44" i="10"/>
  <c r="R44" i="10"/>
  <c r="T44" i="10"/>
  <c r="V44" i="10"/>
  <c r="X44" i="10"/>
  <c r="AB44" i="10"/>
  <c r="AC44" i="10"/>
  <c r="AE44" i="10"/>
  <c r="AG44" i="10"/>
  <c r="AI44" i="10"/>
  <c r="AB45" i="10"/>
  <c r="AC45" i="10"/>
  <c r="AE45" i="10"/>
  <c r="AG45" i="10"/>
  <c r="AI45" i="10"/>
  <c r="AB47" i="10"/>
  <c r="AC47" i="10"/>
  <c r="AE47" i="10"/>
  <c r="AG47" i="10"/>
  <c r="AI47" i="10"/>
  <c r="AB48" i="10"/>
  <c r="AC48" i="10"/>
  <c r="AE48" i="10"/>
  <c r="AG48" i="10"/>
  <c r="AI48" i="10"/>
  <c r="AB49" i="10"/>
  <c r="AC49" i="10"/>
  <c r="AE49" i="10"/>
  <c r="AG49" i="10"/>
  <c r="AI49" i="10"/>
  <c r="AB50" i="10"/>
  <c r="AC50" i="10"/>
  <c r="AE50" i="10"/>
  <c r="AG50" i="10"/>
  <c r="AI50" i="10"/>
  <c r="AB53" i="10"/>
  <c r="AH53" i="10"/>
  <c r="AB55" i="10"/>
  <c r="AD55" i="10"/>
  <c r="AF55" i="10"/>
  <c r="AH55" i="10"/>
  <c r="AB57" i="10"/>
  <c r="AC57" i="10"/>
  <c r="AE57" i="10"/>
  <c r="AG57" i="10"/>
  <c r="AI57" i="10"/>
  <c r="AB58" i="10"/>
  <c r="AC58" i="10"/>
  <c r="AE58" i="10"/>
  <c r="AG58" i="10"/>
  <c r="AI58" i="10"/>
  <c r="AB59" i="10"/>
  <c r="AC59" i="10"/>
  <c r="AE59" i="10"/>
  <c r="AG59" i="10"/>
  <c r="AI59" i="10"/>
  <c r="AB60" i="10"/>
  <c r="AC60" i="10"/>
  <c r="AE60" i="10"/>
  <c r="AG60" i="10"/>
  <c r="AI60" i="10"/>
  <c r="AB61" i="10"/>
  <c r="AC61" i="10"/>
  <c r="AE61" i="10"/>
  <c r="AG61" i="10"/>
  <c r="AI61" i="10"/>
  <c r="AB62" i="10"/>
  <c r="AC62" i="10"/>
  <c r="AE62" i="10"/>
  <c r="AG62" i="10"/>
  <c r="AI62" i="10"/>
  <c r="AB63" i="10"/>
  <c r="AC63" i="10"/>
  <c r="AE63" i="10"/>
  <c r="AG63" i="10"/>
  <c r="AI63" i="10"/>
  <c r="AB64" i="10"/>
  <c r="AC64" i="10"/>
  <c r="AE64" i="10"/>
  <c r="AG64" i="10"/>
  <c r="AI64" i="10"/>
  <c r="AB65" i="10"/>
  <c r="AC65" i="10"/>
  <c r="AE65" i="10"/>
  <c r="AG65" i="10"/>
  <c r="AI65" i="10"/>
  <c r="AB67" i="10"/>
  <c r="AB68" i="10"/>
  <c r="AB69" i="10"/>
  <c r="AD69" i="10"/>
  <c r="AF69" i="10"/>
  <c r="AH69" i="10"/>
  <c r="AH1" i="9"/>
  <c r="B7" i="9"/>
  <c r="D7" i="9"/>
  <c r="F7" i="9"/>
  <c r="H7" i="9"/>
  <c r="J7" i="9"/>
  <c r="L7" i="9"/>
  <c r="N7" i="9"/>
  <c r="P7" i="9"/>
  <c r="R7" i="1"/>
  <c r="R7" i="9"/>
  <c r="T7" i="1"/>
  <c r="T7" i="9"/>
  <c r="V7" i="1"/>
  <c r="V7" i="9"/>
  <c r="X7" i="1"/>
  <c r="X7" i="9"/>
  <c r="Z7" i="9"/>
  <c r="AB7" i="9"/>
  <c r="AD7" i="9"/>
  <c r="AF7" i="9"/>
  <c r="AH7" i="9"/>
  <c r="AJ7" i="9"/>
  <c r="AL7" i="9"/>
  <c r="AN7" i="9"/>
  <c r="B10" i="9"/>
  <c r="C10" i="9"/>
  <c r="E10" i="9"/>
  <c r="G10" i="9"/>
  <c r="I10" i="9"/>
  <c r="J10" i="9"/>
  <c r="K10" i="9"/>
  <c r="M10" i="9"/>
  <c r="O10" i="9"/>
  <c r="Q10" i="9"/>
  <c r="R10" i="9"/>
  <c r="S10" i="9"/>
  <c r="U10" i="9"/>
  <c r="W10" i="9"/>
  <c r="Y10" i="9"/>
  <c r="AE10" i="9"/>
  <c r="AG10" i="9"/>
  <c r="AI10" i="9"/>
  <c r="AK10" i="9"/>
  <c r="AM10" i="9"/>
  <c r="AO10" i="9"/>
  <c r="B11" i="9"/>
  <c r="C11" i="9"/>
  <c r="E11" i="9"/>
  <c r="G11" i="9"/>
  <c r="I11" i="9"/>
  <c r="J11" i="9"/>
  <c r="K11" i="9"/>
  <c r="M11" i="9"/>
  <c r="O11" i="9"/>
  <c r="Q11" i="9"/>
  <c r="R11" i="9"/>
  <c r="S11" i="9"/>
  <c r="U11" i="9"/>
  <c r="W11" i="9"/>
  <c r="Y11" i="9"/>
  <c r="AE11" i="9"/>
  <c r="AG11" i="9"/>
  <c r="AI11" i="9"/>
  <c r="AK11" i="9"/>
  <c r="AM11" i="9"/>
  <c r="AO11" i="9"/>
  <c r="B12" i="9"/>
  <c r="C12" i="9"/>
  <c r="E12" i="9"/>
  <c r="G12" i="9"/>
  <c r="I12" i="9"/>
  <c r="J12" i="9"/>
  <c r="K12" i="9"/>
  <c r="M12" i="9"/>
  <c r="O12" i="9"/>
  <c r="Q12" i="9"/>
  <c r="R12" i="9"/>
  <c r="S12" i="9"/>
  <c r="U12" i="9"/>
  <c r="W12" i="9"/>
  <c r="Y12" i="9"/>
  <c r="AE12" i="9"/>
  <c r="AG12" i="9"/>
  <c r="AI12" i="9"/>
  <c r="AK12" i="9"/>
  <c r="AM12" i="9"/>
  <c r="AO12" i="9"/>
  <c r="B13" i="9"/>
  <c r="C13" i="9"/>
  <c r="E13" i="9"/>
  <c r="G13" i="9"/>
  <c r="I13" i="9"/>
  <c r="J13" i="9"/>
  <c r="K13" i="9"/>
  <c r="M13" i="9"/>
  <c r="O13" i="9"/>
  <c r="Q13" i="9"/>
  <c r="R13" i="9"/>
  <c r="S13" i="9"/>
  <c r="U13" i="9"/>
  <c r="W13" i="9"/>
  <c r="Y13" i="9"/>
  <c r="AE13" i="9"/>
  <c r="AG13" i="9"/>
  <c r="AI13" i="9"/>
  <c r="AK13" i="9"/>
  <c r="AM13" i="9"/>
  <c r="AO13" i="9"/>
  <c r="B14" i="9"/>
  <c r="C14" i="9"/>
  <c r="E14" i="9"/>
  <c r="G14" i="9"/>
  <c r="I14" i="9"/>
  <c r="J14" i="9"/>
  <c r="K14" i="9"/>
  <c r="M14" i="9"/>
  <c r="O14" i="9"/>
  <c r="Q14" i="9"/>
  <c r="R14" i="9"/>
  <c r="S14" i="9"/>
  <c r="U14" i="9"/>
  <c r="W14" i="9"/>
  <c r="Y14" i="9"/>
  <c r="AE14" i="9"/>
  <c r="AG14" i="9"/>
  <c r="AI14" i="9"/>
  <c r="AK14" i="9"/>
  <c r="AM14" i="9"/>
  <c r="AO14" i="9"/>
  <c r="C15" i="9"/>
  <c r="E15" i="9"/>
  <c r="G15" i="9"/>
  <c r="I15" i="9"/>
  <c r="K15" i="9"/>
  <c r="M15" i="9"/>
  <c r="O15" i="9"/>
  <c r="Q15" i="9"/>
  <c r="S15" i="9"/>
  <c r="U15" i="9"/>
  <c r="W15" i="9"/>
  <c r="Y15" i="9"/>
  <c r="AE15" i="9"/>
  <c r="AG15" i="9"/>
  <c r="AI15" i="9"/>
  <c r="AK15" i="9"/>
  <c r="AM15" i="9"/>
  <c r="AO15" i="9"/>
  <c r="B17" i="9"/>
  <c r="C17" i="9"/>
  <c r="E17" i="9"/>
  <c r="G17" i="9"/>
  <c r="I17" i="9"/>
  <c r="J17" i="9"/>
  <c r="K17" i="9"/>
  <c r="M17" i="9"/>
  <c r="O17" i="9"/>
  <c r="Q17" i="9"/>
  <c r="R17" i="9"/>
  <c r="S17" i="9"/>
  <c r="U17" i="9"/>
  <c r="W17" i="9"/>
  <c r="Y17" i="9"/>
  <c r="AE17" i="9"/>
  <c r="AG17" i="9"/>
  <c r="AI17" i="9"/>
  <c r="AK17" i="9"/>
  <c r="AM17" i="9"/>
  <c r="AO17" i="9"/>
  <c r="B18" i="9"/>
  <c r="C18" i="9"/>
  <c r="E18" i="9"/>
  <c r="G18" i="9"/>
  <c r="I18" i="9"/>
  <c r="J18" i="9"/>
  <c r="K18" i="9"/>
  <c r="M18" i="9"/>
  <c r="O18" i="9"/>
  <c r="Q18" i="9"/>
  <c r="R18" i="9"/>
  <c r="S18" i="9"/>
  <c r="U18" i="9"/>
  <c r="W18" i="9"/>
  <c r="Y18" i="9"/>
  <c r="AE18" i="9"/>
  <c r="AG18" i="9"/>
  <c r="AI18" i="9"/>
  <c r="AK18" i="9"/>
  <c r="AM18" i="9"/>
  <c r="AO18" i="9"/>
  <c r="B19" i="9"/>
  <c r="C19" i="9"/>
  <c r="E19" i="9"/>
  <c r="G19" i="9"/>
  <c r="I19" i="9"/>
  <c r="J19" i="9"/>
  <c r="K19" i="9"/>
  <c r="M19" i="9"/>
  <c r="O19" i="9"/>
  <c r="Q19" i="9"/>
  <c r="R19" i="9"/>
  <c r="S19" i="9"/>
  <c r="U19" i="9"/>
  <c r="W19" i="9"/>
  <c r="Y19" i="9"/>
  <c r="AE19" i="9"/>
  <c r="AG19" i="9"/>
  <c r="AI19" i="9"/>
  <c r="AK19" i="9"/>
  <c r="AM19" i="9"/>
  <c r="AO19" i="9"/>
  <c r="B20" i="9"/>
  <c r="C20" i="9"/>
  <c r="E20" i="9"/>
  <c r="G20" i="9"/>
  <c r="I20" i="9"/>
  <c r="J20" i="9"/>
  <c r="K20" i="9"/>
  <c r="M20" i="9"/>
  <c r="O20" i="9"/>
  <c r="Q20" i="9"/>
  <c r="R20" i="9"/>
  <c r="S20" i="9"/>
  <c r="U20" i="9"/>
  <c r="W20" i="9"/>
  <c r="Y20" i="9"/>
  <c r="AE20" i="9"/>
  <c r="AG20" i="9"/>
  <c r="AI20" i="9"/>
  <c r="AK20" i="9"/>
  <c r="AM20" i="9"/>
  <c r="AO20" i="9"/>
  <c r="B21" i="9"/>
  <c r="C21" i="9"/>
  <c r="E21" i="9"/>
  <c r="G21" i="9"/>
  <c r="I21" i="9"/>
  <c r="J21" i="9"/>
  <c r="K21" i="9"/>
  <c r="M21" i="9"/>
  <c r="O21" i="9"/>
  <c r="Q21" i="9"/>
  <c r="R21" i="9"/>
  <c r="S21" i="9"/>
  <c r="U21" i="9"/>
  <c r="W21" i="9"/>
  <c r="Y21" i="9"/>
  <c r="AE21" i="9"/>
  <c r="AG21" i="9"/>
  <c r="AI21" i="9"/>
  <c r="AK21" i="9"/>
  <c r="AM21" i="9"/>
  <c r="AO21" i="9"/>
  <c r="B22" i="9"/>
  <c r="C22" i="9"/>
  <c r="E22" i="9"/>
  <c r="G22" i="9"/>
  <c r="I22" i="9"/>
  <c r="J22" i="9"/>
  <c r="K22" i="9"/>
  <c r="M22" i="9"/>
  <c r="O22" i="9"/>
  <c r="Q22" i="9"/>
  <c r="R22" i="9"/>
  <c r="S22" i="9"/>
  <c r="U22" i="9"/>
  <c r="W22" i="9"/>
  <c r="Y22" i="9"/>
  <c r="AE22" i="9"/>
  <c r="AG22" i="9"/>
  <c r="AI22" i="9"/>
  <c r="AK22" i="9"/>
  <c r="AM22" i="9"/>
  <c r="AO22" i="9"/>
  <c r="B23" i="9"/>
  <c r="C23" i="9"/>
  <c r="E23" i="9"/>
  <c r="G23" i="9"/>
  <c r="I23" i="9"/>
  <c r="J23" i="9"/>
  <c r="K23" i="9"/>
  <c r="M23" i="9"/>
  <c r="O23" i="9"/>
  <c r="Q23" i="9"/>
  <c r="R23" i="9"/>
  <c r="S23" i="9"/>
  <c r="U23" i="9"/>
  <c r="W23" i="9"/>
  <c r="Y23" i="9"/>
  <c r="AE23" i="9"/>
  <c r="AG23" i="9"/>
  <c r="AI23" i="9"/>
  <c r="AK23" i="9"/>
  <c r="AM23" i="9"/>
  <c r="AO23" i="9"/>
  <c r="B24" i="9"/>
  <c r="C24" i="9"/>
  <c r="E24" i="9"/>
  <c r="G24" i="9"/>
  <c r="I24" i="9"/>
  <c r="J24" i="9"/>
  <c r="K24" i="9"/>
  <c r="M24" i="9"/>
  <c r="O24" i="9"/>
  <c r="Q24" i="9"/>
  <c r="R24" i="9"/>
  <c r="S24" i="9"/>
  <c r="U24" i="9"/>
  <c r="W24" i="9"/>
  <c r="Y24" i="9"/>
  <c r="AE24" i="9"/>
  <c r="AG24" i="9"/>
  <c r="AI24" i="9"/>
  <c r="AK24" i="9"/>
  <c r="AM24" i="9"/>
  <c r="AO24" i="9"/>
  <c r="B25" i="9"/>
  <c r="C25" i="9"/>
  <c r="E25" i="9"/>
  <c r="G25" i="9"/>
  <c r="I25" i="9"/>
  <c r="J25" i="9"/>
  <c r="K25" i="9"/>
  <c r="M25" i="9"/>
  <c r="O25" i="9"/>
  <c r="Q25" i="9"/>
  <c r="R25" i="9"/>
  <c r="S25" i="9"/>
  <c r="U25" i="9"/>
  <c r="W25" i="9"/>
  <c r="Y25" i="9"/>
  <c r="AE25" i="9"/>
  <c r="AG25" i="9"/>
  <c r="AI25" i="9"/>
  <c r="AK25" i="9"/>
  <c r="AM25" i="9"/>
  <c r="AO25" i="9"/>
  <c r="B26" i="9"/>
  <c r="C26" i="9"/>
  <c r="E26" i="9"/>
  <c r="G26" i="9"/>
  <c r="I26" i="9"/>
  <c r="J26" i="9"/>
  <c r="K26" i="9"/>
  <c r="M26" i="9"/>
  <c r="O26" i="9"/>
  <c r="Q26" i="9"/>
  <c r="R26" i="9"/>
  <c r="S26" i="9"/>
  <c r="U26" i="9"/>
  <c r="W26" i="9"/>
  <c r="Y26" i="9"/>
  <c r="AE26" i="9"/>
  <c r="AG26" i="9"/>
  <c r="AI26" i="9"/>
  <c r="AK26" i="9"/>
  <c r="AM26" i="9"/>
  <c r="AO26" i="9"/>
  <c r="B27" i="9"/>
  <c r="C27" i="9"/>
  <c r="E27" i="9"/>
  <c r="G27" i="9"/>
  <c r="I27" i="9"/>
  <c r="J27" i="9"/>
  <c r="K27" i="9"/>
  <c r="M27" i="9"/>
  <c r="O27" i="9"/>
  <c r="Q27" i="9"/>
  <c r="R27" i="9"/>
  <c r="S27" i="9"/>
  <c r="U27" i="9"/>
  <c r="W27" i="9"/>
  <c r="Y27" i="9"/>
  <c r="AE27" i="9"/>
  <c r="AG27" i="9"/>
  <c r="AI27" i="9"/>
  <c r="AK27" i="9"/>
  <c r="AM27" i="9"/>
  <c r="AO27" i="9"/>
  <c r="B28" i="9"/>
  <c r="C28" i="9"/>
  <c r="E28" i="9"/>
  <c r="G28" i="9"/>
  <c r="I28" i="9"/>
  <c r="J28" i="9"/>
  <c r="M28" i="9"/>
  <c r="O28" i="9"/>
  <c r="Q28" i="9"/>
  <c r="R28" i="9"/>
  <c r="S28" i="9"/>
  <c r="U28" i="9"/>
  <c r="W28" i="9"/>
  <c r="Y28" i="9"/>
  <c r="AE28" i="9"/>
  <c r="AG28" i="9"/>
  <c r="AI28" i="9"/>
  <c r="AK28" i="9"/>
  <c r="AM28" i="9"/>
  <c r="AO28" i="9"/>
  <c r="B29" i="9"/>
  <c r="C29" i="9"/>
  <c r="E29" i="9"/>
  <c r="G29" i="9"/>
  <c r="I29" i="9"/>
  <c r="J29" i="9"/>
  <c r="K29" i="9"/>
  <c r="M29" i="9"/>
  <c r="O29" i="9"/>
  <c r="Q29" i="9"/>
  <c r="R29" i="9"/>
  <c r="S29" i="9"/>
  <c r="U29" i="9"/>
  <c r="W29" i="9"/>
  <c r="Y29" i="9"/>
  <c r="AE29" i="9"/>
  <c r="AG29" i="9"/>
  <c r="AI29" i="9"/>
  <c r="AK29" i="9"/>
  <c r="AM29" i="9"/>
  <c r="AO29" i="9"/>
  <c r="B30" i="9"/>
  <c r="C30" i="9"/>
  <c r="E30" i="9"/>
  <c r="G30" i="9"/>
  <c r="I30" i="9"/>
  <c r="J30" i="9"/>
  <c r="K30" i="9"/>
  <c r="M30" i="9"/>
  <c r="O30" i="9"/>
  <c r="Q30" i="9"/>
  <c r="R30" i="9"/>
  <c r="S30" i="9"/>
  <c r="U30" i="9"/>
  <c r="W30" i="9"/>
  <c r="Y30" i="9"/>
  <c r="AE30" i="9"/>
  <c r="AG30" i="9"/>
  <c r="AI30" i="9"/>
  <c r="AK30" i="9"/>
  <c r="AM30" i="9"/>
  <c r="AO30" i="9"/>
  <c r="B31" i="9"/>
  <c r="C31" i="9"/>
  <c r="E31" i="9"/>
  <c r="G31" i="9"/>
  <c r="I31" i="9"/>
  <c r="J31" i="9"/>
  <c r="K31" i="9"/>
  <c r="M31" i="9"/>
  <c r="O31" i="9"/>
  <c r="Q31" i="9"/>
  <c r="R31" i="9"/>
  <c r="S31" i="9"/>
  <c r="U31" i="9"/>
  <c r="W31" i="9"/>
  <c r="Y31" i="9"/>
  <c r="AE31" i="9"/>
  <c r="AG31" i="9"/>
  <c r="AI31" i="9"/>
  <c r="AK31" i="9"/>
  <c r="AM31" i="9"/>
  <c r="AO31" i="9"/>
  <c r="B32" i="9"/>
  <c r="C32" i="9"/>
  <c r="E32" i="9"/>
  <c r="G32" i="9"/>
  <c r="I32" i="9"/>
  <c r="J32" i="9"/>
  <c r="K32" i="9"/>
  <c r="M32" i="9"/>
  <c r="O32" i="9"/>
  <c r="Q32" i="9"/>
  <c r="R32" i="9"/>
  <c r="S32" i="9"/>
  <c r="U32" i="9"/>
  <c r="W32" i="9"/>
  <c r="Y32" i="9"/>
  <c r="AE32" i="9"/>
  <c r="AG32" i="9"/>
  <c r="AI32" i="9"/>
  <c r="AK32" i="9"/>
  <c r="AM32" i="9"/>
  <c r="AO32" i="9"/>
  <c r="B33" i="9"/>
  <c r="C33" i="9"/>
  <c r="E33" i="9"/>
  <c r="G33" i="9"/>
  <c r="I33" i="9"/>
  <c r="J33" i="9"/>
  <c r="K33" i="9"/>
  <c r="M33" i="9"/>
  <c r="O33" i="9"/>
  <c r="Q33" i="9"/>
  <c r="R33" i="9"/>
  <c r="S33" i="9"/>
  <c r="U33" i="9"/>
  <c r="W33" i="9"/>
  <c r="Y33" i="9"/>
  <c r="AE33" i="9"/>
  <c r="AG33" i="9"/>
  <c r="AI33" i="9"/>
  <c r="AK33" i="9"/>
  <c r="AM33" i="9"/>
  <c r="AO33" i="9"/>
  <c r="B34" i="9"/>
  <c r="C34" i="9"/>
  <c r="E34" i="9"/>
  <c r="G34" i="9"/>
  <c r="I34" i="9"/>
  <c r="J34" i="9"/>
  <c r="K34" i="9"/>
  <c r="M34" i="9"/>
  <c r="O34" i="9"/>
  <c r="Q34" i="9"/>
  <c r="R34" i="9"/>
  <c r="S34" i="9"/>
  <c r="U34" i="9"/>
  <c r="W34" i="9"/>
  <c r="Y34" i="9"/>
  <c r="AE34" i="9"/>
  <c r="AG34" i="9"/>
  <c r="AI34" i="9"/>
  <c r="AK34" i="9"/>
  <c r="AM34" i="9"/>
  <c r="AO34" i="9"/>
  <c r="B35" i="9"/>
  <c r="C35" i="9"/>
  <c r="E35" i="9"/>
  <c r="G35" i="9"/>
  <c r="I35" i="9"/>
  <c r="J35" i="9"/>
  <c r="K35" i="9"/>
  <c r="M35" i="9"/>
  <c r="O35" i="9"/>
  <c r="Q35" i="9"/>
  <c r="R35" i="9"/>
  <c r="S35" i="9"/>
  <c r="U35" i="9"/>
  <c r="W35" i="9"/>
  <c r="Y35" i="9"/>
  <c r="AE35" i="9"/>
  <c r="AG35" i="9"/>
  <c r="AI35" i="9"/>
  <c r="AK35" i="9"/>
  <c r="AM35" i="9"/>
  <c r="AO35" i="9"/>
  <c r="B36" i="9"/>
  <c r="C36" i="9"/>
  <c r="E36" i="9"/>
  <c r="G36" i="9"/>
  <c r="I36" i="9"/>
  <c r="J36" i="9"/>
  <c r="K36" i="9"/>
  <c r="M36" i="9"/>
  <c r="O36" i="9"/>
  <c r="Q36" i="9"/>
  <c r="R36" i="9"/>
  <c r="S36" i="9"/>
  <c r="U36" i="9"/>
  <c r="W36" i="9"/>
  <c r="Y36" i="9"/>
  <c r="AE36" i="9"/>
  <c r="AG36" i="9"/>
  <c r="AI36" i="9"/>
  <c r="AK36" i="9"/>
  <c r="AM36" i="9"/>
  <c r="AO36" i="9"/>
  <c r="B37" i="9"/>
  <c r="C37" i="9"/>
  <c r="E37" i="9"/>
  <c r="G37" i="9"/>
  <c r="I37" i="9"/>
  <c r="J37" i="9"/>
  <c r="K37" i="9"/>
  <c r="M37" i="9"/>
  <c r="O37" i="9"/>
  <c r="Q37" i="9"/>
  <c r="R37" i="9"/>
  <c r="S37" i="9"/>
  <c r="U37" i="9"/>
  <c r="W37" i="9"/>
  <c r="Y37" i="9"/>
  <c r="AE37" i="9"/>
  <c r="AG37" i="9"/>
  <c r="AI37" i="9"/>
  <c r="AK37" i="9"/>
  <c r="AM37" i="9"/>
  <c r="AO37" i="9"/>
  <c r="B38" i="9"/>
  <c r="C38" i="9"/>
  <c r="E38" i="9"/>
  <c r="G38" i="9"/>
  <c r="I38" i="9"/>
  <c r="J38" i="9"/>
  <c r="K38" i="9"/>
  <c r="M38" i="9"/>
  <c r="O38" i="9"/>
  <c r="Q38" i="9"/>
  <c r="R38" i="9"/>
  <c r="S38" i="9"/>
  <c r="U38" i="9"/>
  <c r="W38" i="9"/>
  <c r="Y38" i="9"/>
  <c r="AE38" i="9"/>
  <c r="AG38" i="9"/>
  <c r="AI38" i="9"/>
  <c r="AK38" i="9"/>
  <c r="AM38" i="9"/>
  <c r="AO38" i="9"/>
  <c r="B39" i="9"/>
  <c r="C39" i="9"/>
  <c r="E39" i="9"/>
  <c r="G39" i="9"/>
  <c r="I39" i="9"/>
  <c r="J39" i="9"/>
  <c r="K39" i="9"/>
  <c r="M39" i="9"/>
  <c r="O39" i="9"/>
  <c r="Q39" i="9"/>
  <c r="R39" i="9"/>
  <c r="S39" i="9"/>
  <c r="U39" i="9"/>
  <c r="W39" i="9"/>
  <c r="Y39" i="9"/>
  <c r="AE39" i="9"/>
  <c r="AG39" i="9"/>
  <c r="AI39" i="9"/>
  <c r="AK39" i="9"/>
  <c r="AM39" i="9"/>
  <c r="AO39" i="9"/>
  <c r="B40" i="9"/>
  <c r="C40" i="9"/>
  <c r="E40" i="9"/>
  <c r="G40" i="9"/>
  <c r="I40" i="9"/>
  <c r="J40" i="9"/>
  <c r="K40" i="9"/>
  <c r="M40" i="9"/>
  <c r="O40" i="9"/>
  <c r="Q40" i="9"/>
  <c r="R40" i="9"/>
  <c r="S40" i="9"/>
  <c r="U40" i="9"/>
  <c r="W40" i="9"/>
  <c r="Y40" i="9"/>
  <c r="AE40" i="9"/>
  <c r="AG40" i="9"/>
  <c r="AI40" i="9"/>
  <c r="AK40" i="9"/>
  <c r="AM40" i="9"/>
  <c r="AO40" i="9"/>
  <c r="B41" i="9"/>
  <c r="C41" i="9"/>
  <c r="E41" i="9"/>
  <c r="G41" i="9"/>
  <c r="I41" i="9"/>
  <c r="J41" i="9"/>
  <c r="K41" i="9"/>
  <c r="M41" i="9"/>
  <c r="O41" i="9"/>
  <c r="Q41" i="9"/>
  <c r="R41" i="9"/>
  <c r="S41" i="9"/>
  <c r="U41" i="9"/>
  <c r="W41" i="9"/>
  <c r="Y41" i="9"/>
  <c r="AE41" i="9"/>
  <c r="AG41" i="9"/>
  <c r="AI41" i="9"/>
  <c r="AK41" i="9"/>
  <c r="AM41" i="9"/>
  <c r="AO41" i="9"/>
  <c r="B42" i="9"/>
  <c r="C42" i="9"/>
  <c r="E42" i="9"/>
  <c r="G42" i="9"/>
  <c r="I42" i="9"/>
  <c r="J42" i="9"/>
  <c r="K42" i="9"/>
  <c r="M42" i="9"/>
  <c r="O42" i="9"/>
  <c r="Q42" i="9"/>
  <c r="R42" i="9"/>
  <c r="S42" i="9"/>
  <c r="U42" i="9"/>
  <c r="W42" i="9"/>
  <c r="Y42" i="9"/>
  <c r="AE42" i="9"/>
  <c r="AG42" i="9"/>
  <c r="AI42" i="9"/>
  <c r="AK42" i="9"/>
  <c r="AM42" i="9"/>
  <c r="AO42" i="9"/>
  <c r="B43" i="9"/>
  <c r="C43" i="9"/>
  <c r="E43" i="9"/>
  <c r="G43" i="9"/>
  <c r="I43" i="9"/>
  <c r="J43" i="9"/>
  <c r="K43" i="9"/>
  <c r="M43" i="9"/>
  <c r="O43" i="9"/>
  <c r="Q43" i="9"/>
  <c r="R43" i="9"/>
  <c r="S43" i="9"/>
  <c r="U43" i="9"/>
  <c r="W43" i="9"/>
  <c r="Y43" i="9"/>
  <c r="AE43" i="9"/>
  <c r="AG43" i="9"/>
  <c r="AI43" i="9"/>
  <c r="AK43" i="9"/>
  <c r="AM43" i="9"/>
  <c r="AO43" i="9"/>
  <c r="B44" i="9"/>
  <c r="C44" i="9"/>
  <c r="E44" i="9"/>
  <c r="G44" i="9"/>
  <c r="I44" i="9"/>
  <c r="J44" i="9"/>
  <c r="K44" i="9"/>
  <c r="M44" i="9"/>
  <c r="O44" i="9"/>
  <c r="Q44" i="9"/>
  <c r="R44" i="9"/>
  <c r="S44" i="9"/>
  <c r="U44" i="9"/>
  <c r="W44" i="9"/>
  <c r="Y44" i="9"/>
  <c r="AE44" i="9"/>
  <c r="AG44" i="9"/>
  <c r="AI44" i="9"/>
  <c r="AK44" i="9"/>
  <c r="AM44" i="9"/>
  <c r="AO44" i="9"/>
  <c r="B45" i="9"/>
  <c r="C45" i="9"/>
  <c r="E45" i="9"/>
  <c r="G45" i="9"/>
  <c r="I45" i="9"/>
  <c r="J45" i="9"/>
  <c r="K45" i="9"/>
  <c r="M45" i="9"/>
  <c r="O45" i="9"/>
  <c r="Q45" i="9"/>
  <c r="R45" i="9"/>
  <c r="S45" i="9"/>
  <c r="U45" i="9"/>
  <c r="W45" i="9"/>
  <c r="Y45" i="9"/>
  <c r="AE45" i="9"/>
  <c r="AG45" i="9"/>
  <c r="AI45" i="9"/>
  <c r="AK45" i="9"/>
  <c r="AM45" i="9"/>
  <c r="AO45" i="9"/>
  <c r="B46" i="9"/>
  <c r="C46" i="9"/>
  <c r="E46" i="9"/>
  <c r="G46" i="9"/>
  <c r="I46" i="9"/>
  <c r="J46" i="9"/>
  <c r="K46" i="9"/>
  <c r="M46" i="9"/>
  <c r="O46" i="9"/>
  <c r="Q46" i="9"/>
  <c r="R46" i="9"/>
  <c r="S46" i="9"/>
  <c r="U46" i="9"/>
  <c r="W46" i="9"/>
  <c r="Y46" i="9"/>
  <c r="AE46" i="9"/>
  <c r="AG46" i="9"/>
  <c r="AI46" i="9"/>
  <c r="AK46" i="9"/>
  <c r="AM46" i="9"/>
  <c r="AO46" i="9"/>
  <c r="B47" i="9"/>
  <c r="C47" i="9"/>
  <c r="E47" i="9"/>
  <c r="G47" i="9"/>
  <c r="I47" i="9"/>
  <c r="J47" i="9"/>
  <c r="K47" i="9"/>
  <c r="M47" i="9"/>
  <c r="O47" i="9"/>
  <c r="Q47" i="9"/>
  <c r="R47" i="9"/>
  <c r="S47" i="9"/>
  <c r="U47" i="9"/>
  <c r="W47" i="9"/>
  <c r="Y47" i="9"/>
  <c r="AE47" i="9"/>
  <c r="AG47" i="9"/>
  <c r="AI47" i="9"/>
  <c r="AK47" i="9"/>
  <c r="AM47" i="9"/>
  <c r="AO47" i="9"/>
  <c r="B48" i="9"/>
  <c r="C48" i="9"/>
  <c r="E48" i="9"/>
  <c r="G48" i="9"/>
  <c r="I48" i="9"/>
  <c r="J48" i="9"/>
  <c r="K48" i="9"/>
  <c r="M48" i="9"/>
  <c r="O48" i="9"/>
  <c r="Q48" i="9"/>
  <c r="R48" i="9"/>
  <c r="S48" i="9"/>
  <c r="U48" i="9"/>
  <c r="W48" i="9"/>
  <c r="Y48" i="9"/>
  <c r="AE48" i="9"/>
  <c r="AG48" i="9"/>
  <c r="AI48" i="9"/>
  <c r="AK48" i="9"/>
  <c r="AM48" i="9"/>
  <c r="AO48" i="9"/>
  <c r="B49" i="9"/>
  <c r="C49" i="9"/>
  <c r="E49" i="9"/>
  <c r="G49" i="9"/>
  <c r="I49" i="9"/>
  <c r="J49" i="9"/>
  <c r="K49" i="9"/>
  <c r="M49" i="9"/>
  <c r="O49" i="9"/>
  <c r="Q49" i="9"/>
  <c r="R49" i="9"/>
  <c r="S49" i="9"/>
  <c r="U49" i="9"/>
  <c r="W49" i="9"/>
  <c r="Y49" i="9"/>
  <c r="AE49" i="9"/>
  <c r="AG49" i="9"/>
  <c r="AI49" i="9"/>
  <c r="AK49" i="9"/>
  <c r="AM49" i="9"/>
  <c r="AO49" i="9"/>
  <c r="B50" i="9"/>
  <c r="C50" i="9"/>
  <c r="E50" i="9"/>
  <c r="G50" i="9"/>
  <c r="I50" i="9"/>
  <c r="J50" i="9"/>
  <c r="K50" i="9"/>
  <c r="M50" i="9"/>
  <c r="O50" i="9"/>
  <c r="Q50" i="9"/>
  <c r="R50" i="9"/>
  <c r="S50" i="9"/>
  <c r="U50" i="9"/>
  <c r="W50" i="9"/>
  <c r="Y50" i="9"/>
  <c r="AE50" i="9"/>
  <c r="AG50" i="9"/>
  <c r="AI50" i="9"/>
  <c r="AK50" i="9"/>
  <c r="AM50" i="9"/>
  <c r="AO50" i="9"/>
  <c r="B51" i="9"/>
  <c r="C51" i="9"/>
  <c r="E51" i="9"/>
  <c r="G51" i="9"/>
  <c r="I51" i="9"/>
  <c r="J51" i="9"/>
  <c r="K51" i="9"/>
  <c r="M51" i="9"/>
  <c r="O51" i="9"/>
  <c r="Q51" i="9"/>
  <c r="R51" i="9"/>
  <c r="S51" i="9"/>
  <c r="U51" i="9"/>
  <c r="W51" i="9"/>
  <c r="Y51" i="9"/>
  <c r="AE51" i="9"/>
  <c r="AG51" i="9"/>
  <c r="AI51" i="9"/>
  <c r="AK51" i="9"/>
  <c r="AM51" i="9"/>
  <c r="AO51" i="9"/>
  <c r="B52" i="9"/>
  <c r="C52" i="9"/>
  <c r="E52" i="9"/>
  <c r="G52" i="9"/>
  <c r="I52" i="9"/>
  <c r="J52" i="9"/>
  <c r="K52" i="9"/>
  <c r="M52" i="9"/>
  <c r="O52" i="9"/>
  <c r="Q52" i="9"/>
  <c r="R52" i="9"/>
  <c r="S52" i="9"/>
  <c r="U52" i="9"/>
  <c r="W52" i="9"/>
  <c r="Y52" i="9"/>
  <c r="AE52" i="9"/>
  <c r="AG52" i="9"/>
  <c r="AI52" i="9"/>
  <c r="AK52" i="9"/>
  <c r="AM52" i="9"/>
  <c r="AO52" i="9"/>
  <c r="B53" i="9"/>
  <c r="C53" i="9"/>
  <c r="E53" i="9"/>
  <c r="G53" i="9"/>
  <c r="I53" i="9"/>
  <c r="J53" i="9"/>
  <c r="K53" i="9"/>
  <c r="M53" i="9"/>
  <c r="O53" i="9"/>
  <c r="Q53" i="9"/>
  <c r="R53" i="9"/>
  <c r="S53" i="9"/>
  <c r="U53" i="9"/>
  <c r="W53" i="9"/>
  <c r="Y53" i="9"/>
  <c r="AE53" i="9"/>
  <c r="AG53" i="9"/>
  <c r="AI53" i="9"/>
  <c r="AK53" i="9"/>
  <c r="AM53" i="9"/>
  <c r="AO53" i="9"/>
  <c r="B54" i="9"/>
  <c r="C54" i="9"/>
  <c r="E54" i="9"/>
  <c r="G54" i="9"/>
  <c r="I54" i="9"/>
  <c r="J54" i="9"/>
  <c r="K54" i="9"/>
  <c r="M54" i="9"/>
  <c r="O54" i="9"/>
  <c r="Q54" i="9"/>
  <c r="R54" i="9"/>
  <c r="S54" i="9"/>
  <c r="U54" i="9"/>
  <c r="W54" i="9"/>
  <c r="Y54" i="9"/>
  <c r="AE54" i="9"/>
  <c r="AG54" i="9"/>
  <c r="AI54" i="9"/>
  <c r="AK54" i="9"/>
  <c r="AM54" i="9"/>
  <c r="AO54" i="9"/>
  <c r="B55" i="9"/>
  <c r="C55" i="9"/>
  <c r="E55" i="9"/>
  <c r="G55" i="9"/>
  <c r="I55" i="9"/>
  <c r="J55" i="9"/>
  <c r="K55" i="9"/>
  <c r="M55" i="9"/>
  <c r="O55" i="9"/>
  <c r="Q55" i="9"/>
  <c r="R55" i="9"/>
  <c r="S55" i="9"/>
  <c r="U55" i="9"/>
  <c r="W55" i="9"/>
  <c r="Y55" i="9"/>
  <c r="AE55" i="9"/>
  <c r="AG55" i="9"/>
  <c r="AI55" i="9"/>
  <c r="AK55" i="9"/>
  <c r="AM55" i="9"/>
  <c r="AO55" i="9"/>
  <c r="B56" i="9"/>
  <c r="C56" i="9"/>
  <c r="E56" i="9"/>
  <c r="G56" i="9"/>
  <c r="I56" i="9"/>
  <c r="J56" i="9"/>
  <c r="K56" i="9"/>
  <c r="M56" i="9"/>
  <c r="O56" i="9"/>
  <c r="Q56" i="9"/>
  <c r="R56" i="9"/>
  <c r="S56" i="9"/>
  <c r="U56" i="9"/>
  <c r="W56" i="9"/>
  <c r="Y56" i="9"/>
  <c r="AE56" i="9"/>
  <c r="AG56" i="9"/>
  <c r="AI56" i="9"/>
  <c r="AK56" i="9"/>
  <c r="AM56" i="9"/>
  <c r="AO56" i="9"/>
  <c r="B57" i="9"/>
  <c r="C57" i="9"/>
  <c r="E57" i="9"/>
  <c r="G57" i="9"/>
  <c r="I57" i="9"/>
  <c r="J57" i="9"/>
  <c r="K57" i="9"/>
  <c r="M57" i="9"/>
  <c r="O57" i="9"/>
  <c r="Q57" i="9"/>
  <c r="R57" i="9"/>
  <c r="S57" i="9"/>
  <c r="U57" i="9"/>
  <c r="W57" i="9"/>
  <c r="Y57" i="9"/>
  <c r="AE57" i="9"/>
  <c r="AG57" i="9"/>
  <c r="AI57" i="9"/>
  <c r="AK57" i="9"/>
  <c r="AM57" i="9"/>
  <c r="AO57" i="9"/>
  <c r="B58" i="9"/>
  <c r="C58" i="9"/>
  <c r="E58" i="9"/>
  <c r="G58" i="9"/>
  <c r="I58" i="9"/>
  <c r="J58" i="9"/>
  <c r="K58" i="9"/>
  <c r="M58" i="9"/>
  <c r="O58" i="9"/>
  <c r="Q58" i="9"/>
  <c r="R58" i="9"/>
  <c r="S58" i="9"/>
  <c r="U58" i="9"/>
  <c r="W58" i="9"/>
  <c r="Y58" i="9"/>
  <c r="AE58" i="9"/>
  <c r="AG58" i="9"/>
  <c r="AI58" i="9"/>
  <c r="AK58" i="9"/>
  <c r="AM58" i="9"/>
  <c r="AO58" i="9"/>
  <c r="B59" i="9"/>
  <c r="C59" i="9"/>
  <c r="E59" i="9"/>
  <c r="G59" i="9"/>
  <c r="I59" i="9"/>
  <c r="J59" i="9"/>
  <c r="K59" i="9"/>
  <c r="M59" i="9"/>
  <c r="O59" i="9"/>
  <c r="Q59" i="9"/>
  <c r="R59" i="9"/>
  <c r="S59" i="9"/>
  <c r="U59" i="9"/>
  <c r="W59" i="9"/>
  <c r="Y59" i="9"/>
  <c r="AE59" i="9"/>
  <c r="AG59" i="9"/>
  <c r="AI59" i="9"/>
  <c r="AK59" i="9"/>
  <c r="AM59" i="9"/>
  <c r="AO59" i="9"/>
  <c r="B60" i="9"/>
  <c r="C60" i="9"/>
  <c r="E60" i="9"/>
  <c r="G60" i="9"/>
  <c r="I60" i="9"/>
  <c r="J60" i="9"/>
  <c r="K60" i="9"/>
  <c r="M60" i="9"/>
  <c r="O60" i="9"/>
  <c r="Q60" i="9"/>
  <c r="R60" i="9"/>
  <c r="S60" i="9"/>
  <c r="U60" i="9"/>
  <c r="W60" i="9"/>
  <c r="Y60" i="9"/>
  <c r="AE60" i="9"/>
  <c r="AG60" i="9"/>
  <c r="AI60" i="9"/>
  <c r="AK60" i="9"/>
  <c r="AM60" i="9"/>
  <c r="AO60" i="9"/>
  <c r="B61" i="9"/>
  <c r="C61" i="9"/>
  <c r="E61" i="9"/>
  <c r="G61" i="9"/>
  <c r="I61" i="9"/>
  <c r="J61" i="9"/>
  <c r="K61" i="9"/>
  <c r="M61" i="9"/>
  <c r="O61" i="9"/>
  <c r="Q61" i="9"/>
  <c r="R61" i="9"/>
  <c r="S61" i="9"/>
  <c r="U61" i="9"/>
  <c r="W61" i="9"/>
  <c r="Y61" i="9"/>
  <c r="AE61" i="9"/>
  <c r="AG61" i="9"/>
  <c r="AI61" i="9"/>
  <c r="AK61" i="9"/>
  <c r="AM61" i="9"/>
  <c r="AO61" i="9"/>
  <c r="B62" i="9"/>
  <c r="C62" i="9"/>
  <c r="E62" i="9"/>
  <c r="G62" i="9"/>
  <c r="I62" i="9"/>
  <c r="J62" i="9"/>
  <c r="K62" i="9"/>
  <c r="M62" i="9"/>
  <c r="O62" i="9"/>
  <c r="Q62" i="9"/>
  <c r="R62" i="9"/>
  <c r="S62" i="9"/>
  <c r="U62" i="9"/>
  <c r="W62" i="9"/>
  <c r="Y62" i="9"/>
  <c r="AE62" i="9"/>
  <c r="AG62" i="9"/>
  <c r="AI62" i="9"/>
  <c r="AK62" i="9"/>
  <c r="AM62" i="9"/>
  <c r="AO62" i="9"/>
  <c r="B63" i="9"/>
  <c r="C63" i="9"/>
  <c r="E63" i="9"/>
  <c r="G63" i="9"/>
  <c r="I63" i="9"/>
  <c r="J63" i="9"/>
  <c r="K63" i="9"/>
  <c r="M63" i="9"/>
  <c r="O63" i="9"/>
  <c r="Q63" i="9"/>
  <c r="R63" i="9"/>
  <c r="S63" i="9"/>
  <c r="U63" i="9"/>
  <c r="W63" i="9"/>
  <c r="Y63" i="9"/>
  <c r="AE63" i="9"/>
  <c r="AG63" i="9"/>
  <c r="AI63" i="9"/>
  <c r="AK63" i="9"/>
  <c r="AM63" i="9"/>
  <c r="AO63" i="9"/>
  <c r="B64" i="9"/>
  <c r="C64" i="9"/>
  <c r="E64" i="9"/>
  <c r="G64" i="9"/>
  <c r="I64" i="9"/>
  <c r="J64" i="9"/>
  <c r="K64" i="9"/>
  <c r="M64" i="9"/>
  <c r="O64" i="9"/>
  <c r="Q64" i="9"/>
  <c r="R64" i="9"/>
  <c r="S64" i="9"/>
  <c r="U64" i="9"/>
  <c r="W64" i="9"/>
  <c r="Y64" i="9"/>
  <c r="AE64" i="9"/>
  <c r="AG64" i="9"/>
  <c r="AI64" i="9"/>
  <c r="AK64" i="9"/>
  <c r="AM64" i="9"/>
  <c r="AO64" i="9"/>
  <c r="B65" i="9"/>
  <c r="C65" i="9"/>
  <c r="E65" i="9"/>
  <c r="G65" i="9"/>
  <c r="I65" i="9"/>
  <c r="J65" i="9"/>
  <c r="K65" i="9"/>
  <c r="M65" i="9"/>
  <c r="O65" i="9"/>
  <c r="Q65" i="9"/>
  <c r="R65" i="9"/>
  <c r="S65" i="9"/>
  <c r="U65" i="9"/>
  <c r="W65" i="9"/>
  <c r="Y65" i="9"/>
  <c r="AE65" i="9"/>
  <c r="AG65" i="9"/>
  <c r="AI65" i="9"/>
  <c r="AK65" i="9"/>
  <c r="AM65" i="9"/>
  <c r="AO65" i="9"/>
  <c r="B66" i="9"/>
  <c r="C66" i="9"/>
  <c r="E66" i="9"/>
  <c r="G66" i="9"/>
  <c r="I66" i="9"/>
  <c r="J66" i="9"/>
  <c r="K66" i="9"/>
  <c r="M66" i="9"/>
  <c r="O66" i="9"/>
  <c r="Q66" i="9"/>
  <c r="R66" i="9"/>
  <c r="S66" i="9"/>
  <c r="U66" i="9"/>
  <c r="W66" i="9"/>
  <c r="Y66" i="9"/>
  <c r="AE66" i="9"/>
  <c r="AG66" i="9"/>
  <c r="AI66" i="9"/>
  <c r="AK66" i="9"/>
  <c r="AM66" i="9"/>
  <c r="AO66" i="9"/>
  <c r="B67" i="9"/>
  <c r="C67" i="9"/>
  <c r="E67" i="9"/>
  <c r="G67" i="9"/>
  <c r="I67" i="9"/>
  <c r="J67" i="9"/>
  <c r="K67" i="9"/>
  <c r="M67" i="9"/>
  <c r="O67" i="9"/>
  <c r="Q67" i="9"/>
  <c r="R67" i="9"/>
  <c r="S67" i="9"/>
  <c r="U67" i="9"/>
  <c r="W67" i="9"/>
  <c r="Y67" i="9"/>
  <c r="AE67" i="9"/>
  <c r="AG67" i="9"/>
  <c r="AI67" i="9"/>
  <c r="AK67" i="9"/>
  <c r="AM67" i="9"/>
  <c r="AO67" i="9"/>
  <c r="B68" i="9"/>
  <c r="C68" i="9"/>
  <c r="E68" i="9"/>
  <c r="G68" i="9"/>
  <c r="I68" i="9"/>
  <c r="J68" i="9"/>
  <c r="K68" i="9"/>
  <c r="M68" i="9"/>
  <c r="O68" i="9"/>
  <c r="Q68" i="9"/>
  <c r="R68" i="9"/>
  <c r="S68" i="9"/>
  <c r="U68" i="9"/>
  <c r="W68" i="9"/>
  <c r="Y68" i="9"/>
  <c r="AE68" i="9"/>
  <c r="AG68" i="9"/>
  <c r="AI68" i="9"/>
  <c r="AK68" i="9"/>
  <c r="AM68" i="9"/>
  <c r="AO68" i="9"/>
  <c r="B69" i="9"/>
  <c r="C69" i="9"/>
  <c r="E69" i="9"/>
  <c r="G69" i="9"/>
  <c r="I69" i="9"/>
  <c r="J69" i="9"/>
  <c r="K69" i="9"/>
  <c r="M69" i="9"/>
  <c r="O69" i="9"/>
  <c r="Q69" i="9"/>
  <c r="R69" i="9"/>
  <c r="S69" i="9"/>
  <c r="U69" i="9"/>
  <c r="W69" i="9"/>
  <c r="Y69" i="9"/>
  <c r="AE69" i="9"/>
  <c r="AG69" i="9"/>
  <c r="AI69" i="9"/>
  <c r="AK69" i="9"/>
  <c r="AM69" i="9"/>
  <c r="AO69" i="9"/>
  <c r="B70" i="9"/>
  <c r="C70" i="9"/>
  <c r="E70" i="9"/>
  <c r="G70" i="9"/>
  <c r="I70" i="9"/>
  <c r="J70" i="9"/>
  <c r="K70" i="9"/>
  <c r="M70" i="9"/>
  <c r="O70" i="9"/>
  <c r="Q70" i="9"/>
  <c r="R70" i="9"/>
  <c r="S70" i="9"/>
  <c r="U70" i="9"/>
  <c r="W70" i="9"/>
  <c r="Y70" i="9"/>
  <c r="AE70" i="9"/>
  <c r="AG70" i="9"/>
  <c r="AI70" i="9"/>
  <c r="AK70" i="9"/>
  <c r="AM70" i="9"/>
  <c r="AO70" i="9"/>
  <c r="B71" i="9"/>
  <c r="C71" i="9"/>
  <c r="E71" i="9"/>
  <c r="G71" i="9"/>
  <c r="I71" i="9"/>
  <c r="J71" i="9"/>
  <c r="K71" i="9"/>
  <c r="M71" i="9"/>
  <c r="O71" i="9"/>
  <c r="Q71" i="9"/>
  <c r="R71" i="9"/>
  <c r="S71" i="9"/>
  <c r="U71" i="9"/>
  <c r="W71" i="9"/>
  <c r="Y71" i="9"/>
  <c r="AE71" i="9"/>
  <c r="AG71" i="9"/>
  <c r="AI71" i="9"/>
  <c r="AK71" i="9"/>
  <c r="AM71" i="9"/>
  <c r="AO71" i="9"/>
  <c r="B72" i="9"/>
  <c r="C72" i="9"/>
  <c r="E72" i="9"/>
  <c r="G72" i="9"/>
  <c r="I72" i="9"/>
  <c r="J72" i="9"/>
  <c r="K72" i="9"/>
  <c r="M72" i="9"/>
  <c r="O72" i="9"/>
  <c r="Q72" i="9"/>
  <c r="R72" i="9"/>
  <c r="S72" i="9"/>
  <c r="U72" i="9"/>
  <c r="W72" i="9"/>
  <c r="Y72" i="9"/>
  <c r="AE72" i="9"/>
  <c r="AG72" i="9"/>
  <c r="AI72" i="9"/>
  <c r="AK72" i="9"/>
  <c r="AM72" i="9"/>
  <c r="AO72" i="9"/>
  <c r="B73" i="9"/>
  <c r="C73" i="9"/>
  <c r="E73" i="9"/>
  <c r="G73" i="9"/>
  <c r="I73" i="9"/>
  <c r="J73" i="9"/>
  <c r="K73" i="9"/>
  <c r="M73" i="9"/>
  <c r="O73" i="9"/>
  <c r="Q73" i="9"/>
  <c r="R73" i="9"/>
  <c r="S73" i="9"/>
  <c r="U73" i="9"/>
  <c r="W73" i="9"/>
  <c r="Y73" i="9"/>
  <c r="AE73" i="9"/>
  <c r="AG73" i="9"/>
  <c r="AI73" i="9"/>
  <c r="AK73" i="9"/>
  <c r="AM73" i="9"/>
  <c r="AO73" i="9"/>
  <c r="B74" i="9"/>
  <c r="C74" i="9"/>
  <c r="E74" i="9"/>
  <c r="G74" i="9"/>
  <c r="I74" i="9"/>
  <c r="J74" i="9"/>
  <c r="K74" i="9"/>
  <c r="M74" i="9"/>
  <c r="O74" i="9"/>
  <c r="Q74" i="9"/>
  <c r="R74" i="9"/>
  <c r="S74" i="9"/>
  <c r="U74" i="9"/>
  <c r="W74" i="9"/>
  <c r="Y74" i="9"/>
  <c r="AE74" i="9"/>
  <c r="AG74" i="9"/>
  <c r="AI74" i="9"/>
  <c r="AK74" i="9"/>
  <c r="AM74" i="9"/>
  <c r="AO74" i="9"/>
  <c r="B75" i="9"/>
  <c r="C75" i="9"/>
  <c r="E75" i="9"/>
  <c r="G75" i="9"/>
  <c r="I75" i="9"/>
  <c r="J75" i="9"/>
  <c r="K75" i="9"/>
  <c r="M75" i="9"/>
  <c r="O75" i="9"/>
  <c r="Q75" i="9"/>
  <c r="R75" i="9"/>
  <c r="S75" i="9"/>
  <c r="U75" i="9"/>
  <c r="W75" i="9"/>
  <c r="Y75" i="9"/>
  <c r="AE75" i="9"/>
  <c r="AG75" i="9"/>
  <c r="AI75" i="9"/>
  <c r="AK75" i="9"/>
  <c r="AM75" i="9"/>
  <c r="AO75" i="9"/>
  <c r="B76" i="9"/>
  <c r="C76" i="9"/>
  <c r="E76" i="9"/>
  <c r="G76" i="9"/>
  <c r="I76" i="9"/>
  <c r="J76" i="9"/>
  <c r="K76" i="9"/>
  <c r="M76" i="9"/>
  <c r="O76" i="9"/>
  <c r="Q76" i="9"/>
  <c r="R76" i="9"/>
  <c r="S76" i="9"/>
  <c r="U76" i="9"/>
  <c r="W76" i="9"/>
  <c r="Y76" i="9"/>
  <c r="AE76" i="9"/>
  <c r="AG76" i="9"/>
  <c r="AI76" i="9"/>
  <c r="AK76" i="9"/>
  <c r="AM76" i="9"/>
  <c r="AO76" i="9"/>
  <c r="B77" i="9"/>
  <c r="C77" i="9"/>
  <c r="E77" i="9"/>
  <c r="G77" i="9"/>
  <c r="I77" i="9"/>
  <c r="J77" i="9"/>
  <c r="K77" i="9"/>
  <c r="M77" i="9"/>
  <c r="O77" i="9"/>
  <c r="Q77" i="9"/>
  <c r="R77" i="9"/>
  <c r="S77" i="9"/>
  <c r="U77" i="9"/>
  <c r="W77" i="9"/>
  <c r="Y77" i="9"/>
  <c r="AE77" i="9"/>
  <c r="AG77" i="9"/>
  <c r="AI77" i="9"/>
  <c r="AK77" i="9"/>
  <c r="AM77" i="9"/>
  <c r="AO77" i="9"/>
  <c r="B78" i="9"/>
  <c r="C78" i="9"/>
  <c r="E78" i="9"/>
  <c r="G78" i="9"/>
  <c r="I78" i="9"/>
  <c r="J78" i="9"/>
  <c r="K78" i="9"/>
  <c r="M78" i="9"/>
  <c r="O78" i="9"/>
  <c r="Q78" i="9"/>
  <c r="R78" i="9"/>
  <c r="S78" i="9"/>
  <c r="U78" i="9"/>
  <c r="W78" i="9"/>
  <c r="Y78" i="9"/>
  <c r="AE78" i="9"/>
  <c r="AG78" i="9"/>
  <c r="AI78" i="9"/>
  <c r="AK78" i="9"/>
  <c r="AM78" i="9"/>
  <c r="AO78" i="9"/>
  <c r="B79" i="9"/>
  <c r="C79" i="9"/>
  <c r="E79" i="9"/>
  <c r="G79" i="9"/>
  <c r="I79" i="9"/>
  <c r="J79" i="9"/>
  <c r="K79" i="9"/>
  <c r="M79" i="9"/>
  <c r="O79" i="9"/>
  <c r="Q79" i="9"/>
  <c r="R79" i="9"/>
  <c r="S79" i="9"/>
  <c r="U79" i="9"/>
  <c r="W79" i="9"/>
  <c r="Y79" i="9"/>
  <c r="AE79" i="9"/>
  <c r="AG79" i="9"/>
  <c r="AI79" i="9"/>
  <c r="AK79" i="9"/>
  <c r="AM79" i="9"/>
  <c r="AO79" i="9"/>
  <c r="B80" i="9"/>
  <c r="C80" i="9"/>
  <c r="E80" i="9"/>
  <c r="G80" i="9"/>
  <c r="I80" i="9"/>
  <c r="J80" i="9"/>
  <c r="K80" i="9"/>
  <c r="M80" i="9"/>
  <c r="O80" i="9"/>
  <c r="Q80" i="9"/>
  <c r="R80" i="9"/>
  <c r="S80" i="9"/>
  <c r="U80" i="9"/>
  <c r="W80" i="9"/>
  <c r="Y80" i="9"/>
  <c r="AE80" i="9"/>
  <c r="AG80" i="9"/>
  <c r="AI80" i="9"/>
  <c r="AK80" i="9"/>
  <c r="AM80" i="9"/>
  <c r="AO80" i="9"/>
  <c r="B81" i="9"/>
  <c r="C81" i="9"/>
  <c r="E81" i="9"/>
  <c r="G81" i="9"/>
  <c r="I81" i="9"/>
  <c r="J81" i="9"/>
  <c r="K81" i="9"/>
  <c r="M81" i="9"/>
  <c r="O81" i="9"/>
  <c r="Q81" i="9"/>
  <c r="R81" i="9"/>
  <c r="S81" i="9"/>
  <c r="U81" i="9"/>
  <c r="W81" i="9"/>
  <c r="Y81" i="9"/>
  <c r="AE81" i="9"/>
  <c r="AG81" i="9"/>
  <c r="AI81" i="9"/>
  <c r="AK81" i="9"/>
  <c r="AM81" i="9"/>
  <c r="AO81" i="9"/>
  <c r="B84" i="9"/>
  <c r="J84" i="9"/>
  <c r="R84" i="9"/>
  <c r="B86" i="9"/>
  <c r="J86" i="9"/>
  <c r="R86" i="9"/>
  <c r="B87" i="9"/>
  <c r="J87" i="9"/>
  <c r="R87" i="9"/>
  <c r="B88" i="9"/>
  <c r="D88" i="9"/>
  <c r="F88" i="9"/>
  <c r="H88" i="9"/>
  <c r="J88" i="9"/>
  <c r="L88" i="9"/>
  <c r="N88" i="9"/>
  <c r="P88" i="9"/>
  <c r="R88" i="9"/>
  <c r="T88" i="9"/>
  <c r="V88" i="9"/>
  <c r="X88" i="9"/>
  <c r="AD88" i="9"/>
  <c r="AF88" i="9"/>
  <c r="AH88" i="9"/>
  <c r="AJ88" i="9"/>
  <c r="AL88" i="9"/>
  <c r="AN88" i="9"/>
  <c r="AH1" i="8"/>
  <c r="B7" i="8"/>
  <c r="D7" i="8"/>
  <c r="F7" i="8"/>
  <c r="H7" i="8"/>
  <c r="J7" i="8"/>
  <c r="L7" i="8"/>
  <c r="N7" i="8"/>
  <c r="P7" i="8"/>
  <c r="R7" i="8"/>
  <c r="T7" i="8"/>
  <c r="V7" i="8"/>
  <c r="X7" i="8"/>
  <c r="Z7" i="8"/>
  <c r="AB7" i="8"/>
  <c r="AF7" i="8"/>
  <c r="AH7" i="8"/>
  <c r="AJ7" i="8"/>
  <c r="AL7" i="8"/>
  <c r="AN7" i="8"/>
  <c r="B10" i="8"/>
  <c r="C10" i="8"/>
  <c r="E10" i="8"/>
  <c r="G10" i="8"/>
  <c r="I10" i="8"/>
  <c r="J10" i="8"/>
  <c r="K10" i="8"/>
  <c r="M10" i="8"/>
  <c r="O10" i="8"/>
  <c r="Q10" i="8"/>
  <c r="R10" i="8"/>
  <c r="S10" i="8"/>
  <c r="U10" i="8"/>
  <c r="W10" i="8"/>
  <c r="Y10" i="8"/>
  <c r="Z10" i="8"/>
  <c r="AA10" i="8"/>
  <c r="AC10" i="8"/>
  <c r="AE10" i="8"/>
  <c r="AG10" i="8"/>
  <c r="AH10" i="8"/>
  <c r="AI10" i="8"/>
  <c r="AK10" i="8"/>
  <c r="AM10" i="8"/>
  <c r="AO10" i="8"/>
  <c r="B11" i="8"/>
  <c r="C11" i="8"/>
  <c r="E11" i="8"/>
  <c r="G11" i="8"/>
  <c r="I11" i="8"/>
  <c r="J11" i="8"/>
  <c r="K11" i="8"/>
  <c r="M11" i="8"/>
  <c r="O11" i="8"/>
  <c r="Q11" i="8"/>
  <c r="R11" i="8"/>
  <c r="S11" i="8"/>
  <c r="U11" i="8"/>
  <c r="W11" i="8"/>
  <c r="Y11" i="8"/>
  <c r="Z11" i="8"/>
  <c r="AA11" i="8"/>
  <c r="AC11" i="8"/>
  <c r="AE11" i="8"/>
  <c r="AG11" i="8"/>
  <c r="AH11" i="8"/>
  <c r="AI11" i="8"/>
  <c r="AK11" i="8"/>
  <c r="AM11" i="8"/>
  <c r="AO11" i="8"/>
  <c r="B12" i="8"/>
  <c r="C12" i="8"/>
  <c r="E12" i="8"/>
  <c r="G12" i="8"/>
  <c r="I12" i="8"/>
  <c r="J12" i="8"/>
  <c r="K12" i="8"/>
  <c r="M12" i="8"/>
  <c r="O12" i="8"/>
  <c r="Q12" i="8"/>
  <c r="R12" i="8"/>
  <c r="S12" i="8"/>
  <c r="U12" i="8"/>
  <c r="W12" i="8"/>
  <c r="Y12" i="8"/>
  <c r="Z12" i="8"/>
  <c r="AA12" i="8"/>
  <c r="AC12" i="8"/>
  <c r="AE12" i="8"/>
  <c r="AG12" i="8"/>
  <c r="AH12" i="8"/>
  <c r="AI12" i="8"/>
  <c r="AK12" i="8"/>
  <c r="AM12" i="8"/>
  <c r="AO12" i="8"/>
  <c r="B13" i="8"/>
  <c r="C13" i="8"/>
  <c r="E13" i="8"/>
  <c r="G13" i="8"/>
  <c r="I13" i="8"/>
  <c r="J13" i="8"/>
  <c r="K13" i="8"/>
  <c r="M13" i="8"/>
  <c r="O13" i="8"/>
  <c r="Q13" i="8"/>
  <c r="R13" i="8"/>
  <c r="S13" i="8"/>
  <c r="U13" i="8"/>
  <c r="W13" i="8"/>
  <c r="Y13" i="8"/>
  <c r="Z13" i="8"/>
  <c r="AA13" i="8"/>
  <c r="AC13" i="8"/>
  <c r="AE13" i="8"/>
  <c r="AG13" i="8"/>
  <c r="AH13" i="8"/>
  <c r="AI13" i="8"/>
  <c r="AK13" i="8"/>
  <c r="AM13" i="8"/>
  <c r="AO13" i="8"/>
  <c r="B14" i="8"/>
  <c r="C14" i="8"/>
  <c r="E14" i="8"/>
  <c r="G14" i="8"/>
  <c r="I14" i="8"/>
  <c r="J14" i="8"/>
  <c r="K14" i="8"/>
  <c r="M14" i="8"/>
  <c r="O14" i="8"/>
  <c r="Q14" i="8"/>
  <c r="R14" i="8"/>
  <c r="S14" i="8"/>
  <c r="U14" i="8"/>
  <c r="W14" i="8"/>
  <c r="Y14" i="8"/>
  <c r="Z14" i="8"/>
  <c r="AA14" i="8"/>
  <c r="AC14" i="8"/>
  <c r="AE14" i="8"/>
  <c r="AG14" i="8"/>
  <c r="AH14" i="8"/>
  <c r="AI14" i="8"/>
  <c r="AK14" i="8"/>
  <c r="AM14" i="8"/>
  <c r="AO14" i="8"/>
  <c r="C15" i="8"/>
  <c r="E15" i="8"/>
  <c r="G15" i="8"/>
  <c r="I15" i="8"/>
  <c r="K15" i="8"/>
  <c r="M15" i="8"/>
  <c r="O15" i="8"/>
  <c r="Q15" i="8"/>
  <c r="S15" i="8"/>
  <c r="U15" i="8"/>
  <c r="W15" i="8"/>
  <c r="Y15" i="8"/>
  <c r="AA15" i="8"/>
  <c r="AC15" i="8"/>
  <c r="AE15" i="8"/>
  <c r="AG15" i="8"/>
  <c r="AI15" i="8"/>
  <c r="AK15" i="8"/>
  <c r="AM15" i="8"/>
  <c r="AO15" i="8"/>
  <c r="B17" i="8"/>
  <c r="C17" i="8"/>
  <c r="E17" i="8"/>
  <c r="G17" i="8"/>
  <c r="I17" i="8"/>
  <c r="J17" i="8"/>
  <c r="K17" i="8"/>
  <c r="M17" i="8"/>
  <c r="O17" i="8"/>
  <c r="Q17" i="8"/>
  <c r="R17" i="8"/>
  <c r="S17" i="8"/>
  <c r="U17" i="8"/>
  <c r="W17" i="8"/>
  <c r="Y17" i="8"/>
  <c r="Z17" i="8"/>
  <c r="AA17" i="8"/>
  <c r="AC17" i="8"/>
  <c r="AE17" i="8"/>
  <c r="AG17" i="8"/>
  <c r="AH17" i="8"/>
  <c r="AI17" i="8"/>
  <c r="AK17" i="8"/>
  <c r="AM17" i="8"/>
  <c r="AO17" i="8"/>
  <c r="B18" i="8"/>
  <c r="C18" i="8"/>
  <c r="E18" i="8"/>
  <c r="G18" i="8"/>
  <c r="I18" i="8"/>
  <c r="J18" i="8"/>
  <c r="K18" i="8"/>
  <c r="M18" i="8"/>
  <c r="O18" i="8"/>
  <c r="Q18" i="8"/>
  <c r="R18" i="8"/>
  <c r="S18" i="8"/>
  <c r="U18" i="8"/>
  <c r="W18" i="8"/>
  <c r="Y18" i="8"/>
  <c r="Z18" i="8"/>
  <c r="AA18" i="8"/>
  <c r="AC18" i="8"/>
  <c r="AE18" i="8"/>
  <c r="AG18" i="8"/>
  <c r="AH18" i="8"/>
  <c r="AI18" i="8"/>
  <c r="AK18" i="8"/>
  <c r="AM18" i="8"/>
  <c r="AO18" i="8"/>
  <c r="B19" i="8"/>
  <c r="C19" i="8"/>
  <c r="E19" i="8"/>
  <c r="G19" i="8"/>
  <c r="I19" i="8"/>
  <c r="J19" i="8"/>
  <c r="K19" i="8"/>
  <c r="M19" i="8"/>
  <c r="O19" i="8"/>
  <c r="Q19" i="8"/>
  <c r="R19" i="8"/>
  <c r="S19" i="8"/>
  <c r="U19" i="8"/>
  <c r="W19" i="8"/>
  <c r="Y19" i="8"/>
  <c r="Z19" i="8"/>
  <c r="AA19" i="8"/>
  <c r="AC19" i="8"/>
  <c r="AE19" i="8"/>
  <c r="AG19" i="8"/>
  <c r="AH19" i="8"/>
  <c r="AI19" i="8"/>
  <c r="AK19" i="8"/>
  <c r="AM19" i="8"/>
  <c r="AO19" i="8"/>
  <c r="B20" i="8"/>
  <c r="C20" i="8"/>
  <c r="E20" i="8"/>
  <c r="G20" i="8"/>
  <c r="I20" i="8"/>
  <c r="J20" i="8"/>
  <c r="K20" i="8"/>
  <c r="M20" i="8"/>
  <c r="O20" i="8"/>
  <c r="Q20" i="8"/>
  <c r="R20" i="8"/>
  <c r="S20" i="8"/>
  <c r="U20" i="8"/>
  <c r="W20" i="8"/>
  <c r="Y20" i="8"/>
  <c r="Z20" i="8"/>
  <c r="AA20" i="8"/>
  <c r="AC20" i="8"/>
  <c r="AE20" i="8"/>
  <c r="AG20" i="8"/>
  <c r="AH20" i="8"/>
  <c r="AI20" i="8"/>
  <c r="AK20" i="8"/>
  <c r="AM20" i="8"/>
  <c r="AO20" i="8"/>
  <c r="B21" i="8"/>
  <c r="C21" i="8"/>
  <c r="E21" i="8"/>
  <c r="G21" i="8"/>
  <c r="I21" i="8"/>
  <c r="J21" i="8"/>
  <c r="K21" i="8"/>
  <c r="M21" i="8"/>
  <c r="O21" i="8"/>
  <c r="Q21" i="8"/>
  <c r="R21" i="8"/>
  <c r="S21" i="8"/>
  <c r="U21" i="8"/>
  <c r="W21" i="8"/>
  <c r="Y21" i="8"/>
  <c r="Z21" i="8"/>
  <c r="AA21" i="8"/>
  <c r="AC21" i="8"/>
  <c r="AE21" i="8"/>
  <c r="AG21" i="8"/>
  <c r="AH21" i="8"/>
  <c r="AI21" i="8"/>
  <c r="AK21" i="8"/>
  <c r="AM21" i="8"/>
  <c r="AO21" i="8"/>
  <c r="B22" i="8"/>
  <c r="C22" i="8"/>
  <c r="E22" i="8"/>
  <c r="G22" i="8"/>
  <c r="I22" i="8"/>
  <c r="J22" i="8"/>
  <c r="K22" i="8"/>
  <c r="M22" i="8"/>
  <c r="O22" i="8"/>
  <c r="Q22" i="8"/>
  <c r="R22" i="8"/>
  <c r="S22" i="8"/>
  <c r="U22" i="8"/>
  <c r="W22" i="8"/>
  <c r="Y22" i="8"/>
  <c r="Z22" i="8"/>
  <c r="AA22" i="8"/>
  <c r="AC22" i="8"/>
  <c r="AE22" i="8"/>
  <c r="AG22" i="8"/>
  <c r="AH22" i="8"/>
  <c r="AI22" i="8"/>
  <c r="AK22" i="8"/>
  <c r="AM22" i="8"/>
  <c r="AO22" i="8"/>
  <c r="B23" i="8"/>
  <c r="C23" i="8"/>
  <c r="E23" i="8"/>
  <c r="G23" i="8"/>
  <c r="I23" i="8"/>
  <c r="J23" i="8"/>
  <c r="K23" i="8"/>
  <c r="M23" i="8"/>
  <c r="O23" i="8"/>
  <c r="Q23" i="8"/>
  <c r="R23" i="8"/>
  <c r="S23" i="8"/>
  <c r="U23" i="8"/>
  <c r="W23" i="8"/>
  <c r="Y23" i="8"/>
  <c r="Z23" i="8"/>
  <c r="AA23" i="8"/>
  <c r="AC23" i="8"/>
  <c r="AE23" i="8"/>
  <c r="AG23" i="8"/>
  <c r="AH23" i="8"/>
  <c r="AI23" i="8"/>
  <c r="AK23" i="8"/>
  <c r="AM23" i="8"/>
  <c r="AO23" i="8"/>
  <c r="B24" i="8"/>
  <c r="C24" i="8"/>
  <c r="E24" i="8"/>
  <c r="G24" i="8"/>
  <c r="I24" i="8"/>
  <c r="J24" i="8"/>
  <c r="K24" i="8"/>
  <c r="M24" i="8"/>
  <c r="O24" i="8"/>
  <c r="Q24" i="8"/>
  <c r="R24" i="8"/>
  <c r="S24" i="8"/>
  <c r="U24" i="8"/>
  <c r="W24" i="8"/>
  <c r="Y24" i="8"/>
  <c r="Z24" i="8"/>
  <c r="AA24" i="8"/>
  <c r="AC24" i="8"/>
  <c r="AE24" i="8"/>
  <c r="AG24" i="8"/>
  <c r="AH24" i="8"/>
  <c r="AI24" i="8"/>
  <c r="AK24" i="8"/>
  <c r="AM24" i="8"/>
  <c r="AO24" i="8"/>
  <c r="B25" i="8"/>
  <c r="C25" i="8"/>
  <c r="E25" i="8"/>
  <c r="G25" i="8"/>
  <c r="I25" i="8"/>
  <c r="J25" i="8"/>
  <c r="K25" i="8"/>
  <c r="M25" i="8"/>
  <c r="O25" i="8"/>
  <c r="Q25" i="8"/>
  <c r="R25" i="8"/>
  <c r="S25" i="8"/>
  <c r="U25" i="8"/>
  <c r="W25" i="8"/>
  <c r="Y25" i="8"/>
  <c r="Z25" i="8"/>
  <c r="AA25" i="8"/>
  <c r="AC25" i="8"/>
  <c r="AE25" i="8"/>
  <c r="AG25" i="8"/>
  <c r="AH25" i="8"/>
  <c r="AI25" i="8"/>
  <c r="AK25" i="8"/>
  <c r="AM25" i="8"/>
  <c r="AO25" i="8"/>
  <c r="B26" i="8"/>
  <c r="C26" i="8"/>
  <c r="E26" i="8"/>
  <c r="G26" i="8"/>
  <c r="I26" i="8"/>
  <c r="J26" i="8"/>
  <c r="K26" i="8"/>
  <c r="M26" i="8"/>
  <c r="O26" i="8"/>
  <c r="Q26" i="8"/>
  <c r="R26" i="8"/>
  <c r="S26" i="8"/>
  <c r="U26" i="8"/>
  <c r="W26" i="8"/>
  <c r="Y26" i="8"/>
  <c r="Z26" i="8"/>
  <c r="AA26" i="8"/>
  <c r="AC26" i="8"/>
  <c r="AE26" i="8"/>
  <c r="AG26" i="8"/>
  <c r="AH26" i="8"/>
  <c r="AI26" i="8"/>
  <c r="AK26" i="8"/>
  <c r="AM26" i="8"/>
  <c r="AO26" i="8"/>
  <c r="B27" i="8"/>
  <c r="C27" i="8"/>
  <c r="E27" i="8"/>
  <c r="G27" i="8"/>
  <c r="I27" i="8"/>
  <c r="J27" i="8"/>
  <c r="K27" i="8"/>
  <c r="M27" i="8"/>
  <c r="O27" i="8"/>
  <c r="Q27" i="8"/>
  <c r="R27" i="8"/>
  <c r="S27" i="8"/>
  <c r="U27" i="8"/>
  <c r="W27" i="8"/>
  <c r="Y27" i="8"/>
  <c r="Z27" i="8"/>
  <c r="AA27" i="8"/>
  <c r="AC27" i="8"/>
  <c r="AE27" i="8"/>
  <c r="AG27" i="8"/>
  <c r="AH27" i="8"/>
  <c r="AI27" i="8"/>
  <c r="AK27" i="8"/>
  <c r="AM27" i="8"/>
  <c r="AO27" i="8"/>
  <c r="B28" i="8"/>
  <c r="C28" i="8"/>
  <c r="E28" i="8"/>
  <c r="G28" i="8"/>
  <c r="I28" i="8"/>
  <c r="J28" i="8"/>
  <c r="K28" i="8"/>
  <c r="M28" i="8"/>
  <c r="O28" i="8"/>
  <c r="Q28" i="8"/>
  <c r="R28" i="8"/>
  <c r="S28" i="8"/>
  <c r="U28" i="8"/>
  <c r="W28" i="8"/>
  <c r="Y28" i="8"/>
  <c r="Z28" i="8"/>
  <c r="AA28" i="8"/>
  <c r="AC28" i="8"/>
  <c r="AE28" i="8"/>
  <c r="AG28" i="8"/>
  <c r="AH28" i="8"/>
  <c r="AI28" i="8"/>
  <c r="AK28" i="8"/>
  <c r="AM28" i="8"/>
  <c r="AO28" i="8"/>
  <c r="B29" i="8"/>
  <c r="C29" i="8"/>
  <c r="E29" i="8"/>
  <c r="G29" i="8"/>
  <c r="I29" i="8"/>
  <c r="J29" i="8"/>
  <c r="K29" i="8"/>
  <c r="M29" i="8"/>
  <c r="O29" i="8"/>
  <c r="Q29" i="8"/>
  <c r="R29" i="8"/>
  <c r="S29" i="8"/>
  <c r="U29" i="8"/>
  <c r="W29" i="8"/>
  <c r="Y29" i="8"/>
  <c r="Z29" i="8"/>
  <c r="AA29" i="8"/>
  <c r="AC29" i="8"/>
  <c r="AE29" i="8"/>
  <c r="AG29" i="8"/>
  <c r="AH29" i="8"/>
  <c r="AI29" i="8"/>
  <c r="AK29" i="8"/>
  <c r="AM29" i="8"/>
  <c r="AO29" i="8"/>
  <c r="B30" i="8"/>
  <c r="C30" i="8"/>
  <c r="E30" i="8"/>
  <c r="G30" i="8"/>
  <c r="I30" i="8"/>
  <c r="J30" i="8"/>
  <c r="K30" i="8"/>
  <c r="M30" i="8"/>
  <c r="O30" i="8"/>
  <c r="Q30" i="8"/>
  <c r="R30" i="8"/>
  <c r="S30" i="8"/>
  <c r="U30" i="8"/>
  <c r="W30" i="8"/>
  <c r="Y30" i="8"/>
  <c r="Z30" i="8"/>
  <c r="AA30" i="8"/>
  <c r="AC30" i="8"/>
  <c r="AE30" i="8"/>
  <c r="AG30" i="8"/>
  <c r="AH30" i="8"/>
  <c r="AI30" i="8"/>
  <c r="AK30" i="8"/>
  <c r="AM30" i="8"/>
  <c r="AO30" i="8"/>
  <c r="B31" i="8"/>
  <c r="C31" i="8"/>
  <c r="E31" i="8"/>
  <c r="G31" i="8"/>
  <c r="I31" i="8"/>
  <c r="J31" i="8"/>
  <c r="K31" i="8"/>
  <c r="M31" i="8"/>
  <c r="O31" i="8"/>
  <c r="Q31" i="8"/>
  <c r="R31" i="8"/>
  <c r="S31" i="8"/>
  <c r="U31" i="8"/>
  <c r="W31" i="8"/>
  <c r="Y31" i="8"/>
  <c r="Z31" i="8"/>
  <c r="AA31" i="8"/>
  <c r="AC31" i="8"/>
  <c r="AE31" i="8"/>
  <c r="AG31" i="8"/>
  <c r="AH31" i="8"/>
  <c r="AI31" i="8"/>
  <c r="AK31" i="8"/>
  <c r="AM31" i="8"/>
  <c r="AO31" i="8"/>
  <c r="B32" i="8"/>
  <c r="C32" i="8"/>
  <c r="E32" i="8"/>
  <c r="G32" i="8"/>
  <c r="I32" i="8"/>
  <c r="J32" i="8"/>
  <c r="K32" i="8"/>
  <c r="M32" i="8"/>
  <c r="O32" i="8"/>
  <c r="Q32" i="8"/>
  <c r="R32" i="8"/>
  <c r="S32" i="8"/>
  <c r="U32" i="8"/>
  <c r="W32" i="8"/>
  <c r="Y32" i="8"/>
  <c r="Z32" i="8"/>
  <c r="AA32" i="8"/>
  <c r="AC32" i="8"/>
  <c r="AE32" i="8"/>
  <c r="AG32" i="8"/>
  <c r="AH32" i="8"/>
  <c r="AI32" i="8"/>
  <c r="AK32" i="8"/>
  <c r="AM32" i="8"/>
  <c r="AO32" i="8"/>
  <c r="B33" i="8"/>
  <c r="C33" i="8"/>
  <c r="E33" i="8"/>
  <c r="G33" i="8"/>
  <c r="I33" i="8"/>
  <c r="J33" i="8"/>
  <c r="K33" i="8"/>
  <c r="M33" i="8"/>
  <c r="O33" i="8"/>
  <c r="Q33" i="8"/>
  <c r="R33" i="8"/>
  <c r="S33" i="8"/>
  <c r="U33" i="8"/>
  <c r="W33" i="8"/>
  <c r="Y33" i="8"/>
  <c r="Z33" i="8"/>
  <c r="AA33" i="8"/>
  <c r="AC33" i="8"/>
  <c r="AE33" i="8"/>
  <c r="AG33" i="8"/>
  <c r="AH33" i="8"/>
  <c r="AI33" i="8"/>
  <c r="AK33" i="8"/>
  <c r="AM33" i="8"/>
  <c r="AO33" i="8"/>
  <c r="B34" i="8"/>
  <c r="C34" i="8"/>
  <c r="E34" i="8"/>
  <c r="G34" i="8"/>
  <c r="I34" i="8"/>
  <c r="J34" i="8"/>
  <c r="K34" i="8"/>
  <c r="M34" i="8"/>
  <c r="O34" i="8"/>
  <c r="Q34" i="8"/>
  <c r="R34" i="8"/>
  <c r="S34" i="8"/>
  <c r="U34" i="8"/>
  <c r="W34" i="8"/>
  <c r="Y34" i="8"/>
  <c r="Z34" i="8"/>
  <c r="AA34" i="8"/>
  <c r="AC34" i="8"/>
  <c r="AE34" i="8"/>
  <c r="AG34" i="8"/>
  <c r="AH34" i="8"/>
  <c r="AI34" i="8"/>
  <c r="AK34" i="8"/>
  <c r="AM34" i="8"/>
  <c r="AO34" i="8"/>
  <c r="B35" i="8"/>
  <c r="C35" i="8"/>
  <c r="E35" i="8"/>
  <c r="G35" i="8"/>
  <c r="I35" i="8"/>
  <c r="J35" i="8"/>
  <c r="K35" i="8"/>
  <c r="M35" i="8"/>
  <c r="O35" i="8"/>
  <c r="Q35" i="8"/>
  <c r="R35" i="8"/>
  <c r="S35" i="8"/>
  <c r="U35" i="8"/>
  <c r="W35" i="8"/>
  <c r="Y35" i="8"/>
  <c r="Z35" i="8"/>
  <c r="AA35" i="8"/>
  <c r="AC35" i="8"/>
  <c r="AE35" i="8"/>
  <c r="AG35" i="8"/>
  <c r="AH35" i="8"/>
  <c r="AI35" i="8"/>
  <c r="AK35" i="8"/>
  <c r="AM35" i="8"/>
  <c r="AO35" i="8"/>
  <c r="B36" i="8"/>
  <c r="C36" i="8"/>
  <c r="E36" i="8"/>
  <c r="G36" i="8"/>
  <c r="I36" i="8"/>
  <c r="J36" i="8"/>
  <c r="K36" i="8"/>
  <c r="M36" i="8"/>
  <c r="O36" i="8"/>
  <c r="Q36" i="8"/>
  <c r="R36" i="8"/>
  <c r="S36" i="8"/>
  <c r="U36" i="8"/>
  <c r="W36" i="8"/>
  <c r="Y36" i="8"/>
  <c r="Z36" i="8"/>
  <c r="AA36" i="8"/>
  <c r="AC36" i="8"/>
  <c r="AE36" i="8"/>
  <c r="AG36" i="8"/>
  <c r="AH36" i="8"/>
  <c r="AI36" i="8"/>
  <c r="AK36" i="8"/>
  <c r="AM36" i="8"/>
  <c r="AO36" i="8"/>
  <c r="B37" i="8"/>
  <c r="C37" i="8"/>
  <c r="E37" i="8"/>
  <c r="G37" i="8"/>
  <c r="I37" i="8"/>
  <c r="J37" i="8"/>
  <c r="K37" i="8"/>
  <c r="M37" i="8"/>
  <c r="O37" i="8"/>
  <c r="Q37" i="8"/>
  <c r="R37" i="8"/>
  <c r="S37" i="8"/>
  <c r="U37" i="8"/>
  <c r="W37" i="8"/>
  <c r="Y37" i="8"/>
  <c r="Z37" i="8"/>
  <c r="AA37" i="8"/>
  <c r="AC37" i="8"/>
  <c r="AE37" i="8"/>
  <c r="AG37" i="8"/>
  <c r="AH37" i="8"/>
  <c r="AI37" i="8"/>
  <c r="AK37" i="8"/>
  <c r="AM37" i="8"/>
  <c r="AO37" i="8"/>
  <c r="B38" i="8"/>
  <c r="C38" i="8"/>
  <c r="E38" i="8"/>
  <c r="G38" i="8"/>
  <c r="I38" i="8"/>
  <c r="J38" i="8"/>
  <c r="K38" i="8"/>
  <c r="M38" i="8"/>
  <c r="O38" i="8"/>
  <c r="Q38" i="8"/>
  <c r="R38" i="8"/>
  <c r="S38" i="8"/>
  <c r="U38" i="8"/>
  <c r="W38" i="8"/>
  <c r="Y38" i="8"/>
  <c r="Z38" i="8"/>
  <c r="AA38" i="8"/>
  <c r="AC38" i="8"/>
  <c r="AE38" i="8"/>
  <c r="AG38" i="8"/>
  <c r="AH38" i="8"/>
  <c r="AI38" i="8"/>
  <c r="AK38" i="8"/>
  <c r="AM38" i="8"/>
  <c r="AO38" i="8"/>
  <c r="B39" i="8"/>
  <c r="C39" i="8"/>
  <c r="E39" i="8"/>
  <c r="G39" i="8"/>
  <c r="I39" i="8"/>
  <c r="J39" i="8"/>
  <c r="K39" i="8"/>
  <c r="M39" i="8"/>
  <c r="O39" i="8"/>
  <c r="Q39" i="8"/>
  <c r="R39" i="8"/>
  <c r="S39" i="8"/>
  <c r="U39" i="8"/>
  <c r="W39" i="8"/>
  <c r="Y39" i="8"/>
  <c r="Z39" i="8"/>
  <c r="AA39" i="8"/>
  <c r="AC39" i="8"/>
  <c r="AE39" i="8"/>
  <c r="AG39" i="8"/>
  <c r="AH39" i="8"/>
  <c r="AI39" i="8"/>
  <c r="AK39" i="8"/>
  <c r="AM39" i="8"/>
  <c r="AO39" i="8"/>
  <c r="B40" i="8"/>
  <c r="C40" i="8"/>
  <c r="E40" i="8"/>
  <c r="G40" i="8"/>
  <c r="I40" i="8"/>
  <c r="J40" i="8"/>
  <c r="K40" i="8"/>
  <c r="M40" i="8"/>
  <c r="O40" i="8"/>
  <c r="Q40" i="8"/>
  <c r="R40" i="8"/>
  <c r="S40" i="8"/>
  <c r="U40" i="8"/>
  <c r="W40" i="8"/>
  <c r="Y40" i="8"/>
  <c r="Z40" i="8"/>
  <c r="AA40" i="8"/>
  <c r="AC40" i="8"/>
  <c r="AE40" i="8"/>
  <c r="AG40" i="8"/>
  <c r="AH40" i="8"/>
  <c r="AI40" i="8"/>
  <c r="AK40" i="8"/>
  <c r="AM40" i="8"/>
  <c r="AO40" i="8"/>
  <c r="B41" i="8"/>
  <c r="C41" i="8"/>
  <c r="E41" i="8"/>
  <c r="G41" i="8"/>
  <c r="I41" i="8"/>
  <c r="J41" i="8"/>
  <c r="K41" i="8"/>
  <c r="M41" i="8"/>
  <c r="O41" i="8"/>
  <c r="Q41" i="8"/>
  <c r="R41" i="8"/>
  <c r="S41" i="8"/>
  <c r="U41" i="8"/>
  <c r="W41" i="8"/>
  <c r="Y41" i="8"/>
  <c r="Z41" i="8"/>
  <c r="AA41" i="8"/>
  <c r="AC41" i="8"/>
  <c r="AE41" i="8"/>
  <c r="AG41" i="8"/>
  <c r="AH41" i="8"/>
  <c r="AI41" i="8"/>
  <c r="AK41" i="8"/>
  <c r="AM41" i="8"/>
  <c r="AO41" i="8"/>
  <c r="B42" i="8"/>
  <c r="C42" i="8"/>
  <c r="E42" i="8"/>
  <c r="G42" i="8"/>
  <c r="I42" i="8"/>
  <c r="J42" i="8"/>
  <c r="K42" i="8"/>
  <c r="M42" i="8"/>
  <c r="O42" i="8"/>
  <c r="Q42" i="8"/>
  <c r="R42" i="8"/>
  <c r="S42" i="8"/>
  <c r="U42" i="8"/>
  <c r="W42" i="8"/>
  <c r="Y42" i="8"/>
  <c r="Z42" i="8"/>
  <c r="AA42" i="8"/>
  <c r="AC42" i="8"/>
  <c r="AE42" i="8"/>
  <c r="AG42" i="8"/>
  <c r="AH42" i="8"/>
  <c r="AI42" i="8"/>
  <c r="AK42" i="8"/>
  <c r="AM42" i="8"/>
  <c r="AO42" i="8"/>
  <c r="B43" i="8"/>
  <c r="C43" i="8"/>
  <c r="E43" i="8"/>
  <c r="G43" i="8"/>
  <c r="I43" i="8"/>
  <c r="J43" i="8"/>
  <c r="K43" i="8"/>
  <c r="M43" i="8"/>
  <c r="O43" i="8"/>
  <c r="Q43" i="8"/>
  <c r="R43" i="8"/>
  <c r="S43" i="8"/>
  <c r="U43" i="8"/>
  <c r="W43" i="8"/>
  <c r="Y43" i="8"/>
  <c r="Z43" i="8"/>
  <c r="AA43" i="8"/>
  <c r="AC43" i="8"/>
  <c r="AE43" i="8"/>
  <c r="AG43" i="8"/>
  <c r="AH43" i="8"/>
  <c r="AI43" i="8"/>
  <c r="AK43" i="8"/>
  <c r="AM43" i="8"/>
  <c r="AO43" i="8"/>
  <c r="B44" i="8"/>
  <c r="C44" i="8"/>
  <c r="E44" i="8"/>
  <c r="G44" i="8"/>
  <c r="I44" i="8"/>
  <c r="J44" i="8"/>
  <c r="K44" i="8"/>
  <c r="M44" i="8"/>
  <c r="O44" i="8"/>
  <c r="Q44" i="8"/>
  <c r="R44" i="8"/>
  <c r="S44" i="8"/>
  <c r="U44" i="8"/>
  <c r="W44" i="8"/>
  <c r="Y44" i="8"/>
  <c r="Z44" i="8"/>
  <c r="AA44" i="8"/>
  <c r="AC44" i="8"/>
  <c r="AE44" i="8"/>
  <c r="AG44" i="8"/>
  <c r="AH44" i="8"/>
  <c r="AI44" i="8"/>
  <c r="AK44" i="8"/>
  <c r="AM44" i="8"/>
  <c r="AO44" i="8"/>
  <c r="B45" i="8"/>
  <c r="C45" i="8"/>
  <c r="E45" i="8"/>
  <c r="G45" i="8"/>
  <c r="I45" i="8"/>
  <c r="J45" i="8"/>
  <c r="K45" i="8"/>
  <c r="M45" i="8"/>
  <c r="O45" i="8"/>
  <c r="Q45" i="8"/>
  <c r="R45" i="8"/>
  <c r="S45" i="8"/>
  <c r="U45" i="8"/>
  <c r="W45" i="8"/>
  <c r="Y45" i="8"/>
  <c r="Z45" i="8"/>
  <c r="AA45" i="8"/>
  <c r="AC45" i="8"/>
  <c r="AE45" i="8"/>
  <c r="AG45" i="8"/>
  <c r="AH45" i="8"/>
  <c r="AI45" i="8"/>
  <c r="AK45" i="8"/>
  <c r="AM45" i="8"/>
  <c r="AO45" i="8"/>
  <c r="B46" i="8"/>
  <c r="C46" i="8"/>
  <c r="E46" i="8"/>
  <c r="G46" i="8"/>
  <c r="I46" i="8"/>
  <c r="J46" i="8"/>
  <c r="K46" i="8"/>
  <c r="M46" i="8"/>
  <c r="O46" i="8"/>
  <c r="Q46" i="8"/>
  <c r="R46" i="8"/>
  <c r="S46" i="8"/>
  <c r="U46" i="8"/>
  <c r="W46" i="8"/>
  <c r="Y46" i="8"/>
  <c r="Z46" i="8"/>
  <c r="AA46" i="8"/>
  <c r="AC46" i="8"/>
  <c r="AE46" i="8"/>
  <c r="AG46" i="8"/>
  <c r="AH46" i="8"/>
  <c r="AI46" i="8"/>
  <c r="AK46" i="8"/>
  <c r="AM46" i="8"/>
  <c r="AO46" i="8"/>
  <c r="B47" i="8"/>
  <c r="C47" i="8"/>
  <c r="E47" i="8"/>
  <c r="G47" i="8"/>
  <c r="I47" i="8"/>
  <c r="J47" i="8"/>
  <c r="K47" i="8"/>
  <c r="M47" i="8"/>
  <c r="O47" i="8"/>
  <c r="Q47" i="8"/>
  <c r="R47" i="8"/>
  <c r="S47" i="8"/>
  <c r="U47" i="8"/>
  <c r="W47" i="8"/>
  <c r="Y47" i="8"/>
  <c r="Z47" i="8"/>
  <c r="AA47" i="8"/>
  <c r="AC47" i="8"/>
  <c r="AE47" i="8"/>
  <c r="AG47" i="8"/>
  <c r="AH47" i="8"/>
  <c r="AI47" i="8"/>
  <c r="AK47" i="8"/>
  <c r="AM47" i="8"/>
  <c r="AO47" i="8"/>
  <c r="B48" i="8"/>
  <c r="C48" i="8"/>
  <c r="E48" i="8"/>
  <c r="G48" i="8"/>
  <c r="I48" i="8"/>
  <c r="J48" i="8"/>
  <c r="K48" i="8"/>
  <c r="M48" i="8"/>
  <c r="O48" i="8"/>
  <c r="Q48" i="8"/>
  <c r="R48" i="8"/>
  <c r="S48" i="8"/>
  <c r="U48" i="8"/>
  <c r="W48" i="8"/>
  <c r="Y48" i="8"/>
  <c r="Z48" i="8"/>
  <c r="AA48" i="8"/>
  <c r="AC48" i="8"/>
  <c r="AE48" i="8"/>
  <c r="AG48" i="8"/>
  <c r="AH48" i="8"/>
  <c r="AI48" i="8"/>
  <c r="AK48" i="8"/>
  <c r="AM48" i="8"/>
  <c r="AO48" i="8"/>
  <c r="B49" i="8"/>
  <c r="C49" i="8"/>
  <c r="E49" i="8"/>
  <c r="G49" i="8"/>
  <c r="I49" i="8"/>
  <c r="J49" i="8"/>
  <c r="K49" i="8"/>
  <c r="M49" i="8"/>
  <c r="O49" i="8"/>
  <c r="Q49" i="8"/>
  <c r="R49" i="8"/>
  <c r="S49" i="8"/>
  <c r="U49" i="8"/>
  <c r="W49" i="8"/>
  <c r="Y49" i="8"/>
  <c r="Z49" i="8"/>
  <c r="AA49" i="8"/>
  <c r="AC49" i="8"/>
  <c r="AE49" i="8"/>
  <c r="AG49" i="8"/>
  <c r="AH49" i="8"/>
  <c r="AI49" i="8"/>
  <c r="AK49" i="8"/>
  <c r="AM49" i="8"/>
  <c r="AO49" i="8"/>
  <c r="B50" i="8"/>
  <c r="C50" i="8"/>
  <c r="E50" i="8"/>
  <c r="G50" i="8"/>
  <c r="I50" i="8"/>
  <c r="J50" i="8"/>
  <c r="K50" i="8"/>
  <c r="M50" i="8"/>
  <c r="O50" i="8"/>
  <c r="Q50" i="8"/>
  <c r="R50" i="8"/>
  <c r="S50" i="8"/>
  <c r="U50" i="8"/>
  <c r="W50" i="8"/>
  <c r="Y50" i="8"/>
  <c r="Z50" i="8"/>
  <c r="AA50" i="8"/>
  <c r="AC50" i="8"/>
  <c r="AE50" i="8"/>
  <c r="AG50" i="8"/>
  <c r="AH50" i="8"/>
  <c r="AI50" i="8"/>
  <c r="AK50" i="8"/>
  <c r="AM50" i="8"/>
  <c r="AO50" i="8"/>
  <c r="B51" i="8"/>
  <c r="C51" i="8"/>
  <c r="E51" i="8"/>
  <c r="G51" i="8"/>
  <c r="I51" i="8"/>
  <c r="J51" i="8"/>
  <c r="K51" i="8"/>
  <c r="M51" i="8"/>
  <c r="O51" i="8"/>
  <c r="Q51" i="8"/>
  <c r="R51" i="8"/>
  <c r="S51" i="8"/>
  <c r="U51" i="8"/>
  <c r="W51" i="8"/>
  <c r="Y51" i="8"/>
  <c r="Z51" i="8"/>
  <c r="AA51" i="8"/>
  <c r="AC51" i="8"/>
  <c r="AE51" i="8"/>
  <c r="AG51" i="8"/>
  <c r="AH51" i="8"/>
  <c r="AI51" i="8"/>
  <c r="AK51" i="8"/>
  <c r="AM51" i="8"/>
  <c r="AO51" i="8"/>
  <c r="B52" i="8"/>
  <c r="C52" i="8"/>
  <c r="E52" i="8"/>
  <c r="G52" i="8"/>
  <c r="I52" i="8"/>
  <c r="J52" i="8"/>
  <c r="K52" i="8"/>
  <c r="M52" i="8"/>
  <c r="O52" i="8"/>
  <c r="Q52" i="8"/>
  <c r="R52" i="8"/>
  <c r="S52" i="8"/>
  <c r="U52" i="8"/>
  <c r="W52" i="8"/>
  <c r="Y52" i="8"/>
  <c r="Z52" i="8"/>
  <c r="AA52" i="8"/>
  <c r="AC52" i="8"/>
  <c r="AE52" i="8"/>
  <c r="AG52" i="8"/>
  <c r="AH52" i="8"/>
  <c r="AI52" i="8"/>
  <c r="AK52" i="8"/>
  <c r="AM52" i="8"/>
  <c r="AO52" i="8"/>
  <c r="B53" i="8"/>
  <c r="C53" i="8"/>
  <c r="E53" i="8"/>
  <c r="G53" i="8"/>
  <c r="I53" i="8"/>
  <c r="J53" i="8"/>
  <c r="K53" i="8"/>
  <c r="M53" i="8"/>
  <c r="O53" i="8"/>
  <c r="Q53" i="8"/>
  <c r="R53" i="8"/>
  <c r="S53" i="8"/>
  <c r="U53" i="8"/>
  <c r="W53" i="8"/>
  <c r="Y53" i="8"/>
  <c r="Z53" i="8"/>
  <c r="AA53" i="8"/>
  <c r="AC53" i="8"/>
  <c r="AE53" i="8"/>
  <c r="AG53" i="8"/>
  <c r="AH53" i="8"/>
  <c r="AI53" i="8"/>
  <c r="AK53" i="8"/>
  <c r="AM53" i="8"/>
  <c r="AO53" i="8"/>
  <c r="B54" i="8"/>
  <c r="C54" i="8"/>
  <c r="E54" i="8"/>
  <c r="G54" i="8"/>
  <c r="I54" i="8"/>
  <c r="J54" i="8"/>
  <c r="K54" i="8"/>
  <c r="M54" i="8"/>
  <c r="O54" i="8"/>
  <c r="Q54" i="8"/>
  <c r="R54" i="8"/>
  <c r="S54" i="8"/>
  <c r="U54" i="8"/>
  <c r="W54" i="8"/>
  <c r="Y54" i="8"/>
  <c r="Z54" i="8"/>
  <c r="AA54" i="8"/>
  <c r="AC54" i="8"/>
  <c r="AE54" i="8"/>
  <c r="AG54" i="8"/>
  <c r="AH54" i="8"/>
  <c r="AI54" i="8"/>
  <c r="AK54" i="8"/>
  <c r="AM54" i="8"/>
  <c r="AO54" i="8"/>
  <c r="B55" i="8"/>
  <c r="C55" i="8"/>
  <c r="E55" i="8"/>
  <c r="G55" i="8"/>
  <c r="I55" i="8"/>
  <c r="J55" i="8"/>
  <c r="K55" i="8"/>
  <c r="M55" i="8"/>
  <c r="O55" i="8"/>
  <c r="Q55" i="8"/>
  <c r="R55" i="8"/>
  <c r="S55" i="8"/>
  <c r="U55" i="8"/>
  <c r="W55" i="8"/>
  <c r="Y55" i="8"/>
  <c r="Z55" i="8"/>
  <c r="AA55" i="8"/>
  <c r="AC55" i="8"/>
  <c r="AE55" i="8"/>
  <c r="AG55" i="8"/>
  <c r="AH55" i="8"/>
  <c r="AI55" i="8"/>
  <c r="AK55" i="8"/>
  <c r="AM55" i="8"/>
  <c r="AO55" i="8"/>
  <c r="B56" i="8"/>
  <c r="C56" i="8"/>
  <c r="E56" i="8"/>
  <c r="G56" i="8"/>
  <c r="I56" i="8"/>
  <c r="J56" i="8"/>
  <c r="K56" i="8"/>
  <c r="M56" i="8"/>
  <c r="O56" i="8"/>
  <c r="Q56" i="8"/>
  <c r="R56" i="8"/>
  <c r="S56" i="8"/>
  <c r="U56" i="8"/>
  <c r="W56" i="8"/>
  <c r="Y56" i="8"/>
  <c r="Z56" i="8"/>
  <c r="AA56" i="8"/>
  <c r="AC56" i="8"/>
  <c r="AE56" i="8"/>
  <c r="AG56" i="8"/>
  <c r="AH56" i="8"/>
  <c r="AI56" i="8"/>
  <c r="AK56" i="8"/>
  <c r="AM56" i="8"/>
  <c r="AO56" i="8"/>
  <c r="B57" i="8"/>
  <c r="C57" i="8"/>
  <c r="E57" i="8"/>
  <c r="G57" i="8"/>
  <c r="I57" i="8"/>
  <c r="J57" i="8"/>
  <c r="K57" i="8"/>
  <c r="M57" i="8"/>
  <c r="O57" i="8"/>
  <c r="Q57" i="8"/>
  <c r="R57" i="8"/>
  <c r="S57" i="8"/>
  <c r="U57" i="8"/>
  <c r="W57" i="8"/>
  <c r="Y57" i="8"/>
  <c r="Z57" i="8"/>
  <c r="AA57" i="8"/>
  <c r="AC57" i="8"/>
  <c r="AE57" i="8"/>
  <c r="AG57" i="8"/>
  <c r="AH57" i="8"/>
  <c r="AI57" i="8"/>
  <c r="AK57" i="8"/>
  <c r="AM57" i="8"/>
  <c r="AO57" i="8"/>
  <c r="B58" i="8"/>
  <c r="C58" i="8"/>
  <c r="E58" i="8"/>
  <c r="G58" i="8"/>
  <c r="I58" i="8"/>
  <c r="J58" i="8"/>
  <c r="K58" i="8"/>
  <c r="M58" i="8"/>
  <c r="O58" i="8"/>
  <c r="Q58" i="8"/>
  <c r="R58" i="8"/>
  <c r="S58" i="8"/>
  <c r="U58" i="8"/>
  <c r="W58" i="8"/>
  <c r="Y58" i="8"/>
  <c r="Z58" i="8"/>
  <c r="AA58" i="8"/>
  <c r="AC58" i="8"/>
  <c r="AE58" i="8"/>
  <c r="AG58" i="8"/>
  <c r="AH58" i="8"/>
  <c r="AI58" i="8"/>
  <c r="AK58" i="8"/>
  <c r="AM58" i="8"/>
  <c r="AO58" i="8"/>
  <c r="B59" i="8"/>
  <c r="C59" i="8"/>
  <c r="E59" i="8"/>
  <c r="G59" i="8"/>
  <c r="I59" i="8"/>
  <c r="J59" i="8"/>
  <c r="K59" i="8"/>
  <c r="M59" i="8"/>
  <c r="O59" i="8"/>
  <c r="Q59" i="8"/>
  <c r="R59" i="8"/>
  <c r="S59" i="8"/>
  <c r="U59" i="8"/>
  <c r="W59" i="8"/>
  <c r="Y59" i="8"/>
  <c r="Z59" i="8"/>
  <c r="AA59" i="8"/>
  <c r="AC59" i="8"/>
  <c r="AE59" i="8"/>
  <c r="AG59" i="8"/>
  <c r="AH59" i="8"/>
  <c r="AI59" i="8"/>
  <c r="AK59" i="8"/>
  <c r="AM59" i="8"/>
  <c r="AO59" i="8"/>
  <c r="B60" i="8"/>
  <c r="C60" i="8"/>
  <c r="E60" i="8"/>
  <c r="G60" i="8"/>
  <c r="I60" i="8"/>
  <c r="J60" i="8"/>
  <c r="K60" i="8"/>
  <c r="M60" i="8"/>
  <c r="O60" i="8"/>
  <c r="Q60" i="8"/>
  <c r="R60" i="8"/>
  <c r="S60" i="8"/>
  <c r="U60" i="8"/>
  <c r="W60" i="8"/>
  <c r="Y60" i="8"/>
  <c r="Z60" i="8"/>
  <c r="AA60" i="8"/>
  <c r="AC60" i="8"/>
  <c r="AE60" i="8"/>
  <c r="AG60" i="8"/>
  <c r="AH60" i="8"/>
  <c r="AI60" i="8"/>
  <c r="AK60" i="8"/>
  <c r="AM60" i="8"/>
  <c r="AO60" i="8"/>
  <c r="B61" i="8"/>
  <c r="C61" i="8"/>
  <c r="E61" i="8"/>
  <c r="G61" i="8"/>
  <c r="I61" i="8"/>
  <c r="J61" i="8"/>
  <c r="K61" i="8"/>
  <c r="M61" i="8"/>
  <c r="O61" i="8"/>
  <c r="Q61" i="8"/>
  <c r="R61" i="8"/>
  <c r="S61" i="8"/>
  <c r="U61" i="8"/>
  <c r="W61" i="8"/>
  <c r="Y61" i="8"/>
  <c r="Z61" i="8"/>
  <c r="AA61" i="8"/>
  <c r="AC61" i="8"/>
  <c r="AE61" i="8"/>
  <c r="AG61" i="8"/>
  <c r="AH61" i="8"/>
  <c r="AI61" i="8"/>
  <c r="AK61" i="8"/>
  <c r="AM61" i="8"/>
  <c r="AO61" i="8"/>
  <c r="B62" i="8"/>
  <c r="C62" i="8"/>
  <c r="E62" i="8"/>
  <c r="G62" i="8"/>
  <c r="I62" i="8"/>
  <c r="J62" i="8"/>
  <c r="K62" i="8"/>
  <c r="M62" i="8"/>
  <c r="O62" i="8"/>
  <c r="Q62" i="8"/>
  <c r="R62" i="8"/>
  <c r="S62" i="8"/>
  <c r="U62" i="8"/>
  <c r="W62" i="8"/>
  <c r="Y62" i="8"/>
  <c r="Z62" i="8"/>
  <c r="AA62" i="8"/>
  <c r="AC62" i="8"/>
  <c r="AE62" i="8"/>
  <c r="AG62" i="8"/>
  <c r="AH62" i="8"/>
  <c r="AI62" i="8"/>
  <c r="AK62" i="8"/>
  <c r="AM62" i="8"/>
  <c r="AO62" i="8"/>
  <c r="B63" i="8"/>
  <c r="C63" i="8"/>
  <c r="E63" i="8"/>
  <c r="G63" i="8"/>
  <c r="I63" i="8"/>
  <c r="J63" i="8"/>
  <c r="K63" i="8"/>
  <c r="M63" i="8"/>
  <c r="O63" i="8"/>
  <c r="Q63" i="8"/>
  <c r="R63" i="8"/>
  <c r="S63" i="8"/>
  <c r="U63" i="8"/>
  <c r="W63" i="8"/>
  <c r="Y63" i="8"/>
  <c r="Z63" i="8"/>
  <c r="AA63" i="8"/>
  <c r="AC63" i="8"/>
  <c r="AE63" i="8"/>
  <c r="AG63" i="8"/>
  <c r="AH63" i="8"/>
  <c r="AI63" i="8"/>
  <c r="AK63" i="8"/>
  <c r="AM63" i="8"/>
  <c r="AO63" i="8"/>
  <c r="B64" i="8"/>
  <c r="C64" i="8"/>
  <c r="E64" i="8"/>
  <c r="G64" i="8"/>
  <c r="I64" i="8"/>
  <c r="J64" i="8"/>
  <c r="K64" i="8"/>
  <c r="M64" i="8"/>
  <c r="O64" i="8"/>
  <c r="Q64" i="8"/>
  <c r="R64" i="8"/>
  <c r="S64" i="8"/>
  <c r="U64" i="8"/>
  <c r="W64" i="8"/>
  <c r="Y64" i="8"/>
  <c r="Z64" i="8"/>
  <c r="AA64" i="8"/>
  <c r="AC64" i="8"/>
  <c r="AE64" i="8"/>
  <c r="AG64" i="8"/>
  <c r="AH64" i="8"/>
  <c r="AI64" i="8"/>
  <c r="AK64" i="8"/>
  <c r="AM64" i="8"/>
  <c r="AO64" i="8"/>
  <c r="B65" i="8"/>
  <c r="C65" i="8"/>
  <c r="E65" i="8"/>
  <c r="G65" i="8"/>
  <c r="I65" i="8"/>
  <c r="J65" i="8"/>
  <c r="K65" i="8"/>
  <c r="M65" i="8"/>
  <c r="O65" i="8"/>
  <c r="Q65" i="8"/>
  <c r="R65" i="8"/>
  <c r="S65" i="8"/>
  <c r="U65" i="8"/>
  <c r="W65" i="8"/>
  <c r="Y65" i="8"/>
  <c r="Z65" i="8"/>
  <c r="AA65" i="8"/>
  <c r="AC65" i="8"/>
  <c r="AE65" i="8"/>
  <c r="AG65" i="8"/>
  <c r="AH65" i="8"/>
  <c r="AI65" i="8"/>
  <c r="AK65" i="8"/>
  <c r="AM65" i="8"/>
  <c r="AO65" i="8"/>
  <c r="B66" i="8"/>
  <c r="C66" i="8"/>
  <c r="E66" i="8"/>
  <c r="G66" i="8"/>
  <c r="I66" i="8"/>
  <c r="J66" i="8"/>
  <c r="K66" i="8"/>
  <c r="M66" i="8"/>
  <c r="O66" i="8"/>
  <c r="Q66" i="8"/>
  <c r="R66" i="8"/>
  <c r="S66" i="8"/>
  <c r="U66" i="8"/>
  <c r="W66" i="8"/>
  <c r="Y66" i="8"/>
  <c r="Z66" i="8"/>
  <c r="AA66" i="8"/>
  <c r="AC66" i="8"/>
  <c r="AE66" i="8"/>
  <c r="AG66" i="8"/>
  <c r="AH66" i="8"/>
  <c r="AI66" i="8"/>
  <c r="AK66" i="8"/>
  <c r="AM66" i="8"/>
  <c r="AO66" i="8"/>
  <c r="B67" i="8"/>
  <c r="C67" i="8"/>
  <c r="E67" i="8"/>
  <c r="G67" i="8"/>
  <c r="I67" i="8"/>
  <c r="J67" i="8"/>
  <c r="K67" i="8"/>
  <c r="M67" i="8"/>
  <c r="O67" i="8"/>
  <c r="Q67" i="8"/>
  <c r="R67" i="8"/>
  <c r="S67" i="8"/>
  <c r="U67" i="8"/>
  <c r="W67" i="8"/>
  <c r="Y67" i="8"/>
  <c r="Z67" i="8"/>
  <c r="AA67" i="8"/>
  <c r="AC67" i="8"/>
  <c r="AE67" i="8"/>
  <c r="AG67" i="8"/>
  <c r="AH67" i="8"/>
  <c r="AI67" i="8"/>
  <c r="AK67" i="8"/>
  <c r="AM67" i="8"/>
  <c r="AO67" i="8"/>
  <c r="B68" i="8"/>
  <c r="C68" i="8"/>
  <c r="E68" i="8"/>
  <c r="G68" i="8"/>
  <c r="I68" i="8"/>
  <c r="J68" i="8"/>
  <c r="K68" i="8"/>
  <c r="M68" i="8"/>
  <c r="O68" i="8"/>
  <c r="Q68" i="8"/>
  <c r="R68" i="8"/>
  <c r="S68" i="8"/>
  <c r="U68" i="8"/>
  <c r="W68" i="8"/>
  <c r="Y68" i="8"/>
  <c r="Z68" i="8"/>
  <c r="AA68" i="8"/>
  <c r="AC68" i="8"/>
  <c r="AE68" i="8"/>
  <c r="AG68" i="8"/>
  <c r="AH68" i="8"/>
  <c r="AI68" i="8"/>
  <c r="AK68" i="8"/>
  <c r="AM68" i="8"/>
  <c r="AO68" i="8"/>
  <c r="B69" i="8"/>
  <c r="C69" i="8"/>
  <c r="E69" i="8"/>
  <c r="G69" i="8"/>
  <c r="I69" i="8"/>
  <c r="J69" i="8"/>
  <c r="K69" i="8"/>
  <c r="M69" i="8"/>
  <c r="O69" i="8"/>
  <c r="Q69" i="8"/>
  <c r="R69" i="8"/>
  <c r="S69" i="8"/>
  <c r="U69" i="8"/>
  <c r="W69" i="8"/>
  <c r="Y69" i="8"/>
  <c r="Z69" i="8"/>
  <c r="AA69" i="8"/>
  <c r="AC69" i="8"/>
  <c r="AE69" i="8"/>
  <c r="AG69" i="8"/>
  <c r="AH69" i="8"/>
  <c r="AI69" i="8"/>
  <c r="AK69" i="8"/>
  <c r="AM69" i="8"/>
  <c r="AO69" i="8"/>
  <c r="B70" i="8"/>
  <c r="C70" i="8"/>
  <c r="E70" i="8"/>
  <c r="G70" i="8"/>
  <c r="I70" i="8"/>
  <c r="J70" i="8"/>
  <c r="K70" i="8"/>
  <c r="M70" i="8"/>
  <c r="O70" i="8"/>
  <c r="Q70" i="8"/>
  <c r="R70" i="8"/>
  <c r="S70" i="8"/>
  <c r="U70" i="8"/>
  <c r="W70" i="8"/>
  <c r="Y70" i="8"/>
  <c r="Z70" i="8"/>
  <c r="AA70" i="8"/>
  <c r="AC70" i="8"/>
  <c r="AE70" i="8"/>
  <c r="AG70" i="8"/>
  <c r="AH70" i="8"/>
  <c r="AI70" i="8"/>
  <c r="AK70" i="8"/>
  <c r="AM70" i="8"/>
  <c r="AO70" i="8"/>
  <c r="B71" i="8"/>
  <c r="C71" i="8"/>
  <c r="E71" i="8"/>
  <c r="G71" i="8"/>
  <c r="I71" i="8"/>
  <c r="J71" i="8"/>
  <c r="K71" i="8"/>
  <c r="M71" i="8"/>
  <c r="O71" i="8"/>
  <c r="Q71" i="8"/>
  <c r="R71" i="8"/>
  <c r="S71" i="8"/>
  <c r="U71" i="8"/>
  <c r="W71" i="8"/>
  <c r="Y71" i="8"/>
  <c r="Z71" i="8"/>
  <c r="AA71" i="8"/>
  <c r="AC71" i="8"/>
  <c r="AE71" i="8"/>
  <c r="AG71" i="8"/>
  <c r="AH71" i="8"/>
  <c r="AI71" i="8"/>
  <c r="AK71" i="8"/>
  <c r="AM71" i="8"/>
  <c r="AO71" i="8"/>
  <c r="B72" i="8"/>
  <c r="C72" i="8"/>
  <c r="E72" i="8"/>
  <c r="G72" i="8"/>
  <c r="I72" i="8"/>
  <c r="J72" i="8"/>
  <c r="K72" i="8"/>
  <c r="M72" i="8"/>
  <c r="O72" i="8"/>
  <c r="Q72" i="8"/>
  <c r="R72" i="8"/>
  <c r="S72" i="8"/>
  <c r="U72" i="8"/>
  <c r="W72" i="8"/>
  <c r="Y72" i="8"/>
  <c r="Z72" i="8"/>
  <c r="AA72" i="8"/>
  <c r="AC72" i="8"/>
  <c r="AE72" i="8"/>
  <c r="AG72" i="8"/>
  <c r="AH72" i="8"/>
  <c r="AI72" i="8"/>
  <c r="AK72" i="8"/>
  <c r="AM72" i="8"/>
  <c r="AO72" i="8"/>
  <c r="B73" i="8"/>
  <c r="C73" i="8"/>
  <c r="E73" i="8"/>
  <c r="G73" i="8"/>
  <c r="I73" i="8"/>
  <c r="J73" i="8"/>
  <c r="K73" i="8"/>
  <c r="M73" i="8"/>
  <c r="O73" i="8"/>
  <c r="Q73" i="8"/>
  <c r="R73" i="8"/>
  <c r="S73" i="8"/>
  <c r="U73" i="8"/>
  <c r="W73" i="8"/>
  <c r="Y73" i="8"/>
  <c r="Z73" i="8"/>
  <c r="AA73" i="8"/>
  <c r="AC73" i="8"/>
  <c r="AE73" i="8"/>
  <c r="AG73" i="8"/>
  <c r="AH73" i="8"/>
  <c r="AI73" i="8"/>
  <c r="AK73" i="8"/>
  <c r="AM73" i="8"/>
  <c r="AO73" i="8"/>
  <c r="B74" i="8"/>
  <c r="C74" i="8"/>
  <c r="E74" i="8"/>
  <c r="G74" i="8"/>
  <c r="I74" i="8"/>
  <c r="J74" i="8"/>
  <c r="K74" i="8"/>
  <c r="M74" i="8"/>
  <c r="O74" i="8"/>
  <c r="Q74" i="8"/>
  <c r="R74" i="8"/>
  <c r="S74" i="8"/>
  <c r="U74" i="8"/>
  <c r="W74" i="8"/>
  <c r="Y74" i="8"/>
  <c r="Z74" i="8"/>
  <c r="AA74" i="8"/>
  <c r="AC74" i="8"/>
  <c r="AE74" i="8"/>
  <c r="AG74" i="8"/>
  <c r="AH74" i="8"/>
  <c r="AI74" i="8"/>
  <c r="AK74" i="8"/>
  <c r="AM74" i="8"/>
  <c r="AO74" i="8"/>
  <c r="B75" i="8"/>
  <c r="C75" i="8"/>
  <c r="E75" i="8"/>
  <c r="G75" i="8"/>
  <c r="I75" i="8"/>
  <c r="J75" i="8"/>
  <c r="K75" i="8"/>
  <c r="M75" i="8"/>
  <c r="O75" i="8"/>
  <c r="Q75" i="8"/>
  <c r="R75" i="8"/>
  <c r="S75" i="8"/>
  <c r="U75" i="8"/>
  <c r="W75" i="8"/>
  <c r="Y75" i="8"/>
  <c r="Z75" i="8"/>
  <c r="AA75" i="8"/>
  <c r="AC75" i="8"/>
  <c r="AE75" i="8"/>
  <c r="AG75" i="8"/>
  <c r="AH75" i="8"/>
  <c r="AI75" i="8"/>
  <c r="AK75" i="8"/>
  <c r="AM75" i="8"/>
  <c r="AO75" i="8"/>
  <c r="B76" i="8"/>
  <c r="C76" i="8"/>
  <c r="E76" i="8"/>
  <c r="G76" i="8"/>
  <c r="I76" i="8"/>
  <c r="J76" i="8"/>
  <c r="K76" i="8"/>
  <c r="M76" i="8"/>
  <c r="O76" i="8"/>
  <c r="Q76" i="8"/>
  <c r="R76" i="8"/>
  <c r="S76" i="8"/>
  <c r="U76" i="8"/>
  <c r="W76" i="8"/>
  <c r="Y76" i="8"/>
  <c r="Z76" i="8"/>
  <c r="AA76" i="8"/>
  <c r="AC76" i="8"/>
  <c r="AE76" i="8"/>
  <c r="AG76" i="8"/>
  <c r="AH76" i="8"/>
  <c r="AI76" i="8"/>
  <c r="AK76" i="8"/>
  <c r="AM76" i="8"/>
  <c r="AO76" i="8"/>
  <c r="B77" i="8"/>
  <c r="C77" i="8"/>
  <c r="E77" i="8"/>
  <c r="G77" i="8"/>
  <c r="I77" i="8"/>
  <c r="J77" i="8"/>
  <c r="K77" i="8"/>
  <c r="M77" i="8"/>
  <c r="O77" i="8"/>
  <c r="Q77" i="8"/>
  <c r="R77" i="8"/>
  <c r="S77" i="8"/>
  <c r="U77" i="8"/>
  <c r="W77" i="8"/>
  <c r="Y77" i="8"/>
  <c r="Z77" i="8"/>
  <c r="AA77" i="8"/>
  <c r="AC77" i="8"/>
  <c r="AE77" i="8"/>
  <c r="AG77" i="8"/>
  <c r="AH77" i="8"/>
  <c r="AI77" i="8"/>
  <c r="AK77" i="8"/>
  <c r="AM77" i="8"/>
  <c r="AO77" i="8"/>
  <c r="B78" i="8"/>
  <c r="C78" i="8"/>
  <c r="E78" i="8"/>
  <c r="G78" i="8"/>
  <c r="I78" i="8"/>
  <c r="J78" i="8"/>
  <c r="K78" i="8"/>
  <c r="M78" i="8"/>
  <c r="O78" i="8"/>
  <c r="Q78" i="8"/>
  <c r="R78" i="8"/>
  <c r="S78" i="8"/>
  <c r="U78" i="8"/>
  <c r="W78" i="8"/>
  <c r="Y78" i="8"/>
  <c r="Z78" i="8"/>
  <c r="AA78" i="8"/>
  <c r="AC78" i="8"/>
  <c r="AE78" i="8"/>
  <c r="AG78" i="8"/>
  <c r="AH78" i="8"/>
  <c r="AI78" i="8"/>
  <c r="AK78" i="8"/>
  <c r="AM78" i="8"/>
  <c r="AO78" i="8"/>
  <c r="B79" i="8"/>
  <c r="C79" i="8"/>
  <c r="E79" i="8"/>
  <c r="G79" i="8"/>
  <c r="I79" i="8"/>
  <c r="J79" i="8"/>
  <c r="K79" i="8"/>
  <c r="M79" i="8"/>
  <c r="O79" i="8"/>
  <c r="Q79" i="8"/>
  <c r="R79" i="8"/>
  <c r="S79" i="8"/>
  <c r="U79" i="8"/>
  <c r="W79" i="8"/>
  <c r="Y79" i="8"/>
  <c r="Z79" i="8"/>
  <c r="AA79" i="8"/>
  <c r="AC79" i="8"/>
  <c r="AE79" i="8"/>
  <c r="AG79" i="8"/>
  <c r="AH79" i="8"/>
  <c r="AI79" i="8"/>
  <c r="AK79" i="8"/>
  <c r="AM79" i="8"/>
  <c r="AO79" i="8"/>
  <c r="B80" i="8"/>
  <c r="C80" i="8"/>
  <c r="E80" i="8"/>
  <c r="G80" i="8"/>
  <c r="I80" i="8"/>
  <c r="J80" i="8"/>
  <c r="K80" i="8"/>
  <c r="M80" i="8"/>
  <c r="O80" i="8"/>
  <c r="Q80" i="8"/>
  <c r="R80" i="8"/>
  <c r="S80" i="8"/>
  <c r="U80" i="8"/>
  <c r="W80" i="8"/>
  <c r="Y80" i="8"/>
  <c r="Z80" i="8"/>
  <c r="AA80" i="8"/>
  <c r="AC80" i="8"/>
  <c r="AE80" i="8"/>
  <c r="AG80" i="8"/>
  <c r="AH80" i="8"/>
  <c r="AI80" i="8"/>
  <c r="AK80" i="8"/>
  <c r="AM80" i="8"/>
  <c r="AO80" i="8"/>
  <c r="B81" i="8"/>
  <c r="C81" i="8"/>
  <c r="E81" i="8"/>
  <c r="G81" i="8"/>
  <c r="I81" i="8"/>
  <c r="J81" i="8"/>
  <c r="K81" i="8"/>
  <c r="M81" i="8"/>
  <c r="O81" i="8"/>
  <c r="Q81" i="8"/>
  <c r="R81" i="8"/>
  <c r="S81" i="8"/>
  <c r="U81" i="8"/>
  <c r="W81" i="8"/>
  <c r="Y81" i="8"/>
  <c r="Z81" i="8"/>
  <c r="AA81" i="8"/>
  <c r="AC81" i="8"/>
  <c r="AE81" i="8"/>
  <c r="AG81" i="8"/>
  <c r="AH81" i="8"/>
  <c r="AI81" i="8"/>
  <c r="AK81" i="8"/>
  <c r="AM81" i="8"/>
  <c r="AO81" i="8"/>
  <c r="B84" i="8"/>
  <c r="J84" i="8"/>
  <c r="R84" i="8"/>
  <c r="Z84" i="8"/>
  <c r="AH84" i="8"/>
  <c r="B86" i="8"/>
  <c r="J86" i="8"/>
  <c r="R86" i="8"/>
  <c r="Z86" i="8"/>
  <c r="AH86" i="8"/>
  <c r="B87" i="8"/>
  <c r="J87" i="8"/>
  <c r="R87" i="8"/>
  <c r="Z87" i="8"/>
  <c r="AH87" i="8"/>
  <c r="B88" i="8"/>
  <c r="D88" i="8"/>
  <c r="F88" i="8"/>
  <c r="H88" i="8"/>
  <c r="J88" i="8"/>
  <c r="L88" i="8"/>
  <c r="N88" i="8"/>
  <c r="P88" i="8"/>
  <c r="R88" i="8"/>
  <c r="T88" i="8"/>
  <c r="V88" i="8"/>
  <c r="X88" i="8"/>
  <c r="Z88" i="8"/>
  <c r="AB88" i="8"/>
  <c r="AD88" i="8"/>
  <c r="AF88" i="8"/>
  <c r="AH88" i="8"/>
  <c r="AJ88" i="8"/>
  <c r="AL88" i="8"/>
  <c r="AN88" i="8"/>
  <c r="J1" i="7"/>
  <c r="P1" i="7"/>
  <c r="Z1" i="7"/>
  <c r="B7" i="7"/>
  <c r="E7" i="7"/>
  <c r="H7" i="7"/>
  <c r="K7" i="7"/>
  <c r="P7" i="7"/>
  <c r="R7" i="7"/>
  <c r="T7" i="7"/>
  <c r="V7" i="7"/>
  <c r="Z7" i="7"/>
  <c r="AB7" i="7"/>
  <c r="AD7" i="7"/>
  <c r="AF7" i="7"/>
  <c r="P10" i="7"/>
  <c r="Q10" i="7"/>
  <c r="S10" i="7"/>
  <c r="U10" i="7"/>
  <c r="W10" i="7"/>
  <c r="Z10" i="7"/>
  <c r="AA10" i="7"/>
  <c r="AC10" i="7"/>
  <c r="AE10" i="7"/>
  <c r="AG10" i="7"/>
  <c r="B11" i="7"/>
  <c r="C11" i="7"/>
  <c r="F11" i="7"/>
  <c r="I11" i="7"/>
  <c r="L11" i="7"/>
  <c r="P11" i="7"/>
  <c r="Q11" i="7"/>
  <c r="S11" i="7"/>
  <c r="U11" i="7"/>
  <c r="W11" i="7"/>
  <c r="Z11" i="7"/>
  <c r="AA11" i="7"/>
  <c r="AC11" i="7"/>
  <c r="AE11" i="7"/>
  <c r="AG11" i="7"/>
  <c r="B12" i="7"/>
  <c r="C12" i="7"/>
  <c r="F12" i="7"/>
  <c r="I12" i="7"/>
  <c r="L12" i="7"/>
  <c r="P12" i="7"/>
  <c r="Q12" i="7"/>
  <c r="S12" i="7"/>
  <c r="U12" i="7"/>
  <c r="W12" i="7"/>
  <c r="Z12" i="7"/>
  <c r="AA12" i="7"/>
  <c r="AC12" i="7"/>
  <c r="AE12" i="7"/>
  <c r="AG12" i="7"/>
  <c r="B13" i="7"/>
  <c r="C13" i="7"/>
  <c r="F13" i="7"/>
  <c r="I13" i="7"/>
  <c r="L13" i="7"/>
  <c r="P13" i="7"/>
  <c r="Q13" i="7"/>
  <c r="S13" i="7"/>
  <c r="U13" i="7"/>
  <c r="W13" i="7"/>
  <c r="Z13" i="7"/>
  <c r="AA13" i="7"/>
  <c r="AC13" i="7"/>
  <c r="AE13" i="7"/>
  <c r="AG13" i="7"/>
  <c r="B14" i="7"/>
  <c r="C14" i="7"/>
  <c r="F14" i="7"/>
  <c r="I14" i="7"/>
  <c r="L14" i="7"/>
  <c r="Q14" i="7"/>
  <c r="S14" i="7"/>
  <c r="U14" i="7"/>
  <c r="W14" i="7"/>
  <c r="AA14" i="7"/>
  <c r="AC14" i="7"/>
  <c r="AE14" i="7"/>
  <c r="AG14" i="7"/>
  <c r="B15" i="7"/>
  <c r="C15" i="7"/>
  <c r="F15" i="7"/>
  <c r="I15" i="7"/>
  <c r="L15" i="7"/>
  <c r="C16" i="7"/>
  <c r="F16" i="7"/>
  <c r="I16" i="7"/>
  <c r="L16" i="7"/>
  <c r="P16" i="7"/>
  <c r="Q16" i="7"/>
  <c r="S16" i="7"/>
  <c r="U16" i="7"/>
  <c r="W16" i="7"/>
  <c r="Z16" i="7"/>
  <c r="AA16" i="7"/>
  <c r="AC16" i="7"/>
  <c r="AE16" i="7"/>
  <c r="AG16" i="7"/>
  <c r="P17" i="7"/>
  <c r="Q17" i="7"/>
  <c r="S17" i="7"/>
  <c r="U17" i="7"/>
  <c r="W17" i="7"/>
  <c r="Z17" i="7"/>
  <c r="AA17" i="7"/>
  <c r="AC17" i="7"/>
  <c r="AE17" i="7"/>
  <c r="AG17" i="7"/>
  <c r="P18" i="7"/>
  <c r="Q18" i="7"/>
  <c r="S18" i="7"/>
  <c r="U18" i="7"/>
  <c r="W18" i="7"/>
  <c r="Z18" i="7"/>
  <c r="AA18" i="7"/>
  <c r="AC18" i="7"/>
  <c r="AE18" i="7"/>
  <c r="AG18" i="7"/>
  <c r="P19" i="7"/>
  <c r="Q19" i="7"/>
  <c r="S19" i="7"/>
  <c r="U19" i="7"/>
  <c r="W19" i="7"/>
  <c r="Z19" i="7"/>
  <c r="AA19" i="7"/>
  <c r="AC19" i="7"/>
  <c r="AE19" i="7"/>
  <c r="AG19" i="7"/>
  <c r="P20" i="7"/>
  <c r="Q20" i="7"/>
  <c r="S20" i="7"/>
  <c r="U20" i="7"/>
  <c r="W20" i="7"/>
  <c r="Z20" i="7"/>
  <c r="AA20" i="7"/>
  <c r="AC20" i="7"/>
  <c r="AE20" i="7"/>
  <c r="AG20" i="7"/>
  <c r="B21" i="7"/>
  <c r="C21" i="7"/>
  <c r="F21" i="7"/>
  <c r="I21" i="7"/>
  <c r="L21" i="7"/>
  <c r="P21" i="7"/>
  <c r="Q21" i="7"/>
  <c r="S21" i="7"/>
  <c r="U21" i="7"/>
  <c r="W21" i="7"/>
  <c r="Z21" i="7"/>
  <c r="AA21" i="7"/>
  <c r="AC21" i="7"/>
  <c r="AE21" i="7"/>
  <c r="AG21" i="7"/>
  <c r="B22" i="7"/>
  <c r="C22" i="7"/>
  <c r="F22" i="7"/>
  <c r="I22" i="7"/>
  <c r="L22" i="7"/>
  <c r="P22" i="7"/>
  <c r="Q22" i="7"/>
  <c r="S22" i="7"/>
  <c r="U22" i="7"/>
  <c r="W22" i="7"/>
  <c r="Z22" i="7"/>
  <c r="AA22" i="7"/>
  <c r="AC22" i="7"/>
  <c r="AE22" i="7"/>
  <c r="AG22" i="7"/>
  <c r="B23" i="7"/>
  <c r="C23" i="7"/>
  <c r="F23" i="7"/>
  <c r="I23" i="7"/>
  <c r="L23" i="7"/>
  <c r="P23" i="7"/>
  <c r="Q23" i="7"/>
  <c r="S23" i="7"/>
  <c r="U23" i="7"/>
  <c r="W23" i="7"/>
  <c r="Z23" i="7"/>
  <c r="AA23" i="7"/>
  <c r="AC23" i="7"/>
  <c r="AE23" i="7"/>
  <c r="AG23" i="7"/>
  <c r="B24" i="7"/>
  <c r="C24" i="7"/>
  <c r="F24" i="7"/>
  <c r="I24" i="7"/>
  <c r="L24" i="7"/>
  <c r="P24" i="7"/>
  <c r="Q24" i="7"/>
  <c r="S24" i="7"/>
  <c r="U24" i="7"/>
  <c r="W24" i="7"/>
  <c r="Z24" i="7"/>
  <c r="AA24" i="7"/>
  <c r="AC24" i="7"/>
  <c r="AE24" i="7"/>
  <c r="AG24" i="7"/>
  <c r="B25" i="7"/>
  <c r="C25" i="7"/>
  <c r="F25" i="7"/>
  <c r="I25" i="7"/>
  <c r="L25" i="7"/>
  <c r="P25" i="7"/>
  <c r="Q25" i="7"/>
  <c r="S25" i="7"/>
  <c r="U25" i="7"/>
  <c r="W25" i="7"/>
  <c r="Z25" i="7"/>
  <c r="AA25" i="7"/>
  <c r="AC25" i="7"/>
  <c r="AE25" i="7"/>
  <c r="AG25" i="7"/>
  <c r="B26" i="7"/>
  <c r="C26" i="7"/>
  <c r="F26" i="7"/>
  <c r="I26" i="7"/>
  <c r="L26" i="7"/>
  <c r="P26" i="7"/>
  <c r="Q26" i="7"/>
  <c r="S26" i="7"/>
  <c r="U26" i="7"/>
  <c r="W26" i="7"/>
  <c r="Z26" i="7"/>
  <c r="AA26" i="7"/>
  <c r="AC26" i="7"/>
  <c r="AE26" i="7"/>
  <c r="AG26" i="7"/>
  <c r="B27" i="7"/>
  <c r="C27" i="7"/>
  <c r="F27" i="7"/>
  <c r="I27" i="7"/>
  <c r="L27" i="7"/>
  <c r="P27" i="7"/>
  <c r="Q27" i="7"/>
  <c r="S27" i="7"/>
  <c r="U27" i="7"/>
  <c r="W27" i="7"/>
  <c r="Z27" i="7"/>
  <c r="AA27" i="7"/>
  <c r="AC27" i="7"/>
  <c r="AE27" i="7"/>
  <c r="AG27" i="7"/>
  <c r="B28" i="7"/>
  <c r="C28" i="7"/>
  <c r="F28" i="7"/>
  <c r="I28" i="7"/>
  <c r="L28" i="7"/>
  <c r="P28" i="7"/>
  <c r="Q28" i="7"/>
  <c r="S28" i="7"/>
  <c r="U28" i="7"/>
  <c r="W28" i="7"/>
  <c r="Z28" i="7"/>
  <c r="AA28" i="7"/>
  <c r="AC28" i="7"/>
  <c r="AE28" i="7"/>
  <c r="AG28" i="7"/>
  <c r="B29" i="7"/>
  <c r="C29" i="7"/>
  <c r="F29" i="7"/>
  <c r="I29" i="7"/>
  <c r="L29" i="7"/>
  <c r="P29" i="7"/>
  <c r="Q29" i="7"/>
  <c r="S29" i="7"/>
  <c r="U29" i="7"/>
  <c r="W29" i="7"/>
  <c r="Z29" i="7"/>
  <c r="AA29" i="7"/>
  <c r="AC29" i="7"/>
  <c r="AE29" i="7"/>
  <c r="AG29" i="7"/>
  <c r="B30" i="7"/>
  <c r="C30" i="7"/>
  <c r="F30" i="7"/>
  <c r="I30" i="7"/>
  <c r="L30" i="7"/>
  <c r="P30" i="7"/>
  <c r="Q30" i="7"/>
  <c r="S30" i="7"/>
  <c r="U30" i="7"/>
  <c r="W30" i="7"/>
  <c r="Z30" i="7"/>
  <c r="AA30" i="7"/>
  <c r="AC30" i="7"/>
  <c r="AE30" i="7"/>
  <c r="AG30" i="7"/>
  <c r="B31" i="7"/>
  <c r="C31" i="7"/>
  <c r="F31" i="7"/>
  <c r="I31" i="7"/>
  <c r="L31" i="7"/>
  <c r="P31" i="7"/>
  <c r="Q31" i="7"/>
  <c r="S31" i="7"/>
  <c r="U31" i="7"/>
  <c r="W31" i="7"/>
  <c r="Z31" i="7"/>
  <c r="AA31" i="7"/>
  <c r="AC31" i="7"/>
  <c r="AE31" i="7"/>
  <c r="AG31" i="7"/>
  <c r="B32" i="7"/>
  <c r="C32" i="7"/>
  <c r="F32" i="7"/>
  <c r="I32" i="7"/>
  <c r="L32" i="7"/>
  <c r="P32" i="7"/>
  <c r="Q32" i="7"/>
  <c r="S32" i="7"/>
  <c r="U32" i="7"/>
  <c r="W32" i="7"/>
  <c r="Z32" i="7"/>
  <c r="AA32" i="7"/>
  <c r="AC32" i="7"/>
  <c r="AE32" i="7"/>
  <c r="AG32" i="7"/>
  <c r="B33" i="7"/>
  <c r="C33" i="7"/>
  <c r="F33" i="7"/>
  <c r="I33" i="7"/>
  <c r="L33" i="7"/>
  <c r="P33" i="7"/>
  <c r="Q33" i="7"/>
  <c r="S33" i="7"/>
  <c r="U33" i="7"/>
  <c r="W33" i="7"/>
  <c r="Z33" i="7"/>
  <c r="AA33" i="7"/>
  <c r="AC33" i="7"/>
  <c r="AE33" i="7"/>
  <c r="AG33" i="7"/>
  <c r="B34" i="7"/>
  <c r="C34" i="7"/>
  <c r="F34" i="7"/>
  <c r="I34" i="7"/>
  <c r="L34" i="7"/>
  <c r="P34" i="7"/>
  <c r="Q34" i="7"/>
  <c r="S34" i="7"/>
  <c r="U34" i="7"/>
  <c r="W34" i="7"/>
  <c r="Z34" i="7"/>
  <c r="AA34" i="7"/>
  <c r="AC34" i="7"/>
  <c r="AE34" i="7"/>
  <c r="AG34" i="7"/>
  <c r="B35" i="7"/>
  <c r="C35" i="7"/>
  <c r="F35" i="7"/>
  <c r="I35" i="7"/>
  <c r="L35" i="7"/>
  <c r="B36" i="7"/>
  <c r="C36" i="7"/>
  <c r="F36" i="7"/>
  <c r="I36" i="7"/>
  <c r="L36" i="7"/>
  <c r="P36" i="7"/>
  <c r="Q36" i="7"/>
  <c r="S36" i="7"/>
  <c r="U36" i="7"/>
  <c r="W36" i="7"/>
  <c r="Z36" i="7"/>
  <c r="AA36" i="7"/>
  <c r="AC36" i="7"/>
  <c r="AE36" i="7"/>
  <c r="AG36" i="7"/>
  <c r="B37" i="7"/>
  <c r="C37" i="7"/>
  <c r="F37" i="7"/>
  <c r="I37" i="7"/>
  <c r="L37" i="7"/>
  <c r="P37" i="7"/>
  <c r="Q37" i="7"/>
  <c r="S37" i="7"/>
  <c r="U37" i="7"/>
  <c r="W37" i="7"/>
  <c r="Z37" i="7"/>
  <c r="AA37" i="7"/>
  <c r="AC37" i="7"/>
  <c r="AE37" i="7"/>
  <c r="AG37" i="7"/>
  <c r="B38" i="7"/>
  <c r="C38" i="7"/>
  <c r="F38" i="7"/>
  <c r="I38" i="7"/>
  <c r="L38" i="7"/>
  <c r="P38" i="7"/>
  <c r="Q38" i="7"/>
  <c r="S38" i="7"/>
  <c r="U38" i="7"/>
  <c r="W38" i="7"/>
  <c r="Z38" i="7"/>
  <c r="AA38" i="7"/>
  <c r="AC38" i="7"/>
  <c r="AE38" i="7"/>
  <c r="AG38" i="7"/>
  <c r="B39" i="7"/>
  <c r="C39" i="7"/>
  <c r="F39" i="7"/>
  <c r="I39" i="7"/>
  <c r="L39" i="7"/>
  <c r="P39" i="7"/>
  <c r="Q39" i="7"/>
  <c r="S39" i="7"/>
  <c r="U39" i="7"/>
  <c r="W39" i="7"/>
  <c r="Z39" i="7"/>
  <c r="AA39" i="7"/>
  <c r="AC39" i="7"/>
  <c r="AE39" i="7"/>
  <c r="AG39" i="7"/>
  <c r="P40" i="7"/>
  <c r="Q40" i="7"/>
  <c r="S40" i="7"/>
  <c r="U40" i="7"/>
  <c r="W40" i="7"/>
  <c r="Z40" i="7"/>
  <c r="AA40" i="7"/>
  <c r="AC40" i="7"/>
  <c r="AE40" i="7"/>
  <c r="AG40" i="7"/>
  <c r="B41" i="7"/>
  <c r="C41" i="7"/>
  <c r="F41" i="7"/>
  <c r="I41" i="7"/>
  <c r="L41" i="7"/>
  <c r="P41" i="7"/>
  <c r="Q41" i="7"/>
  <c r="S41" i="7"/>
  <c r="Z41" i="7"/>
  <c r="AA41" i="7"/>
  <c r="AC41" i="7"/>
  <c r="P42" i="7"/>
  <c r="Q42" i="7"/>
  <c r="S42" i="7"/>
  <c r="U42" i="7"/>
  <c r="W42" i="7"/>
  <c r="Z42" i="7"/>
  <c r="AA42" i="7"/>
  <c r="AC42" i="7"/>
  <c r="AE42" i="7"/>
  <c r="AG42" i="7"/>
  <c r="P43" i="7"/>
  <c r="Q43" i="7"/>
  <c r="S43" i="7"/>
  <c r="U43" i="7"/>
  <c r="W43" i="7"/>
  <c r="Z43" i="7"/>
  <c r="AA43" i="7"/>
  <c r="AC43" i="7"/>
  <c r="AE43" i="7"/>
  <c r="AG43" i="7"/>
  <c r="B44" i="7"/>
  <c r="P44" i="7"/>
  <c r="Q44" i="7"/>
  <c r="S44" i="7"/>
  <c r="U44" i="7"/>
  <c r="W44" i="7"/>
  <c r="Z44" i="7"/>
  <c r="AA44" i="7"/>
  <c r="AC44" i="7"/>
  <c r="AE44" i="7"/>
  <c r="AG44" i="7"/>
  <c r="P45" i="7"/>
  <c r="Q45" i="7"/>
  <c r="S45" i="7"/>
  <c r="U45" i="7"/>
  <c r="W45" i="7"/>
  <c r="Z45" i="7"/>
  <c r="AA45" i="7"/>
  <c r="AC45" i="7"/>
  <c r="AE45" i="7"/>
  <c r="AG45" i="7"/>
  <c r="B46" i="7"/>
  <c r="P46" i="7"/>
  <c r="Q46" i="7"/>
  <c r="S46" i="7"/>
  <c r="U46" i="7"/>
  <c r="W46" i="7"/>
  <c r="Z46" i="7"/>
  <c r="AA46" i="7"/>
  <c r="AC46" i="7"/>
  <c r="AE46" i="7"/>
  <c r="AG46" i="7"/>
  <c r="B47" i="7"/>
  <c r="P47" i="7"/>
  <c r="Q47" i="7"/>
  <c r="S47" i="7"/>
  <c r="U47" i="7"/>
  <c r="W47" i="7"/>
  <c r="Z47" i="7"/>
  <c r="AA47" i="7"/>
  <c r="AC47" i="7"/>
  <c r="AE47" i="7"/>
  <c r="AG47" i="7"/>
  <c r="B48" i="7"/>
  <c r="E48" i="7"/>
  <c r="P48" i="7"/>
  <c r="Q48" i="7"/>
  <c r="S48" i="7"/>
  <c r="U48" i="7"/>
  <c r="W48" i="7"/>
  <c r="Z48" i="7"/>
  <c r="AA48" i="7"/>
  <c r="AC48" i="7"/>
  <c r="AE48" i="7"/>
  <c r="AG48" i="7"/>
  <c r="P49" i="7"/>
  <c r="Q49" i="7"/>
  <c r="S49" i="7"/>
  <c r="U49" i="7"/>
  <c r="W49" i="7"/>
  <c r="Z49" i="7"/>
  <c r="AA49" i="7"/>
  <c r="AC49" i="7"/>
  <c r="AE49" i="7"/>
  <c r="AG49" i="7"/>
  <c r="P50" i="7"/>
  <c r="Q50" i="7"/>
  <c r="S50" i="7"/>
  <c r="U50" i="7"/>
  <c r="W50" i="7"/>
  <c r="Z50" i="7"/>
  <c r="AA50" i="7"/>
  <c r="AC50" i="7"/>
  <c r="AE50" i="7"/>
  <c r="AG50" i="7"/>
  <c r="P52" i="7"/>
  <c r="Z52" i="7"/>
  <c r="P53" i="7"/>
  <c r="T53" i="7"/>
  <c r="V53" i="7"/>
  <c r="Z53" i="7"/>
  <c r="AD53" i="7"/>
  <c r="AF53" i="7"/>
  <c r="P55" i="7"/>
  <c r="R55" i="7"/>
  <c r="T55" i="7"/>
  <c r="V55" i="7"/>
  <c r="Z55" i="7"/>
  <c r="AB55" i="7"/>
  <c r="AD55" i="7"/>
  <c r="AF55" i="7"/>
  <c r="P57" i="7"/>
  <c r="Q57" i="7"/>
  <c r="S57" i="7"/>
  <c r="U57" i="7"/>
  <c r="W57" i="7"/>
  <c r="Z57" i="7"/>
  <c r="AA57" i="7"/>
  <c r="AC57" i="7"/>
  <c r="AE57" i="7"/>
  <c r="AG57" i="7"/>
  <c r="P58" i="7"/>
  <c r="Q58" i="7"/>
  <c r="S58" i="7"/>
  <c r="U58" i="7"/>
  <c r="W58" i="7"/>
  <c r="Z58" i="7"/>
  <c r="AA58" i="7"/>
  <c r="AC58" i="7"/>
  <c r="AE58" i="7"/>
  <c r="AG58" i="7"/>
  <c r="P59" i="7"/>
  <c r="Q59" i="7"/>
  <c r="S59" i="7"/>
  <c r="U59" i="7"/>
  <c r="W59" i="7"/>
  <c r="Z59" i="7"/>
  <c r="AA59" i="7"/>
  <c r="AC59" i="7"/>
  <c r="AE59" i="7"/>
  <c r="AG59" i="7"/>
  <c r="P60" i="7"/>
  <c r="Q60" i="7"/>
  <c r="S60" i="7"/>
  <c r="U60" i="7"/>
  <c r="W60" i="7"/>
  <c r="Z60" i="7"/>
  <c r="AA60" i="7"/>
  <c r="AC60" i="7"/>
  <c r="AE60" i="7"/>
  <c r="AG60" i="7"/>
  <c r="P61" i="7"/>
  <c r="Q61" i="7"/>
  <c r="S61" i="7"/>
  <c r="U61" i="7"/>
  <c r="W61" i="7"/>
  <c r="Z61" i="7"/>
  <c r="AA61" i="7"/>
  <c r="AC61" i="7"/>
  <c r="AE61" i="7"/>
  <c r="AG61" i="7"/>
  <c r="P62" i="7"/>
  <c r="Q62" i="7"/>
  <c r="S62" i="7"/>
  <c r="U62" i="7"/>
  <c r="W62" i="7"/>
  <c r="Z62" i="7"/>
  <c r="AA62" i="7"/>
  <c r="AC62" i="7"/>
  <c r="AE62" i="7"/>
  <c r="AG62" i="7"/>
  <c r="P63" i="7"/>
  <c r="Q63" i="7"/>
  <c r="S63" i="7"/>
  <c r="U63" i="7"/>
  <c r="W63" i="7"/>
  <c r="Z63" i="7"/>
  <c r="AA63" i="7"/>
  <c r="AC63" i="7"/>
  <c r="AE63" i="7"/>
  <c r="AG63" i="7"/>
  <c r="P64" i="7"/>
  <c r="Q64" i="7"/>
  <c r="S64" i="7"/>
  <c r="U64" i="7"/>
  <c r="W64" i="7"/>
  <c r="Z64" i="7"/>
  <c r="AA64" i="7"/>
  <c r="AC64" i="7"/>
  <c r="AE64" i="7"/>
  <c r="AG64" i="7"/>
  <c r="P65" i="7"/>
  <c r="Q65" i="7"/>
  <c r="S65" i="7"/>
  <c r="U65" i="7"/>
  <c r="W65" i="7"/>
  <c r="Z65" i="7"/>
  <c r="AA65" i="7"/>
  <c r="AC65" i="7"/>
  <c r="AE65" i="7"/>
  <c r="AG65" i="7"/>
  <c r="P67" i="7"/>
  <c r="Z67" i="7"/>
  <c r="P68" i="7"/>
  <c r="Z68" i="7"/>
  <c r="P69" i="7"/>
  <c r="R69" i="7"/>
  <c r="T69" i="7"/>
  <c r="V69" i="7"/>
  <c r="Z69" i="7"/>
  <c r="AB69" i="7"/>
  <c r="AD69" i="7"/>
  <c r="AF69" i="7"/>
  <c r="AP1" i="4"/>
  <c r="B7" i="4"/>
  <c r="D7" i="4"/>
  <c r="F7" i="4"/>
  <c r="H7" i="4"/>
  <c r="J7" i="4"/>
  <c r="L7" i="4"/>
  <c r="N7" i="1"/>
  <c r="N7" i="4"/>
  <c r="P7" i="4"/>
  <c r="R7" i="4"/>
  <c r="T7" i="4"/>
  <c r="V7" i="4"/>
  <c r="X7" i="4"/>
  <c r="Z7" i="1"/>
  <c r="Z7" i="4"/>
  <c r="AB7" i="1"/>
  <c r="AB7" i="4"/>
  <c r="AD7" i="1"/>
  <c r="AD7" i="4"/>
  <c r="AF7" i="1"/>
  <c r="AF7" i="4"/>
  <c r="AH7" i="1"/>
  <c r="AH7" i="4"/>
  <c r="AJ7" i="1"/>
  <c r="AJ7" i="4"/>
  <c r="AL7" i="1"/>
  <c r="AL7" i="4"/>
  <c r="AN7" i="1"/>
  <c r="AN7" i="4"/>
  <c r="AP7" i="1"/>
  <c r="AP7" i="4"/>
  <c r="AR7" i="1"/>
  <c r="AR7" i="4"/>
  <c r="AT7" i="1"/>
  <c r="AT7" i="4"/>
  <c r="AV7" i="1"/>
  <c r="AV7" i="4"/>
  <c r="B14" i="4"/>
  <c r="B22" i="4"/>
  <c r="B18" i="4"/>
  <c r="B16" i="4"/>
  <c r="B25" i="4"/>
  <c r="C14" i="4"/>
  <c r="E14" i="4"/>
  <c r="G14" i="4"/>
  <c r="J25" i="4"/>
  <c r="K14" i="4"/>
  <c r="M14" i="4"/>
  <c r="O14" i="4"/>
  <c r="Q14" i="4"/>
  <c r="R25" i="4"/>
  <c r="S14" i="4"/>
  <c r="T25" i="4"/>
  <c r="U14" i="4"/>
  <c r="V25" i="4"/>
  <c r="W14" i="4"/>
  <c r="X25" i="4"/>
  <c r="Y14" i="4"/>
  <c r="Z14" i="4"/>
  <c r="Z25" i="4"/>
  <c r="AA14" i="4"/>
  <c r="AB14" i="4"/>
  <c r="AB25" i="4"/>
  <c r="AC14" i="4"/>
  <c r="AD14" i="4"/>
  <c r="AD25" i="4"/>
  <c r="AE14" i="4"/>
  <c r="AF14" i="4"/>
  <c r="AF25" i="4"/>
  <c r="AG14" i="4"/>
  <c r="AH25" i="4"/>
  <c r="AI14" i="4"/>
  <c r="AJ25" i="4"/>
  <c r="AK14" i="4"/>
  <c r="AM14" i="4"/>
  <c r="AO14" i="4"/>
  <c r="AP25" i="4"/>
  <c r="AQ14" i="4"/>
  <c r="AR25" i="4"/>
  <c r="AS14" i="4"/>
  <c r="AT25" i="4"/>
  <c r="AU14" i="4"/>
  <c r="AV25" i="4"/>
  <c r="AW14" i="4"/>
  <c r="C16" i="4"/>
  <c r="E16" i="4"/>
  <c r="G16" i="4"/>
  <c r="I16" i="4"/>
  <c r="K16" i="4"/>
  <c r="M16" i="4"/>
  <c r="O16" i="4"/>
  <c r="Q16" i="4"/>
  <c r="S16" i="4"/>
  <c r="U16" i="4"/>
  <c r="W16" i="4"/>
  <c r="Y16" i="4"/>
  <c r="Z16" i="4"/>
  <c r="AA16" i="4"/>
  <c r="AB16" i="4"/>
  <c r="AC16" i="4"/>
  <c r="AD16" i="4"/>
  <c r="AE16" i="4"/>
  <c r="AF16" i="4"/>
  <c r="AG16" i="4"/>
  <c r="AI16" i="4"/>
  <c r="AK16" i="4"/>
  <c r="AM16" i="4"/>
  <c r="AO16" i="4"/>
  <c r="AQ16" i="4"/>
  <c r="AS16" i="4"/>
  <c r="AU16" i="4"/>
  <c r="AW16" i="4"/>
  <c r="C18" i="4"/>
  <c r="E18" i="4"/>
  <c r="G18" i="4"/>
  <c r="I18" i="4"/>
  <c r="K18" i="4"/>
  <c r="M18" i="4"/>
  <c r="O18" i="4"/>
  <c r="Q18" i="4"/>
  <c r="S18" i="4"/>
  <c r="U18" i="4"/>
  <c r="W18" i="4"/>
  <c r="Y18" i="4"/>
  <c r="Z18" i="4"/>
  <c r="AA18" i="4"/>
  <c r="AB18" i="4"/>
  <c r="AC18" i="4"/>
  <c r="AD18" i="4"/>
  <c r="AE18" i="4"/>
  <c r="AF18" i="4"/>
  <c r="AG18" i="4"/>
  <c r="AI18" i="4"/>
  <c r="AK18" i="4"/>
  <c r="AM18" i="4"/>
  <c r="AO18" i="4"/>
  <c r="AQ18" i="4"/>
  <c r="AS18" i="4"/>
  <c r="AU18" i="4"/>
  <c r="AW18" i="4"/>
  <c r="C22" i="4"/>
  <c r="E22" i="4"/>
  <c r="G22" i="4"/>
  <c r="I22" i="4"/>
  <c r="K22" i="4"/>
  <c r="M22" i="4"/>
  <c r="O22" i="4"/>
  <c r="Q22" i="4"/>
  <c r="S22" i="4"/>
  <c r="U22" i="4"/>
  <c r="W22" i="4"/>
  <c r="Y22" i="4"/>
  <c r="Z22" i="4"/>
  <c r="AA22" i="4"/>
  <c r="AB22" i="4"/>
  <c r="AC22" i="4"/>
  <c r="AD22" i="4"/>
  <c r="AE22" i="4"/>
  <c r="AF22" i="4"/>
  <c r="AG22" i="4"/>
  <c r="AI22" i="4"/>
  <c r="AK22" i="4"/>
  <c r="AM22" i="4"/>
  <c r="AO22" i="4"/>
  <c r="AQ22" i="4"/>
  <c r="AS22" i="4"/>
  <c r="AU22" i="4"/>
  <c r="AW22" i="4"/>
  <c r="C25" i="4"/>
  <c r="E25" i="4"/>
  <c r="G25" i="4"/>
  <c r="I25" i="4"/>
  <c r="K25" i="4"/>
  <c r="M25" i="4"/>
  <c r="O25" i="4"/>
  <c r="Q25" i="4"/>
  <c r="S25" i="4"/>
  <c r="U25" i="4"/>
  <c r="W25" i="4"/>
  <c r="Y25" i="4"/>
  <c r="AA25" i="4"/>
  <c r="AC25" i="4"/>
  <c r="AE25" i="4"/>
  <c r="AG25" i="4"/>
  <c r="AI25" i="4"/>
  <c r="AK25" i="4"/>
  <c r="AM25" i="4"/>
  <c r="AO25" i="4"/>
  <c r="AQ25" i="4"/>
  <c r="AS25" i="4"/>
  <c r="AU25" i="4"/>
  <c r="AW25" i="4"/>
  <c r="B46" i="4"/>
  <c r="C31" i="4"/>
  <c r="D46" i="4"/>
  <c r="E31" i="4"/>
  <c r="G31" i="4"/>
  <c r="I31" i="4"/>
  <c r="J46" i="4"/>
  <c r="K31" i="4"/>
  <c r="M31" i="4"/>
  <c r="O31" i="4"/>
  <c r="Q31" i="4"/>
  <c r="R46" i="4"/>
  <c r="S31" i="4"/>
  <c r="T46" i="4"/>
  <c r="U31" i="4"/>
  <c r="W31" i="4"/>
  <c r="Y31" i="4"/>
  <c r="Z31" i="4"/>
  <c r="Z46" i="4"/>
  <c r="AA31" i="4"/>
  <c r="AB31" i="4"/>
  <c r="AB46" i="4"/>
  <c r="AC31" i="4"/>
  <c r="AD31" i="4"/>
  <c r="AD46" i="4"/>
  <c r="AE31" i="4"/>
  <c r="AF31" i="4"/>
  <c r="AF46" i="4"/>
  <c r="AG31" i="4"/>
  <c r="AH46" i="4"/>
  <c r="AI31" i="4"/>
  <c r="AJ46" i="4"/>
  <c r="AK31" i="4"/>
  <c r="AM31" i="4"/>
  <c r="AO31" i="4"/>
  <c r="AP46" i="4"/>
  <c r="AQ31" i="4"/>
  <c r="AR46" i="4"/>
  <c r="AS31" i="4"/>
  <c r="AU31" i="4"/>
  <c r="AW31" i="4"/>
  <c r="C33" i="4"/>
  <c r="E33" i="4"/>
  <c r="G33" i="4"/>
  <c r="I33" i="4"/>
  <c r="K33" i="4"/>
  <c r="M33" i="4"/>
  <c r="O33" i="4"/>
  <c r="Q33" i="4"/>
  <c r="S33" i="4"/>
  <c r="U33" i="4"/>
  <c r="W33" i="4"/>
  <c r="Y33" i="4"/>
  <c r="Z33" i="4"/>
  <c r="AA33" i="4"/>
  <c r="AB33" i="4"/>
  <c r="AC33" i="4"/>
  <c r="AD33" i="4"/>
  <c r="AE33" i="4"/>
  <c r="AF33" i="4"/>
  <c r="AG33" i="4"/>
  <c r="AI33" i="4"/>
  <c r="AK33" i="4"/>
  <c r="AM33" i="4"/>
  <c r="AO33" i="4"/>
  <c r="AQ33" i="4"/>
  <c r="AS33" i="4"/>
  <c r="AU33" i="4"/>
  <c r="AW33" i="4"/>
  <c r="C37" i="4"/>
  <c r="E37" i="4"/>
  <c r="G37" i="4"/>
  <c r="I37" i="4"/>
  <c r="K37" i="4"/>
  <c r="M37" i="4"/>
  <c r="O37" i="4"/>
  <c r="Q37" i="4"/>
  <c r="S37" i="4"/>
  <c r="U37" i="4"/>
  <c r="W37" i="4"/>
  <c r="Y37" i="4"/>
  <c r="Z37" i="4"/>
  <c r="AA37" i="4"/>
  <c r="AB37" i="4"/>
  <c r="AC37" i="4"/>
  <c r="AD37" i="4"/>
  <c r="AE37" i="4"/>
  <c r="AF37" i="4"/>
  <c r="AG37" i="4"/>
  <c r="AI37" i="4"/>
  <c r="AK37" i="4"/>
  <c r="AM37" i="4"/>
  <c r="AO37" i="4"/>
  <c r="AQ37" i="4"/>
  <c r="AS37" i="4"/>
  <c r="AU37" i="4"/>
  <c r="AW37" i="4"/>
  <c r="C41" i="4"/>
  <c r="E41" i="4"/>
  <c r="G41" i="4"/>
  <c r="I41" i="4"/>
  <c r="K41" i="4"/>
  <c r="M41" i="4"/>
  <c r="O41" i="4"/>
  <c r="Q41" i="4"/>
  <c r="S41" i="4"/>
  <c r="U41" i="4"/>
  <c r="W41" i="4"/>
  <c r="Y41" i="4"/>
  <c r="Z41" i="4"/>
  <c r="AA41" i="4"/>
  <c r="AB41" i="4"/>
  <c r="AC41" i="4"/>
  <c r="AD41" i="4"/>
  <c r="AE41" i="4"/>
  <c r="AF41" i="4"/>
  <c r="AG41" i="4"/>
  <c r="AI41" i="4"/>
  <c r="AK41" i="4"/>
  <c r="AM41" i="4"/>
  <c r="AO41" i="4"/>
  <c r="AQ41" i="4"/>
  <c r="AS41" i="4"/>
  <c r="AU41" i="4"/>
  <c r="AW41" i="4"/>
  <c r="C43" i="4"/>
  <c r="E43" i="4"/>
  <c r="G43" i="4"/>
  <c r="I43" i="4"/>
  <c r="K43" i="4"/>
  <c r="M43" i="4"/>
  <c r="O43" i="4"/>
  <c r="Q43" i="4"/>
  <c r="S43" i="4"/>
  <c r="U43" i="4"/>
  <c r="W43" i="4"/>
  <c r="Y43" i="4"/>
  <c r="Z43" i="4"/>
  <c r="AA43" i="4"/>
  <c r="AB43" i="4"/>
  <c r="AC43" i="4"/>
  <c r="AD43" i="4"/>
  <c r="AE43" i="4"/>
  <c r="AF43" i="4"/>
  <c r="AG43" i="4"/>
  <c r="AI43" i="4"/>
  <c r="AK43" i="4"/>
  <c r="AM43" i="4"/>
  <c r="AO43" i="4"/>
  <c r="AQ43" i="4"/>
  <c r="AS43" i="4"/>
  <c r="AU43" i="4"/>
  <c r="AW43" i="4"/>
  <c r="C46" i="4"/>
  <c r="E46" i="4"/>
  <c r="G46" i="4"/>
  <c r="I46" i="4"/>
  <c r="K46" i="4"/>
  <c r="M46" i="4"/>
  <c r="O46" i="4"/>
  <c r="Q46" i="4"/>
  <c r="S46" i="4"/>
  <c r="U46" i="4"/>
  <c r="W46" i="4"/>
  <c r="Y46" i="4"/>
  <c r="AA46" i="4"/>
  <c r="AC46" i="4"/>
  <c r="AE46" i="4"/>
  <c r="AG46" i="4"/>
  <c r="AI46" i="4"/>
  <c r="AK46" i="4"/>
  <c r="AM46" i="4"/>
  <c r="AO46" i="4"/>
  <c r="AQ46" i="4"/>
  <c r="AS46" i="4"/>
  <c r="AU46" i="4"/>
  <c r="AW46" i="4"/>
  <c r="B50" i="4"/>
  <c r="J50" i="4"/>
  <c r="R50" i="4"/>
  <c r="Z50" i="4"/>
  <c r="AB50" i="4"/>
  <c r="AD50" i="4"/>
  <c r="AF50" i="4"/>
  <c r="AH50" i="4"/>
  <c r="AP50" i="4"/>
  <c r="B54" i="4"/>
  <c r="D54" i="4"/>
  <c r="F54" i="4"/>
  <c r="H54" i="4"/>
  <c r="J54" i="4"/>
  <c r="L54" i="4"/>
  <c r="N54" i="4"/>
  <c r="P54" i="4"/>
  <c r="R54" i="4"/>
  <c r="T54" i="4"/>
  <c r="V54" i="4"/>
  <c r="X54" i="4"/>
  <c r="Z54" i="4"/>
  <c r="AB54" i="4"/>
  <c r="AD54" i="4"/>
  <c r="AF54" i="4"/>
  <c r="AH54" i="4"/>
  <c r="AJ54" i="4"/>
  <c r="AL54" i="4"/>
  <c r="AN54" i="4"/>
  <c r="AP54" i="4"/>
  <c r="AR54" i="4"/>
  <c r="AT54" i="4"/>
  <c r="AV54" i="4"/>
  <c r="AP1" i="3"/>
  <c r="B7" i="3"/>
  <c r="D7" i="3"/>
  <c r="F7" i="3"/>
  <c r="H7" i="3"/>
  <c r="J7" i="3"/>
  <c r="L7" i="3"/>
  <c r="N7" i="3"/>
  <c r="P7" i="3"/>
  <c r="R7" i="3"/>
  <c r="T7" i="3"/>
  <c r="V7" i="3"/>
  <c r="X7" i="3"/>
  <c r="Z7" i="3"/>
  <c r="AB7" i="3"/>
  <c r="AD7" i="3"/>
  <c r="AF7" i="3"/>
  <c r="AH7" i="3"/>
  <c r="AJ7" i="3"/>
  <c r="AL7" i="3"/>
  <c r="AN7" i="3"/>
  <c r="AP7" i="3"/>
  <c r="AR7" i="3"/>
  <c r="AT7" i="3"/>
  <c r="AV7" i="3"/>
  <c r="B12" i="3"/>
  <c r="B40" i="3"/>
  <c r="B38" i="3"/>
  <c r="B36" i="3"/>
  <c r="B42" i="3"/>
  <c r="B44" i="3"/>
  <c r="B46" i="3"/>
  <c r="B22" i="3"/>
  <c r="B16" i="3"/>
  <c r="B20" i="3"/>
  <c r="B24" i="3"/>
  <c r="B18" i="3"/>
  <c r="B14" i="3"/>
  <c r="B30" i="3"/>
  <c r="B28" i="3"/>
  <c r="B32" i="3"/>
  <c r="B50" i="3"/>
  <c r="B52" i="3"/>
  <c r="B60" i="3"/>
  <c r="B56" i="3"/>
  <c r="B58" i="3"/>
  <c r="B62" i="3"/>
  <c r="B64" i="3"/>
  <c r="B66" i="3"/>
  <c r="B69" i="3"/>
  <c r="C12" i="3"/>
  <c r="D69" i="3"/>
  <c r="E12" i="3"/>
  <c r="F69" i="3"/>
  <c r="G12" i="3"/>
  <c r="H69" i="3"/>
  <c r="I12" i="3"/>
  <c r="J52" i="3"/>
  <c r="J64" i="3"/>
  <c r="J69" i="3"/>
  <c r="K12" i="3"/>
  <c r="L69" i="3"/>
  <c r="M12" i="3"/>
  <c r="N69" i="3"/>
  <c r="O12" i="3"/>
  <c r="P69" i="3"/>
  <c r="Q12" i="3"/>
  <c r="R52" i="3"/>
  <c r="R64" i="3"/>
  <c r="R69" i="3"/>
  <c r="S12" i="3"/>
  <c r="T69" i="3"/>
  <c r="U12" i="3"/>
  <c r="V69" i="3"/>
  <c r="W12" i="3"/>
  <c r="X69" i="3"/>
  <c r="Y12" i="3"/>
  <c r="Z12" i="3"/>
  <c r="Z64" i="3"/>
  <c r="Z66" i="3"/>
  <c r="Z69" i="3"/>
  <c r="AA12" i="3"/>
  <c r="AB12" i="3"/>
  <c r="AB64" i="3"/>
  <c r="AB66" i="3"/>
  <c r="AB69" i="3"/>
  <c r="AC12" i="3"/>
  <c r="AD12" i="3"/>
  <c r="AD64" i="3"/>
  <c r="AD66" i="3"/>
  <c r="AD69" i="3"/>
  <c r="AE12" i="3"/>
  <c r="AF12" i="3"/>
  <c r="AF64" i="3"/>
  <c r="AF66" i="3"/>
  <c r="AF69" i="3"/>
  <c r="AG12" i="3"/>
  <c r="AH12" i="3"/>
  <c r="AH22" i="3"/>
  <c r="AH16" i="3"/>
  <c r="AH20" i="3"/>
  <c r="AH24" i="3"/>
  <c r="AH18" i="3"/>
  <c r="AH26" i="3"/>
  <c r="AH14" i="3"/>
  <c r="AH30" i="3"/>
  <c r="AH28" i="3"/>
  <c r="AH32" i="3"/>
  <c r="AH52" i="3"/>
  <c r="AH60" i="3"/>
  <c r="AH56" i="3"/>
  <c r="AH58" i="3"/>
  <c r="AH62" i="3"/>
  <c r="AH64" i="3"/>
  <c r="AH66" i="3"/>
  <c r="AH69" i="3"/>
  <c r="AI12" i="3"/>
  <c r="AJ32" i="3"/>
  <c r="AJ46" i="3"/>
  <c r="AJ52" i="3"/>
  <c r="AJ62" i="3"/>
  <c r="AJ64" i="3"/>
  <c r="AJ69" i="3"/>
  <c r="AK12" i="3"/>
  <c r="AL69" i="3"/>
  <c r="AM12" i="3"/>
  <c r="AN69" i="3"/>
  <c r="AO12" i="3"/>
  <c r="AP64" i="3"/>
  <c r="AP69" i="3"/>
  <c r="AQ12" i="3"/>
  <c r="AR32" i="3"/>
  <c r="AR46" i="3"/>
  <c r="AR52" i="3"/>
  <c r="AR62" i="3"/>
  <c r="AR64" i="3"/>
  <c r="AR69" i="3"/>
  <c r="AS12" i="3"/>
  <c r="AT69" i="3"/>
  <c r="AU12" i="3"/>
  <c r="AV69" i="3"/>
  <c r="AW12" i="3"/>
  <c r="C14" i="3"/>
  <c r="E14" i="3"/>
  <c r="G14" i="3"/>
  <c r="I14" i="3"/>
  <c r="K14" i="3"/>
  <c r="M14" i="3"/>
  <c r="O14" i="3"/>
  <c r="Q14" i="3"/>
  <c r="S14" i="3"/>
  <c r="U14" i="3"/>
  <c r="W14" i="3"/>
  <c r="Y14" i="3"/>
  <c r="Z14" i="3"/>
  <c r="AA14" i="3"/>
  <c r="AB14" i="3"/>
  <c r="AC14" i="3"/>
  <c r="AD14" i="3"/>
  <c r="AE14" i="3"/>
  <c r="AF14" i="3"/>
  <c r="AG14" i="3"/>
  <c r="AI14" i="3"/>
  <c r="AK14" i="3"/>
  <c r="AM14" i="3"/>
  <c r="AO14" i="3"/>
  <c r="AQ14" i="3"/>
  <c r="AS14" i="3"/>
  <c r="AU14" i="3"/>
  <c r="AW14" i="3"/>
  <c r="C16" i="3"/>
  <c r="E16" i="3"/>
  <c r="G16" i="3"/>
  <c r="I16" i="3"/>
  <c r="K16" i="3"/>
  <c r="M16" i="3"/>
  <c r="O16" i="3"/>
  <c r="Q16" i="3"/>
  <c r="S16" i="3"/>
  <c r="U16" i="3"/>
  <c r="W16" i="3"/>
  <c r="Y16" i="3"/>
  <c r="Z16" i="3"/>
  <c r="AA16" i="3"/>
  <c r="AB16" i="3"/>
  <c r="AC16" i="3"/>
  <c r="AD16" i="3"/>
  <c r="AE16" i="3"/>
  <c r="AF16" i="3"/>
  <c r="AG16" i="3"/>
  <c r="AI16" i="3"/>
  <c r="AK16" i="3"/>
  <c r="AM16" i="3"/>
  <c r="AO16" i="3"/>
  <c r="AQ16" i="3"/>
  <c r="AS16" i="3"/>
  <c r="AU16" i="3"/>
  <c r="AW16" i="3"/>
  <c r="C18" i="3"/>
  <c r="E18" i="3"/>
  <c r="G18" i="3"/>
  <c r="I18" i="3"/>
  <c r="K18" i="3"/>
  <c r="M18" i="3"/>
  <c r="O18" i="3"/>
  <c r="Q18" i="3"/>
  <c r="S18" i="3"/>
  <c r="U18" i="3"/>
  <c r="W18" i="3"/>
  <c r="Y18" i="3"/>
  <c r="Z18" i="3"/>
  <c r="AA18" i="3"/>
  <c r="AB18" i="3"/>
  <c r="AC18" i="3"/>
  <c r="AD18" i="3"/>
  <c r="AE18" i="3"/>
  <c r="AF18" i="3"/>
  <c r="AG18" i="3"/>
  <c r="AI18" i="3"/>
  <c r="AK18" i="3"/>
  <c r="AM18" i="3"/>
  <c r="AO18" i="3"/>
  <c r="AQ18" i="3"/>
  <c r="AS18" i="3"/>
  <c r="AU18" i="3"/>
  <c r="AW18" i="3"/>
  <c r="C20" i="3"/>
  <c r="E20" i="3"/>
  <c r="G20" i="3"/>
  <c r="I20" i="3"/>
  <c r="K20" i="3"/>
  <c r="M20" i="3"/>
  <c r="O20" i="3"/>
  <c r="Q20" i="3"/>
  <c r="S20" i="3"/>
  <c r="U20" i="3"/>
  <c r="W20" i="3"/>
  <c r="Y20" i="3"/>
  <c r="Z20" i="3"/>
  <c r="AA20" i="3"/>
  <c r="AB20" i="3"/>
  <c r="AC20" i="3"/>
  <c r="AD20" i="3"/>
  <c r="AE20" i="3"/>
  <c r="AF20" i="3"/>
  <c r="AG20" i="3"/>
  <c r="AI20" i="3"/>
  <c r="AK20" i="3"/>
  <c r="AM20" i="3"/>
  <c r="AO20" i="3"/>
  <c r="AQ20" i="3"/>
  <c r="AS20" i="3"/>
  <c r="AU20" i="3"/>
  <c r="AW20" i="3"/>
  <c r="C22" i="3"/>
  <c r="E22" i="3"/>
  <c r="G22" i="3"/>
  <c r="I22" i="3"/>
  <c r="K22" i="3"/>
  <c r="M22" i="3"/>
  <c r="O22" i="3"/>
  <c r="Q22" i="3"/>
  <c r="S22" i="3"/>
  <c r="U22" i="3"/>
  <c r="W22" i="3"/>
  <c r="Y22" i="3"/>
  <c r="Z22" i="3"/>
  <c r="AA22" i="3"/>
  <c r="AB22" i="3"/>
  <c r="AC22" i="3"/>
  <c r="AD22" i="3"/>
  <c r="AE22" i="3"/>
  <c r="AF22" i="3"/>
  <c r="AG22" i="3"/>
  <c r="AI22" i="3"/>
  <c r="AK22" i="3"/>
  <c r="AM22" i="3"/>
  <c r="AO22" i="3"/>
  <c r="AQ22" i="3"/>
  <c r="AS22" i="3"/>
  <c r="AU22" i="3"/>
  <c r="AW22" i="3"/>
  <c r="C24" i="3"/>
  <c r="E24" i="3"/>
  <c r="G24" i="3"/>
  <c r="I24" i="3"/>
  <c r="K24" i="3"/>
  <c r="M24" i="3"/>
  <c r="O24" i="3"/>
  <c r="Q24" i="3"/>
  <c r="S24" i="3"/>
  <c r="U24" i="3"/>
  <c r="W24" i="3"/>
  <c r="Y24" i="3"/>
  <c r="Z24" i="3"/>
  <c r="AA24" i="3"/>
  <c r="AB24" i="3"/>
  <c r="AC24" i="3"/>
  <c r="AD24" i="3"/>
  <c r="AE24" i="3"/>
  <c r="AF24" i="3"/>
  <c r="AG24" i="3"/>
  <c r="AI24" i="3"/>
  <c r="AK24" i="3"/>
  <c r="AM24" i="3"/>
  <c r="AO24" i="3"/>
  <c r="AQ24" i="3"/>
  <c r="AS24" i="3"/>
  <c r="AU24" i="3"/>
  <c r="AW24" i="3"/>
  <c r="C26" i="3"/>
  <c r="E26" i="3"/>
  <c r="G26" i="3"/>
  <c r="I26" i="3"/>
  <c r="K26" i="3"/>
  <c r="M26" i="3"/>
  <c r="O26" i="3"/>
  <c r="Q26" i="3"/>
  <c r="S26" i="3"/>
  <c r="U26" i="3"/>
  <c r="W26" i="3"/>
  <c r="Y26" i="3"/>
  <c r="Z26" i="3"/>
  <c r="AA26" i="3"/>
  <c r="AB26" i="3"/>
  <c r="AC26" i="3"/>
  <c r="AD26" i="3"/>
  <c r="AE26" i="3"/>
  <c r="AF26" i="3"/>
  <c r="AG26" i="3"/>
  <c r="AI26" i="3"/>
  <c r="AK26" i="3"/>
  <c r="AM26" i="3"/>
  <c r="AO26" i="3"/>
  <c r="AQ26" i="3"/>
  <c r="AS26" i="3"/>
  <c r="AU26" i="3"/>
  <c r="AW26" i="3"/>
  <c r="C28" i="3"/>
  <c r="E28" i="3"/>
  <c r="G28" i="3"/>
  <c r="I28" i="3"/>
  <c r="K28" i="3"/>
  <c r="M28" i="3"/>
  <c r="O28" i="3"/>
  <c r="Q28" i="3"/>
  <c r="S28" i="3"/>
  <c r="U28" i="3"/>
  <c r="W28" i="3"/>
  <c r="Y28" i="3"/>
  <c r="Z28" i="3"/>
  <c r="AA28" i="3"/>
  <c r="AB28" i="3"/>
  <c r="AC28" i="3"/>
  <c r="AD28" i="3"/>
  <c r="AE28" i="3"/>
  <c r="AF28" i="3"/>
  <c r="AG28" i="3"/>
  <c r="AI28" i="3"/>
  <c r="AK28" i="3"/>
  <c r="AM28" i="3"/>
  <c r="AO28" i="3"/>
  <c r="AQ28" i="3"/>
  <c r="AS28" i="3"/>
  <c r="AU28" i="3"/>
  <c r="AW28" i="3"/>
  <c r="C30" i="3"/>
  <c r="E30" i="3"/>
  <c r="G30" i="3"/>
  <c r="I30" i="3"/>
  <c r="K30" i="3"/>
  <c r="M30" i="3"/>
  <c r="O30" i="3"/>
  <c r="Q30" i="3"/>
  <c r="S30" i="3"/>
  <c r="U30" i="3"/>
  <c r="W30" i="3"/>
  <c r="Y30" i="3"/>
  <c r="Z30" i="3"/>
  <c r="AA30" i="3"/>
  <c r="AB30" i="3"/>
  <c r="AC30" i="3"/>
  <c r="AD30" i="3"/>
  <c r="AE30" i="3"/>
  <c r="AF30" i="3"/>
  <c r="AG30" i="3"/>
  <c r="AI30" i="3"/>
  <c r="AK30" i="3"/>
  <c r="AM30" i="3"/>
  <c r="AO30" i="3"/>
  <c r="AQ30" i="3"/>
  <c r="AS30" i="3"/>
  <c r="AU30" i="3"/>
  <c r="AW30" i="3"/>
  <c r="C32" i="3"/>
  <c r="E32" i="3"/>
  <c r="G32" i="3"/>
  <c r="I32" i="3"/>
  <c r="K32" i="3"/>
  <c r="M32" i="3"/>
  <c r="O32" i="3"/>
  <c r="Q32" i="3"/>
  <c r="S32" i="3"/>
  <c r="U32" i="3"/>
  <c r="W32" i="3"/>
  <c r="Y32" i="3"/>
  <c r="Z32" i="3"/>
  <c r="AA32" i="3"/>
  <c r="AB32" i="3"/>
  <c r="AC32" i="3"/>
  <c r="AD32" i="3"/>
  <c r="AE32" i="3"/>
  <c r="AF32" i="3"/>
  <c r="AG32" i="3"/>
  <c r="AI32" i="3"/>
  <c r="AK32" i="3"/>
  <c r="AM32" i="3"/>
  <c r="AO32" i="3"/>
  <c r="AQ32" i="3"/>
  <c r="AS32" i="3"/>
  <c r="AU32" i="3"/>
  <c r="AW32" i="3"/>
  <c r="C36" i="3"/>
  <c r="E36" i="3"/>
  <c r="G36" i="3"/>
  <c r="I36" i="3"/>
  <c r="K36" i="3"/>
  <c r="M36" i="3"/>
  <c r="O36" i="3"/>
  <c r="Q36" i="3"/>
  <c r="S36" i="3"/>
  <c r="U36" i="3"/>
  <c r="W36" i="3"/>
  <c r="Y36" i="3"/>
  <c r="Z36" i="3"/>
  <c r="AA36" i="3"/>
  <c r="AB36" i="3"/>
  <c r="AC36" i="3"/>
  <c r="AD36" i="3"/>
  <c r="AE36" i="3"/>
  <c r="AF36" i="3"/>
  <c r="AG36" i="3"/>
  <c r="AI36" i="3"/>
  <c r="AK36" i="3"/>
  <c r="AM36" i="3"/>
  <c r="AO36" i="3"/>
  <c r="AQ36" i="3"/>
  <c r="AS36" i="3"/>
  <c r="AU36" i="3"/>
  <c r="AW36" i="3"/>
  <c r="C38" i="3"/>
  <c r="E38" i="3"/>
  <c r="G38" i="3"/>
  <c r="I38" i="3"/>
  <c r="K38" i="3"/>
  <c r="M38" i="3"/>
  <c r="O38" i="3"/>
  <c r="Q38" i="3"/>
  <c r="S38" i="3"/>
  <c r="U38" i="3"/>
  <c r="W38" i="3"/>
  <c r="Y38" i="3"/>
  <c r="Z38" i="3"/>
  <c r="AA38" i="3"/>
  <c r="AB38" i="3"/>
  <c r="AC38" i="3"/>
  <c r="AD38" i="3"/>
  <c r="AE38" i="3"/>
  <c r="AF38" i="3"/>
  <c r="AG38" i="3"/>
  <c r="AI38" i="3"/>
  <c r="AK38" i="3"/>
  <c r="AM38" i="3"/>
  <c r="AO38" i="3"/>
  <c r="AQ38" i="3"/>
  <c r="AS38" i="3"/>
  <c r="AU38" i="3"/>
  <c r="AW38" i="3"/>
  <c r="C40" i="3"/>
  <c r="E40" i="3"/>
  <c r="G40" i="3"/>
  <c r="I40" i="3"/>
  <c r="K40" i="3"/>
  <c r="M40" i="3"/>
  <c r="O40" i="3"/>
  <c r="Q40" i="3"/>
  <c r="S40" i="3"/>
  <c r="U40" i="3"/>
  <c r="W40" i="3"/>
  <c r="Y40" i="3"/>
  <c r="Z40" i="3"/>
  <c r="AA40" i="3"/>
  <c r="AB40" i="3"/>
  <c r="AC40" i="3"/>
  <c r="AD40" i="3"/>
  <c r="AE40" i="3"/>
  <c r="AF40" i="3"/>
  <c r="AG40" i="3"/>
  <c r="AI40" i="3"/>
  <c r="AK40" i="3"/>
  <c r="AM40" i="3"/>
  <c r="AO40" i="3"/>
  <c r="AQ40" i="3"/>
  <c r="AS40" i="3"/>
  <c r="AU40" i="3"/>
  <c r="AW40" i="3"/>
  <c r="C42" i="3"/>
  <c r="E42" i="3"/>
  <c r="G42" i="3"/>
  <c r="I42" i="3"/>
  <c r="K42" i="3"/>
  <c r="M42" i="3"/>
  <c r="O42" i="3"/>
  <c r="Q42" i="3"/>
  <c r="S42" i="3"/>
  <c r="U42" i="3"/>
  <c r="W42" i="3"/>
  <c r="Y42" i="3"/>
  <c r="Z42" i="3"/>
  <c r="AA42" i="3"/>
  <c r="AB42" i="3"/>
  <c r="AC42" i="3"/>
  <c r="AD42" i="3"/>
  <c r="AE42" i="3"/>
  <c r="AF42" i="3"/>
  <c r="AG42" i="3"/>
  <c r="AI42" i="3"/>
  <c r="AK42" i="3"/>
  <c r="AM42" i="3"/>
  <c r="AO42" i="3"/>
  <c r="AQ42" i="3"/>
  <c r="AS42" i="3"/>
  <c r="AU42" i="3"/>
  <c r="AW42" i="3"/>
  <c r="C44" i="3"/>
  <c r="E44" i="3"/>
  <c r="G44" i="3"/>
  <c r="I44" i="3"/>
  <c r="K44" i="3"/>
  <c r="M44" i="3"/>
  <c r="O44" i="3"/>
  <c r="Q44" i="3"/>
  <c r="S44" i="3"/>
  <c r="U44" i="3"/>
  <c r="W44" i="3"/>
  <c r="Y44" i="3"/>
  <c r="Z44" i="3"/>
  <c r="AA44" i="3"/>
  <c r="AB44" i="3"/>
  <c r="AC44" i="3"/>
  <c r="AD44" i="3"/>
  <c r="AE44" i="3"/>
  <c r="AF44" i="3"/>
  <c r="AG44" i="3"/>
  <c r="AI44" i="3"/>
  <c r="AK44" i="3"/>
  <c r="AM44" i="3"/>
  <c r="AO44" i="3"/>
  <c r="AQ44" i="3"/>
  <c r="AS44" i="3"/>
  <c r="AU44" i="3"/>
  <c r="AW44" i="3"/>
  <c r="C46" i="3"/>
  <c r="E46" i="3"/>
  <c r="G46" i="3"/>
  <c r="I46" i="3"/>
  <c r="K46" i="3"/>
  <c r="M46" i="3"/>
  <c r="O46" i="3"/>
  <c r="Q46" i="3"/>
  <c r="S46" i="3"/>
  <c r="U46" i="3"/>
  <c r="W46" i="3"/>
  <c r="Y46" i="3"/>
  <c r="Z46" i="3"/>
  <c r="AA46" i="3"/>
  <c r="AB46" i="3"/>
  <c r="AC46" i="3"/>
  <c r="AD46" i="3"/>
  <c r="AE46" i="3"/>
  <c r="AF46" i="3"/>
  <c r="AG46" i="3"/>
  <c r="AI46" i="3"/>
  <c r="AK46" i="3"/>
  <c r="AM46" i="3"/>
  <c r="AO46" i="3"/>
  <c r="AQ46" i="3"/>
  <c r="AS46" i="3"/>
  <c r="AU46" i="3"/>
  <c r="AW46" i="3"/>
  <c r="C50" i="3"/>
  <c r="E50" i="3"/>
  <c r="G50" i="3"/>
  <c r="I50" i="3"/>
  <c r="K50" i="3"/>
  <c r="M50" i="3"/>
  <c r="O50" i="3"/>
  <c r="Q50" i="3"/>
  <c r="S50" i="3"/>
  <c r="U50" i="3"/>
  <c r="W50" i="3"/>
  <c r="Y50" i="3"/>
  <c r="Z50" i="3"/>
  <c r="AA50" i="3"/>
  <c r="AB50" i="3"/>
  <c r="AC50" i="3"/>
  <c r="AD50" i="3"/>
  <c r="AE50" i="3"/>
  <c r="AF50" i="3"/>
  <c r="AG50" i="3"/>
  <c r="AI50" i="3"/>
  <c r="AK50" i="3"/>
  <c r="AM50" i="3"/>
  <c r="AO50" i="3"/>
  <c r="AQ50" i="3"/>
  <c r="AS50" i="3"/>
  <c r="AU50" i="3"/>
  <c r="AW50" i="3"/>
  <c r="C52" i="3"/>
  <c r="E52" i="3"/>
  <c r="G52" i="3"/>
  <c r="I52" i="3"/>
  <c r="K52" i="3"/>
  <c r="M52" i="3"/>
  <c r="O52" i="3"/>
  <c r="Q52" i="3"/>
  <c r="S52" i="3"/>
  <c r="U52" i="3"/>
  <c r="W52" i="3"/>
  <c r="Y52" i="3"/>
  <c r="Z52" i="3"/>
  <c r="AA52" i="3"/>
  <c r="AB52" i="3"/>
  <c r="AC52" i="3"/>
  <c r="AD52" i="3"/>
  <c r="AE52" i="3"/>
  <c r="AF52" i="3"/>
  <c r="AG52" i="3"/>
  <c r="AI52" i="3"/>
  <c r="AK52" i="3"/>
  <c r="AM52" i="3"/>
  <c r="AO52" i="3"/>
  <c r="AQ52" i="3"/>
  <c r="AS52" i="3"/>
  <c r="AU52" i="3"/>
  <c r="AW52" i="3"/>
  <c r="C56" i="3"/>
  <c r="E56" i="3"/>
  <c r="G56" i="3"/>
  <c r="I56" i="3"/>
  <c r="K56" i="3"/>
  <c r="M56" i="3"/>
  <c r="O56" i="3"/>
  <c r="Q56" i="3"/>
  <c r="S56" i="3"/>
  <c r="U56" i="3"/>
  <c r="W56" i="3"/>
  <c r="Y56" i="3"/>
  <c r="Z56" i="3"/>
  <c r="AA56" i="3"/>
  <c r="AB56" i="3"/>
  <c r="AC56" i="3"/>
  <c r="AD56" i="3"/>
  <c r="AE56" i="3"/>
  <c r="AF56" i="3"/>
  <c r="AG56" i="3"/>
  <c r="AI56" i="3"/>
  <c r="AK56" i="3"/>
  <c r="AM56" i="3"/>
  <c r="AO56" i="3"/>
  <c r="AQ56" i="3"/>
  <c r="AS56" i="3"/>
  <c r="AU56" i="3"/>
  <c r="AW56" i="3"/>
  <c r="C58" i="3"/>
  <c r="E58" i="3"/>
  <c r="G58" i="3"/>
  <c r="I58" i="3"/>
  <c r="K58" i="3"/>
  <c r="M58" i="3"/>
  <c r="O58" i="3"/>
  <c r="Q58" i="3"/>
  <c r="S58" i="3"/>
  <c r="U58" i="3"/>
  <c r="W58" i="3"/>
  <c r="Y58" i="3"/>
  <c r="Z58" i="3"/>
  <c r="AA58" i="3"/>
  <c r="AB58" i="3"/>
  <c r="AC58" i="3"/>
  <c r="AD58" i="3"/>
  <c r="AE58" i="3"/>
  <c r="AF58" i="3"/>
  <c r="AG58" i="3"/>
  <c r="AI58" i="3"/>
  <c r="AK58" i="3"/>
  <c r="AM58" i="3"/>
  <c r="AO58" i="3"/>
  <c r="AQ58" i="3"/>
  <c r="AS58" i="3"/>
  <c r="AU58" i="3"/>
  <c r="AW58" i="3"/>
  <c r="C60" i="3"/>
  <c r="E60" i="3"/>
  <c r="G60" i="3"/>
  <c r="I60" i="3"/>
  <c r="K60" i="3"/>
  <c r="M60" i="3"/>
  <c r="O60" i="3"/>
  <c r="Q60" i="3"/>
  <c r="S60" i="3"/>
  <c r="U60" i="3"/>
  <c r="W60" i="3"/>
  <c r="Y60" i="3"/>
  <c r="Z60" i="3"/>
  <c r="AA60" i="3"/>
  <c r="AB60" i="3"/>
  <c r="AC60" i="3"/>
  <c r="AD60" i="3"/>
  <c r="AE60" i="3"/>
  <c r="AF60" i="3"/>
  <c r="AG60" i="3"/>
  <c r="AI60" i="3"/>
  <c r="AK60" i="3"/>
  <c r="AM60" i="3"/>
  <c r="AO60" i="3"/>
  <c r="AQ60" i="3"/>
  <c r="AS60" i="3"/>
  <c r="AU60" i="3"/>
  <c r="AW60" i="3"/>
  <c r="C62" i="3"/>
  <c r="E62" i="3"/>
  <c r="G62" i="3"/>
  <c r="I62" i="3"/>
  <c r="K62" i="3"/>
  <c r="M62" i="3"/>
  <c r="O62" i="3"/>
  <c r="Q62" i="3"/>
  <c r="S62" i="3"/>
  <c r="U62" i="3"/>
  <c r="W62" i="3"/>
  <c r="Y62" i="3"/>
  <c r="Z62" i="3"/>
  <c r="AA62" i="3"/>
  <c r="AB62" i="3"/>
  <c r="AC62" i="3"/>
  <c r="AD62" i="3"/>
  <c r="AE62" i="3"/>
  <c r="AF62" i="3"/>
  <c r="AG62" i="3"/>
  <c r="AI62" i="3"/>
  <c r="AK62" i="3"/>
  <c r="AM62" i="3"/>
  <c r="AO62" i="3"/>
  <c r="AQ62" i="3"/>
  <c r="AS62" i="3"/>
  <c r="AU62" i="3"/>
  <c r="AW62" i="3"/>
  <c r="C64" i="3"/>
  <c r="E64" i="3"/>
  <c r="G64" i="3"/>
  <c r="I64" i="3"/>
  <c r="K64" i="3"/>
  <c r="M64" i="3"/>
  <c r="O64" i="3"/>
  <c r="Q64" i="3"/>
  <c r="S64" i="3"/>
  <c r="U64" i="3"/>
  <c r="W64" i="3"/>
  <c r="Y64" i="3"/>
  <c r="AA64" i="3"/>
  <c r="AC64" i="3"/>
  <c r="AE64" i="3"/>
  <c r="AG64" i="3"/>
  <c r="AI64" i="3"/>
  <c r="AK64" i="3"/>
  <c r="AM64" i="3"/>
  <c r="AO64" i="3"/>
  <c r="AQ64" i="3"/>
  <c r="AS64" i="3"/>
  <c r="AU64" i="3"/>
  <c r="AW64" i="3"/>
  <c r="C66" i="3"/>
  <c r="E66" i="3"/>
  <c r="G66" i="3"/>
  <c r="I66" i="3"/>
  <c r="K66" i="3"/>
  <c r="M66" i="3"/>
  <c r="O66" i="3"/>
  <c r="Q66" i="3"/>
  <c r="S66" i="3"/>
  <c r="U66" i="3"/>
  <c r="W66" i="3"/>
  <c r="Y66" i="3"/>
  <c r="AA66" i="3"/>
  <c r="AC66" i="3"/>
  <c r="AE66" i="3"/>
  <c r="AG66" i="3"/>
  <c r="AI66" i="3"/>
  <c r="AK66" i="3"/>
  <c r="AM66" i="3"/>
  <c r="AO66" i="3"/>
  <c r="AQ66" i="3"/>
  <c r="AS66" i="3"/>
  <c r="AU66" i="3"/>
  <c r="AW66" i="3"/>
  <c r="C69" i="3"/>
  <c r="E69" i="3"/>
  <c r="G69" i="3"/>
  <c r="I69" i="3"/>
  <c r="K69" i="3"/>
  <c r="M69" i="3"/>
  <c r="O69" i="3"/>
  <c r="Q69" i="3"/>
  <c r="S69" i="3"/>
  <c r="U69" i="3"/>
  <c r="W69" i="3"/>
  <c r="Y69" i="3"/>
  <c r="AA69" i="3"/>
  <c r="AC69" i="3"/>
  <c r="AE69" i="3"/>
  <c r="AG69" i="3"/>
  <c r="AI69" i="3"/>
  <c r="AK69" i="3"/>
  <c r="AM69" i="3"/>
  <c r="AO69" i="3"/>
  <c r="AQ69" i="3"/>
  <c r="AS69" i="3"/>
  <c r="AU69" i="3"/>
  <c r="AW69" i="3"/>
  <c r="B73" i="3"/>
  <c r="B74" i="3"/>
  <c r="AP1" i="2"/>
  <c r="A2" i="2"/>
  <c r="B7" i="2"/>
  <c r="D7" i="2"/>
  <c r="F7" i="2"/>
  <c r="H7" i="2"/>
  <c r="J7" i="2"/>
  <c r="L7" i="2"/>
  <c r="N7" i="2"/>
  <c r="P7" i="2"/>
  <c r="R7" i="2"/>
  <c r="T7" i="2"/>
  <c r="V7" i="2"/>
  <c r="X7" i="2"/>
  <c r="Z7" i="2"/>
  <c r="AB7" i="2"/>
  <c r="AD7" i="2"/>
  <c r="AF7" i="2"/>
  <c r="AH7" i="2"/>
  <c r="AJ7" i="2"/>
  <c r="AL7" i="2"/>
  <c r="AN7" i="2"/>
  <c r="AP7" i="2"/>
  <c r="AR7" i="2"/>
  <c r="AT7" i="2"/>
  <c r="AV7" i="2"/>
  <c r="B44" i="2"/>
  <c r="C13" i="2"/>
  <c r="D44" i="2"/>
  <c r="E13" i="2"/>
  <c r="F44" i="2"/>
  <c r="G13" i="2"/>
  <c r="H44" i="2"/>
  <c r="I13" i="2"/>
  <c r="J44" i="2"/>
  <c r="K13" i="2"/>
  <c r="L44" i="2"/>
  <c r="M13" i="2"/>
  <c r="N44" i="2"/>
  <c r="O13" i="2"/>
  <c r="P44" i="2"/>
  <c r="Q13" i="2"/>
  <c r="R44" i="2"/>
  <c r="S13" i="2"/>
  <c r="T44" i="2"/>
  <c r="U13" i="2"/>
  <c r="V44" i="2"/>
  <c r="W13" i="2"/>
  <c r="X44" i="2"/>
  <c r="Y13" i="2"/>
  <c r="Z13" i="2"/>
  <c r="Z14" i="2"/>
  <c r="Z15" i="2"/>
  <c r="Z16" i="2"/>
  <c r="Z18" i="2"/>
  <c r="Z24" i="2"/>
  <c r="Z25" i="2"/>
  <c r="Z27" i="2"/>
  <c r="Z32" i="2"/>
  <c r="Z33" i="2"/>
  <c r="Z34" i="2"/>
  <c r="Z36" i="2"/>
  <c r="Z44" i="2"/>
  <c r="AA13" i="2"/>
  <c r="AB13" i="2"/>
  <c r="AB14" i="2"/>
  <c r="AB15" i="2"/>
  <c r="AB16" i="2"/>
  <c r="AB18" i="2"/>
  <c r="AB24" i="2"/>
  <c r="AB25" i="2"/>
  <c r="AB27" i="2"/>
  <c r="AB32" i="2"/>
  <c r="AB33" i="2"/>
  <c r="AB34" i="2"/>
  <c r="AB36" i="2"/>
  <c r="AB44" i="2"/>
  <c r="AC13" i="2"/>
  <c r="AD13" i="2"/>
  <c r="AD14" i="2"/>
  <c r="AD15" i="2"/>
  <c r="AD16" i="2"/>
  <c r="AD18" i="2"/>
  <c r="AD24" i="2"/>
  <c r="AD25" i="2"/>
  <c r="AD27" i="2"/>
  <c r="AD32" i="2"/>
  <c r="AD33" i="2"/>
  <c r="AD34" i="2"/>
  <c r="AD36" i="2"/>
  <c r="AD44" i="2"/>
  <c r="AE13" i="2"/>
  <c r="AF13" i="2"/>
  <c r="AF14" i="2"/>
  <c r="AF15" i="2"/>
  <c r="AF16" i="2"/>
  <c r="AF18" i="2"/>
  <c r="AF24" i="2"/>
  <c r="AF25" i="2"/>
  <c r="AF27" i="2"/>
  <c r="AF32" i="2"/>
  <c r="AF33" i="2"/>
  <c r="AF34" i="2"/>
  <c r="AF36" i="2"/>
  <c r="AF44" i="2"/>
  <c r="AG13" i="2"/>
  <c r="AH44" i="2"/>
  <c r="AI13" i="2"/>
  <c r="AJ44" i="2"/>
  <c r="AK13" i="2"/>
  <c r="AL44" i="2"/>
  <c r="AM13" i="2"/>
  <c r="AN44" i="2"/>
  <c r="AO13" i="2"/>
  <c r="AQ13" i="2"/>
  <c r="AR44" i="2"/>
  <c r="AS13" i="2"/>
  <c r="AT44" i="2"/>
  <c r="AU13" i="2"/>
  <c r="AV44" i="2"/>
  <c r="AW13" i="2"/>
  <c r="C14" i="2"/>
  <c r="E14" i="2"/>
  <c r="G14" i="2"/>
  <c r="I14" i="2"/>
  <c r="K14" i="2"/>
  <c r="M14" i="2"/>
  <c r="O14" i="2"/>
  <c r="Q14" i="2"/>
  <c r="S14" i="2"/>
  <c r="U14" i="2"/>
  <c r="W14" i="2"/>
  <c r="Y14" i="2"/>
  <c r="AA14" i="2"/>
  <c r="AC14" i="2"/>
  <c r="AE14" i="2"/>
  <c r="AG14" i="2"/>
  <c r="AI14" i="2"/>
  <c r="AK14" i="2"/>
  <c r="AM14" i="2"/>
  <c r="AO14" i="2"/>
  <c r="AQ14" i="2"/>
  <c r="AS14" i="2"/>
  <c r="AU14" i="2"/>
  <c r="AW14" i="2"/>
  <c r="C15" i="2"/>
  <c r="E15" i="2"/>
  <c r="G15" i="2"/>
  <c r="I15" i="2"/>
  <c r="K15" i="2"/>
  <c r="M15" i="2"/>
  <c r="O15" i="2"/>
  <c r="Q15" i="2"/>
  <c r="S15" i="2"/>
  <c r="U15" i="2"/>
  <c r="W15" i="2"/>
  <c r="Y15" i="2"/>
  <c r="AA15" i="2"/>
  <c r="AC15" i="2"/>
  <c r="AE15" i="2"/>
  <c r="AG15" i="2"/>
  <c r="AI15" i="2"/>
  <c r="AK15" i="2"/>
  <c r="AM15" i="2"/>
  <c r="AO15" i="2"/>
  <c r="AQ15" i="2"/>
  <c r="AS15" i="2"/>
  <c r="AU15" i="2"/>
  <c r="AW15" i="2"/>
  <c r="C16" i="2"/>
  <c r="E16" i="2"/>
  <c r="G16" i="2"/>
  <c r="I16" i="2"/>
  <c r="K16" i="2"/>
  <c r="M16" i="2"/>
  <c r="O16" i="2"/>
  <c r="Q16" i="2"/>
  <c r="S16" i="2"/>
  <c r="U16" i="2"/>
  <c r="W16" i="2"/>
  <c r="Y16" i="2"/>
  <c r="AA16" i="2"/>
  <c r="AC16" i="2"/>
  <c r="AE16" i="2"/>
  <c r="AG16" i="2"/>
  <c r="AI16" i="2"/>
  <c r="AK16" i="2"/>
  <c r="AM16" i="2"/>
  <c r="AO16" i="2"/>
  <c r="AQ16" i="2"/>
  <c r="AS16" i="2"/>
  <c r="AU16" i="2"/>
  <c r="AW16" i="2"/>
  <c r="C18" i="2"/>
  <c r="E18" i="2"/>
  <c r="G18" i="2"/>
  <c r="I18" i="2"/>
  <c r="K18" i="2"/>
  <c r="M18" i="2"/>
  <c r="O18" i="2"/>
  <c r="Q18" i="2"/>
  <c r="S18" i="2"/>
  <c r="U18" i="2"/>
  <c r="W18" i="2"/>
  <c r="Y18" i="2"/>
  <c r="AA18" i="2"/>
  <c r="AC18" i="2"/>
  <c r="AE18" i="2"/>
  <c r="AG18" i="2"/>
  <c r="AI18" i="2"/>
  <c r="AK18" i="2"/>
  <c r="AM18" i="2"/>
  <c r="AO18" i="2"/>
  <c r="AQ18" i="2"/>
  <c r="AS18" i="2"/>
  <c r="AU18" i="2"/>
  <c r="AW18" i="2"/>
  <c r="C24" i="2"/>
  <c r="E24" i="2"/>
  <c r="G24" i="2"/>
  <c r="I24" i="2"/>
  <c r="K24" i="2"/>
  <c r="M24" i="2"/>
  <c r="O24" i="2"/>
  <c r="Q24" i="2"/>
  <c r="S24" i="2"/>
  <c r="U24" i="2"/>
  <c r="W24" i="2"/>
  <c r="Y24" i="2"/>
  <c r="AA24" i="2"/>
  <c r="AC24" i="2"/>
  <c r="AE24" i="2"/>
  <c r="AG24" i="2"/>
  <c r="AI24" i="2"/>
  <c r="AK24" i="2"/>
  <c r="AM24" i="2"/>
  <c r="AO24" i="2"/>
  <c r="AQ24" i="2"/>
  <c r="AS24" i="2"/>
  <c r="AU24" i="2"/>
  <c r="AW24" i="2"/>
  <c r="C25" i="2"/>
  <c r="E25" i="2"/>
  <c r="G25" i="2"/>
  <c r="I25" i="2"/>
  <c r="K25" i="2"/>
  <c r="M25" i="2"/>
  <c r="O25" i="2"/>
  <c r="Q25" i="2"/>
  <c r="S25" i="2"/>
  <c r="U25" i="2"/>
  <c r="W25" i="2"/>
  <c r="Y25" i="2"/>
  <c r="AA25" i="2"/>
  <c r="AC25" i="2"/>
  <c r="AE25" i="2"/>
  <c r="AG25" i="2"/>
  <c r="AI25" i="2"/>
  <c r="AK25" i="2"/>
  <c r="AM25" i="2"/>
  <c r="AO25" i="2"/>
  <c r="AQ25" i="2"/>
  <c r="AS25" i="2"/>
  <c r="AU25" i="2"/>
  <c r="AW25" i="2"/>
  <c r="C27" i="2"/>
  <c r="E27" i="2"/>
  <c r="G27" i="2"/>
  <c r="I27" i="2"/>
  <c r="K27" i="2"/>
  <c r="M27" i="2"/>
  <c r="O27" i="2"/>
  <c r="Q27" i="2"/>
  <c r="S27" i="2"/>
  <c r="U27" i="2"/>
  <c r="W27" i="2"/>
  <c r="Y27" i="2"/>
  <c r="AA27" i="2"/>
  <c r="AC27" i="2"/>
  <c r="AE27" i="2"/>
  <c r="AG27" i="2"/>
  <c r="AI27" i="2"/>
  <c r="AK27" i="2"/>
  <c r="AM27" i="2"/>
  <c r="AO27" i="2"/>
  <c r="AQ27" i="2"/>
  <c r="AS27" i="2"/>
  <c r="AU27" i="2"/>
  <c r="AW27" i="2"/>
  <c r="C32" i="2"/>
  <c r="E32" i="2"/>
  <c r="G32" i="2"/>
  <c r="I32" i="2"/>
  <c r="K32" i="2"/>
  <c r="M32" i="2"/>
  <c r="O32" i="2"/>
  <c r="Q32" i="2"/>
  <c r="S32" i="2"/>
  <c r="U32" i="2"/>
  <c r="W32" i="2"/>
  <c r="Y32" i="2"/>
  <c r="AA32" i="2"/>
  <c r="AC32" i="2"/>
  <c r="AE32" i="2"/>
  <c r="AG32" i="2"/>
  <c r="AI32" i="2"/>
  <c r="AK32" i="2"/>
  <c r="AM32" i="2"/>
  <c r="AO32" i="2"/>
  <c r="AQ32" i="2"/>
  <c r="AS32" i="2"/>
  <c r="AU32" i="2"/>
  <c r="AW32" i="2"/>
  <c r="C33" i="2"/>
  <c r="E33" i="2"/>
  <c r="G33" i="2"/>
  <c r="I33" i="2"/>
  <c r="K33" i="2"/>
  <c r="M33" i="2"/>
  <c r="O33" i="2"/>
  <c r="Q33" i="2"/>
  <c r="S33" i="2"/>
  <c r="U33" i="2"/>
  <c r="W33" i="2"/>
  <c r="Y33" i="2"/>
  <c r="AA33" i="2"/>
  <c r="AC33" i="2"/>
  <c r="AE33" i="2"/>
  <c r="AG33" i="2"/>
  <c r="AI33" i="2"/>
  <c r="AK33" i="2"/>
  <c r="AM33" i="2"/>
  <c r="AO33" i="2"/>
  <c r="AQ33" i="2"/>
  <c r="AS33" i="2"/>
  <c r="AU33" i="2"/>
  <c r="AW33" i="2"/>
  <c r="C34" i="2"/>
  <c r="E34" i="2"/>
  <c r="G34" i="2"/>
  <c r="I34" i="2"/>
  <c r="K34" i="2"/>
  <c r="M34" i="2"/>
  <c r="O34" i="2"/>
  <c r="Q34" i="2"/>
  <c r="S34" i="2"/>
  <c r="U34" i="2"/>
  <c r="W34" i="2"/>
  <c r="Y34" i="2"/>
  <c r="AA34" i="2"/>
  <c r="AC34" i="2"/>
  <c r="AE34" i="2"/>
  <c r="AG34" i="2"/>
  <c r="AI34" i="2"/>
  <c r="AK34" i="2"/>
  <c r="AM34" i="2"/>
  <c r="AO34" i="2"/>
  <c r="AQ34" i="2"/>
  <c r="AS34" i="2"/>
  <c r="AU34" i="2"/>
  <c r="AW34" i="2"/>
  <c r="C36" i="2"/>
  <c r="E36" i="2"/>
  <c r="G36" i="2"/>
  <c r="I36" i="2"/>
  <c r="K36" i="2"/>
  <c r="M36" i="2"/>
  <c r="O36" i="2"/>
  <c r="Q36" i="2"/>
  <c r="S36" i="2"/>
  <c r="U36" i="2"/>
  <c r="W36" i="2"/>
  <c r="Y36" i="2"/>
  <c r="AA36" i="2"/>
  <c r="AC36" i="2"/>
  <c r="AE36" i="2"/>
  <c r="AG36" i="2"/>
  <c r="AI36" i="2"/>
  <c r="AK36" i="2"/>
  <c r="AM36" i="2"/>
  <c r="AO36" i="2"/>
  <c r="AQ36" i="2"/>
  <c r="AS36" i="2"/>
  <c r="AU36" i="2"/>
  <c r="AW36" i="2"/>
  <c r="C44" i="2"/>
  <c r="E44" i="2"/>
  <c r="G44" i="2"/>
  <c r="K44" i="2"/>
  <c r="M44" i="2"/>
  <c r="O44" i="2"/>
  <c r="S44" i="2"/>
  <c r="U44" i="2"/>
  <c r="W44" i="2"/>
  <c r="AA44" i="2"/>
  <c r="AC44" i="2"/>
  <c r="AE44" i="2"/>
  <c r="AI44" i="2"/>
  <c r="AK44" i="2"/>
  <c r="AM44" i="2"/>
  <c r="AQ44" i="2"/>
  <c r="AS44" i="2"/>
  <c r="AU44" i="2"/>
  <c r="B48" i="2"/>
  <c r="B50" i="2"/>
  <c r="C11" i="1"/>
  <c r="D24" i="1"/>
  <c r="E11" i="1"/>
  <c r="F24" i="1"/>
  <c r="G11" i="1"/>
  <c r="H24" i="1"/>
  <c r="I11" i="1"/>
  <c r="K11" i="1"/>
  <c r="L24" i="1"/>
  <c r="M11" i="1"/>
  <c r="N24" i="1"/>
  <c r="O11" i="1"/>
  <c r="P24" i="1"/>
  <c r="Q11" i="1"/>
  <c r="S11" i="1"/>
  <c r="T24" i="1"/>
  <c r="U11" i="1"/>
  <c r="V24" i="1"/>
  <c r="W11" i="1"/>
  <c r="X24" i="1"/>
  <c r="Y11" i="1"/>
  <c r="Z11" i="1"/>
  <c r="Z14" i="1"/>
  <c r="Z17" i="1"/>
  <c r="Z24" i="1"/>
  <c r="AA11" i="1"/>
  <c r="AB11" i="1"/>
  <c r="AB14" i="1"/>
  <c r="AB17" i="1"/>
  <c r="AB24" i="1"/>
  <c r="AC11" i="1"/>
  <c r="AD11" i="1"/>
  <c r="AD14" i="1"/>
  <c r="AD17" i="1"/>
  <c r="AD24" i="1"/>
  <c r="AE11" i="1"/>
  <c r="AF11" i="1"/>
  <c r="AF14" i="1"/>
  <c r="AF17" i="1"/>
  <c r="AF24" i="1"/>
  <c r="AG11" i="1"/>
  <c r="AI11" i="1"/>
  <c r="AJ24" i="1"/>
  <c r="AK11" i="1"/>
  <c r="AL24" i="1"/>
  <c r="AM11" i="1"/>
  <c r="AO11" i="1"/>
  <c r="AQ11" i="1"/>
  <c r="AR24" i="1"/>
  <c r="AS11" i="1"/>
  <c r="AT24" i="1"/>
  <c r="AU11" i="1"/>
  <c r="AV24" i="1"/>
  <c r="AW11" i="1"/>
  <c r="C14" i="1"/>
  <c r="E14" i="1"/>
  <c r="G14" i="1"/>
  <c r="I14" i="1"/>
  <c r="K14" i="1"/>
  <c r="M14" i="1"/>
  <c r="O14" i="1"/>
  <c r="Q14" i="1"/>
  <c r="S14" i="1"/>
  <c r="U14" i="1"/>
  <c r="W14" i="1"/>
  <c r="Y14" i="1"/>
  <c r="AA14" i="1"/>
  <c r="AC14" i="1"/>
  <c r="AE14" i="1"/>
  <c r="AG14" i="1"/>
  <c r="AI14" i="1"/>
  <c r="AK14" i="1"/>
  <c r="AM14" i="1"/>
  <c r="AO14" i="1"/>
  <c r="AQ14" i="1"/>
  <c r="AS14" i="1"/>
  <c r="AU14" i="1"/>
  <c r="AW14" i="1"/>
  <c r="C17" i="1"/>
  <c r="E17" i="1"/>
  <c r="G17" i="1"/>
  <c r="I17" i="1"/>
  <c r="K17" i="1"/>
  <c r="M17" i="1"/>
  <c r="O17" i="1"/>
  <c r="Q17" i="1"/>
  <c r="S17" i="1"/>
  <c r="U17" i="1"/>
  <c r="W17" i="1"/>
  <c r="Y17" i="1"/>
  <c r="AA17" i="1"/>
  <c r="AC17" i="1"/>
  <c r="AE17" i="1"/>
  <c r="AG17" i="1"/>
  <c r="AI17" i="1"/>
  <c r="AK17" i="1"/>
  <c r="AM17" i="1"/>
  <c r="AO17" i="1"/>
  <c r="AQ17" i="1"/>
  <c r="AS17" i="1"/>
  <c r="AU17" i="1"/>
  <c r="AW17" i="1"/>
  <c r="B20" i="1"/>
  <c r="J20" i="1"/>
  <c r="R20" i="1"/>
  <c r="Z20" i="1"/>
  <c r="AB20" i="1"/>
  <c r="AD20" i="1"/>
  <c r="AF20" i="1"/>
  <c r="AH20" i="1"/>
  <c r="AP20" i="1"/>
  <c r="C24" i="1"/>
  <c r="E24" i="1"/>
  <c r="G24" i="1"/>
  <c r="I24" i="1"/>
  <c r="K24" i="1"/>
  <c r="M24" i="1"/>
  <c r="O24" i="1"/>
  <c r="Q24" i="1"/>
  <c r="S24" i="1"/>
  <c r="U24" i="1"/>
  <c r="W24" i="1"/>
  <c r="Y24" i="1"/>
  <c r="AA24" i="1"/>
  <c r="AC24" i="1"/>
  <c r="AE24" i="1"/>
  <c r="AG24" i="1"/>
  <c r="AI24" i="1"/>
  <c r="AK24" i="1"/>
  <c r="AM24" i="1"/>
  <c r="AO24" i="1"/>
  <c r="AQ24" i="1"/>
  <c r="AS24" i="1"/>
  <c r="AU24" i="1"/>
  <c r="AW24" i="1"/>
  <c r="B30" i="1"/>
  <c r="J30" i="1"/>
  <c r="R30" i="1"/>
  <c r="Z30" i="1"/>
  <c r="B32" i="1"/>
  <c r="D32" i="1"/>
  <c r="F32" i="1"/>
  <c r="H32" i="1"/>
  <c r="J32" i="1"/>
  <c r="L32" i="1"/>
  <c r="N32" i="1"/>
  <c r="P32" i="1"/>
  <c r="R32" i="1"/>
  <c r="T32" i="1"/>
  <c r="V32" i="1"/>
  <c r="X32" i="1"/>
  <c r="Z32" i="1"/>
  <c r="AB32" i="1"/>
  <c r="AD32" i="1"/>
  <c r="AF32" i="1"/>
  <c r="Z36" i="1"/>
  <c r="AB36" i="1"/>
  <c r="AD36" i="1"/>
  <c r="AF36" i="1"/>
  <c r="Z37" i="1"/>
  <c r="AB37" i="1"/>
  <c r="AD37" i="1"/>
  <c r="AF37" i="1"/>
  <c r="C38" i="1"/>
  <c r="D47" i="1"/>
  <c r="E38" i="1"/>
  <c r="F47" i="1"/>
  <c r="G38" i="1"/>
  <c r="H47" i="1"/>
  <c r="I38" i="1"/>
  <c r="K38" i="1"/>
  <c r="L47" i="1"/>
  <c r="M38" i="1"/>
  <c r="N47" i="1"/>
  <c r="O38" i="1"/>
  <c r="P47" i="1"/>
  <c r="Q38" i="1"/>
  <c r="S38" i="1"/>
  <c r="T47" i="1"/>
  <c r="U38" i="1"/>
  <c r="V47" i="1"/>
  <c r="W38" i="1"/>
  <c r="X47" i="1"/>
  <c r="Y38" i="1"/>
  <c r="Z38" i="1"/>
  <c r="Z47" i="1"/>
  <c r="AA38" i="1"/>
  <c r="AB38" i="1"/>
  <c r="AB47" i="1"/>
  <c r="AC38" i="1"/>
  <c r="AD38" i="1"/>
  <c r="AD47" i="1"/>
  <c r="AE38" i="1"/>
  <c r="AF38" i="1"/>
  <c r="AF47" i="1"/>
  <c r="AG38" i="1"/>
  <c r="Z41" i="1"/>
  <c r="AB41" i="1"/>
  <c r="AD41" i="1"/>
  <c r="AF41" i="1"/>
  <c r="Z42" i="1"/>
  <c r="AB42" i="1"/>
  <c r="AD42" i="1"/>
  <c r="AF42" i="1"/>
  <c r="Z43" i="1"/>
  <c r="AB43" i="1"/>
  <c r="AD43" i="1"/>
  <c r="AF43" i="1"/>
  <c r="C44" i="1"/>
  <c r="E44" i="1"/>
  <c r="G44" i="1"/>
  <c r="I44" i="1"/>
  <c r="K44" i="1"/>
  <c r="M44" i="1"/>
  <c r="O44" i="1"/>
  <c r="Q44" i="1"/>
  <c r="S44" i="1"/>
  <c r="U44" i="1"/>
  <c r="W44" i="1"/>
  <c r="Y44" i="1"/>
  <c r="Z44" i="1"/>
  <c r="AA44" i="1"/>
  <c r="AB44" i="1"/>
  <c r="AC44" i="1"/>
  <c r="AD44" i="1"/>
  <c r="AE44" i="1"/>
  <c r="AF44" i="1"/>
  <c r="AG44" i="1"/>
  <c r="C47" i="1"/>
  <c r="E47" i="1"/>
  <c r="G47" i="1"/>
  <c r="I47" i="1"/>
  <c r="K47" i="1"/>
  <c r="M47" i="1"/>
  <c r="O47" i="1"/>
  <c r="Q47" i="1"/>
  <c r="S47" i="1"/>
  <c r="U47" i="1"/>
  <c r="W47" i="1"/>
  <c r="Y47" i="1"/>
  <c r="AA47" i="1"/>
  <c r="AC47" i="1"/>
  <c r="AE47" i="1"/>
  <c r="AG47" i="1"/>
</calcChain>
</file>

<file path=xl/sharedStrings.xml><?xml version="1.0" encoding="utf-8"?>
<sst xmlns="http://schemas.openxmlformats.org/spreadsheetml/2006/main" count="10652" uniqueCount="1915">
  <si>
    <t>SUMMARY</t>
  </si>
  <si>
    <t>QUARTER ENDED:  30 JUNE 2007</t>
  </si>
  <si>
    <t>SOUTH AFRICAN COLLECTIVE INVESTMENTS INDUSTRY</t>
  </si>
  <si>
    <t>TOTAL ASSETS</t>
  </si>
  <si>
    <t>SALES</t>
  </si>
  <si>
    <t>REPURCHASES</t>
  </si>
  <si>
    <t>NET INFLOW</t>
  </si>
  <si>
    <t>NUMBER OF ACCOUNTS</t>
  </si>
  <si>
    <t>NUMBER OF FUNDS</t>
  </si>
  <si>
    <t>30/06/2007</t>
  </si>
  <si>
    <t>31/03/2007</t>
  </si>
  <si>
    <t>31/12/2006</t>
  </si>
  <si>
    <t>30/09/2006</t>
  </si>
  <si>
    <t xml:space="preserve"> </t>
  </si>
  <si>
    <t>RM</t>
  </si>
  <si>
    <t xml:space="preserve"> %</t>
  </si>
  <si>
    <t>%</t>
  </si>
  <si>
    <t>#</t>
  </si>
  <si>
    <t>DOMESTIC FUNDS</t>
  </si>
  <si>
    <t>WORLDWIDE FUNDS</t>
  </si>
  <si>
    <t>FOREIGN FUNDS</t>
  </si>
  <si>
    <t>FUND OF FUNDS</t>
  </si>
  <si>
    <t xml:space="preserve">TOTAL </t>
  </si>
  <si>
    <t>Analysis of Sales, Repurchases and Assets</t>
  </si>
  <si>
    <t xml:space="preserve">   </t>
  </si>
  <si>
    <t>Retail funds:</t>
  </si>
  <si>
    <t>Retail funds</t>
  </si>
  <si>
    <t>Third party funds</t>
  </si>
  <si>
    <t>Sub-total</t>
  </si>
  <si>
    <t>Institutional funds:</t>
  </si>
  <si>
    <t>Institutional funds</t>
  </si>
  <si>
    <t>Institutional assets in retail funds</t>
  </si>
  <si>
    <t>Retail fund</t>
  </si>
  <si>
    <t xml:space="preserve">A fund in which the individual investor/unitholder can invest directly or indirectly and where the investment is held in the name of the individual investor. </t>
  </si>
  <si>
    <t xml:space="preserve">This would include funds which can be accessed directly through a management company.  Third party funds would include funds which can be accessed through a reseller (LISP) or third party (broker funds). </t>
  </si>
  <si>
    <t>Institutional fund</t>
  </si>
  <si>
    <t xml:space="preserve">A fund in which the individual investor/unitholder cannot invest. The units are not held in the name of individual investor but are held in the name of a structure such as a  </t>
  </si>
  <si>
    <t>pension or provident fund and the value of units is used solely for determining the liability of the legal persona to the investor.</t>
  </si>
  <si>
    <t>Institutional funds would include investments by pension funds, provident funds, retirement funds, companies and group money, endowment policies and structured funds.</t>
  </si>
  <si>
    <t xml:space="preserve">SUMMARY </t>
  </si>
  <si>
    <t>Equity</t>
  </si>
  <si>
    <t>Asset Allocation</t>
  </si>
  <si>
    <t>Real Estate</t>
  </si>
  <si>
    <t>Fixed interest</t>
  </si>
  <si>
    <t>SUBTOTAL</t>
  </si>
  <si>
    <t>JSE MARKET CAPITALISATION</t>
  </si>
  <si>
    <t>EQUITY HOLDINGS AS % OF</t>
  </si>
  <si>
    <t xml:space="preserve">MARKET CAPITALISATION </t>
  </si>
  <si>
    <t>EQUITY FUNDS</t>
  </si>
  <si>
    <t>General funds</t>
  </si>
  <si>
    <t>Growth funds</t>
  </si>
  <si>
    <t>Value funds</t>
  </si>
  <si>
    <t>Large Cap funds</t>
  </si>
  <si>
    <t>Smaller Companies funds</t>
  </si>
  <si>
    <t>Varied Specialist funds</t>
  </si>
  <si>
    <t>Resources &amp; Basic Industries funds</t>
  </si>
  <si>
    <t>Industrial funds</t>
  </si>
  <si>
    <t>Financial &amp; industrial funds</t>
  </si>
  <si>
    <t>Financial funds</t>
  </si>
  <si>
    <t>SUB TOTAL</t>
  </si>
  <si>
    <t>ASSET ALLOCATION FUNDS</t>
  </si>
  <si>
    <t>Prudential Low Equity  funds</t>
  </si>
  <si>
    <t>Prudential Medium Equity funds</t>
  </si>
  <si>
    <t>Prudential High Equity funds</t>
  </si>
  <si>
    <t>Flexible funds</t>
  </si>
  <si>
    <t>Targeted Absolute and Real Return funds</t>
  </si>
  <si>
    <t>REAL ESTATE FUNDS</t>
  </si>
  <si>
    <t>FIXED INTEREST FUNDS</t>
  </si>
  <si>
    <t>Bond funds</t>
  </si>
  <si>
    <t>Income funds</t>
  </si>
  <si>
    <t>Varied Specialist Funds</t>
  </si>
  <si>
    <t>TOTAL (Excluding Money Market)</t>
  </si>
  <si>
    <t>Money Market funds</t>
  </si>
  <si>
    <t>TOTAL (Including Money Market)</t>
  </si>
  <si>
    <t>DOMESTIC EQUITY AS % OF JSE</t>
  </si>
  <si>
    <t>TOTAL EQUITY AS % OF JSE</t>
  </si>
  <si>
    <t>WORLDWIDE AND FOREIGN SECTORS</t>
  </si>
  <si>
    <t>Equity Funds</t>
  </si>
  <si>
    <t>Technology sector funds</t>
  </si>
  <si>
    <t>TOTAL</t>
  </si>
  <si>
    <t>Bond Funds</t>
  </si>
  <si>
    <t>DOMESTIC EQUITY, ASSET ALLOCATION AND REAL ESTATE FUNDS</t>
  </si>
  <si>
    <t xml:space="preserve">      EQUITY FUNDS</t>
  </si>
  <si>
    <t>Rm</t>
  </si>
  <si>
    <t xml:space="preserve">ASSET ALLOCATION </t>
  </si>
  <si>
    <t>ASSET ALLOCATION</t>
  </si>
  <si>
    <t>Total Equities excl Real Estate</t>
  </si>
  <si>
    <t>Total Equities</t>
  </si>
  <si>
    <t>Total Money Market instruments</t>
  </si>
  <si>
    <t xml:space="preserve">Domestic Liquid assets </t>
  </si>
  <si>
    <t>Total Real Estate</t>
  </si>
  <si>
    <t xml:space="preserve">Total Real Estate </t>
  </si>
  <si>
    <t>Domestic Derivatives</t>
  </si>
  <si>
    <t>Total assets held in other CIS (excl FoF)</t>
  </si>
  <si>
    <t>Total assets held in other CIS</t>
  </si>
  <si>
    <t xml:space="preserve">Domestic Other assets </t>
  </si>
  <si>
    <t>Foreign: Other assets</t>
  </si>
  <si>
    <t>EQUITY SECTOR WEIGHTING:</t>
  </si>
  <si>
    <t>Additional</t>
  </si>
  <si>
    <t>Basic Materials</t>
  </si>
  <si>
    <t xml:space="preserve">EQUITY SECTOR WEIGHTING </t>
  </si>
  <si>
    <t>JSE</t>
  </si>
  <si>
    <t>Consumer Goods</t>
  </si>
  <si>
    <t xml:space="preserve"> WEIGHTING</t>
  </si>
  <si>
    <t>Consumer Services</t>
  </si>
  <si>
    <t>Financials excl Property</t>
  </si>
  <si>
    <t>Financials</t>
  </si>
  <si>
    <t>Forestry and Paper</t>
  </si>
  <si>
    <t>Health Care</t>
  </si>
  <si>
    <t>Industrial Metals</t>
  </si>
  <si>
    <t>Industrials</t>
  </si>
  <si>
    <t>Mining</t>
  </si>
  <si>
    <t>Oil &amp; Gas</t>
  </si>
  <si>
    <t>Chemicals</t>
  </si>
  <si>
    <t>Telecommunications</t>
  </si>
  <si>
    <t>Total Basic Materials</t>
  </si>
  <si>
    <t>Technology</t>
  </si>
  <si>
    <t>Total Additional</t>
  </si>
  <si>
    <t>Utilities</t>
  </si>
  <si>
    <t>Total Consumer Goods</t>
  </si>
  <si>
    <t>Specialist Securities</t>
  </si>
  <si>
    <t>Total Consumer Services</t>
  </si>
  <si>
    <t>Other Equities</t>
  </si>
  <si>
    <t>Total Financials</t>
  </si>
  <si>
    <t>TOTAL DOMESTIC EQUITIES (excl Properties)</t>
  </si>
  <si>
    <t>TOTAL DOMESTIC EQUITIES</t>
  </si>
  <si>
    <t>Total Health Care</t>
  </si>
  <si>
    <t>TOTAL FOREIGN EQUITIES</t>
  </si>
  <si>
    <t>Total Industrials</t>
  </si>
  <si>
    <t>TOTAL EQUITIES Excl Property</t>
  </si>
  <si>
    <t>TOTAL EQUITIES</t>
  </si>
  <si>
    <t>Total Oil &amp; Gas</t>
  </si>
  <si>
    <t>Non listed Property</t>
  </si>
  <si>
    <t>Total Telecommunications</t>
  </si>
  <si>
    <t>Listed Property</t>
  </si>
  <si>
    <t>Total Technology</t>
  </si>
  <si>
    <t>TOTAL PROPERTY</t>
  </si>
  <si>
    <t>Total Utilities</t>
  </si>
  <si>
    <t xml:space="preserve">CAPITAL &amp; MONEY MARKET INSTRUMENTS </t>
  </si>
  <si>
    <t xml:space="preserve">Total Specialist Securities </t>
  </si>
  <si>
    <t>Government issued paper</t>
  </si>
  <si>
    <t>Total Other Equities</t>
  </si>
  <si>
    <t>Public entity issued paper</t>
  </si>
  <si>
    <t>Total Domestic Equities</t>
  </si>
  <si>
    <t>Corporate debt - convertible</t>
  </si>
  <si>
    <t>Total Foreign Equities</t>
  </si>
  <si>
    <t>Corporate debt - non-convertible</t>
  </si>
  <si>
    <t>Financial institutions</t>
  </si>
  <si>
    <t xml:space="preserve">TOTAL EQUITIES </t>
  </si>
  <si>
    <t>Cash on Call</t>
  </si>
  <si>
    <t>n/a</t>
  </si>
  <si>
    <t>Other listed Money Market instruments</t>
  </si>
  <si>
    <t>Number of accounts</t>
  </si>
  <si>
    <t>Other unlisted Money Market instruments</t>
  </si>
  <si>
    <t>Average balance per account</t>
  </si>
  <si>
    <t>TOTAL DOMESTIC MONEY MARKET</t>
  </si>
  <si>
    <t>TOTAL FOREIGN MONEY MARKET</t>
  </si>
  <si>
    <t>Sales</t>
  </si>
  <si>
    <t>TOTAL MONEY MARKET INSTRUMENTS</t>
  </si>
  <si>
    <t>Repurchases</t>
  </si>
  <si>
    <t>Domestics funds</t>
  </si>
  <si>
    <t xml:space="preserve">NET IN/(OUT) FLOW </t>
  </si>
  <si>
    <t>Foreign Indirect Funds(Rand denominated foreign funds)</t>
  </si>
  <si>
    <t>Foreign Direct Funds(FCIS)</t>
  </si>
  <si>
    <t>TOTAL ASSETS HELD IN OTHER CIS</t>
  </si>
  <si>
    <t>Capital &amp; Money Market Maturity Spread</t>
  </si>
  <si>
    <t>Cash</t>
  </si>
  <si>
    <t>0-3 Months</t>
  </si>
  <si>
    <t>3-6 Months</t>
  </si>
  <si>
    <t>6-12 Months</t>
  </si>
  <si>
    <t>1-3 Years</t>
  </si>
  <si>
    <t>3-7 Years</t>
  </si>
  <si>
    <t>7-12 Years</t>
  </si>
  <si>
    <t>&gt; 12 Years</t>
  </si>
  <si>
    <t>DOMESTIC - EQUITY FUNDS</t>
  </si>
  <si>
    <t>GENERAL FUNDS</t>
  </si>
  <si>
    <t>VARIED SPECIALIST FUNDS</t>
  </si>
  <si>
    <t>SMALLER COMPANIES FUNDS</t>
  </si>
  <si>
    <t>VALUE FUNDS</t>
  </si>
  <si>
    <t>LARGE CAP FUNDS</t>
  </si>
  <si>
    <t>`</t>
  </si>
  <si>
    <t>31/03/2006</t>
  </si>
  <si>
    <t>Total domestic &amp; foreign equities</t>
  </si>
  <si>
    <r>
      <t xml:space="preserve">Domestic:  </t>
    </r>
    <r>
      <rPr>
        <sz val="10"/>
        <rFont val="Arial"/>
        <family val="2"/>
      </rPr>
      <t>Liquid assets</t>
    </r>
  </si>
  <si>
    <t>Derivatives</t>
  </si>
  <si>
    <t>Other assets</t>
  </si>
  <si>
    <r>
      <t xml:space="preserve">Foreign: </t>
    </r>
    <r>
      <rPr>
        <sz val="10"/>
        <rFont val="Arial"/>
        <family val="2"/>
      </rPr>
      <t>Other assets</t>
    </r>
  </si>
  <si>
    <t>EQUITY SECTOR WEIGHTING</t>
  </si>
  <si>
    <t>Exchange Traded Funds</t>
  </si>
  <si>
    <t>Investment Products</t>
  </si>
  <si>
    <t>Warrants</t>
  </si>
  <si>
    <t>Corporate Debt</t>
  </si>
  <si>
    <t>Preference Shares</t>
  </si>
  <si>
    <t>Other Securities</t>
  </si>
  <si>
    <t>TOTAL ADDITIONAL</t>
  </si>
  <si>
    <t>TOTAL BASIC MATERIALS</t>
  </si>
  <si>
    <t>Automobiles &amp; Parts</t>
  </si>
  <si>
    <t>Beverages</t>
  </si>
  <si>
    <t>Food Producers</t>
  </si>
  <si>
    <t>Household Goods</t>
  </si>
  <si>
    <t>Leisure Goods</t>
  </si>
  <si>
    <t>Personal Goods</t>
  </si>
  <si>
    <t>Tabacco</t>
  </si>
  <si>
    <t>TOTAL CONSUMER GOODS</t>
  </si>
  <si>
    <t>Media</t>
  </si>
  <si>
    <t>Food &amp; Drug Retailers</t>
  </si>
  <si>
    <t>General Retailers</t>
  </si>
  <si>
    <t>Travel &amp; Leisure</t>
  </si>
  <si>
    <t>TOTAL CONSUMER SERVICES</t>
  </si>
  <si>
    <t>Banks</t>
  </si>
  <si>
    <t>General Financial</t>
  </si>
  <si>
    <t>Life Insurance</t>
  </si>
  <si>
    <t>Nonlife Insurance</t>
  </si>
  <si>
    <t>Equity Investment Instruments</t>
  </si>
  <si>
    <t>Nonequity Investment Instruments</t>
  </si>
  <si>
    <t>TOTAL FINANCIALS</t>
  </si>
  <si>
    <t>Health Care Equipment &amp; Services</t>
  </si>
  <si>
    <t>Pharmaceuticals &amp; Biotechnology</t>
  </si>
  <si>
    <t>TOTAL HEALTH CARE</t>
  </si>
  <si>
    <t>Construction &amp; Materials</t>
  </si>
  <si>
    <t>Aerospace &amp; Defense</t>
  </si>
  <si>
    <t>Electronic &amp; Electrical Equipment</t>
  </si>
  <si>
    <t>General Industrials</t>
  </si>
  <si>
    <t>Industrial Engineering</t>
  </si>
  <si>
    <t>Industrial Transportation</t>
  </si>
  <si>
    <t>Support Services</t>
  </si>
  <si>
    <t>TOTAL INDUSTRIALS</t>
  </si>
  <si>
    <t>Oil &amp; Gas Producers</t>
  </si>
  <si>
    <t>Oil Equipment &amp; Services</t>
  </si>
  <si>
    <t>TOTAL OIL &amp; GAS</t>
  </si>
  <si>
    <t>Fixed Line Telecommunications</t>
  </si>
  <si>
    <t>Mobile Telecommunications</t>
  </si>
  <si>
    <t>TOTAL TELECOMMUNICATIONS</t>
  </si>
  <si>
    <t>Software &amp; Computer Services</t>
  </si>
  <si>
    <t>Technology Hardware &amp; Equipment</t>
  </si>
  <si>
    <t>TOTAL TECHNOLOGY</t>
  </si>
  <si>
    <t>Electricity</t>
  </si>
  <si>
    <t>Gas, Water &amp; Multiutilities</t>
  </si>
  <si>
    <t>TOTAL UTILITIES</t>
  </si>
  <si>
    <t>TOTAL SPECIALIST SECURITIES</t>
  </si>
  <si>
    <t>TOTAL OTHER EQUITIES</t>
  </si>
  <si>
    <t>NET IN (OUT) FLOW</t>
  </si>
  <si>
    <t>GROWTH FUNDS</t>
  </si>
  <si>
    <t>RESOURCES &amp; BASIC INDUSTRIES FUNDS</t>
  </si>
  <si>
    <t>INDUSTRIAL FUNDS</t>
  </si>
  <si>
    <t>FINANCIAL &amp; INDUSTRIAL FUNDS</t>
  </si>
  <si>
    <t>FINANCIAL FUNDS</t>
  </si>
  <si>
    <t>DOMESTIC - FIXED INTEREST FUNDS</t>
  </si>
  <si>
    <t>INCOME FUNDS</t>
  </si>
  <si>
    <t>BOND FUNDS</t>
  </si>
  <si>
    <t>MONEY MARKET FUNDS</t>
  </si>
  <si>
    <t>MONEY MARKET INSTRUMENTS</t>
  </si>
  <si>
    <t>Total assets held in other CIS (if not a FoF)</t>
  </si>
  <si>
    <t>Resources</t>
  </si>
  <si>
    <t>Basic Industries</t>
  </si>
  <si>
    <t>General Industries</t>
  </si>
  <si>
    <t>Cyclical Consumer</t>
  </si>
  <si>
    <t>Non-Cyclical Consumer Goods</t>
  </si>
  <si>
    <t>Cyclical Services</t>
  </si>
  <si>
    <t>Non-Cyclical Services</t>
  </si>
  <si>
    <t>Foreign Indirect Funds (Rand denominated foreign funds)</t>
  </si>
  <si>
    <t>Financials (excl Real Estate)</t>
  </si>
  <si>
    <t>Foreign Direct Funds (FCIS)</t>
  </si>
  <si>
    <t>Information Technology</t>
  </si>
  <si>
    <t>Venture Capital Market</t>
  </si>
  <si>
    <t>Development Capital Market</t>
  </si>
  <si>
    <t>Other equities</t>
  </si>
  <si>
    <t>TOTAL DOMESTIC EQUITIES (excl REAL ESTATE)</t>
  </si>
  <si>
    <t xml:space="preserve"> 0 - 3 months</t>
  </si>
  <si>
    <t>TOTAL EQUITIES (excl REAL ESTATE)</t>
  </si>
  <si>
    <t xml:space="preserve"> 3 - 6 months</t>
  </si>
  <si>
    <t>Non listed Real Estate</t>
  </si>
  <si>
    <t xml:space="preserve"> 6 - 12 months</t>
  </si>
  <si>
    <t>Listed Real Estate</t>
  </si>
  <si>
    <t xml:space="preserve"> 1 - 3 years</t>
  </si>
  <si>
    <t>TOTAL REAL ESTATE</t>
  </si>
  <si>
    <t xml:space="preserve"> 3 - 7 years</t>
  </si>
  <si>
    <t>CAPITAL &amp; MONEY MARKET INSTRUMENTS :</t>
  </si>
  <si>
    <t xml:space="preserve"> 7 - 12 years </t>
  </si>
  <si>
    <t>&gt; 12 years</t>
  </si>
  <si>
    <t>Number of accounrts</t>
  </si>
  <si>
    <t>Cash on call</t>
  </si>
  <si>
    <t>TOTAL DOMESTIC MARKET</t>
  </si>
  <si>
    <t>WORLDWIDE - EQUITY FUNDS</t>
  </si>
  <si>
    <t>WORLDWIDE - ASSET ALLOCATION FUNDS</t>
  </si>
  <si>
    <t>TECHNOLOGY FUNDS</t>
  </si>
  <si>
    <t>FLEXIBLE FUNDS</t>
  </si>
  <si>
    <r>
      <t xml:space="preserve">Foreign: </t>
    </r>
    <r>
      <rPr>
        <sz val="10"/>
        <rFont val="Arial"/>
        <family val="2"/>
      </rPr>
      <t>Cash</t>
    </r>
  </si>
  <si>
    <t>Foreign bonds</t>
  </si>
  <si>
    <t>Foreign cash</t>
  </si>
  <si>
    <t>Foreign other</t>
  </si>
  <si>
    <t>FOREIGN - EQUITY FUNDS</t>
  </si>
  <si>
    <t>FOREIGN - ASSET ALLOCATION FUNDS</t>
  </si>
  <si>
    <t>Approved securities</t>
  </si>
  <si>
    <t>Non-approved securities</t>
  </si>
  <si>
    <t>FOREIGN - FIXED INTEREST FUNDS</t>
  </si>
  <si>
    <t>MONEY MARKET INSTRUMENTS :</t>
  </si>
  <si>
    <t>TOTAL MONEY MARKET</t>
  </si>
  <si>
    <t>30/06/2006</t>
  </si>
  <si>
    <t>COLLECTIVE INVESTMENTS INDUSTRY KEY FIGURES</t>
  </si>
  <si>
    <t xml:space="preserve">SALES </t>
  </si>
  <si>
    <t xml:space="preserve">REPURCHASES </t>
  </si>
  <si>
    <t xml:space="preserve">NET INFLOW </t>
  </si>
  <si>
    <t xml:space="preserve">TOTAL ASSETS </t>
  </si>
  <si>
    <t xml:space="preserve">NO. OF ACCOUNTS </t>
  </si>
  <si>
    <t xml:space="preserve">NO. OF FUNDS </t>
  </si>
  <si>
    <t>NO. OF MANCO'S</t>
  </si>
  <si>
    <t>(RM)</t>
  </si>
  <si>
    <t xml:space="preserve">DECEMBER </t>
  </si>
  <si>
    <t xml:space="preserve">MARCH </t>
  </si>
  <si>
    <t>JUNE</t>
  </si>
  <si>
    <t xml:space="preserve">SEPTEMBER </t>
  </si>
  <si>
    <t>1990</t>
  </si>
  <si>
    <t>1991</t>
  </si>
  <si>
    <t>1992</t>
  </si>
  <si>
    <t>1993</t>
  </si>
  <si>
    <t>1994</t>
  </si>
  <si>
    <t>1995</t>
  </si>
  <si>
    <t>1996</t>
  </si>
  <si>
    <t>MARCH</t>
  </si>
  <si>
    <t/>
  </si>
  <si>
    <t>ASSOCIATION OF COLLECTIVE INVESTMENTS</t>
  </si>
  <si>
    <t>UNIT TRUST SECTOR PERFORMANCE FOR LUMP SUM INVESTMENT TO 30 JUNE 2007</t>
  </si>
  <si>
    <t>SECTOR &amp; INDICES</t>
  </si>
  <si>
    <r>
      <t xml:space="preserve">NUMBER OF YEARS </t>
    </r>
    <r>
      <rPr>
        <i/>
        <sz val="10"/>
        <rFont val="Arial"/>
        <family val="2"/>
      </rPr>
      <t>(% Annual Growth)</t>
    </r>
  </si>
  <si>
    <t>CPI  Headline (Estimated for JUNE 2007)</t>
  </si>
  <si>
    <t>CPI Core (Estimated for JUNE 2007)</t>
  </si>
  <si>
    <t>CPIX (Estimated for JUNE 2007)</t>
  </si>
  <si>
    <t>DOMESTIC FUNDS (471)</t>
  </si>
  <si>
    <t>EQUITY FUNDS - General Funds (62)</t>
  </si>
  <si>
    <t>*FTSE/JSE All Share Index</t>
  </si>
  <si>
    <t>Arithmetic Average</t>
  </si>
  <si>
    <t>EQUITY - Growth Funds (6)</t>
  </si>
  <si>
    <t>EQUITY - Value Funds (10)</t>
  </si>
  <si>
    <t>EQUITY - Large Cap Funds (9)</t>
  </si>
  <si>
    <t>*FTSE/JSE Top 40 Index</t>
  </si>
  <si>
    <t>EQUITY - Smaller Companies Funds (7)</t>
  </si>
  <si>
    <t>*FTSE/JSE Midcap Index</t>
  </si>
  <si>
    <t>EQUITY - Varied Specialist Funds (7)</t>
  </si>
  <si>
    <t>EQUITY - Resources and Basic Ind Funds (11)</t>
  </si>
  <si>
    <t>*FTSE/JSE Resources 20 Index</t>
  </si>
  <si>
    <t>EQUITY - Industrial Sector (8)</t>
  </si>
  <si>
    <t>*FTSE/JSE Industrial Index</t>
  </si>
  <si>
    <t>EQUITY - Financial Sector (8)</t>
  </si>
  <si>
    <t>*FTSE/JSE Financial Index</t>
  </si>
  <si>
    <t>ASSET ALLOCATION - Prudential Low Equity Funds (37)</t>
  </si>
  <si>
    <t>ASSET ALLOCATION - Prudential Medium Equity Funds (56)</t>
  </si>
  <si>
    <t>ASSET ALLOCATION - Prudential High Equity Funds (14)</t>
  </si>
  <si>
    <t>ASSET ALLOCATION - Flexible Funds (58)</t>
  </si>
  <si>
    <t>ASSET ALLOCATION - Targeted Absolute Returns Funds (64)</t>
  </si>
  <si>
    <t>FIXED INTEREST - Bond Funds (19)</t>
  </si>
  <si>
    <t>All Bond Index</t>
  </si>
  <si>
    <t xml:space="preserve">BEASSA All Bond Index                   </t>
  </si>
  <si>
    <t>FIXED INTEREST - Income Funds (12)</t>
  </si>
  <si>
    <t>JSE 0 - 3yr Bond Index</t>
  </si>
  <si>
    <t>JSE 0 - 3yr BEASSA Bond Index</t>
  </si>
  <si>
    <t>FIXED INTEREST - Varied Specialist  Funds (43)</t>
  </si>
  <si>
    <t>FIXED INTEREST - Money Market Funds (20)</t>
  </si>
  <si>
    <t>Alexander Forbes Index</t>
  </si>
  <si>
    <t>REAL ESTATE - General Funds (20)</t>
  </si>
  <si>
    <t xml:space="preserve">*FTSE/JSE SA Listed Property Index       </t>
  </si>
  <si>
    <t>WORLDWIDE FUNDS (17)</t>
  </si>
  <si>
    <t>EQUITY FUNDS - General Funds (1)</t>
  </si>
  <si>
    <t>EQUITY - Varied Specialist Funds (2)</t>
  </si>
  <si>
    <t>EQUITY - Technology Sector (3)</t>
  </si>
  <si>
    <t>ASSET ALLOCATION - Flexible Funds (11)</t>
  </si>
  <si>
    <t>FOREIGN FUNDS (80)</t>
  </si>
  <si>
    <t>EQUITY - General Funds (29)</t>
  </si>
  <si>
    <t>Morgan Stanley Capital World Index (MSCI)</t>
  </si>
  <si>
    <t>EQUITY - Varied Specialist Funds (3)</t>
  </si>
  <si>
    <t>ASSET ALLOCATION - Flexible Funds (26)</t>
  </si>
  <si>
    <t>FIXED INTEREST - Bond Funds (9)</t>
  </si>
  <si>
    <t xml:space="preserve">JP Morgan Global Bond Index             </t>
  </si>
  <si>
    <t>FIXED INTEREST - Varied Specialist  Funds (13)</t>
  </si>
  <si>
    <t>NAV-NAV means that the initial charge and up-front compulsory charges are not included in these performance figures (previously referred to as S-S or sellers-to-sellers).</t>
  </si>
  <si>
    <t>Annual service charges are deducted in all calculations.  Dividends are reinvested on the payment date.</t>
  </si>
  <si>
    <t>Figures in brackets reflect negative rates of return.</t>
  </si>
  <si>
    <t xml:space="preserve">FTSE/JSE Indices:   In the absence of the official JSE historic index data we have used "best estimates" which were received from a major asset management company. </t>
  </si>
  <si>
    <t>FTSE/JSE Free Float Structure since June 2002, as supplied by the same company.</t>
  </si>
  <si>
    <t>NB.  SHORT-TERM PERFORMANCE FIGURES SHOULD BE TREATED WITH THE UTMOST CAUTION BY ANYONE CONTEMPLATING A LONG-TERM INVESTMENT IN UNIT TRUSTS.</t>
  </si>
  <si>
    <t>STATISTICS COMPILED BY THE GRADUATE SCHOOL OF MANAGEMENT, UNIVERSITY OF PRETORIA</t>
  </si>
  <si>
    <t>UNIT TRUST SECTOR PERFORMANCE FOR LEVEL MONTHLY INVESTMENT TO 30 JUNE 2007</t>
  </si>
  <si>
    <t xml:space="preserve">*Maximum costs are taken into account in all calculations (B-NAV or buyers-to-net asset value). This was previously referred to as B-S or buyers-to-sellers. </t>
  </si>
  <si>
    <t xml:space="preserve">Since official buyers' prices are not available we produced adjusted NAV figures to take each fund's initial charge and VAT into account.  This  enables us to produce debit order performances  that reflect maximum upfront charges for relatively small investments. </t>
  </si>
  <si>
    <t xml:space="preserve">This methodology reflects a more conservative approach and is similar to how we calculated these figures over the past decade and longer. Annual service charges are deducted in all calculations. Dividends are reinvested on the payment date.  </t>
  </si>
  <si>
    <t xml:space="preserve">Figures in brackets  reflect negative rates of return. </t>
  </si>
  <si>
    <t>**Trail fees (included in service charge). Certain fees are performance-related. Contact the management company directly for more detail on the fee structure of their funds and also whether rand-denominated foreign funds are open to new investment.</t>
  </si>
  <si>
    <t xml:space="preserve">FTSE/JSE Indices:   In the absence of the official JSE historic index data we hAverage used "best estimates" which were received from a major asset management company. </t>
  </si>
  <si>
    <t xml:space="preserve">FOF </t>
  </si>
  <si>
    <t>FOF</t>
  </si>
  <si>
    <t>DOMESTIC - EQUITY</t>
  </si>
  <si>
    <t xml:space="preserve">ABSA </t>
  </si>
  <si>
    <t>ABSA GROWTH</t>
  </si>
  <si>
    <t xml:space="preserve">ADVANTAGE </t>
  </si>
  <si>
    <t>ADVANTAGE</t>
  </si>
  <si>
    <t>ALLAN GRAY</t>
  </si>
  <si>
    <t>ANALYTICS</t>
  </si>
  <si>
    <t>AYANDA</t>
  </si>
  <si>
    <t>AYLETT</t>
  </si>
  <si>
    <t>BOE</t>
  </si>
  <si>
    <t>CANNON</t>
  </si>
  <si>
    <t>CAPSTONE ACTIVE</t>
  </si>
  <si>
    <t>COMMUNITY</t>
  </si>
  <si>
    <t>CORIS CAPITAL</t>
  </si>
  <si>
    <t>CORONATION</t>
  </si>
  <si>
    <t>DE FAY</t>
  </si>
  <si>
    <t>EFFICIENT</t>
  </si>
  <si>
    <t xml:space="preserve">FG </t>
  </si>
  <si>
    <t>FNB</t>
  </si>
  <si>
    <t>FOORD</t>
  </si>
  <si>
    <t>FRATERS</t>
  </si>
  <si>
    <t>FUTUREGROWTH</t>
  </si>
  <si>
    <t xml:space="preserve">GALAXY </t>
  </si>
  <si>
    <t>GLENRAND</t>
  </si>
  <si>
    <t>GRYPHON</t>
  </si>
  <si>
    <t>HARVARD HOUSE</t>
  </si>
  <si>
    <t>HUYSAMER</t>
  </si>
  <si>
    <t>INTERNEURON</t>
  </si>
  <si>
    <t xml:space="preserve">INVESTEC </t>
  </si>
  <si>
    <t>INVESTMENT SOLUTIONS</t>
  </si>
  <si>
    <t>KAGISO</t>
  </si>
  <si>
    <t>MAESTRO</t>
  </si>
  <si>
    <t>MATADOR</t>
  </si>
  <si>
    <t>METROPOLITAN</t>
  </si>
  <si>
    <t>MOMENTUM</t>
  </si>
  <si>
    <t>MOMENTUM INSTITUTIONAL</t>
  </si>
  <si>
    <t>NEDGROUP INVESTMENTS</t>
  </si>
  <si>
    <t>OASIS CRESCENT</t>
  </si>
  <si>
    <t>OASIS</t>
  </si>
  <si>
    <t>OLD MUTUAL</t>
  </si>
  <si>
    <t>OSBORNE</t>
  </si>
  <si>
    <t>PEREGRINEQUANT</t>
  </si>
  <si>
    <t>PPS</t>
  </si>
  <si>
    <t>POLARIS</t>
  </si>
  <si>
    <t>PRESCIENT EQUITY</t>
  </si>
  <si>
    <t>PRUDENTIAL</t>
  </si>
  <si>
    <t>PSG APLHEN</t>
  </si>
  <si>
    <t>PSG ALPHEN</t>
  </si>
  <si>
    <t>RE: CM</t>
  </si>
  <si>
    <t>RMB</t>
  </si>
  <si>
    <t>RMB PRIVATE BANK</t>
  </si>
  <si>
    <t xml:space="preserve">SANLAM </t>
  </si>
  <si>
    <t>SANLAM MM</t>
  </si>
  <si>
    <t>SANLAM</t>
  </si>
  <si>
    <t>SASFIN</t>
  </si>
  <si>
    <t>SIM</t>
  </si>
  <si>
    <t xml:space="preserve">SIS </t>
  </si>
  <si>
    <t>SIS</t>
  </si>
  <si>
    <t>STANLIB</t>
  </si>
  <si>
    <t>STANLIB MM</t>
  </si>
  <si>
    <t xml:space="preserve">STANLIB </t>
  </si>
  <si>
    <t>SYMMETRY</t>
  </si>
  <si>
    <t>TRI-LINEAR</t>
  </si>
  <si>
    <t>VALUGRO</t>
  </si>
  <si>
    <t>GENERAL</t>
  </si>
  <si>
    <t>SELECT EQUITY</t>
  </si>
  <si>
    <t>AGGRESSIVE EQUITY FOF</t>
  </si>
  <si>
    <t>EQUITY FOF</t>
  </si>
  <si>
    <t>FOCUSED EQUITY</t>
  </si>
  <si>
    <t>EQUITY</t>
  </si>
  <si>
    <t>MANAGED EQUITY</t>
  </si>
  <si>
    <t>CONSERVATIVE EQUITY FOF</t>
  </si>
  <si>
    <t>CORE EQUITY</t>
  </si>
  <si>
    <t>GROWTH</t>
  </si>
  <si>
    <t>GENERAL EQUITY</t>
  </si>
  <si>
    <t>MERCURY EQUITY FOF</t>
  </si>
  <si>
    <t>EARTH EQUITY</t>
  </si>
  <si>
    <t>ISLAMIC</t>
  </si>
  <si>
    <t>ACTIVE QUANTS</t>
  </si>
  <si>
    <t>ALBARAKA</t>
  </si>
  <si>
    <t>ALL SHARE TRACKER</t>
  </si>
  <si>
    <t>EQUITY PORTFOLIO</t>
  </si>
  <si>
    <t>MULTI MNG EQUITY</t>
  </si>
  <si>
    <t>MODERATE EQUITY FOF</t>
  </si>
  <si>
    <t>MULTI-FOCUS FOF</t>
  </si>
  <si>
    <t>QUANTS CORE</t>
  </si>
  <si>
    <t>RAINMAKER</t>
  </si>
  <si>
    <t>HIGH YIELD OPPORTUNITIES</t>
  </si>
  <si>
    <t>INVESTORS</t>
  </si>
  <si>
    <t>TOP COMPANIES</t>
  </si>
  <si>
    <t>ACTIVE BETA</t>
  </si>
  <si>
    <t>CAPITAL EQUITY</t>
  </si>
  <si>
    <t>ACTIVE QUANT</t>
  </si>
  <si>
    <t>QUANT</t>
  </si>
  <si>
    <t>CORE VALUE</t>
  </si>
  <si>
    <t>STRUCTURED EQUITY</t>
  </si>
  <si>
    <t>AGGRESSIVE EQUITY ONE</t>
  </si>
  <si>
    <t>GENERAL EQUITY ONE</t>
  </si>
  <si>
    <t>GENRAL EQUITY TWO</t>
  </si>
  <si>
    <t>GENERAL EQUITY THREE</t>
  </si>
  <si>
    <t>GENERAL EQUITY FOUR</t>
  </si>
  <si>
    <t>GENERAL INSTITUTIONAL</t>
  </si>
  <si>
    <t>CAPITAL GROWTH FOF</t>
  </si>
  <si>
    <t>TWENTY TEN</t>
  </si>
  <si>
    <t>TOP CHOICE EQUITY</t>
  </si>
  <si>
    <t xml:space="preserve">TOP 100 </t>
  </si>
  <si>
    <t>INDEX</t>
  </si>
  <si>
    <t>ALL STARS EQUITY FOF</t>
  </si>
  <si>
    <t>EQUITY FEEDER</t>
  </si>
  <si>
    <t>INST AGGRESSIVE FOF</t>
  </si>
  <si>
    <t>NATIONBUILDER</t>
  </si>
  <si>
    <t>PROSPERITY</t>
  </si>
  <si>
    <t>WEALTHBUILDER</t>
  </si>
  <si>
    <t>CORE</t>
  </si>
  <si>
    <t>SATELLITE NO. 1</t>
  </si>
  <si>
    <t>SATELLITE NO. 2</t>
  </si>
  <si>
    <t>SATELLITE NO. 3</t>
  </si>
  <si>
    <t>Domestic funds</t>
  </si>
  <si>
    <t>Institutional assets (Domestic equity funds)</t>
  </si>
  <si>
    <t>INVESTEC</t>
  </si>
  <si>
    <t>RMB STRATEGIC</t>
  </si>
  <si>
    <t>EMERGING GROWTH</t>
  </si>
  <si>
    <t>HIGH GROWTH</t>
  </si>
  <si>
    <t>CORE GROWTH</t>
  </si>
  <si>
    <t>OPPORTUNITIES</t>
  </si>
  <si>
    <t>GROWTH INSTITUTIONAL</t>
  </si>
  <si>
    <t>CAPITAL GROWTH</t>
  </si>
  <si>
    <t>Institutional assets</t>
  </si>
  <si>
    <t>SATRIX</t>
  </si>
  <si>
    <t>FINANCIAL</t>
  </si>
  <si>
    <t>FIN SERVICES</t>
  </si>
  <si>
    <t xml:space="preserve">FINANCIAL </t>
  </si>
  <si>
    <t>FINI</t>
  </si>
  <si>
    <t>INDUSTRIAL</t>
  </si>
  <si>
    <t>INDI</t>
  </si>
  <si>
    <t>CANNON CORE</t>
  </si>
  <si>
    <t>KAGISO TOP 40</t>
  </si>
  <si>
    <t>RMB TOP 40</t>
  </si>
  <si>
    <t>AGGRESSIVE ALSI40</t>
  </si>
  <si>
    <t>ALSI40</t>
  </si>
  <si>
    <t>LARGE CAP</t>
  </si>
  <si>
    <t>COMPANIES</t>
  </si>
  <si>
    <t>TOP 20</t>
  </si>
  <si>
    <t>TRACKER</t>
  </si>
  <si>
    <t>TOP 40</t>
  </si>
  <si>
    <t>SWIX</t>
  </si>
  <si>
    <t>ALSI 40</t>
  </si>
  <si>
    <t>RESOURCES</t>
  </si>
  <si>
    <t>CORE MINING&amp; RES</t>
  </si>
  <si>
    <t>COMMODITY</t>
  </si>
  <si>
    <t>MINING &amp; RES</t>
  </si>
  <si>
    <t>GOLD</t>
  </si>
  <si>
    <t>RESI</t>
  </si>
  <si>
    <t>BOE SMALL &amp;</t>
  </si>
  <si>
    <t>SMALL CAP FUNDS</t>
  </si>
  <si>
    <t>AGGRESSIVE SMALL CAP GROWTH</t>
  </si>
  <si>
    <t>AGGRESSIVE SMALL CAP VALUE</t>
  </si>
  <si>
    <t>SMALL CAP GROWTH</t>
  </si>
  <si>
    <t>SMALL CAP VALUE</t>
  </si>
  <si>
    <t>MID CAP EQUITY</t>
  </si>
  <si>
    <t>SMALLER COMPANIES</t>
  </si>
  <si>
    <t>EMERGING</t>
  </si>
  <si>
    <t>ENTRPRENEUR</t>
  </si>
  <si>
    <t>SMALL COMPANIES</t>
  </si>
  <si>
    <t>EMERGING COMPANIES</t>
  </si>
  <si>
    <t>SMALL CAP</t>
  </si>
  <si>
    <t>CADIZ</t>
  </si>
  <si>
    <t>DYNAMIC WEALTH</t>
  </si>
  <si>
    <t>EMERGING MARKET VALUE</t>
  </si>
  <si>
    <t>VALUE</t>
  </si>
  <si>
    <t>MASTERMIND</t>
  </si>
  <si>
    <t>HIGH DIVIDEND</t>
  </si>
  <si>
    <t>DIVIDEND MAXIMISER</t>
  </si>
  <si>
    <t>VALUE INSTITUTIONAL</t>
  </si>
  <si>
    <t>MARRIOTT</t>
  </si>
  <si>
    <t>PERSONAL TRUST</t>
  </si>
  <si>
    <t xml:space="preserve">PLEXUS DOMESTIC </t>
  </si>
  <si>
    <t>PRESCIENT MID CAP</t>
  </si>
  <si>
    <t>PRESCIENT POSITIVE RETURN</t>
  </si>
  <si>
    <t>RMB SA RAND</t>
  </si>
  <si>
    <t>SANLAM INST SPECIAL</t>
  </si>
  <si>
    <t>SELECT MANAGER</t>
  </si>
  <si>
    <t>VARIED SPECIALIST</t>
  </si>
  <si>
    <t>RAND PROTECTOR</t>
  </si>
  <si>
    <t>DIVIDEND GROWTH</t>
  </si>
  <si>
    <t>PROTECTED EQUITY</t>
  </si>
  <si>
    <t>HIGH YIELD GROWTH</t>
  </si>
  <si>
    <t>EQUITY PORTFOLIO BUILDER</t>
  </si>
  <si>
    <t>QUANTPLUS</t>
  </si>
  <si>
    <t>FOCUS EQUITY</t>
  </si>
  <si>
    <t>SOCIALLY RESPONSIBLE</t>
  </si>
  <si>
    <t xml:space="preserve">OPPORTUNITIES </t>
  </si>
  <si>
    <t>DEFENSIVE EQUITY FOF</t>
  </si>
  <si>
    <t>DOMESTIC - ASSET ALLOCATION</t>
  </si>
  <si>
    <t>4I STABLE</t>
  </si>
  <si>
    <t>ABSA</t>
  </si>
  <si>
    <t>ALEXANDER FORBES</t>
  </si>
  <si>
    <t>APS</t>
  </si>
  <si>
    <t>AS FORUM</t>
  </si>
  <si>
    <t>AVOCADO</t>
  </si>
  <si>
    <t>AWM</t>
  </si>
  <si>
    <t xml:space="preserve">BOE </t>
  </si>
  <si>
    <t>CELTIS</t>
  </si>
  <si>
    <t>FG</t>
  </si>
  <si>
    <t>GALAXY</t>
  </si>
  <si>
    <t>KRUGER</t>
  </si>
  <si>
    <t>METROPOLITAN ODYSSEY</t>
  </si>
  <si>
    <t>NeFG INCOME</t>
  </si>
  <si>
    <t>NFB</t>
  </si>
  <si>
    <t>OASIS STABLE</t>
  </si>
  <si>
    <t>PAM</t>
  </si>
  <si>
    <t>PHIRE</t>
  </si>
  <si>
    <t>PLATINUM INCOME</t>
  </si>
  <si>
    <t>PLEXUS ENDURANCE</t>
  </si>
  <si>
    <t>PRIME</t>
  </si>
  <si>
    <t>QUANTUM</t>
  </si>
  <si>
    <t>RWM</t>
  </si>
  <si>
    <t>S-BRO</t>
  </si>
  <si>
    <t>STANLIB BALANCED</t>
  </si>
  <si>
    <t>STRINGFELLOW</t>
  </si>
  <si>
    <t>UMBONO STABLE</t>
  </si>
  <si>
    <t>PRUDENTIAL LOW EQUITY FUNDS</t>
  </si>
  <si>
    <t>CAUTIOUS</t>
  </si>
  <si>
    <t>MANAGED CPIX + 3% FOF</t>
  </si>
  <si>
    <t>MANAGED CPIX + 4% FOF</t>
  </si>
  <si>
    <t>MODERATE FOF</t>
  </si>
  <si>
    <t>CONSERV FOF</t>
  </si>
  <si>
    <t>STABLE</t>
  </si>
  <si>
    <t>CAUTIOUS FOF</t>
  </si>
  <si>
    <t>DEFENSIVE FOF</t>
  </si>
  <si>
    <t>RAND MANAGED STABLE</t>
  </si>
  <si>
    <t>CONSERVATIVE FOF</t>
  </si>
  <si>
    <t>ENHANCED CONS FOF</t>
  </si>
  <si>
    <t>ENHANCED DEFENSIVE FOF</t>
  </si>
  <si>
    <t>BALANCED DEFENSIVE</t>
  </si>
  <si>
    <t>VENUS CAUTIOUS FOF</t>
  </si>
  <si>
    <t>CORE FOF</t>
  </si>
  <si>
    <t>CAUTIOUS MANAGED</t>
  </si>
  <si>
    <t>PRUDENTIAL FOF</t>
  </si>
  <si>
    <t>BAL INCOME FOF</t>
  </si>
  <si>
    <t>PROVIDER FOF</t>
  </si>
  <si>
    <t>BALANCED FOF</t>
  </si>
  <si>
    <t>FOURPLUS CAPITAL FOF</t>
  </si>
  <si>
    <t>WEALTH PRESERVER</t>
  </si>
  <si>
    <t>PRUDENTIAL INST FOF</t>
  </si>
  <si>
    <t>CONSERVATIVE</t>
  </si>
  <si>
    <t>CABERNET STABLE FOF</t>
  </si>
  <si>
    <t>CHARDONNAY MODERATE FOF</t>
  </si>
  <si>
    <t>CLASSIC PORT CONSERVATIVE  FOF</t>
  </si>
  <si>
    <t>CAPITAL PLUS FOF</t>
  </si>
  <si>
    <t>TRUSTEES FOF</t>
  </si>
  <si>
    <t>INSTITUTIONAL CONSERVATIVE FOF</t>
  </si>
  <si>
    <t>LOW EQUITY</t>
  </si>
  <si>
    <t>STABLE FOF</t>
  </si>
  <si>
    <t xml:space="preserve">MANAGED FOF </t>
  </si>
  <si>
    <t>Financials excl Real Estate</t>
  </si>
  <si>
    <t>TOTAL DOMESTIC EQUITIES excl REAL ESTATE</t>
  </si>
  <si>
    <t>TOTAL EQUITIES excl REAL ESTATE</t>
  </si>
  <si>
    <t>Institutional assets (Domestic asset allocation funds)</t>
  </si>
  <si>
    <t>4I</t>
  </si>
  <si>
    <t>BAROQUE</t>
  </si>
  <si>
    <t>CONTEGO B6</t>
  </si>
  <si>
    <t>CRESCENT BALANCED</t>
  </si>
  <si>
    <t>FG SATURN</t>
  </si>
  <si>
    <t xml:space="preserve">FNB </t>
  </si>
  <si>
    <t>GCI</t>
  </si>
  <si>
    <t>INTERNEURON MM</t>
  </si>
  <si>
    <t>INVESTCO</t>
  </si>
  <si>
    <t>NeFG</t>
  </si>
  <si>
    <t>NBF</t>
  </si>
  <si>
    <t>OLD MUTUAL FOURPLUS</t>
  </si>
  <si>
    <t>PLATINUM BALANCED</t>
  </si>
  <si>
    <t>PRESCIENT</t>
  </si>
  <si>
    <t xml:space="preserve">QUANTUM </t>
  </si>
  <si>
    <t>RE:CM CORE</t>
  </si>
  <si>
    <t>SENTINEL</t>
  </si>
  <si>
    <t>SP2 MULTI MANAGED</t>
  </si>
  <si>
    <t>UMBONO</t>
  </si>
  <si>
    <t>UMBONO CORE</t>
  </si>
  <si>
    <t>XHILARATOR MULTI SA</t>
  </si>
  <si>
    <t>PRUDENTIAL MEDIUM EQUITY FUNDS</t>
  </si>
  <si>
    <t>BALANCED</t>
  </si>
  <si>
    <t>MANAGED CPIX + 5% FOF</t>
  </si>
  <si>
    <t>MANAGED CPIX + 6% FOF</t>
  </si>
  <si>
    <t>MODERATELY AGGRESSIVE FOF</t>
  </si>
  <si>
    <t>RAND MANAGED MODERATE</t>
  </si>
  <si>
    <t>MODERATO FOF</t>
  </si>
  <si>
    <t>ENHANCED BALANCED FOF</t>
  </si>
  <si>
    <t>PROGRESSIVE FOF</t>
  </si>
  <si>
    <t>FLEXIBLE FOF</t>
  </si>
  <si>
    <t>MANAGED</t>
  </si>
  <si>
    <t>MULTI MNG BALANCED FOF</t>
  </si>
  <si>
    <t>BALANCED PRUD FOF</t>
  </si>
  <si>
    <t>GROWTH FOF</t>
  </si>
  <si>
    <t>PRUD FOF</t>
  </si>
  <si>
    <t>MODERATE</t>
  </si>
  <si>
    <t xml:space="preserve">SA BALANCED QUANTPLUS </t>
  </si>
  <si>
    <t>SHIRAZ PRUDENTIAL AGGRESSIVE FOF</t>
  </si>
  <si>
    <t xml:space="preserve">BALANCED </t>
  </si>
  <si>
    <t>MEDIUM EQUITY FOF</t>
  </si>
  <si>
    <t>INST MODERATE FOF</t>
  </si>
  <si>
    <t>INST MODERATE CONS FOF</t>
  </si>
  <si>
    <t>STABILITY</t>
  </si>
  <si>
    <t>INFLATION PLUS NO. 1</t>
  </si>
  <si>
    <t>INFLATION PLUS NO. 2</t>
  </si>
  <si>
    <t>INFLATION PLUS NO. 3</t>
  </si>
  <si>
    <t>MANAGED FOF</t>
  </si>
  <si>
    <t>MOMENTUM MANAGED</t>
  </si>
  <si>
    <t>PLEXUS PACER</t>
  </si>
  <si>
    <t>UMBONO MODERATE</t>
  </si>
  <si>
    <t xml:space="preserve">PRUDENTIAL HIGH EQUITY FUNDS </t>
  </si>
  <si>
    <t>AGGRESSIVE FOF</t>
  </si>
  <si>
    <t>MANAGED GROWTH FOF</t>
  </si>
  <si>
    <t>CREATOR FOF</t>
  </si>
  <si>
    <t>AGGRESSIVE PRUD FOF</t>
  </si>
  <si>
    <t>RENAISSANCE</t>
  </si>
  <si>
    <t>HIGH EQUITY FOF</t>
  </si>
  <si>
    <t>INST MODERATE AGG FOF</t>
  </si>
  <si>
    <t>36ONE FLEXIBLE</t>
  </si>
  <si>
    <t>ABSA INST FIDUCIARY</t>
  </si>
  <si>
    <t>ABSA INST</t>
  </si>
  <si>
    <t>ANKH</t>
  </si>
  <si>
    <t>AVACADO</t>
  </si>
  <si>
    <t>BLUEBAY</t>
  </si>
  <si>
    <t>BLUEBAY VISIO</t>
  </si>
  <si>
    <t>CAM FORTIS</t>
  </si>
  <si>
    <t>CAM OPTIMA</t>
  </si>
  <si>
    <t>CAM UNIVERSUM</t>
  </si>
  <si>
    <t>CENTAUR</t>
  </si>
  <si>
    <t>CONSILIUM</t>
  </si>
  <si>
    <t>DOTPORT DYNAMIC</t>
  </si>
  <si>
    <t>FINANCIAL ALLIANCE</t>
  </si>
  <si>
    <t>FLAGSHIP</t>
  </si>
  <si>
    <t xml:space="preserve">GCI </t>
  </si>
  <si>
    <t>GTC</t>
  </si>
  <si>
    <t>IMALIVEST</t>
  </si>
  <si>
    <t>KATZGOLD</t>
  </si>
  <si>
    <t>MELVILLE DOUGLAS</t>
  </si>
  <si>
    <t>METROPLITAN</t>
  </si>
  <si>
    <t>NOBLE PP</t>
  </si>
  <si>
    <t xml:space="preserve">OSBORNE </t>
  </si>
  <si>
    <t>PLATINUM FLEXIBLE</t>
  </si>
  <si>
    <t>PRESCIENT 5%</t>
  </si>
  <si>
    <t>PRESCIENT 7%</t>
  </si>
  <si>
    <t>PRESCIENT 10%</t>
  </si>
  <si>
    <t>PSG</t>
  </si>
  <si>
    <t>REZCO</t>
  </si>
  <si>
    <t>RCI</t>
  </si>
  <si>
    <t xml:space="preserve">RMB </t>
  </si>
  <si>
    <t>RMB INSTITUTIONAL</t>
  </si>
  <si>
    <t>SALVO</t>
  </si>
  <si>
    <t>SELECT MNG</t>
  </si>
  <si>
    <t>SIM MANAGED</t>
  </si>
  <si>
    <t>SP2 AGGRESSIVE</t>
  </si>
  <si>
    <t>OPPORTUNITY</t>
  </si>
  <si>
    <t>OPPORTUNITY FOF</t>
  </si>
  <si>
    <t>ALLROUNDER FOF</t>
  </si>
  <si>
    <t>FLEXIBLE</t>
  </si>
  <si>
    <t>FLEXIBLE GROWTH</t>
  </si>
  <si>
    <t>INCOME &amp; GROWTH</t>
  </si>
  <si>
    <t>DYNAMIC FOF</t>
  </si>
  <si>
    <t>ALL SEASONS</t>
  </si>
  <si>
    <t>INSTITUTIONAL FLEX</t>
  </si>
  <si>
    <t>ENHANCED GROWTH FOF</t>
  </si>
  <si>
    <t>ENHANCED HIGH GROWTH FOF</t>
  </si>
  <si>
    <t>INSTITUTIONAL</t>
  </si>
  <si>
    <t xml:space="preserve">FLEXIBLE </t>
  </si>
  <si>
    <t>ABSOLUTE</t>
  </si>
  <si>
    <t>MARKET PLUS</t>
  </si>
  <si>
    <t xml:space="preserve">DOMESTIC FLEXIBLE </t>
  </si>
  <si>
    <t>WEALTH ACCUMULATOR PLUS</t>
  </si>
  <si>
    <t>FREESTYLE PORTFOLIO</t>
  </si>
  <si>
    <t>CORE INCOME</t>
  </si>
  <si>
    <t>DYNAMIC STRATEGY</t>
  </si>
  <si>
    <t>G555 INSTITUTIONAL FLEXIBLE FOF</t>
  </si>
  <si>
    <t>ALL WEATHER FOF</t>
  </si>
  <si>
    <t>ACTIVE FOF</t>
  </si>
  <si>
    <t>PRUDENT FOF</t>
  </si>
  <si>
    <t xml:space="preserve">VUNA </t>
  </si>
  <si>
    <t>MANAGED FLEXIBLE</t>
  </si>
  <si>
    <t>INCOME OPTIMISED LIFESPAN FOF</t>
  </si>
  <si>
    <t>INCOME OPTIMISED LIFESPAN</t>
  </si>
  <si>
    <t>SHIRAZ AGGRESSIVE FOF</t>
  </si>
  <si>
    <t>MACRO ACTIVE FOF</t>
  </si>
  <si>
    <t>TANZANITE FLEXIBLE</t>
  </si>
  <si>
    <t>ACTIVE</t>
  </si>
  <si>
    <t>VALUE TREND</t>
  </si>
  <si>
    <t>FLEXIBLE MANAGED</t>
  </si>
  <si>
    <t>HIGH TIDE</t>
  </si>
  <si>
    <t xml:space="preserve">FLEXIBLE GROWTH </t>
  </si>
  <si>
    <t>MODERATE AGGRESSIVE FOF</t>
  </si>
  <si>
    <t>INFLATION MATCING FOF</t>
  </si>
  <si>
    <t>MULTIMANAGED FOF</t>
  </si>
  <si>
    <t xml:space="preserve">AGGRESSIVE INCOME </t>
  </si>
  <si>
    <t>MODERATE CONSERVATIVE FOF</t>
  </si>
  <si>
    <t>QUANTS</t>
  </si>
  <si>
    <t>36ONE</t>
  </si>
  <si>
    <t>4I ABSOLUTE</t>
  </si>
  <si>
    <t>AFRICAN HARVEST</t>
  </si>
  <si>
    <t>AWM WEALTH</t>
  </si>
  <si>
    <t>CADIZ EQUITY</t>
  </si>
  <si>
    <t>CADIZ INFLATION</t>
  </si>
  <si>
    <t>CONTEGO B5</t>
  </si>
  <si>
    <t xml:space="preserve">CORONATION </t>
  </si>
  <si>
    <t xml:space="preserve">DINAMIKA </t>
  </si>
  <si>
    <t>DOTPORT STABLE</t>
  </si>
  <si>
    <t>FINANCIAL ALLAINCE</t>
  </si>
  <si>
    <t>INVESTMENT SOLN</t>
  </si>
  <si>
    <t>JMBUSHA</t>
  </si>
  <si>
    <t>LION OF AFRICA</t>
  </si>
  <si>
    <t>METROPOLITAN ABS</t>
  </si>
  <si>
    <t xml:space="preserve">METROPOLITAN </t>
  </si>
  <si>
    <t>NFP</t>
  </si>
  <si>
    <t>PEREGRINE QUANT</t>
  </si>
  <si>
    <t>PLEXUS DEFENDER</t>
  </si>
  <si>
    <t>SANLAM ABSA</t>
  </si>
  <si>
    <t>SANLAM MULTI MANAGED INSTITUTIONAL</t>
  </si>
  <si>
    <t>SANLAM PRIVATE CLIENT</t>
  </si>
  <si>
    <t>SENTINEL DIVERSIFIED</t>
  </si>
  <si>
    <t>SMMI</t>
  </si>
  <si>
    <t>UMBONO ABSOLUTE</t>
  </si>
  <si>
    <t>VESTCO CAPITAL</t>
  </si>
  <si>
    <t>XS ACCELERATED</t>
  </si>
  <si>
    <t>XS DIVERSIFIED</t>
  </si>
  <si>
    <t>XS ENHANCED</t>
  </si>
  <si>
    <t>XS GUARDED</t>
  </si>
  <si>
    <t>TARGETED ABSOLUTE AND REAL RETURN FUNDS</t>
  </si>
  <si>
    <t>TARGET RETURN</t>
  </si>
  <si>
    <t>RETURN FOF</t>
  </si>
  <si>
    <t>INFLATION BEATER</t>
  </si>
  <si>
    <t>INFLATION PLUS 3 CORE</t>
  </si>
  <si>
    <t>INFLATION PLUS 3 FOF</t>
  </si>
  <si>
    <t>INFLATION PLUS 5 CORE</t>
  </si>
  <si>
    <t>INFLATION PLUS 5 FOF</t>
  </si>
  <si>
    <t>REAL RETURN CORE</t>
  </si>
  <si>
    <t>ALPHA PLUS</t>
  </si>
  <si>
    <t xml:space="preserve">OPTIMAL </t>
  </si>
  <si>
    <t>PRESERVER FOF</t>
  </si>
  <si>
    <t>REAL RETURN FOF</t>
  </si>
  <si>
    <t>ACTINIO</t>
  </si>
  <si>
    <t xml:space="preserve">LADDER </t>
  </si>
  <si>
    <t>PLUS</t>
  </si>
  <si>
    <t>CAPITAL PLUS</t>
  </si>
  <si>
    <t>DYNAMIC PROTECTOR</t>
  </si>
  <si>
    <t>SA CAPITAL PLUS</t>
  </si>
  <si>
    <t>ACCUMULATOR FOF</t>
  </si>
  <si>
    <t>OPTIMAL</t>
  </si>
  <si>
    <t>REAL RETURN INCOME</t>
  </si>
  <si>
    <t>INFLATION PLUS 3% FOF</t>
  </si>
  <si>
    <t>INFLATION PLUS 5% FOF</t>
  </si>
  <si>
    <t>INFLATION PLUS 7% FOF</t>
  </si>
  <si>
    <t>REAL INCOME</t>
  </si>
  <si>
    <t>ABSOLUTE FOF</t>
  </si>
  <si>
    <t>WEALTH PRESERVER PLUS</t>
  </si>
  <si>
    <t>SECURE GROWTH FLEXIBLE FOF</t>
  </si>
  <si>
    <t xml:space="preserve">ABSOLUTE BALANCED </t>
  </si>
  <si>
    <t>REAL RETURN FOCUS</t>
  </si>
  <si>
    <t>REAL RETURN</t>
  </si>
  <si>
    <t>PROTECTOR</t>
  </si>
  <si>
    <t>REAL RETURN CPI+5</t>
  </si>
  <si>
    <t>INCOME PROPERTY</t>
  </si>
  <si>
    <t>ABSOLUTE PROVIDER</t>
  </si>
  <si>
    <t>DYNAMIC BAL FOF</t>
  </si>
  <si>
    <t>POSITIVE RETURN</t>
  </si>
  <si>
    <t>ASSERTIVE FOF</t>
  </si>
  <si>
    <t>ENHANCED STABLE FOF</t>
  </si>
  <si>
    <t>STRATEGIC INCOME FOF</t>
  </si>
  <si>
    <t>WEALTH CREATIVE FOF</t>
  </si>
  <si>
    <t>DYNAMIC FLOOR</t>
  </si>
  <si>
    <t>INFLATION PLUS 3</t>
  </si>
  <si>
    <t>INFLATION PLUS 5</t>
  </si>
  <si>
    <t>INFLATION PLUS 7</t>
  </si>
  <si>
    <t>PLUS FOF</t>
  </si>
  <si>
    <t>INFLATION PLUS</t>
  </si>
  <si>
    <t>ABSOLUTE FOCUS</t>
  </si>
  <si>
    <t>INFLATION LINKED</t>
  </si>
  <si>
    <t>POSITIVE RETURN ONE</t>
  </si>
  <si>
    <t>POSITIVE RETURN TWO</t>
  </si>
  <si>
    <t>POSITIVE RETURN THREE</t>
  </si>
  <si>
    <t>POSITIVE RETURN FOUR</t>
  </si>
  <si>
    <t xml:space="preserve">ABSOLUTE RETURN </t>
  </si>
  <si>
    <t>INCOME FOF</t>
  </si>
  <si>
    <t>ABSOLUTE SOLUTION 5 FOF</t>
  </si>
  <si>
    <t>LONG TERM GROWTH SOLUTION 7 FOF</t>
  </si>
  <si>
    <t>PROTECTION SOLUTION 3 FOF</t>
  </si>
  <si>
    <t xml:space="preserve">DYNAMIC RETURN </t>
  </si>
  <si>
    <t>MEDICAL INVESTMENT</t>
  </si>
  <si>
    <t>REAL RETURN CORE FOF</t>
  </si>
  <si>
    <t xml:space="preserve">RETURN UNIT TRUST </t>
  </si>
  <si>
    <t>DIVERSIFIED FOF</t>
  </si>
  <si>
    <t>GUARDED FOF</t>
  </si>
  <si>
    <t>Derivatives and other asset</t>
  </si>
  <si>
    <t>DOMESTIC - REAL ESTATE</t>
  </si>
  <si>
    <t xml:space="preserve">CATALYST SA </t>
  </si>
  <si>
    <t xml:space="preserve">NEFG </t>
  </si>
  <si>
    <t>OLD MUTUAL SA</t>
  </si>
  <si>
    <t>PRUDENTIAL ENHANCED</t>
  </si>
  <si>
    <t>PROPERTY EQUITY</t>
  </si>
  <si>
    <t>PROPERTY</t>
  </si>
  <si>
    <t>PROPERTY EQUITY FOF</t>
  </si>
  <si>
    <t>PROPERTY INCOME</t>
  </si>
  <si>
    <t>PROPERTY GROWTH</t>
  </si>
  <si>
    <t xml:space="preserve">PROPERTY </t>
  </si>
  <si>
    <t>INST PROPERTY</t>
  </si>
  <si>
    <t>SA PROPERTY TRACKER</t>
  </si>
  <si>
    <t xml:space="preserve">INSTITUTIONAL PROPERTY </t>
  </si>
  <si>
    <t>FLEXIBLE PROPERTY</t>
  </si>
  <si>
    <t>DOMESTIC - FIXED INTEREST</t>
  </si>
  <si>
    <t xml:space="preserve">INVESTMENT SOLUTIONS </t>
  </si>
  <si>
    <t xml:space="preserve">OLD MUTUAL </t>
  </si>
  <si>
    <t>PRESCIENT BOND</t>
  </si>
  <si>
    <t>SANLAM MULTI MNG</t>
  </si>
  <si>
    <t>BOND</t>
  </si>
  <si>
    <t>ACTIVE BOND</t>
  </si>
  <si>
    <t>AGGRESSIVE BOND FOF</t>
  </si>
  <si>
    <t>BOND FOF</t>
  </si>
  <si>
    <t>MANAGED BOND</t>
  </si>
  <si>
    <t>GILT</t>
  </si>
  <si>
    <t>PURE FIXED INTEREST</t>
  </si>
  <si>
    <t>HIGH YIELD</t>
  </si>
  <si>
    <t>INSTITUT LONG BOND</t>
  </si>
  <si>
    <t>ALL BOND ONE</t>
  </si>
  <si>
    <t>ALL BOND TWO</t>
  </si>
  <si>
    <t>ALL BOND THREE</t>
  </si>
  <si>
    <t>ALL BOND FOUR</t>
  </si>
  <si>
    <t>BOND INDEX</t>
  </si>
  <si>
    <t>BOND FEEDER</t>
  </si>
  <si>
    <t>Weighted Average Maturity:  Years</t>
  </si>
  <si>
    <t>Months</t>
  </si>
  <si>
    <t>Modified duration</t>
  </si>
  <si>
    <t>Institutional assets (Fixed Interest Funds)</t>
  </si>
  <si>
    <t>INVESCO</t>
  </si>
  <si>
    <t>CASH PLUS</t>
  </si>
  <si>
    <t>INCOME</t>
  </si>
  <si>
    <t>HIGH INCOME</t>
  </si>
  <si>
    <t xml:space="preserve">INCOME </t>
  </si>
  <si>
    <t>MAXIMUM INCOME</t>
  </si>
  <si>
    <t>MULTI-MAN INCOME FEEDER</t>
  </si>
  <si>
    <t>COMMUNITY GROWTH</t>
  </si>
  <si>
    <t>INNOFIN</t>
  </si>
  <si>
    <t>STANDARD BANK</t>
  </si>
  <si>
    <t>MONEY MARKET</t>
  </si>
  <si>
    <t>INSTITUTIONAL MONEY MARKET</t>
  </si>
  <si>
    <t>MONEY MARKET (RETAIL)</t>
  </si>
  <si>
    <t xml:space="preserve">CORPORATE </t>
  </si>
  <si>
    <t>ABSA DIVIDEND</t>
  </si>
  <si>
    <t>ABSA INSTITUTIONAL FIDUCIARY</t>
  </si>
  <si>
    <t>AIMS INSTI CAPITAL</t>
  </si>
  <si>
    <t xml:space="preserve">AWM </t>
  </si>
  <si>
    <t xml:space="preserve">CMM CASH </t>
  </si>
  <si>
    <t>CONTEGO DYNAMIC</t>
  </si>
  <si>
    <t>FG JUPITOR</t>
  </si>
  <si>
    <t>IMC</t>
  </si>
  <si>
    <t>PRESCIENT CASH</t>
  </si>
  <si>
    <t>PRESCIENT INCOME</t>
  </si>
  <si>
    <t>RMB INSTITUTIONL</t>
  </si>
  <si>
    <t>SANLAM ABSOLUTE</t>
  </si>
  <si>
    <t>SELECT</t>
  </si>
  <si>
    <t>SP2 CONSERVATIVE</t>
  </si>
  <si>
    <t xml:space="preserve">SYMMETRY </t>
  </si>
  <si>
    <t>INCOME ENHANCER</t>
  </si>
  <si>
    <t>FLEXIBLE INCOME</t>
  </si>
  <si>
    <t>PROTECTOR PLUS</t>
  </si>
  <si>
    <t>FIXED INTEREST FOF</t>
  </si>
  <si>
    <t>SMART CASH</t>
  </si>
  <si>
    <t>ABSOLUTE YIELD</t>
  </si>
  <si>
    <t xml:space="preserve">MANAGEMENT </t>
  </si>
  <si>
    <t>INCOME PORTFOLIO</t>
  </si>
  <si>
    <t>PREFERENCE SHARE</t>
  </si>
  <si>
    <t>STRATEGIC INCOME</t>
  </si>
  <si>
    <t>FLEXIBLE INCOME FOF</t>
  </si>
  <si>
    <t>FIXED INCOME</t>
  </si>
  <si>
    <t>HIYIELD FOF</t>
  </si>
  <si>
    <t>INCOME PLANNER FOF</t>
  </si>
  <si>
    <t>ABSOLUTE INCOME</t>
  </si>
  <si>
    <t>CORPORATE BOND</t>
  </si>
  <si>
    <t>FLEXIBLE BOND</t>
  </si>
  <si>
    <t>OPPORTUNITY INCOME</t>
  </si>
  <si>
    <t>SUPERIOR CASH</t>
  </si>
  <si>
    <t>HIGH INCOME FOF</t>
  </si>
  <si>
    <t>MEDIUM TERM INCOME</t>
  </si>
  <si>
    <t>INFLATION LINKED BOND</t>
  </si>
  <si>
    <t>ENHANCED INCOME</t>
  </si>
  <si>
    <t>FOURPLUS SECURE FOF</t>
  </si>
  <si>
    <t>FIXED INTEREST PORTFOLIO BUILDER</t>
  </si>
  <si>
    <t>ENHANCED CASH</t>
  </si>
  <si>
    <t>PROVIDER</t>
  </si>
  <si>
    <t>DIVIDEND INCOME</t>
  </si>
  <si>
    <t>OPTIMAL INCOME</t>
  </si>
  <si>
    <t>PREFERRED DIVIDEND</t>
  </si>
  <si>
    <t>FLEXIBLE MATURITY</t>
  </si>
  <si>
    <t>INCOME PLUS FOF</t>
  </si>
  <si>
    <t>RETURN INCOME</t>
  </si>
  <si>
    <t>ALTERNATIVE INCOME</t>
  </si>
  <si>
    <t>MNGR INCOME PLUS FOF</t>
  </si>
  <si>
    <t>ACTIVE INCOME</t>
  </si>
  <si>
    <t>MULTIMANAGED</t>
  </si>
  <si>
    <t>EXTRA INCOME</t>
  </si>
  <si>
    <t>INCOME NO. 1</t>
  </si>
  <si>
    <t>INCOME NO. 2</t>
  </si>
  <si>
    <t>WORLDWIDE - EQUITY</t>
  </si>
  <si>
    <t>FORTREIS</t>
  </si>
  <si>
    <t>REIT</t>
  </si>
  <si>
    <t>Institutional assets (Worlwide and Foreign funds)</t>
  </si>
  <si>
    <t>PLEXUS SPRINTER</t>
  </si>
  <si>
    <t>EQUITY INST FOF</t>
  </si>
  <si>
    <t>MUTLI-NATIONAL</t>
  </si>
  <si>
    <t xml:space="preserve">STANLIB GLOBAL </t>
  </si>
  <si>
    <t>SCI TECH FOF</t>
  </si>
  <si>
    <t>GLOBAL TECH</t>
  </si>
  <si>
    <t xml:space="preserve">SCIENCE &amp; TECH </t>
  </si>
  <si>
    <t>WORLDWIDE - ASSET ALLOCATION</t>
  </si>
  <si>
    <t xml:space="preserve">FIDENTIA AYANDA </t>
  </si>
  <si>
    <t>BAYSWATERS</t>
  </si>
  <si>
    <t>MARRIOT</t>
  </si>
  <si>
    <t>SIS (Brait) INFLATION</t>
  </si>
  <si>
    <t>WORLDWIDE FLEXIBLE</t>
  </si>
  <si>
    <t>CORE COMPANIES</t>
  </si>
  <si>
    <t>OPTIMUM</t>
  </si>
  <si>
    <t xml:space="preserve">WORLDWIDE FLEXIBLE </t>
  </si>
  <si>
    <t>WORLDWIDE FLEXIBLE FOF</t>
  </si>
  <si>
    <t>BRAVATA WORLDWIDE FLEXIBLE</t>
  </si>
  <si>
    <t>FOURPLUS GLOBAL</t>
  </si>
  <si>
    <t>PLUS 1-3 FOF</t>
  </si>
  <si>
    <t>PLUS 3-5 FOF</t>
  </si>
  <si>
    <t>PLUS 5-7 FOF</t>
  </si>
  <si>
    <t>PLUS 7-9 FOF</t>
  </si>
  <si>
    <t>ACTIVE ALLOCATION</t>
  </si>
  <si>
    <t>FOREIGN - ASSET ALLOCATION</t>
  </si>
  <si>
    <t>ALPHA GLOBAL</t>
  </si>
  <si>
    <t>ANKH FOREIGN</t>
  </si>
  <si>
    <t>CAM</t>
  </si>
  <si>
    <t>CORE HARBOUR</t>
  </si>
  <si>
    <t>INVESTEC GLOBAL BALANCED</t>
  </si>
  <si>
    <t>MARRIOT INCOME</t>
  </si>
  <si>
    <t>MOMENTUM GLOBAL</t>
  </si>
  <si>
    <t>PLEXUS</t>
  </si>
  <si>
    <t>PSG INTERNATIONAL</t>
  </si>
  <si>
    <t>PRESCIENT INTERNATIONAL</t>
  </si>
  <si>
    <t>RE:CM</t>
  </si>
  <si>
    <t>RMB INTERNATIONAL</t>
  </si>
  <si>
    <t>SANLAM INTERNATIONAL</t>
  </si>
  <si>
    <t>INTERNATIONAL FOF</t>
  </si>
  <si>
    <t>GLOBAL EQUITY FOF</t>
  </si>
  <si>
    <t>FLEXIBLE INTERNATIONAL FOF</t>
  </si>
  <si>
    <t>INTERNATIONAL FLEXIBLE FOF</t>
  </si>
  <si>
    <t>ASCENDO FOF</t>
  </si>
  <si>
    <t>FOR FLEXIBLE FOF</t>
  </si>
  <si>
    <t>INT RELATIVE VALUE FOF</t>
  </si>
  <si>
    <t>INTERNATIONAL FEEDER</t>
  </si>
  <si>
    <t xml:space="preserve">AFRICA </t>
  </si>
  <si>
    <t xml:space="preserve">FEEDER </t>
  </si>
  <si>
    <t>GLOBAL</t>
  </si>
  <si>
    <t>GROWTH FEEDER</t>
  </si>
  <si>
    <t>GLOBAL BALANCED</t>
  </si>
  <si>
    <t>INTERNATIONAL BALANCED FEEDER</t>
  </si>
  <si>
    <t>INTERNATIONAL GROWTH FOF</t>
  </si>
  <si>
    <t>INT BALANCED FOF</t>
  </si>
  <si>
    <t>BALANCED QUANTPLUS FOF</t>
  </si>
  <si>
    <t>GLOBAL FEEDER</t>
  </si>
  <si>
    <t>GLOBAL FLEXIBLE FOF</t>
  </si>
  <si>
    <t>GLOBAL GROWTH</t>
  </si>
  <si>
    <t>INTERNATIONAL AGGRESSIVE FOF</t>
  </si>
  <si>
    <t>INTERNATIONAL BALANCED FOF</t>
  </si>
  <si>
    <t>INTERNATIONAL CONSERVATIVE FOF</t>
  </si>
  <si>
    <t>FOREIGN - EQUITY</t>
  </si>
  <si>
    <t>ALLAN GRAY ORBIS</t>
  </si>
  <si>
    <t>ITRIX</t>
  </si>
  <si>
    <t>NEDGROUP INVESTMENTS INTERN.</t>
  </si>
  <si>
    <t xml:space="preserve">OASIS </t>
  </si>
  <si>
    <t>INTERNATIONAL</t>
  </si>
  <si>
    <t>INTERNATIONAL EQUITY FOF</t>
  </si>
  <si>
    <t>GLOBAL EQUITY FEEDER</t>
  </si>
  <si>
    <t>INT VALUE FOF</t>
  </si>
  <si>
    <t>INT ACTIVE FOF</t>
  </si>
  <si>
    <t>INTTERNATIONAL EQUITY FOF</t>
  </si>
  <si>
    <t>GLOBAL INDEX FOF</t>
  </si>
  <si>
    <t>WW EQUITY FEERDER</t>
  </si>
  <si>
    <t>GLOBAL EQ FEEDER</t>
  </si>
  <si>
    <t>DJ EURO STOXX 50</t>
  </si>
  <si>
    <t>FTSE 100</t>
  </si>
  <si>
    <t>GLOBAL EQUITY</t>
  </si>
  <si>
    <t>GLOBAL VALUE FOF</t>
  </si>
  <si>
    <t>ASIA PACIFIC FOF</t>
  </si>
  <si>
    <t>PAN EUROPEAN</t>
  </si>
  <si>
    <t>GLOBAL BEST IDEAS FEEDER</t>
  </si>
  <si>
    <t>WORLD BIG BLUE CHIP</t>
  </si>
  <si>
    <t>EUROPEAN FOF</t>
  </si>
  <si>
    <t>GLOBAL REAL ESTATE</t>
  </si>
  <si>
    <t>INTTERNATIONAL PROPERTY EQUITY FEEDER</t>
  </si>
  <si>
    <t>INTERNATIONAL PROPERTY</t>
  </si>
  <si>
    <t>FOREIGN - FIXED INTEREST</t>
  </si>
  <si>
    <t>INVESTMENT SOL</t>
  </si>
  <si>
    <t>GLOBAL BOND</t>
  </si>
  <si>
    <t>INTERNATIONAL BOND FOF</t>
  </si>
  <si>
    <t>INTERNATIONAL BOND</t>
  </si>
  <si>
    <t>GLOBAL FIXED INC FOF</t>
  </si>
  <si>
    <t>GLOBAL BOND FOF</t>
  </si>
  <si>
    <t>GLOBAL HIGH YIELD FOF</t>
  </si>
  <si>
    <t>INTERN BOND FOF</t>
  </si>
  <si>
    <t>US DOLLAR BOND FOF</t>
  </si>
  <si>
    <t xml:space="preserve">MONEY MARKET INSTRUMENTS </t>
  </si>
  <si>
    <t>Weighted Average Maturity: Years</t>
  </si>
  <si>
    <t xml:space="preserve"> Months</t>
  </si>
  <si>
    <t>INNOFIN INTERNATIONAL</t>
  </si>
  <si>
    <t>METROPOLITAN INTERNATIONAL</t>
  </si>
  <si>
    <t>EURO INCOME</t>
  </si>
  <si>
    <t>STERLING INCOME</t>
  </si>
  <si>
    <t>US DOLLAR INCOME</t>
  </si>
  <si>
    <t xml:space="preserve">MULTI CURRENCY </t>
  </si>
  <si>
    <t>GLOBAL OPP INCOME FOF</t>
  </si>
  <si>
    <t xml:space="preserve">US DOLLAR CASH FEEDER </t>
  </si>
  <si>
    <t>GLOBAL INCOME</t>
  </si>
  <si>
    <t>SPECIALIST INCOME FOF</t>
  </si>
  <si>
    <t>UK MONEY MARKET FEEDER</t>
  </si>
  <si>
    <t>GLOBAL INCOME PLUS FOF</t>
  </si>
  <si>
    <t xml:space="preserve">EURO INCOME </t>
  </si>
  <si>
    <t xml:space="preserve">INTERNATIONAL INCOME </t>
  </si>
  <si>
    <t>EURO CURRENCY FOF</t>
  </si>
  <si>
    <t>US DOLLAR CASH FOF</t>
  </si>
  <si>
    <t xml:space="preserve">ALPHA </t>
  </si>
  <si>
    <t xml:space="preserve">APS </t>
  </si>
  <si>
    <t xml:space="preserve">CORE HARBOUR </t>
  </si>
  <si>
    <t>DINAMIKA</t>
  </si>
  <si>
    <t>DOTPORT</t>
  </si>
  <si>
    <t>(SHEET 1 OF 4)</t>
  </si>
  <si>
    <t>ABSOLUTE RETURN FOF</t>
  </si>
  <si>
    <t>ALLROUNDER</t>
  </si>
  <si>
    <t>MANAGED CPIX + 7% FOF</t>
  </si>
  <si>
    <t>ORBIS GLOBAL EQUITY FOF</t>
  </si>
  <si>
    <t>ORBIS GLOBAL EQUITY FEEDER</t>
  </si>
  <si>
    <t>GLOBAL DIVERSIFIED</t>
  </si>
  <si>
    <t>FOREIGN FLEXIBLE FOF</t>
  </si>
  <si>
    <t>ASSERVATIVE FOF</t>
  </si>
  <si>
    <t>WEALTH PRESERVER FOF</t>
  </si>
  <si>
    <t>CORE COMPANIES FOF</t>
  </si>
  <si>
    <t>ENHANCED CONSERVATIVE FOF</t>
  </si>
  <si>
    <t>INTERNATIONAL VALUE FOF</t>
  </si>
  <si>
    <t>INTERNATIONAL ACTIVE FOF</t>
  </si>
  <si>
    <t>INTERNATIONAL RELATIVE VALUE FOF</t>
  </si>
  <si>
    <t>DYNAMIC FLEXIBLE FOF</t>
  </si>
  <si>
    <t>STABLE PRUDENTIAL FOF</t>
  </si>
  <si>
    <t>Unit Trusts</t>
  </si>
  <si>
    <t>Liquid Assets</t>
  </si>
  <si>
    <t xml:space="preserve">Other assets </t>
  </si>
  <si>
    <t>Total foreign schemes</t>
  </si>
  <si>
    <t>Total foreign assets</t>
  </si>
  <si>
    <t>UNIT TRUST WEIGHTING</t>
  </si>
  <si>
    <t>Sim Top Choice</t>
  </si>
  <si>
    <t>Investec Worldwide B</t>
  </si>
  <si>
    <t>Investec Property Equity</t>
  </si>
  <si>
    <t>Allan Gray Stable</t>
  </si>
  <si>
    <t>Allan Gray Equity Fund A</t>
  </si>
  <si>
    <t>Allan Gray Equity A Fund</t>
  </si>
  <si>
    <t>Investec Global Strategic Equity Fund USD</t>
  </si>
  <si>
    <t>NEDBANK RAINMAKER A</t>
  </si>
  <si>
    <t>ABSA Flexible Fund</t>
  </si>
  <si>
    <t>Advantage Active Bond</t>
  </si>
  <si>
    <t>Advantage Emerging Manager Value</t>
  </si>
  <si>
    <t>Advantage Small Cap Value</t>
  </si>
  <si>
    <t>Advantage Aggressive Small Cap Growth</t>
  </si>
  <si>
    <t>Advantage Emerging Manager Growth</t>
  </si>
  <si>
    <t>Global Equity Fund</t>
  </si>
  <si>
    <t>Global Bond Fund</t>
  </si>
  <si>
    <t>IS Multi-Manager Equity</t>
  </si>
  <si>
    <t>Orbis Asia ex-japan Equity Fund</t>
  </si>
  <si>
    <t>Orbis Global Equity Fund</t>
  </si>
  <si>
    <t xml:space="preserve">Merrill Lynch World Gold USD </t>
  </si>
  <si>
    <t>Daily Settlements (EUR)</t>
  </si>
  <si>
    <t>Daily Settlements (USD)</t>
  </si>
  <si>
    <t>Ankh Foreign Flexible</t>
  </si>
  <si>
    <t>Aberdeen Asia Pacific</t>
  </si>
  <si>
    <t>Coronation Strategic Income Fund</t>
  </si>
  <si>
    <t>Peregrinequant Beta Fund</t>
  </si>
  <si>
    <t>Coronation Strategic Income</t>
  </si>
  <si>
    <t>Investec Value</t>
  </si>
  <si>
    <t>Coronation Capital Plus</t>
  </si>
  <si>
    <t>Coronation Opp Growth</t>
  </si>
  <si>
    <t>Old Mutual Min &amp; Res</t>
  </si>
  <si>
    <t>Investec Value Fund</t>
  </si>
  <si>
    <t>Old Mutual Enhanced Income</t>
  </si>
  <si>
    <t>Prudential High Yield</t>
  </si>
  <si>
    <t>Centaur Flexible</t>
  </si>
  <si>
    <t>BoE Bond Fund</t>
  </si>
  <si>
    <t>Prudential Equity Fund Class B</t>
  </si>
  <si>
    <t>Investec Equity Fund Class B</t>
  </si>
  <si>
    <t>Old Mutual Dynamic Floor Fund Class B1</t>
  </si>
  <si>
    <t>BoE Cash Plus Fund</t>
  </si>
  <si>
    <t>Vanguard Global Stock Index</t>
  </si>
  <si>
    <t>Sanlam Value Fund</t>
  </si>
  <si>
    <t>Prudential Equity</t>
  </si>
  <si>
    <t>Noble Currency Fund</t>
  </si>
  <si>
    <t>Alliance Capital Global Growth Trends Fund</t>
  </si>
  <si>
    <t>Orbis Global Equity Fund USD Class</t>
  </si>
  <si>
    <t>CF Morant Wright Jpn Fnd</t>
  </si>
  <si>
    <t>Goldman Sachs Fund</t>
  </si>
  <si>
    <t>Sanlam Industrial</t>
  </si>
  <si>
    <t>Investec Opportunity</t>
  </si>
  <si>
    <t>Old Mutual UK Money Market</t>
  </si>
  <si>
    <t xml:space="preserve">Stanlib Euro Cur </t>
  </si>
  <si>
    <t>OLD MUTUAL PROPERTY - A</t>
  </si>
  <si>
    <t>CORONATION CAPITAL P</t>
  </si>
  <si>
    <t>Old Mutual Growth</t>
  </si>
  <si>
    <t>PQ Beta</t>
  </si>
  <si>
    <t>ValuGro Gen Eqt</t>
  </si>
  <si>
    <t>Allan Gray Global Equity Feeder</t>
  </si>
  <si>
    <t>Prudential Property Tracker fnd</t>
  </si>
  <si>
    <t>Absa Flexible Fund</t>
  </si>
  <si>
    <t>Investec GSF American Equity A</t>
  </si>
  <si>
    <t>ALLAN GRAY EQUITY A</t>
  </si>
  <si>
    <t>Old Mutual Enhanced Income Fund</t>
  </si>
  <si>
    <t>Advantage Managed Bond</t>
  </si>
  <si>
    <t>Advantage Large Cap</t>
  </si>
  <si>
    <t>Fidentia Ayanda Property Equity</t>
  </si>
  <si>
    <t>GBP Currency</t>
  </si>
  <si>
    <t>International Opportunity Equity</t>
  </si>
  <si>
    <t>IS Pure Fixed Interest</t>
  </si>
  <si>
    <t>Orbis Japan Equity (Yen) Fund</t>
  </si>
  <si>
    <t>Orbis Optimal SA Portfolio EUR</t>
  </si>
  <si>
    <t>UT Expense Accruals</t>
  </si>
  <si>
    <t>Satrix FINDI</t>
  </si>
  <si>
    <t>Odey Pan European</t>
  </si>
  <si>
    <t>Nedbank Rainmaker Fund</t>
  </si>
  <si>
    <t>Metropolitan Cadiz Inflation Plus</t>
  </si>
  <si>
    <t>Nedbank Rainmaker</t>
  </si>
  <si>
    <t>ITXEU</t>
  </si>
  <si>
    <t>Allan Gray Equity Fund</t>
  </si>
  <si>
    <t>Allan Gray Equity</t>
  </si>
  <si>
    <t>36one Flexible Opportunity</t>
  </si>
  <si>
    <t>Nedbank Rainmaker Fund A Class</t>
  </si>
  <si>
    <t>Nedbank Value Fund Class A</t>
  </si>
  <si>
    <t>BoE Core Equity Fund</t>
  </si>
  <si>
    <t>Nedbank Value</t>
  </si>
  <si>
    <t>Sanlam General Equity</t>
  </si>
  <si>
    <t>Stanlib Aggr Income</t>
  </si>
  <si>
    <t>Orbis JPY Equity Fund</t>
  </si>
  <si>
    <t>Capital International Fund</t>
  </si>
  <si>
    <t>Brandes Global Equities Fund Class I</t>
  </si>
  <si>
    <t>Cantillon GV Fund E S E1</t>
  </si>
  <si>
    <t>J P Morgan Chase Bank</t>
  </si>
  <si>
    <t>Metropolitan International Fund</t>
  </si>
  <si>
    <t>Nedbank Man Fund A</t>
  </si>
  <si>
    <t>Sim Active Income</t>
  </si>
  <si>
    <t xml:space="preserve">Old Mutual SA Qote </t>
  </si>
  <si>
    <t>SANLAM SMALL CAP A</t>
  </si>
  <si>
    <t>NEDGROUP INV MAN FUND - A</t>
  </si>
  <si>
    <t>Hermes Equity</t>
  </si>
  <si>
    <t>36one Target Return</t>
  </si>
  <si>
    <t>Valugro Property Fund</t>
  </si>
  <si>
    <t>Valugro General Equity Fund</t>
  </si>
  <si>
    <t>Investec Sterling Money Fund GBP</t>
  </si>
  <si>
    <t>INVESTEC VALUE FUND B</t>
  </si>
  <si>
    <t>Stalnlib Small Cap Fund R</t>
  </si>
  <si>
    <t>Advantage Focused Equity</t>
  </si>
  <si>
    <t>Advantage Aggressive ALSI40</t>
  </si>
  <si>
    <t>Advantage Aggressive Alsi 40</t>
  </si>
  <si>
    <t>IS Superior Cash</t>
  </si>
  <si>
    <t>Orbis Optimal SA (US$) Fund</t>
  </si>
  <si>
    <t>Orbis Optimal SA Portfolio USD</t>
  </si>
  <si>
    <t>Euro Liquidity Funds</t>
  </si>
  <si>
    <t>Satrix INDI</t>
  </si>
  <si>
    <t>The Brand FOF</t>
  </si>
  <si>
    <t>Liberty Income Plus Fund</t>
  </si>
  <si>
    <t>Nedbank Value Fund</t>
  </si>
  <si>
    <t>PSG Alphen Growth Fund</t>
  </si>
  <si>
    <t>Investec Absolute Income Fund</t>
  </si>
  <si>
    <t>Investec Opportunity Income</t>
  </si>
  <si>
    <t>Katzgold Flexible</t>
  </si>
  <si>
    <t>Coronation Top 20</t>
  </si>
  <si>
    <t>BoE Property Equity Fund</t>
  </si>
  <si>
    <t xml:space="preserve">Frank Templeton Mutual </t>
  </si>
  <si>
    <t>Old Mutual International Growth</t>
  </si>
  <si>
    <t>Oribis Optimal SA USD</t>
  </si>
  <si>
    <t>Marvin and Palmer International Global Equity</t>
  </si>
  <si>
    <t>GMO Developed World Equity Investment Fund plc</t>
  </si>
  <si>
    <t>CF Odey Jpn Fnd</t>
  </si>
  <si>
    <t>JP Morgan Euro Call Acct</t>
  </si>
  <si>
    <t>Sanlam Financial</t>
  </si>
  <si>
    <t>RMB International Balanced FoF</t>
  </si>
  <si>
    <t>Dynamic Wealth Prop</t>
  </si>
  <si>
    <t>CORONATION PROP EQT</t>
  </si>
  <si>
    <t>METROPOLITAN GEN EQT FD</t>
  </si>
  <si>
    <t>Sasfin Twenty Ten</t>
  </si>
  <si>
    <t>Valugro General Equity  Fund</t>
  </si>
  <si>
    <t>Old Mutual Mining &amp; Resources</t>
  </si>
  <si>
    <t>Investec UK Equity A</t>
  </si>
  <si>
    <t>INVESTEC OPPORTUNITY INCOME B</t>
  </si>
  <si>
    <t xml:space="preserve">Allan Gray Balanced Fund </t>
  </si>
  <si>
    <t>Advantage Aggressive Small Cap Value</t>
  </si>
  <si>
    <t>Advantage Small Cap Growth</t>
  </si>
  <si>
    <t>IS Income</t>
  </si>
  <si>
    <t>Orbis Optimal SA (Euro) Fund</t>
  </si>
  <si>
    <t>Citibank Current Account</t>
  </si>
  <si>
    <t>US Liquidity Fund</t>
  </si>
  <si>
    <t>Osborne Flexible</t>
  </si>
  <si>
    <t>Orbis Optimal SA</t>
  </si>
  <si>
    <t>Investec Global Euro Money Market Fund</t>
  </si>
  <si>
    <t>Investec Property Equity Fund</t>
  </si>
  <si>
    <t>Allan G Orbis Global Fund</t>
  </si>
  <si>
    <t>Metropolitan BlueBay Visio Actinio Portfolio</t>
  </si>
  <si>
    <t>Investec Equity - B</t>
  </si>
  <si>
    <t>Cannon Core Companies</t>
  </si>
  <si>
    <t>BoE Small &amp; Mid Cap &amp; Equity Fund</t>
  </si>
  <si>
    <t>Comgest Nouvelle Asie</t>
  </si>
  <si>
    <t>Investec Absolute Income A</t>
  </si>
  <si>
    <t>Sanlam Small Cap A</t>
  </si>
  <si>
    <t>CORONATION OPTIMUM G</t>
  </si>
  <si>
    <t>ABSA FLEXIBLE FUND</t>
  </si>
  <si>
    <t>Coronation top 20</t>
  </si>
  <si>
    <t>RMB Equity Fund</t>
  </si>
  <si>
    <t>Investec Euro Money Fund EUR</t>
  </si>
  <si>
    <t>INVESTEC PROPERTY FUND</t>
  </si>
  <si>
    <t>Advantage High Growth</t>
  </si>
  <si>
    <t>Advantage Value Fund</t>
  </si>
  <si>
    <t>IS Property</t>
  </si>
  <si>
    <t>Investec Opportunity Income Fund</t>
  </si>
  <si>
    <t>Daily Settlements (ZAR)</t>
  </si>
  <si>
    <t>Orbis Global Equity</t>
  </si>
  <si>
    <t>Stanlib Small Cap R</t>
  </si>
  <si>
    <t xml:space="preserve">PSG Alphen Growth Fund D </t>
  </si>
  <si>
    <t>Coronation Absolute fund</t>
  </si>
  <si>
    <t>Investec Value Fund Class B</t>
  </si>
  <si>
    <t>Satrix 40</t>
  </si>
  <si>
    <t>Miton Optimal Man</t>
  </si>
  <si>
    <t>Copper Spire Fund</t>
  </si>
  <si>
    <t>PSG Alphen Flexible</t>
  </si>
  <si>
    <t>Dynamic Wealth Real Income</t>
  </si>
  <si>
    <t>OLD MUTUAL SMALL COMPANY</t>
  </si>
  <si>
    <t>STANLIB CAP GRTH R</t>
  </si>
  <si>
    <t>36 ONE Flexible Oportunity Fund</t>
  </si>
  <si>
    <t>Ashburton Asia Pacific Fund PC USD</t>
  </si>
  <si>
    <t>STANLIB BOND FUND B3</t>
  </si>
  <si>
    <t>IS Real Return</t>
  </si>
  <si>
    <t>Stanlib Cash Plus</t>
  </si>
  <si>
    <t>BlueBay Visio Actinio</t>
  </si>
  <si>
    <t>Stanlib Capital Growth</t>
  </si>
  <si>
    <t xml:space="preserve">Investec Value Fund </t>
  </si>
  <si>
    <t>PSG Alphen Growth D</t>
  </si>
  <si>
    <t>Nedbank Positive Return Fund</t>
  </si>
  <si>
    <t>Umbono Absolute Return Unit Trust</t>
  </si>
  <si>
    <t>CF Ruffer European</t>
  </si>
  <si>
    <t>Investec Cautious Managed</t>
  </si>
  <si>
    <t>Dynamic Wealth Optimal</t>
  </si>
  <si>
    <t>EFF MONEY MARKET FD</t>
  </si>
  <si>
    <t>OSBORNE FLEXIBLE FD</t>
  </si>
  <si>
    <t>Stanlib European FOF</t>
  </si>
  <si>
    <t>Stanlib European FOF A</t>
  </si>
  <si>
    <t>Ashburton European Equity Fund PC EUR</t>
  </si>
  <si>
    <t>OLD MUTUAL PROPERTY FUND B</t>
  </si>
  <si>
    <t>Coronation Market Plus Fund</t>
  </si>
  <si>
    <t>Advantage Inflation Plus 3%</t>
  </si>
  <si>
    <t>Mutual SA Quoted Property</t>
  </si>
  <si>
    <t>GSF Global Street Val</t>
  </si>
  <si>
    <t>Investec Global USD Money Market</t>
  </si>
  <si>
    <t>Sanlam Infaltion Linked Fund</t>
  </si>
  <si>
    <t>UOB Kinetics Paradigm Fd</t>
  </si>
  <si>
    <t>Nedbank Flexible Income</t>
  </si>
  <si>
    <t>STD S CAP R</t>
  </si>
  <si>
    <t>Stanlib Small R Class</t>
  </si>
  <si>
    <t>Orbis Global Equity USD</t>
  </si>
  <si>
    <t>CORONATION BOND FUND</t>
  </si>
  <si>
    <t>Advantage Money Market</t>
  </si>
  <si>
    <t>Stanlib Income Fund</t>
  </si>
  <si>
    <t>Mariott Intl Growth</t>
  </si>
  <si>
    <t>Marriot Intl Growth</t>
  </si>
  <si>
    <t>Stanlib Euro Currency</t>
  </si>
  <si>
    <t>Cantillon GV Fund E2 S E2</t>
  </si>
  <si>
    <t>PSG Tanzanite</t>
  </si>
  <si>
    <t>ALLAN GRAY BALANCED</t>
  </si>
  <si>
    <t>PQ HEDGED EQUITY FUND</t>
  </si>
  <si>
    <t>Investec Managed Equity Fund</t>
  </si>
  <si>
    <t>Marriot Intl Growth Fund</t>
  </si>
  <si>
    <t>Investec GS Managed</t>
  </si>
  <si>
    <t>PSG Growth Fund D</t>
  </si>
  <si>
    <t>Investec Absolute Balanced Fund Class B</t>
  </si>
  <si>
    <t>Satrix RES</t>
  </si>
  <si>
    <t>CF ECLECTICA EURO FUND A</t>
  </si>
  <si>
    <t>Coronation Balanced</t>
  </si>
  <si>
    <t>CORONATION ABSOLUTE</t>
  </si>
  <si>
    <t>36ONE FLEXIBLE OPP</t>
  </si>
  <si>
    <t>Sanlam Inflation Linked</t>
  </si>
  <si>
    <t>SANLAM GLOBAL BEST IDEAS FUND</t>
  </si>
  <si>
    <t>Edinburgh Part Euro Opp F</t>
  </si>
  <si>
    <t>Coornation Smaller Companies</t>
  </si>
  <si>
    <t>RMB BALANCED FUND A</t>
  </si>
  <si>
    <t>STANLIB GLOBAL BOND FUND (INSTI)</t>
  </si>
  <si>
    <t>Prudential Money Market</t>
  </si>
  <si>
    <t xml:space="preserve">Stanlib Property Inc </t>
  </si>
  <si>
    <t>Japan Dynamic Fund</t>
  </si>
  <si>
    <t>Prudential Inflation Plus</t>
  </si>
  <si>
    <t>ABSA US DOLLAR INCOME FUND</t>
  </si>
  <si>
    <t xml:space="preserve">Metropolitan Inflation Linked Bond </t>
  </si>
  <si>
    <t>EDINBURGH PART GLOBAL OPP</t>
  </si>
  <si>
    <t>ABSA POUND STERLING INCOME FUND</t>
  </si>
  <si>
    <t>STANDARD BANK CALL</t>
  </si>
  <si>
    <t>ABSA EURO INCOME FUND</t>
  </si>
  <si>
    <t>EFF GENERAL EQUITY FUND</t>
  </si>
  <si>
    <t>EFF FRNT PRUDENTIAL</t>
  </si>
  <si>
    <t>CORONATION STRATEGIC</t>
  </si>
  <si>
    <t>NEDGROUP INV FLEX INC - A</t>
  </si>
  <si>
    <t>BLUE BAY VIVIO ACTINIO</t>
  </si>
  <si>
    <t>RMB CALL</t>
  </si>
  <si>
    <t>NED POSITIVE RET A</t>
  </si>
  <si>
    <t>TOTAL DOMESTIC UNIT TRUSTS</t>
  </si>
  <si>
    <t>TOTAL FOREIGN SCHEMES</t>
  </si>
  <si>
    <t>TOTAL UNIT TRUSTS</t>
  </si>
  <si>
    <t>INTERNEURON MULTI MANAGED</t>
  </si>
  <si>
    <t>INVESTEC WORLDWIDE</t>
  </si>
  <si>
    <t>MARRIOTT GLOBAL</t>
  </si>
  <si>
    <t xml:space="preserve">MOMENTUM </t>
  </si>
  <si>
    <t xml:space="preserve">NEDGROUP INVESTMENTS </t>
  </si>
  <si>
    <t>(SHEET 2 OF 4)</t>
  </si>
  <si>
    <t>JUPITOR INCOME FOF</t>
  </si>
  <si>
    <t>SATURN FLEXIBLE FOF</t>
  </si>
  <si>
    <t>VENUS FOF</t>
  </si>
  <si>
    <t>PROPERTY FOF</t>
  </si>
  <si>
    <t>SECURE GROWTH FOF</t>
  </si>
  <si>
    <t>GLOBAL BALANCED FEEDER FUND</t>
  </si>
  <si>
    <t>GLOBAL OPPORTUNITY INCOME FOF</t>
  </si>
  <si>
    <t>GLOBAL FIXED INCOME FEEDER</t>
  </si>
  <si>
    <t>MM BALANCED FOF</t>
  </si>
  <si>
    <t>US DOLLAR CASH FEEDER</t>
  </si>
  <si>
    <t>GLOBAL FOF</t>
  </si>
  <si>
    <t>INCOME GROWTH FEEDER</t>
  </si>
  <si>
    <t>DEFENSIVE  FOF</t>
  </si>
  <si>
    <t>FIXED INTEREST  FOF</t>
  </si>
  <si>
    <t>AGGRESSIVE PRUDENTIAL FOF</t>
  </si>
  <si>
    <t>BALANCED INCOME FOF</t>
  </si>
  <si>
    <t>BALANCED PRUDENTIAL FOF</t>
  </si>
  <si>
    <t>DYNAMIC ASSET ALLOCATION FOF</t>
  </si>
  <si>
    <t>INSTITUTIONAL EQUITY FOF</t>
  </si>
  <si>
    <t>SCI TECH</t>
  </si>
  <si>
    <t>INTERNATIONAL EQUITY FEEDER</t>
  </si>
  <si>
    <t>ALL WEATHER</t>
  </si>
  <si>
    <t>Investec Absolute Income</t>
  </si>
  <si>
    <t>Analytics Managed Equity</t>
  </si>
  <si>
    <t xml:space="preserve">Coronation Market Plus </t>
  </si>
  <si>
    <t>MCubed Emerging Value Fund B</t>
  </si>
  <si>
    <t>Foord International Trust</t>
  </si>
  <si>
    <t>Futuregrowth Bond Fund</t>
  </si>
  <si>
    <t xml:space="preserve">Barclays Global Investments World Index </t>
  </si>
  <si>
    <t xml:space="preserve">SYM INF PLUS 1      </t>
  </si>
  <si>
    <t>Symmetry Satelite Equity NO.1</t>
  </si>
  <si>
    <t>Metropolitan General Equity</t>
  </si>
  <si>
    <t>Catalyst Prop Equity</t>
  </si>
  <si>
    <t>Coronation Property Equity</t>
  </si>
  <si>
    <t>Baring Asset Management</t>
  </si>
  <si>
    <t>IS Strategic Global Equity Fund</t>
  </si>
  <si>
    <t>IS Strategic Global Bond Fund</t>
  </si>
  <si>
    <t>IS Strategic US Dollar Liquidity Fund</t>
  </si>
  <si>
    <t>Investec Absolute Income (B)</t>
  </si>
  <si>
    <t>Plexus DEP Builder</t>
  </si>
  <si>
    <t>Marriot International Growth Fund</t>
  </si>
  <si>
    <t>Marriott Dividend Growth Fund</t>
  </si>
  <si>
    <t>Marriott Income Fund</t>
  </si>
  <si>
    <t>Marriott Core Income Fund</t>
  </si>
  <si>
    <t>ALLAN GRAY ORBGLOFOF</t>
  </si>
  <si>
    <t>Merill Lynch Dollar Fund</t>
  </si>
  <si>
    <t>Coronation Financial</t>
  </si>
  <si>
    <t>Futuregrowth Active Quant Equity</t>
  </si>
  <si>
    <t xml:space="preserve">Omam  Dyn Floor "B" </t>
  </si>
  <si>
    <t xml:space="preserve">FG Global Ind FoF:R </t>
  </si>
  <si>
    <t>Marathon Global Value Eqt Fund</t>
  </si>
  <si>
    <t xml:space="preserve">NIIS International Balanced    </t>
  </si>
  <si>
    <t xml:space="preserve">NIIS International Equity    </t>
  </si>
  <si>
    <t>Investec Global Opportunity</t>
  </si>
  <si>
    <t>Investec Money Market</t>
  </si>
  <si>
    <t>Investec Money market Fund</t>
  </si>
  <si>
    <t>Old Mutual Global Bond Fund</t>
  </si>
  <si>
    <t>Nedbank Managed Fund</t>
  </si>
  <si>
    <t>Nedbank Entrepreneur Fund Clas</t>
  </si>
  <si>
    <t>Futuregrowth Active Quant Equity Fund</t>
  </si>
  <si>
    <t xml:space="preserve">SYM INF PLUS 2      </t>
  </si>
  <si>
    <t xml:space="preserve">SYM INF PLUS 4      </t>
  </si>
  <si>
    <t>Symmetry Satelite Equity NO.2</t>
  </si>
  <si>
    <t>Prescient Income Provider</t>
  </si>
  <si>
    <t>Prudential Global Income</t>
  </si>
  <si>
    <t>MSDW Investement HK45</t>
  </si>
  <si>
    <t>Nedbank Entrep Class A</t>
  </si>
  <si>
    <t>Plexus FIP Builder</t>
  </si>
  <si>
    <t>Investec Global Strategy</t>
  </si>
  <si>
    <t>Marriott Medium Term Income Fund</t>
  </si>
  <si>
    <t>Investec GS Strategic</t>
  </si>
  <si>
    <t>Old Mutual Int Bond</t>
  </si>
  <si>
    <t xml:space="preserve">Coronation Top 20   </t>
  </si>
  <si>
    <t>Kagiso Protector</t>
  </si>
  <si>
    <t>Stanlib EURO Cur FOF</t>
  </si>
  <si>
    <t xml:space="preserve">Stanlib USD Cash    </t>
  </si>
  <si>
    <t>Nedbank Rainmaker Equity Fund</t>
  </si>
  <si>
    <t xml:space="preserve">Coronation Prop Equity </t>
  </si>
  <si>
    <t>Nedgroup Inv Managed Fund Class A</t>
  </si>
  <si>
    <t>Investec Worldwide Equity Feeder Fund A</t>
  </si>
  <si>
    <t>Nedbank Growth Class A</t>
  </si>
  <si>
    <t>Stanlib Xtra Inc Fund</t>
  </si>
  <si>
    <t>Liberty Income Fund</t>
  </si>
  <si>
    <t>Old Mutual Flexible Fund</t>
  </si>
  <si>
    <t xml:space="preserve">SYM INF PLUS 5      </t>
  </si>
  <si>
    <t xml:space="preserve">SYM INF PLUS 3      </t>
  </si>
  <si>
    <t>Symmetry Satelite Equity NO.3</t>
  </si>
  <si>
    <t>Old Mutual Global Eqt</t>
  </si>
  <si>
    <t>Stanlib Inst Prop A</t>
  </si>
  <si>
    <t>RMB Income Plus</t>
  </si>
  <si>
    <t>GSF Global Equity Fund</t>
  </si>
  <si>
    <t>Merril Lynch</t>
  </si>
  <si>
    <t>GSF Global Bond Fund</t>
  </si>
  <si>
    <t>Old Mutual Industrial</t>
  </si>
  <si>
    <t>PSG Alphen Growth</t>
  </si>
  <si>
    <t>Sanlam Small Cap</t>
  </si>
  <si>
    <t>Marriott Property Income Fund</t>
  </si>
  <si>
    <t>Sanlam Global Best Ideas</t>
  </si>
  <si>
    <t>Investec Global USD MM</t>
  </si>
  <si>
    <t>RMB Equity A</t>
  </si>
  <si>
    <t xml:space="preserve">Investec Equity 'B' </t>
  </si>
  <si>
    <t>ReCM Core Managed Fund</t>
  </si>
  <si>
    <t xml:space="preserve">Momentum Fin Serv Fund  </t>
  </si>
  <si>
    <t xml:space="preserve">Coronation Absolute      </t>
  </si>
  <si>
    <t xml:space="preserve">RMB Internat Bond B </t>
  </si>
  <si>
    <t>Nedbank Mining &amp; Resources Fund</t>
  </si>
  <si>
    <t>Allan Gray balanced</t>
  </si>
  <si>
    <t>Nedgroup Inv Growth Fund Class A</t>
  </si>
  <si>
    <t>Nedgroup Inv Rainmaker Fund Class A</t>
  </si>
  <si>
    <t>Sanlam Growth</t>
  </si>
  <si>
    <t>Sanlam Absolute Return Income</t>
  </si>
  <si>
    <t>Nedbank EntrpeneurFund</t>
  </si>
  <si>
    <t>Fraters Flexible Fund</t>
  </si>
  <si>
    <t>Cadiz Equity Ladder Portfolio</t>
  </si>
  <si>
    <t>SAGE Global Fund</t>
  </si>
  <si>
    <t>Standard Bank European Growth</t>
  </si>
  <si>
    <t>Inv Global Absolute Inc</t>
  </si>
  <si>
    <t>Sanlam Value</t>
  </si>
  <si>
    <t>Standard Bank Property Income</t>
  </si>
  <si>
    <t>Investec Worldwide Equity</t>
  </si>
  <si>
    <t>Aviva Global Conv Bond</t>
  </si>
  <si>
    <t>Merill Lynch Euro Fund</t>
  </si>
  <si>
    <t xml:space="preserve">Ned Enterp Class A  </t>
  </si>
  <si>
    <t>Foord Equity</t>
  </si>
  <si>
    <t>Old Mutual Enhanced</t>
  </si>
  <si>
    <t>Fraters Earth Equity</t>
  </si>
  <si>
    <t>Liberty QuantsF B1</t>
  </si>
  <si>
    <t>Prudential Equity B</t>
  </si>
  <si>
    <t>Allan Gray Stable Fund</t>
  </si>
  <si>
    <t>Nedgroup Inv Value Fund Class A</t>
  </si>
  <si>
    <t>Prudential Dividend Maximiser</t>
  </si>
  <si>
    <t>Fraters Real Income</t>
  </si>
  <si>
    <t>Sanlam Small Cap Fund</t>
  </si>
  <si>
    <t>Blue Bay Visio Actinio Portfol</t>
  </si>
  <si>
    <t>GSF Global Gold Fund</t>
  </si>
  <si>
    <t>Sasfin Socially Responsible</t>
  </si>
  <si>
    <t>Investec Global Strategy Fund</t>
  </si>
  <si>
    <t>Marriot International Income Growth Fund</t>
  </si>
  <si>
    <t>Templeton Global Fund</t>
  </si>
  <si>
    <t>Investec Growth B</t>
  </si>
  <si>
    <t>Stanl MM International FoF R</t>
  </si>
  <si>
    <t>Coronation Top 20 Fund</t>
  </si>
  <si>
    <t>Nedgroup Inv Flexible Income Fund Class A</t>
  </si>
  <si>
    <t>Coronation Equity</t>
  </si>
  <si>
    <t>Cannon Equity</t>
  </si>
  <si>
    <t>CF Morant Wirght Japan</t>
  </si>
  <si>
    <t>Old Mutual UK Money Market Fund</t>
  </si>
  <si>
    <t>RMB Emerging Co</t>
  </si>
  <si>
    <t>Templeton Growth Euro</t>
  </si>
  <si>
    <t>Marriott Income A</t>
  </si>
  <si>
    <t xml:space="preserve">Futuregrowth Active Quants Fund </t>
  </si>
  <si>
    <t>Allan Gray Orbis Global</t>
  </si>
  <si>
    <t>Nedgroup Inv Positive Return Fund Class A</t>
  </si>
  <si>
    <t>Coronation Money Market Fund</t>
  </si>
  <si>
    <t>Flagship Worldwide Flex</t>
  </si>
  <si>
    <t>Eaton Vance WW Health</t>
  </si>
  <si>
    <t>Investec GS Global Equity</t>
  </si>
  <si>
    <t>RMB Maximum Income Fund</t>
  </si>
  <si>
    <t>Investec Gilt Fund B</t>
  </si>
  <si>
    <t>RMB Emerging Co Fund</t>
  </si>
  <si>
    <t xml:space="preserve">Nedbank Positive Return </t>
  </si>
  <si>
    <t>GFGS American Equity</t>
  </si>
  <si>
    <t>Investec Value fund</t>
  </si>
  <si>
    <t>Invesco Global Select Equity</t>
  </si>
  <si>
    <t>Liberty Bond Fund B1</t>
  </si>
  <si>
    <t>RMB Equity R Fund</t>
  </si>
  <si>
    <t>NeFG Property Income</t>
  </si>
  <si>
    <t>Nedbank Positive Return</t>
  </si>
  <si>
    <t>Nedgroup Inv Inflation Beater Fund Class A</t>
  </si>
  <si>
    <t>Coronation Int Active FoF</t>
  </si>
  <si>
    <t>Metropolitan Industrial</t>
  </si>
  <si>
    <t>IFDC Japan Dynamic Fund</t>
  </si>
  <si>
    <t>Sarasin GBP Global</t>
  </si>
  <si>
    <t xml:space="preserve">Liberty Bond Fund A </t>
  </si>
  <si>
    <t>Marriott Prop Income</t>
  </si>
  <si>
    <t xml:space="preserve">Liberty Bond Fund </t>
  </si>
  <si>
    <t>Momentum Equity Fund</t>
  </si>
  <si>
    <t>Foord International Feeder</t>
  </si>
  <si>
    <t>Coronation Cash Plus</t>
  </si>
  <si>
    <t>Metropolitan Resources</t>
  </si>
  <si>
    <t>Thames River Glb Emerging</t>
  </si>
  <si>
    <t>RMB Money Market</t>
  </si>
  <si>
    <t>Momentum Financial Services Fund</t>
  </si>
  <si>
    <t>NeFG Balanced</t>
  </si>
  <si>
    <t>MLIIF World Mining Fund</t>
  </si>
  <si>
    <t>Momentum Global Fund</t>
  </si>
  <si>
    <t>Hermes Flexible</t>
  </si>
  <si>
    <t>Core Harbour Foreign Flex</t>
  </si>
  <si>
    <t>Legg Mason Growth Fund</t>
  </si>
  <si>
    <t>Momentum Resources Fund</t>
  </si>
  <si>
    <t>Imalivest Flexible Fund</t>
  </si>
  <si>
    <t xml:space="preserve">Investec Commodity </t>
  </si>
  <si>
    <t>Artemis Global Growth Fund</t>
  </si>
  <si>
    <t>Momentum Income Fund</t>
  </si>
  <si>
    <t>Prudential Div Maximiser</t>
  </si>
  <si>
    <t>Threadneedle Growth Fund</t>
  </si>
  <si>
    <t>Momentum Industrial Fund</t>
  </si>
  <si>
    <t>Momentum Institutional Core SA Equity Fund</t>
  </si>
  <si>
    <t>Morgan Stanley Brands</t>
  </si>
  <si>
    <t>Momentum Gilt Fund</t>
  </si>
  <si>
    <t>INT Growth &amp; Value Acc</t>
  </si>
  <si>
    <t xml:space="preserve">OASIS CRESCENT </t>
  </si>
  <si>
    <t>PLEXUS INTERNATIONAL</t>
  </si>
  <si>
    <t>PRESCIENT 5% INCOME</t>
  </si>
  <si>
    <t>PRESCIENT 10% INCOME</t>
  </si>
  <si>
    <t xml:space="preserve">PRESCIENT INTERNATIONAL </t>
  </si>
  <si>
    <t xml:space="preserve">RWM </t>
  </si>
  <si>
    <t>SENTINAL</t>
  </si>
  <si>
    <t>(SHEET 3 OF 4)</t>
  </si>
  <si>
    <t>WEALTH CREATOR</t>
  </si>
  <si>
    <t>BALANCED PROGRESIVE FOF</t>
  </si>
  <si>
    <t>INTERNATIONAL PROPERTY EQUITY FEEDER</t>
  </si>
  <si>
    <t>BALANCED STABLE FOF</t>
  </si>
  <si>
    <t>FOURPLUS GROWTH FOF</t>
  </si>
  <si>
    <t>SECURE FOF</t>
  </si>
  <si>
    <t>GLOBAL BOND FEEDER</t>
  </si>
  <si>
    <t>OPTIMISED LIFESPAN FOF</t>
  </si>
  <si>
    <t>CHAMPAGNE FLEXIBLE FOF</t>
  </si>
  <si>
    <t>CLASSIC PORT CONSERVATIVE</t>
  </si>
  <si>
    <t>GLOBAL HIGH YIELD BOND FOF</t>
  </si>
  <si>
    <t>GLOBAL INCOME PLUS</t>
  </si>
  <si>
    <t>DIVERSIFIED INCOME FOF</t>
  </si>
  <si>
    <t>Stanlib Nation Build</t>
  </si>
  <si>
    <t xml:space="preserve"> Oasis Crescent Int Property Equity Feeder Fund</t>
  </si>
  <si>
    <t>Oasis Money Market Fund</t>
  </si>
  <si>
    <t>Crescent Global Property Fund</t>
  </si>
  <si>
    <t>OM Industrial Fund</t>
  </si>
  <si>
    <t>OM Industrial Fund R</t>
  </si>
  <si>
    <t>OM INT BOND AND CONVERTIBLE BONDS</t>
  </si>
  <si>
    <t>Aylett Equity</t>
  </si>
  <si>
    <t>Ashburton Replica Euro Asset Man</t>
  </si>
  <si>
    <t>Stanlib Flex Prop</t>
  </si>
  <si>
    <t>Sanlam Inflation Linked Fund</t>
  </si>
  <si>
    <t>Plexus Domestic Equity Portfolio Builder</t>
  </si>
  <si>
    <t>Plexus Global Sprint Fund</t>
  </si>
  <si>
    <t>POLARIS EQUITY FUND</t>
  </si>
  <si>
    <t>PRESCIENT INCOME PROVIDER FUND</t>
  </si>
  <si>
    <t>Cadiz Mastermind Fund</t>
  </si>
  <si>
    <t xml:space="preserve">ASIAN BOND CLASS A                        </t>
  </si>
  <si>
    <t xml:space="preserve">PRUWORLD VALUE EQUITY A CLASS UNITS       </t>
  </si>
  <si>
    <t xml:space="preserve">PRUDENTIAL EUROPEAN TRUST                 </t>
  </si>
  <si>
    <t>Ashburton Americas Equity Fund</t>
  </si>
  <si>
    <t>PSG Alphen Flexible Fund</t>
  </si>
  <si>
    <t xml:space="preserve">Core Harbour Foreign Flexible FoF </t>
  </si>
  <si>
    <t>Ashburton RAM GBP Fund</t>
  </si>
  <si>
    <t>Allan Gray Orbis Global Equity Fund</t>
  </si>
  <si>
    <t>PSG Growth Fund B</t>
  </si>
  <si>
    <t>Investc Absol In ClB</t>
  </si>
  <si>
    <t>MCUBED Active Bnd B1</t>
  </si>
  <si>
    <t>Stanlib International Property</t>
  </si>
  <si>
    <t>Fidelity Japan Fund</t>
  </si>
  <si>
    <t>Sanlam Universal Bond Fund</t>
  </si>
  <si>
    <t>Sanlam Worldwide Equity Tracker Fund</t>
  </si>
  <si>
    <t>Sanlam Balanced Fund</t>
  </si>
  <si>
    <t>Peregrinequants Beta</t>
  </si>
  <si>
    <t>Stanlib Bond fund</t>
  </si>
  <si>
    <t>UBS US Equity</t>
  </si>
  <si>
    <t>PSG Growth fund A</t>
  </si>
  <si>
    <t>SMM Institutional Positive Return Fund two</t>
  </si>
  <si>
    <t>SMM Institutional Positive Return Fund Three</t>
  </si>
  <si>
    <t>Oasis Crescent International Feeder Fund</t>
  </si>
  <si>
    <t>Oasis Global Money Market Fund</t>
  </si>
  <si>
    <t>Oasis General Equity Fund</t>
  </si>
  <si>
    <t>OM Financial Services Fund</t>
  </si>
  <si>
    <t>OM ASIAN SELECT</t>
  </si>
  <si>
    <t>Hermes Equity Fund R</t>
  </si>
  <si>
    <t>Investec Global Equity</t>
  </si>
  <si>
    <t>Plexus Domestic Fixed Interest</t>
  </si>
  <si>
    <t>Plexus Global Income Plus Fund</t>
  </si>
  <si>
    <t>ALLAN GRAY EQUITY FUND</t>
  </si>
  <si>
    <t>PRESCIENT POSITIVE RETURN FUND</t>
  </si>
  <si>
    <t>Fortress REIT Fund B</t>
  </si>
  <si>
    <t xml:space="preserve">EUROPEAN CORP CLASS X INCOME              </t>
  </si>
  <si>
    <t xml:space="preserve">M&amp;G GLOBAL LEADERS FUND CLASS A INCOME    </t>
  </si>
  <si>
    <t>Investec Worldwide Equity Feeder Fund</t>
  </si>
  <si>
    <t>Ashburton Asia Pacific Equity Fund</t>
  </si>
  <si>
    <t>PSG Alphen Optimal Income Fund</t>
  </si>
  <si>
    <t>Ashburton RAM USD Fund</t>
  </si>
  <si>
    <t>Core Harbour Foreign Flexible FoF</t>
  </si>
  <si>
    <t xml:space="preserve">MCUBED Real Return  </t>
  </si>
  <si>
    <t xml:space="preserve">MCUBED Mngd Bond B1 </t>
  </si>
  <si>
    <t>Fidelity Asian Special Situations Fund</t>
  </si>
  <si>
    <t>SMMI Positive Return Fund</t>
  </si>
  <si>
    <t>Templeton Euro Bond Fund</t>
  </si>
  <si>
    <t>Sanlam Universal Equity Fund</t>
  </si>
  <si>
    <t>Fidelity Select Global Fund</t>
  </si>
  <si>
    <t>Foord Balanced Fund</t>
  </si>
  <si>
    <t>RMB Equity</t>
  </si>
  <si>
    <t>Liberty Bond Fund</t>
  </si>
  <si>
    <t>ITRIX Euro</t>
  </si>
  <si>
    <t>Liberty Income</t>
  </si>
  <si>
    <t>Polaris Equity</t>
  </si>
  <si>
    <t>Old Mutual Financial</t>
  </si>
  <si>
    <t xml:space="preserve">SMM Institutional Positive Return Fund </t>
  </si>
  <si>
    <t>Oasis Crescent Global Equity Fund</t>
  </si>
  <si>
    <t>Oasis Global Equity Fund</t>
  </si>
  <si>
    <t>Oasis Bond Fund</t>
  </si>
  <si>
    <t>OM High Yield Oppurtunity Fund</t>
  </si>
  <si>
    <t>OM Gold Fund</t>
  </si>
  <si>
    <t>OM UK SELECT</t>
  </si>
  <si>
    <t>Coronation Absolute</t>
  </si>
  <si>
    <t>AG Orbis Global Equity Feeder Fund</t>
  </si>
  <si>
    <t>ALLAN GRAY - ORBIS  EQUITY FEEDER  FUND</t>
  </si>
  <si>
    <t>Investec Provest Property Equity Fund A</t>
  </si>
  <si>
    <t>Investec Commodity Fund B</t>
  </si>
  <si>
    <t xml:space="preserve">GILT &amp; FIXED INT CLASS A INCOME           </t>
  </si>
  <si>
    <t xml:space="preserve">PRUDENTIAL PACIFIC MARKETS TRUST          </t>
  </si>
  <si>
    <t xml:space="preserve">M&amp;G NORTH AMERICA VALUE FUND CLASS A INCOME </t>
  </si>
  <si>
    <t>Nedbank Growth Fund</t>
  </si>
  <si>
    <t>Ashburton European Equity Fund</t>
  </si>
  <si>
    <t>PSG Money Market Fund</t>
  </si>
  <si>
    <t xml:space="preserve">Investec Global Strategic Value Fund </t>
  </si>
  <si>
    <t>MCUBED Large Cap Fnd</t>
  </si>
  <si>
    <t xml:space="preserve">MCUBED Prop Eq B1   </t>
  </si>
  <si>
    <t>Templon Asian Growth Fund</t>
  </si>
  <si>
    <t>SMMI Positive Return Fund Three</t>
  </si>
  <si>
    <t>Aviva Morgan Global Conversative Fund</t>
  </si>
  <si>
    <t>Allan Gray Balanced Fund</t>
  </si>
  <si>
    <t>Sanlam General Equity Fund</t>
  </si>
  <si>
    <t xml:space="preserve">Foord Equity </t>
  </si>
  <si>
    <t>PIMCO Total Return Bond</t>
  </si>
  <si>
    <t>RMB High Dividend</t>
  </si>
  <si>
    <t>Sanlam Value Institutional Fund</t>
  </si>
  <si>
    <t>SMM Institutional Positive Return Fund Two</t>
  </si>
  <si>
    <t>Oasis Property Equity Fund</t>
  </si>
  <si>
    <t>OM Investors Fund</t>
  </si>
  <si>
    <t>OM High Yield A</t>
  </si>
  <si>
    <t>JAPANESE SELECT</t>
  </si>
  <si>
    <t>Hermes Equity Fund</t>
  </si>
  <si>
    <t>Nedbank Bravata</t>
  </si>
  <si>
    <t xml:space="preserve">PRESCIENT 7% INCOME OPT LIFESPAN </t>
  </si>
  <si>
    <t>Nedgroup Investments Growth Fund A</t>
  </si>
  <si>
    <t>Investec Value Fund B</t>
  </si>
  <si>
    <t>Old Mutual Enhanced Income Fund B</t>
  </si>
  <si>
    <t>Investec Worldwide Equity Feeder Fund B</t>
  </si>
  <si>
    <t xml:space="preserve">INT SOVEREIGN CLASS A INCOME              </t>
  </si>
  <si>
    <t>Prudential Optimiser Fund</t>
  </si>
  <si>
    <t>Investec Global Bond Fund</t>
  </si>
  <si>
    <t xml:space="preserve">Stanlib Aggressive Income Fund </t>
  </si>
  <si>
    <t>Old Mutual Money Market Fund</t>
  </si>
  <si>
    <t>Templeton Global Balanced Euro Fund</t>
  </si>
  <si>
    <t xml:space="preserve">MCUBED Focus Eq B1  </t>
  </si>
  <si>
    <t>Fidelity Australia</t>
  </si>
  <si>
    <t>Sanlam Absolute Return Income Fund</t>
  </si>
  <si>
    <t>Sanlam Sterling Liquid Fund</t>
  </si>
  <si>
    <t>Sarasin Global Property Fund</t>
  </si>
  <si>
    <t>Investec Managed Fund</t>
  </si>
  <si>
    <t>Foord Equity Fund</t>
  </si>
  <si>
    <t>Sanlam Property</t>
  </si>
  <si>
    <t>Thames River GBP</t>
  </si>
  <si>
    <t>Prescient Cash Quantplus Fund</t>
  </si>
  <si>
    <t>SMM Institutional Positive Return Fund Four</t>
  </si>
  <si>
    <t>Oasis Crescent Property Fund</t>
  </si>
  <si>
    <t>Oasis International Feeder Fund</t>
  </si>
  <si>
    <t>OM Global Equity Fund</t>
  </si>
  <si>
    <t>EUROPEAN EQUITY</t>
  </si>
  <si>
    <t>Old Mutual Dynamic Floor</t>
  </si>
  <si>
    <t>PSG Aplhen Growth D</t>
  </si>
  <si>
    <t>Prudential Global High Yield Bond FoF</t>
  </si>
  <si>
    <t>Old Mutual UK Money Market Fund A</t>
  </si>
  <si>
    <t xml:space="preserve">SCOR-STRATEGIC CORP BOND CLASS X INCOME   </t>
  </si>
  <si>
    <t xml:space="preserve">M&amp;G HIGH INTEREST FUND CLASS A INCOME     </t>
  </si>
  <si>
    <t>Investec Global High Income Bond Fund</t>
  </si>
  <si>
    <t>Templeton Global Balanced USD Fund</t>
  </si>
  <si>
    <t>Quantum Core</t>
  </si>
  <si>
    <t xml:space="preserve">MCUBED Ag Sm Cap B1 </t>
  </si>
  <si>
    <t>Prudential Dividend Maximiser Fund</t>
  </si>
  <si>
    <t>Coronation Resources</t>
  </si>
  <si>
    <t>RE CM Core Managed Fund</t>
  </si>
  <si>
    <t>Sanlam Euro Liquid Fund</t>
  </si>
  <si>
    <t>RMB Balanced Fund</t>
  </si>
  <si>
    <t>Invesco Perp High In</t>
  </si>
  <si>
    <t>Coronation Industrial</t>
  </si>
  <si>
    <t>SA Quoted Property Fund</t>
  </si>
  <si>
    <t>OM Small Co. Fund</t>
  </si>
  <si>
    <t>US SELECT EQUITY</t>
  </si>
  <si>
    <t>Personal Trust High Yield Growth</t>
  </si>
  <si>
    <t>Coronation Market Plus</t>
  </si>
  <si>
    <t>Flagship Domestic Flexible</t>
  </si>
  <si>
    <t>PSG Alphen Growth Fund D</t>
  </si>
  <si>
    <t xml:space="preserve">US HIGH INVESTMENT GRADE BOND CLASS A     </t>
  </si>
  <si>
    <t xml:space="preserve">M&amp;G RECOVERY FUND CLASS A INCOME          </t>
  </si>
  <si>
    <t>Investec Global Managed Currency Fund</t>
  </si>
  <si>
    <t>MCUBED High Grwth B1</t>
  </si>
  <si>
    <t>SMM Institutional All Bond Fund</t>
  </si>
  <si>
    <t>Sanlam GI Best Ideas</t>
  </si>
  <si>
    <t>Foord Balanced</t>
  </si>
  <si>
    <t>Allan Gray Optimal</t>
  </si>
  <si>
    <t>Oasis Crescent Equity Fund</t>
  </si>
  <si>
    <t>OM SA Quoted Property A</t>
  </si>
  <si>
    <t>Personal Trust Income</t>
  </si>
  <si>
    <t xml:space="preserve">US INVESTMENT GRADE BOND - CLASS A        </t>
  </si>
  <si>
    <t>PSG Alphen Global Managed Flexible Fund</t>
  </si>
  <si>
    <t>SATRIX 40</t>
  </si>
  <si>
    <t>RMB International Income</t>
  </si>
  <si>
    <t>Cadiz Abolute Yield</t>
  </si>
  <si>
    <t>Sanlam Univerrsal Equity Fund</t>
  </si>
  <si>
    <t>UK Money Market Fund</t>
  </si>
  <si>
    <t>OM Global Equity</t>
  </si>
  <si>
    <t>Sanlam Global Best Idea Feeder Fund A</t>
  </si>
  <si>
    <t>Investec USD Money Fund A</t>
  </si>
  <si>
    <t>Standard Bank Money Market Fund</t>
  </si>
  <si>
    <t>Advant Emg Man Value</t>
  </si>
  <si>
    <t>Innofin International Currency</t>
  </si>
  <si>
    <t>Allan Gray Orbis Equity Feeder</t>
  </si>
  <si>
    <t>PSG Alphen Optimal</t>
  </si>
  <si>
    <t>Worldwide Select Equity Fund</t>
  </si>
  <si>
    <t>Stanlib Aggressive Income Fund</t>
  </si>
  <si>
    <t>Stanlib Capital Growth Fund</t>
  </si>
  <si>
    <t>Aviva Morgan Global</t>
  </si>
  <si>
    <t>Investec Cash Plus B</t>
  </si>
  <si>
    <t>Stanlib Value</t>
  </si>
  <si>
    <t>Japanese Select Equity Fund</t>
  </si>
  <si>
    <t>Stanlib Dynamic Return</t>
  </si>
  <si>
    <t>Stanlib Bond Fund</t>
  </si>
  <si>
    <t>Stanlib Gold Fund A</t>
  </si>
  <si>
    <t>Sanlam US Dollar Liquidity Fund</t>
  </si>
  <si>
    <t>Stanlib Small Cap Fund</t>
  </si>
  <si>
    <t>Coronation SA Capital Plus</t>
  </si>
  <si>
    <t>Investec Absolute Income B</t>
  </si>
  <si>
    <t>SPP MULTI MANAGED</t>
  </si>
  <si>
    <t>(SHEET 4 OF 4)</t>
  </si>
  <si>
    <t>INFLATION MATCHING</t>
  </si>
  <si>
    <t>INFLATION PLUS 1-3</t>
  </si>
  <si>
    <t>INFLATION PLUS 3-5</t>
  </si>
  <si>
    <t>INFLATION PLUS 5-7</t>
  </si>
  <si>
    <t>INFLATION PLUS 7-9</t>
  </si>
  <si>
    <t>INTERNATIONAL CONSERVATIVE  FOF</t>
  </si>
  <si>
    <t>INCOME FEEDER</t>
  </si>
  <si>
    <t>INSTITUTIONAL AGGRESSIVE FOF</t>
  </si>
  <si>
    <t>INSTITUTIONAL MODERATE FOF</t>
  </si>
  <si>
    <t>INSTITUTIONAL MODERATE AGGRESSIVE FOF</t>
  </si>
  <si>
    <t>INSTITUTIONAL MODERATELY CONSERVATIVE FOF</t>
  </si>
  <si>
    <t>LOW EQUITY FOF</t>
  </si>
  <si>
    <t>MODERATELY CONSERVATIVE FOF</t>
  </si>
  <si>
    <t>REAL RETURN FEEDER</t>
  </si>
  <si>
    <t>Sanlam Enhanced Cash</t>
  </si>
  <si>
    <t>SIM Top Choice Equity Fund</t>
  </si>
  <si>
    <t>SIS Bond Index Fund</t>
  </si>
  <si>
    <t>SMMI General Equity Fund One</t>
  </si>
  <si>
    <t>Sanlam Institutional Growth Fund</t>
  </si>
  <si>
    <t xml:space="preserve">STANLIB Bond Fund R </t>
  </si>
  <si>
    <t>IS Multi-Manager Equity Fund  A</t>
  </si>
  <si>
    <t>STANLIB Industrial Fund R</t>
  </si>
  <si>
    <t>STANLIB Intl Property Fund B1</t>
  </si>
  <si>
    <t>PSG ALP GRTH D</t>
  </si>
  <si>
    <t>IS Pure FI UT Class B</t>
  </si>
  <si>
    <t xml:space="preserve">IS MM Equity  Fund Class B   </t>
  </si>
  <si>
    <t xml:space="preserve">IS High Income Class C </t>
  </si>
  <si>
    <t xml:space="preserve">IS HIGH INCOME Class B   </t>
  </si>
  <si>
    <t>STANLIB MM Property Fund B2</t>
  </si>
  <si>
    <t>STANLIB Instit Property Fund</t>
  </si>
  <si>
    <t>IS Real Return Focus Fund B</t>
  </si>
  <si>
    <t xml:space="preserve">Umbono Balanced </t>
  </si>
  <si>
    <t>Nedgroup Inv Global Balanced Fund Class A</t>
  </si>
  <si>
    <t>Sanlam Globla Best Ideas Feeder Fund</t>
  </si>
  <si>
    <t xml:space="preserve">SIM Active Income </t>
  </si>
  <si>
    <t xml:space="preserve">SIM Top Choice </t>
  </si>
  <si>
    <t>Sanlam Industrial Fund</t>
  </si>
  <si>
    <t>SIS Equity Fund</t>
  </si>
  <si>
    <t>Sanlam General Institutional Fund</t>
  </si>
  <si>
    <t>STANLIB Property Income Fund A</t>
  </si>
  <si>
    <t xml:space="preserve">STANLIB Small Cap Fund R </t>
  </si>
  <si>
    <t xml:space="preserve">IS MM Equity UT Class C   </t>
  </si>
  <si>
    <t xml:space="preserve">IS Pure FI UT Class C </t>
  </si>
  <si>
    <t>IS HIGH INCOME Class C</t>
  </si>
  <si>
    <t xml:space="preserve">Umbono Absolute Real Return </t>
  </si>
  <si>
    <t>Nedgroup Inv Global Equity Feeder Fund Class A</t>
  </si>
  <si>
    <t>Sanlam International Defensive FoF</t>
  </si>
  <si>
    <t xml:space="preserve">Sanalm Enhanced Cash Fund </t>
  </si>
  <si>
    <t>SIM Active Income</t>
  </si>
  <si>
    <t>SIS Flexible Fund</t>
  </si>
  <si>
    <t>Sanlam Institutional All Bond Fund Three</t>
  </si>
  <si>
    <t>SMM Institutional All Bond Fund One</t>
  </si>
  <si>
    <t>STANLIB Multi-National Fund A</t>
  </si>
  <si>
    <t>STANLIB ALSI 40 Fund B1</t>
  </si>
  <si>
    <t>Nedbank Rainmaker Fund A</t>
  </si>
  <si>
    <t>IS Real Return Focus Fund C</t>
  </si>
  <si>
    <t xml:space="preserve">RMB High Tide Fund  </t>
  </si>
  <si>
    <t>Sanlam Intl Defensive FoF</t>
  </si>
  <si>
    <t xml:space="preserve">Sanlam Enhanced Cash Fund </t>
  </si>
  <si>
    <t xml:space="preserve">SIM Active Income Fund </t>
  </si>
  <si>
    <t>SIS Property Equity Fund</t>
  </si>
  <si>
    <t>SMMI General Equity Fund Two</t>
  </si>
  <si>
    <t>STANLIB Value Fund A</t>
  </si>
  <si>
    <t xml:space="preserve">STANLIB Resources Fund R     </t>
  </si>
  <si>
    <t>Coronation Top 20 B2</t>
  </si>
  <si>
    <t>IS Superior Cash Fund C</t>
  </si>
  <si>
    <t>Nedgroup Inv Intl Equity Feeder Fund Class A</t>
  </si>
  <si>
    <t>Sanlam Property Fund</t>
  </si>
  <si>
    <t>Sanalm Property Fund</t>
  </si>
  <si>
    <t>SIS Top 100 Fund</t>
  </si>
  <si>
    <t>Investec Worldwide Fund</t>
  </si>
  <si>
    <t>STANLIB Flexible Income Fund A</t>
  </si>
  <si>
    <t xml:space="preserve">STANLIB Capital Growth Fnd R  </t>
  </si>
  <si>
    <t>Nedgroup Inv Money Market Fund Class R</t>
  </si>
  <si>
    <t>SIM Active Income Fund</t>
  </si>
  <si>
    <t>Sanlam Global Liquid fund</t>
  </si>
  <si>
    <t>Sanlam Enhanced Cash Fund</t>
  </si>
  <si>
    <t>Sanlam Global Equity fund</t>
  </si>
  <si>
    <t>STANLIB Multi-Manager Intern FoF R</t>
  </si>
  <si>
    <t>STANLIB Value Fund B1</t>
  </si>
  <si>
    <t xml:space="preserve">Sanlam Global Best Ideas </t>
  </si>
  <si>
    <t>Sanalm Global Best Ideas</t>
  </si>
  <si>
    <t>SMMI Aggressive Equity Fund</t>
  </si>
  <si>
    <t>STANLIB Capital Growth Fund A</t>
  </si>
  <si>
    <t>STANLIB Prosperity Fund R</t>
  </si>
  <si>
    <t>Sanlam Balanced</t>
  </si>
  <si>
    <t>Huysamer Flexible Fund</t>
  </si>
  <si>
    <t>Sanlam International Def FoF</t>
  </si>
  <si>
    <t>Sanlam International Balanced Fund of Funds</t>
  </si>
  <si>
    <t>STANLIB Man Flexible Fund A</t>
  </si>
  <si>
    <t>Stanlib Multi-Manager Prop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</si>
</sst>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0_);\(#,##0.0\)"/>
    <numFmt numFmtId="165" formatCode="_(* #,##0_);_(* \(#,##0\);_(* &quot;-&quot;??_);_(@_)"/>
    <numFmt numFmtId="166" formatCode="0_);\(0\)"/>
    <numFmt numFmtId="167" formatCode="0.0"/>
    <numFmt numFmtId="168" formatCode="#,##0.0"/>
    <numFmt numFmtId="169" formatCode="0.00_);\(0.00\)"/>
    <numFmt numFmtId="170" formatCode="0.0;[Red]0.0"/>
    <numFmt numFmtId="171" formatCode="_(* #,##0.0_);_(* \(#,##0.0\);_(* &quot;-&quot;??_);_(@_)"/>
    <numFmt numFmtId="172" formatCode="#,##0.000_);\(#,##0.000\)"/>
    <numFmt numFmtId="173" formatCode="_ * #,##0.0_ ;_ * \-#,##0.0_ ;_ * &quot;-&quot;??_ ;_ @_ "/>
  </numFmts>
  <fonts count="27">
    <font>
      <sz val="10"/>
      <name val="Arial"/>
    </font>
    <font>
      <sz val="10"/>
      <name val="Arial"/>
    </font>
    <font>
      <b/>
      <sz val="10"/>
      <name val="Arial"/>
      <family val="2"/>
    </font>
    <font>
      <sz val="10"/>
      <name val="Arial"/>
      <family val="2"/>
    </font>
    <font>
      <b/>
      <i/>
      <sz val="10"/>
      <name val="Arial"/>
      <family val="2"/>
    </font>
    <font>
      <b/>
      <sz val="11"/>
      <name val="Arial"/>
      <family val="2"/>
    </font>
    <font>
      <b/>
      <sz val="10"/>
      <color indexed="8"/>
      <name val="Arial"/>
      <family val="2"/>
    </font>
    <font>
      <sz val="10"/>
      <color indexed="10"/>
      <name val="Arial"/>
      <family val="2"/>
    </font>
    <font>
      <sz val="10"/>
      <color indexed="12"/>
      <name val="Arial"/>
      <family val="2"/>
    </font>
    <font>
      <sz val="10"/>
      <color indexed="8"/>
      <name val="Arial"/>
      <family val="2"/>
    </font>
    <font>
      <sz val="10"/>
      <color indexed="17"/>
      <name val="Arial"/>
      <family val="2"/>
    </font>
    <font>
      <b/>
      <sz val="10"/>
      <color indexed="10"/>
      <name val="Arial"/>
      <family val="2"/>
    </font>
    <font>
      <sz val="10"/>
      <color indexed="48"/>
      <name val="Arial"/>
      <family val="2"/>
    </font>
    <font>
      <sz val="11"/>
      <color indexed="8"/>
      <name val="Arial"/>
      <family val="2"/>
    </font>
    <font>
      <b/>
      <sz val="11"/>
      <color indexed="8"/>
      <name val="Arial"/>
      <family val="2"/>
    </font>
    <font>
      <sz val="11"/>
      <name val="Arial"/>
      <family val="2"/>
    </font>
    <font>
      <i/>
      <sz val="11"/>
      <name val="Arial"/>
      <family val="2"/>
    </font>
    <font>
      <i/>
      <sz val="11"/>
      <color indexed="17"/>
      <name val="Arial"/>
      <family val="2"/>
    </font>
    <font>
      <u/>
      <sz val="11"/>
      <name val="Arial"/>
      <family val="2"/>
    </font>
    <font>
      <u/>
      <sz val="11"/>
      <color indexed="12"/>
      <name val="Arial"/>
      <family val="2"/>
    </font>
    <font>
      <b/>
      <sz val="11"/>
      <color indexed="17"/>
      <name val="Arial"/>
      <family val="2"/>
    </font>
    <font>
      <b/>
      <i/>
      <sz val="11"/>
      <name val="Arial"/>
      <family val="2"/>
    </font>
    <font>
      <b/>
      <i/>
      <sz val="11"/>
      <color indexed="12"/>
      <name val="Arial"/>
      <family val="2"/>
    </font>
    <font>
      <b/>
      <u/>
      <sz val="10"/>
      <name val="Arial"/>
      <family val="2"/>
    </font>
    <font>
      <i/>
      <sz val="10"/>
      <name val="Arial"/>
      <family val="2"/>
    </font>
    <font>
      <b/>
      <u/>
      <sz val="11"/>
      <color indexed="8"/>
      <name val="Arial"/>
      <family val="2"/>
    </font>
    <font>
      <sz val="15"/>
      <name val="Arial"/>
      <family val="2"/>
    </font>
  </fonts>
  <fills count="7">
    <fill>
      <patternFill patternType="none"/>
    </fill>
    <fill>
      <patternFill patternType="gray125"/>
    </fill>
    <fill>
      <patternFill patternType="gray0625"/>
    </fill>
    <fill>
      <patternFill patternType="lightGray"/>
    </fill>
    <fill>
      <patternFill patternType="gray0625">
        <fgColor indexed="8"/>
      </patternFill>
    </fill>
    <fill>
      <patternFill patternType="gray125">
        <fgColor indexed="8"/>
      </patternFill>
    </fill>
    <fill>
      <patternFill patternType="lightGray">
        <fgColor indexed="8"/>
      </patternFill>
    </fill>
  </fills>
  <borders count="126">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64"/>
      </right>
      <top/>
      <bottom style="medium">
        <color indexed="64"/>
      </bottom>
      <diagonal/>
    </border>
    <border>
      <left style="thin">
        <color indexed="8"/>
      </left>
      <right/>
      <top style="medium">
        <color indexed="64"/>
      </top>
      <bottom/>
      <diagonal/>
    </border>
    <border>
      <left style="thin">
        <color indexed="8"/>
      </left>
      <right style="thin">
        <color indexed="8"/>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8"/>
      </top>
      <bottom/>
      <diagonal/>
    </border>
    <border>
      <left style="thin">
        <color indexed="64"/>
      </left>
      <right style="thin">
        <color indexed="64"/>
      </right>
      <top style="thin">
        <color indexed="64"/>
      </top>
      <bottom style="medium">
        <color indexed="64"/>
      </bottom>
      <diagonal/>
    </border>
    <border>
      <left style="thin">
        <color indexed="8"/>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8"/>
      </top>
      <bottom/>
      <diagonal/>
    </border>
    <border>
      <left style="thin">
        <color indexed="8"/>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8"/>
      </right>
      <top style="thin">
        <color indexed="64"/>
      </top>
      <bottom style="thin">
        <color indexed="8"/>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medium">
        <color indexed="8"/>
      </top>
      <bottom style="medium">
        <color indexed="8"/>
      </bottom>
      <diagonal/>
    </border>
    <border>
      <left style="thin">
        <color indexed="64"/>
      </left>
      <right/>
      <top style="thin">
        <color indexed="8"/>
      </top>
      <bottom/>
      <diagonal/>
    </border>
    <border>
      <left style="thin">
        <color indexed="8"/>
      </left>
      <right style="medium">
        <color indexed="64"/>
      </right>
      <top style="thin">
        <color indexed="8"/>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8"/>
      </top>
      <bottom style="medium">
        <color indexed="64"/>
      </bottom>
      <diagonal/>
    </border>
    <border>
      <left style="thin">
        <color indexed="8"/>
      </left>
      <right style="thin">
        <color indexed="64"/>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64"/>
      </right>
      <top/>
      <bottom/>
      <diagonal/>
    </border>
    <border>
      <left style="thin">
        <color indexed="8"/>
      </left>
      <right/>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64"/>
      </right>
      <top style="medium">
        <color indexed="64"/>
      </top>
      <bottom style="thin">
        <color indexed="8"/>
      </bottom>
      <diagonal/>
    </border>
    <border>
      <left style="thin">
        <color indexed="64"/>
      </left>
      <right style="thin">
        <color indexed="64"/>
      </right>
      <top style="medium">
        <color indexed="64"/>
      </top>
      <bottom style="thin">
        <color indexed="8"/>
      </bottom>
      <diagonal/>
    </border>
    <border>
      <left style="thin">
        <color indexed="64"/>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top style="medium">
        <color indexed="64"/>
      </top>
      <bottom style="thin">
        <color indexed="8"/>
      </bottom>
      <diagonal/>
    </border>
    <border>
      <left style="thin">
        <color indexed="64"/>
      </left>
      <right style="thin">
        <color indexed="8"/>
      </right>
      <top style="medium">
        <color indexed="64"/>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778">
    <xf numFmtId="0" fontId="0" fillId="0" borderId="0" xfId="0"/>
    <xf numFmtId="0" fontId="2" fillId="0" borderId="0" xfId="0" applyFont="1" applyBorder="1"/>
    <xf numFmtId="167" fontId="2" fillId="0" borderId="0" xfId="0" applyNumberFormat="1" applyFont="1" applyBorder="1"/>
    <xf numFmtId="167" fontId="2" fillId="0" borderId="1" xfId="0" applyNumberFormat="1" applyFont="1" applyBorder="1"/>
    <xf numFmtId="167" fontId="3" fillId="0" borderId="2" xfId="0" applyNumberFormat="1" applyFont="1" applyBorder="1" applyAlignment="1">
      <alignment horizontal="left"/>
    </xf>
    <xf numFmtId="167" fontId="3" fillId="0" borderId="3" xfId="0" applyNumberFormat="1" applyFont="1" applyBorder="1"/>
    <xf numFmtId="167" fontId="3" fillId="0" borderId="0" xfId="0" applyNumberFormat="1" applyFont="1"/>
    <xf numFmtId="167" fontId="2" fillId="0" borderId="4" xfId="0" applyNumberFormat="1" applyFont="1" applyBorder="1" applyAlignment="1">
      <alignment horizontal="left"/>
    </xf>
    <xf numFmtId="167" fontId="3" fillId="0" borderId="5" xfId="0" applyNumberFormat="1" applyFont="1" applyBorder="1"/>
    <xf numFmtId="0" fontId="3" fillId="0" borderId="0" xfId="0" applyFont="1"/>
    <xf numFmtId="0" fontId="3" fillId="0" borderId="0" xfId="0" applyFont="1" applyBorder="1"/>
    <xf numFmtId="0" fontId="3" fillId="0" borderId="0" xfId="0" applyFont="1" applyBorder="1" applyAlignment="1">
      <alignment horizontal="left"/>
    </xf>
    <xf numFmtId="1" fontId="3" fillId="0" borderId="6" xfId="0" applyNumberFormat="1" applyFont="1" applyBorder="1"/>
    <xf numFmtId="1" fontId="3" fillId="0" borderId="0" xfId="0" applyNumberFormat="1" applyFont="1"/>
    <xf numFmtId="167" fontId="3" fillId="0" borderId="0" xfId="0" applyNumberFormat="1" applyFont="1" applyBorder="1"/>
    <xf numFmtId="1" fontId="3" fillId="0" borderId="0" xfId="0" applyNumberFormat="1" applyFont="1" applyBorder="1"/>
    <xf numFmtId="167" fontId="3" fillId="0" borderId="4" xfId="0" applyNumberFormat="1" applyFont="1" applyBorder="1" applyAlignment="1"/>
    <xf numFmtId="167" fontId="3" fillId="0" borderId="4" xfId="0" applyNumberFormat="1" applyFont="1" applyBorder="1" applyAlignment="1">
      <alignment horizontal="left"/>
    </xf>
    <xf numFmtId="167" fontId="3" fillId="0" borderId="7" xfId="0" applyNumberFormat="1" applyFont="1" applyBorder="1" applyAlignment="1">
      <alignment horizontal="center"/>
    </xf>
    <xf numFmtId="3" fontId="3" fillId="0" borderId="8" xfId="0" applyNumberFormat="1" applyFont="1" applyBorder="1"/>
    <xf numFmtId="3" fontId="3" fillId="0" borderId="9" xfId="0" applyNumberFormat="1" applyFont="1" applyBorder="1"/>
    <xf numFmtId="167" fontId="3" fillId="0" borderId="8" xfId="0" applyNumberFormat="1" applyFont="1" applyBorder="1"/>
    <xf numFmtId="167" fontId="3" fillId="0" borderId="9" xfId="0" applyNumberFormat="1" applyFont="1" applyBorder="1"/>
    <xf numFmtId="0" fontId="2" fillId="0" borderId="0" xfId="0" applyFont="1" applyFill="1" applyBorder="1"/>
    <xf numFmtId="0" fontId="2" fillId="0" borderId="0" xfId="0" applyFont="1" applyFill="1" applyBorder="1" applyAlignment="1">
      <alignment horizontal="right"/>
    </xf>
    <xf numFmtId="0" fontId="2" fillId="0" borderId="0" xfId="0" applyFont="1" applyFill="1" applyBorder="1" applyAlignment="1">
      <alignment horizontal="left"/>
    </xf>
    <xf numFmtId="167" fontId="2" fillId="0" borderId="0" xfId="0" applyNumberFormat="1" applyFont="1" applyFill="1" applyBorder="1"/>
    <xf numFmtId="2" fontId="2"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xf>
    <xf numFmtId="167" fontId="4" fillId="0" borderId="0" xfId="0" applyNumberFormat="1" applyFont="1" applyBorder="1"/>
    <xf numFmtId="167" fontId="4" fillId="0" borderId="0" xfId="0" applyNumberFormat="1" applyFont="1" applyBorder="1" applyAlignment="1">
      <alignment horizontal="left"/>
    </xf>
    <xf numFmtId="167" fontId="3" fillId="0" borderId="0" xfId="0" applyNumberFormat="1" applyFont="1" applyBorder="1" applyAlignment="1"/>
    <xf numFmtId="167" fontId="3" fillId="0" borderId="10" xfId="0" applyNumberFormat="1" applyFont="1" applyBorder="1" applyAlignment="1">
      <alignment horizontal="left"/>
    </xf>
    <xf numFmtId="167" fontId="3" fillId="0" borderId="11" xfId="0" applyNumberFormat="1" applyFont="1" applyBorder="1" applyAlignment="1">
      <alignment horizontal="left"/>
    </xf>
    <xf numFmtId="167" fontId="3" fillId="0" borderId="11" xfId="0" applyNumberFormat="1" applyFont="1" applyBorder="1" applyAlignment="1">
      <alignment horizontal="center"/>
    </xf>
    <xf numFmtId="0" fontId="2" fillId="0" borderId="8" xfId="0" applyFont="1" applyBorder="1"/>
    <xf numFmtId="167" fontId="2" fillId="0" borderId="8" xfId="0" applyNumberFormat="1" applyFont="1" applyBorder="1"/>
    <xf numFmtId="1" fontId="3" fillId="0" borderId="12" xfId="0" applyNumberFormat="1" applyFont="1" applyBorder="1"/>
    <xf numFmtId="167" fontId="9" fillId="0" borderId="11" xfId="0" applyNumberFormat="1" applyFont="1" applyBorder="1" applyAlignment="1">
      <alignment horizontal="left"/>
    </xf>
    <xf numFmtId="167" fontId="2" fillId="0" borderId="3" xfId="0" applyNumberFormat="1" applyFont="1" applyBorder="1"/>
    <xf numFmtId="167" fontId="3" fillId="0" borderId="0" xfId="0" applyNumberFormat="1" applyFont="1" applyBorder="1" applyAlignment="1">
      <alignment horizontal="left"/>
    </xf>
    <xf numFmtId="1" fontId="3" fillId="0" borderId="4" xfId="0" applyNumberFormat="1" applyFont="1" applyBorder="1" applyAlignment="1">
      <alignment horizontal="left"/>
    </xf>
    <xf numFmtId="167" fontId="10" fillId="0" borderId="4" xfId="0" applyNumberFormat="1" applyFont="1" applyBorder="1" applyAlignment="1">
      <alignment horizontal="left"/>
    </xf>
    <xf numFmtId="167" fontId="8" fillId="0" borderId="4" xfId="0" applyNumberFormat="1" applyFont="1" applyBorder="1" applyAlignment="1">
      <alignment horizontal="left"/>
    </xf>
    <xf numFmtId="1" fontId="3" fillId="0" borderId="11" xfId="0" applyNumberFormat="1" applyFont="1" applyBorder="1" applyAlignment="1">
      <alignment horizontal="left"/>
    </xf>
    <xf numFmtId="167" fontId="10" fillId="0" borderId="11" xfId="0" applyNumberFormat="1" applyFont="1" applyBorder="1" applyAlignment="1">
      <alignment horizontal="left"/>
    </xf>
    <xf numFmtId="167" fontId="8" fillId="0" borderId="11" xfId="0" applyNumberFormat="1" applyFont="1" applyBorder="1" applyAlignment="1">
      <alignment horizontal="left"/>
    </xf>
    <xf numFmtId="1" fontId="3" fillId="0" borderId="7" xfId="0" applyNumberFormat="1" applyFont="1" applyBorder="1" applyAlignment="1">
      <alignment horizontal="center"/>
    </xf>
    <xf numFmtId="167" fontId="3" fillId="0" borderId="0" xfId="0" applyNumberFormat="1" applyFont="1" applyBorder="1" applyAlignment="1">
      <alignment horizontal="center"/>
    </xf>
    <xf numFmtId="1" fontId="3" fillId="0" borderId="3" xfId="0" applyNumberFormat="1" applyFont="1" applyBorder="1"/>
    <xf numFmtId="3" fontId="3" fillId="0" borderId="0" xfId="0" applyNumberFormat="1" applyFont="1" applyBorder="1"/>
    <xf numFmtId="1" fontId="3" fillId="0" borderId="8" xfId="0" applyNumberFormat="1" applyFont="1" applyBorder="1"/>
    <xf numFmtId="1" fontId="3" fillId="0" borderId="9" xfId="0" applyNumberFormat="1" applyFont="1" applyBorder="1"/>
    <xf numFmtId="167" fontId="3" fillId="0" borderId="7" xfId="0" applyNumberFormat="1" applyFont="1" applyBorder="1"/>
    <xf numFmtId="0" fontId="10" fillId="0" borderId="4" xfId="0" applyFont="1" applyBorder="1" applyAlignment="1">
      <alignment horizontal="left"/>
    </xf>
    <xf numFmtId="0" fontId="3" fillId="0" borderId="4" xfId="0" applyFont="1" applyBorder="1" applyAlignment="1">
      <alignment horizontal="left"/>
    </xf>
    <xf numFmtId="0" fontId="10" fillId="0" borderId="11" xfId="0" applyFont="1" applyBorder="1" applyAlignment="1">
      <alignment horizontal="left"/>
    </xf>
    <xf numFmtId="0" fontId="3" fillId="0" borderId="11" xfId="0" applyFont="1" applyBorder="1" applyAlignment="1">
      <alignment horizontal="left"/>
    </xf>
    <xf numFmtId="0" fontId="3" fillId="0" borderId="7" xfId="0" applyFont="1" applyBorder="1" applyAlignment="1">
      <alignment horizontal="center"/>
    </xf>
    <xf numFmtId="1" fontId="3" fillId="0" borderId="4" xfId="0" applyNumberFormat="1" applyFont="1" applyBorder="1"/>
    <xf numFmtId="1" fontId="3" fillId="0" borderId="11" xfId="0" applyNumberFormat="1" applyFont="1" applyBorder="1"/>
    <xf numFmtId="0" fontId="8" fillId="0" borderId="4" xfId="0" applyFont="1" applyBorder="1" applyAlignment="1">
      <alignment horizontal="left"/>
    </xf>
    <xf numFmtId="1" fontId="8" fillId="0" borderId="4" xfId="0" applyNumberFormat="1" applyFont="1" applyBorder="1" applyAlignment="1">
      <alignment horizontal="left"/>
    </xf>
    <xf numFmtId="0" fontId="8" fillId="0" borderId="0" xfId="0" applyFont="1" applyBorder="1" applyAlignment="1">
      <alignment horizontal="left"/>
    </xf>
    <xf numFmtId="0" fontId="8" fillId="0" borderId="11" xfId="0" applyFont="1" applyBorder="1" applyAlignment="1">
      <alignment horizontal="left"/>
    </xf>
    <xf numFmtId="1" fontId="8" fillId="0" borderId="11" xfId="0" applyNumberFormat="1" applyFont="1" applyBorder="1" applyAlignment="1">
      <alignment horizontal="left"/>
    </xf>
    <xf numFmtId="0" fontId="9" fillId="0" borderId="4" xfId="0" applyFont="1" applyBorder="1" applyAlignment="1">
      <alignment horizontal="left"/>
    </xf>
    <xf numFmtId="0" fontId="9" fillId="0" borderId="11" xfId="0" applyFont="1" applyBorder="1" applyAlignment="1">
      <alignment horizontal="left"/>
    </xf>
    <xf numFmtId="0" fontId="3" fillId="0" borderId="0" xfId="0" applyFont="1" applyBorder="1" applyAlignment="1">
      <alignment horizontal="center"/>
    </xf>
    <xf numFmtId="168" fontId="3" fillId="0" borderId="0" xfId="0" applyNumberFormat="1" applyFont="1" applyBorder="1"/>
    <xf numFmtId="167" fontId="3" fillId="0" borderId="4" xfId="0" applyNumberFormat="1" applyFont="1" applyBorder="1"/>
    <xf numFmtId="167" fontId="3" fillId="0" borderId="11" xfId="0" applyNumberFormat="1" applyFont="1" applyBorder="1"/>
    <xf numFmtId="168" fontId="3" fillId="0" borderId="3" xfId="0" applyNumberFormat="1" applyFont="1" applyBorder="1"/>
    <xf numFmtId="168" fontId="3" fillId="0" borderId="7" xfId="0" applyNumberFormat="1" applyFont="1" applyBorder="1" applyAlignment="1">
      <alignment horizontal="center"/>
    </xf>
    <xf numFmtId="0" fontId="3" fillId="0" borderId="11" xfId="0" applyFont="1" applyBorder="1"/>
    <xf numFmtId="3" fontId="9" fillId="0" borderId="0" xfId="0" applyNumberFormat="1" applyFont="1" applyAlignment="1"/>
    <xf numFmtId="3" fontId="3" fillId="0" borderId="0" xfId="0" applyNumberFormat="1" applyFont="1" applyAlignment="1"/>
    <xf numFmtId="1" fontId="3" fillId="0" borderId="0" xfId="0" applyNumberFormat="1" applyFont="1" applyAlignment="1"/>
    <xf numFmtId="3" fontId="11" fillId="0" borderId="0" xfId="0" applyNumberFormat="1" applyFont="1" applyAlignment="1"/>
    <xf numFmtId="3" fontId="6" fillId="0" borderId="8" xfId="0" applyNumberFormat="1" applyFont="1" applyBorder="1" applyAlignment="1"/>
    <xf numFmtId="3" fontId="9" fillId="0" borderId="0" xfId="0" applyNumberFormat="1" applyFont="1" applyBorder="1" applyAlignment="1"/>
    <xf numFmtId="3" fontId="6" fillId="0" borderId="0" xfId="0" applyNumberFormat="1" applyFont="1" applyBorder="1" applyAlignment="1"/>
    <xf numFmtId="3" fontId="6" fillId="0" borderId="13" xfId="0" applyNumberFormat="1" applyFont="1" applyBorder="1" applyAlignment="1">
      <alignment horizontal="center"/>
    </xf>
    <xf numFmtId="3" fontId="6" fillId="0" borderId="13" xfId="0" applyNumberFormat="1" applyFont="1" applyBorder="1" applyAlignment="1"/>
    <xf numFmtId="3" fontId="9" fillId="0" borderId="13" xfId="0" applyNumberFormat="1" applyFont="1" applyBorder="1" applyAlignment="1"/>
    <xf numFmtId="3" fontId="9" fillId="0" borderId="14" xfId="0" applyNumberFormat="1" applyFont="1" applyBorder="1" applyAlignment="1"/>
    <xf numFmtId="3" fontId="6" fillId="0" borderId="15" xfId="0" applyNumberFormat="1" applyFont="1" applyBorder="1" applyAlignment="1"/>
    <xf numFmtId="3" fontId="9" fillId="0" borderId="16" xfId="0" applyNumberFormat="1" applyFont="1" applyBorder="1" applyAlignment="1"/>
    <xf numFmtId="3" fontId="6" fillId="0" borderId="0" xfId="0" applyNumberFormat="1" applyFont="1" applyAlignment="1"/>
    <xf numFmtId="3" fontId="9" fillId="0" borderId="8" xfId="0" applyNumberFormat="1" applyFont="1" applyBorder="1" applyAlignment="1"/>
    <xf numFmtId="3" fontId="3" fillId="0" borderId="0" xfId="0" quotePrefix="1" applyNumberFormat="1" applyFont="1" applyAlignment="1"/>
    <xf numFmtId="3" fontId="9" fillId="0" borderId="12" xfId="0" applyNumberFormat="1" applyFont="1" applyBorder="1" applyAlignment="1"/>
    <xf numFmtId="3" fontId="9" fillId="0" borderId="17" xfId="0" applyNumberFormat="1" applyFont="1" applyBorder="1" applyAlignment="1"/>
    <xf numFmtId="167" fontId="3" fillId="0" borderId="18" xfId="0" applyNumberFormat="1" applyFont="1" applyBorder="1"/>
    <xf numFmtId="167" fontId="3" fillId="0" borderId="19" xfId="0" applyNumberFormat="1" applyFont="1" applyBorder="1"/>
    <xf numFmtId="1" fontId="3" fillId="0" borderId="20" xfId="0" applyNumberFormat="1" applyFont="1" applyBorder="1"/>
    <xf numFmtId="3" fontId="3" fillId="0" borderId="21" xfId="0" applyNumberFormat="1" applyFont="1" applyBorder="1"/>
    <xf numFmtId="3" fontId="3" fillId="0" borderId="22" xfId="0" applyNumberFormat="1" applyFont="1" applyBorder="1"/>
    <xf numFmtId="3" fontId="3" fillId="0" borderId="23" xfId="0" applyNumberFormat="1" applyFont="1" applyBorder="1"/>
    <xf numFmtId="167" fontId="3" fillId="0" borderId="9" xfId="0" applyNumberFormat="1" applyFont="1" applyBorder="1" applyAlignment="1">
      <alignment horizontal="left"/>
    </xf>
    <xf numFmtId="0" fontId="3" fillId="0" borderId="18" xfId="0" applyFont="1" applyBorder="1"/>
    <xf numFmtId="167" fontId="3" fillId="0" borderId="24" xfId="0" applyNumberFormat="1" applyFont="1" applyBorder="1" applyAlignment="1">
      <alignment horizontal="left"/>
    </xf>
    <xf numFmtId="167" fontId="3" fillId="0" borderId="25" xfId="0" applyNumberFormat="1" applyFont="1" applyBorder="1" applyAlignment="1">
      <alignment horizontal="left"/>
    </xf>
    <xf numFmtId="167" fontId="3" fillId="0" borderId="0" xfId="0" applyNumberFormat="1" applyFont="1" applyBorder="1" applyAlignment="1">
      <alignment horizontal="right"/>
    </xf>
    <xf numFmtId="170" fontId="3" fillId="0" borderId="0" xfId="0" applyNumberFormat="1" applyFont="1" applyBorder="1"/>
    <xf numFmtId="167" fontId="3" fillId="0" borderId="10" xfId="0" applyNumberFormat="1" applyFont="1" applyBorder="1" applyAlignment="1">
      <alignment horizontal="center"/>
    </xf>
    <xf numFmtId="1" fontId="3" fillId="0" borderId="25" xfId="0" applyNumberFormat="1" applyFont="1" applyBorder="1" applyAlignment="1">
      <alignment horizontal="center"/>
    </xf>
    <xf numFmtId="0" fontId="3" fillId="0" borderId="0" xfId="0" applyFont="1" applyBorder="1" applyAlignment="1"/>
    <xf numFmtId="167" fontId="3" fillId="0" borderId="11" xfId="0" applyNumberFormat="1" applyFont="1" applyBorder="1" applyAlignment="1">
      <alignment horizontal="right"/>
    </xf>
    <xf numFmtId="0" fontId="9" fillId="0" borderId="0" xfId="0" applyFont="1" applyBorder="1" applyAlignment="1">
      <alignment horizontal="left"/>
    </xf>
    <xf numFmtId="0" fontId="10" fillId="0" borderId="0" xfId="0" applyFont="1" applyBorder="1" applyAlignment="1">
      <alignment horizontal="left"/>
    </xf>
    <xf numFmtId="0" fontId="2" fillId="0" borderId="3" xfId="0" applyFont="1" applyBorder="1"/>
    <xf numFmtId="167" fontId="3" fillId="0" borderId="3" xfId="0" applyNumberFormat="1" applyFont="1" applyBorder="1" applyAlignment="1">
      <alignment horizontal="right"/>
    </xf>
    <xf numFmtId="1" fontId="3" fillId="0" borderId="0" xfId="0" applyNumberFormat="1" applyFont="1" applyBorder="1" applyAlignment="1">
      <alignment horizontal="right"/>
    </xf>
    <xf numFmtId="1" fontId="3" fillId="0" borderId="3" xfId="0" applyNumberFormat="1" applyFont="1" applyBorder="1" applyAlignment="1">
      <alignment horizontal="right"/>
    </xf>
    <xf numFmtId="3" fontId="3" fillId="0" borderId="9" xfId="0" applyNumberFormat="1" applyFont="1" applyBorder="1" applyAlignment="1">
      <alignment horizontal="right"/>
    </xf>
    <xf numFmtId="0" fontId="3" fillId="0" borderId="0" xfId="0" applyFont="1" applyBorder="1" applyAlignment="1">
      <alignment horizontal="right"/>
    </xf>
    <xf numFmtId="3" fontId="3" fillId="0" borderId="0" xfId="0" applyNumberFormat="1" applyFont="1" applyBorder="1" applyAlignment="1">
      <alignment horizontal="right"/>
    </xf>
    <xf numFmtId="168" fontId="3" fillId="0" borderId="0" xfId="0" applyNumberFormat="1" applyFont="1" applyBorder="1" applyAlignment="1"/>
    <xf numFmtId="167" fontId="3" fillId="0" borderId="0" xfId="0" applyNumberFormat="1" applyFont="1" applyFill="1" applyBorder="1"/>
    <xf numFmtId="0" fontId="3" fillId="0" borderId="4" xfId="0" applyFont="1" applyBorder="1"/>
    <xf numFmtId="0" fontId="10" fillId="0" borderId="0" xfId="0" applyFont="1" applyBorder="1"/>
    <xf numFmtId="0" fontId="3" fillId="0" borderId="8" xfId="0" applyFont="1" applyBorder="1"/>
    <xf numFmtId="167" fontId="10" fillId="0" borderId="0" xfId="0" applyNumberFormat="1" applyFont="1" applyBorder="1" applyAlignment="1">
      <alignment horizontal="left"/>
    </xf>
    <xf numFmtId="1" fontId="3" fillId="0" borderId="0" xfId="0" applyNumberFormat="1" applyFont="1" applyBorder="1" applyAlignment="1">
      <alignment horizontal="left"/>
    </xf>
    <xf numFmtId="1" fontId="3" fillId="0" borderId="0" xfId="0" applyNumberFormat="1" applyFont="1" applyBorder="1" applyAlignment="1">
      <alignment horizontal="center"/>
    </xf>
    <xf numFmtId="3" fontId="9" fillId="0" borderId="5" xfId="0" applyNumberFormat="1" applyFont="1" applyBorder="1" applyAlignment="1"/>
    <xf numFmtId="3" fontId="6" fillId="0" borderId="6" xfId="0" applyNumberFormat="1" applyFont="1" applyBorder="1" applyAlignment="1"/>
    <xf numFmtId="3" fontId="9" fillId="0" borderId="6" xfId="0" applyNumberFormat="1" applyFont="1" applyBorder="1" applyAlignment="1"/>
    <xf numFmtId="3" fontId="6" fillId="0" borderId="23" xfId="0" applyNumberFormat="1" applyFont="1" applyBorder="1" applyAlignment="1"/>
    <xf numFmtId="3" fontId="6" fillId="0" borderId="26" xfId="0" applyNumberFormat="1" applyFont="1" applyBorder="1" applyAlignment="1"/>
    <xf numFmtId="3" fontId="3" fillId="0" borderId="8" xfId="0" applyNumberFormat="1" applyFont="1" applyBorder="1" applyAlignment="1">
      <alignment horizontal="right"/>
    </xf>
    <xf numFmtId="167" fontId="3" fillId="0" borderId="9" xfId="0" applyNumberFormat="1" applyFont="1" applyBorder="1" applyAlignment="1">
      <alignment horizontal="right"/>
    </xf>
    <xf numFmtId="2" fontId="3" fillId="0" borderId="0" xfId="0" applyNumberFormat="1" applyFont="1" applyBorder="1"/>
    <xf numFmtId="2" fontId="3" fillId="0" borderId="3" xfId="0" applyNumberFormat="1" applyFont="1" applyBorder="1"/>
    <xf numFmtId="168" fontId="3" fillId="0" borderId="0" xfId="0" applyNumberFormat="1" applyFont="1" applyBorder="1" applyAlignment="1">
      <alignment horizontal="right"/>
    </xf>
    <xf numFmtId="0" fontId="3" fillId="0" borderId="3" xfId="0" applyFont="1" applyBorder="1"/>
    <xf numFmtId="167" fontId="3" fillId="0" borderId="8" xfId="0" applyNumberFormat="1" applyFont="1" applyBorder="1" applyAlignment="1">
      <alignment horizontal="right"/>
    </xf>
    <xf numFmtId="3" fontId="9" fillId="0" borderId="26" xfId="0" applyNumberFormat="1" applyFont="1" applyBorder="1" applyAlignment="1"/>
    <xf numFmtId="1" fontId="3" fillId="0" borderId="0" xfId="0" applyNumberFormat="1" applyFont="1" applyFill="1" applyBorder="1"/>
    <xf numFmtId="167" fontId="3" fillId="0" borderId="4" xfId="0" applyNumberFormat="1" applyFont="1" applyFill="1" applyBorder="1" applyAlignment="1"/>
    <xf numFmtId="167" fontId="3" fillId="0" borderId="4" xfId="0" applyNumberFormat="1" applyFont="1" applyFill="1" applyBorder="1" applyAlignment="1">
      <alignment horizontal="left"/>
    </xf>
    <xf numFmtId="1" fontId="3" fillId="0" borderId="4" xfId="0" applyNumberFormat="1" applyFont="1" applyFill="1" applyBorder="1"/>
    <xf numFmtId="167" fontId="2" fillId="0" borderId="7" xfId="0" applyNumberFormat="1" applyFont="1" applyFill="1" applyBorder="1"/>
    <xf numFmtId="1" fontId="2" fillId="0" borderId="7" xfId="0" applyNumberFormat="1" applyFont="1" applyFill="1" applyBorder="1"/>
    <xf numFmtId="167" fontId="3" fillId="0" borderId="7" xfId="0" applyNumberFormat="1" applyFont="1" applyFill="1" applyBorder="1" applyAlignment="1">
      <alignment horizontal="center"/>
    </xf>
    <xf numFmtId="1" fontId="3" fillId="0" borderId="7" xfId="0" applyNumberFormat="1" applyFont="1" applyFill="1" applyBorder="1" applyAlignment="1">
      <alignment horizontal="center"/>
    </xf>
    <xf numFmtId="167" fontId="3" fillId="0" borderId="3" xfId="0" applyNumberFormat="1" applyFont="1" applyFill="1" applyBorder="1"/>
    <xf numFmtId="1" fontId="3" fillId="0" borderId="3" xfId="0" applyNumberFormat="1" applyFont="1" applyFill="1" applyBorder="1"/>
    <xf numFmtId="3" fontId="3" fillId="0" borderId="8" xfId="0" applyNumberFormat="1" applyFont="1" applyFill="1" applyBorder="1"/>
    <xf numFmtId="3" fontId="3" fillId="0" borderId="0" xfId="0" applyNumberFormat="1" applyFont="1" applyFill="1" applyBorder="1"/>
    <xf numFmtId="3" fontId="3" fillId="0" borderId="9" xfId="0" applyNumberFormat="1" applyFont="1" applyFill="1" applyBorder="1"/>
    <xf numFmtId="3" fontId="3" fillId="0" borderId="0" xfId="0" applyNumberFormat="1" applyFont="1" applyBorder="1" applyAlignment="1"/>
    <xf numFmtId="1" fontId="3" fillId="0" borderId="8" xfId="0" applyNumberFormat="1" applyFont="1" applyBorder="1" applyAlignment="1">
      <alignment horizontal="right"/>
    </xf>
    <xf numFmtId="1" fontId="3" fillId="0" borderId="9" xfId="0" applyNumberFormat="1" applyFont="1" applyBorder="1" applyAlignment="1">
      <alignment horizontal="right"/>
    </xf>
    <xf numFmtId="0" fontId="3" fillId="0" borderId="4" xfId="0" applyFont="1" applyBorder="1" applyAlignment="1"/>
    <xf numFmtId="3" fontId="3" fillId="0" borderId="8" xfId="0" applyNumberFormat="1" applyFont="1" applyBorder="1" applyAlignment="1"/>
    <xf numFmtId="3" fontId="3" fillId="0" borderId="9" xfId="0" applyNumberFormat="1" applyFont="1" applyBorder="1" applyAlignment="1"/>
    <xf numFmtId="1" fontId="8" fillId="0" borderId="4" xfId="0" applyNumberFormat="1" applyFont="1" applyBorder="1"/>
    <xf numFmtId="1" fontId="8" fillId="0" borderId="11" xfId="0" applyNumberFormat="1" applyFont="1" applyBorder="1"/>
    <xf numFmtId="1" fontId="3" fillId="0" borderId="11" xfId="0" applyNumberFormat="1" applyFont="1" applyBorder="1" applyAlignment="1">
      <alignment horizontal="right"/>
    </xf>
    <xf numFmtId="167" fontId="3" fillId="0" borderId="8" xfId="0" applyNumberFormat="1" applyFont="1" applyBorder="1" applyAlignment="1">
      <alignment horizontal="left"/>
    </xf>
    <xf numFmtId="1" fontId="2" fillId="0" borderId="0" xfId="0" applyNumberFormat="1" applyFont="1" applyFill="1" applyBorder="1"/>
    <xf numFmtId="1" fontId="3" fillId="0" borderId="0" xfId="0" applyNumberFormat="1" applyFont="1" applyFill="1" applyBorder="1" applyAlignment="1">
      <alignment horizontal="center"/>
    </xf>
    <xf numFmtId="0" fontId="3" fillId="0" borderId="0" xfId="0" applyFont="1" applyFill="1" applyBorder="1" applyAlignment="1">
      <alignment horizontal="center"/>
    </xf>
    <xf numFmtId="1"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 fontId="3" fillId="0" borderId="6" xfId="0" applyNumberFormat="1" applyFont="1" applyFill="1" applyBorder="1"/>
    <xf numFmtId="1" fontId="3" fillId="0" borderId="26" xfId="0" applyNumberFormat="1" applyFont="1" applyFill="1" applyBorder="1"/>
    <xf numFmtId="0" fontId="3" fillId="0" borderId="0" xfId="0" applyFont="1" applyAlignment="1"/>
    <xf numFmtId="0" fontId="9" fillId="0" borderId="0" xfId="0" applyFont="1" applyBorder="1" applyAlignment="1"/>
    <xf numFmtId="167" fontId="2" fillId="0" borderId="4" xfId="0" applyNumberFormat="1" applyFont="1" applyBorder="1" applyAlignment="1"/>
    <xf numFmtId="0" fontId="10" fillId="0" borderId="4" xfId="0" applyFont="1" applyBorder="1" applyAlignment="1"/>
    <xf numFmtId="0" fontId="8" fillId="0" borderId="4" xfId="0" applyFont="1" applyBorder="1" applyAlignment="1"/>
    <xf numFmtId="167" fontId="3" fillId="0" borderId="11" xfId="0" applyNumberFormat="1" applyFont="1" applyBorder="1" applyAlignment="1"/>
    <xf numFmtId="0" fontId="3" fillId="0" borderId="11" xfId="0" applyFont="1" applyBorder="1" applyAlignment="1"/>
    <xf numFmtId="0" fontId="10" fillId="0" borderId="11" xfId="0" applyFont="1" applyBorder="1" applyAlignment="1"/>
    <xf numFmtId="0" fontId="9" fillId="0" borderId="4" xfId="0" applyFont="1" applyBorder="1" applyAlignment="1"/>
    <xf numFmtId="167" fontId="10" fillId="0" borderId="4" xfId="0" applyNumberFormat="1" applyFont="1" applyBorder="1" applyAlignment="1"/>
    <xf numFmtId="0" fontId="9" fillId="0" borderId="11" xfId="0" applyFont="1" applyBorder="1" applyAlignment="1"/>
    <xf numFmtId="167" fontId="10" fillId="0" borderId="11" xfId="0" applyNumberFormat="1" applyFont="1" applyBorder="1" applyAlignment="1"/>
    <xf numFmtId="0" fontId="8" fillId="0" borderId="11" xfId="0" applyFont="1" applyBorder="1" applyAlignment="1"/>
    <xf numFmtId="1" fontId="10" fillId="0" borderId="4" xfId="0" applyNumberFormat="1" applyFont="1" applyBorder="1" applyAlignment="1"/>
    <xf numFmtId="1" fontId="3" fillId="0" borderId="4" xfId="0" applyNumberFormat="1" applyFont="1" applyBorder="1" applyAlignment="1"/>
    <xf numFmtId="167" fontId="9" fillId="0" borderId="4" xfId="0" applyNumberFormat="1" applyFont="1" applyBorder="1" applyAlignment="1"/>
    <xf numFmtId="1" fontId="10" fillId="0" borderId="11" xfId="0" applyNumberFormat="1" applyFont="1" applyBorder="1" applyAlignment="1"/>
    <xf numFmtId="1" fontId="3" fillId="0" borderId="11" xfId="0" applyNumberFormat="1" applyFont="1" applyBorder="1" applyAlignment="1"/>
    <xf numFmtId="167" fontId="9" fillId="0" borderId="11" xfId="0" applyNumberFormat="1" applyFont="1" applyBorder="1" applyAlignment="1"/>
    <xf numFmtId="0" fontId="10" fillId="0" borderId="0" xfId="0" applyFont="1" applyBorder="1" applyAlignment="1"/>
    <xf numFmtId="0" fontId="13" fillId="0" borderId="0" xfId="0" applyFont="1" applyFill="1" applyAlignment="1"/>
    <xf numFmtId="164" fontId="13" fillId="0" borderId="0" xfId="0" applyNumberFormat="1" applyFont="1" applyFill="1" applyAlignment="1"/>
    <xf numFmtId="1" fontId="13" fillId="0" borderId="0" xfId="0" applyNumberFormat="1" applyFont="1" applyFill="1" applyAlignment="1"/>
    <xf numFmtId="37" fontId="13" fillId="0" borderId="0" xfId="0" applyNumberFormat="1" applyFont="1" applyFill="1" applyAlignment="1"/>
    <xf numFmtId="37" fontId="14" fillId="0" borderId="0" xfId="0" applyNumberFormat="1" applyFont="1" applyFill="1" applyAlignment="1"/>
    <xf numFmtId="0" fontId="14" fillId="0" borderId="0" xfId="0" applyFont="1" applyFill="1" applyAlignment="1"/>
    <xf numFmtId="0" fontId="15" fillId="0" borderId="0" xfId="0" applyFont="1" applyFill="1" applyAlignment="1"/>
    <xf numFmtId="0" fontId="13" fillId="0" borderId="0" xfId="0" applyFont="1" applyFill="1" applyBorder="1" applyAlignment="1"/>
    <xf numFmtId="164" fontId="13" fillId="0" borderId="0" xfId="0" applyNumberFormat="1" applyFont="1" applyFill="1" applyBorder="1" applyAlignment="1"/>
    <xf numFmtId="37" fontId="13" fillId="0" borderId="0" xfId="0" applyNumberFormat="1" applyFont="1" applyFill="1" applyBorder="1" applyAlignment="1"/>
    <xf numFmtId="0" fontId="14" fillId="0" borderId="27" xfId="0" applyFont="1" applyFill="1" applyBorder="1" applyAlignment="1"/>
    <xf numFmtId="0" fontId="14" fillId="0" borderId="28" xfId="0" applyFont="1" applyFill="1" applyBorder="1" applyAlignment="1"/>
    <xf numFmtId="164" fontId="14" fillId="0" borderId="28" xfId="0" applyNumberFormat="1" applyFont="1" applyFill="1" applyBorder="1" applyAlignment="1">
      <alignment horizontal="centerContinuous"/>
    </xf>
    <xf numFmtId="3" fontId="14" fillId="0" borderId="0" xfId="0" applyNumberFormat="1" applyFont="1" applyFill="1" applyBorder="1" applyAlignment="1">
      <alignment horizontal="centerContinuous"/>
    </xf>
    <xf numFmtId="164" fontId="14" fillId="0" borderId="0" xfId="0" applyNumberFormat="1" applyFont="1" applyFill="1" applyBorder="1" applyAlignment="1">
      <alignment horizontal="centerContinuous"/>
    </xf>
    <xf numFmtId="37" fontId="14" fillId="0" borderId="0" xfId="0" applyNumberFormat="1" applyFont="1" applyFill="1" applyBorder="1" applyAlignment="1">
      <alignment horizontal="centerContinuous"/>
    </xf>
    <xf numFmtId="3" fontId="13" fillId="0" borderId="29" xfId="0" applyNumberFormat="1" applyFont="1" applyFill="1" applyBorder="1" applyAlignment="1">
      <alignment horizontal="centerContinuous"/>
    </xf>
    <xf numFmtId="0" fontId="13" fillId="0" borderId="28" xfId="0" applyFont="1" applyFill="1" applyBorder="1" applyAlignment="1"/>
    <xf numFmtId="37" fontId="13" fillId="0" borderId="30" xfId="0" applyNumberFormat="1" applyFont="1" applyFill="1" applyBorder="1" applyAlignment="1"/>
    <xf numFmtId="37" fontId="13" fillId="0" borderId="31" xfId="0" applyNumberFormat="1" applyFont="1" applyFill="1" applyBorder="1" applyAlignment="1"/>
    <xf numFmtId="37" fontId="13" fillId="0" borderId="24" xfId="0" applyNumberFormat="1" applyFont="1" applyFill="1" applyBorder="1" applyAlignment="1"/>
    <xf numFmtId="37" fontId="13" fillId="0" borderId="5" xfId="0" applyNumberFormat="1" applyFont="1" applyFill="1" applyBorder="1" applyAlignment="1"/>
    <xf numFmtId="37" fontId="13" fillId="0" borderId="12" xfId="0" applyNumberFormat="1" applyFont="1" applyFill="1" applyBorder="1" applyAlignment="1"/>
    <xf numFmtId="0" fontId="13" fillId="0" borderId="32" xfId="0" applyFont="1" applyFill="1" applyBorder="1" applyAlignment="1"/>
    <xf numFmtId="37" fontId="13" fillId="0" borderId="33" xfId="0" applyNumberFormat="1" applyFont="1" applyFill="1" applyBorder="1" applyAlignment="1"/>
    <xf numFmtId="37" fontId="13" fillId="0" borderId="34" xfId="0" applyNumberFormat="1" applyFont="1" applyFill="1" applyBorder="1" applyAlignment="1"/>
    <xf numFmtId="37" fontId="13" fillId="0" borderId="22" xfId="0" applyNumberFormat="1" applyFont="1" applyFill="1" applyBorder="1" applyAlignment="1"/>
    <xf numFmtId="37" fontId="15" fillId="0" borderId="0" xfId="0" applyNumberFormat="1" applyFont="1" applyFill="1" applyAlignment="1"/>
    <xf numFmtId="164" fontId="15" fillId="0" borderId="0" xfId="0" applyNumberFormat="1" applyFont="1" applyFill="1" applyAlignment="1"/>
    <xf numFmtId="172" fontId="15" fillId="0" borderId="0" xfId="0" applyNumberFormat="1" applyFont="1" applyFill="1" applyAlignment="1"/>
    <xf numFmtId="0" fontId="14" fillId="0" borderId="35" xfId="0" applyFont="1" applyFill="1" applyBorder="1" applyAlignment="1"/>
    <xf numFmtId="3" fontId="13" fillId="0" borderId="0" xfId="0" applyNumberFormat="1" applyFont="1" applyFill="1" applyBorder="1" applyAlignment="1">
      <alignment horizontal="centerContinuous"/>
    </xf>
    <xf numFmtId="0" fontId="14" fillId="0" borderId="36" xfId="0" applyFont="1" applyFill="1" applyBorder="1" applyAlignment="1"/>
    <xf numFmtId="164" fontId="14" fillId="0" borderId="32" xfId="0" applyNumberFormat="1" applyFont="1" applyFill="1" applyBorder="1" applyAlignment="1">
      <alignment horizontal="centerContinuous"/>
    </xf>
    <xf numFmtId="3" fontId="14" fillId="0" borderId="9" xfId="0" applyNumberFormat="1" applyFont="1" applyFill="1" applyBorder="1" applyAlignment="1">
      <alignment horizontal="centerContinuous"/>
    </xf>
    <xf numFmtId="164" fontId="14" fillId="0" borderId="9" xfId="0" applyNumberFormat="1" applyFont="1" applyFill="1" applyBorder="1" applyAlignment="1">
      <alignment horizontal="centerContinuous"/>
    </xf>
    <xf numFmtId="164" fontId="14" fillId="0" borderId="9" xfId="0" applyNumberFormat="1" applyFont="1" applyFill="1" applyBorder="1" applyAlignment="1">
      <alignment horizontal="left"/>
    </xf>
    <xf numFmtId="3" fontId="14" fillId="0" borderId="37" xfId="0" applyNumberFormat="1" applyFont="1" applyFill="1" applyBorder="1" applyAlignment="1">
      <alignment horizontal="centerContinuous"/>
    </xf>
    <xf numFmtId="0" fontId="15" fillId="0" borderId="28" xfId="0" applyFont="1" applyFill="1" applyBorder="1" applyAlignment="1"/>
    <xf numFmtId="3" fontId="15" fillId="0" borderId="5" xfId="0" applyNumberFormat="1" applyFont="1" applyFill="1" applyBorder="1" applyAlignment="1"/>
    <xf numFmtId="0" fontId="18" fillId="0" borderId="0" xfId="0" applyFont="1" applyFill="1"/>
    <xf numFmtId="0" fontId="3" fillId="0" borderId="0" xfId="0" applyFont="1" applyFill="1"/>
    <xf numFmtId="0" fontId="15" fillId="0" borderId="0" xfId="0" applyFont="1" applyFill="1"/>
    <xf numFmtId="0" fontId="19" fillId="0" borderId="0" xfId="0" applyFont="1" applyFill="1"/>
    <xf numFmtId="0" fontId="20" fillId="0" borderId="0" xfId="0" applyFont="1" applyFill="1" applyAlignment="1"/>
    <xf numFmtId="167" fontId="3" fillId="0" borderId="35" xfId="0" applyNumberFormat="1" applyFont="1" applyBorder="1" applyAlignment="1">
      <alignment horizontal="left"/>
    </xf>
    <xf numFmtId="167" fontId="3" fillId="0" borderId="36" xfId="0" applyNumberFormat="1" applyFont="1" applyBorder="1" applyAlignment="1">
      <alignment horizontal="left"/>
    </xf>
    <xf numFmtId="167" fontId="3" fillId="0" borderId="38" xfId="0" applyNumberFormat="1" applyFont="1" applyBorder="1"/>
    <xf numFmtId="167" fontId="2" fillId="0" borderId="35" xfId="0" applyNumberFormat="1" applyFont="1" applyBorder="1"/>
    <xf numFmtId="167" fontId="3" fillId="0" borderId="36" xfId="0" applyNumberFormat="1" applyFont="1" applyBorder="1"/>
    <xf numFmtId="167" fontId="2" fillId="0" borderId="36" xfId="0" applyNumberFormat="1" applyFont="1" applyBorder="1"/>
    <xf numFmtId="3" fontId="3" fillId="0" borderId="35" xfId="0" applyNumberFormat="1" applyFont="1" applyBorder="1"/>
    <xf numFmtId="3" fontId="3" fillId="0" borderId="38" xfId="0" applyNumberFormat="1" applyFont="1" applyBorder="1"/>
    <xf numFmtId="167" fontId="2" fillId="0" borderId="35" xfId="0" applyNumberFormat="1" applyFont="1" applyBorder="1" applyAlignment="1">
      <alignment horizontal="left"/>
    </xf>
    <xf numFmtId="3" fontId="9" fillId="0" borderId="35" xfId="0" applyNumberFormat="1" applyFont="1" applyBorder="1" applyAlignment="1"/>
    <xf numFmtId="3" fontId="9" fillId="0" borderId="36" xfId="0" applyNumberFormat="1" applyFont="1" applyBorder="1" applyAlignment="1"/>
    <xf numFmtId="3" fontId="6" fillId="0" borderId="39" xfId="0" applyNumberFormat="1" applyFont="1" applyBorder="1" applyAlignment="1"/>
    <xf numFmtId="3" fontId="6" fillId="0" borderId="38" xfId="0" applyNumberFormat="1" applyFont="1" applyBorder="1" applyAlignment="1"/>
    <xf numFmtId="1" fontId="2" fillId="0" borderId="40" xfId="0" applyNumberFormat="1" applyFont="1" applyBorder="1" applyAlignment="1">
      <alignment horizontal="center"/>
    </xf>
    <xf numFmtId="3" fontId="9" fillId="0" borderId="41" xfId="0" applyNumberFormat="1" applyFont="1" applyBorder="1" applyAlignment="1"/>
    <xf numFmtId="164" fontId="14" fillId="0" borderId="42" xfId="0" applyNumberFormat="1" applyFont="1" applyFill="1" applyBorder="1" applyAlignment="1">
      <alignment horizontal="center"/>
    </xf>
    <xf numFmtId="3" fontId="5" fillId="0" borderId="5" xfId="0" applyNumberFormat="1" applyFont="1" applyFill="1" applyBorder="1" applyAlignment="1"/>
    <xf numFmtId="3" fontId="15" fillId="0" borderId="5" xfId="0" applyNumberFormat="1" applyFont="1" applyBorder="1" applyAlignment="1"/>
    <xf numFmtId="0" fontId="8" fillId="0" borderId="0" xfId="0" applyFont="1" applyBorder="1" applyAlignment="1"/>
    <xf numFmtId="167" fontId="8" fillId="0" borderId="4" xfId="0" applyNumberFormat="1" applyFont="1" applyBorder="1" applyAlignment="1"/>
    <xf numFmtId="167" fontId="8" fillId="0" borderId="11" xfId="0" applyNumberFormat="1" applyFont="1" applyBorder="1" applyAlignment="1"/>
    <xf numFmtId="1" fontId="8" fillId="0" borderId="4" xfId="0" applyNumberFormat="1" applyFont="1" applyBorder="1" applyAlignment="1"/>
    <xf numFmtId="1" fontId="8" fillId="0" borderId="11" xfId="0" applyNumberFormat="1" applyFont="1" applyBorder="1" applyAlignment="1"/>
    <xf numFmtId="0" fontId="2" fillId="0" borderId="4" xfId="0" applyFont="1" applyBorder="1" applyAlignment="1"/>
    <xf numFmtId="1" fontId="3" fillId="0" borderId="0" xfId="0" applyNumberFormat="1" applyFont="1" applyBorder="1" applyAlignment="1"/>
    <xf numFmtId="0" fontId="7" fillId="0" borderId="4" xfId="0" applyFont="1" applyBorder="1" applyAlignment="1"/>
    <xf numFmtId="167" fontId="10" fillId="0" borderId="0" xfId="0" applyNumberFormat="1" applyFont="1" applyBorder="1" applyAlignment="1"/>
    <xf numFmtId="0" fontId="7" fillId="0" borderId="11" xfId="0" applyFont="1" applyBorder="1" applyAlignment="1"/>
    <xf numFmtId="0" fontId="12" fillId="0" borderId="4" xfId="0" applyFont="1" applyBorder="1" applyAlignment="1"/>
    <xf numFmtId="0" fontId="12" fillId="0" borderId="11" xfId="0" applyFont="1" applyBorder="1" applyAlignment="1"/>
    <xf numFmtId="167" fontId="3" fillId="0" borderId="2" xfId="0" applyNumberFormat="1" applyFont="1" applyBorder="1" applyAlignment="1"/>
    <xf numFmtId="167" fontId="3" fillId="0" borderId="24" xfId="0" applyNumberFormat="1" applyFont="1" applyBorder="1" applyAlignment="1"/>
    <xf numFmtId="167" fontId="3" fillId="0" borderId="10" xfId="0" applyNumberFormat="1" applyFont="1" applyBorder="1" applyAlignment="1"/>
    <xf numFmtId="167" fontId="3" fillId="0" borderId="25" xfId="0" applyNumberFormat="1" applyFont="1" applyBorder="1" applyAlignment="1"/>
    <xf numFmtId="168" fontId="3" fillId="0" borderId="4" xfId="0" applyNumberFormat="1" applyFont="1" applyBorder="1" applyAlignment="1"/>
    <xf numFmtId="168" fontId="3" fillId="0" borderId="11" xfId="0" applyNumberFormat="1" applyFont="1" applyBorder="1" applyAlignment="1"/>
    <xf numFmtId="167" fontId="10" fillId="0" borderId="0" xfId="0" applyNumberFormat="1" applyFont="1" applyBorder="1" applyAlignment="1">
      <alignment horizontal="right"/>
    </xf>
    <xf numFmtId="3" fontId="10" fillId="0" borderId="8" xfId="0" applyNumberFormat="1" applyFont="1" applyBorder="1" applyAlignment="1">
      <alignment horizontal="right"/>
    </xf>
    <xf numFmtId="167" fontId="10" fillId="0" borderId="0" xfId="0" applyNumberFormat="1" applyFont="1" applyBorder="1"/>
    <xf numFmtId="1" fontId="10" fillId="0" borderId="0" xfId="0" applyNumberFormat="1" applyFont="1" applyBorder="1" applyAlignment="1">
      <alignment horizontal="right"/>
    </xf>
    <xf numFmtId="168" fontId="10" fillId="0" borderId="0" xfId="0" applyNumberFormat="1" applyFont="1" applyBorder="1" applyAlignment="1"/>
    <xf numFmtId="168" fontId="10" fillId="0" borderId="0" xfId="0" applyNumberFormat="1" applyFont="1" applyBorder="1"/>
    <xf numFmtId="1" fontId="10" fillId="0" borderId="4" xfId="0" applyNumberFormat="1" applyFont="1" applyBorder="1" applyAlignment="1">
      <alignment horizontal="left"/>
    </xf>
    <xf numFmtId="1" fontId="10" fillId="0" borderId="11" xfId="0" applyNumberFormat="1" applyFont="1" applyBorder="1" applyAlignment="1">
      <alignment horizontal="left"/>
    </xf>
    <xf numFmtId="0" fontId="2" fillId="0" borderId="0" xfId="0" applyFont="1" applyBorder="1" applyAlignment="1"/>
    <xf numFmtId="167" fontId="2" fillId="0" borderId="11" xfId="0" applyNumberFormat="1" applyFont="1" applyBorder="1" applyAlignment="1"/>
    <xf numFmtId="0" fontId="2" fillId="0" borderId="11" xfId="0" applyFont="1" applyBorder="1" applyAlignment="1"/>
    <xf numFmtId="3" fontId="3" fillId="0" borderId="44" xfId="0" applyNumberFormat="1" applyFont="1" applyBorder="1"/>
    <xf numFmtId="167" fontId="2" fillId="0" borderId="2" xfId="0" applyNumberFormat="1" applyFont="1" applyBorder="1" applyAlignment="1"/>
    <xf numFmtId="167" fontId="2" fillId="0" borderId="10" xfId="0" applyNumberFormat="1" applyFont="1" applyBorder="1" applyAlignment="1"/>
    <xf numFmtId="167" fontId="3" fillId="0" borderId="45" xfId="0" applyNumberFormat="1" applyFont="1" applyBorder="1"/>
    <xf numFmtId="167" fontId="2" fillId="0" borderId="18" xfId="0" applyNumberFormat="1" applyFont="1" applyBorder="1"/>
    <xf numFmtId="167" fontId="3" fillId="0" borderId="18" xfId="0" applyNumberFormat="1" applyFont="1" applyBorder="1" applyAlignment="1">
      <alignment horizontal="left"/>
    </xf>
    <xf numFmtId="167" fontId="3" fillId="0" borderId="23" xfId="0" applyNumberFormat="1" applyFont="1" applyBorder="1" applyAlignment="1">
      <alignment horizontal="left"/>
    </xf>
    <xf numFmtId="167" fontId="2" fillId="0" borderId="19" xfId="0" applyNumberFormat="1" applyFont="1" applyBorder="1"/>
    <xf numFmtId="167" fontId="2" fillId="0" borderId="21" xfId="0" applyNumberFormat="1" applyFont="1" applyBorder="1"/>
    <xf numFmtId="167" fontId="2" fillId="0" borderId="35" xfId="0" applyNumberFormat="1" applyFont="1" applyFill="1" applyBorder="1"/>
    <xf numFmtId="167" fontId="3" fillId="0" borderId="36" xfId="0" applyNumberFormat="1" applyFont="1" applyFill="1" applyBorder="1"/>
    <xf numFmtId="167" fontId="3" fillId="0" borderId="38" xfId="0" applyNumberFormat="1" applyFont="1" applyFill="1" applyBorder="1"/>
    <xf numFmtId="167" fontId="3" fillId="0" borderId="35" xfId="0" applyNumberFormat="1" applyFont="1" applyBorder="1"/>
    <xf numFmtId="0" fontId="5" fillId="0" borderId="0" xfId="0" applyFont="1" applyFill="1" applyAlignment="1"/>
    <xf numFmtId="167" fontId="2" fillId="0" borderId="46" xfId="0" applyNumberFormat="1" applyFont="1" applyBorder="1" applyAlignment="1">
      <alignment horizontal="center"/>
    </xf>
    <xf numFmtId="167" fontId="2" fillId="0" borderId="47" xfId="0" applyNumberFormat="1" applyFont="1" applyBorder="1" applyAlignment="1">
      <alignment horizontal="center"/>
    </xf>
    <xf numFmtId="1" fontId="2" fillId="0" borderId="48" xfId="0" applyNumberFormat="1" applyFont="1" applyFill="1" applyBorder="1" applyAlignment="1">
      <alignment horizontal="center"/>
    </xf>
    <xf numFmtId="1" fontId="3" fillId="0" borderId="0" xfId="0" applyNumberFormat="1" applyFont="1" applyFill="1"/>
    <xf numFmtId="1" fontId="3" fillId="0" borderId="44" xfId="0" applyNumberFormat="1" applyFont="1" applyFill="1" applyBorder="1"/>
    <xf numFmtId="1" fontId="3" fillId="0" borderId="22" xfId="0" applyNumberFormat="1" applyFont="1" applyFill="1" applyBorder="1"/>
    <xf numFmtId="1" fontId="2" fillId="0" borderId="43" xfId="0" applyNumberFormat="1" applyFont="1" applyFill="1" applyBorder="1" applyAlignment="1">
      <alignment horizontal="center"/>
    </xf>
    <xf numFmtId="1" fontId="3" fillId="0" borderId="20" xfId="0" applyNumberFormat="1" applyFont="1" applyFill="1" applyBorder="1"/>
    <xf numFmtId="167" fontId="2" fillId="0" borderId="11" xfId="0" applyNumberFormat="1" applyFont="1" applyBorder="1" applyAlignment="1">
      <alignment horizontal="center"/>
    </xf>
    <xf numFmtId="3" fontId="14" fillId="0" borderId="29" xfId="0" applyNumberFormat="1" applyFont="1" applyFill="1" applyBorder="1" applyAlignment="1">
      <alignment horizontal="centerContinuous"/>
    </xf>
    <xf numFmtId="3" fontId="15" fillId="0" borderId="5" xfId="0" quotePrefix="1" applyNumberFormat="1" applyFont="1" applyFill="1" applyBorder="1" applyAlignment="1"/>
    <xf numFmtId="164" fontId="15" fillId="0" borderId="32" xfId="0" applyNumberFormat="1" applyFont="1" applyFill="1" applyBorder="1" applyAlignment="1"/>
    <xf numFmtId="37" fontId="14" fillId="0" borderId="28" xfId="0" applyNumberFormat="1" applyFont="1" applyFill="1" applyBorder="1" applyAlignment="1">
      <alignment horizontal="centerContinuous"/>
    </xf>
    <xf numFmtId="37" fontId="14" fillId="0" borderId="42" xfId="0" applyNumberFormat="1" applyFont="1" applyFill="1" applyBorder="1" applyAlignment="1">
      <alignment horizontal="center"/>
    </xf>
    <xf numFmtId="3" fontId="9" fillId="0" borderId="44" xfId="0" applyNumberFormat="1" applyFont="1" applyBorder="1" applyAlignment="1"/>
    <xf numFmtId="3" fontId="3" fillId="0" borderId="9" xfId="0" applyNumberFormat="1" applyFont="1" applyFill="1" applyBorder="1" applyAlignment="1"/>
    <xf numFmtId="3" fontId="9" fillId="0" borderId="49" xfId="0" applyNumberFormat="1" applyFont="1" applyBorder="1" applyAlignment="1"/>
    <xf numFmtId="3" fontId="3" fillId="0" borderId="3" xfId="0" applyNumberFormat="1" applyFont="1" applyFill="1" applyBorder="1" applyAlignment="1"/>
    <xf numFmtId="1" fontId="3" fillId="0" borderId="3" xfId="0" applyNumberFormat="1" applyFont="1" applyFill="1" applyBorder="1" applyAlignment="1"/>
    <xf numFmtId="3" fontId="6" fillId="0" borderId="9" xfId="0" applyNumberFormat="1" applyFont="1" applyBorder="1" applyAlignment="1"/>
    <xf numFmtId="3" fontId="9" fillId="0" borderId="3" xfId="0" applyNumberFormat="1" applyFont="1" applyBorder="1" applyAlignment="1"/>
    <xf numFmtId="3" fontId="3" fillId="0" borderId="6" xfId="0" applyNumberFormat="1" applyFont="1" applyBorder="1" applyAlignment="1">
      <alignment horizontal="right"/>
    </xf>
    <xf numFmtId="3" fontId="7" fillId="0" borderId="26" xfId="0" applyNumberFormat="1" applyFont="1" applyBorder="1" applyAlignment="1"/>
    <xf numFmtId="3" fontId="6" fillId="0" borderId="50" xfId="0" applyNumberFormat="1" applyFont="1" applyBorder="1" applyAlignment="1">
      <alignment horizontal="center"/>
    </xf>
    <xf numFmtId="3" fontId="6" fillId="0" borderId="51" xfId="0" applyNumberFormat="1" applyFont="1" applyFill="1" applyBorder="1" applyAlignment="1"/>
    <xf numFmtId="3" fontId="6" fillId="0" borderId="52" xfId="0" applyNumberFormat="1" applyFont="1" applyBorder="1" applyAlignment="1">
      <alignment horizontal="center"/>
    </xf>
    <xf numFmtId="3" fontId="9" fillId="0" borderId="9" xfId="0" applyNumberFormat="1" applyFont="1" applyBorder="1" applyAlignment="1"/>
    <xf numFmtId="3" fontId="9" fillId="0" borderId="20" xfId="0" applyNumberFormat="1" applyFont="1" applyBorder="1" applyAlignment="1"/>
    <xf numFmtId="3" fontId="6" fillId="0" borderId="22" xfId="0" applyNumberFormat="1" applyFont="1" applyBorder="1" applyAlignment="1"/>
    <xf numFmtId="3" fontId="6" fillId="0" borderId="20" xfId="0" applyNumberFormat="1" applyFont="1" applyFill="1" applyBorder="1" applyAlignment="1"/>
    <xf numFmtId="3" fontId="7" fillId="0" borderId="35" xfId="0" applyNumberFormat="1" applyFont="1" applyBorder="1" applyAlignment="1"/>
    <xf numFmtId="3" fontId="6" fillId="0" borderId="36" xfId="0" applyNumberFormat="1" applyFont="1" applyBorder="1" applyAlignment="1"/>
    <xf numFmtId="3" fontId="6" fillId="0" borderId="35" xfId="0" applyNumberFormat="1" applyFont="1" applyBorder="1" applyAlignment="1"/>
    <xf numFmtId="3" fontId="6" fillId="0" borderId="1" xfId="0" applyNumberFormat="1" applyFont="1" applyBorder="1" applyAlignment="1"/>
    <xf numFmtId="3" fontId="9" fillId="0" borderId="38" xfId="0" applyNumberFormat="1" applyFont="1" applyBorder="1" applyAlignment="1"/>
    <xf numFmtId="3" fontId="6" fillId="0" borderId="6" xfId="0" applyNumberFormat="1" applyFont="1" applyBorder="1" applyAlignment="1">
      <alignment horizontal="center"/>
    </xf>
    <xf numFmtId="167" fontId="2" fillId="0" borderId="36" xfId="0" applyNumberFormat="1" applyFont="1" applyFill="1" applyBorder="1"/>
    <xf numFmtId="1" fontId="2" fillId="0" borderId="46" xfId="0" applyNumberFormat="1" applyFont="1" applyBorder="1" applyAlignment="1">
      <alignment horizontal="center"/>
    </xf>
    <xf numFmtId="1" fontId="2" fillId="0" borderId="11" xfId="0" applyNumberFormat="1" applyFont="1" applyBorder="1" applyAlignment="1">
      <alignment horizontal="center"/>
    </xf>
    <xf numFmtId="1" fontId="2" fillId="0" borderId="53" xfId="0" applyNumberFormat="1" applyFont="1" applyBorder="1" applyAlignment="1">
      <alignment horizontal="center"/>
    </xf>
    <xf numFmtId="0" fontId="6" fillId="0" borderId="0" xfId="0" applyFont="1" applyAlignment="1">
      <alignment horizontal="left"/>
    </xf>
    <xf numFmtId="167" fontId="3" fillId="0" borderId="54" xfId="0" applyNumberFormat="1" applyFont="1" applyFill="1" applyBorder="1"/>
    <xf numFmtId="3" fontId="7" fillId="0" borderId="36" xfId="0" applyNumberFormat="1" applyFont="1" applyBorder="1" applyAlignment="1"/>
    <xf numFmtId="167" fontId="2" fillId="0" borderId="53" xfId="0" applyNumberFormat="1" applyFont="1" applyBorder="1" applyAlignment="1">
      <alignment horizontal="center"/>
    </xf>
    <xf numFmtId="3" fontId="3" fillId="0" borderId="44" xfId="0" applyNumberFormat="1" applyFont="1" applyFill="1" applyBorder="1" applyAlignment="1">
      <alignment horizontal="right"/>
    </xf>
    <xf numFmtId="3" fontId="3" fillId="0" borderId="22" xfId="0" applyNumberFormat="1" applyFont="1" applyFill="1" applyBorder="1" applyAlignment="1">
      <alignment horizontal="right"/>
    </xf>
    <xf numFmtId="1" fontId="2" fillId="0" borderId="47" xfId="0" applyNumberFormat="1" applyFont="1" applyBorder="1" applyAlignment="1">
      <alignment horizontal="center"/>
    </xf>
    <xf numFmtId="1" fontId="3" fillId="0" borderId="8" xfId="0" applyNumberFormat="1" applyFont="1" applyFill="1" applyBorder="1" applyAlignment="1">
      <alignment horizontal="right"/>
    </xf>
    <xf numFmtId="1" fontId="3" fillId="0" borderId="9" xfId="0" applyNumberFormat="1" applyFont="1" applyFill="1" applyBorder="1" applyAlignment="1">
      <alignment horizontal="right"/>
    </xf>
    <xf numFmtId="1" fontId="2" fillId="0" borderId="40" xfId="0" applyNumberFormat="1" applyFont="1" applyFill="1" applyBorder="1" applyAlignment="1">
      <alignment horizontal="center"/>
    </xf>
    <xf numFmtId="1" fontId="4" fillId="0" borderId="0" xfId="0" applyNumberFormat="1" applyFont="1" applyFill="1" applyBorder="1"/>
    <xf numFmtId="1" fontId="3" fillId="0" borderId="0" xfId="0" applyNumberFormat="1" applyFont="1" applyFill="1" applyBorder="1" applyAlignment="1">
      <alignment horizontal="left"/>
    </xf>
    <xf numFmtId="1" fontId="4" fillId="0" borderId="0" xfId="0" applyNumberFormat="1" applyFont="1" applyFill="1" applyBorder="1" applyAlignment="1">
      <alignment horizontal="left"/>
    </xf>
    <xf numFmtId="1" fontId="3" fillId="0" borderId="0" xfId="0" applyNumberFormat="1" applyFont="1" applyFill="1" applyBorder="1" applyAlignment="1"/>
    <xf numFmtId="0" fontId="14" fillId="0" borderId="28" xfId="0" applyFont="1" applyFill="1" applyBorder="1" applyAlignment="1">
      <alignment horizontal="center"/>
    </xf>
    <xf numFmtId="0" fontId="15" fillId="0" borderId="0" xfId="0" applyFont="1" applyFill="1" applyAlignment="1">
      <alignment horizontal="center"/>
    </xf>
    <xf numFmtId="0" fontId="15" fillId="0" borderId="36" xfId="0" applyFont="1" applyFill="1" applyBorder="1" applyAlignment="1">
      <alignment horizontal="center"/>
    </xf>
    <xf numFmtId="37" fontId="15" fillId="0" borderId="0" xfId="0" applyNumberFormat="1" applyFont="1" applyFill="1" applyAlignment="1">
      <alignment horizontal="center"/>
    </xf>
    <xf numFmtId="167" fontId="8" fillId="0" borderId="0" xfId="0" applyNumberFormat="1" applyFont="1" applyBorder="1" applyAlignment="1"/>
    <xf numFmtId="165" fontId="3" fillId="0" borderId="12" xfId="1" applyNumberFormat="1" applyFont="1" applyBorder="1" applyAlignment="1">
      <alignment horizontal="right"/>
    </xf>
    <xf numFmtId="165" fontId="3" fillId="0" borderId="0" xfId="1" applyNumberFormat="1" applyFont="1" applyBorder="1" applyAlignment="1">
      <alignment horizontal="right"/>
    </xf>
    <xf numFmtId="10" fontId="13" fillId="0" borderId="0" xfId="2" applyNumberFormat="1" applyFont="1" applyFill="1" applyAlignment="1"/>
    <xf numFmtId="169" fontId="3" fillId="0" borderId="0" xfId="0" applyNumberFormat="1" applyFont="1" applyAlignment="1"/>
    <xf numFmtId="0" fontId="3" fillId="0" borderId="0" xfId="0" applyFont="1" applyAlignment="1">
      <alignment horizontal="centerContinuous"/>
    </xf>
    <xf numFmtId="164" fontId="14" fillId="2" borderId="43" xfId="0" applyNumberFormat="1" applyFont="1" applyFill="1" applyBorder="1" applyAlignment="1">
      <alignment horizontal="center"/>
    </xf>
    <xf numFmtId="37" fontId="13" fillId="2" borderId="6" xfId="0" applyNumberFormat="1" applyFont="1" applyFill="1" applyBorder="1" applyAlignment="1"/>
    <xf numFmtId="37" fontId="13" fillId="2" borderId="12" xfId="0" applyNumberFormat="1" applyFont="1" applyFill="1" applyBorder="1" applyAlignment="1"/>
    <xf numFmtId="37" fontId="13" fillId="2" borderId="34" xfId="0" applyNumberFormat="1" applyFont="1" applyFill="1" applyBorder="1" applyAlignment="1"/>
    <xf numFmtId="164" fontId="14" fillId="1" borderId="43" xfId="0" applyNumberFormat="1" applyFont="1" applyFill="1" applyBorder="1" applyAlignment="1">
      <alignment horizontal="center"/>
    </xf>
    <xf numFmtId="37" fontId="13" fillId="1" borderId="6" xfId="0" applyNumberFormat="1" applyFont="1" applyFill="1" applyBorder="1" applyAlignment="1"/>
    <xf numFmtId="37" fontId="13" fillId="1" borderId="12" xfId="0" applyNumberFormat="1" applyFont="1" applyFill="1" applyBorder="1" applyAlignment="1"/>
    <xf numFmtId="37" fontId="13" fillId="1" borderId="34" xfId="0" applyNumberFormat="1" applyFont="1" applyFill="1" applyBorder="1" applyAlignment="1"/>
    <xf numFmtId="37" fontId="13" fillId="1" borderId="22" xfId="0" applyNumberFormat="1" applyFont="1" applyFill="1" applyBorder="1" applyAlignment="1"/>
    <xf numFmtId="164" fontId="14" fillId="3" borderId="43" xfId="0" applyNumberFormat="1" applyFont="1" applyFill="1" applyBorder="1" applyAlignment="1">
      <alignment horizontal="center"/>
    </xf>
    <xf numFmtId="164" fontId="14" fillId="3" borderId="6" xfId="0" applyNumberFormat="1" applyFont="1" applyFill="1" applyBorder="1" applyAlignment="1">
      <alignment horizontal="centerContinuous"/>
    </xf>
    <xf numFmtId="37" fontId="13" fillId="3" borderId="56" xfId="0" applyNumberFormat="1" applyFont="1" applyFill="1" applyBorder="1" applyAlignment="1"/>
    <xf numFmtId="37" fontId="13" fillId="3" borderId="12" xfId="0" applyNumberFormat="1" applyFont="1" applyFill="1" applyBorder="1" applyAlignment="1"/>
    <xf numFmtId="37" fontId="13" fillId="3" borderId="29" xfId="0" applyNumberFormat="1" applyFont="1" applyFill="1" applyBorder="1" applyAlignment="1"/>
    <xf numFmtId="37" fontId="13" fillId="3" borderId="22" xfId="0" applyNumberFormat="1" applyFont="1" applyFill="1" applyBorder="1" applyAlignment="1"/>
    <xf numFmtId="37" fontId="13" fillId="3" borderId="37" xfId="0" applyNumberFormat="1" applyFont="1" applyFill="1" applyBorder="1" applyAlignment="1"/>
    <xf numFmtId="3" fontId="15" fillId="2" borderId="6" xfId="0" applyNumberFormat="1" applyFont="1" applyFill="1" applyBorder="1" applyAlignment="1"/>
    <xf numFmtId="3" fontId="15" fillId="3" borderId="6" xfId="0" applyNumberFormat="1" applyFont="1" applyFill="1" applyBorder="1" applyAlignment="1"/>
    <xf numFmtId="3" fontId="15" fillId="3" borderId="57" xfId="0" applyNumberFormat="1" applyFont="1" applyFill="1" applyBorder="1" applyAlignment="1"/>
    <xf numFmtId="3" fontId="15" fillId="3" borderId="6" xfId="0" applyNumberFormat="1" applyFont="1" applyFill="1" applyBorder="1" applyAlignment="1">
      <alignment horizontal="right"/>
    </xf>
    <xf numFmtId="3" fontId="15" fillId="3" borderId="58" xfId="0" applyNumberFormat="1" applyFont="1" applyFill="1" applyBorder="1" applyAlignment="1"/>
    <xf numFmtId="3" fontId="15" fillId="3" borderId="59" xfId="0" applyNumberFormat="1" applyFont="1" applyFill="1" applyBorder="1" applyAlignment="1"/>
    <xf numFmtId="3" fontId="9" fillId="0" borderId="0" xfId="0" applyNumberFormat="1" applyFont="1" applyFill="1" applyBorder="1" applyAlignment="1"/>
    <xf numFmtId="3" fontId="6" fillId="0" borderId="0" xfId="0" applyNumberFormat="1" applyFont="1" applyFill="1" applyBorder="1" applyAlignment="1"/>
    <xf numFmtId="3" fontId="6" fillId="0" borderId="54" xfId="0" applyNumberFormat="1" applyFont="1" applyFill="1" applyBorder="1" applyAlignment="1"/>
    <xf numFmtId="3" fontId="2" fillId="0" borderId="0" xfId="0" applyNumberFormat="1" applyFont="1" applyFill="1" applyBorder="1" applyAlignment="1"/>
    <xf numFmtId="3" fontId="3" fillId="0" borderId="0" xfId="0" applyNumberFormat="1" applyFont="1" applyFill="1" applyAlignment="1"/>
    <xf numFmtId="3" fontId="9" fillId="0" borderId="0" xfId="0" applyNumberFormat="1" applyFont="1" applyFill="1" applyAlignment="1"/>
    <xf numFmtId="3" fontId="6" fillId="2" borderId="60" xfId="0" applyNumberFormat="1" applyFont="1" applyFill="1" applyBorder="1" applyAlignment="1">
      <alignment horizontal="center"/>
    </xf>
    <xf numFmtId="3" fontId="6" fillId="2" borderId="13" xfId="0" applyNumberFormat="1" applyFont="1" applyFill="1" applyBorder="1" applyAlignment="1">
      <alignment horizontal="center"/>
    </xf>
    <xf numFmtId="3" fontId="6" fillId="2" borderId="13" xfId="0" applyNumberFormat="1" applyFont="1" applyFill="1" applyBorder="1" applyAlignment="1"/>
    <xf numFmtId="3" fontId="9" fillId="2" borderId="61" xfId="0" applyNumberFormat="1" applyFont="1" applyFill="1" applyBorder="1" applyAlignment="1"/>
    <xf numFmtId="3" fontId="9" fillId="2" borderId="49" xfId="0" applyNumberFormat="1" applyFont="1" applyFill="1" applyBorder="1" applyAlignment="1"/>
    <xf numFmtId="3" fontId="9" fillId="2" borderId="62" xfId="0" applyNumberFormat="1" applyFont="1" applyFill="1" applyBorder="1" applyAlignment="1"/>
    <xf numFmtId="3" fontId="9" fillId="2" borderId="0" xfId="0" applyNumberFormat="1" applyFont="1" applyFill="1" applyBorder="1" applyAlignment="1"/>
    <xf numFmtId="3" fontId="9" fillId="2" borderId="17" xfId="0" applyNumberFormat="1" applyFont="1" applyFill="1" applyBorder="1" applyAlignment="1"/>
    <xf numFmtId="3" fontId="9" fillId="2" borderId="63" xfId="0" applyNumberFormat="1" applyFont="1" applyFill="1" applyBorder="1" applyAlignment="1"/>
    <xf numFmtId="3" fontId="9" fillId="2" borderId="41" xfId="0" applyNumberFormat="1" applyFont="1" applyFill="1" applyBorder="1" applyAlignment="1"/>
    <xf numFmtId="3" fontId="6" fillId="2" borderId="17" xfId="0" applyNumberFormat="1" applyFont="1" applyFill="1" applyBorder="1" applyAlignment="1"/>
    <xf numFmtId="3" fontId="6" fillId="2" borderId="9" xfId="0" applyNumberFormat="1" applyFont="1" applyFill="1" applyBorder="1" applyAlignment="1"/>
    <xf numFmtId="3" fontId="6" fillId="2" borderId="50" xfId="0" applyNumberFormat="1" applyFont="1" applyFill="1" applyBorder="1" applyAlignment="1">
      <alignment horizontal="center"/>
    </xf>
    <xf numFmtId="3" fontId="6" fillId="2" borderId="16" xfId="0" applyNumberFormat="1" applyFont="1" applyFill="1" applyBorder="1" applyAlignment="1">
      <alignment horizontal="center"/>
    </xf>
    <xf numFmtId="3" fontId="6" fillId="2" borderId="6" xfId="0" applyNumberFormat="1" applyFont="1" applyFill="1" applyBorder="1" applyAlignment="1"/>
    <xf numFmtId="3" fontId="6" fillId="2" borderId="6" xfId="0" applyNumberFormat="1" applyFont="1" applyFill="1" applyBorder="1" applyAlignment="1">
      <alignment horizontal="center"/>
    </xf>
    <xf numFmtId="3" fontId="3" fillId="2" borderId="6" xfId="0" applyNumberFormat="1" applyFont="1" applyFill="1" applyBorder="1" applyAlignment="1">
      <alignment horizontal="right"/>
    </xf>
    <xf numFmtId="3" fontId="9" fillId="2" borderId="6" xfId="0" applyNumberFormat="1" applyFont="1" applyFill="1" applyBorder="1" applyAlignment="1"/>
    <xf numFmtId="3" fontId="3" fillId="2" borderId="58" xfId="0" applyNumberFormat="1" applyFont="1" applyFill="1" applyBorder="1" applyAlignment="1"/>
    <xf numFmtId="3" fontId="9" fillId="2" borderId="26" xfId="0" applyNumberFormat="1" applyFont="1" applyFill="1" applyBorder="1" applyAlignment="1"/>
    <xf numFmtId="3" fontId="3" fillId="2" borderId="26" xfId="0" applyNumberFormat="1" applyFont="1" applyFill="1" applyBorder="1" applyAlignment="1"/>
    <xf numFmtId="3" fontId="3" fillId="2" borderId="6" xfId="0" applyNumberFormat="1" applyFont="1" applyFill="1" applyBorder="1" applyAlignment="1"/>
    <xf numFmtId="3" fontId="7" fillId="2" borderId="26" xfId="0" applyNumberFormat="1" applyFont="1" applyFill="1" applyBorder="1" applyAlignment="1"/>
    <xf numFmtId="3" fontId="6" fillId="2" borderId="26" xfId="0" applyNumberFormat="1" applyFont="1" applyFill="1" applyBorder="1" applyAlignment="1"/>
    <xf numFmtId="3" fontId="6" fillId="2" borderId="51" xfId="0" applyNumberFormat="1" applyFont="1" applyFill="1" applyBorder="1" applyAlignment="1"/>
    <xf numFmtId="3" fontId="6" fillId="1" borderId="60" xfId="0" applyNumberFormat="1" applyFont="1" applyFill="1" applyBorder="1" applyAlignment="1">
      <alignment horizontal="center"/>
    </xf>
    <xf numFmtId="3" fontId="6" fillId="1" borderId="13" xfId="0" applyNumberFormat="1" applyFont="1" applyFill="1" applyBorder="1" applyAlignment="1">
      <alignment horizontal="center"/>
    </xf>
    <xf numFmtId="3" fontId="6" fillId="1" borderId="13" xfId="0" applyNumberFormat="1" applyFont="1" applyFill="1" applyBorder="1" applyAlignment="1"/>
    <xf numFmtId="3" fontId="9" fillId="1" borderId="64" xfId="0" applyNumberFormat="1" applyFont="1" applyFill="1" applyBorder="1" applyAlignment="1"/>
    <xf numFmtId="3" fontId="9" fillId="1" borderId="13" xfId="0" applyNumberFormat="1" applyFont="1" applyFill="1" applyBorder="1" applyAlignment="1"/>
    <xf numFmtId="3" fontId="9" fillId="1" borderId="18" xfId="0" applyNumberFormat="1" applyFont="1" applyFill="1" applyBorder="1" applyAlignment="1"/>
    <xf numFmtId="3" fontId="9" fillId="1" borderId="14" xfId="0" applyNumberFormat="1" applyFont="1" applyFill="1" applyBorder="1" applyAlignment="1"/>
    <xf numFmtId="3" fontId="9" fillId="1" borderId="23" xfId="0" applyNumberFormat="1" applyFont="1" applyFill="1" applyBorder="1" applyAlignment="1"/>
    <xf numFmtId="3" fontId="9" fillId="1" borderId="17" xfId="0" applyNumberFormat="1" applyFont="1" applyFill="1" applyBorder="1" applyAlignment="1"/>
    <xf numFmtId="3" fontId="9" fillId="1" borderId="19" xfId="0" applyNumberFormat="1" applyFont="1" applyFill="1" applyBorder="1" applyAlignment="1"/>
    <xf numFmtId="3" fontId="9" fillId="1" borderId="41" xfId="0" applyNumberFormat="1" applyFont="1" applyFill="1" applyBorder="1" applyAlignment="1"/>
    <xf numFmtId="3" fontId="6" fillId="1" borderId="12" xfId="0" applyNumberFormat="1" applyFont="1" applyFill="1" applyBorder="1" applyAlignment="1"/>
    <xf numFmtId="3" fontId="6" fillId="1" borderId="23" xfId="0" applyNumberFormat="1" applyFont="1" applyFill="1" applyBorder="1" applyAlignment="1"/>
    <xf numFmtId="3" fontId="6" fillId="1" borderId="15" xfId="0" applyNumberFormat="1" applyFont="1" applyFill="1" applyBorder="1" applyAlignment="1"/>
    <xf numFmtId="3" fontId="6" fillId="1" borderId="34" xfId="0" applyNumberFormat="1" applyFont="1" applyFill="1" applyBorder="1" applyAlignment="1"/>
    <xf numFmtId="3" fontId="9" fillId="1" borderId="21" xfId="0" applyNumberFormat="1" applyFont="1" applyFill="1" applyBorder="1" applyAlignment="1"/>
    <xf numFmtId="3" fontId="9" fillId="1" borderId="16" xfId="0" applyNumberFormat="1" applyFont="1" applyFill="1" applyBorder="1" applyAlignment="1"/>
    <xf numFmtId="3" fontId="6" fillId="1" borderId="16" xfId="0" applyNumberFormat="1" applyFont="1" applyFill="1" applyBorder="1" applyAlignment="1">
      <alignment horizontal="center"/>
    </xf>
    <xf numFmtId="3" fontId="9" fillId="1" borderId="6" xfId="0" applyNumberFormat="1" applyFont="1" applyFill="1" applyBorder="1" applyAlignment="1"/>
    <xf numFmtId="3" fontId="6" fillId="1" borderId="6" xfId="0" applyNumberFormat="1" applyFont="1" applyFill="1" applyBorder="1" applyAlignment="1"/>
    <xf numFmtId="3" fontId="9" fillId="1" borderId="6" xfId="0" applyNumberFormat="1" applyFont="1" applyFill="1" applyBorder="1" applyAlignment="1">
      <alignment horizontal="center"/>
    </xf>
    <xf numFmtId="3" fontId="6" fillId="1" borderId="6" xfId="0" applyNumberFormat="1" applyFont="1" applyFill="1" applyBorder="1" applyAlignment="1">
      <alignment horizontal="center"/>
    </xf>
    <xf numFmtId="3" fontId="3" fillId="1" borderId="6" xfId="0" applyNumberFormat="1" applyFont="1" applyFill="1" applyBorder="1" applyAlignment="1"/>
    <xf numFmtId="3" fontId="3" fillId="1" borderId="6" xfId="0" applyNumberFormat="1" applyFont="1" applyFill="1" applyBorder="1" applyAlignment="1">
      <alignment horizontal="right"/>
    </xf>
    <xf numFmtId="3" fontId="3" fillId="1" borderId="18" xfId="0" applyNumberFormat="1" applyFont="1" applyFill="1" applyBorder="1" applyAlignment="1"/>
    <xf numFmtId="3" fontId="3" fillId="1" borderId="14" xfId="0" applyNumberFormat="1" applyFont="1" applyFill="1" applyBorder="1" applyAlignment="1">
      <alignment horizontal="right"/>
    </xf>
    <xf numFmtId="3" fontId="9" fillId="1" borderId="58" xfId="0" applyNumberFormat="1" applyFont="1" applyFill="1" applyBorder="1" applyAlignment="1"/>
    <xf numFmtId="3" fontId="3" fillId="1" borderId="21" xfId="0" applyNumberFormat="1" applyFont="1" applyFill="1" applyBorder="1" applyAlignment="1"/>
    <xf numFmtId="3" fontId="9" fillId="1" borderId="26" xfId="0" applyNumberFormat="1" applyFont="1" applyFill="1" applyBorder="1" applyAlignment="1"/>
    <xf numFmtId="3" fontId="3" fillId="1" borderId="19" xfId="0" applyNumberFormat="1" applyFont="1" applyFill="1" applyBorder="1" applyAlignment="1"/>
    <xf numFmtId="3" fontId="7" fillId="1" borderId="19" xfId="0" applyNumberFormat="1" applyFont="1" applyFill="1" applyBorder="1" applyAlignment="1"/>
    <xf numFmtId="3" fontId="6" fillId="3" borderId="13" xfId="0" applyNumberFormat="1" applyFont="1" applyFill="1" applyBorder="1" applyAlignment="1">
      <alignment horizontal="center"/>
    </xf>
    <xf numFmtId="3" fontId="6" fillId="3" borderId="65" xfId="0" applyNumberFormat="1" applyFont="1" applyFill="1" applyBorder="1" applyAlignment="1"/>
    <xf numFmtId="3" fontId="9" fillId="3" borderId="13" xfId="0" applyNumberFormat="1" applyFont="1" applyFill="1" applyBorder="1" applyAlignment="1"/>
    <xf numFmtId="3" fontId="9" fillId="3" borderId="65" xfId="0" applyNumberFormat="1" applyFont="1" applyFill="1" applyBorder="1" applyAlignment="1"/>
    <xf numFmtId="3" fontId="9" fillId="3" borderId="14" xfId="0" applyNumberFormat="1" applyFont="1" applyFill="1" applyBorder="1" applyAlignment="1"/>
    <xf numFmtId="3" fontId="9" fillId="3" borderId="66" xfId="0" applyNumberFormat="1" applyFont="1" applyFill="1" applyBorder="1" applyAlignment="1"/>
    <xf numFmtId="3" fontId="9" fillId="3" borderId="3" xfId="0" applyNumberFormat="1" applyFont="1" applyFill="1" applyBorder="1" applyAlignment="1"/>
    <xf numFmtId="3" fontId="9" fillId="3" borderId="41" xfId="0" applyNumberFormat="1" applyFont="1" applyFill="1" applyBorder="1" applyAlignment="1"/>
    <xf numFmtId="3" fontId="9" fillId="3" borderId="29" xfId="0" applyNumberFormat="1" applyFont="1" applyFill="1" applyBorder="1" applyAlignment="1"/>
    <xf numFmtId="3" fontId="6" fillId="3" borderId="22" xfId="0" applyNumberFormat="1" applyFont="1" applyFill="1" applyBorder="1" applyAlignment="1"/>
    <xf numFmtId="3" fontId="6" fillId="3" borderId="9" xfId="0" applyNumberFormat="1" applyFont="1" applyFill="1" applyBorder="1" applyAlignment="1"/>
    <xf numFmtId="3" fontId="6" fillId="3" borderId="67" xfId="0" applyNumberFormat="1" applyFont="1" applyFill="1" applyBorder="1" applyAlignment="1"/>
    <xf numFmtId="3" fontId="9" fillId="3" borderId="16" xfId="0" applyNumberFormat="1" applyFont="1" applyFill="1" applyBorder="1" applyAlignment="1"/>
    <xf numFmtId="3" fontId="6" fillId="3" borderId="68" xfId="0" applyNumberFormat="1" applyFont="1" applyFill="1" applyBorder="1" applyAlignment="1">
      <alignment horizontal="center"/>
    </xf>
    <xf numFmtId="3" fontId="9" fillId="3" borderId="6" xfId="0" applyNumberFormat="1" applyFont="1" applyFill="1" applyBorder="1" applyAlignment="1"/>
    <xf numFmtId="3" fontId="6" fillId="3" borderId="57" xfId="0" applyNumberFormat="1" applyFont="1" applyFill="1" applyBorder="1" applyAlignment="1"/>
    <xf numFmtId="3" fontId="9" fillId="3" borderId="6" xfId="0" applyNumberFormat="1" applyFont="1" applyFill="1" applyBorder="1" applyAlignment="1">
      <alignment horizontal="center"/>
    </xf>
    <xf numFmtId="3" fontId="6" fillId="3" borderId="57" xfId="0" applyNumberFormat="1" applyFont="1" applyFill="1" applyBorder="1" applyAlignment="1">
      <alignment horizontal="center"/>
    </xf>
    <xf numFmtId="3" fontId="9" fillId="3" borderId="6" xfId="0" applyNumberFormat="1" applyFont="1" applyFill="1" applyBorder="1" applyAlignment="1">
      <alignment horizontal="right"/>
    </xf>
    <xf numFmtId="3" fontId="3" fillId="3" borderId="57" xfId="0" applyNumberFormat="1" applyFont="1" applyFill="1" applyBorder="1" applyAlignment="1">
      <alignment horizontal="right"/>
    </xf>
    <xf numFmtId="3" fontId="9" fillId="3" borderId="14" xfId="0" applyNumberFormat="1" applyFont="1" applyFill="1" applyBorder="1" applyAlignment="1">
      <alignment horizontal="right"/>
    </xf>
    <xf numFmtId="3" fontId="3" fillId="3" borderId="66" xfId="0" applyNumberFormat="1" applyFont="1" applyFill="1" applyBorder="1" applyAlignment="1">
      <alignment horizontal="right"/>
    </xf>
    <xf numFmtId="3" fontId="9" fillId="3" borderId="16" xfId="0" applyNumberFormat="1" applyFont="1" applyFill="1" applyBorder="1" applyAlignment="1">
      <alignment horizontal="right"/>
    </xf>
    <xf numFmtId="3" fontId="6" fillId="3" borderId="16" xfId="0" applyNumberFormat="1" applyFont="1" applyFill="1" applyBorder="1" applyAlignment="1"/>
    <xf numFmtId="3" fontId="3" fillId="3" borderId="68" xfId="0" applyNumberFormat="1" applyFont="1" applyFill="1" applyBorder="1" applyAlignment="1">
      <alignment horizontal="right"/>
    </xf>
    <xf numFmtId="3" fontId="9" fillId="3" borderId="69" xfId="0" applyNumberFormat="1" applyFont="1" applyFill="1" applyBorder="1" applyAlignment="1">
      <alignment horizontal="right"/>
    </xf>
    <xf numFmtId="3" fontId="3" fillId="3" borderId="70" xfId="0" applyNumberFormat="1" applyFont="1" applyFill="1" applyBorder="1" applyAlignment="1">
      <alignment horizontal="right"/>
    </xf>
    <xf numFmtId="3" fontId="6" fillId="3" borderId="19" xfId="0" applyNumberFormat="1" applyFont="1" applyFill="1" applyBorder="1" applyAlignment="1"/>
    <xf numFmtId="3" fontId="6" fillId="3" borderId="41" xfId="0" applyNumberFormat="1" applyFont="1" applyFill="1" applyBorder="1" applyAlignment="1"/>
    <xf numFmtId="3" fontId="2" fillId="3" borderId="70" xfId="0" applyNumberFormat="1" applyFont="1" applyFill="1" applyBorder="1" applyAlignment="1"/>
    <xf numFmtId="3" fontId="6" fillId="1" borderId="26" xfId="0" applyNumberFormat="1" applyFont="1" applyFill="1" applyBorder="1" applyAlignment="1"/>
    <xf numFmtId="3" fontId="6" fillId="1" borderId="51" xfId="0" applyNumberFormat="1" applyFont="1" applyFill="1" applyBorder="1" applyAlignment="1"/>
    <xf numFmtId="3" fontId="6" fillId="3" borderId="54" xfId="0" applyNumberFormat="1" applyFont="1" applyFill="1" applyBorder="1" applyAlignment="1"/>
    <xf numFmtId="3" fontId="6" fillId="3" borderId="70" xfId="0" applyNumberFormat="1" applyFont="1" applyFill="1" applyBorder="1" applyAlignment="1"/>
    <xf numFmtId="3" fontId="9" fillId="3" borderId="71" xfId="0" applyNumberFormat="1" applyFont="1" applyFill="1" applyBorder="1" applyAlignment="1"/>
    <xf numFmtId="3" fontId="9" fillId="3" borderId="37" xfId="0" applyNumberFormat="1" applyFont="1" applyFill="1" applyBorder="1" applyAlignment="1">
      <alignment horizontal="centerContinuous"/>
    </xf>
    <xf numFmtId="3" fontId="9" fillId="3" borderId="71" xfId="0" applyNumberFormat="1" applyFont="1" applyFill="1" applyBorder="1" applyAlignment="1">
      <alignment horizontal="centerContinuous"/>
    </xf>
    <xf numFmtId="3" fontId="9" fillId="3" borderId="29" xfId="0" applyNumberFormat="1" applyFont="1" applyFill="1" applyBorder="1" applyAlignment="1">
      <alignment horizontal="centerContinuous"/>
    </xf>
    <xf numFmtId="3" fontId="6" fillId="3" borderId="72" xfId="0" applyNumberFormat="1" applyFont="1" applyFill="1" applyBorder="1" applyAlignment="1">
      <alignment horizontal="centerContinuous"/>
    </xf>
    <xf numFmtId="167" fontId="3" fillId="0" borderId="36" xfId="0" applyNumberFormat="1" applyFont="1" applyFill="1" applyBorder="1" applyAlignment="1">
      <alignment horizontal="left"/>
    </xf>
    <xf numFmtId="3" fontId="2" fillId="0" borderId="73" xfId="0" applyNumberFormat="1" applyFont="1" applyFill="1" applyBorder="1" applyAlignment="1">
      <alignment horizontal="center"/>
    </xf>
    <xf numFmtId="3" fontId="2" fillId="0" borderId="40" xfId="0" applyNumberFormat="1" applyFont="1" applyFill="1" applyBorder="1" applyAlignment="1">
      <alignment horizontal="center"/>
    </xf>
    <xf numFmtId="3" fontId="3" fillId="0" borderId="12" xfId="0" applyNumberFormat="1" applyFont="1" applyFill="1" applyBorder="1"/>
    <xf numFmtId="3" fontId="3" fillId="0" borderId="6" xfId="0" applyNumberFormat="1" applyFont="1" applyFill="1" applyBorder="1"/>
    <xf numFmtId="3" fontId="3" fillId="0" borderId="58" xfId="0" applyNumberFormat="1" applyFont="1" applyFill="1" applyBorder="1"/>
    <xf numFmtId="167" fontId="2" fillId="0" borderId="1" xfId="0" applyNumberFormat="1" applyFont="1" applyFill="1" applyBorder="1"/>
    <xf numFmtId="3" fontId="3" fillId="0" borderId="20" xfId="0" applyNumberFormat="1" applyFont="1" applyFill="1" applyBorder="1"/>
    <xf numFmtId="3" fontId="3" fillId="0" borderId="26" xfId="0" applyNumberFormat="1" applyFont="1" applyFill="1" applyBorder="1"/>
    <xf numFmtId="3" fontId="3" fillId="0" borderId="20" xfId="0" applyNumberFormat="1" applyFont="1" applyFill="1" applyBorder="1" applyAlignment="1"/>
    <xf numFmtId="167" fontId="3" fillId="0" borderId="35" xfId="0" applyNumberFormat="1" applyFont="1" applyFill="1" applyBorder="1"/>
    <xf numFmtId="3" fontId="3" fillId="0" borderId="35" xfId="0" applyNumberFormat="1" applyFont="1" applyFill="1" applyBorder="1"/>
    <xf numFmtId="3" fontId="3" fillId="0" borderId="27" xfId="0" applyNumberFormat="1" applyFont="1" applyFill="1" applyBorder="1"/>
    <xf numFmtId="3" fontId="3" fillId="0" borderId="44" xfId="0" applyNumberFormat="1" applyFont="1" applyFill="1" applyBorder="1"/>
    <xf numFmtId="3" fontId="3" fillId="0" borderId="38" xfId="0" applyNumberFormat="1" applyFont="1" applyFill="1" applyBorder="1"/>
    <xf numFmtId="3" fontId="3" fillId="0" borderId="32" xfId="0" applyNumberFormat="1" applyFont="1" applyFill="1" applyBorder="1"/>
    <xf numFmtId="3" fontId="3" fillId="0" borderId="22" xfId="0" applyNumberFormat="1" applyFont="1" applyFill="1" applyBorder="1"/>
    <xf numFmtId="167" fontId="2" fillId="0" borderId="35" xfId="0" applyNumberFormat="1" applyFont="1" applyFill="1" applyBorder="1" applyAlignment="1">
      <alignment horizontal="left"/>
    </xf>
    <xf numFmtId="166" fontId="6" fillId="0" borderId="0" xfId="0" applyNumberFormat="1" applyFont="1" applyFill="1" applyBorder="1" applyAlignment="1">
      <alignment horizontal="centerContinuous"/>
    </xf>
    <xf numFmtId="3" fontId="9" fillId="0" borderId="35" xfId="0" applyNumberFormat="1" applyFont="1" applyFill="1" applyBorder="1" applyAlignment="1"/>
    <xf numFmtId="3" fontId="9" fillId="0" borderId="27" xfId="0" applyNumberFormat="1" applyFont="1" applyFill="1" applyBorder="1" applyAlignment="1"/>
    <xf numFmtId="3" fontId="9" fillId="0" borderId="44" xfId="0" applyNumberFormat="1" applyFont="1" applyFill="1" applyBorder="1" applyAlignment="1"/>
    <xf numFmtId="3" fontId="9" fillId="0" borderId="36" xfId="0" applyNumberFormat="1" applyFont="1" applyFill="1" applyBorder="1" applyAlignment="1"/>
    <xf numFmtId="3" fontId="9" fillId="0" borderId="28" xfId="0" applyNumberFormat="1" applyFont="1" applyFill="1" applyBorder="1" applyAlignment="1"/>
    <xf numFmtId="3" fontId="9" fillId="0" borderId="12" xfId="0" applyNumberFormat="1" applyFont="1" applyFill="1" applyBorder="1" applyAlignment="1"/>
    <xf numFmtId="3" fontId="6" fillId="0" borderId="1" xfId="0" applyNumberFormat="1" applyFont="1" applyFill="1" applyBorder="1" applyAlignment="1"/>
    <xf numFmtId="1" fontId="3" fillId="0" borderId="0" xfId="0" applyNumberFormat="1" applyFont="1" applyFill="1" applyAlignment="1"/>
    <xf numFmtId="167" fontId="2" fillId="2" borderId="40" xfId="0" applyNumberFormat="1" applyFont="1" applyFill="1" applyBorder="1" applyAlignment="1">
      <alignment horizontal="center"/>
    </xf>
    <xf numFmtId="1" fontId="2" fillId="2" borderId="40" xfId="0" applyNumberFormat="1" applyFont="1" applyFill="1" applyBorder="1" applyAlignment="1">
      <alignment horizontal="center"/>
    </xf>
    <xf numFmtId="1" fontId="3" fillId="2" borderId="6" xfId="0" applyNumberFormat="1" applyFont="1" applyFill="1" applyBorder="1"/>
    <xf numFmtId="167" fontId="2" fillId="1" borderId="40" xfId="0" applyNumberFormat="1" applyFont="1" applyFill="1" applyBorder="1" applyAlignment="1">
      <alignment horizontal="center"/>
    </xf>
    <xf numFmtId="1" fontId="2" fillId="1" borderId="40" xfId="0" applyNumberFormat="1" applyFont="1" applyFill="1" applyBorder="1" applyAlignment="1">
      <alignment horizontal="center"/>
    </xf>
    <xf numFmtId="167" fontId="3" fillId="1" borderId="6" xfId="0" applyNumberFormat="1" applyFont="1" applyFill="1" applyBorder="1"/>
    <xf numFmtId="1" fontId="3" fillId="1" borderId="6" xfId="0" applyNumberFormat="1" applyFont="1" applyFill="1" applyBorder="1"/>
    <xf numFmtId="167" fontId="2" fillId="3" borderId="40" xfId="0" applyNumberFormat="1" applyFont="1" applyFill="1" applyBorder="1" applyAlignment="1">
      <alignment horizontal="center"/>
    </xf>
    <xf numFmtId="1" fontId="2" fillId="3" borderId="74" xfId="0" applyNumberFormat="1" applyFont="1" applyFill="1" applyBorder="1" applyAlignment="1">
      <alignment horizontal="center"/>
    </xf>
    <xf numFmtId="167" fontId="3" fillId="3" borderId="6" xfId="0" applyNumberFormat="1" applyFont="1" applyFill="1" applyBorder="1"/>
    <xf numFmtId="1" fontId="3" fillId="3" borderId="57" xfId="0" applyNumberFormat="1" applyFont="1" applyFill="1" applyBorder="1"/>
    <xf numFmtId="1" fontId="2" fillId="3" borderId="40" xfId="0" applyNumberFormat="1" applyFont="1" applyFill="1" applyBorder="1" applyAlignment="1">
      <alignment horizontal="center"/>
    </xf>
    <xf numFmtId="3" fontId="2" fillId="2" borderId="40" xfId="0" applyNumberFormat="1" applyFont="1" applyFill="1" applyBorder="1" applyAlignment="1">
      <alignment horizontal="center"/>
    </xf>
    <xf numFmtId="3" fontId="3" fillId="2" borderId="6" xfId="0" applyNumberFormat="1" applyFont="1" applyFill="1" applyBorder="1"/>
    <xf numFmtId="3" fontId="3" fillId="2" borderId="26" xfId="0" applyNumberFormat="1" applyFont="1" applyFill="1" applyBorder="1"/>
    <xf numFmtId="3" fontId="3" fillId="2" borderId="58" xfId="0" applyNumberFormat="1" applyFont="1" applyFill="1" applyBorder="1"/>
    <xf numFmtId="3" fontId="3" fillId="2" borderId="21" xfId="0" applyNumberFormat="1" applyFont="1" applyFill="1" applyBorder="1"/>
    <xf numFmtId="3" fontId="3" fillId="2" borderId="44" xfId="0" applyNumberFormat="1" applyFont="1" applyFill="1" applyBorder="1"/>
    <xf numFmtId="3" fontId="3" fillId="2" borderId="23" xfId="0" applyNumberFormat="1" applyFont="1" applyFill="1" applyBorder="1"/>
    <xf numFmtId="3" fontId="3" fillId="2" borderId="22" xfId="0" applyNumberFormat="1" applyFont="1" applyFill="1" applyBorder="1"/>
    <xf numFmtId="3" fontId="9" fillId="2" borderId="21" xfId="0" applyNumberFormat="1" applyFont="1" applyFill="1" applyBorder="1" applyAlignment="1"/>
    <xf numFmtId="3" fontId="9" fillId="2" borderId="44" xfId="0" applyNumberFormat="1" applyFont="1" applyFill="1" applyBorder="1" applyAlignment="1"/>
    <xf numFmtId="3" fontId="9" fillId="2" borderId="18" xfId="0" applyNumberFormat="1" applyFont="1" applyFill="1" applyBorder="1" applyAlignment="1"/>
    <xf numFmtId="3" fontId="9" fillId="2" borderId="12" xfId="0" applyNumberFormat="1" applyFont="1" applyFill="1" applyBorder="1" applyAlignment="1"/>
    <xf numFmtId="3" fontId="6" fillId="2" borderId="19" xfId="0" applyNumberFormat="1" applyFont="1" applyFill="1" applyBorder="1" applyAlignment="1"/>
    <xf numFmtId="3" fontId="6" fillId="2" borderId="20" xfId="0" applyNumberFormat="1" applyFont="1" applyFill="1" applyBorder="1" applyAlignment="1"/>
    <xf numFmtId="3" fontId="2" fillId="1" borderId="40" xfId="0" applyNumberFormat="1" applyFont="1" applyFill="1" applyBorder="1" applyAlignment="1">
      <alignment horizontal="center"/>
    </xf>
    <xf numFmtId="3" fontId="3" fillId="1" borderId="58" xfId="0" applyNumberFormat="1" applyFont="1" applyFill="1" applyBorder="1"/>
    <xf numFmtId="3" fontId="3" fillId="1" borderId="6" xfId="0" applyNumberFormat="1" applyFont="1" applyFill="1" applyBorder="1"/>
    <xf numFmtId="3" fontId="3" fillId="1" borderId="26" xfId="0" applyNumberFormat="1" applyFont="1" applyFill="1" applyBorder="1"/>
    <xf numFmtId="3" fontId="3" fillId="1" borderId="58" xfId="0" applyNumberFormat="1" applyFont="1" applyFill="1" applyBorder="1" applyAlignment="1">
      <alignment horizontal="right"/>
    </xf>
    <xf numFmtId="3" fontId="3" fillId="1" borderId="34" xfId="0" applyNumberFormat="1" applyFont="1" applyFill="1" applyBorder="1" applyAlignment="1">
      <alignment horizontal="right"/>
    </xf>
    <xf numFmtId="3" fontId="3" fillId="1" borderId="26" xfId="0" applyNumberFormat="1" applyFont="1" applyFill="1" applyBorder="1" applyAlignment="1"/>
    <xf numFmtId="3" fontId="3" fillId="1" borderId="26" xfId="0" applyNumberFormat="1" applyFont="1" applyFill="1" applyBorder="1" applyAlignment="1">
      <alignment horizontal="right"/>
    </xf>
    <xf numFmtId="3" fontId="3" fillId="1" borderId="21" xfId="0" applyNumberFormat="1" applyFont="1" applyFill="1" applyBorder="1"/>
    <xf numFmtId="3" fontId="3" fillId="1" borderId="44" xfId="0" applyNumberFormat="1" applyFont="1" applyFill="1" applyBorder="1"/>
    <xf numFmtId="3" fontId="3" fillId="1" borderId="23" xfId="0" applyNumberFormat="1" applyFont="1" applyFill="1" applyBorder="1"/>
    <xf numFmtId="3" fontId="3" fillId="1" borderId="22" xfId="0" applyNumberFormat="1" applyFont="1" applyFill="1" applyBorder="1"/>
    <xf numFmtId="3" fontId="3" fillId="1" borderId="34" xfId="0" applyNumberFormat="1" applyFont="1" applyFill="1" applyBorder="1"/>
    <xf numFmtId="3" fontId="3" fillId="1" borderId="21" xfId="0" applyNumberFormat="1" applyFont="1" applyFill="1" applyBorder="1" applyAlignment="1">
      <alignment horizontal="right"/>
    </xf>
    <xf numFmtId="3" fontId="9" fillId="1" borderId="44" xfId="0" applyNumberFormat="1" applyFont="1" applyFill="1" applyBorder="1" applyAlignment="1"/>
    <xf numFmtId="3" fontId="3" fillId="1" borderId="18" xfId="0" applyNumberFormat="1" applyFont="1" applyFill="1" applyBorder="1" applyAlignment="1">
      <alignment horizontal="right"/>
    </xf>
    <xf numFmtId="3" fontId="9" fillId="1" borderId="12" xfId="0" applyNumberFormat="1" applyFont="1" applyFill="1" applyBorder="1" applyAlignment="1"/>
    <xf numFmtId="3" fontId="6" fillId="1" borderId="19" xfId="0" applyNumberFormat="1" applyFont="1" applyFill="1" applyBorder="1" applyAlignment="1"/>
    <xf numFmtId="3" fontId="6" fillId="1" borderId="20" xfId="0" applyNumberFormat="1" applyFont="1" applyFill="1" applyBorder="1" applyAlignment="1"/>
    <xf numFmtId="3" fontId="2" fillId="3" borderId="40" xfId="0" applyNumberFormat="1" applyFont="1" applyFill="1" applyBorder="1" applyAlignment="1">
      <alignment horizontal="center"/>
    </xf>
    <xf numFmtId="3" fontId="2" fillId="3" borderId="74" xfId="0" applyNumberFormat="1" applyFont="1" applyFill="1" applyBorder="1" applyAlignment="1">
      <alignment horizontal="center"/>
    </xf>
    <xf numFmtId="3" fontId="3" fillId="3" borderId="6" xfId="0" applyNumberFormat="1" applyFont="1" applyFill="1" applyBorder="1"/>
    <xf numFmtId="3" fontId="3" fillId="3" borderId="57" xfId="0" applyNumberFormat="1" applyFont="1" applyFill="1" applyBorder="1"/>
    <xf numFmtId="3" fontId="3" fillId="3" borderId="6" xfId="0" applyNumberFormat="1" applyFont="1" applyFill="1" applyBorder="1" applyAlignment="1">
      <alignment horizontal="right"/>
    </xf>
    <xf numFmtId="3" fontId="3" fillId="3" borderId="26" xfId="0" applyNumberFormat="1" applyFont="1" applyFill="1" applyBorder="1" applyAlignment="1">
      <alignment horizontal="right"/>
    </xf>
    <xf numFmtId="3" fontId="3" fillId="3" borderId="51" xfId="0" applyNumberFormat="1" applyFont="1" applyFill="1" applyBorder="1"/>
    <xf numFmtId="3" fontId="3" fillId="3" borderId="26" xfId="0" applyNumberFormat="1" applyFont="1" applyFill="1" applyBorder="1"/>
    <xf numFmtId="3" fontId="3" fillId="3" borderId="58" xfId="0" applyNumberFormat="1" applyFont="1" applyFill="1" applyBorder="1" applyAlignment="1">
      <alignment horizontal="right"/>
    </xf>
    <xf numFmtId="3" fontId="3" fillId="3" borderId="59" xfId="0" applyNumberFormat="1" applyFont="1" applyFill="1" applyBorder="1"/>
    <xf numFmtId="3" fontId="3" fillId="3" borderId="21" xfId="0" applyNumberFormat="1" applyFont="1" applyFill="1" applyBorder="1" applyAlignment="1">
      <alignment horizontal="right"/>
    </xf>
    <xf numFmtId="3" fontId="3" fillId="3" borderId="71" xfId="0" applyNumberFormat="1" applyFont="1" applyFill="1" applyBorder="1"/>
    <xf numFmtId="3" fontId="3" fillId="3" borderId="23" xfId="0" applyNumberFormat="1" applyFont="1" applyFill="1" applyBorder="1" applyAlignment="1">
      <alignment horizontal="right"/>
    </xf>
    <xf numFmtId="3" fontId="3" fillId="3" borderId="37" xfId="0" applyNumberFormat="1" applyFont="1" applyFill="1" applyBorder="1"/>
    <xf numFmtId="3" fontId="9" fillId="3" borderId="21" xfId="0" applyNumberFormat="1" applyFont="1" applyFill="1" applyBorder="1" applyAlignment="1"/>
    <xf numFmtId="3" fontId="9" fillId="3" borderId="18" xfId="0" applyNumberFormat="1" applyFont="1" applyFill="1" applyBorder="1" applyAlignment="1"/>
    <xf numFmtId="3" fontId="6" fillId="3" borderId="72" xfId="0" applyNumberFormat="1" applyFont="1" applyFill="1" applyBorder="1" applyAlignment="1"/>
    <xf numFmtId="1" fontId="3" fillId="0" borderId="5" xfId="0" applyNumberFormat="1" applyFont="1" applyFill="1" applyBorder="1"/>
    <xf numFmtId="1" fontId="3" fillId="0" borderId="75" xfId="0" applyNumberFormat="1" applyFont="1" applyFill="1" applyBorder="1"/>
    <xf numFmtId="167" fontId="3" fillId="0" borderId="1" xfId="0" applyNumberFormat="1" applyFont="1" applyFill="1" applyBorder="1"/>
    <xf numFmtId="3" fontId="11" fillId="0" borderId="0" xfId="0" applyNumberFormat="1" applyFont="1" applyFill="1" applyBorder="1" applyAlignment="1"/>
    <xf numFmtId="1" fontId="2" fillId="0" borderId="46" xfId="0" applyNumberFormat="1" applyFont="1" applyFill="1" applyBorder="1" applyAlignment="1">
      <alignment horizontal="center"/>
    </xf>
    <xf numFmtId="1" fontId="2" fillId="0" borderId="11" xfId="0" applyNumberFormat="1" applyFont="1" applyFill="1" applyBorder="1" applyAlignment="1">
      <alignment horizontal="center"/>
    </xf>
    <xf numFmtId="1" fontId="2" fillId="0" borderId="53" xfId="0" applyNumberFormat="1" applyFont="1" applyFill="1" applyBorder="1" applyAlignment="1">
      <alignment horizontal="center"/>
    </xf>
    <xf numFmtId="1" fontId="2" fillId="4" borderId="40" xfId="0" applyNumberFormat="1" applyFont="1" applyFill="1" applyBorder="1" applyAlignment="1">
      <alignment horizontal="center"/>
    </xf>
    <xf numFmtId="1" fontId="3" fillId="4" borderId="6" xfId="0" applyNumberFormat="1" applyFont="1" applyFill="1" applyBorder="1"/>
    <xf numFmtId="1" fontId="3" fillId="4" borderId="26" xfId="0" applyNumberFormat="1" applyFont="1" applyFill="1" applyBorder="1"/>
    <xf numFmtId="1" fontId="3" fillId="4" borderId="8" xfId="0" applyNumberFormat="1" applyFont="1" applyFill="1" applyBorder="1"/>
    <xf numFmtId="1" fontId="2" fillId="5" borderId="40" xfId="0" applyNumberFormat="1" applyFont="1" applyFill="1" applyBorder="1" applyAlignment="1">
      <alignment horizontal="center"/>
    </xf>
    <xf numFmtId="1" fontId="3" fillId="5" borderId="6" xfId="0" applyNumberFormat="1" applyFont="1" applyFill="1" applyBorder="1"/>
    <xf numFmtId="1" fontId="3" fillId="5" borderId="26" xfId="0" applyNumberFormat="1" applyFont="1" applyFill="1" applyBorder="1"/>
    <xf numFmtId="1" fontId="3" fillId="5" borderId="44" xfId="0" applyNumberFormat="1" applyFont="1" applyFill="1" applyBorder="1"/>
    <xf numFmtId="1" fontId="3" fillId="5" borderId="22" xfId="0" applyNumberFormat="1" applyFont="1" applyFill="1" applyBorder="1"/>
    <xf numFmtId="1" fontId="3" fillId="5" borderId="21" xfId="0" applyNumberFormat="1" applyFont="1" applyFill="1" applyBorder="1" applyAlignment="1">
      <alignment horizontal="right"/>
    </xf>
    <xf numFmtId="1" fontId="3" fillId="5" borderId="23" xfId="0" applyNumberFormat="1" applyFont="1" applyFill="1" applyBorder="1" applyAlignment="1">
      <alignment horizontal="right"/>
    </xf>
    <xf numFmtId="1" fontId="2" fillId="6" borderId="74" xfId="0" applyNumberFormat="1" applyFont="1" applyFill="1" applyBorder="1" applyAlignment="1">
      <alignment horizontal="center"/>
    </xf>
    <xf numFmtId="1" fontId="3" fillId="6" borderId="6" xfId="0" applyNumberFormat="1" applyFont="1" applyFill="1" applyBorder="1"/>
    <xf numFmtId="1" fontId="3" fillId="6" borderId="57" xfId="0" applyNumberFormat="1" applyFont="1" applyFill="1" applyBorder="1"/>
    <xf numFmtId="1" fontId="3" fillId="6" borderId="26" xfId="0" applyNumberFormat="1" applyFont="1" applyFill="1" applyBorder="1"/>
    <xf numFmtId="1" fontId="3" fillId="6" borderId="8" xfId="0" applyNumberFormat="1" applyFont="1" applyFill="1" applyBorder="1"/>
    <xf numFmtId="1" fontId="3" fillId="6" borderId="51" xfId="0" applyNumberFormat="1" applyFont="1" applyFill="1" applyBorder="1"/>
    <xf numFmtId="167" fontId="7" fillId="0" borderId="0" xfId="0" applyNumberFormat="1" applyFont="1" applyFill="1" applyBorder="1"/>
    <xf numFmtId="1" fontId="2" fillId="0" borderId="4" xfId="0" applyNumberFormat="1" applyFont="1" applyFill="1" applyBorder="1"/>
    <xf numFmtId="167" fontId="2" fillId="0" borderId="47" xfId="0" applyNumberFormat="1" applyFont="1" applyFill="1" applyBorder="1" applyAlignment="1">
      <alignment horizontal="center"/>
    </xf>
    <xf numFmtId="167" fontId="3" fillId="0" borderId="5" xfId="0" applyNumberFormat="1" applyFont="1" applyFill="1" applyBorder="1"/>
    <xf numFmtId="167" fontId="2" fillId="4" borderId="40" xfId="0" applyNumberFormat="1" applyFont="1" applyFill="1" applyBorder="1" applyAlignment="1">
      <alignment horizontal="center"/>
    </xf>
    <xf numFmtId="167" fontId="2" fillId="5" borderId="40" xfId="0" applyNumberFormat="1" applyFont="1" applyFill="1" applyBorder="1" applyAlignment="1">
      <alignment horizontal="center"/>
    </xf>
    <xf numFmtId="167" fontId="2" fillId="6" borderId="40" xfId="0" applyNumberFormat="1" applyFont="1" applyFill="1" applyBorder="1" applyAlignment="1">
      <alignment horizontal="center"/>
    </xf>
    <xf numFmtId="167" fontId="3" fillId="6" borderId="6" xfId="0" applyNumberFormat="1" applyFont="1" applyFill="1" applyBorder="1"/>
    <xf numFmtId="0" fontId="6" fillId="0" borderId="0" xfId="0" applyFont="1" applyFill="1" applyAlignment="1"/>
    <xf numFmtId="0" fontId="9" fillId="0" borderId="0" xfId="0" applyFont="1" applyFill="1" applyAlignment="1"/>
    <xf numFmtId="0" fontId="3" fillId="0" borderId="0" xfId="0" applyFont="1" applyFill="1" applyAlignment="1"/>
    <xf numFmtId="0" fontId="6" fillId="0" borderId="0" xfId="0" applyFont="1" applyFill="1" applyAlignment="1">
      <alignment horizontal="left"/>
    </xf>
    <xf numFmtId="0" fontId="3" fillId="0" borderId="0" xfId="0" applyFont="1" applyFill="1" applyBorder="1" applyAlignment="1"/>
    <xf numFmtId="3" fontId="11" fillId="0" borderId="0" xfId="0" applyNumberFormat="1" applyFont="1" applyFill="1" applyAlignment="1"/>
    <xf numFmtId="0" fontId="6" fillId="0" borderId="27" xfId="0" applyFont="1" applyFill="1" applyBorder="1" applyAlignment="1"/>
    <xf numFmtId="167" fontId="3" fillId="0" borderId="35" xfId="0" applyNumberFormat="1" applyFont="1" applyFill="1" applyBorder="1" applyAlignment="1">
      <alignment horizontal="left"/>
    </xf>
    <xf numFmtId="0" fontId="6" fillId="0" borderId="36" xfId="0" applyFont="1" applyFill="1" applyBorder="1" applyAlignment="1"/>
    <xf numFmtId="0" fontId="6" fillId="0" borderId="32" xfId="0" applyFont="1" applyFill="1" applyBorder="1" applyAlignment="1">
      <alignment horizontal="centerContinuous"/>
    </xf>
    <xf numFmtId="0" fontId="9" fillId="0" borderId="9" xfId="0" applyFont="1" applyFill="1" applyBorder="1" applyAlignment="1">
      <alignment horizontal="centerContinuous"/>
    </xf>
    <xf numFmtId="0" fontId="9" fillId="0" borderId="37" xfId="0" applyFont="1" applyFill="1" applyBorder="1" applyAlignment="1">
      <alignment horizontal="centerContinuous"/>
    </xf>
    <xf numFmtId="0" fontId="6" fillId="0" borderId="0" xfId="0" applyFont="1" applyFill="1" applyBorder="1" applyAlignment="1">
      <alignment horizontal="centerContinuous"/>
    </xf>
    <xf numFmtId="1" fontId="3" fillId="0" borderId="9" xfId="0" applyNumberFormat="1" applyFont="1" applyFill="1" applyBorder="1" applyAlignment="1"/>
    <xf numFmtId="3" fontId="3" fillId="0" borderId="37" xfId="0" applyNumberFormat="1" applyFont="1" applyFill="1" applyBorder="1" applyAlignment="1"/>
    <xf numFmtId="0" fontId="6" fillId="0" borderId="0" xfId="0" applyFont="1" applyFill="1" applyBorder="1" applyAlignment="1">
      <alignment horizontal="left"/>
    </xf>
    <xf numFmtId="0" fontId="6" fillId="0" borderId="28" xfId="0" applyFont="1" applyFill="1" applyBorder="1" applyAlignment="1"/>
    <xf numFmtId="0" fontId="6" fillId="0" borderId="76" xfId="0" applyFont="1" applyFill="1" applyBorder="1" applyAlignment="1">
      <alignment horizontal="center"/>
    </xf>
    <xf numFmtId="0" fontId="6" fillId="0" borderId="77" xfId="0" applyFont="1" applyFill="1" applyBorder="1" applyAlignment="1">
      <alignment horizontal="center"/>
    </xf>
    <xf numFmtId="167" fontId="2" fillId="0" borderId="38" xfId="0" applyNumberFormat="1" applyFont="1" applyFill="1" applyBorder="1"/>
    <xf numFmtId="37" fontId="9" fillId="0" borderId="0" xfId="0" applyNumberFormat="1" applyFont="1" applyFill="1" applyBorder="1" applyAlignment="1"/>
    <xf numFmtId="0" fontId="9" fillId="0" borderId="28" xfId="0" applyFont="1" applyFill="1" applyBorder="1" applyAlignment="1"/>
    <xf numFmtId="0" fontId="6" fillId="0" borderId="54" xfId="0" applyFont="1" applyFill="1" applyBorder="1" applyAlignment="1"/>
    <xf numFmtId="0" fontId="6" fillId="0" borderId="78" xfId="0" applyFont="1" applyFill="1" applyBorder="1" applyAlignment="1"/>
    <xf numFmtId="0" fontId="6" fillId="0" borderId="32" xfId="0" applyFont="1" applyFill="1" applyBorder="1" applyAlignment="1"/>
    <xf numFmtId="0" fontId="6" fillId="0" borderId="0" xfId="0" applyFont="1" applyFill="1" applyBorder="1" applyAlignment="1"/>
    <xf numFmtId="167" fontId="2" fillId="0" borderId="54" xfId="0" applyNumberFormat="1" applyFont="1" applyFill="1" applyBorder="1"/>
    <xf numFmtId="37" fontId="6" fillId="0" borderId="0" xfId="0" applyNumberFormat="1" applyFont="1" applyFill="1" applyBorder="1" applyAlignment="1"/>
    <xf numFmtId="0" fontId="9" fillId="0" borderId="0" xfId="0" applyFont="1" applyFill="1" applyBorder="1" applyAlignment="1"/>
    <xf numFmtId="167" fontId="3" fillId="0" borderId="38" xfId="0" applyNumberFormat="1" applyFont="1" applyFill="1" applyBorder="1" applyAlignment="1">
      <alignment horizontal="left"/>
    </xf>
    <xf numFmtId="37" fontId="9" fillId="0" borderId="0" xfId="0" applyNumberFormat="1" applyFont="1" applyFill="1" applyBorder="1" applyAlignment="1">
      <alignment horizontal="right"/>
    </xf>
    <xf numFmtId="0" fontId="9" fillId="0" borderId="32" xfId="0" applyFont="1" applyFill="1" applyBorder="1" applyAlignment="1"/>
    <xf numFmtId="0" fontId="9" fillId="0" borderId="27" xfId="0" applyFont="1" applyFill="1" applyBorder="1" applyAlignment="1"/>
    <xf numFmtId="37" fontId="3" fillId="0" borderId="0" xfId="0" applyNumberFormat="1" applyFont="1" applyFill="1" applyAlignment="1"/>
    <xf numFmtId="167" fontId="2" fillId="0" borderId="75" xfId="0" applyNumberFormat="1" applyFont="1" applyFill="1" applyBorder="1"/>
    <xf numFmtId="167" fontId="3" fillId="0" borderId="79" xfId="0" applyNumberFormat="1" applyFont="1" applyFill="1" applyBorder="1"/>
    <xf numFmtId="37" fontId="9" fillId="0" borderId="0" xfId="0" applyNumberFormat="1" applyFont="1" applyFill="1" applyBorder="1" applyAlignment="1">
      <alignment horizontal="center"/>
    </xf>
    <xf numFmtId="37" fontId="9" fillId="0" borderId="0" xfId="0" applyNumberFormat="1" applyFont="1" applyFill="1" applyBorder="1" applyAlignment="1">
      <alignment horizontal="centerContinuous"/>
    </xf>
    <xf numFmtId="37" fontId="6" fillId="0" borderId="0" xfId="0" applyNumberFormat="1" applyFont="1" applyFill="1" applyBorder="1" applyAlignment="1">
      <alignment horizontal="centerContinuous"/>
    </xf>
    <xf numFmtId="166" fontId="6" fillId="0" borderId="0" xfId="0" applyNumberFormat="1" applyFont="1" applyFill="1" applyBorder="1" applyAlignment="1">
      <alignment horizontal="center"/>
    </xf>
    <xf numFmtId="164" fontId="9" fillId="0" borderId="0" xfId="0" applyNumberFormat="1" applyFont="1" applyFill="1" applyBorder="1" applyAlignment="1"/>
    <xf numFmtId="164" fontId="6" fillId="0" borderId="0" xfId="0" applyNumberFormat="1" applyFont="1" applyFill="1" applyBorder="1" applyAlignment="1">
      <alignment horizontal="left"/>
    </xf>
    <xf numFmtId="164" fontId="6" fillId="0" borderId="0" xfId="0" applyNumberFormat="1" applyFont="1" applyFill="1" applyBorder="1" applyAlignment="1">
      <alignment horizontal="center"/>
    </xf>
    <xf numFmtId="0" fontId="6" fillId="4" borderId="77" xfId="0" applyFont="1" applyFill="1" applyBorder="1" applyAlignment="1">
      <alignment horizontal="center"/>
    </xf>
    <xf numFmtId="0" fontId="6" fillId="5" borderId="77" xfId="0" applyFont="1" applyFill="1" applyBorder="1" applyAlignment="1">
      <alignment horizontal="center"/>
    </xf>
    <xf numFmtId="0" fontId="6" fillId="6" borderId="77" xfId="0" applyFont="1" applyFill="1" applyBorder="1" applyAlignment="1">
      <alignment horizontal="center"/>
    </xf>
    <xf numFmtId="0" fontId="6" fillId="6" borderId="80" xfId="0" applyFont="1" applyFill="1" applyBorder="1" applyAlignment="1">
      <alignment horizontal="center"/>
    </xf>
    <xf numFmtId="0" fontId="6" fillId="5" borderId="81" xfId="0" applyFont="1" applyFill="1" applyBorder="1" applyAlignment="1">
      <alignment horizontal="center"/>
    </xf>
    <xf numFmtId="0" fontId="6" fillId="4" borderId="82" xfId="0" applyFont="1" applyFill="1" applyBorder="1" applyAlignment="1">
      <alignment horizontal="center"/>
    </xf>
    <xf numFmtId="1" fontId="3" fillId="4" borderId="9" xfId="0" applyNumberFormat="1" applyFont="1" applyFill="1" applyBorder="1"/>
    <xf numFmtId="1" fontId="2" fillId="4" borderId="7" xfId="0" applyNumberFormat="1" applyFont="1" applyFill="1" applyBorder="1" applyAlignment="1">
      <alignment horizontal="center"/>
    </xf>
    <xf numFmtId="1" fontId="2" fillId="4" borderId="43" xfId="0" applyNumberFormat="1" applyFont="1" applyFill="1" applyBorder="1" applyAlignment="1">
      <alignment horizontal="center"/>
    </xf>
    <xf numFmtId="1" fontId="2" fillId="6" borderId="55" xfId="0" applyNumberFormat="1" applyFont="1" applyFill="1" applyBorder="1" applyAlignment="1">
      <alignment horizontal="center"/>
    </xf>
    <xf numFmtId="0" fontId="2" fillId="0" borderId="0" xfId="0" applyFont="1" applyFill="1"/>
    <xf numFmtId="1" fontId="2" fillId="0" borderId="0" xfId="0" applyNumberFormat="1" applyFont="1" applyFill="1"/>
    <xf numFmtId="167" fontId="3" fillId="0" borderId="0" xfId="0" applyNumberFormat="1" applyFont="1" applyFill="1"/>
    <xf numFmtId="167" fontId="3" fillId="0" borderId="27" xfId="0" applyNumberFormat="1" applyFont="1" applyFill="1" applyBorder="1"/>
    <xf numFmtId="167" fontId="3" fillId="0" borderId="28" xfId="0" applyNumberFormat="1" applyFont="1" applyFill="1" applyBorder="1"/>
    <xf numFmtId="167" fontId="3" fillId="0" borderId="32" xfId="0" applyNumberFormat="1" applyFont="1" applyFill="1" applyBorder="1"/>
    <xf numFmtId="1" fontId="2" fillId="0" borderId="83" xfId="0" applyNumberFormat="1" applyFont="1" applyFill="1" applyBorder="1" applyAlignment="1">
      <alignment horizontal="center"/>
    </xf>
    <xf numFmtId="167" fontId="3" fillId="0" borderId="38" xfId="0" applyNumberFormat="1" applyFont="1" applyFill="1" applyBorder="1" applyAlignment="1">
      <alignment horizontal="center"/>
    </xf>
    <xf numFmtId="0" fontId="2" fillId="0" borderId="36" xfId="0" applyFont="1" applyFill="1" applyBorder="1"/>
    <xf numFmtId="0" fontId="3" fillId="0" borderId="36" xfId="0" applyFont="1" applyFill="1" applyBorder="1"/>
    <xf numFmtId="0" fontId="2" fillId="0" borderId="1" xfId="0" applyFont="1" applyFill="1" applyBorder="1"/>
    <xf numFmtId="0" fontId="3" fillId="0" borderId="0" xfId="0" applyFont="1" applyFill="1" applyAlignment="1">
      <alignment horizontal="right"/>
    </xf>
    <xf numFmtId="167" fontId="2" fillId="0" borderId="28" xfId="0" applyNumberFormat="1" applyFont="1" applyFill="1" applyBorder="1"/>
    <xf numFmtId="0" fontId="3" fillId="0" borderId="3" xfId="0" applyFont="1" applyFill="1" applyBorder="1"/>
    <xf numFmtId="167" fontId="3" fillId="0" borderId="79" xfId="0" applyNumberFormat="1" applyFont="1" applyFill="1" applyBorder="1" applyAlignment="1">
      <alignment horizontal="center"/>
    </xf>
    <xf numFmtId="1" fontId="3" fillId="0" borderId="0" xfId="0" applyNumberFormat="1" applyFont="1" applyFill="1" applyAlignment="1">
      <alignment horizontal="right"/>
    </xf>
    <xf numFmtId="1" fontId="2" fillId="4" borderId="84" xfId="0" applyNumberFormat="1" applyFont="1" applyFill="1" applyBorder="1" applyAlignment="1">
      <alignment horizontal="center"/>
    </xf>
    <xf numFmtId="1" fontId="2" fillId="5" borderId="84" xfId="0" applyNumberFormat="1" applyFont="1" applyFill="1" applyBorder="1" applyAlignment="1">
      <alignment horizontal="center"/>
    </xf>
    <xf numFmtId="1" fontId="2" fillId="6" borderId="84" xfId="0" applyNumberFormat="1" applyFont="1" applyFill="1" applyBorder="1" applyAlignment="1">
      <alignment horizontal="center"/>
    </xf>
    <xf numFmtId="1" fontId="3" fillId="6" borderId="37" xfId="0" applyNumberFormat="1" applyFont="1" applyFill="1" applyBorder="1" applyAlignment="1">
      <alignment horizontal="right"/>
    </xf>
    <xf numFmtId="1" fontId="3" fillId="6" borderId="71" xfId="0" applyNumberFormat="1" applyFont="1" applyFill="1" applyBorder="1" applyAlignment="1">
      <alignment horizontal="right"/>
    </xf>
    <xf numFmtId="1" fontId="2" fillId="6" borderId="43" xfId="0" applyNumberFormat="1" applyFont="1" applyFill="1" applyBorder="1" applyAlignment="1">
      <alignment horizontal="center"/>
    </xf>
    <xf numFmtId="1" fontId="3" fillId="6" borderId="9" xfId="0" applyNumberFormat="1" applyFont="1" applyFill="1" applyBorder="1"/>
    <xf numFmtId="1" fontId="3" fillId="6" borderId="72" xfId="0" applyNumberFormat="1" applyFont="1" applyFill="1" applyBorder="1" applyAlignment="1">
      <alignment horizontal="right"/>
    </xf>
    <xf numFmtId="167" fontId="2" fillId="0" borderId="0" xfId="0" applyNumberFormat="1" applyFont="1" applyFill="1" applyBorder="1" applyAlignment="1">
      <alignment horizontal="right"/>
    </xf>
    <xf numFmtId="0" fontId="3" fillId="0" borderId="35" xfId="0" applyFont="1" applyFill="1" applyBorder="1"/>
    <xf numFmtId="167" fontId="2" fillId="0" borderId="0" xfId="0" applyNumberFormat="1" applyFont="1" applyFill="1" applyBorder="1" applyAlignment="1">
      <alignment horizontal="left"/>
    </xf>
    <xf numFmtId="1" fontId="3" fillId="0" borderId="38" xfId="0" applyNumberFormat="1" applyFont="1" applyFill="1" applyBorder="1"/>
    <xf numFmtId="1" fontId="2" fillId="0" borderId="36" xfId="0" applyNumberFormat="1" applyFont="1" applyFill="1" applyBorder="1"/>
    <xf numFmtId="1" fontId="3" fillId="0" borderId="36" xfId="0" applyNumberFormat="1" applyFont="1" applyFill="1" applyBorder="1"/>
    <xf numFmtId="1" fontId="2" fillId="0" borderId="1" xfId="0" applyNumberFormat="1" applyFont="1" applyFill="1" applyBorder="1"/>
    <xf numFmtId="1" fontId="2" fillId="0" borderId="35" xfId="0" applyNumberFormat="1" applyFont="1" applyFill="1" applyBorder="1"/>
    <xf numFmtId="1" fontId="3" fillId="0" borderId="36" xfId="0" applyNumberFormat="1" applyFont="1" applyFill="1" applyBorder="1" applyAlignment="1">
      <alignment horizontal="left"/>
    </xf>
    <xf numFmtId="167" fontId="3" fillId="0" borderId="0" xfId="0" applyNumberFormat="1" applyFont="1" applyFill="1" applyAlignment="1">
      <alignment horizontal="right"/>
    </xf>
    <xf numFmtId="1" fontId="3" fillId="0" borderId="35" xfId="0" applyNumberFormat="1" applyFont="1" applyFill="1" applyBorder="1"/>
    <xf numFmtId="1" fontId="2" fillId="0" borderId="42" xfId="0" applyNumberFormat="1" applyFont="1" applyFill="1" applyBorder="1" applyAlignment="1">
      <alignment horizontal="center"/>
    </xf>
    <xf numFmtId="1" fontId="2" fillId="0" borderId="35" xfId="0" applyNumberFormat="1" applyFont="1" applyFill="1" applyBorder="1" applyAlignment="1">
      <alignment horizontal="left"/>
    </xf>
    <xf numFmtId="1" fontId="3" fillId="0" borderId="79" xfId="0" applyNumberFormat="1" applyFont="1" applyFill="1" applyBorder="1"/>
    <xf numFmtId="10" fontId="15" fillId="0" borderId="0" xfId="2" applyNumberFormat="1" applyFont="1" applyFill="1" applyAlignment="1"/>
    <xf numFmtId="1" fontId="3" fillId="0" borderId="48" xfId="0" applyNumberFormat="1" applyFont="1" applyBorder="1" applyAlignment="1">
      <alignment horizontal="right"/>
    </xf>
    <xf numFmtId="167" fontId="3" fillId="0" borderId="48" xfId="0" applyNumberFormat="1" applyFont="1" applyBorder="1" applyAlignment="1">
      <alignment horizontal="right"/>
    </xf>
    <xf numFmtId="167" fontId="9" fillId="0" borderId="4" xfId="0" applyNumberFormat="1" applyFont="1" applyBorder="1" applyAlignment="1">
      <alignment horizontal="left"/>
    </xf>
    <xf numFmtId="0" fontId="6" fillId="0" borderId="4" xfId="0" applyFont="1" applyBorder="1" applyAlignment="1">
      <alignment horizontal="left"/>
    </xf>
    <xf numFmtId="0" fontId="9" fillId="0" borderId="4" xfId="0" applyFont="1" applyBorder="1"/>
    <xf numFmtId="0" fontId="9" fillId="0" borderId="0" xfId="0" applyFont="1"/>
    <xf numFmtId="167" fontId="9" fillId="0" borderId="0" xfId="0" applyNumberFormat="1" applyFont="1" applyBorder="1"/>
    <xf numFmtId="167" fontId="9" fillId="0" borderId="0" xfId="0" applyNumberFormat="1" applyFont="1" applyBorder="1" applyAlignment="1">
      <alignment horizontal="left"/>
    </xf>
    <xf numFmtId="1" fontId="9" fillId="0" borderId="0" xfId="0" applyNumberFormat="1" applyFont="1" applyBorder="1"/>
    <xf numFmtId="0" fontId="9" fillId="0" borderId="0" xfId="0" applyFont="1" applyBorder="1"/>
    <xf numFmtId="0" fontId="9" fillId="0" borderId="11" xfId="0" applyFont="1" applyBorder="1"/>
    <xf numFmtId="167" fontId="9" fillId="0" borderId="11" xfId="0" applyNumberFormat="1" applyFont="1" applyBorder="1"/>
    <xf numFmtId="0" fontId="9" fillId="0" borderId="7" xfId="0" applyFont="1" applyBorder="1" applyAlignment="1">
      <alignment horizontal="center"/>
    </xf>
    <xf numFmtId="167" fontId="9" fillId="0" borderId="7" xfId="0" applyNumberFormat="1" applyFont="1" applyBorder="1" applyAlignment="1">
      <alignment horizontal="center"/>
    </xf>
    <xf numFmtId="167" fontId="9" fillId="0" borderId="0" xfId="0" applyNumberFormat="1" applyFont="1" applyBorder="1" applyAlignment="1">
      <alignment horizontal="center"/>
    </xf>
    <xf numFmtId="1" fontId="9" fillId="0" borderId="0" xfId="0" applyNumberFormat="1" applyFont="1" applyBorder="1" applyAlignment="1">
      <alignment horizontal="center"/>
    </xf>
    <xf numFmtId="167" fontId="6" fillId="0" borderId="0" xfId="0" applyNumberFormat="1" applyFont="1" applyBorder="1"/>
    <xf numFmtId="167" fontId="9" fillId="0" borderId="0" xfId="0" applyNumberFormat="1" applyFont="1" applyBorder="1" applyAlignment="1">
      <alignment horizontal="right"/>
    </xf>
    <xf numFmtId="1" fontId="9" fillId="0" borderId="0" xfId="0" applyNumberFormat="1" applyFont="1" applyBorder="1" applyAlignment="1">
      <alignment horizontal="right"/>
    </xf>
    <xf numFmtId="3" fontId="15" fillId="1" borderId="6" xfId="0" applyNumberFormat="1" applyFont="1" applyFill="1" applyBorder="1" applyAlignment="1"/>
    <xf numFmtId="3" fontId="15" fillId="1" borderId="6" xfId="0" applyNumberFormat="1" applyFont="1" applyFill="1" applyBorder="1" applyAlignment="1">
      <alignment horizontal="right"/>
    </xf>
    <xf numFmtId="3" fontId="15" fillId="0" borderId="36" xfId="0" applyNumberFormat="1" applyFont="1" applyFill="1" applyBorder="1" applyAlignment="1"/>
    <xf numFmtId="3" fontId="15" fillId="0" borderId="6" xfId="0" applyNumberFormat="1" applyFont="1" applyFill="1" applyBorder="1" applyAlignment="1"/>
    <xf numFmtId="3" fontId="15" fillId="0" borderId="0" xfId="0" applyNumberFormat="1" applyFont="1" applyFill="1" applyAlignment="1"/>
    <xf numFmtId="3" fontId="21" fillId="0" borderId="36" xfId="0" applyNumberFormat="1" applyFont="1" applyFill="1" applyBorder="1" applyAlignment="1"/>
    <xf numFmtId="3" fontId="16" fillId="0" borderId="36" xfId="0" applyNumberFormat="1" applyFont="1" applyFill="1" applyBorder="1" applyAlignment="1"/>
    <xf numFmtId="3" fontId="17" fillId="0" borderId="36" xfId="0" applyNumberFormat="1" applyFont="1" applyFill="1" applyBorder="1" applyAlignment="1"/>
    <xf numFmtId="3" fontId="5" fillId="0" borderId="36" xfId="0" applyNumberFormat="1" applyFont="1" applyFill="1" applyBorder="1" applyAlignment="1"/>
    <xf numFmtId="3" fontId="22" fillId="0" borderId="36" xfId="0" applyNumberFormat="1" applyFont="1" applyFill="1" applyBorder="1" applyAlignment="1"/>
    <xf numFmtId="3" fontId="15" fillId="0" borderId="35" xfId="0" applyNumberFormat="1" applyFont="1" applyFill="1" applyBorder="1" applyAlignment="1"/>
    <xf numFmtId="3" fontId="15" fillId="0" borderId="86" xfId="0" applyNumberFormat="1" applyFont="1" applyFill="1" applyBorder="1" applyAlignment="1"/>
    <xf numFmtId="3" fontId="15" fillId="0" borderId="58" xfId="0" applyNumberFormat="1" applyFont="1" applyFill="1" applyBorder="1" applyAlignment="1"/>
    <xf numFmtId="3" fontId="15" fillId="2" borderId="58" xfId="0" applyNumberFormat="1" applyFont="1" applyFill="1" applyBorder="1" applyAlignment="1"/>
    <xf numFmtId="3" fontId="15" fillId="1" borderId="58" xfId="0" applyNumberFormat="1" applyFont="1" applyFill="1" applyBorder="1" applyAlignment="1">
      <alignment horizontal="right"/>
    </xf>
    <xf numFmtId="3" fontId="15" fillId="1" borderId="58" xfId="0" applyNumberFormat="1" applyFont="1" applyFill="1" applyBorder="1" applyAlignment="1"/>
    <xf numFmtId="3" fontId="14" fillId="0" borderId="5" xfId="1" applyNumberFormat="1" applyFont="1" applyFill="1" applyBorder="1" applyAlignment="1"/>
    <xf numFmtId="3" fontId="5" fillId="0" borderId="5" xfId="1" applyNumberFormat="1" applyFont="1" applyFill="1" applyBorder="1" applyAlignment="1"/>
    <xf numFmtId="3" fontId="5" fillId="0" borderId="6" xfId="1" applyNumberFormat="1" applyFont="1" applyFill="1" applyBorder="1" applyAlignment="1"/>
    <xf numFmtId="3" fontId="5" fillId="2" borderId="6" xfId="1" applyNumberFormat="1" applyFont="1" applyFill="1" applyBorder="1" applyAlignment="1"/>
    <xf numFmtId="3" fontId="5" fillId="1" borderId="6" xfId="1" applyNumberFormat="1" applyFont="1" applyFill="1" applyBorder="1" applyAlignment="1">
      <alignment horizontal="right"/>
    </xf>
    <xf numFmtId="3" fontId="5" fillId="1" borderId="6" xfId="1" applyNumberFormat="1" applyFont="1" applyFill="1" applyBorder="1" applyAlignment="1"/>
    <xf numFmtId="3" fontId="5" fillId="3" borderId="6" xfId="1" applyNumberFormat="1" applyFont="1" applyFill="1" applyBorder="1" applyAlignment="1"/>
    <xf numFmtId="3" fontId="5" fillId="3" borderId="57" xfId="1" applyNumberFormat="1" applyFont="1" applyFill="1" applyBorder="1" applyAlignment="1"/>
    <xf numFmtId="3" fontId="15" fillId="0" borderId="0" xfId="1" applyNumberFormat="1" applyFont="1" applyFill="1" applyAlignment="1"/>
    <xf numFmtId="3" fontId="15" fillId="0" borderId="38" xfId="0" applyNumberFormat="1" applyFont="1" applyFill="1" applyBorder="1" applyAlignment="1"/>
    <xf numFmtId="3" fontId="15" fillId="0" borderId="33" xfId="0" applyNumberFormat="1" applyFont="1" applyFill="1" applyBorder="1" applyAlignment="1"/>
    <xf numFmtId="3" fontId="15" fillId="0" borderId="34" xfId="0" applyNumberFormat="1" applyFont="1" applyFill="1" applyBorder="1" applyAlignment="1"/>
    <xf numFmtId="3" fontId="15" fillId="2" borderId="34" xfId="0" applyNumberFormat="1" applyFont="1" applyFill="1" applyBorder="1" applyAlignment="1"/>
    <xf numFmtId="3" fontId="15" fillId="1" borderId="34" xfId="0" applyNumberFormat="1" applyFont="1" applyFill="1" applyBorder="1" applyAlignment="1"/>
    <xf numFmtId="3" fontId="15" fillId="3" borderId="34" xfId="0" applyNumberFormat="1" applyFont="1" applyFill="1" applyBorder="1" applyAlignment="1"/>
    <xf numFmtId="3" fontId="15" fillId="3" borderId="87" xfId="0" applyNumberFormat="1" applyFont="1" applyFill="1" applyBorder="1" applyAlignment="1"/>
    <xf numFmtId="3" fontId="13" fillId="0" borderId="28" xfId="0" applyNumberFormat="1" applyFont="1" applyFill="1" applyBorder="1" applyAlignment="1"/>
    <xf numFmtId="3" fontId="13" fillId="0" borderId="5" xfId="0" applyNumberFormat="1" applyFont="1" applyFill="1" applyBorder="1" applyAlignment="1"/>
    <xf numFmtId="3" fontId="13" fillId="0" borderId="12" xfId="0" applyNumberFormat="1" applyFont="1" applyFill="1" applyBorder="1" applyAlignment="1"/>
    <xf numFmtId="3" fontId="13" fillId="2" borderId="12" xfId="0" applyNumberFormat="1" applyFont="1" applyFill="1" applyBorder="1" applyAlignment="1"/>
    <xf numFmtId="3" fontId="13" fillId="1" borderId="12" xfId="0" applyNumberFormat="1" applyFont="1" applyFill="1" applyBorder="1" applyAlignment="1"/>
    <xf numFmtId="3" fontId="13" fillId="3" borderId="12" xfId="0" applyNumberFormat="1" applyFont="1" applyFill="1" applyBorder="1" applyAlignment="1"/>
    <xf numFmtId="3" fontId="13" fillId="3" borderId="29" xfId="0" applyNumberFormat="1" applyFont="1" applyFill="1" applyBorder="1" applyAlignment="1"/>
    <xf numFmtId="3" fontId="15" fillId="0" borderId="12" xfId="0" applyNumberFormat="1" applyFont="1" applyFill="1" applyBorder="1" applyAlignment="1"/>
    <xf numFmtId="3" fontId="13" fillId="0" borderId="5" xfId="0" applyNumberFormat="1" applyFont="1" applyFill="1" applyBorder="1" applyAlignment="1" applyProtection="1">
      <protection hidden="1"/>
    </xf>
    <xf numFmtId="3" fontId="13" fillId="0" borderId="27" xfId="0" applyNumberFormat="1" applyFont="1" applyFill="1" applyBorder="1" applyAlignment="1"/>
    <xf numFmtId="3" fontId="13" fillId="0" borderId="86" xfId="0" applyNumberFormat="1" applyFont="1" applyFill="1" applyBorder="1" applyAlignment="1"/>
    <xf numFmtId="3" fontId="13" fillId="0" borderId="58" xfId="0" applyNumberFormat="1" applyFont="1" applyFill="1" applyBorder="1" applyAlignment="1"/>
    <xf numFmtId="3" fontId="13" fillId="2" borderId="58" xfId="0" applyNumberFormat="1" applyFont="1" applyFill="1" applyBorder="1" applyAlignment="1"/>
    <xf numFmtId="3" fontId="13" fillId="1" borderId="58" xfId="0" applyNumberFormat="1" applyFont="1" applyFill="1" applyBorder="1" applyAlignment="1"/>
    <xf numFmtId="3" fontId="13" fillId="1" borderId="44" xfId="0" applyNumberFormat="1" applyFont="1" applyFill="1" applyBorder="1" applyAlignment="1"/>
    <xf numFmtId="3" fontId="13" fillId="3" borderId="44" xfId="0" applyNumberFormat="1" applyFont="1" applyFill="1" applyBorder="1" applyAlignment="1"/>
    <xf numFmtId="3" fontId="13" fillId="3" borderId="71" xfId="0" applyNumberFormat="1" applyFont="1" applyFill="1" applyBorder="1" applyAlignment="1"/>
    <xf numFmtId="3" fontId="13" fillId="0" borderId="44" xfId="0" applyNumberFormat="1" applyFont="1" applyFill="1" applyBorder="1" applyAlignment="1"/>
    <xf numFmtId="3" fontId="15" fillId="0" borderId="44" xfId="0" applyNumberFormat="1" applyFont="1" applyFill="1" applyBorder="1" applyAlignment="1"/>
    <xf numFmtId="3" fontId="14" fillId="0" borderId="5" xfId="0" applyNumberFormat="1" applyFont="1" applyFill="1" applyBorder="1" applyAlignment="1"/>
    <xf numFmtId="3" fontId="14" fillId="0" borderId="6" xfId="0" applyNumberFormat="1" applyFont="1" applyFill="1" applyBorder="1" applyAlignment="1"/>
    <xf numFmtId="3" fontId="14" fillId="2" borderId="6" xfId="0" applyNumberFormat="1" applyFont="1" applyFill="1" applyBorder="1" applyAlignment="1"/>
    <xf numFmtId="3" fontId="14" fillId="1" borderId="6" xfId="0" applyNumberFormat="1" applyFont="1" applyFill="1" applyBorder="1" applyAlignment="1"/>
    <xf numFmtId="3" fontId="14" fillId="3" borderId="12" xfId="0" applyNumberFormat="1" applyFont="1" applyFill="1" applyBorder="1" applyAlignment="1"/>
    <xf numFmtId="3" fontId="14" fillId="3" borderId="29" xfId="0" applyNumberFormat="1" applyFont="1" applyFill="1" applyBorder="1" applyAlignment="1"/>
    <xf numFmtId="3" fontId="14" fillId="0" borderId="12" xfId="0" applyNumberFormat="1" applyFont="1" applyFill="1" applyBorder="1" applyAlignment="1"/>
    <xf numFmtId="3" fontId="5" fillId="0" borderId="12" xfId="0" applyNumberFormat="1" applyFont="1" applyFill="1" applyBorder="1" applyAlignment="1"/>
    <xf numFmtId="3" fontId="3" fillId="0" borderId="5" xfId="0" applyNumberFormat="1" applyFont="1" applyFill="1" applyBorder="1"/>
    <xf numFmtId="3" fontId="3" fillId="4" borderId="6" xfId="0" applyNumberFormat="1" applyFont="1" applyFill="1" applyBorder="1"/>
    <xf numFmtId="3" fontId="3" fillId="5" borderId="6" xfId="0" applyNumberFormat="1" applyFont="1" applyFill="1" applyBorder="1"/>
    <xf numFmtId="3" fontId="3" fillId="6" borderId="6" xfId="0" applyNumberFormat="1" applyFont="1" applyFill="1" applyBorder="1"/>
    <xf numFmtId="3" fontId="3" fillId="6" borderId="57" xfId="0" applyNumberFormat="1" applyFont="1" applyFill="1" applyBorder="1"/>
    <xf numFmtId="3" fontId="2" fillId="0" borderId="1" xfId="0" applyNumberFormat="1" applyFont="1" applyFill="1" applyBorder="1"/>
    <xf numFmtId="3" fontId="3" fillId="0" borderId="75" xfId="0" applyNumberFormat="1" applyFont="1" applyFill="1" applyBorder="1"/>
    <xf numFmtId="3" fontId="3" fillId="4" borderId="26" xfId="0" applyNumberFormat="1" applyFont="1" applyFill="1" applyBorder="1"/>
    <xf numFmtId="3" fontId="3" fillId="5" borderId="26" xfId="0" applyNumberFormat="1" applyFont="1" applyFill="1" applyBorder="1"/>
    <xf numFmtId="3" fontId="3" fillId="6" borderId="26" xfId="0" applyNumberFormat="1" applyFont="1" applyFill="1" applyBorder="1"/>
    <xf numFmtId="3" fontId="3" fillId="6" borderId="51" xfId="0" applyNumberFormat="1" applyFont="1" applyFill="1" applyBorder="1"/>
    <xf numFmtId="3" fontId="3" fillId="0" borderId="3" xfId="0" applyNumberFormat="1" applyFont="1" applyFill="1" applyBorder="1"/>
    <xf numFmtId="3" fontId="2" fillId="0" borderId="36" xfId="0" applyNumberFormat="1" applyFont="1" applyFill="1" applyBorder="1"/>
    <xf numFmtId="3" fontId="3" fillId="0" borderId="36" xfId="0" applyNumberFormat="1" applyFont="1" applyFill="1" applyBorder="1"/>
    <xf numFmtId="3" fontId="3" fillId="6" borderId="6" xfId="0" applyNumberFormat="1" applyFont="1" applyFill="1" applyBorder="1" applyAlignment="1">
      <alignment horizontal="right"/>
    </xf>
    <xf numFmtId="3" fontId="3" fillId="0" borderId="1" xfId="0" applyNumberFormat="1" applyFont="1" applyFill="1" applyBorder="1"/>
    <xf numFmtId="3" fontId="2" fillId="0" borderId="35" xfId="0" applyNumberFormat="1" applyFont="1" applyFill="1" applyBorder="1"/>
    <xf numFmtId="3" fontId="3" fillId="6" borderId="26" xfId="0" applyNumberFormat="1" applyFont="1" applyFill="1" applyBorder="1" applyAlignment="1">
      <alignment horizontal="right"/>
    </xf>
    <xf numFmtId="3" fontId="3" fillId="4" borderId="21" xfId="0" applyNumberFormat="1" applyFont="1" applyFill="1" applyBorder="1"/>
    <xf numFmtId="3" fontId="3" fillId="4" borderId="44" xfId="0" applyNumberFormat="1" applyFont="1" applyFill="1" applyBorder="1"/>
    <xf numFmtId="3" fontId="3" fillId="5" borderId="21" xfId="0" applyNumberFormat="1" applyFont="1" applyFill="1" applyBorder="1"/>
    <xf numFmtId="3" fontId="3" fillId="5" borderId="44" xfId="0" applyNumberFormat="1" applyFont="1" applyFill="1" applyBorder="1"/>
    <xf numFmtId="3" fontId="3" fillId="6" borderId="21" xfId="0" applyNumberFormat="1" applyFont="1" applyFill="1" applyBorder="1"/>
    <xf numFmtId="3" fontId="3" fillId="6" borderId="71" xfId="0" applyNumberFormat="1" applyFont="1" applyFill="1" applyBorder="1"/>
    <xf numFmtId="3" fontId="3" fillId="4" borderId="23" xfId="0" applyNumberFormat="1" applyFont="1" applyFill="1" applyBorder="1"/>
    <xf numFmtId="3" fontId="3" fillId="4" borderId="22" xfId="0" applyNumberFormat="1" applyFont="1" applyFill="1" applyBorder="1"/>
    <xf numFmtId="3" fontId="3" fillId="5" borderId="23" xfId="0" applyNumberFormat="1" applyFont="1" applyFill="1" applyBorder="1"/>
    <xf numFmtId="3" fontId="3" fillId="5" borderId="22" xfId="0" applyNumberFormat="1" applyFont="1" applyFill="1" applyBorder="1"/>
    <xf numFmtId="3" fontId="3" fillId="6" borderId="23" xfId="0" applyNumberFormat="1" applyFont="1" applyFill="1" applyBorder="1"/>
    <xf numFmtId="3" fontId="3" fillId="6" borderId="37" xfId="0" applyNumberFormat="1" applyFont="1" applyFill="1" applyBorder="1"/>
    <xf numFmtId="3" fontId="3" fillId="5" borderId="21" xfId="0" applyNumberFormat="1" applyFont="1" applyFill="1" applyBorder="1" applyAlignment="1">
      <alignment horizontal="right"/>
    </xf>
    <xf numFmtId="3" fontId="3" fillId="5" borderId="23" xfId="0" applyNumberFormat="1" applyFont="1" applyFill="1" applyBorder="1" applyAlignment="1">
      <alignment horizontal="right"/>
    </xf>
    <xf numFmtId="3" fontId="3" fillId="0" borderId="54" xfId="0" applyNumberFormat="1" applyFont="1" applyFill="1" applyBorder="1"/>
    <xf numFmtId="3" fontId="3" fillId="4" borderId="19" xfId="0" applyNumberFormat="1" applyFont="1" applyFill="1" applyBorder="1"/>
    <xf numFmtId="3" fontId="3" fillId="4" borderId="20" xfId="0" applyNumberFormat="1" applyFont="1" applyFill="1" applyBorder="1"/>
    <xf numFmtId="3" fontId="3" fillId="5" borderId="19" xfId="0" applyNumberFormat="1" applyFont="1" applyFill="1" applyBorder="1"/>
    <xf numFmtId="3" fontId="3" fillId="5" borderId="20" xfId="0" applyNumberFormat="1" applyFont="1" applyFill="1" applyBorder="1"/>
    <xf numFmtId="3" fontId="3" fillId="6" borderId="19" xfId="0" applyNumberFormat="1" applyFont="1" applyFill="1" applyBorder="1"/>
    <xf numFmtId="3" fontId="3" fillId="6" borderId="72" xfId="0" applyNumberFormat="1" applyFont="1" applyFill="1" applyBorder="1"/>
    <xf numFmtId="3" fontId="9" fillId="0" borderId="8" xfId="1" applyNumberFormat="1" applyFont="1" applyBorder="1" applyAlignment="1">
      <alignment horizontal="right"/>
    </xf>
    <xf numFmtId="3" fontId="9" fillId="0" borderId="0" xfId="1" applyNumberFormat="1" applyFont="1" applyBorder="1" applyAlignment="1"/>
    <xf numFmtId="3" fontId="9" fillId="0" borderId="0" xfId="1" applyNumberFormat="1" applyFont="1" applyFill="1" applyBorder="1" applyAlignment="1"/>
    <xf numFmtId="3" fontId="9" fillId="0" borderId="9" xfId="1" applyNumberFormat="1" applyFont="1" applyBorder="1" applyAlignment="1">
      <alignment horizontal="right"/>
    </xf>
    <xf numFmtId="3" fontId="9" fillId="0" borderId="0" xfId="1" applyNumberFormat="1" applyFont="1" applyAlignment="1"/>
    <xf numFmtId="3" fontId="9" fillId="0" borderId="71" xfId="1" applyNumberFormat="1" applyFont="1" applyBorder="1" applyAlignment="1">
      <alignment horizontal="centerContinuous"/>
    </xf>
    <xf numFmtId="3" fontId="3" fillId="2" borderId="27" xfId="1" applyNumberFormat="1" applyFont="1" applyFill="1" applyBorder="1" applyAlignment="1">
      <alignment horizontal="right"/>
    </xf>
    <xf numFmtId="3" fontId="9" fillId="2" borderId="71" xfId="1" applyNumberFormat="1" applyFont="1" applyFill="1" applyBorder="1" applyAlignment="1">
      <alignment horizontal="centerContinuous"/>
    </xf>
    <xf numFmtId="3" fontId="3" fillId="1" borderId="27" xfId="1" applyNumberFormat="1" applyFont="1" applyFill="1" applyBorder="1" applyAlignment="1">
      <alignment horizontal="right"/>
    </xf>
    <xf numFmtId="3" fontId="9" fillId="1" borderId="71" xfId="1" applyNumberFormat="1" applyFont="1" applyFill="1" applyBorder="1" applyAlignment="1">
      <alignment horizontal="centerContinuous"/>
    </xf>
    <xf numFmtId="3" fontId="9" fillId="3" borderId="27" xfId="1" applyNumberFormat="1" applyFont="1" applyFill="1" applyBorder="1" applyAlignment="1">
      <alignment horizontal="right"/>
    </xf>
    <xf numFmtId="3" fontId="9" fillId="0" borderId="0" xfId="1" applyNumberFormat="1" applyFont="1" applyBorder="1" applyAlignment="1">
      <alignment horizontal="right"/>
    </xf>
    <xf numFmtId="3" fontId="9" fillId="0" borderId="29" xfId="1" applyNumberFormat="1" applyFont="1" applyBorder="1" applyAlignment="1">
      <alignment horizontal="centerContinuous"/>
    </xf>
    <xf numFmtId="3" fontId="3" fillId="2" borderId="28" xfId="1" applyNumberFormat="1" applyFont="1" applyFill="1" applyBorder="1" applyAlignment="1">
      <alignment horizontal="right"/>
    </xf>
    <xf numFmtId="3" fontId="9" fillId="2" borderId="29" xfId="1" applyNumberFormat="1" applyFont="1" applyFill="1" applyBorder="1" applyAlignment="1">
      <alignment horizontal="centerContinuous"/>
    </xf>
    <xf numFmtId="3" fontId="3" fillId="1" borderId="28" xfId="1" applyNumberFormat="1" applyFont="1" applyFill="1" applyBorder="1" applyAlignment="1">
      <alignment horizontal="right"/>
    </xf>
    <xf numFmtId="3" fontId="9" fillId="1" borderId="29" xfId="1" applyNumberFormat="1" applyFont="1" applyFill="1" applyBorder="1" applyAlignment="1">
      <alignment horizontal="centerContinuous"/>
    </xf>
    <xf numFmtId="3" fontId="6" fillId="0" borderId="72" xfId="1" applyNumberFormat="1" applyFont="1" applyBorder="1" applyAlignment="1">
      <alignment horizontal="right"/>
    </xf>
    <xf numFmtId="3" fontId="6" fillId="2" borderId="72" xfId="1" applyNumberFormat="1" applyFont="1" applyFill="1" applyBorder="1" applyAlignment="1">
      <alignment horizontal="right"/>
    </xf>
    <xf numFmtId="3" fontId="9" fillId="0" borderId="0" xfId="1" applyNumberFormat="1" applyFont="1" applyFill="1" applyBorder="1" applyAlignment="1">
      <alignment horizontal="right"/>
    </xf>
    <xf numFmtId="3" fontId="6" fillId="1" borderId="72" xfId="1" applyNumberFormat="1" applyFont="1" applyFill="1" applyBorder="1" applyAlignment="1">
      <alignment horizontal="right"/>
    </xf>
    <xf numFmtId="3" fontId="9" fillId="0" borderId="71" xfId="1" applyNumberFormat="1" applyFont="1" applyBorder="1" applyAlignment="1">
      <alignment horizontal="right"/>
    </xf>
    <xf numFmtId="3" fontId="9" fillId="2" borderId="27" xfId="1" applyNumberFormat="1" applyFont="1" applyFill="1" applyBorder="1" applyAlignment="1">
      <alignment horizontal="right"/>
    </xf>
    <xf numFmtId="3" fontId="9" fillId="2" borderId="71" xfId="1" applyNumberFormat="1" applyFont="1" applyFill="1" applyBorder="1" applyAlignment="1">
      <alignment horizontal="right"/>
    </xf>
    <xf numFmtId="3" fontId="9" fillId="1" borderId="27" xfId="1" applyNumberFormat="1" applyFont="1" applyFill="1" applyBorder="1" applyAlignment="1">
      <alignment horizontal="right"/>
    </xf>
    <xf numFmtId="3" fontId="9" fillId="1" borderId="71" xfId="1" applyNumberFormat="1" applyFont="1" applyFill="1" applyBorder="1" applyAlignment="1">
      <alignment horizontal="right"/>
    </xf>
    <xf numFmtId="3" fontId="9" fillId="3" borderId="27" xfId="1" applyNumberFormat="1" applyFont="1" applyFill="1" applyBorder="1" applyAlignment="1">
      <alignment horizontal="right" indent="1"/>
    </xf>
    <xf numFmtId="3" fontId="9" fillId="0" borderId="37" xfId="1" applyNumberFormat="1" applyFont="1" applyBorder="1" applyAlignment="1">
      <alignment horizontal="right"/>
    </xf>
    <xf numFmtId="3" fontId="9" fillId="2" borderId="37" xfId="1" applyNumberFormat="1" applyFont="1" applyFill="1" applyBorder="1" applyAlignment="1">
      <alignment horizontal="right"/>
    </xf>
    <xf numFmtId="3" fontId="9" fillId="1" borderId="37" xfId="1" applyNumberFormat="1" applyFont="1" applyFill="1" applyBorder="1" applyAlignment="1">
      <alignment horizontal="right"/>
    </xf>
    <xf numFmtId="3" fontId="9" fillId="3" borderId="28" xfId="1" applyNumberFormat="1" applyFont="1" applyFill="1" applyBorder="1" applyAlignment="1">
      <alignment horizontal="right" indent="1"/>
    </xf>
    <xf numFmtId="3" fontId="9" fillId="1" borderId="32" xfId="1" applyNumberFormat="1" applyFont="1" applyFill="1" applyBorder="1" applyAlignment="1">
      <alignment horizontal="right"/>
    </xf>
    <xf numFmtId="3" fontId="9" fillId="2" borderId="32" xfId="1" applyNumberFormat="1" applyFont="1" applyFill="1" applyBorder="1" applyAlignment="1">
      <alignment horizontal="right"/>
    </xf>
    <xf numFmtId="3" fontId="6" fillId="3" borderId="54" xfId="1" applyNumberFormat="1" applyFont="1" applyFill="1" applyBorder="1" applyAlignment="1">
      <alignment horizontal="right" indent="1"/>
    </xf>
    <xf numFmtId="3" fontId="6" fillId="1" borderId="54" xfId="1" applyNumberFormat="1" applyFont="1" applyFill="1" applyBorder="1" applyAlignment="1">
      <alignment horizontal="right"/>
    </xf>
    <xf numFmtId="3" fontId="6" fillId="2" borderId="54" xfId="1" applyNumberFormat="1" applyFont="1" applyFill="1" applyBorder="1" applyAlignment="1">
      <alignment horizontal="right"/>
    </xf>
    <xf numFmtId="3" fontId="6" fillId="0" borderId="3" xfId="1" applyNumberFormat="1" applyFont="1" applyBorder="1" applyAlignment="1">
      <alignment horizontal="right"/>
    </xf>
    <xf numFmtId="3" fontId="9" fillId="3" borderId="32" xfId="1" applyNumberFormat="1" applyFont="1" applyFill="1" applyBorder="1" applyAlignment="1">
      <alignment horizontal="right"/>
    </xf>
    <xf numFmtId="3" fontId="3" fillId="0" borderId="5" xfId="0" applyNumberFormat="1" applyFont="1" applyBorder="1"/>
    <xf numFmtId="3" fontId="3" fillId="0" borderId="6" xfId="0" applyNumberFormat="1" applyFont="1" applyBorder="1"/>
    <xf numFmtId="3" fontId="3" fillId="0" borderId="75" xfId="0" applyNumberFormat="1" applyFont="1" applyBorder="1"/>
    <xf numFmtId="3" fontId="3" fillId="0" borderId="26" xfId="0" applyNumberFormat="1" applyFont="1" applyBorder="1"/>
    <xf numFmtId="3" fontId="9" fillId="0" borderId="27" xfId="0" applyNumberFormat="1" applyFont="1" applyBorder="1" applyAlignment="1"/>
    <xf numFmtId="3" fontId="9" fillId="2" borderId="8" xfId="0" applyNumberFormat="1" applyFont="1" applyFill="1" applyBorder="1" applyAlignment="1"/>
    <xf numFmtId="3" fontId="9" fillId="0" borderId="28" xfId="0" applyNumberFormat="1" applyFont="1" applyBorder="1" applyAlignment="1"/>
    <xf numFmtId="3" fontId="6" fillId="0" borderId="54" xfId="0" applyNumberFormat="1" applyFont="1" applyBorder="1" applyAlignment="1"/>
    <xf numFmtId="3" fontId="6" fillId="0" borderId="20" xfId="0" applyNumberFormat="1" applyFont="1" applyBorder="1" applyAlignment="1"/>
    <xf numFmtId="3" fontId="6" fillId="2" borderId="3" xfId="0" applyNumberFormat="1" applyFont="1" applyFill="1" applyBorder="1" applyAlignment="1"/>
    <xf numFmtId="3" fontId="3" fillId="2" borderId="6" xfId="2" applyNumberFormat="1" applyFont="1" applyFill="1" applyBorder="1"/>
    <xf numFmtId="3" fontId="3" fillId="0" borderId="75" xfId="0" applyNumberFormat="1" applyFont="1" applyFill="1" applyBorder="1" applyAlignment="1">
      <alignment horizontal="right"/>
    </xf>
    <xf numFmtId="3" fontId="3" fillId="0" borderId="86" xfId="0" applyNumberFormat="1" applyFont="1" applyFill="1" applyBorder="1" applyAlignment="1">
      <alignment horizontal="right"/>
    </xf>
    <xf numFmtId="3" fontId="3" fillId="0" borderId="33" xfId="0" applyNumberFormat="1" applyFont="1" applyFill="1" applyBorder="1" applyAlignment="1">
      <alignment horizontal="right"/>
    </xf>
    <xf numFmtId="3" fontId="3" fillId="0" borderId="75" xfId="0" applyNumberFormat="1" applyFont="1" applyBorder="1" applyAlignment="1"/>
    <xf numFmtId="3" fontId="3" fillId="0" borderId="58" xfId="0" applyNumberFormat="1" applyFont="1" applyBorder="1"/>
    <xf numFmtId="3" fontId="3" fillId="0" borderId="27" xfId="0" applyNumberFormat="1" applyFont="1" applyBorder="1"/>
    <xf numFmtId="3" fontId="3" fillId="0" borderId="32" xfId="0" applyNumberFormat="1" applyFont="1" applyBorder="1"/>
    <xf numFmtId="3" fontId="3" fillId="6" borderId="59" xfId="0" applyNumberFormat="1" applyFont="1" applyFill="1" applyBorder="1"/>
    <xf numFmtId="3" fontId="3" fillId="5" borderId="6" xfId="0" applyNumberFormat="1" applyFont="1" applyFill="1" applyBorder="1" applyAlignment="1">
      <alignment horizontal="right"/>
    </xf>
    <xf numFmtId="3" fontId="3" fillId="5" borderId="26" xfId="0" applyNumberFormat="1" applyFont="1" applyFill="1" applyBorder="1" applyAlignment="1">
      <alignment horizontal="right"/>
    </xf>
    <xf numFmtId="3" fontId="3" fillId="0" borderId="27" xfId="1" applyNumberFormat="1" applyFont="1" applyFill="1" applyBorder="1" applyAlignment="1">
      <alignment horizontal="right"/>
    </xf>
    <xf numFmtId="3" fontId="3" fillId="4" borderId="44" xfId="1" applyNumberFormat="1" applyFont="1" applyFill="1" applyBorder="1" applyAlignment="1">
      <alignment horizontal="left" indent="1"/>
    </xf>
    <xf numFmtId="3" fontId="3" fillId="5" borderId="21" xfId="1" applyNumberFormat="1" applyFont="1" applyFill="1" applyBorder="1" applyAlignment="1">
      <alignment horizontal="right"/>
    </xf>
    <xf numFmtId="3" fontId="3" fillId="5" borderId="44" xfId="1" applyNumberFormat="1" applyFont="1" applyFill="1" applyBorder="1" applyAlignment="1">
      <alignment horizontal="right"/>
    </xf>
    <xf numFmtId="3" fontId="3" fillId="6" borderId="21" xfId="1" applyNumberFormat="1" applyFont="1" applyFill="1" applyBorder="1" applyAlignment="1">
      <alignment horizontal="right"/>
    </xf>
    <xf numFmtId="3" fontId="3" fillId="6" borderId="71" xfId="1" applyNumberFormat="1" applyFont="1" applyFill="1" applyBorder="1" applyAlignment="1">
      <alignment horizontal="right"/>
    </xf>
    <xf numFmtId="3" fontId="3" fillId="0" borderId="8" xfId="1" applyNumberFormat="1" applyFont="1" applyFill="1" applyBorder="1" applyAlignment="1">
      <alignment horizontal="right"/>
    </xf>
    <xf numFmtId="3" fontId="3" fillId="0" borderId="44" xfId="1" applyNumberFormat="1" applyFont="1" applyFill="1" applyBorder="1" applyAlignment="1">
      <alignment horizontal="right"/>
    </xf>
    <xf numFmtId="3" fontId="3" fillId="4" borderId="8" xfId="1" applyNumberFormat="1" applyFont="1" applyFill="1" applyBorder="1" applyAlignment="1">
      <alignment horizontal="right"/>
    </xf>
    <xf numFmtId="3" fontId="3" fillId="6" borderId="71" xfId="1" applyNumberFormat="1" applyFont="1" applyFill="1" applyBorder="1"/>
    <xf numFmtId="3" fontId="3" fillId="0" borderId="32" xfId="1" applyNumberFormat="1" applyFont="1" applyFill="1" applyBorder="1"/>
    <xf numFmtId="3" fontId="3" fillId="5" borderId="23" xfId="1" applyNumberFormat="1" applyFont="1" applyFill="1" applyBorder="1" applyAlignment="1">
      <alignment horizontal="right"/>
    </xf>
    <xf numFmtId="3" fontId="3" fillId="5" borderId="22" xfId="0" applyNumberFormat="1" applyFont="1" applyFill="1" applyBorder="1" applyAlignment="1">
      <alignment horizontal="right"/>
    </xf>
    <xf numFmtId="3" fontId="3" fillId="6" borderId="23" xfId="1" applyNumberFormat="1" applyFont="1" applyFill="1" applyBorder="1" applyAlignment="1">
      <alignment horizontal="right"/>
    </xf>
    <xf numFmtId="3" fontId="3" fillId="6" borderId="37" xfId="0" applyNumberFormat="1" applyFont="1" applyFill="1" applyBorder="1" applyAlignment="1">
      <alignment horizontal="right"/>
    </xf>
    <xf numFmtId="3" fontId="3" fillId="0" borderId="22" xfId="1" applyNumberFormat="1" applyFont="1" applyFill="1" applyBorder="1"/>
    <xf numFmtId="3" fontId="3" fillId="4" borderId="9" xfId="1" applyNumberFormat="1" applyFont="1" applyFill="1" applyBorder="1"/>
    <xf numFmtId="3" fontId="3" fillId="4" borderId="22" xfId="1" applyNumberFormat="1" applyFont="1" applyFill="1" applyBorder="1"/>
    <xf numFmtId="3" fontId="3" fillId="5" borderId="22" xfId="1" applyNumberFormat="1" applyFont="1" applyFill="1" applyBorder="1"/>
    <xf numFmtId="3" fontId="3" fillId="6" borderId="23" xfId="1" applyNumberFormat="1" applyFont="1" applyFill="1" applyBorder="1"/>
    <xf numFmtId="3" fontId="3" fillId="6" borderId="37" xfId="1" applyNumberFormat="1" applyFont="1" applyFill="1" applyBorder="1"/>
    <xf numFmtId="3" fontId="3" fillId="0" borderId="9" xfId="1" applyNumberFormat="1" applyFont="1" applyFill="1" applyBorder="1"/>
    <xf numFmtId="3" fontId="3" fillId="5" borderId="23" xfId="1" applyNumberFormat="1" applyFont="1" applyFill="1" applyBorder="1"/>
    <xf numFmtId="3" fontId="3" fillId="5" borderId="19" xfId="0" applyNumberFormat="1" applyFont="1" applyFill="1" applyBorder="1" applyAlignment="1">
      <alignment horizontal="right"/>
    </xf>
    <xf numFmtId="3" fontId="2" fillId="4" borderId="40" xfId="0" applyNumberFormat="1" applyFont="1" applyFill="1" applyBorder="1" applyAlignment="1">
      <alignment horizontal="center"/>
    </xf>
    <xf numFmtId="3" fontId="2" fillId="5" borderId="40" xfId="0" applyNumberFormat="1" applyFont="1" applyFill="1" applyBorder="1" applyAlignment="1">
      <alignment horizontal="center"/>
    </xf>
    <xf numFmtId="3" fontId="2" fillId="6" borderId="40" xfId="0" applyNumberFormat="1" applyFont="1" applyFill="1" applyBorder="1" applyAlignment="1">
      <alignment horizontal="center"/>
    </xf>
    <xf numFmtId="3" fontId="2" fillId="6" borderId="74" xfId="0" applyNumberFormat="1" applyFont="1" applyFill="1" applyBorder="1" applyAlignment="1">
      <alignment horizontal="center"/>
    </xf>
    <xf numFmtId="3" fontId="3" fillId="0" borderId="12" xfId="0" applyNumberFormat="1" applyFont="1" applyFill="1" applyBorder="1" applyAlignment="1">
      <alignment horizontal="right"/>
    </xf>
    <xf numFmtId="3" fontId="3" fillId="0" borderId="6" xfId="0" applyNumberFormat="1" applyFont="1" applyFill="1" applyBorder="1" applyAlignment="1">
      <alignment horizontal="right"/>
    </xf>
    <xf numFmtId="3" fontId="3" fillId="4" borderId="6" xfId="0" applyNumberFormat="1" applyFont="1" applyFill="1" applyBorder="1" applyAlignment="1">
      <alignment horizontal="right"/>
    </xf>
    <xf numFmtId="3" fontId="3" fillId="0" borderId="26" xfId="0" applyNumberFormat="1" applyFont="1" applyFill="1" applyBorder="1" applyAlignment="1">
      <alignment horizontal="right"/>
    </xf>
    <xf numFmtId="3" fontId="3" fillId="4" borderId="26" xfId="0" applyNumberFormat="1" applyFont="1" applyFill="1" applyBorder="1" applyAlignment="1">
      <alignment horizontal="right"/>
    </xf>
    <xf numFmtId="3" fontId="3" fillId="6" borderId="51" xfId="0" applyNumberFormat="1" applyFont="1" applyFill="1" applyBorder="1" applyAlignment="1">
      <alignment horizontal="right"/>
    </xf>
    <xf numFmtId="3" fontId="3" fillId="0" borderId="5" xfId="0" applyNumberFormat="1" applyFont="1" applyFill="1" applyBorder="1" applyAlignment="1">
      <alignment horizontal="right"/>
    </xf>
    <xf numFmtId="3" fontId="3" fillId="6" borderId="57" xfId="0" applyNumberFormat="1" applyFont="1" applyFill="1" applyBorder="1" applyAlignment="1">
      <alignment horizontal="right"/>
    </xf>
    <xf numFmtId="3" fontId="3" fillId="0" borderId="58" xfId="0" applyNumberFormat="1" applyFont="1" applyFill="1" applyBorder="1" applyAlignment="1">
      <alignment horizontal="right"/>
    </xf>
    <xf numFmtId="3" fontId="3" fillId="4" borderId="58" xfId="0" applyNumberFormat="1" applyFont="1" applyFill="1" applyBorder="1" applyAlignment="1">
      <alignment horizontal="right"/>
    </xf>
    <xf numFmtId="3" fontId="3" fillId="5" borderId="58" xfId="0" applyNumberFormat="1" applyFont="1" applyFill="1" applyBorder="1" applyAlignment="1">
      <alignment horizontal="right"/>
    </xf>
    <xf numFmtId="3" fontId="3" fillId="6" borderId="58" xfId="0" applyNumberFormat="1" applyFont="1" applyFill="1" applyBorder="1" applyAlignment="1">
      <alignment horizontal="right"/>
    </xf>
    <xf numFmtId="3" fontId="3" fillId="6" borderId="59" xfId="0" applyNumberFormat="1" applyFont="1" applyFill="1" applyBorder="1" applyAlignment="1">
      <alignment horizontal="right"/>
    </xf>
    <xf numFmtId="3" fontId="3" fillId="0" borderId="8" xfId="1" applyNumberFormat="1" applyFont="1" applyFill="1" applyBorder="1"/>
    <xf numFmtId="3" fontId="3" fillId="0" borderId="44" xfId="1" applyNumberFormat="1" applyFont="1" applyFill="1" applyBorder="1"/>
    <xf numFmtId="3" fontId="3" fillId="4" borderId="8" xfId="1" applyNumberFormat="1" applyFont="1" applyFill="1" applyBorder="1"/>
    <xf numFmtId="3" fontId="3" fillId="5" borderId="21" xfId="1" applyNumberFormat="1" applyFont="1" applyFill="1" applyBorder="1"/>
    <xf numFmtId="3" fontId="3" fillId="5" borderId="44" xfId="1" applyNumberFormat="1" applyFont="1" applyFill="1" applyBorder="1"/>
    <xf numFmtId="3" fontId="3" fillId="6" borderId="21" xfId="1" applyNumberFormat="1" applyFont="1" applyFill="1" applyBorder="1"/>
    <xf numFmtId="3" fontId="3" fillId="6" borderId="71" xfId="0" applyNumberFormat="1" applyFont="1" applyFill="1" applyBorder="1" applyAlignment="1">
      <alignment horizontal="right"/>
    </xf>
    <xf numFmtId="3" fontId="2" fillId="0" borderId="47" xfId="0" applyNumberFormat="1" applyFont="1" applyFill="1" applyBorder="1" applyAlignment="1">
      <alignment horizontal="center"/>
    </xf>
    <xf numFmtId="3" fontId="3" fillId="0" borderId="86" xfId="0" applyNumberFormat="1" applyFont="1" applyFill="1" applyBorder="1"/>
    <xf numFmtId="3" fontId="3" fillId="0" borderId="33" xfId="0" applyNumberFormat="1" applyFont="1" applyFill="1" applyBorder="1"/>
    <xf numFmtId="3" fontId="3" fillId="4" borderId="8" xfId="0" applyNumberFormat="1" applyFont="1" applyFill="1" applyBorder="1" applyAlignment="1">
      <alignment horizontal="right"/>
    </xf>
    <xf numFmtId="3" fontId="3" fillId="4" borderId="44" xfId="0" applyNumberFormat="1" applyFont="1" applyFill="1" applyBorder="1" applyAlignment="1">
      <alignment horizontal="right"/>
    </xf>
    <xf numFmtId="3" fontId="3" fillId="5" borderId="44" xfId="0" applyNumberFormat="1" applyFont="1" applyFill="1" applyBorder="1" applyAlignment="1">
      <alignment horizontal="right"/>
    </xf>
    <xf numFmtId="3" fontId="3" fillId="4" borderId="9" xfId="0" applyNumberFormat="1" applyFont="1" applyFill="1" applyBorder="1"/>
    <xf numFmtId="3" fontId="3" fillId="4" borderId="8" xfId="0" applyNumberFormat="1" applyFont="1" applyFill="1" applyBorder="1"/>
    <xf numFmtId="3" fontId="3" fillId="6" borderId="8" xfId="0" applyNumberFormat="1" applyFont="1" applyFill="1" applyBorder="1"/>
    <xf numFmtId="3" fontId="3" fillId="6" borderId="9" xfId="0" applyNumberFormat="1" applyFont="1" applyFill="1" applyBorder="1"/>
    <xf numFmtId="3" fontId="2" fillId="0" borderId="48" xfId="0" applyNumberFormat="1" applyFont="1" applyFill="1" applyBorder="1" applyAlignment="1">
      <alignment horizontal="center"/>
    </xf>
    <xf numFmtId="3" fontId="2" fillId="4" borderId="84" xfId="0" applyNumberFormat="1" applyFont="1" applyFill="1" applyBorder="1" applyAlignment="1">
      <alignment horizontal="center"/>
    </xf>
    <xf numFmtId="3" fontId="2" fillId="5" borderId="84" xfId="0" applyNumberFormat="1" applyFont="1" applyFill="1" applyBorder="1" applyAlignment="1">
      <alignment horizontal="center"/>
    </xf>
    <xf numFmtId="3" fontId="3" fillId="4" borderId="9" xfId="0" applyNumberFormat="1" applyFont="1" applyFill="1" applyBorder="1" applyAlignment="1">
      <alignment horizontal="right"/>
    </xf>
    <xf numFmtId="3" fontId="3" fillId="4" borderId="22" xfId="0" applyNumberFormat="1" applyFont="1" applyFill="1" applyBorder="1" applyAlignment="1">
      <alignment horizontal="right"/>
    </xf>
    <xf numFmtId="3" fontId="3" fillId="4" borderId="3" xfId="0" applyNumberFormat="1" applyFont="1" applyFill="1" applyBorder="1"/>
    <xf numFmtId="3" fontId="3" fillId="0" borderId="0" xfId="0" applyNumberFormat="1" applyFont="1" applyFill="1"/>
    <xf numFmtId="3" fontId="3" fillId="4" borderId="21" xfId="0" applyNumberFormat="1" applyFont="1" applyFill="1" applyBorder="1" applyAlignment="1">
      <alignment horizontal="right"/>
    </xf>
    <xf numFmtId="3" fontId="3" fillId="6" borderId="21" xfId="0" applyNumberFormat="1" applyFont="1" applyFill="1" applyBorder="1" applyAlignment="1">
      <alignment horizontal="right"/>
    </xf>
    <xf numFmtId="3" fontId="3" fillId="4" borderId="18" xfId="0" applyNumberFormat="1" applyFont="1" applyFill="1" applyBorder="1" applyAlignment="1">
      <alignment horizontal="right"/>
    </xf>
    <xf numFmtId="3" fontId="3" fillId="5" borderId="18" xfId="0" applyNumberFormat="1" applyFont="1" applyFill="1" applyBorder="1" applyAlignment="1">
      <alignment horizontal="right"/>
    </xf>
    <xf numFmtId="3" fontId="3" fillId="6" borderId="18" xfId="0" applyNumberFormat="1" applyFont="1" applyFill="1" applyBorder="1" applyAlignment="1">
      <alignment horizontal="right"/>
    </xf>
    <xf numFmtId="3" fontId="3" fillId="4" borderId="19" xfId="0" applyNumberFormat="1" applyFont="1" applyFill="1" applyBorder="1" applyAlignment="1">
      <alignment horizontal="right"/>
    </xf>
    <xf numFmtId="3" fontId="3" fillId="6" borderId="19" xfId="0" applyNumberFormat="1" applyFont="1" applyFill="1" applyBorder="1" applyAlignment="1">
      <alignment horizontal="right"/>
    </xf>
    <xf numFmtId="3" fontId="3" fillId="0" borderId="27" xfId="0" applyNumberFormat="1" applyFont="1" applyFill="1" applyBorder="1" applyAlignment="1">
      <alignment horizontal="right"/>
    </xf>
    <xf numFmtId="3" fontId="3" fillId="0" borderId="32" xfId="0" applyNumberFormat="1" applyFont="1" applyFill="1" applyBorder="1" applyAlignment="1">
      <alignment horizontal="right"/>
    </xf>
    <xf numFmtId="3" fontId="3" fillId="4" borderId="23" xfId="0" applyNumberFormat="1" applyFont="1" applyFill="1" applyBorder="1" applyAlignment="1">
      <alignment horizontal="right"/>
    </xf>
    <xf numFmtId="3" fontId="3" fillId="6" borderId="23" xfId="0" applyNumberFormat="1" applyFont="1" applyFill="1" applyBorder="1" applyAlignment="1">
      <alignment horizontal="right"/>
    </xf>
    <xf numFmtId="3" fontId="3" fillId="0" borderId="28" xfId="0" applyNumberFormat="1" applyFont="1" applyFill="1" applyBorder="1" applyAlignment="1">
      <alignment horizontal="right"/>
    </xf>
    <xf numFmtId="3" fontId="3" fillId="4" borderId="0" xfId="0" applyNumberFormat="1" applyFont="1" applyFill="1" applyBorder="1" applyAlignment="1">
      <alignment horizontal="right"/>
    </xf>
    <xf numFmtId="3" fontId="3" fillId="5" borderId="0" xfId="0" applyNumberFormat="1" applyFont="1" applyFill="1" applyBorder="1" applyAlignment="1">
      <alignment horizontal="right"/>
    </xf>
    <xf numFmtId="3" fontId="3" fillId="6" borderId="0" xfId="0" applyNumberFormat="1" applyFont="1" applyFill="1" applyBorder="1" applyAlignment="1">
      <alignment horizontal="right"/>
    </xf>
    <xf numFmtId="3" fontId="3" fillId="0" borderId="3" xfId="0" applyNumberFormat="1" applyFont="1" applyFill="1" applyBorder="1" applyAlignment="1">
      <alignment horizontal="right"/>
    </xf>
    <xf numFmtId="3" fontId="3" fillId="0" borderId="28" xfId="0" applyNumberFormat="1" applyFont="1" applyFill="1" applyBorder="1"/>
    <xf numFmtId="3" fontId="9" fillId="0" borderId="5" xfId="0" applyNumberFormat="1" applyFont="1" applyFill="1" applyBorder="1" applyAlignment="1"/>
    <xf numFmtId="3" fontId="3" fillId="0" borderId="6" xfId="0" applyNumberFormat="1" applyFont="1" applyFill="1" applyBorder="1" applyAlignment="1"/>
    <xf numFmtId="3" fontId="9" fillId="4" borderId="6" xfId="0" applyNumberFormat="1" applyFont="1" applyFill="1" applyBorder="1" applyAlignment="1"/>
    <xf numFmtId="3" fontId="3" fillId="4" borderId="6" xfId="0" applyNumberFormat="1" applyFont="1" applyFill="1" applyBorder="1" applyAlignment="1"/>
    <xf numFmtId="3" fontId="9" fillId="5" borderId="6" xfId="0" applyNumberFormat="1" applyFont="1" applyFill="1" applyBorder="1" applyAlignment="1"/>
    <xf numFmtId="3" fontId="3" fillId="5" borderId="6" xfId="0" applyNumberFormat="1" applyFont="1" applyFill="1" applyBorder="1" applyAlignment="1"/>
    <xf numFmtId="3" fontId="9" fillId="6" borderId="6" xfId="0" applyNumberFormat="1" applyFont="1" applyFill="1" applyBorder="1" applyAlignment="1"/>
    <xf numFmtId="3" fontId="3" fillId="6" borderId="6" xfId="0" applyNumberFormat="1" applyFont="1" applyFill="1" applyBorder="1" applyAlignment="1"/>
    <xf numFmtId="3" fontId="3" fillId="0" borderId="6" xfId="2" applyNumberFormat="1" applyFont="1" applyFill="1" applyBorder="1" applyAlignment="1"/>
    <xf numFmtId="3" fontId="9" fillId="4" borderId="0" xfId="0" applyNumberFormat="1" applyFont="1" applyFill="1" applyBorder="1" applyAlignment="1"/>
    <xf numFmtId="3" fontId="9" fillId="5" borderId="88" xfId="0" applyNumberFormat="1" applyFont="1" applyFill="1" applyBorder="1" applyAlignment="1"/>
    <xf numFmtId="3" fontId="3" fillId="6" borderId="57" xfId="0" applyNumberFormat="1" applyFont="1" applyFill="1" applyBorder="1" applyAlignment="1"/>
    <xf numFmtId="3" fontId="9" fillId="0" borderId="33" xfId="0" applyNumberFormat="1" applyFont="1" applyFill="1" applyBorder="1" applyAlignment="1"/>
    <xf numFmtId="3" fontId="3" fillId="0" borderId="34" xfId="0" applyNumberFormat="1" applyFont="1" applyFill="1" applyBorder="1" applyAlignment="1"/>
    <xf numFmtId="3" fontId="9" fillId="4" borderId="34" xfId="0" applyNumberFormat="1" applyFont="1" applyFill="1" applyBorder="1" applyAlignment="1"/>
    <xf numFmtId="3" fontId="3" fillId="4" borderId="34" xfId="0" applyNumberFormat="1" applyFont="1" applyFill="1" applyBorder="1" applyAlignment="1"/>
    <xf numFmtId="3" fontId="9" fillId="5" borderId="34" xfId="0" applyNumberFormat="1" applyFont="1" applyFill="1" applyBorder="1" applyAlignment="1"/>
    <xf numFmtId="3" fontId="3" fillId="5" borderId="34" xfId="0" applyNumberFormat="1" applyFont="1" applyFill="1" applyBorder="1" applyAlignment="1"/>
    <xf numFmtId="3" fontId="9" fillId="6" borderId="34" xfId="0" applyNumberFormat="1" applyFont="1" applyFill="1" applyBorder="1" applyAlignment="1"/>
    <xf numFmtId="3" fontId="3" fillId="6" borderId="34" xfId="0" applyNumberFormat="1" applyFont="1" applyFill="1" applyBorder="1" applyAlignment="1"/>
    <xf numFmtId="3" fontId="3" fillId="6" borderId="87" xfId="0" applyNumberFormat="1" applyFont="1" applyFill="1" applyBorder="1" applyAlignment="1"/>
    <xf numFmtId="3" fontId="6" fillId="0" borderId="33" xfId="0" applyNumberFormat="1" applyFont="1" applyFill="1" applyBorder="1" applyAlignment="1"/>
    <xf numFmtId="3" fontId="6" fillId="0" borderId="34" xfId="0" applyNumberFormat="1" applyFont="1" applyFill="1" applyBorder="1" applyAlignment="1"/>
    <xf numFmtId="3" fontId="6" fillId="4" borderId="34" xfId="0" applyNumberFormat="1" applyFont="1" applyFill="1" applyBorder="1" applyAlignment="1"/>
    <xf numFmtId="3" fontId="6" fillId="5" borderId="34" xfId="0" applyNumberFormat="1" applyFont="1" applyFill="1" applyBorder="1" applyAlignment="1"/>
    <xf numFmtId="3" fontId="6" fillId="6" borderId="34" xfId="0" applyNumberFormat="1" applyFont="1" applyFill="1" applyBorder="1" applyAlignment="1"/>
    <xf numFmtId="3" fontId="6" fillId="6" borderId="87" xfId="0" applyNumberFormat="1" applyFont="1" applyFill="1" applyBorder="1" applyAlignment="1"/>
    <xf numFmtId="3" fontId="9" fillId="0" borderId="27" xfId="1" applyNumberFormat="1" applyFont="1" applyFill="1" applyBorder="1" applyAlignment="1">
      <alignment horizontal="right"/>
    </xf>
    <xf numFmtId="3" fontId="9" fillId="0" borderId="44" xfId="1" applyNumberFormat="1" applyFont="1" applyFill="1" applyBorder="1" applyAlignment="1">
      <alignment horizontal="right"/>
    </xf>
    <xf numFmtId="3" fontId="9" fillId="4" borderId="8" xfId="1" applyNumberFormat="1" applyFont="1" applyFill="1" applyBorder="1" applyAlignment="1">
      <alignment horizontal="right"/>
    </xf>
    <xf numFmtId="3" fontId="9" fillId="4" borderId="44" xfId="1" applyNumberFormat="1" applyFont="1" applyFill="1" applyBorder="1" applyAlignment="1">
      <alignment horizontal="right"/>
    </xf>
    <xf numFmtId="3" fontId="9" fillId="5" borderId="21" xfId="1" applyNumberFormat="1" applyFont="1" applyFill="1" applyBorder="1" applyAlignment="1">
      <alignment horizontal="right"/>
    </xf>
    <xf numFmtId="3" fontId="9" fillId="5" borderId="44" xfId="1" applyNumberFormat="1" applyFont="1" applyFill="1" applyBorder="1" applyAlignment="1">
      <alignment horizontal="right"/>
    </xf>
    <xf numFmtId="3" fontId="9" fillId="6" borderId="21" xfId="1" applyNumberFormat="1" applyFont="1" applyFill="1" applyBorder="1" applyAlignment="1">
      <alignment horizontal="right"/>
    </xf>
    <xf numFmtId="3" fontId="9" fillId="6" borderId="44" xfId="1" applyNumberFormat="1" applyFont="1" applyFill="1" applyBorder="1" applyAlignment="1">
      <alignment horizontal="right"/>
    </xf>
    <xf numFmtId="3" fontId="9" fillId="5" borderId="16" xfId="1" applyNumberFormat="1" applyFont="1" applyFill="1" applyBorder="1" applyAlignment="1">
      <alignment horizontal="right"/>
    </xf>
    <xf numFmtId="3" fontId="9" fillId="6" borderId="71" xfId="1" applyNumberFormat="1" applyFont="1" applyFill="1" applyBorder="1" applyAlignment="1">
      <alignment horizontal="right"/>
    </xf>
    <xf numFmtId="3" fontId="9" fillId="0" borderId="32" xfId="1" applyNumberFormat="1" applyFont="1" applyFill="1" applyBorder="1" applyAlignment="1">
      <alignment horizontal="right"/>
    </xf>
    <xf numFmtId="3" fontId="9" fillId="0" borderId="22" xfId="1" applyNumberFormat="1" applyFont="1" applyFill="1" applyBorder="1" applyAlignment="1">
      <alignment horizontal="right"/>
    </xf>
    <xf numFmtId="3" fontId="9" fillId="4" borderId="9" xfId="1" applyNumberFormat="1" applyFont="1" applyFill="1" applyBorder="1" applyAlignment="1">
      <alignment horizontal="right"/>
    </xf>
    <xf numFmtId="3" fontId="9" fillId="4" borderId="22" xfId="1" applyNumberFormat="1" applyFont="1" applyFill="1" applyBorder="1" applyAlignment="1">
      <alignment horizontal="right"/>
    </xf>
    <xf numFmtId="3" fontId="9" fillId="5" borderId="22" xfId="1" applyNumberFormat="1" applyFont="1" applyFill="1" applyBorder="1" applyAlignment="1">
      <alignment horizontal="right"/>
    </xf>
    <xf numFmtId="3" fontId="9" fillId="6" borderId="23" xfId="1" applyNumberFormat="1" applyFont="1" applyFill="1" applyBorder="1" applyAlignment="1">
      <alignment horizontal="right"/>
    </xf>
    <xf numFmtId="3" fontId="9" fillId="6" borderId="22" xfId="1" applyNumberFormat="1" applyFont="1" applyFill="1" applyBorder="1" applyAlignment="1">
      <alignment horizontal="right"/>
    </xf>
    <xf numFmtId="3" fontId="9" fillId="5" borderId="89" xfId="1" applyNumberFormat="1" applyFont="1" applyFill="1" applyBorder="1" applyAlignment="1">
      <alignment horizontal="right"/>
    </xf>
    <xf numFmtId="3" fontId="9" fillId="6" borderId="37" xfId="1" applyNumberFormat="1" applyFont="1" applyFill="1" applyBorder="1" applyAlignment="1">
      <alignment horizontal="right"/>
    </xf>
    <xf numFmtId="3" fontId="9" fillId="0" borderId="28" xfId="1" applyNumberFormat="1" applyFont="1" applyFill="1" applyBorder="1" applyAlignment="1">
      <alignment horizontal="right"/>
    </xf>
    <xf numFmtId="3" fontId="9" fillId="0" borderId="12" xfId="1" applyNumberFormat="1" applyFont="1" applyFill="1" applyBorder="1" applyAlignment="1">
      <alignment horizontal="right"/>
    </xf>
    <xf numFmtId="3" fontId="9" fillId="4" borderId="0" xfId="1" applyNumberFormat="1" applyFont="1" applyFill="1" applyBorder="1" applyAlignment="1">
      <alignment horizontal="right"/>
    </xf>
    <xf numFmtId="3" fontId="9" fillId="4" borderId="12" xfId="1" applyNumberFormat="1" applyFont="1" applyFill="1" applyBorder="1" applyAlignment="1">
      <alignment horizontal="right"/>
    </xf>
    <xf numFmtId="3" fontId="3" fillId="5" borderId="18" xfId="1" applyNumberFormat="1" applyFont="1" applyFill="1" applyBorder="1" applyAlignment="1">
      <alignment horizontal="right"/>
    </xf>
    <xf numFmtId="3" fontId="9" fillId="5" borderId="12" xfId="1" applyNumberFormat="1" applyFont="1" applyFill="1" applyBorder="1" applyAlignment="1">
      <alignment horizontal="right"/>
    </xf>
    <xf numFmtId="3" fontId="9" fillId="6" borderId="18" xfId="1" applyNumberFormat="1" applyFont="1" applyFill="1" applyBorder="1" applyAlignment="1">
      <alignment horizontal="right"/>
    </xf>
    <xf numFmtId="3" fontId="9" fillId="6" borderId="12" xfId="1" applyNumberFormat="1" applyFont="1" applyFill="1" applyBorder="1" applyAlignment="1">
      <alignment horizontal="right"/>
    </xf>
    <xf numFmtId="3" fontId="9" fillId="6" borderId="29" xfId="1" applyNumberFormat="1" applyFont="1" applyFill="1" applyBorder="1" applyAlignment="1">
      <alignment horizontal="right"/>
    </xf>
    <xf numFmtId="3" fontId="6" fillId="0" borderId="54" xfId="1" applyNumberFormat="1" applyFont="1" applyFill="1" applyBorder="1" applyAlignment="1">
      <alignment horizontal="right"/>
    </xf>
    <xf numFmtId="3" fontId="6" fillId="0" borderId="20" xfId="1" applyNumberFormat="1" applyFont="1" applyFill="1" applyBorder="1" applyAlignment="1">
      <alignment horizontal="right"/>
    </xf>
    <xf numFmtId="3" fontId="6" fillId="4" borderId="3" xfId="1" applyNumberFormat="1" applyFont="1" applyFill="1" applyBorder="1" applyAlignment="1">
      <alignment horizontal="right"/>
    </xf>
    <xf numFmtId="3" fontId="6" fillId="4" borderId="20" xfId="1" applyNumberFormat="1" applyFont="1" applyFill="1" applyBorder="1" applyAlignment="1">
      <alignment horizontal="right"/>
    </xf>
    <xf numFmtId="3" fontId="6" fillId="5" borderId="19" xfId="1" applyNumberFormat="1" applyFont="1" applyFill="1" applyBorder="1" applyAlignment="1">
      <alignment horizontal="right"/>
    </xf>
    <xf numFmtId="3" fontId="6" fillId="5" borderId="20" xfId="1" applyNumberFormat="1" applyFont="1" applyFill="1" applyBorder="1" applyAlignment="1">
      <alignment horizontal="right"/>
    </xf>
    <xf numFmtId="3" fontId="6" fillId="6" borderId="19" xfId="1" applyNumberFormat="1" applyFont="1" applyFill="1" applyBorder="1" applyAlignment="1">
      <alignment horizontal="right"/>
    </xf>
    <xf numFmtId="3" fontId="6" fillId="6" borderId="20" xfId="1" applyNumberFormat="1" applyFont="1" applyFill="1" applyBorder="1" applyAlignment="1">
      <alignment horizontal="right"/>
    </xf>
    <xf numFmtId="3" fontId="6" fillId="6" borderId="72" xfId="1" applyNumberFormat="1" applyFont="1" applyFill="1" applyBorder="1" applyAlignment="1">
      <alignment horizontal="right"/>
    </xf>
    <xf numFmtId="3" fontId="6" fillId="0" borderId="76" xfId="0" applyNumberFormat="1" applyFont="1" applyFill="1" applyBorder="1" applyAlignment="1">
      <alignment horizontal="center"/>
    </xf>
    <xf numFmtId="3" fontId="6" fillId="0" borderId="77" xfId="0" applyNumberFormat="1" applyFont="1" applyFill="1" applyBorder="1" applyAlignment="1">
      <alignment horizontal="center"/>
    </xf>
    <xf numFmtId="3" fontId="6" fillId="4" borderId="77" xfId="0" applyNumberFormat="1" applyFont="1" applyFill="1" applyBorder="1" applyAlignment="1">
      <alignment horizontal="center"/>
    </xf>
    <xf numFmtId="3" fontId="6" fillId="5" borderId="77" xfId="0" applyNumberFormat="1" applyFont="1" applyFill="1" applyBorder="1" applyAlignment="1">
      <alignment horizontal="center"/>
    </xf>
    <xf numFmtId="3" fontId="6" fillId="6" borderId="77" xfId="0" applyNumberFormat="1" applyFont="1" applyFill="1" applyBorder="1" applyAlignment="1">
      <alignment horizontal="center"/>
    </xf>
    <xf numFmtId="3" fontId="6" fillId="0" borderId="90" xfId="0" applyNumberFormat="1" applyFont="1" applyFill="1" applyBorder="1" applyAlignment="1">
      <alignment horizontal="center"/>
    </xf>
    <xf numFmtId="3" fontId="6" fillId="4" borderId="91" xfId="0" applyNumberFormat="1" applyFont="1" applyFill="1" applyBorder="1" applyAlignment="1">
      <alignment horizontal="center"/>
    </xf>
    <xf numFmtId="3" fontId="6" fillId="5" borderId="91" xfId="0" applyNumberFormat="1" applyFont="1" applyFill="1" applyBorder="1" applyAlignment="1">
      <alignment horizontal="center"/>
    </xf>
    <xf numFmtId="3" fontId="6" fillId="6" borderId="91" xfId="0" applyNumberFormat="1" applyFont="1" applyFill="1" applyBorder="1" applyAlignment="1">
      <alignment horizontal="center"/>
    </xf>
    <xf numFmtId="3" fontId="6" fillId="6" borderId="80" xfId="0" applyNumberFormat="1" applyFont="1" applyFill="1" applyBorder="1" applyAlignment="1">
      <alignment horizontal="center"/>
    </xf>
    <xf numFmtId="3" fontId="9" fillId="0" borderId="86" xfId="0" applyNumberFormat="1" applyFont="1" applyFill="1" applyBorder="1" applyAlignment="1"/>
    <xf numFmtId="3" fontId="9" fillId="0" borderId="58" xfId="0" applyNumberFormat="1" applyFont="1" applyFill="1" applyBorder="1" applyAlignment="1"/>
    <xf numFmtId="3" fontId="9" fillId="4" borderId="58" xfId="0" applyNumberFormat="1" applyFont="1" applyFill="1" applyBorder="1" applyAlignment="1"/>
    <xf numFmtId="3" fontId="9" fillId="5" borderId="58" xfId="0" applyNumberFormat="1" applyFont="1" applyFill="1" applyBorder="1" applyAlignment="1"/>
    <xf numFmtId="3" fontId="9" fillId="6" borderId="58" xfId="0" applyNumberFormat="1" applyFont="1" applyFill="1" applyBorder="1" applyAlignment="1"/>
    <xf numFmtId="3" fontId="9" fillId="0" borderId="92" xfId="0" applyNumberFormat="1" applyFont="1" applyFill="1" applyBorder="1" applyAlignment="1"/>
    <xf numFmtId="3" fontId="9" fillId="4" borderId="50" xfId="0" applyNumberFormat="1" applyFont="1" applyFill="1" applyBorder="1" applyAlignment="1"/>
    <xf numFmtId="3" fontId="9" fillId="5" borderId="50" xfId="0" applyNumberFormat="1" applyFont="1" applyFill="1" applyBorder="1" applyAlignment="1"/>
    <xf numFmtId="3" fontId="9" fillId="6" borderId="50" xfId="0" applyNumberFormat="1" applyFont="1" applyFill="1" applyBorder="1" applyAlignment="1"/>
    <xf numFmtId="3" fontId="9" fillId="6" borderId="59" xfId="0" applyNumberFormat="1" applyFont="1" applyFill="1" applyBorder="1" applyAlignment="1"/>
    <xf numFmtId="3" fontId="9" fillId="0" borderId="6" xfId="0" applyNumberFormat="1" applyFont="1" applyFill="1" applyBorder="1" applyAlignment="1"/>
    <xf numFmtId="3" fontId="9" fillId="0" borderId="93" xfId="0" applyNumberFormat="1" applyFont="1" applyFill="1" applyBorder="1" applyAlignment="1"/>
    <xf numFmtId="3" fontId="9" fillId="4" borderId="62" xfId="0" applyNumberFormat="1" applyFont="1" applyFill="1" applyBorder="1" applyAlignment="1"/>
    <xf numFmtId="3" fontId="9" fillId="5" borderId="62" xfId="0" applyNumberFormat="1" applyFont="1" applyFill="1" applyBorder="1" applyAlignment="1"/>
    <xf numFmtId="3" fontId="9" fillId="6" borderId="62" xfId="0" applyNumberFormat="1" applyFont="1" applyFill="1" applyBorder="1" applyAlignment="1"/>
    <xf numFmtId="3" fontId="9" fillId="6" borderId="57" xfId="0" applyNumberFormat="1" applyFont="1" applyFill="1" applyBorder="1" applyAlignment="1"/>
    <xf numFmtId="3" fontId="9" fillId="4" borderId="6" xfId="0" applyNumberFormat="1" applyFont="1" applyFill="1" applyBorder="1" applyAlignment="1">
      <alignment horizontal="right"/>
    </xf>
    <xf numFmtId="3" fontId="9" fillId="5" borderId="6" xfId="0" applyNumberFormat="1" applyFont="1" applyFill="1" applyBorder="1" applyAlignment="1">
      <alignment horizontal="right"/>
    </xf>
    <xf numFmtId="3" fontId="9" fillId="6" borderId="6" xfId="0" applyNumberFormat="1" applyFont="1" applyFill="1" applyBorder="1" applyAlignment="1">
      <alignment horizontal="right"/>
    </xf>
    <xf numFmtId="3" fontId="3" fillId="6" borderId="57" xfId="1" applyNumberFormat="1" applyFont="1" applyFill="1" applyBorder="1" applyAlignment="1">
      <alignment horizontal="right"/>
    </xf>
    <xf numFmtId="3" fontId="9" fillId="0" borderId="75" xfId="0" applyNumberFormat="1" applyFont="1" applyFill="1" applyBorder="1" applyAlignment="1"/>
    <xf numFmtId="3" fontId="9" fillId="0" borderId="26" xfId="0" applyNumberFormat="1" applyFont="1" applyFill="1" applyBorder="1" applyAlignment="1"/>
    <xf numFmtId="3" fontId="9" fillId="4" borderId="26" xfId="0" applyNumberFormat="1" applyFont="1" applyFill="1" applyBorder="1" applyAlignment="1"/>
    <xf numFmtId="3" fontId="9" fillId="5" borderId="26" xfId="0" applyNumberFormat="1" applyFont="1" applyFill="1" applyBorder="1" applyAlignment="1"/>
    <xf numFmtId="3" fontId="9" fillId="6" borderId="26" xfId="0" applyNumberFormat="1" applyFont="1" applyFill="1" applyBorder="1" applyAlignment="1"/>
    <xf numFmtId="3" fontId="9" fillId="0" borderId="94" xfId="0" applyNumberFormat="1" applyFont="1" applyFill="1" applyBorder="1" applyAlignment="1">
      <alignment horizontal="right"/>
    </xf>
    <xf numFmtId="3" fontId="9" fillId="4" borderId="95" xfId="0" applyNumberFormat="1" applyFont="1" applyFill="1" applyBorder="1" applyAlignment="1">
      <alignment horizontal="right"/>
    </xf>
    <xf numFmtId="3" fontId="9" fillId="5" borderId="95" xfId="0" applyNumberFormat="1" applyFont="1" applyFill="1" applyBorder="1" applyAlignment="1">
      <alignment horizontal="right"/>
    </xf>
    <xf numFmtId="3" fontId="9" fillId="6" borderId="95" xfId="0" applyNumberFormat="1" applyFont="1" applyFill="1" applyBorder="1" applyAlignment="1">
      <alignment horizontal="right"/>
    </xf>
    <xf numFmtId="3" fontId="9" fillId="6" borderId="51" xfId="0" applyNumberFormat="1" applyFont="1" applyFill="1" applyBorder="1" applyAlignment="1"/>
    <xf numFmtId="3" fontId="9" fillId="0" borderId="42" xfId="0" applyNumberFormat="1" applyFont="1" applyFill="1" applyBorder="1" applyAlignment="1"/>
    <xf numFmtId="3" fontId="9" fillId="0" borderId="43" xfId="0" applyNumberFormat="1" applyFont="1" applyFill="1" applyBorder="1" applyAlignment="1"/>
    <xf numFmtId="3" fontId="9" fillId="4" borderId="43" xfId="0" applyNumberFormat="1" applyFont="1" applyFill="1" applyBorder="1" applyAlignment="1"/>
    <xf numFmtId="3" fontId="9" fillId="5" borderId="43" xfId="0" applyNumberFormat="1" applyFont="1" applyFill="1" applyBorder="1" applyAlignment="1"/>
    <xf numFmtId="3" fontId="9" fillId="6" borderId="43" xfId="0" applyNumberFormat="1" applyFont="1" applyFill="1" applyBorder="1" applyAlignment="1"/>
    <xf numFmtId="3" fontId="9" fillId="6" borderId="40" xfId="0" applyNumberFormat="1" applyFont="1" applyFill="1" applyBorder="1" applyAlignment="1"/>
    <xf numFmtId="3" fontId="9" fillId="0" borderId="96" xfId="0" applyNumberFormat="1" applyFont="1" applyFill="1" applyBorder="1" applyAlignment="1">
      <alignment horizontal="right"/>
    </xf>
    <xf numFmtId="3" fontId="9" fillId="4" borderId="97" xfId="0" applyNumberFormat="1" applyFont="1" applyFill="1" applyBorder="1" applyAlignment="1">
      <alignment horizontal="right"/>
    </xf>
    <xf numFmtId="3" fontId="9" fillId="5" borderId="97" xfId="0" applyNumberFormat="1" applyFont="1" applyFill="1" applyBorder="1" applyAlignment="1">
      <alignment horizontal="right"/>
    </xf>
    <xf numFmtId="3" fontId="9" fillId="6" borderId="97" xfId="0" applyNumberFormat="1" applyFont="1" applyFill="1" applyBorder="1" applyAlignment="1">
      <alignment horizontal="right"/>
    </xf>
    <xf numFmtId="3" fontId="9" fillId="6" borderId="55" xfId="0" applyNumberFormat="1" applyFont="1" applyFill="1" applyBorder="1" applyAlignment="1"/>
    <xf numFmtId="3" fontId="6" fillId="0" borderId="98" xfId="0" applyNumberFormat="1" applyFont="1" applyFill="1" applyBorder="1" applyAlignment="1"/>
    <xf numFmtId="3" fontId="6" fillId="4" borderId="17" xfId="0" applyNumberFormat="1" applyFont="1" applyFill="1" applyBorder="1" applyAlignment="1"/>
    <xf numFmtId="3" fontId="6" fillId="5" borderId="17" xfId="0" applyNumberFormat="1" applyFont="1" applyFill="1" applyBorder="1" applyAlignment="1"/>
    <xf numFmtId="3" fontId="6" fillId="6" borderId="17" xfId="0" applyNumberFormat="1" applyFont="1" applyFill="1" applyBorder="1" applyAlignment="1"/>
    <xf numFmtId="3" fontId="3" fillId="0" borderId="86" xfId="0" applyNumberFormat="1" applyFont="1" applyFill="1" applyBorder="1" applyAlignment="1"/>
    <xf numFmtId="3" fontId="3" fillId="0" borderId="58" xfId="0" applyNumberFormat="1" applyFont="1" applyFill="1" applyBorder="1" applyAlignment="1"/>
    <xf numFmtId="3" fontId="3" fillId="4" borderId="21" xfId="0" applyNumberFormat="1" applyFont="1" applyFill="1" applyBorder="1" applyAlignment="1"/>
    <xf numFmtId="3" fontId="3" fillId="4" borderId="58" xfId="0" applyNumberFormat="1" applyFont="1" applyFill="1" applyBorder="1" applyAlignment="1"/>
    <xf numFmtId="3" fontId="3" fillId="5" borderId="58" xfId="0" applyNumberFormat="1" applyFont="1" applyFill="1" applyBorder="1" applyAlignment="1"/>
    <xf numFmtId="3" fontId="3" fillId="6" borderId="58" xfId="0" applyNumberFormat="1" applyFont="1" applyFill="1" applyBorder="1" applyAlignment="1"/>
    <xf numFmtId="3" fontId="9" fillId="4" borderId="21" xfId="0" applyNumberFormat="1" applyFont="1" applyFill="1" applyBorder="1" applyAlignment="1"/>
    <xf numFmtId="3" fontId="3" fillId="6" borderId="59" xfId="0" applyNumberFormat="1" applyFont="1" applyFill="1" applyBorder="1" applyAlignment="1"/>
    <xf numFmtId="3" fontId="3" fillId="0" borderId="5" xfId="0" applyNumberFormat="1" applyFont="1" applyFill="1" applyBorder="1" applyAlignment="1"/>
    <xf numFmtId="3" fontId="3" fillId="4" borderId="18" xfId="0" applyNumberFormat="1" applyFont="1" applyFill="1" applyBorder="1" applyAlignment="1"/>
    <xf numFmtId="3" fontId="9" fillId="4" borderId="18" xfId="0" applyNumberFormat="1" applyFont="1" applyFill="1" applyBorder="1" applyAlignment="1"/>
    <xf numFmtId="3" fontId="3" fillId="0" borderId="33" xfId="0" applyNumberFormat="1" applyFont="1" applyFill="1" applyBorder="1" applyAlignment="1"/>
    <xf numFmtId="3" fontId="2" fillId="0" borderId="75" xfId="0" applyNumberFormat="1" applyFont="1" applyFill="1" applyBorder="1"/>
    <xf numFmtId="3" fontId="3" fillId="0" borderId="26" xfId="0" applyNumberFormat="1" applyFont="1" applyFill="1" applyBorder="1" applyAlignment="1"/>
    <xf numFmtId="3" fontId="3" fillId="4" borderId="19" xfId="0" applyNumberFormat="1" applyFont="1" applyFill="1" applyBorder="1" applyAlignment="1"/>
    <xf numFmtId="3" fontId="3" fillId="4" borderId="26" xfId="0" applyNumberFormat="1" applyFont="1" applyFill="1" applyBorder="1" applyAlignment="1"/>
    <xf numFmtId="3" fontId="3" fillId="5" borderId="26" xfId="0" applyNumberFormat="1" applyFont="1" applyFill="1" applyBorder="1" applyAlignment="1"/>
    <xf numFmtId="3" fontId="3" fillId="6" borderId="26" xfId="0" applyNumberFormat="1" applyFont="1" applyFill="1" applyBorder="1" applyAlignment="1"/>
    <xf numFmtId="3" fontId="3" fillId="0" borderId="75" xfId="0" applyNumberFormat="1" applyFont="1" applyFill="1" applyBorder="1" applyAlignment="1"/>
    <xf numFmtId="3" fontId="9" fillId="4" borderId="19" xfId="0" applyNumberFormat="1" applyFont="1" applyFill="1" applyBorder="1" applyAlignment="1"/>
    <xf numFmtId="3" fontId="3" fillId="6" borderId="51" xfId="0" applyNumberFormat="1" applyFont="1" applyFill="1" applyBorder="1" applyAlignment="1"/>
    <xf numFmtId="1" fontId="2" fillId="5" borderId="7" xfId="0" applyNumberFormat="1" applyFont="1" applyFill="1" applyBorder="1" applyAlignment="1">
      <alignment horizontal="center"/>
    </xf>
    <xf numFmtId="1" fontId="2" fillId="6" borderId="7" xfId="0" applyNumberFormat="1" applyFont="1" applyFill="1" applyBorder="1" applyAlignment="1">
      <alignment horizontal="center"/>
    </xf>
    <xf numFmtId="1" fontId="3" fillId="0" borderId="6" xfId="1" applyNumberFormat="1" applyFont="1" applyFill="1" applyBorder="1" applyAlignment="1"/>
    <xf numFmtId="1" fontId="3" fillId="4" borderId="6" xfId="1" applyNumberFormat="1" applyFont="1" applyFill="1" applyBorder="1" applyAlignment="1"/>
    <xf numFmtId="1" fontId="3" fillId="5" borderId="6" xfId="1" applyNumberFormat="1" applyFont="1" applyFill="1" applyBorder="1" applyAlignment="1"/>
    <xf numFmtId="1" fontId="3" fillId="6" borderId="57" xfId="1" applyNumberFormat="1" applyFont="1" applyFill="1" applyBorder="1" applyAlignment="1"/>
    <xf numFmtId="1" fontId="3" fillId="0" borderId="26" xfId="1" applyNumberFormat="1" applyFont="1" applyFill="1" applyBorder="1"/>
    <xf numFmtId="1" fontId="3" fillId="4" borderId="26" xfId="1" applyNumberFormat="1" applyFont="1" applyFill="1" applyBorder="1"/>
    <xf numFmtId="1" fontId="3" fillId="5" borderId="26" xfId="1" applyNumberFormat="1" applyFont="1" applyFill="1" applyBorder="1"/>
    <xf numFmtId="1" fontId="3" fillId="6" borderId="51" xfId="1" applyNumberFormat="1" applyFont="1" applyFill="1" applyBorder="1"/>
    <xf numFmtId="1" fontId="9" fillId="0" borderId="44" xfId="1" applyNumberFormat="1" applyFont="1" applyFill="1" applyBorder="1" applyAlignment="1"/>
    <xf numFmtId="1" fontId="9" fillId="0" borderId="12" xfId="1" applyNumberFormat="1" applyFont="1" applyFill="1" applyBorder="1" applyAlignment="1"/>
    <xf numFmtId="1" fontId="6" fillId="0" borderId="20" xfId="1" applyNumberFormat="1" applyFont="1" applyFill="1" applyBorder="1" applyAlignment="1"/>
    <xf numFmtId="1" fontId="2" fillId="0" borderId="34" xfId="1" applyNumberFormat="1" applyFont="1" applyFill="1" applyBorder="1" applyAlignment="1">
      <alignment horizontal="center"/>
    </xf>
    <xf numFmtId="1" fontId="2" fillId="4" borderId="34" xfId="1" applyNumberFormat="1" applyFont="1" applyFill="1" applyBorder="1" applyAlignment="1">
      <alignment horizontal="center"/>
    </xf>
    <xf numFmtId="1" fontId="2" fillId="5" borderId="22" xfId="1" applyNumberFormat="1" applyFont="1" applyFill="1" applyBorder="1" applyAlignment="1">
      <alignment horizontal="center"/>
    </xf>
    <xf numFmtId="1" fontId="2" fillId="5" borderId="34" xfId="1" applyNumberFormat="1" applyFont="1" applyFill="1" applyBorder="1" applyAlignment="1">
      <alignment horizontal="center"/>
    </xf>
    <xf numFmtId="1" fontId="2" fillId="6" borderId="34" xfId="1" applyNumberFormat="1" applyFont="1" applyFill="1" applyBorder="1" applyAlignment="1">
      <alignment horizontal="center"/>
    </xf>
    <xf numFmtId="1" fontId="2" fillId="6" borderId="87" xfId="1" applyNumberFormat="1" applyFont="1" applyFill="1" applyBorder="1" applyAlignment="1">
      <alignment horizontal="center"/>
    </xf>
    <xf numFmtId="1" fontId="3" fillId="0" borderId="6" xfId="1" applyNumberFormat="1" applyFont="1" applyFill="1" applyBorder="1"/>
    <xf numFmtId="1" fontId="3" fillId="4" borderId="6" xfId="1" applyNumberFormat="1" applyFont="1" applyFill="1" applyBorder="1"/>
    <xf numFmtId="1" fontId="3" fillId="5" borderId="12" xfId="1" applyNumberFormat="1" applyFont="1" applyFill="1" applyBorder="1"/>
    <xf numFmtId="1" fontId="3" fillId="5" borderId="6" xfId="1" applyNumberFormat="1" applyFont="1" applyFill="1" applyBorder="1"/>
    <xf numFmtId="1" fontId="3" fillId="6" borderId="6" xfId="1" applyNumberFormat="1" applyFont="1" applyFill="1" applyBorder="1" applyAlignment="1">
      <alignment horizontal="right"/>
    </xf>
    <xf numFmtId="1" fontId="3" fillId="6" borderId="57" xfId="1" applyNumberFormat="1" applyFont="1" applyFill="1" applyBorder="1"/>
    <xf numFmtId="1" fontId="2" fillId="0" borderId="26" xfId="1" applyNumberFormat="1" applyFont="1" applyFill="1" applyBorder="1"/>
    <xf numFmtId="1" fontId="2" fillId="4" borderId="26" xfId="1" applyNumberFormat="1" applyFont="1" applyFill="1" applyBorder="1"/>
    <xf numFmtId="1" fontId="2" fillId="5" borderId="20" xfId="1" applyNumberFormat="1" applyFont="1" applyFill="1" applyBorder="1"/>
    <xf numFmtId="1" fontId="2" fillId="5" borderId="26" xfId="1" applyNumberFormat="1" applyFont="1" applyFill="1" applyBorder="1"/>
    <xf numFmtId="1" fontId="2" fillId="6" borderId="26" xfId="1" applyNumberFormat="1" applyFont="1" applyFill="1" applyBorder="1" applyAlignment="1">
      <alignment horizontal="right"/>
    </xf>
    <xf numFmtId="1" fontId="2" fillId="6" borderId="51" xfId="1" applyNumberFormat="1" applyFont="1" applyFill="1" applyBorder="1"/>
    <xf numFmtId="1" fontId="3" fillId="0" borderId="6" xfId="1" applyNumberFormat="1" applyFont="1" applyFill="1" applyBorder="1" applyAlignment="1">
      <alignment horizontal="right"/>
    </xf>
    <xf numFmtId="1" fontId="3" fillId="4" borderId="6" xfId="1" applyNumberFormat="1" applyFont="1" applyFill="1" applyBorder="1" applyAlignment="1">
      <alignment horizontal="right"/>
    </xf>
    <xf numFmtId="1" fontId="3" fillId="5" borderId="6" xfId="1" applyNumberFormat="1" applyFont="1" applyFill="1" applyBorder="1" applyAlignment="1">
      <alignment horizontal="right"/>
    </xf>
    <xf numFmtId="1" fontId="3" fillId="6" borderId="57" xfId="1" applyNumberFormat="1" applyFont="1" applyFill="1" applyBorder="1" applyAlignment="1">
      <alignment horizontal="right"/>
    </xf>
    <xf numFmtId="1" fontId="3" fillId="5" borderId="20" xfId="1" applyNumberFormat="1" applyFont="1" applyFill="1" applyBorder="1"/>
    <xf numFmtId="1" fontId="3" fillId="6" borderId="26" xfId="1" applyNumberFormat="1" applyFont="1" applyFill="1" applyBorder="1" applyAlignment="1">
      <alignment horizontal="right"/>
    </xf>
    <xf numFmtId="1" fontId="3" fillId="0" borderId="58" xfId="1" applyNumberFormat="1" applyFont="1" applyFill="1" applyBorder="1" applyAlignment="1"/>
    <xf numFmtId="1" fontId="3" fillId="4" borderId="58" xfId="1" applyNumberFormat="1" applyFont="1" applyFill="1" applyBorder="1" applyAlignment="1"/>
    <xf numFmtId="1" fontId="3" fillId="5" borderId="58" xfId="1" applyNumberFormat="1" applyFont="1" applyFill="1" applyBorder="1"/>
    <xf numFmtId="1" fontId="3" fillId="5" borderId="58" xfId="1" applyNumberFormat="1" applyFont="1" applyFill="1" applyBorder="1" applyAlignment="1"/>
    <xf numFmtId="1" fontId="3" fillId="6" borderId="59" xfId="1" applyNumberFormat="1" applyFont="1" applyFill="1" applyBorder="1" applyAlignment="1"/>
    <xf numFmtId="1" fontId="3" fillId="0" borderId="34" xfId="1" applyNumberFormat="1" applyFont="1" applyFill="1" applyBorder="1" applyAlignment="1"/>
    <xf numFmtId="1" fontId="3" fillId="4" borderId="34" xfId="1" applyNumberFormat="1" applyFont="1" applyFill="1" applyBorder="1" applyAlignment="1"/>
    <xf numFmtId="1" fontId="3" fillId="5" borderId="34" xfId="1" applyNumberFormat="1" applyFont="1" applyFill="1" applyBorder="1"/>
    <xf numFmtId="1" fontId="3" fillId="5" borderId="34" xfId="1" applyNumberFormat="1" applyFont="1" applyFill="1" applyBorder="1" applyAlignment="1"/>
    <xf numFmtId="1" fontId="3" fillId="6" borderId="87" xfId="1" applyNumberFormat="1" applyFont="1" applyFill="1" applyBorder="1" applyAlignment="1"/>
    <xf numFmtId="1" fontId="3" fillId="0" borderId="26" xfId="1" applyNumberFormat="1" applyFont="1" applyFill="1" applyBorder="1" applyAlignment="1"/>
    <xf numFmtId="1" fontId="3" fillId="4" borderId="26" xfId="1" applyNumberFormat="1" applyFont="1" applyFill="1" applyBorder="1" applyAlignment="1"/>
    <xf numFmtId="1" fontId="3" fillId="5" borderId="26" xfId="1" applyNumberFormat="1" applyFont="1" applyFill="1" applyBorder="1" applyAlignment="1"/>
    <xf numFmtId="1" fontId="3" fillId="6" borderId="51" xfId="1" applyNumberFormat="1" applyFont="1" applyFill="1" applyBorder="1" applyAlignment="1"/>
    <xf numFmtId="1" fontId="9" fillId="5" borderId="6" xfId="0" applyNumberFormat="1" applyFont="1" applyFill="1" applyBorder="1" applyAlignment="1">
      <alignment horizontal="right"/>
    </xf>
    <xf numFmtId="1" fontId="9" fillId="6" borderId="6" xfId="0" applyNumberFormat="1" applyFont="1" applyFill="1" applyBorder="1" applyAlignment="1">
      <alignment horizontal="right"/>
    </xf>
    <xf numFmtId="1" fontId="3" fillId="0" borderId="0" xfId="1" applyNumberFormat="1" applyFont="1" applyFill="1" applyAlignment="1"/>
    <xf numFmtId="1" fontId="3" fillId="5" borderId="58" xfId="1" applyNumberFormat="1" applyFont="1" applyFill="1" applyBorder="1" applyAlignment="1">
      <alignment horizontal="right"/>
    </xf>
    <xf numFmtId="1" fontId="3" fillId="6" borderId="58" xfId="1" applyNumberFormat="1" applyFont="1" applyFill="1" applyBorder="1" applyAlignment="1">
      <alignment horizontal="right"/>
    </xf>
    <xf numFmtId="1" fontId="3" fillId="0" borderId="44" xfId="1" applyNumberFormat="1" applyFont="1" applyFill="1" applyBorder="1"/>
    <xf numFmtId="1" fontId="3" fillId="4" borderId="44" xfId="1" applyNumberFormat="1" applyFont="1" applyFill="1" applyBorder="1"/>
    <xf numFmtId="1" fontId="3" fillId="5" borderId="44" xfId="1" applyNumberFormat="1" applyFont="1" applyFill="1" applyBorder="1"/>
    <xf numFmtId="1" fontId="3" fillId="6" borderId="71" xfId="1" applyNumberFormat="1" applyFont="1" applyFill="1" applyBorder="1"/>
    <xf numFmtId="1" fontId="3" fillId="0" borderId="22" xfId="1" applyNumberFormat="1" applyFont="1" applyFill="1" applyBorder="1"/>
    <xf numFmtId="1" fontId="3" fillId="4" borderId="22" xfId="1" applyNumberFormat="1" applyFont="1" applyFill="1" applyBorder="1"/>
    <xf numFmtId="1" fontId="3" fillId="5" borderId="22" xfId="1" applyNumberFormat="1" applyFont="1" applyFill="1" applyBorder="1"/>
    <xf numFmtId="1" fontId="3" fillId="6" borderId="37" xfId="1" applyNumberFormat="1" applyFont="1" applyFill="1" applyBorder="1"/>
    <xf numFmtId="3" fontId="3" fillId="0" borderId="8" xfId="1" applyNumberFormat="1" applyFont="1" applyFill="1" applyBorder="1" applyAlignment="1">
      <alignment horizontal="left" indent="1"/>
    </xf>
    <xf numFmtId="3" fontId="3" fillId="4" borderId="21" xfId="1" applyNumberFormat="1" applyFont="1" applyFill="1" applyBorder="1"/>
    <xf numFmtId="3" fontId="3" fillId="4" borderId="23" xfId="1" applyNumberFormat="1" applyFont="1" applyFill="1" applyBorder="1"/>
    <xf numFmtId="0" fontId="3" fillId="0" borderId="2" xfId="0" applyFont="1" applyBorder="1" applyAlignment="1"/>
    <xf numFmtId="0" fontId="3" fillId="0" borderId="10" xfId="0" applyFont="1" applyBorder="1" applyAlignment="1"/>
    <xf numFmtId="169" fontId="23" fillId="0" borderId="0" xfId="0" applyNumberFormat="1" applyFont="1"/>
    <xf numFmtId="169" fontId="3" fillId="0" borderId="0" xfId="0" applyNumberFormat="1" applyFont="1"/>
    <xf numFmtId="169" fontId="3" fillId="0" borderId="0" xfId="0" applyNumberFormat="1" applyFont="1" applyBorder="1"/>
    <xf numFmtId="169" fontId="2" fillId="0" borderId="0" xfId="0" applyNumberFormat="1" applyFont="1" applyBorder="1" applyAlignment="1">
      <alignment horizontal="center"/>
    </xf>
    <xf numFmtId="169" fontId="23" fillId="0" borderId="0" xfId="0" applyNumberFormat="1" applyFont="1" applyAlignment="1"/>
    <xf numFmtId="169" fontId="4" fillId="0" borderId="2" xfId="0" applyNumberFormat="1" applyFont="1" applyBorder="1"/>
    <xf numFmtId="169" fontId="24" fillId="0" borderId="4" xfId="0" applyNumberFormat="1" applyFont="1" applyBorder="1"/>
    <xf numFmtId="169" fontId="4" fillId="0" borderId="4" xfId="0" applyNumberFormat="1" applyFont="1" applyBorder="1"/>
    <xf numFmtId="169" fontId="3" fillId="0" borderId="4" xfId="0" applyNumberFormat="1" applyFont="1" applyBorder="1"/>
    <xf numFmtId="169" fontId="3" fillId="0" borderId="24" xfId="0" applyNumberFormat="1" applyFont="1" applyBorder="1"/>
    <xf numFmtId="166" fontId="2" fillId="0" borderId="11" xfId="0" applyNumberFormat="1" applyFont="1" applyBorder="1" applyAlignment="1">
      <alignment horizontal="center"/>
    </xf>
    <xf numFmtId="166" fontId="2" fillId="0" borderId="25" xfId="0" applyNumberFormat="1" applyFont="1" applyBorder="1" applyAlignment="1">
      <alignment horizontal="center"/>
    </xf>
    <xf numFmtId="169" fontId="23" fillId="0" borderId="0" xfId="0" applyNumberFormat="1" applyFont="1" applyBorder="1"/>
    <xf numFmtId="166" fontId="2" fillId="0" borderId="0" xfId="0" applyNumberFormat="1" applyFont="1" applyBorder="1" applyAlignment="1">
      <alignment horizontal="center"/>
    </xf>
    <xf numFmtId="169" fontId="3" fillId="0" borderId="0" xfId="0" applyNumberFormat="1" applyFont="1" applyAlignment="1">
      <alignment horizontal="centerContinuous"/>
    </xf>
    <xf numFmtId="169" fontId="2" fillId="0" borderId="0" xfId="0" applyNumberFormat="1" applyFont="1" applyAlignment="1">
      <alignment horizontal="centerContinuous"/>
    </xf>
    <xf numFmtId="169" fontId="4" fillId="0" borderId="0" xfId="0" applyNumberFormat="1" applyFont="1"/>
    <xf numFmtId="169" fontId="2" fillId="0" borderId="0" xfId="0" applyNumberFormat="1" applyFont="1" applyAlignment="1"/>
    <xf numFmtId="167" fontId="3" fillId="0" borderId="0" xfId="0" applyNumberFormat="1" applyFont="1" applyBorder="1" applyAlignment="1">
      <alignment horizontal="left" indent="6"/>
    </xf>
    <xf numFmtId="167" fontId="3" fillId="0" borderId="0" xfId="0" applyNumberFormat="1" applyFont="1" applyAlignment="1">
      <alignment horizontal="right"/>
    </xf>
    <xf numFmtId="167" fontId="3" fillId="0" borderId="0" xfId="0" applyNumberFormat="1" applyFont="1" applyFill="1" applyBorder="1" applyAlignment="1">
      <alignment horizontal="left"/>
    </xf>
    <xf numFmtId="0" fontId="2" fillId="0" borderId="4" xfId="0" applyFont="1" applyBorder="1" applyAlignment="1">
      <alignment horizontal="left"/>
    </xf>
    <xf numFmtId="167" fontId="2" fillId="0" borderId="3" xfId="0" applyNumberFormat="1" applyFont="1" applyBorder="1" applyAlignment="1">
      <alignment horizontal="left"/>
    </xf>
    <xf numFmtId="3" fontId="3" fillId="0" borderId="8" xfId="0" applyNumberFormat="1" applyFont="1" applyBorder="1" applyAlignment="1">
      <alignment horizontal="left"/>
    </xf>
    <xf numFmtId="3" fontId="3" fillId="0" borderId="9" xfId="0" applyNumberFormat="1" applyFont="1" applyBorder="1" applyAlignment="1">
      <alignment horizontal="left"/>
    </xf>
    <xf numFmtId="1" fontId="3" fillId="0" borderId="9" xfId="0" applyNumberFormat="1" applyFont="1" applyBorder="1" applyAlignment="1">
      <alignment horizontal="left" indent="14"/>
    </xf>
    <xf numFmtId="2" fontId="3" fillId="0" borderId="9" xfId="0" applyNumberFormat="1" applyFont="1" applyBorder="1"/>
    <xf numFmtId="0" fontId="2" fillId="0" borderId="4" xfId="0" applyFont="1" applyFill="1" applyBorder="1" applyAlignment="1">
      <alignment horizontal="left"/>
    </xf>
    <xf numFmtId="1" fontId="3" fillId="0" borderId="4" xfId="0" applyNumberFormat="1" applyFont="1" applyFill="1" applyBorder="1" applyAlignment="1"/>
    <xf numFmtId="0" fontId="3" fillId="0" borderId="4" xfId="0" applyFont="1" applyFill="1" applyBorder="1" applyAlignment="1"/>
    <xf numFmtId="1" fontId="3" fillId="0" borderId="4" xfId="0" applyNumberFormat="1" applyFont="1" applyFill="1" applyBorder="1" applyAlignment="1">
      <alignment horizontal="left"/>
    </xf>
    <xf numFmtId="0" fontId="3" fillId="0" borderId="4" xfId="0" applyFont="1" applyFill="1" applyBorder="1" applyAlignment="1">
      <alignment horizontal="left"/>
    </xf>
    <xf numFmtId="0" fontId="3" fillId="0" borderId="4" xfId="0" applyFont="1" applyFill="1" applyBorder="1" applyAlignment="1">
      <alignment horizontal="center"/>
    </xf>
    <xf numFmtId="0" fontId="3" fillId="0" borderId="11" xfId="0" applyFont="1" applyFill="1" applyBorder="1" applyAlignment="1">
      <alignment horizontal="left"/>
    </xf>
    <xf numFmtId="1" fontId="3" fillId="0" borderId="11" xfId="0" applyNumberFormat="1" applyFont="1" applyFill="1" applyBorder="1" applyAlignment="1"/>
    <xf numFmtId="0" fontId="3" fillId="0" borderId="11" xfId="0" applyFont="1" applyFill="1" applyBorder="1" applyAlignment="1"/>
    <xf numFmtId="1" fontId="3" fillId="0" borderId="11" xfId="0" applyNumberFormat="1" applyFont="1" applyFill="1" applyBorder="1" applyAlignment="1">
      <alignment horizontal="left"/>
    </xf>
    <xf numFmtId="167" fontId="3" fillId="0" borderId="11" xfId="0" applyNumberFormat="1" applyFont="1" applyFill="1" applyBorder="1" applyAlignment="1">
      <alignment horizontal="left"/>
    </xf>
    <xf numFmtId="0" fontId="3" fillId="0" borderId="7" xfId="0" applyFont="1" applyFill="1" applyBorder="1" applyAlignment="1">
      <alignment horizontal="center"/>
    </xf>
    <xf numFmtId="0" fontId="6" fillId="0" borderId="0" xfId="0" applyFont="1" applyAlignment="1"/>
    <xf numFmtId="171" fontId="9" fillId="0" borderId="0" xfId="1" applyNumberFormat="1" applyFont="1" applyAlignment="1"/>
    <xf numFmtId="171" fontId="3" fillId="0" borderId="0" xfId="1" applyNumberFormat="1" applyFont="1" applyAlignment="1"/>
    <xf numFmtId="165" fontId="6" fillId="0" borderId="0" xfId="1" applyNumberFormat="1" applyFont="1" applyAlignment="1">
      <alignment horizontal="left"/>
    </xf>
    <xf numFmtId="165" fontId="3" fillId="0" borderId="0" xfId="1" applyNumberFormat="1" applyFont="1" applyAlignment="1"/>
    <xf numFmtId="171" fontId="6" fillId="0" borderId="0" xfId="1" applyNumberFormat="1" applyFont="1" applyAlignment="1"/>
    <xf numFmtId="165" fontId="6" fillId="0" borderId="0" xfId="1" applyNumberFormat="1" applyFont="1" applyAlignment="1"/>
    <xf numFmtId="0" fontId="6" fillId="0" borderId="35" xfId="0" applyFont="1" applyBorder="1" applyAlignment="1"/>
    <xf numFmtId="171" fontId="6" fillId="0" borderId="92" xfId="1" applyNumberFormat="1" applyFont="1" applyBorder="1" applyAlignment="1">
      <alignment horizontal="center"/>
    </xf>
    <xf numFmtId="171" fontId="6" fillId="0" borderId="16" xfId="1" applyNumberFormat="1" applyFont="1" applyBorder="1" applyAlignment="1">
      <alignment horizontal="center"/>
    </xf>
    <xf numFmtId="165" fontId="6" fillId="0" borderId="16" xfId="1" applyNumberFormat="1" applyFont="1" applyBorder="1" applyAlignment="1">
      <alignment horizontal="center"/>
    </xf>
    <xf numFmtId="165" fontId="6" fillId="0" borderId="68" xfId="1" applyNumberFormat="1" applyFont="1" applyBorder="1" applyAlignment="1">
      <alignment horizontal="center"/>
    </xf>
    <xf numFmtId="0" fontId="6" fillId="0" borderId="0" xfId="0" applyFont="1" applyBorder="1" applyAlignment="1">
      <alignment horizontal="center"/>
    </xf>
    <xf numFmtId="0" fontId="6" fillId="0" borderId="36" xfId="0" applyFont="1" applyBorder="1" applyAlignment="1"/>
    <xf numFmtId="171" fontId="6" fillId="0" borderId="93" xfId="1" applyNumberFormat="1" applyFont="1" applyBorder="1" applyAlignment="1">
      <alignment horizontal="center"/>
    </xf>
    <xf numFmtId="171" fontId="6" fillId="0" borderId="14" xfId="1" applyNumberFormat="1" applyFont="1" applyBorder="1" applyAlignment="1">
      <alignment horizontal="center"/>
    </xf>
    <xf numFmtId="165" fontId="6" fillId="0" borderId="14" xfId="1" applyNumberFormat="1" applyFont="1" applyBorder="1" applyAlignment="1">
      <alignment horizontal="center"/>
    </xf>
    <xf numFmtId="165" fontId="6" fillId="0" borderId="66" xfId="1" applyNumberFormat="1" applyFont="1" applyBorder="1" applyAlignment="1">
      <alignment horizontal="center"/>
    </xf>
    <xf numFmtId="0" fontId="6" fillId="0" borderId="38" xfId="0" applyFont="1" applyBorder="1" applyAlignment="1"/>
    <xf numFmtId="171" fontId="6" fillId="0" borderId="98" xfId="1" applyNumberFormat="1" applyFont="1" applyBorder="1" applyAlignment="1">
      <alignment horizontal="center"/>
    </xf>
    <xf numFmtId="171" fontId="6" fillId="0" borderId="89" xfId="1" applyNumberFormat="1" applyFont="1" applyBorder="1" applyAlignment="1">
      <alignment horizontal="center"/>
    </xf>
    <xf numFmtId="165" fontId="6" fillId="0" borderId="89" xfId="1" applyNumberFormat="1" applyFont="1" applyBorder="1" applyAlignment="1">
      <alignment horizontal="center"/>
    </xf>
    <xf numFmtId="165" fontId="6" fillId="0" borderId="67" xfId="1" applyNumberFormat="1" applyFont="1" applyBorder="1" applyAlignment="1">
      <alignment horizontal="center"/>
    </xf>
    <xf numFmtId="1" fontId="6" fillId="0" borderId="35" xfId="0" applyNumberFormat="1" applyFont="1" applyBorder="1" applyAlignment="1">
      <alignment horizontal="center"/>
    </xf>
    <xf numFmtId="171" fontId="9" fillId="0" borderId="50" xfId="1" applyNumberFormat="1" applyFont="1" applyBorder="1" applyAlignment="1"/>
    <xf numFmtId="165" fontId="9" fillId="0" borderId="50" xfId="1" applyNumberFormat="1" applyFont="1" applyBorder="1" applyAlignment="1"/>
    <xf numFmtId="165" fontId="9" fillId="0" borderId="68" xfId="1" applyNumberFormat="1" applyFont="1" applyBorder="1" applyAlignment="1"/>
    <xf numFmtId="171" fontId="9" fillId="0" borderId="62" xfId="1" applyNumberFormat="1" applyFont="1" applyBorder="1" applyAlignment="1"/>
    <xf numFmtId="165" fontId="9" fillId="0" borderId="62" xfId="1" applyNumberFormat="1" applyFont="1" applyBorder="1" applyAlignment="1"/>
    <xf numFmtId="165" fontId="9" fillId="0" borderId="66" xfId="1" applyNumberFormat="1" applyFont="1" applyBorder="1" applyAlignment="1"/>
    <xf numFmtId="171" fontId="9" fillId="0" borderId="17" xfId="1" applyNumberFormat="1" applyFont="1" applyBorder="1" applyAlignment="1"/>
    <xf numFmtId="165" fontId="9" fillId="0" borderId="17" xfId="1" applyNumberFormat="1" applyFont="1" applyBorder="1" applyAlignment="1"/>
    <xf numFmtId="165" fontId="9" fillId="0" borderId="67" xfId="1" applyNumberFormat="1" applyFont="1" applyBorder="1" applyAlignment="1"/>
    <xf numFmtId="171" fontId="9" fillId="0" borderId="93" xfId="1" applyNumberFormat="1" applyFont="1" applyBorder="1" applyAlignment="1"/>
    <xf numFmtId="171" fontId="9" fillId="0" borderId="14" xfId="1" applyNumberFormat="1" applyFont="1" applyBorder="1" applyAlignment="1"/>
    <xf numFmtId="165" fontId="9" fillId="0" borderId="14" xfId="1" applyNumberFormat="1" applyFont="1" applyBorder="1" applyAlignment="1"/>
    <xf numFmtId="171" fontId="9" fillId="0" borderId="92" xfId="1" applyNumberFormat="1" applyFont="1" applyBorder="1" applyAlignment="1"/>
    <xf numFmtId="171" fontId="9" fillId="0" borderId="16" xfId="1" applyNumberFormat="1" applyFont="1" applyBorder="1" applyAlignment="1"/>
    <xf numFmtId="165" fontId="9" fillId="0" borderId="16" xfId="1" applyNumberFormat="1" applyFont="1" applyBorder="1" applyAlignment="1"/>
    <xf numFmtId="171" fontId="9" fillId="0" borderId="98" xfId="1" applyNumberFormat="1" applyFont="1" applyBorder="1" applyAlignment="1"/>
    <xf numFmtId="171" fontId="9" fillId="0" borderId="89" xfId="1" applyNumberFormat="1" applyFont="1" applyBorder="1" applyAlignment="1"/>
    <xf numFmtId="165" fontId="9" fillId="0" borderId="89" xfId="1" applyNumberFormat="1" applyFont="1" applyBorder="1" applyAlignment="1"/>
    <xf numFmtId="0" fontId="6" fillId="0" borderId="0" xfId="0" applyFont="1" applyBorder="1" applyAlignment="1">
      <alignment horizontal="left"/>
    </xf>
    <xf numFmtId="166" fontId="9" fillId="0" borderId="0" xfId="0" applyNumberFormat="1" applyFont="1" applyBorder="1" applyAlignment="1"/>
    <xf numFmtId="166" fontId="9" fillId="0" borderId="0" xfId="0" applyNumberFormat="1" applyFont="1" applyBorder="1" applyAlignment="1">
      <alignment horizontal="right"/>
    </xf>
    <xf numFmtId="171" fontId="9" fillId="0" borderId="5" xfId="1" applyNumberFormat="1" applyFont="1" applyBorder="1" applyAlignment="1"/>
    <xf numFmtId="171" fontId="9" fillId="0" borderId="6" xfId="1" applyNumberFormat="1" applyFont="1" applyBorder="1" applyAlignment="1"/>
    <xf numFmtId="165" fontId="9" fillId="0" borderId="6" xfId="1" applyNumberFormat="1" applyFont="1" applyBorder="1" applyAlignment="1"/>
    <xf numFmtId="165" fontId="9" fillId="0" borderId="57" xfId="1" applyNumberFormat="1" applyFont="1" applyBorder="1" applyAlignment="1"/>
    <xf numFmtId="171" fontId="3" fillId="0" borderId="5" xfId="1" applyNumberFormat="1" applyFont="1" applyBorder="1" applyAlignment="1"/>
    <xf numFmtId="171" fontId="3" fillId="0" borderId="6" xfId="1" applyNumberFormat="1" applyFont="1" applyBorder="1" applyAlignment="1"/>
    <xf numFmtId="165" fontId="3" fillId="0" borderId="6" xfId="1" applyNumberFormat="1" applyFont="1" applyBorder="1" applyAlignment="1"/>
    <xf numFmtId="167" fontId="4" fillId="0" borderId="36" xfId="0" applyNumberFormat="1" applyFont="1" applyFill="1" applyBorder="1"/>
    <xf numFmtId="167" fontId="3" fillId="0" borderId="36" xfId="0" applyNumberFormat="1" applyFont="1" applyFill="1" applyBorder="1" applyAlignment="1">
      <alignment horizontal="left" indent="6"/>
    </xf>
    <xf numFmtId="1" fontId="3" fillId="0" borderId="38" xfId="0" applyNumberFormat="1" applyFont="1" applyFill="1" applyBorder="1" applyAlignment="1">
      <alignment horizontal="left"/>
    </xf>
    <xf numFmtId="167" fontId="4" fillId="0" borderId="36" xfId="0" applyNumberFormat="1" applyFont="1" applyFill="1" applyBorder="1" applyAlignment="1">
      <alignment horizontal="left"/>
    </xf>
    <xf numFmtId="0" fontId="3" fillId="0" borderId="38" xfId="0" applyFont="1" applyFill="1" applyBorder="1" applyAlignment="1">
      <alignment horizontal="left"/>
    </xf>
    <xf numFmtId="167" fontId="3" fillId="0" borderId="38" xfId="0" applyNumberFormat="1" applyFont="1" applyFill="1" applyBorder="1" applyAlignment="1">
      <alignment horizontal="left" indent="6"/>
    </xf>
    <xf numFmtId="3" fontId="3" fillId="6" borderId="8" xfId="0" applyNumberFormat="1" applyFont="1" applyFill="1" applyBorder="1" applyAlignment="1">
      <alignment horizontal="right"/>
    </xf>
    <xf numFmtId="3" fontId="3" fillId="6" borderId="9" xfId="0" applyNumberFormat="1" applyFont="1" applyFill="1" applyBorder="1" applyAlignment="1">
      <alignment horizontal="right"/>
    </xf>
    <xf numFmtId="3" fontId="3" fillId="5" borderId="20" xfId="0" applyNumberFormat="1" applyFont="1" applyFill="1" applyBorder="1" applyAlignment="1">
      <alignment horizontal="right"/>
    </xf>
    <xf numFmtId="3" fontId="3" fillId="6" borderId="72" xfId="0" applyNumberFormat="1" applyFont="1" applyFill="1" applyBorder="1" applyAlignment="1">
      <alignment horizontal="right"/>
    </xf>
    <xf numFmtId="3" fontId="4" fillId="0" borderId="36" xfId="0" applyNumberFormat="1" applyFont="1" applyFill="1" applyBorder="1"/>
    <xf numFmtId="3" fontId="3" fillId="0" borderId="36" xfId="0" applyNumberFormat="1" applyFont="1" applyFill="1" applyBorder="1" applyAlignment="1">
      <alignment horizontal="left" indent="6"/>
    </xf>
    <xf numFmtId="3" fontId="4" fillId="0" borderId="36" xfId="0" applyNumberFormat="1" applyFont="1" applyFill="1" applyBorder="1" applyAlignment="1">
      <alignment horizontal="left"/>
    </xf>
    <xf numFmtId="0" fontId="14" fillId="0" borderId="0" xfId="0" applyFont="1" applyFill="1" applyAlignment="1">
      <alignment horizontal="left"/>
    </xf>
    <xf numFmtId="3" fontId="14" fillId="0" borderId="46" xfId="0" applyNumberFormat="1" applyFont="1" applyFill="1" applyBorder="1" applyAlignment="1">
      <alignment horizontal="centerContinuous"/>
    </xf>
    <xf numFmtId="3" fontId="14" fillId="0" borderId="11" xfId="0" applyNumberFormat="1" applyFont="1" applyFill="1" applyBorder="1" applyAlignment="1">
      <alignment horizontal="centerContinuous"/>
    </xf>
    <xf numFmtId="3" fontId="14" fillId="0" borderId="53" xfId="0" applyNumberFormat="1" applyFont="1" applyFill="1" applyBorder="1" applyAlignment="1">
      <alignment horizontal="centerContinuous"/>
    </xf>
    <xf numFmtId="0" fontId="13" fillId="0" borderId="36" xfId="0" applyFont="1" applyFill="1" applyBorder="1" applyAlignment="1"/>
    <xf numFmtId="37" fontId="13" fillId="2" borderId="31" xfId="0" applyNumberFormat="1" applyFont="1" applyFill="1" applyBorder="1" applyAlignment="1"/>
    <xf numFmtId="37" fontId="13" fillId="1" borderId="24" xfId="0" applyNumberFormat="1" applyFont="1" applyFill="1" applyBorder="1" applyAlignment="1"/>
    <xf numFmtId="37" fontId="13" fillId="3" borderId="24" xfId="0" applyNumberFormat="1" applyFont="1" applyFill="1" applyBorder="1" applyAlignment="1"/>
    <xf numFmtId="166" fontId="13" fillId="0" borderId="30" xfId="0" applyNumberFormat="1" applyFont="1" applyFill="1" applyBorder="1" applyAlignment="1"/>
    <xf numFmtId="166" fontId="13" fillId="0" borderId="24" xfId="0" applyNumberFormat="1" applyFont="1" applyFill="1" applyBorder="1" applyAlignment="1"/>
    <xf numFmtId="37" fontId="13" fillId="0" borderId="6" xfId="0" applyNumberFormat="1" applyFont="1" applyFill="1" applyBorder="1" applyAlignment="1"/>
    <xf numFmtId="166" fontId="13" fillId="0" borderId="5" xfId="0" applyNumberFormat="1" applyFont="1" applyFill="1" applyBorder="1" applyAlignment="1"/>
    <xf numFmtId="166" fontId="13" fillId="0" borderId="12" xfId="0" applyNumberFormat="1" applyFont="1" applyFill="1" applyBorder="1" applyAlignment="1"/>
    <xf numFmtId="37" fontId="13" fillId="0" borderId="5" xfId="1" applyNumberFormat="1" applyFont="1" applyFill="1" applyBorder="1" applyAlignment="1"/>
    <xf numFmtId="37" fontId="13" fillId="2" borderId="6" xfId="0" applyNumberFormat="1" applyFont="1" applyFill="1" applyBorder="1" applyAlignment="1">
      <alignment horizontal="right"/>
    </xf>
    <xf numFmtId="37" fontId="13" fillId="1" borderId="12" xfId="0" applyNumberFormat="1" applyFont="1" applyFill="1" applyBorder="1" applyAlignment="1">
      <alignment horizontal="right"/>
    </xf>
    <xf numFmtId="37" fontId="13" fillId="3" borderId="12" xfId="0" applyNumberFormat="1" applyFont="1" applyFill="1" applyBorder="1" applyAlignment="1">
      <alignment horizontal="right"/>
    </xf>
    <xf numFmtId="37" fontId="14" fillId="0" borderId="86" xfId="0" applyNumberFormat="1" applyFont="1" applyFill="1" applyBorder="1" applyAlignment="1"/>
    <xf numFmtId="37" fontId="14" fillId="0" borderId="58" xfId="0" applyNumberFormat="1" applyFont="1" applyFill="1" applyBorder="1" applyAlignment="1"/>
    <xf numFmtId="37" fontId="14" fillId="2" borderId="58" xfId="0" applyNumberFormat="1" applyFont="1" applyFill="1" applyBorder="1" applyAlignment="1"/>
    <xf numFmtId="37" fontId="14" fillId="1" borderId="44" xfId="0" applyNumberFormat="1" applyFont="1" applyFill="1" applyBorder="1" applyAlignment="1"/>
    <xf numFmtId="37" fontId="14" fillId="3" borderId="44" xfId="0" applyNumberFormat="1" applyFont="1" applyFill="1" applyBorder="1" applyAlignment="1"/>
    <xf numFmtId="37" fontId="14" fillId="3" borderId="71" xfId="0" applyNumberFormat="1" applyFont="1" applyFill="1" applyBorder="1" applyAlignment="1"/>
    <xf numFmtId="37" fontId="14" fillId="0" borderId="44" xfId="0" applyNumberFormat="1" applyFont="1" applyFill="1" applyBorder="1" applyAlignment="1"/>
    <xf numFmtId="0" fontId="14" fillId="0" borderId="38" xfId="0" applyFont="1" applyFill="1" applyBorder="1" applyAlignment="1"/>
    <xf numFmtId="37" fontId="14" fillId="0" borderId="33" xfId="0" applyNumberFormat="1" applyFont="1" applyFill="1" applyBorder="1" applyAlignment="1"/>
    <xf numFmtId="37" fontId="14" fillId="0" borderId="34" xfId="0" applyNumberFormat="1" applyFont="1" applyFill="1" applyBorder="1" applyAlignment="1"/>
    <xf numFmtId="37" fontId="14" fillId="2" borderId="34" xfId="0" applyNumberFormat="1" applyFont="1" applyFill="1" applyBorder="1" applyAlignment="1"/>
    <xf numFmtId="37" fontId="14" fillId="1" borderId="22" xfId="0" applyNumberFormat="1" applyFont="1" applyFill="1" applyBorder="1" applyAlignment="1"/>
    <xf numFmtId="37" fontId="14" fillId="1" borderId="34" xfId="0" applyNumberFormat="1" applyFont="1" applyFill="1" applyBorder="1" applyAlignment="1"/>
    <xf numFmtId="37" fontId="14" fillId="3" borderId="22" xfId="0" applyNumberFormat="1" applyFont="1" applyFill="1" applyBorder="1" applyAlignment="1"/>
    <xf numFmtId="37" fontId="14" fillId="3" borderId="87" xfId="0" applyNumberFormat="1" applyFont="1" applyFill="1" applyBorder="1" applyAlignment="1"/>
    <xf numFmtId="37" fontId="14" fillId="0" borderId="5" xfId="0" applyNumberFormat="1" applyFont="1" applyFill="1" applyBorder="1" applyAlignment="1"/>
    <xf numFmtId="37" fontId="14" fillId="0" borderId="6" xfId="0" applyNumberFormat="1" applyFont="1" applyFill="1" applyBorder="1" applyAlignment="1"/>
    <xf numFmtId="37" fontId="14" fillId="2" borderId="6" xfId="0" applyNumberFormat="1" applyFont="1" applyFill="1" applyBorder="1" applyAlignment="1"/>
    <xf numFmtId="37" fontId="14" fillId="1" borderId="12" xfId="0" applyNumberFormat="1" applyFont="1" applyFill="1" applyBorder="1" applyAlignment="1"/>
    <xf numFmtId="37" fontId="14" fillId="3" borderId="12" xfId="0" applyNumberFormat="1" applyFont="1" applyFill="1" applyBorder="1" applyAlignment="1"/>
    <xf numFmtId="37" fontId="14" fillId="3" borderId="29" xfId="1" applyNumberFormat="1" applyFont="1" applyFill="1" applyBorder="1" applyAlignment="1"/>
    <xf numFmtId="37" fontId="14" fillId="0" borderId="12" xfId="0" applyNumberFormat="1" applyFont="1" applyFill="1" applyBorder="1" applyAlignment="1"/>
    <xf numFmtId="37" fontId="14" fillId="0" borderId="5" xfId="1" applyNumberFormat="1" applyFont="1" applyFill="1" applyBorder="1" applyAlignment="1"/>
    <xf numFmtId="10" fontId="13" fillId="0" borderId="12" xfId="2" applyNumberFormat="1" applyFont="1" applyFill="1" applyBorder="1" applyAlignment="1"/>
    <xf numFmtId="37" fontId="13" fillId="3" borderId="29" xfId="1" applyNumberFormat="1" applyFont="1" applyFill="1" applyBorder="1" applyAlignment="1">
      <alignment horizontal="right"/>
    </xf>
    <xf numFmtId="37" fontId="13" fillId="0" borderId="5" xfId="1" applyNumberFormat="1" applyFont="1" applyFill="1" applyBorder="1" applyAlignment="1">
      <alignment horizontal="right"/>
    </xf>
    <xf numFmtId="0" fontId="25" fillId="0" borderId="36" xfId="0" applyFont="1" applyFill="1" applyBorder="1" applyAlignment="1"/>
    <xf numFmtId="3" fontId="14" fillId="0" borderId="25" xfId="0" applyNumberFormat="1" applyFont="1" applyFill="1" applyBorder="1" applyAlignment="1">
      <alignment horizontal="centerContinuous"/>
    </xf>
    <xf numFmtId="37" fontId="13" fillId="2" borderId="24" xfId="0" applyNumberFormat="1" applyFont="1" applyFill="1" applyBorder="1" applyAlignment="1"/>
    <xf numFmtId="37" fontId="13" fillId="1" borderId="31" xfId="0" applyNumberFormat="1" applyFont="1" applyFill="1" applyBorder="1" applyAlignment="1"/>
    <xf numFmtId="37" fontId="13" fillId="3" borderId="31" xfId="0" applyNumberFormat="1" applyFont="1" applyFill="1" applyBorder="1" applyAlignment="1"/>
    <xf numFmtId="37" fontId="13" fillId="3" borderId="6" xfId="0" applyNumberFormat="1" applyFont="1" applyFill="1" applyBorder="1" applyAlignment="1"/>
    <xf numFmtId="43" fontId="13" fillId="0" borderId="5" xfId="1" applyFont="1" applyFill="1" applyBorder="1" applyAlignment="1"/>
    <xf numFmtId="37" fontId="15" fillId="0" borderId="6" xfId="0" applyNumberFormat="1" applyFont="1" applyFill="1" applyBorder="1" applyAlignment="1"/>
    <xf numFmtId="37" fontId="13" fillId="0" borderId="5" xfId="2" applyNumberFormat="1" applyFont="1" applyFill="1" applyBorder="1" applyAlignment="1"/>
    <xf numFmtId="0" fontId="15" fillId="0" borderId="6" xfId="0" applyFont="1" applyFill="1" applyBorder="1" applyAlignment="1"/>
    <xf numFmtId="37" fontId="13" fillId="0" borderId="5" xfId="0" applyNumberFormat="1" applyFont="1" applyFill="1" applyBorder="1" applyAlignment="1" applyProtection="1">
      <protection hidden="1"/>
    </xf>
    <xf numFmtId="0" fontId="13" fillId="0" borderId="55" xfId="0" applyFont="1" applyFill="1" applyBorder="1" applyAlignment="1"/>
    <xf numFmtId="37" fontId="13" fillId="0" borderId="42" xfId="0" applyNumberFormat="1" applyFont="1" applyFill="1" applyBorder="1" applyAlignment="1"/>
    <xf numFmtId="37" fontId="13" fillId="0" borderId="43" xfId="0" applyNumberFormat="1" applyFont="1" applyFill="1" applyBorder="1" applyAlignment="1"/>
    <xf numFmtId="37" fontId="13" fillId="2" borderId="43" xfId="0" applyNumberFormat="1" applyFont="1" applyFill="1" applyBorder="1" applyAlignment="1"/>
    <xf numFmtId="37" fontId="13" fillId="1" borderId="43" xfId="0" applyNumberFormat="1" applyFont="1" applyFill="1" applyBorder="1" applyAlignment="1"/>
    <xf numFmtId="37" fontId="13" fillId="3" borderId="43" xfId="0" applyNumberFormat="1" applyFont="1" applyFill="1" applyBorder="1" applyAlignment="1"/>
    <xf numFmtId="37" fontId="15" fillId="0" borderId="43" xfId="0" applyNumberFormat="1" applyFont="1" applyFill="1" applyBorder="1" applyAlignment="1"/>
    <xf numFmtId="37" fontId="13" fillId="0" borderId="85" xfId="0" applyNumberFormat="1" applyFont="1" applyFill="1" applyBorder="1" applyAlignment="1"/>
    <xf numFmtId="9" fontId="13" fillId="0" borderId="12" xfId="2" applyFont="1" applyFill="1" applyBorder="1" applyAlignment="1"/>
    <xf numFmtId="9" fontId="13" fillId="2" borderId="6" xfId="2" applyFont="1" applyFill="1" applyBorder="1" applyAlignment="1"/>
    <xf numFmtId="9" fontId="13" fillId="1" borderId="6" xfId="2" applyFont="1" applyFill="1" applyBorder="1" applyAlignment="1"/>
    <xf numFmtId="9" fontId="13" fillId="0" borderId="6" xfId="2" applyFont="1" applyFill="1" applyBorder="1" applyAlignment="1"/>
    <xf numFmtId="9" fontId="15" fillId="0" borderId="6" xfId="2" applyFont="1" applyFill="1" applyBorder="1" applyAlignment="1"/>
    <xf numFmtId="9" fontId="13" fillId="0" borderId="5" xfId="2" applyFont="1" applyFill="1" applyBorder="1" applyAlignment="1"/>
    <xf numFmtId="0" fontId="13" fillId="0" borderId="99" xfId="0" applyFont="1" applyFill="1" applyBorder="1" applyAlignment="1"/>
    <xf numFmtId="0" fontId="13" fillId="0" borderId="38" xfId="0" applyFont="1" applyFill="1" applyBorder="1" applyAlignment="1"/>
    <xf numFmtId="37" fontId="13" fillId="3" borderId="34" xfId="0" applyNumberFormat="1" applyFont="1" applyFill="1" applyBorder="1" applyAlignment="1"/>
    <xf numFmtId="37" fontId="15" fillId="0" borderId="34" xfId="0" applyNumberFormat="1" applyFont="1" applyFill="1" applyBorder="1" applyAlignment="1"/>
    <xf numFmtId="37" fontId="14" fillId="1" borderId="58" xfId="0" applyNumberFormat="1" applyFont="1" applyFill="1" applyBorder="1" applyAlignment="1"/>
    <xf numFmtId="37" fontId="14" fillId="3" borderId="58" xfId="0" applyNumberFormat="1" applyFont="1" applyFill="1" applyBorder="1" applyAlignment="1"/>
    <xf numFmtId="37" fontId="5" fillId="0" borderId="58" xfId="0" applyNumberFormat="1" applyFont="1" applyFill="1" applyBorder="1" applyAlignment="1"/>
    <xf numFmtId="37" fontId="14" fillId="3" borderId="34" xfId="0" applyNumberFormat="1" applyFont="1" applyFill="1" applyBorder="1" applyAlignment="1">
      <alignment horizontal="right"/>
    </xf>
    <xf numFmtId="37" fontId="14" fillId="3" borderId="34" xfId="0" applyNumberFormat="1" applyFont="1" applyFill="1" applyBorder="1" applyAlignment="1"/>
    <xf numFmtId="37" fontId="5" fillId="0" borderId="34" xfId="0" applyNumberFormat="1" applyFont="1" applyFill="1" applyBorder="1" applyAlignment="1"/>
    <xf numFmtId="37" fontId="14" fillId="0" borderId="22" xfId="0" applyNumberFormat="1" applyFont="1" applyFill="1" applyBorder="1" applyAlignment="1"/>
    <xf numFmtId="0" fontId="14" fillId="0" borderId="0" xfId="0" applyFont="1" applyFill="1" applyBorder="1" applyAlignment="1"/>
    <xf numFmtId="37" fontId="14" fillId="0" borderId="0" xfId="0" applyNumberFormat="1" applyFont="1" applyFill="1" applyBorder="1" applyAlignment="1"/>
    <xf numFmtId="37" fontId="5" fillId="0" borderId="0" xfId="0" applyNumberFormat="1" applyFont="1" applyFill="1" applyBorder="1" applyAlignment="1"/>
    <xf numFmtId="0" fontId="5" fillId="0" borderId="0" xfId="0" applyFont="1" applyFill="1" applyBorder="1" applyAlignment="1"/>
    <xf numFmtId="0" fontId="13" fillId="0" borderId="100" xfId="0" applyFont="1" applyFill="1" applyBorder="1" applyAlignment="1"/>
    <xf numFmtId="37" fontId="14" fillId="0" borderId="101" xfId="0" applyNumberFormat="1" applyFont="1" applyFill="1" applyBorder="1" applyAlignment="1">
      <alignment horizontal="right"/>
    </xf>
    <xf numFmtId="37" fontId="14" fillId="0" borderId="102" xfId="0" applyNumberFormat="1" applyFont="1" applyFill="1" applyBorder="1" applyAlignment="1">
      <alignment horizontal="centerContinuous"/>
    </xf>
    <xf numFmtId="37" fontId="14" fillId="2" borderId="103" xfId="0" applyNumberFormat="1" applyFont="1" applyFill="1" applyBorder="1" applyAlignment="1">
      <alignment horizontal="centerContinuous"/>
    </xf>
    <xf numFmtId="37" fontId="14" fillId="1" borderId="104" xfId="0" applyNumberFormat="1" applyFont="1" applyFill="1" applyBorder="1" applyAlignment="1">
      <alignment horizontal="centerContinuous"/>
    </xf>
    <xf numFmtId="37" fontId="14" fillId="1" borderId="102" xfId="0" applyNumberFormat="1" applyFont="1" applyFill="1" applyBorder="1" applyAlignment="1">
      <alignment horizontal="centerContinuous"/>
    </xf>
    <xf numFmtId="37" fontId="14" fillId="3" borderId="104" xfId="0" applyNumberFormat="1" applyFont="1" applyFill="1" applyBorder="1" applyAlignment="1">
      <alignment horizontal="right"/>
    </xf>
    <xf numFmtId="37" fontId="14" fillId="3" borderId="105" xfId="0" applyNumberFormat="1" applyFont="1" applyFill="1" applyBorder="1" applyAlignment="1">
      <alignment horizontal="centerContinuous"/>
    </xf>
    <xf numFmtId="37" fontId="15" fillId="0" borderId="0" xfId="0" applyNumberFormat="1" applyFont="1" applyFill="1" applyBorder="1" applyAlignment="1"/>
    <xf numFmtId="10" fontId="15" fillId="0" borderId="0" xfId="2" applyNumberFormat="1" applyFont="1" applyFill="1" applyBorder="1" applyAlignment="1"/>
    <xf numFmtId="43" fontId="15" fillId="0" borderId="0" xfId="1" applyFont="1" applyFill="1" applyBorder="1" applyAlignment="1"/>
    <xf numFmtId="37" fontId="15" fillId="0" borderId="78" xfId="0" applyNumberFormat="1" applyFont="1" applyFill="1" applyBorder="1" applyAlignment="1"/>
    <xf numFmtId="37" fontId="13" fillId="2" borderId="7" xfId="0" applyNumberFormat="1" applyFont="1" applyFill="1" applyBorder="1" applyAlignment="1"/>
    <xf numFmtId="37" fontId="13" fillId="1" borderId="45" xfId="0" applyNumberFormat="1" applyFont="1" applyFill="1" applyBorder="1" applyAlignment="1"/>
    <xf numFmtId="37" fontId="13" fillId="1" borderId="85" xfId="0" applyNumberFormat="1" applyFont="1" applyFill="1" applyBorder="1" applyAlignment="1"/>
    <xf numFmtId="37" fontId="13" fillId="3" borderId="45" xfId="0" applyNumberFormat="1" applyFont="1" applyFill="1" applyBorder="1" applyAlignment="1"/>
    <xf numFmtId="37" fontId="13" fillId="3" borderId="106" xfId="0" applyNumberFormat="1" applyFont="1" applyFill="1" applyBorder="1" applyAlignment="1"/>
    <xf numFmtId="39" fontId="13" fillId="0" borderId="78" xfId="0" applyNumberFormat="1" applyFont="1" applyFill="1" applyBorder="1" applyAlignment="1"/>
    <xf numFmtId="39" fontId="13" fillId="2" borderId="7" xfId="0" applyNumberFormat="1" applyFont="1" applyFill="1" applyBorder="1" applyAlignment="1"/>
    <xf numFmtId="39" fontId="13" fillId="1" borderId="45" xfId="0" applyNumberFormat="1" applyFont="1" applyFill="1" applyBorder="1" applyAlignment="1"/>
    <xf numFmtId="39" fontId="13" fillId="3" borderId="45" xfId="0" applyNumberFormat="1" applyFont="1" applyFill="1" applyBorder="1" applyAlignment="1"/>
    <xf numFmtId="0" fontId="13" fillId="0" borderId="107" xfId="0" applyFont="1" applyFill="1" applyBorder="1" applyAlignment="1"/>
    <xf numFmtId="39" fontId="13" fillId="0" borderId="83" xfId="0" applyNumberFormat="1" applyFont="1" applyFill="1" applyBorder="1" applyAlignment="1"/>
    <xf numFmtId="37" fontId="13" fillId="0" borderId="73" xfId="0" applyNumberFormat="1" applyFont="1" applyFill="1" applyBorder="1" applyAlignment="1"/>
    <xf numFmtId="39" fontId="13" fillId="2" borderId="48" xfId="0" applyNumberFormat="1" applyFont="1" applyFill="1" applyBorder="1" applyAlignment="1"/>
    <xf numFmtId="37" fontId="13" fillId="2" borderId="48" xfId="0" applyNumberFormat="1" applyFont="1" applyFill="1" applyBorder="1" applyAlignment="1"/>
    <xf numFmtId="39" fontId="13" fillId="1" borderId="84" xfId="0" applyNumberFormat="1" applyFont="1" applyFill="1" applyBorder="1" applyAlignment="1"/>
    <xf numFmtId="37" fontId="13" fillId="1" borderId="73" xfId="0" applyNumberFormat="1" applyFont="1" applyFill="1" applyBorder="1" applyAlignment="1"/>
    <xf numFmtId="39" fontId="13" fillId="3" borderId="84" xfId="0" applyNumberFormat="1" applyFont="1" applyFill="1" applyBorder="1" applyAlignment="1"/>
    <xf numFmtId="37" fontId="13" fillId="3" borderId="108" xfId="0" applyNumberFormat="1" applyFont="1" applyFill="1" applyBorder="1" applyAlignment="1"/>
    <xf numFmtId="3" fontId="13" fillId="0" borderId="36" xfId="0" applyNumberFormat="1" applyFont="1" applyFill="1" applyBorder="1" applyAlignment="1"/>
    <xf numFmtId="3" fontId="13" fillId="0" borderId="5" xfId="1" applyNumberFormat="1" applyFont="1" applyFill="1" applyBorder="1" applyAlignment="1"/>
    <xf numFmtId="3" fontId="15" fillId="0" borderId="12" xfId="2" applyNumberFormat="1" applyFont="1" applyFill="1" applyBorder="1" applyAlignment="1"/>
    <xf numFmtId="3" fontId="13" fillId="0" borderId="5" xfId="1" applyNumberFormat="1" applyFont="1" applyFill="1" applyBorder="1" applyAlignment="1">
      <alignment horizontal="right"/>
    </xf>
    <xf numFmtId="3" fontId="14" fillId="0" borderId="35" xfId="0" applyNumberFormat="1" applyFont="1" applyFill="1" applyBorder="1" applyAlignment="1"/>
    <xf numFmtId="3" fontId="14" fillId="0" borderId="86" xfId="0" applyNumberFormat="1" applyFont="1" applyFill="1" applyBorder="1" applyAlignment="1"/>
    <xf numFmtId="3" fontId="14" fillId="0" borderId="58" xfId="0" applyNumberFormat="1" applyFont="1" applyFill="1" applyBorder="1" applyAlignment="1"/>
    <xf numFmtId="3" fontId="14" fillId="2" borderId="58" xfId="0" applyNumberFormat="1" applyFont="1" applyFill="1" applyBorder="1" applyAlignment="1"/>
    <xf numFmtId="3" fontId="14" fillId="1" borderId="58" xfId="0" applyNumberFormat="1" applyFont="1" applyFill="1" applyBorder="1" applyAlignment="1"/>
    <xf numFmtId="3" fontId="14" fillId="3" borderId="58" xfId="0" applyNumberFormat="1" applyFont="1" applyFill="1" applyBorder="1" applyAlignment="1"/>
    <xf numFmtId="3" fontId="14" fillId="3" borderId="59" xfId="0" applyNumberFormat="1" applyFont="1" applyFill="1" applyBorder="1" applyAlignment="1"/>
    <xf numFmtId="3" fontId="14" fillId="0" borderId="44" xfId="0" applyNumberFormat="1" applyFont="1" applyFill="1" applyBorder="1" applyAlignment="1"/>
    <xf numFmtId="3" fontId="14" fillId="0" borderId="36" xfId="0" applyNumberFormat="1" applyFont="1" applyFill="1" applyBorder="1" applyAlignment="1"/>
    <xf numFmtId="3" fontId="14" fillId="3" borderId="6" xfId="0" applyNumberFormat="1" applyFont="1" applyFill="1" applyBorder="1" applyAlignment="1"/>
    <xf numFmtId="3" fontId="14" fillId="3" borderId="57" xfId="0" applyNumberFormat="1" applyFont="1" applyFill="1" applyBorder="1" applyAlignment="1"/>
    <xf numFmtId="3" fontId="14" fillId="0" borderId="32" xfId="0" applyNumberFormat="1" applyFont="1" applyFill="1" applyBorder="1" applyAlignment="1"/>
    <xf numFmtId="3" fontId="14" fillId="0" borderId="33" xfId="0" applyNumberFormat="1" applyFont="1" applyFill="1" applyBorder="1" applyAlignment="1"/>
    <xf numFmtId="3" fontId="14" fillId="0" borderId="34" xfId="0" applyNumberFormat="1" applyFont="1" applyFill="1" applyBorder="1" applyAlignment="1"/>
    <xf numFmtId="3" fontId="14" fillId="2" borderId="34" xfId="0" applyNumberFormat="1" applyFont="1" applyFill="1" applyBorder="1" applyAlignment="1"/>
    <xf numFmtId="3" fontId="14" fillId="1" borderId="34" xfId="0" applyNumberFormat="1" applyFont="1" applyFill="1" applyBorder="1" applyAlignment="1"/>
    <xf numFmtId="3" fontId="14" fillId="3" borderId="34" xfId="0" applyNumberFormat="1" applyFont="1" applyFill="1" applyBorder="1" applyAlignment="1"/>
    <xf numFmtId="3" fontId="14" fillId="3" borderId="87" xfId="0" applyNumberFormat="1" applyFont="1" applyFill="1" applyBorder="1" applyAlignment="1"/>
    <xf numFmtId="3" fontId="14" fillId="0" borderId="46" xfId="0" applyNumberFormat="1" applyFont="1" applyFill="1" applyBorder="1" applyAlignment="1">
      <alignment horizontal="right"/>
    </xf>
    <xf numFmtId="3" fontId="14" fillId="2" borderId="11" xfId="0" applyNumberFormat="1" applyFont="1" applyFill="1" applyBorder="1" applyAlignment="1">
      <alignment horizontal="centerContinuous"/>
    </xf>
    <xf numFmtId="3" fontId="14" fillId="1" borderId="10" xfId="0" applyNumberFormat="1" applyFont="1" applyFill="1" applyBorder="1" applyAlignment="1">
      <alignment horizontal="centerContinuous"/>
    </xf>
    <xf numFmtId="3" fontId="14" fillId="1" borderId="25" xfId="0" applyNumberFormat="1" applyFont="1" applyFill="1" applyBorder="1" applyAlignment="1">
      <alignment horizontal="centerContinuous"/>
    </xf>
    <xf numFmtId="3" fontId="14" fillId="3" borderId="11" xfId="0" applyNumberFormat="1" applyFont="1" applyFill="1" applyBorder="1" applyAlignment="1">
      <alignment horizontal="centerContinuous"/>
    </xf>
    <xf numFmtId="3" fontId="14" fillId="3" borderId="53" xfId="0" applyNumberFormat="1" applyFont="1" applyFill="1" applyBorder="1" applyAlignment="1">
      <alignment horizontal="centerContinuous"/>
    </xf>
    <xf numFmtId="3" fontId="13" fillId="0" borderId="0" xfId="0" applyNumberFormat="1" applyFont="1" applyFill="1" applyBorder="1" applyAlignment="1"/>
    <xf numFmtId="3" fontId="15" fillId="0" borderId="0" xfId="0" applyNumberFormat="1" applyFont="1" applyFill="1" applyBorder="1" applyAlignment="1"/>
    <xf numFmtId="3" fontId="13" fillId="0" borderId="109" xfId="0" applyNumberFormat="1" applyFont="1" applyFill="1" applyBorder="1" applyAlignment="1"/>
    <xf numFmtId="3" fontId="13" fillId="0" borderId="24" xfId="0" applyNumberFormat="1" applyFont="1" applyFill="1" applyBorder="1" applyAlignment="1"/>
    <xf numFmtId="3" fontId="13" fillId="2" borderId="4" xfId="0" applyNumberFormat="1" applyFont="1" applyFill="1" applyBorder="1" applyAlignment="1"/>
    <xf numFmtId="3" fontId="13" fillId="1" borderId="2" xfId="0" applyNumberFormat="1" applyFont="1" applyFill="1" applyBorder="1" applyAlignment="1"/>
    <xf numFmtId="3" fontId="13" fillId="1" borderId="24" xfId="0" applyNumberFormat="1" applyFont="1" applyFill="1" applyBorder="1" applyAlignment="1"/>
    <xf numFmtId="3" fontId="13" fillId="3" borderId="4" xfId="0" applyNumberFormat="1" applyFont="1" applyFill="1" applyBorder="1" applyAlignment="1"/>
    <xf numFmtId="3" fontId="13" fillId="3" borderId="56" xfId="0" applyNumberFormat="1" applyFont="1" applyFill="1" applyBorder="1" applyAlignment="1"/>
    <xf numFmtId="3" fontId="15" fillId="0" borderId="32" xfId="0" applyNumberFormat="1" applyFont="1" applyFill="1" applyBorder="1" applyAlignment="1">
      <alignment horizontal="right"/>
    </xf>
    <xf numFmtId="3" fontId="13" fillId="0" borderId="22" xfId="0" applyNumberFormat="1" applyFont="1" applyFill="1" applyBorder="1" applyAlignment="1">
      <alignment horizontal="right"/>
    </xf>
    <xf numFmtId="3" fontId="13" fillId="2" borderId="9" xfId="0" applyNumberFormat="1" applyFont="1" applyFill="1" applyBorder="1" applyAlignment="1">
      <alignment horizontal="right"/>
    </xf>
    <xf numFmtId="3" fontId="13" fillId="1" borderId="23" xfId="0" applyNumberFormat="1" applyFont="1" applyFill="1" applyBorder="1" applyAlignment="1">
      <alignment horizontal="right"/>
    </xf>
    <xf numFmtId="3" fontId="13" fillId="1" borderId="22" xfId="0" applyNumberFormat="1" applyFont="1" applyFill="1" applyBorder="1" applyAlignment="1">
      <alignment horizontal="right"/>
    </xf>
    <xf numFmtId="3" fontId="13" fillId="3" borderId="9" xfId="0" applyNumberFormat="1" applyFont="1" applyFill="1" applyBorder="1" applyAlignment="1">
      <alignment horizontal="right"/>
    </xf>
    <xf numFmtId="3" fontId="13" fillId="3" borderId="37" xfId="0" applyNumberFormat="1" applyFont="1" applyFill="1" applyBorder="1" applyAlignment="1">
      <alignment horizontal="centerContinuous"/>
    </xf>
    <xf numFmtId="3" fontId="13" fillId="0" borderId="28" xfId="0" applyNumberFormat="1" applyFont="1" applyFill="1" applyBorder="1" applyAlignment="1">
      <alignment horizontal="right"/>
    </xf>
    <xf numFmtId="3" fontId="13" fillId="2" borderId="0" xfId="0" applyNumberFormat="1" applyFont="1" applyFill="1" applyBorder="1" applyAlignment="1"/>
    <xf numFmtId="3" fontId="13" fillId="1" borderId="18" xfId="0" applyNumberFormat="1" applyFont="1" applyFill="1" applyBorder="1" applyAlignment="1"/>
    <xf numFmtId="3" fontId="13" fillId="3" borderId="0" xfId="0" applyNumberFormat="1" applyFont="1" applyFill="1" applyBorder="1" applyAlignment="1">
      <alignment horizontal="right"/>
    </xf>
    <xf numFmtId="4" fontId="13" fillId="0" borderId="28" xfId="0" applyNumberFormat="1" applyFont="1" applyFill="1" applyBorder="1" applyAlignment="1">
      <alignment horizontal="right"/>
    </xf>
    <xf numFmtId="4" fontId="13" fillId="0" borderId="12" xfId="0" applyNumberFormat="1" applyFont="1" applyFill="1" applyBorder="1" applyAlignment="1"/>
    <xf numFmtId="4" fontId="13" fillId="2" borderId="0" xfId="0" applyNumberFormat="1" applyFont="1" applyFill="1" applyBorder="1" applyAlignment="1"/>
    <xf numFmtId="4" fontId="13" fillId="1" borderId="18" xfId="0" applyNumberFormat="1" applyFont="1" applyFill="1" applyBorder="1" applyAlignment="1"/>
    <xf numFmtId="4" fontId="13" fillId="1" borderId="12" xfId="0" applyNumberFormat="1" applyFont="1" applyFill="1" applyBorder="1" applyAlignment="1"/>
    <xf numFmtId="4" fontId="13" fillId="3" borderId="0" xfId="0" applyNumberFormat="1" applyFont="1" applyFill="1" applyBorder="1" applyAlignment="1">
      <alignment horizontal="right"/>
    </xf>
    <xf numFmtId="39" fontId="13" fillId="0" borderId="32" xfId="0" applyNumberFormat="1" applyFont="1" applyFill="1" applyBorder="1" applyAlignment="1">
      <alignment horizontal="centerContinuous"/>
    </xf>
    <xf numFmtId="37" fontId="13" fillId="0" borderId="22" xfId="0" applyNumberFormat="1" applyFont="1" applyFill="1" applyBorder="1" applyAlignment="1">
      <alignment horizontal="centerContinuous"/>
    </xf>
    <xf numFmtId="37" fontId="13" fillId="2" borderId="9" xfId="0" applyNumberFormat="1" applyFont="1" applyFill="1" applyBorder="1" applyAlignment="1">
      <alignment horizontal="centerContinuous"/>
    </xf>
    <xf numFmtId="37" fontId="13" fillId="1" borderId="23" xfId="0" applyNumberFormat="1" applyFont="1" applyFill="1" applyBorder="1" applyAlignment="1">
      <alignment horizontal="centerContinuous"/>
    </xf>
    <xf numFmtId="37" fontId="13" fillId="1" borderId="22" xfId="0" applyNumberFormat="1" applyFont="1" applyFill="1" applyBorder="1" applyAlignment="1">
      <alignment horizontal="centerContinuous"/>
    </xf>
    <xf numFmtId="39" fontId="13" fillId="3" borderId="9" xfId="0" applyNumberFormat="1" applyFont="1" applyFill="1" applyBorder="1" applyAlignment="1">
      <alignment horizontal="centerContinuous"/>
    </xf>
    <xf numFmtId="37" fontId="13" fillId="3" borderId="37" xfId="0" applyNumberFormat="1" applyFont="1" applyFill="1" applyBorder="1" applyAlignment="1">
      <alignment horizontal="centerContinuous"/>
    </xf>
    <xf numFmtId="0" fontId="15" fillId="0" borderId="0" xfId="0" applyFont="1" applyFill="1" applyBorder="1" applyAlignment="1"/>
    <xf numFmtId="166" fontId="15" fillId="0" borderId="0" xfId="0" applyNumberFormat="1" applyFont="1" applyFill="1" applyBorder="1" applyAlignment="1"/>
    <xf numFmtId="166" fontId="13" fillId="0" borderId="0" xfId="0" applyNumberFormat="1" applyFont="1" applyFill="1" applyBorder="1" applyAlignment="1"/>
    <xf numFmtId="0" fontId="26" fillId="0" borderId="0" xfId="0" applyFont="1" applyFill="1" applyAlignment="1"/>
    <xf numFmtId="166" fontId="26" fillId="0" borderId="0" xfId="0" applyNumberFormat="1" applyFont="1" applyFill="1" applyBorder="1" applyAlignment="1"/>
    <xf numFmtId="0" fontId="26" fillId="0" borderId="0" xfId="0" applyFont="1" applyFill="1" applyBorder="1" applyAlignment="1"/>
    <xf numFmtId="3" fontId="3" fillId="6" borderId="87" xfId="0" applyNumberFormat="1" applyFont="1" applyFill="1" applyBorder="1" applyAlignment="1">
      <alignment horizontal="right"/>
    </xf>
    <xf numFmtId="1" fontId="3" fillId="6" borderId="59" xfId="0" applyNumberFormat="1" applyFont="1" applyFill="1" applyBorder="1"/>
    <xf numFmtId="167" fontId="0" fillId="0" borderId="0" xfId="0" applyNumberFormat="1" applyBorder="1"/>
    <xf numFmtId="167" fontId="1" fillId="0" borderId="0" xfId="0" applyNumberFormat="1" applyFont="1" applyBorder="1"/>
    <xf numFmtId="167" fontId="1" fillId="0" borderId="3" xfId="0" applyNumberFormat="1" applyFont="1" applyBorder="1"/>
    <xf numFmtId="167" fontId="1" fillId="0" borderId="8" xfId="0" applyNumberFormat="1" applyFont="1" applyBorder="1"/>
    <xf numFmtId="167" fontId="1" fillId="0" borderId="9" xfId="0" applyNumberFormat="1" applyFont="1" applyBorder="1"/>
    <xf numFmtId="3" fontId="1" fillId="0" borderId="8" xfId="0" applyNumberFormat="1" applyFont="1" applyBorder="1"/>
    <xf numFmtId="167" fontId="0" fillId="0" borderId="3" xfId="0" applyNumberFormat="1" applyFill="1" applyBorder="1"/>
    <xf numFmtId="167" fontId="3" fillId="0" borderId="3" xfId="0" applyNumberFormat="1" applyFont="1" applyFill="1" applyBorder="1" applyAlignment="1">
      <alignment horizontal="right"/>
    </xf>
    <xf numFmtId="37" fontId="13" fillId="4" borderId="43" xfId="0" applyNumberFormat="1" applyFont="1" applyFill="1" applyBorder="1" applyAlignment="1"/>
    <xf numFmtId="3" fontId="3" fillId="0" borderId="58" xfId="0" applyNumberFormat="1" applyFont="1" applyBorder="1" applyAlignment="1">
      <alignment horizontal="right"/>
    </xf>
    <xf numFmtId="3" fontId="3" fillId="0" borderId="26" xfId="0" applyNumberFormat="1" applyFont="1" applyBorder="1" applyAlignment="1">
      <alignment horizontal="right"/>
    </xf>
    <xf numFmtId="169" fontId="3" fillId="0" borderId="0" xfId="0" applyNumberFormat="1" applyFont="1" applyAlignment="1">
      <alignment horizontal="center"/>
    </xf>
    <xf numFmtId="0" fontId="14" fillId="0" borderId="30" xfId="0" applyFont="1" applyFill="1" applyBorder="1" applyAlignment="1">
      <alignment horizontal="center"/>
    </xf>
    <xf numFmtId="0" fontId="14" fillId="0" borderId="31" xfId="0" applyFont="1" applyFill="1" applyBorder="1" applyAlignment="1">
      <alignment horizontal="center"/>
    </xf>
    <xf numFmtId="0" fontId="14" fillId="2" borderId="31" xfId="0" applyFont="1" applyFill="1" applyBorder="1" applyAlignment="1">
      <alignment horizontal="center"/>
    </xf>
    <xf numFmtId="0" fontId="14" fillId="1" borderId="24" xfId="0" applyFont="1" applyFill="1" applyBorder="1" applyAlignment="1">
      <alignment horizontal="center"/>
    </xf>
    <xf numFmtId="0" fontId="14" fillId="3" borderId="24" xfId="0" applyFont="1" applyFill="1" applyBorder="1" applyAlignment="1">
      <alignment horizontal="center"/>
    </xf>
    <xf numFmtId="0" fontId="14" fillId="3" borderId="56" xfId="0" applyFont="1" applyFill="1" applyBorder="1" applyAlignment="1">
      <alignment horizontal="center"/>
    </xf>
    <xf numFmtId="0" fontId="14" fillId="0" borderId="24" xfId="0" applyFont="1" applyFill="1" applyBorder="1" applyAlignment="1">
      <alignment horizontal="center"/>
    </xf>
    <xf numFmtId="10" fontId="3" fillId="0" borderId="0" xfId="2" applyNumberFormat="1" applyFont="1" applyAlignment="1"/>
    <xf numFmtId="10" fontId="13" fillId="0" borderId="0" xfId="2" applyNumberFormat="1" applyFont="1" applyFill="1" applyBorder="1" applyAlignment="1"/>
    <xf numFmtId="37" fontId="13" fillId="3" borderId="110" xfId="0" applyNumberFormat="1" applyFont="1" applyFill="1" applyBorder="1" applyAlignment="1"/>
    <xf numFmtId="37" fontId="13" fillId="3" borderId="57" xfId="0" applyNumberFormat="1" applyFont="1" applyFill="1" applyBorder="1" applyAlignment="1"/>
    <xf numFmtId="37" fontId="13" fillId="3" borderId="55" xfId="0" applyNumberFormat="1" applyFont="1" applyFill="1" applyBorder="1" applyAlignment="1"/>
    <xf numFmtId="37" fontId="13" fillId="3" borderId="87" xfId="0" applyNumberFormat="1" applyFont="1" applyFill="1" applyBorder="1" applyAlignment="1"/>
    <xf numFmtId="37" fontId="14" fillId="3" borderId="59" xfId="0" applyNumberFormat="1" applyFont="1" applyFill="1" applyBorder="1" applyAlignment="1"/>
    <xf numFmtId="167" fontId="3" fillId="0" borderId="0" xfId="0" applyNumberFormat="1" applyFont="1" applyFill="1" applyBorder="1" applyAlignment="1"/>
    <xf numFmtId="167" fontId="2" fillId="0" borderId="46" xfId="0" applyNumberFormat="1" applyFont="1" applyFill="1" applyBorder="1" applyAlignment="1">
      <alignment horizontal="center"/>
    </xf>
    <xf numFmtId="167" fontId="2" fillId="0" borderId="11" xfId="0" applyNumberFormat="1" applyFont="1" applyFill="1" applyBorder="1" applyAlignment="1">
      <alignment horizontal="center"/>
    </xf>
    <xf numFmtId="167" fontId="2" fillId="0" borderId="53" xfId="0" applyNumberFormat="1" applyFont="1" applyFill="1" applyBorder="1" applyAlignment="1">
      <alignment horizontal="center"/>
    </xf>
    <xf numFmtId="0" fontId="2" fillId="0" borderId="11" xfId="0" applyFont="1" applyFill="1" applyBorder="1" applyAlignment="1">
      <alignment horizontal="center"/>
    </xf>
    <xf numFmtId="0" fontId="2" fillId="0" borderId="53" xfId="0" applyFont="1" applyFill="1" applyBorder="1" applyAlignment="1">
      <alignment horizontal="center"/>
    </xf>
    <xf numFmtId="2" fontId="2" fillId="0" borderId="11" xfId="0" applyNumberFormat="1" applyFont="1" applyFill="1" applyBorder="1" applyAlignment="1">
      <alignment horizontal="center"/>
    </xf>
    <xf numFmtId="2" fontId="2" fillId="0" borderId="53" xfId="0" applyNumberFormat="1" applyFont="1" applyFill="1" applyBorder="1" applyAlignment="1">
      <alignment horizontal="center"/>
    </xf>
    <xf numFmtId="3" fontId="2" fillId="0" borderId="22" xfId="1" applyNumberFormat="1" applyFont="1" applyFill="1" applyBorder="1" applyAlignment="1">
      <alignment horizontal="center"/>
    </xf>
    <xf numFmtId="3" fontId="3" fillId="0" borderId="12" xfId="1" applyNumberFormat="1" applyFont="1" applyFill="1" applyBorder="1"/>
    <xf numFmtId="3" fontId="2" fillId="0" borderId="20" xfId="1" applyNumberFormat="1" applyFont="1" applyFill="1" applyBorder="1"/>
    <xf numFmtId="3" fontId="3" fillId="0" borderId="20" xfId="1" applyNumberFormat="1" applyFont="1" applyFill="1" applyBorder="1"/>
    <xf numFmtId="3" fontId="3" fillId="0" borderId="75" xfId="1" applyNumberFormat="1" applyFont="1" applyFill="1" applyBorder="1"/>
    <xf numFmtId="3" fontId="3" fillId="0" borderId="0" xfId="1" applyNumberFormat="1" applyFont="1" applyFill="1" applyAlignment="1"/>
    <xf numFmtId="3" fontId="3" fillId="0" borderId="86" xfId="1" applyNumberFormat="1" applyFont="1" applyFill="1" applyBorder="1" applyAlignment="1"/>
    <xf numFmtId="3" fontId="3" fillId="0" borderId="5" xfId="1" applyNumberFormat="1" applyFont="1" applyFill="1" applyBorder="1" applyAlignment="1"/>
    <xf numFmtId="3" fontId="3" fillId="0" borderId="33" xfId="1" applyNumberFormat="1" applyFont="1" applyFill="1" applyBorder="1" applyAlignment="1"/>
    <xf numFmtId="3" fontId="2" fillId="0" borderId="75" xfId="1" applyNumberFormat="1" applyFont="1" applyFill="1" applyBorder="1"/>
    <xf numFmtId="3" fontId="2" fillId="4" borderId="22" xfId="1" applyNumberFormat="1" applyFont="1" applyFill="1" applyBorder="1" applyAlignment="1">
      <alignment horizontal="center"/>
    </xf>
    <xf numFmtId="3" fontId="3" fillId="4" borderId="12" xfId="1" applyNumberFormat="1" applyFont="1" applyFill="1" applyBorder="1"/>
    <xf numFmtId="3" fontId="2" fillId="4" borderId="20" xfId="1" applyNumberFormat="1" applyFont="1" applyFill="1" applyBorder="1"/>
    <xf numFmtId="3" fontId="3" fillId="4" borderId="12" xfId="1" applyNumberFormat="1" applyFont="1" applyFill="1" applyBorder="1" applyAlignment="1">
      <alignment horizontal="right"/>
    </xf>
    <xf numFmtId="3" fontId="3" fillId="4" borderId="20" xfId="1" applyNumberFormat="1" applyFont="1" applyFill="1" applyBorder="1"/>
    <xf numFmtId="3" fontId="3" fillId="4" borderId="58" xfId="1" applyNumberFormat="1" applyFont="1" applyFill="1" applyBorder="1" applyAlignment="1"/>
    <xf numFmtId="3" fontId="3" fillId="4" borderId="34" xfId="1" applyNumberFormat="1" applyFont="1" applyFill="1" applyBorder="1" applyAlignment="1"/>
    <xf numFmtId="3" fontId="3" fillId="4" borderId="26" xfId="1" applyNumberFormat="1" applyFont="1" applyFill="1" applyBorder="1" applyAlignment="1"/>
    <xf numFmtId="3" fontId="3" fillId="4" borderId="6" xfId="1" applyNumberFormat="1" applyFont="1" applyFill="1" applyBorder="1" applyAlignment="1"/>
    <xf numFmtId="3" fontId="2" fillId="4" borderId="26" xfId="1" applyNumberFormat="1" applyFont="1" applyFill="1" applyBorder="1"/>
    <xf numFmtId="3" fontId="3" fillId="5" borderId="26" xfId="1" applyNumberFormat="1" applyFont="1" applyFill="1" applyBorder="1" applyAlignment="1">
      <alignment horizontal="right"/>
    </xf>
    <xf numFmtId="3" fontId="3" fillId="5" borderId="8" xfId="1" applyNumberFormat="1" applyFont="1" applyFill="1" applyBorder="1"/>
    <xf numFmtId="3" fontId="3" fillId="5" borderId="9" xfId="1" applyNumberFormat="1" applyFont="1" applyFill="1" applyBorder="1"/>
    <xf numFmtId="3" fontId="3" fillId="6" borderId="26" xfId="1" applyNumberFormat="1" applyFont="1" applyFill="1" applyBorder="1" applyAlignment="1">
      <alignment horizontal="right"/>
    </xf>
    <xf numFmtId="3" fontId="3" fillId="6" borderId="8" xfId="1" applyNumberFormat="1" applyFont="1" applyFill="1" applyBorder="1" applyAlignment="1">
      <alignment horizontal="right"/>
    </xf>
    <xf numFmtId="3" fontId="3" fillId="6" borderId="9" xfId="1" applyNumberFormat="1" applyFont="1" applyFill="1" applyBorder="1" applyAlignment="1">
      <alignment horizontal="right"/>
    </xf>
    <xf numFmtId="3" fontId="3" fillId="0" borderId="0" xfId="1" applyNumberFormat="1" applyFont="1" applyFill="1" applyBorder="1"/>
    <xf numFmtId="3" fontId="3" fillId="0" borderId="3" xfId="1" applyNumberFormat="1" applyFont="1" applyFill="1" applyBorder="1"/>
    <xf numFmtId="3" fontId="9" fillId="0" borderId="8" xfId="1" applyNumberFormat="1" applyFont="1" applyFill="1" applyBorder="1" applyAlignment="1"/>
    <xf numFmtId="3" fontId="6" fillId="0" borderId="3" xfId="1" applyNumberFormat="1" applyFont="1" applyFill="1" applyBorder="1" applyAlignment="1"/>
    <xf numFmtId="3" fontId="3" fillId="4" borderId="0" xfId="1" applyNumberFormat="1" applyFont="1" applyFill="1" applyBorder="1" applyAlignment="1"/>
    <xf numFmtId="3" fontId="3" fillId="5" borderId="0" xfId="1" applyNumberFormat="1" applyFont="1" applyFill="1" applyBorder="1"/>
    <xf numFmtId="3" fontId="3" fillId="5" borderId="6" xfId="1" applyNumberFormat="1" applyFont="1" applyFill="1" applyBorder="1" applyAlignment="1"/>
    <xf numFmtId="3" fontId="3" fillId="6" borderId="0" xfId="1" applyNumberFormat="1" applyFont="1" applyFill="1" applyBorder="1"/>
    <xf numFmtId="3" fontId="3" fillId="6" borderId="57" xfId="1" applyNumberFormat="1" applyFont="1" applyFill="1" applyBorder="1" applyAlignment="1"/>
    <xf numFmtId="3" fontId="3" fillId="4" borderId="3" xfId="1" applyNumberFormat="1" applyFont="1" applyFill="1" applyBorder="1"/>
    <xf numFmtId="3" fontId="3" fillId="4" borderId="26" xfId="1" applyNumberFormat="1" applyFont="1" applyFill="1" applyBorder="1"/>
    <xf numFmtId="3" fontId="3" fillId="5" borderId="3" xfId="1" applyNumberFormat="1" applyFont="1" applyFill="1" applyBorder="1"/>
    <xf numFmtId="3" fontId="3" fillId="5" borderId="26" xfId="1" applyNumberFormat="1" applyFont="1" applyFill="1" applyBorder="1"/>
    <xf numFmtId="3" fontId="3" fillId="6" borderId="3" xfId="1" applyNumberFormat="1" applyFont="1" applyFill="1" applyBorder="1"/>
    <xf numFmtId="3" fontId="3" fillId="6" borderId="51" xfId="1" applyNumberFormat="1" applyFont="1" applyFill="1" applyBorder="1"/>
    <xf numFmtId="3" fontId="9" fillId="4" borderId="21" xfId="1" applyNumberFormat="1" applyFont="1" applyFill="1" applyBorder="1" applyAlignment="1"/>
    <xf numFmtId="3" fontId="9" fillId="4" borderId="8" xfId="1" applyNumberFormat="1" applyFont="1" applyFill="1" applyBorder="1" applyAlignment="1"/>
    <xf numFmtId="3" fontId="3" fillId="5" borderId="21" xfId="1" applyNumberFormat="1" applyFont="1" applyFill="1" applyBorder="1" applyAlignment="1"/>
    <xf numFmtId="3" fontId="9" fillId="5" borderId="8" xfId="1" applyNumberFormat="1" applyFont="1" applyFill="1" applyBorder="1" applyAlignment="1"/>
    <xf numFmtId="3" fontId="9" fillId="6" borderId="16" xfId="1" applyNumberFormat="1" applyFont="1" applyFill="1" applyBorder="1" applyAlignment="1"/>
    <xf numFmtId="3" fontId="9" fillId="6" borderId="71" xfId="0" applyNumberFormat="1" applyFont="1" applyFill="1" applyBorder="1" applyAlignment="1"/>
    <xf numFmtId="3" fontId="9" fillId="4" borderId="18" xfId="1" applyNumberFormat="1" applyFont="1" applyFill="1" applyBorder="1" applyAlignment="1"/>
    <xf numFmtId="3" fontId="9" fillId="4" borderId="0" xfId="1" applyNumberFormat="1" applyFont="1" applyFill="1" applyBorder="1" applyAlignment="1"/>
    <xf numFmtId="3" fontId="9" fillId="5" borderId="18" xfId="1" applyNumberFormat="1" applyFont="1" applyFill="1" applyBorder="1" applyAlignment="1"/>
    <xf numFmtId="3" fontId="9" fillId="5" borderId="0" xfId="1" applyNumberFormat="1" applyFont="1" applyFill="1" applyBorder="1" applyAlignment="1"/>
    <xf numFmtId="3" fontId="9" fillId="6" borderId="14" xfId="1" applyNumberFormat="1" applyFont="1" applyFill="1" applyBorder="1" applyAlignment="1"/>
    <xf numFmtId="3" fontId="9" fillId="6" borderId="29" xfId="0" applyNumberFormat="1" applyFont="1" applyFill="1" applyBorder="1" applyAlignment="1"/>
    <xf numFmtId="3" fontId="6" fillId="4" borderId="19" xfId="1" applyNumberFormat="1" applyFont="1" applyFill="1" applyBorder="1" applyAlignment="1"/>
    <xf numFmtId="3" fontId="6" fillId="4" borderId="3" xfId="1" applyNumberFormat="1" applyFont="1" applyFill="1" applyBorder="1" applyAlignment="1"/>
    <xf numFmtId="3" fontId="6" fillId="5" borderId="19" xfId="1" applyNumberFormat="1" applyFont="1" applyFill="1" applyBorder="1" applyAlignment="1"/>
    <xf numFmtId="3" fontId="6" fillId="5" borderId="3" xfId="1" applyNumberFormat="1" applyFont="1" applyFill="1" applyBorder="1" applyAlignment="1"/>
    <xf numFmtId="3" fontId="6" fillId="6" borderId="69" xfId="1" applyNumberFormat="1" applyFont="1" applyFill="1" applyBorder="1" applyAlignment="1"/>
    <xf numFmtId="3" fontId="6" fillId="6" borderId="72" xfId="0" applyNumberFormat="1" applyFont="1" applyFill="1" applyBorder="1" applyAlignment="1"/>
    <xf numFmtId="167" fontId="0" fillId="0" borderId="3" xfId="0" applyNumberFormat="1" applyBorder="1"/>
    <xf numFmtId="167" fontId="0" fillId="0" borderId="8" xfId="0" applyNumberFormat="1" applyBorder="1"/>
    <xf numFmtId="167" fontId="0" fillId="0" borderId="9" xfId="0" applyNumberFormat="1" applyBorder="1"/>
    <xf numFmtId="3" fontId="0" fillId="0" borderId="8" xfId="0" applyNumberFormat="1" applyBorder="1"/>
    <xf numFmtId="3" fontId="3" fillId="0" borderId="33" xfId="0" applyNumberFormat="1" applyFont="1" applyBorder="1"/>
    <xf numFmtId="3" fontId="3" fillId="0" borderId="0" xfId="0" applyNumberFormat="1" applyFont="1"/>
    <xf numFmtId="167" fontId="1" fillId="0" borderId="0" xfId="0" applyNumberFormat="1" applyFont="1" applyBorder="1" applyAlignment="1">
      <alignment horizontal="right"/>
    </xf>
    <xf numFmtId="167" fontId="1" fillId="0" borderId="3" xfId="0" applyNumberFormat="1" applyFont="1" applyBorder="1" applyAlignment="1">
      <alignment horizontal="right"/>
    </xf>
    <xf numFmtId="3" fontId="1" fillId="0" borderId="8" xfId="0" applyNumberFormat="1" applyFont="1" applyBorder="1" applyAlignment="1">
      <alignment horizontal="right"/>
    </xf>
    <xf numFmtId="167" fontId="1" fillId="0" borderId="9" xfId="0" applyNumberFormat="1" applyFont="1" applyBorder="1" applyAlignment="1">
      <alignment horizontal="right"/>
    </xf>
    <xf numFmtId="167" fontId="1" fillId="0" borderId="8" xfId="0" applyNumberFormat="1" applyFont="1" applyBorder="1" applyAlignment="1">
      <alignment horizontal="right"/>
    </xf>
    <xf numFmtId="167" fontId="1" fillId="0" borderId="0" xfId="0" applyNumberFormat="1" applyFont="1" applyFill="1" applyBorder="1"/>
    <xf numFmtId="168" fontId="1" fillId="0" borderId="0" xfId="0" applyNumberFormat="1" applyFont="1" applyBorder="1"/>
    <xf numFmtId="167" fontId="0" fillId="0" borderId="0" xfId="0" applyNumberFormat="1"/>
    <xf numFmtId="167" fontId="0" fillId="0" borderId="0" xfId="0" applyNumberFormat="1" applyBorder="1" applyAlignment="1">
      <alignment horizontal="right"/>
    </xf>
    <xf numFmtId="167" fontId="0" fillId="0" borderId="0" xfId="0" applyNumberFormat="1" applyFill="1" applyBorder="1" applyAlignment="1">
      <alignment horizontal="right"/>
    </xf>
    <xf numFmtId="167" fontId="0" fillId="0" borderId="8" xfId="0" applyNumberFormat="1" applyFill="1" applyBorder="1" applyAlignment="1">
      <alignment horizontal="right"/>
    </xf>
    <xf numFmtId="173" fontId="1" fillId="0" borderId="0" xfId="1" applyNumberFormat="1" applyFont="1" applyFill="1" applyBorder="1" applyAlignment="1">
      <alignment horizontal="right"/>
    </xf>
    <xf numFmtId="169" fontId="24" fillId="0" borderId="0" xfId="0" applyNumberFormat="1" applyFont="1" applyBorder="1"/>
    <xf numFmtId="0" fontId="14" fillId="2" borderId="43" xfId="0" applyFont="1" applyFill="1" applyBorder="1" applyAlignment="1">
      <alignment horizontal="center"/>
    </xf>
    <xf numFmtId="0" fontId="14" fillId="0" borderId="42" xfId="0" applyFont="1" applyFill="1" applyBorder="1" applyAlignment="1">
      <alignment horizontal="center"/>
    </xf>
    <xf numFmtId="0" fontId="14" fillId="0" borderId="43" xfId="0" applyFont="1" applyFill="1" applyBorder="1" applyAlignment="1">
      <alignment horizontal="center"/>
    </xf>
    <xf numFmtId="0" fontId="14" fillId="1" borderId="43" xfId="0" applyFont="1" applyFill="1" applyBorder="1" applyAlignment="1">
      <alignment horizontal="center"/>
    </xf>
    <xf numFmtId="0" fontId="14" fillId="3" borderId="43"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3" fontId="6" fillId="0" borderId="0" xfId="0" applyNumberFormat="1" applyFont="1" applyBorder="1" applyAlignment="1">
      <alignment horizontal="center"/>
    </xf>
    <xf numFmtId="3" fontId="6" fillId="0" borderId="29" xfId="0" applyNumberFormat="1" applyFont="1" applyBorder="1" applyAlignment="1">
      <alignment horizontal="center"/>
    </xf>
    <xf numFmtId="1" fontId="2" fillId="5" borderId="43" xfId="0" applyNumberFormat="1" applyFont="1" applyFill="1" applyBorder="1" applyAlignment="1">
      <alignment horizontal="center"/>
    </xf>
    <xf numFmtId="1" fontId="2" fillId="5" borderId="45" xfId="0" applyNumberFormat="1" applyFont="1" applyFill="1" applyBorder="1" applyAlignment="1">
      <alignment horizontal="center"/>
    </xf>
    <xf numFmtId="0" fontId="6" fillId="0" borderId="0" xfId="0" applyFont="1" applyFill="1" applyBorder="1" applyAlignment="1">
      <alignment horizontal="center"/>
    </xf>
    <xf numFmtId="167" fontId="2" fillId="0" borderId="7"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0" borderId="7" xfId="0" applyNumberFormat="1" applyFont="1" applyFill="1" applyBorder="1" applyAlignment="1">
      <alignment horizontal="center"/>
    </xf>
    <xf numFmtId="1" fontId="2" fillId="0" borderId="78" xfId="0" applyNumberFormat="1" applyFont="1" applyFill="1" applyBorder="1" applyAlignment="1">
      <alignment horizontal="center"/>
    </xf>
    <xf numFmtId="169" fontId="2" fillId="0" borderId="0" xfId="0" applyNumberFormat="1" applyFont="1" applyAlignment="1">
      <alignment horizontal="center"/>
    </xf>
    <xf numFmtId="164" fontId="14" fillId="1" borderId="104" xfId="0" applyNumberFormat="1" applyFont="1" applyFill="1" applyBorder="1" applyAlignment="1">
      <alignment horizontal="center"/>
    </xf>
    <xf numFmtId="0" fontId="14" fillId="1" borderId="102" xfId="0" applyFont="1" applyFill="1" applyBorder="1" applyAlignment="1">
      <alignment horizontal="center"/>
    </xf>
    <xf numFmtId="164" fontId="14" fillId="3" borderId="103" xfId="0" applyNumberFormat="1" applyFont="1" applyFill="1" applyBorder="1" applyAlignment="1">
      <alignment horizontal="center"/>
    </xf>
    <xf numFmtId="164" fontId="14" fillId="3" borderId="105" xfId="0" applyNumberFormat="1" applyFont="1" applyFill="1" applyBorder="1" applyAlignment="1">
      <alignment horizontal="center"/>
    </xf>
    <xf numFmtId="37" fontId="14" fillId="0" borderId="101" xfId="0" applyNumberFormat="1" applyFont="1" applyFill="1" applyBorder="1" applyAlignment="1">
      <alignment horizontal="center"/>
    </xf>
    <xf numFmtId="37" fontId="14" fillId="0" borderId="102" xfId="0" applyNumberFormat="1" applyFont="1" applyFill="1" applyBorder="1" applyAlignment="1">
      <alignment horizontal="center"/>
    </xf>
    <xf numFmtId="3" fontId="14" fillId="0" borderId="28" xfId="0" applyNumberFormat="1" applyFont="1" applyFill="1" applyBorder="1" applyAlignment="1">
      <alignment horizontal="center"/>
    </xf>
    <xf numFmtId="3" fontId="14" fillId="0" borderId="0" xfId="0" applyNumberFormat="1" applyFont="1" applyFill="1" applyBorder="1" applyAlignment="1">
      <alignment horizontal="center"/>
    </xf>
    <xf numFmtId="3" fontId="14" fillId="0" borderId="29" xfId="0" applyNumberFormat="1" applyFont="1" applyFill="1" applyBorder="1" applyAlignment="1">
      <alignment horizontal="center"/>
    </xf>
    <xf numFmtId="3" fontId="14" fillId="0" borderId="27" xfId="0" applyNumberFormat="1" applyFont="1" applyFill="1" applyBorder="1" applyAlignment="1">
      <alignment horizontal="center"/>
    </xf>
    <xf numFmtId="3" fontId="14" fillId="0" borderId="8" xfId="0" applyNumberFormat="1" applyFont="1" applyFill="1" applyBorder="1" applyAlignment="1">
      <alignment horizontal="center"/>
    </xf>
    <xf numFmtId="3" fontId="14" fillId="0" borderId="71" xfId="0" applyNumberFormat="1" applyFont="1" applyFill="1" applyBorder="1" applyAlignment="1">
      <alignment horizontal="center"/>
    </xf>
    <xf numFmtId="164" fontId="14" fillId="2" borderId="112" xfId="0" quotePrefix="1" applyNumberFormat="1" applyFont="1" applyFill="1" applyBorder="1" applyAlignment="1">
      <alignment horizontal="center"/>
    </xf>
    <xf numFmtId="164" fontId="14" fillId="0" borderId="101" xfId="0" applyNumberFormat="1" applyFont="1" applyFill="1" applyBorder="1" applyAlignment="1">
      <alignment horizontal="center"/>
    </xf>
    <xf numFmtId="164" fontId="14" fillId="0" borderId="102" xfId="0" applyNumberFormat="1" applyFont="1" applyFill="1" applyBorder="1" applyAlignment="1">
      <alignment horizontal="center"/>
    </xf>
    <xf numFmtId="37" fontId="5" fillId="3" borderId="112" xfId="0" applyNumberFormat="1" applyFont="1" applyFill="1" applyBorder="1" applyAlignment="1">
      <alignment horizontal="center"/>
    </xf>
    <xf numFmtId="37" fontId="5" fillId="3" borderId="113" xfId="0" applyNumberFormat="1" applyFont="1" applyFill="1" applyBorder="1" applyAlignment="1">
      <alignment horizontal="center"/>
    </xf>
    <xf numFmtId="37" fontId="5" fillId="0" borderId="101" xfId="0" applyNumberFormat="1" applyFont="1" applyFill="1" applyBorder="1" applyAlignment="1">
      <alignment horizontal="center"/>
    </xf>
    <xf numFmtId="37" fontId="5" fillId="0" borderId="102" xfId="0" applyNumberFormat="1" applyFont="1" applyFill="1" applyBorder="1" applyAlignment="1">
      <alignment horizontal="center"/>
    </xf>
    <xf numFmtId="9" fontId="5" fillId="1" borderId="112" xfId="2" applyFont="1" applyFill="1" applyBorder="1" applyAlignment="1">
      <alignment horizontal="center"/>
    </xf>
    <xf numFmtId="164" fontId="14" fillId="2" borderId="104" xfId="0" applyNumberFormat="1" applyFont="1" applyFill="1" applyBorder="1" applyAlignment="1">
      <alignment horizontal="center"/>
    </xf>
    <xf numFmtId="164" fontId="14" fillId="2" borderId="102" xfId="0" applyNumberFormat="1" applyFont="1" applyFill="1" applyBorder="1" applyAlignment="1">
      <alignment horizontal="center"/>
    </xf>
    <xf numFmtId="164" fontId="14" fillId="1" borderId="104" xfId="0" quotePrefix="1" applyNumberFormat="1" applyFont="1" applyFill="1" applyBorder="1" applyAlignment="1">
      <alignment horizontal="center"/>
    </xf>
    <xf numFmtId="164" fontId="14" fillId="1" borderId="102" xfId="0" quotePrefix="1" applyNumberFormat="1" applyFont="1" applyFill="1" applyBorder="1" applyAlignment="1">
      <alignment horizontal="center"/>
    </xf>
    <xf numFmtId="164" fontId="5" fillId="3" borderId="104" xfId="0" applyNumberFormat="1" applyFont="1" applyFill="1" applyBorder="1" applyAlignment="1">
      <alignment horizontal="center"/>
    </xf>
    <xf numFmtId="164" fontId="5" fillId="3" borderId="105" xfId="0" applyNumberFormat="1" applyFont="1" applyFill="1" applyBorder="1" applyAlignment="1">
      <alignment horizontal="center"/>
    </xf>
    <xf numFmtId="37" fontId="5" fillId="0" borderId="111" xfId="0" applyNumberFormat="1" applyFont="1" applyFill="1" applyBorder="1" applyAlignment="1">
      <alignment horizontal="center"/>
    </xf>
    <xf numFmtId="37" fontId="5" fillId="0" borderId="112" xfId="0" applyNumberFormat="1" applyFont="1" applyFill="1" applyBorder="1" applyAlignment="1">
      <alignment horizontal="center"/>
    </xf>
    <xf numFmtId="164" fontId="14" fillId="0" borderId="111" xfId="0" quotePrefix="1" applyNumberFormat="1" applyFont="1" applyFill="1" applyBorder="1" applyAlignment="1">
      <alignment horizontal="center"/>
    </xf>
    <xf numFmtId="164" fontId="14" fillId="0" borderId="112" xfId="0" quotePrefix="1" applyNumberFormat="1" applyFont="1" applyFill="1" applyBorder="1" applyAlignment="1">
      <alignment horizontal="center"/>
    </xf>
    <xf numFmtId="164" fontId="5" fillId="3" borderId="104" xfId="0" quotePrefix="1" applyNumberFormat="1" applyFont="1" applyFill="1" applyBorder="1" applyAlignment="1">
      <alignment horizontal="center"/>
    </xf>
    <xf numFmtId="37" fontId="14" fillId="2" borderId="104" xfId="0" applyNumberFormat="1" applyFont="1" applyFill="1" applyBorder="1" applyAlignment="1">
      <alignment horizontal="center"/>
    </xf>
    <xf numFmtId="37" fontId="14" fillId="2" borderId="102" xfId="0" applyNumberFormat="1" applyFont="1" applyFill="1" applyBorder="1" applyAlignment="1">
      <alignment horizontal="center"/>
    </xf>
    <xf numFmtId="0" fontId="14" fillId="3" borderId="43" xfId="0" applyFont="1" applyFill="1" applyBorder="1" applyAlignment="1">
      <alignment horizontal="center"/>
    </xf>
    <xf numFmtId="0" fontId="14" fillId="3" borderId="55" xfId="0" applyFont="1" applyFill="1" applyBorder="1" applyAlignment="1">
      <alignment horizontal="center"/>
    </xf>
    <xf numFmtId="0" fontId="14" fillId="0" borderId="85" xfId="0" applyFont="1" applyFill="1" applyBorder="1" applyAlignment="1">
      <alignment horizontal="center"/>
    </xf>
    <xf numFmtId="0" fontId="14" fillId="0" borderId="43" xfId="0" applyFont="1" applyFill="1" applyBorder="1" applyAlignment="1">
      <alignment horizontal="center"/>
    </xf>
    <xf numFmtId="0" fontId="14" fillId="1" borderId="43" xfId="0" applyFont="1" applyFill="1" applyBorder="1" applyAlignment="1">
      <alignment horizontal="center"/>
    </xf>
    <xf numFmtId="0" fontId="14" fillId="0" borderId="42" xfId="0" applyFont="1" applyFill="1" applyBorder="1" applyAlignment="1">
      <alignment horizontal="center"/>
    </xf>
    <xf numFmtId="0" fontId="14" fillId="2" borderId="43" xfId="0" applyFont="1" applyFill="1" applyBorder="1" applyAlignment="1">
      <alignment horizontal="center"/>
    </xf>
    <xf numFmtId="0" fontId="14" fillId="1" borderId="45" xfId="0" applyFont="1" applyFill="1" applyBorder="1" applyAlignment="1">
      <alignment horizontal="center"/>
    </xf>
    <xf numFmtId="0" fontId="14" fillId="1" borderId="85" xfId="0" applyFont="1" applyFill="1" applyBorder="1" applyAlignment="1">
      <alignment horizontal="center"/>
    </xf>
    <xf numFmtId="3" fontId="14" fillId="0" borderId="18" xfId="0" applyNumberFormat="1" applyFont="1" applyFill="1" applyBorder="1" applyAlignment="1">
      <alignment horizontal="center"/>
    </xf>
    <xf numFmtId="3" fontId="14" fillId="0" borderId="12" xfId="0" applyNumberFormat="1" applyFont="1" applyFill="1" applyBorder="1" applyAlignment="1">
      <alignment horizontal="center"/>
    </xf>
    <xf numFmtId="3" fontId="14" fillId="0" borderId="44" xfId="0" applyNumberFormat="1" applyFont="1" applyFill="1" applyBorder="1" applyAlignment="1">
      <alignment horizontal="center"/>
    </xf>
    <xf numFmtId="3" fontId="14" fillId="0" borderId="21" xfId="0" applyNumberFormat="1" applyFont="1" applyFill="1" applyBorder="1" applyAlignment="1">
      <alignment horizontal="center"/>
    </xf>
    <xf numFmtId="0" fontId="14" fillId="2" borderId="45" xfId="0" applyFont="1" applyFill="1" applyBorder="1" applyAlignment="1">
      <alignment horizontal="center"/>
    </xf>
    <xf numFmtId="0" fontId="14" fillId="2" borderId="85" xfId="0" applyFont="1" applyFill="1" applyBorder="1" applyAlignment="1">
      <alignment horizontal="center"/>
    </xf>
    <xf numFmtId="3" fontId="6" fillId="0" borderId="0" xfId="0" applyNumberFormat="1" applyFont="1" applyBorder="1" applyAlignment="1">
      <alignment horizontal="center"/>
    </xf>
    <xf numFmtId="3" fontId="6" fillId="0" borderId="29" xfId="0" applyNumberFormat="1" applyFont="1" applyBorder="1" applyAlignment="1">
      <alignment horizontal="center"/>
    </xf>
    <xf numFmtId="1" fontId="2" fillId="0" borderId="28" xfId="0" applyNumberFormat="1" applyFont="1" applyBorder="1" applyAlignment="1">
      <alignment horizontal="center"/>
    </xf>
    <xf numFmtId="1" fontId="2" fillId="0" borderId="0" xfId="0" applyNumberFormat="1" applyFont="1" applyBorder="1" applyAlignment="1">
      <alignment horizontal="center"/>
    </xf>
    <xf numFmtId="1" fontId="2" fillId="0" borderId="29" xfId="0" applyNumberFormat="1" applyFont="1" applyBorder="1" applyAlignment="1">
      <alignment horizontal="center"/>
    </xf>
    <xf numFmtId="167" fontId="2" fillId="0" borderId="28" xfId="0" applyNumberFormat="1" applyFont="1" applyBorder="1" applyAlignment="1">
      <alignment horizontal="center"/>
    </xf>
    <xf numFmtId="167" fontId="2" fillId="0" borderId="0" xfId="0" applyNumberFormat="1" applyFont="1" applyBorder="1" applyAlignment="1">
      <alignment horizontal="center"/>
    </xf>
    <xf numFmtId="167" fontId="2" fillId="0" borderId="29" xfId="0" applyNumberFormat="1" applyFont="1" applyBorder="1" applyAlignment="1">
      <alignment horizontal="center"/>
    </xf>
    <xf numFmtId="3" fontId="6" fillId="1" borderId="45" xfId="0" applyNumberFormat="1" applyFont="1" applyFill="1" applyBorder="1" applyAlignment="1">
      <alignment horizontal="center"/>
    </xf>
    <xf numFmtId="3" fontId="6" fillId="1" borderId="85" xfId="0" applyNumberFormat="1" applyFont="1" applyFill="1" applyBorder="1" applyAlignment="1">
      <alignment horizontal="center"/>
    </xf>
    <xf numFmtId="3" fontId="2" fillId="3" borderId="45" xfId="0" applyNumberFormat="1" applyFont="1" applyFill="1" applyBorder="1" applyAlignment="1">
      <alignment horizontal="center"/>
    </xf>
    <xf numFmtId="3" fontId="2" fillId="3" borderId="106" xfId="0" applyNumberFormat="1" applyFont="1" applyFill="1" applyBorder="1" applyAlignment="1">
      <alignment horizontal="center"/>
    </xf>
    <xf numFmtId="3" fontId="6" fillId="0" borderId="42" xfId="0" applyNumberFormat="1" applyFont="1" applyBorder="1" applyAlignment="1">
      <alignment horizontal="center"/>
    </xf>
    <xf numFmtId="3" fontId="6" fillId="0" borderId="43" xfId="0" applyNumberFormat="1" applyFont="1" applyBorder="1" applyAlignment="1">
      <alignment horizontal="center"/>
    </xf>
    <xf numFmtId="3" fontId="6" fillId="1" borderId="43" xfId="0" applyNumberFormat="1" applyFont="1" applyFill="1" applyBorder="1" applyAlignment="1">
      <alignment horizontal="center"/>
    </xf>
    <xf numFmtId="167" fontId="2" fillId="3" borderId="43" xfId="0" applyNumberFormat="1" applyFont="1" applyFill="1" applyBorder="1" applyAlignment="1">
      <alignment horizontal="center"/>
    </xf>
    <xf numFmtId="167" fontId="2" fillId="3" borderId="55" xfId="0" applyNumberFormat="1" applyFont="1" applyFill="1" applyBorder="1" applyAlignment="1">
      <alignment horizontal="center"/>
    </xf>
    <xf numFmtId="3" fontId="6" fillId="0" borderId="7" xfId="0" applyNumberFormat="1" applyFont="1" applyFill="1" applyBorder="1" applyAlignment="1">
      <alignment horizontal="center"/>
    </xf>
    <xf numFmtId="3" fontId="6" fillId="0" borderId="85" xfId="0" applyNumberFormat="1" applyFont="1" applyFill="1" applyBorder="1" applyAlignment="1">
      <alignment horizontal="center"/>
    </xf>
    <xf numFmtId="3" fontId="6" fillId="2" borderId="45" xfId="0" applyNumberFormat="1" applyFont="1" applyFill="1" applyBorder="1" applyAlignment="1">
      <alignment horizontal="center"/>
    </xf>
    <xf numFmtId="3" fontId="6" fillId="2" borderId="85" xfId="0" applyNumberFormat="1" applyFont="1" applyFill="1" applyBorder="1" applyAlignment="1">
      <alignment horizontal="center"/>
    </xf>
    <xf numFmtId="1" fontId="2" fillId="0" borderId="86" xfId="0" applyNumberFormat="1" applyFont="1" applyBorder="1" applyAlignment="1">
      <alignment horizontal="center"/>
    </xf>
    <xf numFmtId="1" fontId="2" fillId="0" borderId="58" xfId="0" applyNumberFormat="1" applyFont="1" applyBorder="1" applyAlignment="1">
      <alignment horizontal="center"/>
    </xf>
    <xf numFmtId="1" fontId="2" fillId="1" borderId="58" xfId="0" applyNumberFormat="1" applyFont="1" applyFill="1" applyBorder="1" applyAlignment="1">
      <alignment horizontal="center"/>
    </xf>
    <xf numFmtId="3" fontId="2" fillId="0" borderId="44" xfId="0" applyNumberFormat="1" applyFont="1" applyFill="1" applyBorder="1" applyAlignment="1">
      <alignment horizontal="center"/>
    </xf>
    <xf numFmtId="3" fontId="2" fillId="0" borderId="58" xfId="0" applyNumberFormat="1" applyFont="1" applyFill="1" applyBorder="1" applyAlignment="1">
      <alignment horizontal="center"/>
    </xf>
    <xf numFmtId="3" fontId="2" fillId="1" borderId="58" xfId="0" applyNumberFormat="1" applyFont="1" applyFill="1" applyBorder="1" applyAlignment="1">
      <alignment horizontal="center"/>
    </xf>
    <xf numFmtId="1" fontId="2" fillId="3" borderId="58" xfId="0" applyNumberFormat="1" applyFont="1" applyFill="1" applyBorder="1" applyAlignment="1">
      <alignment horizontal="center"/>
    </xf>
    <xf numFmtId="1" fontId="2" fillId="3" borderId="59" xfId="0" applyNumberFormat="1" applyFont="1" applyFill="1" applyBorder="1" applyAlignment="1">
      <alignment horizontal="center"/>
    </xf>
    <xf numFmtId="3" fontId="2" fillId="2" borderId="58" xfId="0" applyNumberFormat="1" applyFont="1" applyFill="1" applyBorder="1" applyAlignment="1">
      <alignment horizontal="center"/>
    </xf>
    <xf numFmtId="3" fontId="6" fillId="2" borderId="2" xfId="0" applyNumberFormat="1" applyFont="1" applyFill="1" applyBorder="1" applyAlignment="1">
      <alignment horizontal="center"/>
    </xf>
    <xf numFmtId="3" fontId="6" fillId="2" borderId="4" xfId="0" applyNumberFormat="1" applyFont="1" applyFill="1" applyBorder="1" applyAlignment="1">
      <alignment horizontal="center"/>
    </xf>
    <xf numFmtId="3" fontId="6" fillId="2" borderId="24" xfId="0" applyNumberFormat="1" applyFont="1" applyFill="1" applyBorder="1" applyAlignment="1">
      <alignment horizontal="center"/>
    </xf>
    <xf numFmtId="3" fontId="6" fillId="0" borderId="8" xfId="0" applyNumberFormat="1" applyFont="1" applyBorder="1" applyAlignment="1">
      <alignment horizontal="center"/>
    </xf>
    <xf numFmtId="3" fontId="6" fillId="0" borderId="71" xfId="0" applyNumberFormat="1" applyFont="1" applyBorder="1" applyAlignment="1">
      <alignment horizontal="center"/>
    </xf>
    <xf numFmtId="167" fontId="2" fillId="0" borderId="27" xfId="0" applyNumberFormat="1" applyFont="1" applyBorder="1" applyAlignment="1">
      <alignment horizontal="center"/>
    </xf>
    <xf numFmtId="167" fontId="2" fillId="0" borderId="8" xfId="0" applyNumberFormat="1" applyFont="1" applyBorder="1" applyAlignment="1">
      <alignment horizontal="center"/>
    </xf>
    <xf numFmtId="167" fontId="2" fillId="0" borderId="71" xfId="0" applyNumberFormat="1" applyFont="1" applyBorder="1" applyAlignment="1">
      <alignment horizontal="center"/>
    </xf>
    <xf numFmtId="1" fontId="2" fillId="2" borderId="58" xfId="0" applyNumberFormat="1" applyFont="1" applyFill="1" applyBorder="1" applyAlignment="1">
      <alignment horizontal="center"/>
    </xf>
    <xf numFmtId="3" fontId="6" fillId="2" borderId="43" xfId="0" applyNumberFormat="1" applyFont="1" applyFill="1" applyBorder="1" applyAlignment="1">
      <alignment horizontal="center"/>
    </xf>
    <xf numFmtId="1" fontId="2" fillId="0" borderId="27" xfId="0" applyNumberFormat="1" applyFont="1" applyBorder="1" applyAlignment="1">
      <alignment horizontal="center"/>
    </xf>
    <xf numFmtId="1" fontId="2" fillId="0" borderId="8" xfId="0" applyNumberFormat="1" applyFont="1" applyBorder="1" applyAlignment="1">
      <alignment horizontal="center"/>
    </xf>
    <xf numFmtId="1" fontId="2" fillId="0" borderId="71" xfId="0" applyNumberFormat="1" applyFont="1" applyBorder="1" applyAlignment="1">
      <alignment horizontal="center"/>
    </xf>
    <xf numFmtId="3" fontId="6" fillId="0" borderId="4" xfId="0" applyNumberFormat="1" applyFont="1" applyBorder="1" applyAlignment="1">
      <alignment horizontal="center"/>
    </xf>
    <xf numFmtId="3" fontId="6" fillId="0" borderId="24" xfId="0" applyNumberFormat="1" applyFont="1" applyBorder="1" applyAlignment="1">
      <alignment horizontal="center"/>
    </xf>
    <xf numFmtId="3" fontId="6" fillId="1" borderId="2" xfId="0" applyNumberFormat="1" applyFont="1" applyFill="1" applyBorder="1" applyAlignment="1">
      <alignment horizontal="center"/>
    </xf>
    <xf numFmtId="3" fontId="6" fillId="1" borderId="4" xfId="0" applyNumberFormat="1" applyFont="1" applyFill="1" applyBorder="1" applyAlignment="1">
      <alignment horizontal="center"/>
    </xf>
    <xf numFmtId="3" fontId="6" fillId="1" borderId="114" xfId="0" applyNumberFormat="1" applyFont="1" applyFill="1" applyBorder="1" applyAlignment="1">
      <alignment horizontal="center"/>
    </xf>
    <xf numFmtId="1" fontId="6" fillId="3" borderId="115" xfId="0" applyNumberFormat="1" applyFont="1" applyFill="1" applyBorder="1" applyAlignment="1">
      <alignment horizontal="center"/>
    </xf>
    <xf numFmtId="1" fontId="6" fillId="3" borderId="116" xfId="0" applyNumberFormat="1" applyFont="1" applyFill="1" applyBorder="1" applyAlignment="1">
      <alignment horizontal="center"/>
    </xf>
    <xf numFmtId="1" fontId="6" fillId="3" borderId="117" xfId="0" applyNumberFormat="1" applyFont="1" applyFill="1" applyBorder="1" applyAlignment="1">
      <alignment horizontal="center"/>
    </xf>
    <xf numFmtId="3" fontId="2" fillId="3" borderId="58" xfId="0" applyNumberFormat="1" applyFont="1" applyFill="1" applyBorder="1" applyAlignment="1">
      <alignment horizontal="center"/>
    </xf>
    <xf numFmtId="3" fontId="2" fillId="3" borderId="59" xfId="0" applyNumberFormat="1" applyFont="1" applyFill="1" applyBorder="1" applyAlignment="1">
      <alignment horizontal="center"/>
    </xf>
    <xf numFmtId="1" fontId="2" fillId="0" borderId="27" xfId="0" applyNumberFormat="1" applyFont="1" applyFill="1" applyBorder="1" applyAlignment="1">
      <alignment horizontal="center"/>
    </xf>
    <xf numFmtId="1" fontId="2" fillId="0" borderId="8" xfId="0" applyNumberFormat="1" applyFont="1" applyFill="1" applyBorder="1" applyAlignment="1">
      <alignment horizontal="center"/>
    </xf>
    <xf numFmtId="1" fontId="2" fillId="0" borderId="71" xfId="0" applyNumberFormat="1" applyFont="1" applyFill="1" applyBorder="1" applyAlignment="1">
      <alignment horizontal="center"/>
    </xf>
    <xf numFmtId="167" fontId="2" fillId="5" borderId="45" xfId="0" applyNumberFormat="1" applyFont="1" applyFill="1" applyBorder="1" applyAlignment="1">
      <alignment horizontal="center"/>
    </xf>
    <xf numFmtId="167" fontId="2" fillId="5" borderId="85" xfId="0" applyNumberFormat="1" applyFont="1" applyFill="1" applyBorder="1" applyAlignment="1">
      <alignment horizontal="center"/>
    </xf>
    <xf numFmtId="167" fontId="2" fillId="0" borderId="42" xfId="0" applyNumberFormat="1" applyFont="1" applyFill="1" applyBorder="1" applyAlignment="1">
      <alignment horizontal="center"/>
    </xf>
    <xf numFmtId="167" fontId="2" fillId="0" borderId="43" xfId="0" applyNumberFormat="1" applyFont="1" applyFill="1" applyBorder="1" applyAlignment="1">
      <alignment horizontal="center"/>
    </xf>
    <xf numFmtId="167" fontId="2" fillId="6" borderId="45" xfId="0" applyNumberFormat="1" applyFont="1" applyFill="1" applyBorder="1" applyAlignment="1">
      <alignment horizontal="center"/>
    </xf>
    <xf numFmtId="167" fontId="2" fillId="6" borderId="106" xfId="0" applyNumberFormat="1" applyFont="1" applyFill="1" applyBorder="1" applyAlignment="1">
      <alignment horizontal="center"/>
    </xf>
    <xf numFmtId="167" fontId="2" fillId="4" borderId="43" xfId="0" applyNumberFormat="1" applyFont="1" applyFill="1" applyBorder="1" applyAlignment="1">
      <alignment horizontal="center"/>
    </xf>
    <xf numFmtId="167" fontId="2" fillId="2" borderId="43" xfId="0" applyNumberFormat="1" applyFont="1" applyFill="1" applyBorder="1" applyAlignment="1">
      <alignment horizontal="center"/>
    </xf>
    <xf numFmtId="1" fontId="2" fillId="0" borderId="28" xfId="0" applyNumberFormat="1" applyFont="1" applyFill="1" applyBorder="1" applyAlignment="1">
      <alignment horizontal="center"/>
    </xf>
    <xf numFmtId="1" fontId="2" fillId="0" borderId="0" xfId="0" applyNumberFormat="1" applyFont="1" applyFill="1" applyBorder="1" applyAlignment="1">
      <alignment horizontal="center"/>
    </xf>
    <xf numFmtId="1" fontId="2" fillId="0" borderId="29" xfId="0" applyNumberFormat="1" applyFont="1" applyFill="1" applyBorder="1" applyAlignment="1">
      <alignment horizontal="center"/>
    </xf>
    <xf numFmtId="1" fontId="2" fillId="5" borderId="45" xfId="0" applyNumberFormat="1" applyFont="1" applyFill="1" applyBorder="1" applyAlignment="1">
      <alignment horizontal="center"/>
    </xf>
    <xf numFmtId="1" fontId="2" fillId="5" borderId="85" xfId="0" applyNumberFormat="1" applyFont="1" applyFill="1" applyBorder="1" applyAlignment="1">
      <alignment horizontal="center"/>
    </xf>
    <xf numFmtId="9" fontId="2" fillId="1" borderId="43" xfId="2" applyFont="1" applyFill="1" applyBorder="1" applyAlignment="1">
      <alignment horizontal="center"/>
    </xf>
    <xf numFmtId="1" fontId="2" fillId="5" borderId="43" xfId="0" applyNumberFormat="1" applyFont="1" applyFill="1" applyBorder="1" applyAlignment="1">
      <alignment horizontal="center"/>
    </xf>
    <xf numFmtId="167" fontId="2" fillId="6" borderId="43" xfId="0" applyNumberFormat="1" applyFont="1" applyFill="1" applyBorder="1" applyAlignment="1">
      <alignment horizontal="center"/>
    </xf>
    <xf numFmtId="167" fontId="2" fillId="6" borderId="55" xfId="0" applyNumberFormat="1" applyFont="1" applyFill="1" applyBorder="1" applyAlignment="1">
      <alignment horizontal="center"/>
    </xf>
    <xf numFmtId="167" fontId="2" fillId="5" borderId="43" xfId="0" applyNumberFormat="1" applyFont="1" applyFill="1" applyBorder="1" applyAlignment="1">
      <alignment horizontal="center"/>
    </xf>
    <xf numFmtId="3" fontId="6" fillId="6" borderId="104" xfId="0" applyNumberFormat="1" applyFont="1" applyFill="1" applyBorder="1" applyAlignment="1">
      <alignment horizontal="center"/>
    </xf>
    <xf numFmtId="3" fontId="6" fillId="6" borderId="105" xfId="0" applyNumberFormat="1" applyFont="1" applyFill="1" applyBorder="1" applyAlignment="1">
      <alignment horizontal="center"/>
    </xf>
    <xf numFmtId="0" fontId="6" fillId="0" borderId="118" xfId="0" applyFont="1" applyFill="1" applyBorder="1" applyAlignment="1">
      <alignment horizontal="center"/>
    </xf>
    <xf numFmtId="0" fontId="6" fillId="0" borderId="119" xfId="0" applyFont="1" applyFill="1" applyBorder="1" applyAlignment="1">
      <alignment horizontal="center"/>
    </xf>
    <xf numFmtId="0" fontId="6" fillId="5" borderId="120" xfId="0" applyFont="1" applyFill="1" applyBorder="1" applyAlignment="1">
      <alignment horizontal="center"/>
    </xf>
    <xf numFmtId="0" fontId="6" fillId="5" borderId="121" xfId="0" applyFont="1" applyFill="1" applyBorder="1" applyAlignment="1">
      <alignment horizontal="center"/>
    </xf>
    <xf numFmtId="0" fontId="6" fillId="6" borderId="120" xfId="0" applyFont="1" applyFill="1" applyBorder="1" applyAlignment="1">
      <alignment horizontal="center"/>
    </xf>
    <xf numFmtId="0" fontId="6" fillId="6" borderId="122" xfId="0" applyFont="1" applyFill="1" applyBorder="1" applyAlignment="1">
      <alignment horizontal="center"/>
    </xf>
    <xf numFmtId="3" fontId="6" fillId="0" borderId="103" xfId="0" applyNumberFormat="1" applyFont="1" applyFill="1" applyBorder="1" applyAlignment="1">
      <alignment horizontal="center"/>
    </xf>
    <xf numFmtId="3" fontId="6" fillId="0" borderId="102" xfId="0" applyNumberFormat="1" applyFont="1" applyFill="1" applyBorder="1" applyAlignment="1">
      <alignment horizontal="center"/>
    </xf>
    <xf numFmtId="3" fontId="6" fillId="5" borderId="104" xfId="0" applyNumberFormat="1" applyFont="1" applyFill="1" applyBorder="1" applyAlignment="1">
      <alignment horizontal="center"/>
    </xf>
    <xf numFmtId="3" fontId="6" fillId="5" borderId="102" xfId="0" applyNumberFormat="1" applyFont="1" applyFill="1" applyBorder="1" applyAlignment="1">
      <alignment horizontal="center"/>
    </xf>
    <xf numFmtId="0" fontId="6" fillId="5" borderId="119" xfId="0" applyFont="1" applyFill="1" applyBorder="1" applyAlignment="1">
      <alignment horizontal="center"/>
    </xf>
    <xf numFmtId="164" fontId="6" fillId="6" borderId="119" xfId="0" applyNumberFormat="1" applyFont="1" applyFill="1" applyBorder="1" applyAlignment="1">
      <alignment horizontal="center"/>
    </xf>
    <xf numFmtId="164" fontId="6" fillId="6" borderId="123" xfId="0" applyNumberFormat="1" applyFont="1" applyFill="1" applyBorder="1" applyAlignment="1">
      <alignment horizontal="center"/>
    </xf>
    <xf numFmtId="0" fontId="6" fillId="4" borderId="119" xfId="0" applyFont="1" applyFill="1" applyBorder="1" applyAlignment="1">
      <alignment horizontal="center"/>
    </xf>
    <xf numFmtId="167" fontId="2" fillId="4" borderId="112" xfId="0" applyNumberFormat="1" applyFont="1" applyFill="1" applyBorder="1" applyAlignment="1">
      <alignment horizontal="center"/>
    </xf>
    <xf numFmtId="0" fontId="6" fillId="0" borderId="27" xfId="0" applyFont="1" applyFill="1" applyBorder="1" applyAlignment="1">
      <alignment horizontal="center"/>
    </xf>
    <xf numFmtId="0" fontId="6" fillId="0" borderId="8" xfId="0" applyFont="1" applyFill="1" applyBorder="1" applyAlignment="1">
      <alignment horizontal="center"/>
    </xf>
    <xf numFmtId="0" fontId="6" fillId="0" borderId="71" xfId="0" applyFont="1" applyFill="1" applyBorder="1" applyAlignment="1">
      <alignment horizontal="center"/>
    </xf>
    <xf numFmtId="0" fontId="6" fillId="4" borderId="125" xfId="0" applyFont="1" applyFill="1" applyBorder="1" applyAlignment="1">
      <alignment horizontal="center"/>
    </xf>
    <xf numFmtId="167" fontId="2" fillId="6" borderId="104" xfId="0" applyNumberFormat="1" applyFont="1" applyFill="1" applyBorder="1" applyAlignment="1">
      <alignment horizontal="center"/>
    </xf>
    <xf numFmtId="167" fontId="2" fillId="6" borderId="105" xfId="0" applyNumberFormat="1" applyFont="1" applyFill="1" applyBorder="1" applyAlignment="1">
      <alignment horizontal="center"/>
    </xf>
    <xf numFmtId="167" fontId="2" fillId="0" borderId="111" xfId="0" applyNumberFormat="1" applyFont="1" applyFill="1" applyBorder="1" applyAlignment="1">
      <alignment horizontal="center"/>
    </xf>
    <xf numFmtId="167" fontId="2" fillId="0" borderId="112" xfId="0" applyNumberFormat="1" applyFont="1" applyFill="1" applyBorder="1" applyAlignment="1">
      <alignment horizontal="center"/>
    </xf>
    <xf numFmtId="167" fontId="2" fillId="5" borderId="104" xfId="0" applyNumberFormat="1" applyFont="1" applyFill="1" applyBorder="1" applyAlignment="1">
      <alignment horizontal="center"/>
    </xf>
    <xf numFmtId="167" fontId="2" fillId="5" borderId="102" xfId="0" applyNumberFormat="1" applyFont="1" applyFill="1" applyBorder="1" applyAlignment="1">
      <alignment horizontal="center"/>
    </xf>
    <xf numFmtId="0" fontId="6" fillId="5" borderId="124" xfId="0" applyFont="1" applyFill="1" applyBorder="1" applyAlignment="1">
      <alignment horizontal="center"/>
    </xf>
    <xf numFmtId="0" fontId="6" fillId="0" borderId="28" xfId="0" applyFont="1" applyFill="1" applyBorder="1" applyAlignment="1">
      <alignment horizontal="center"/>
    </xf>
    <xf numFmtId="0" fontId="6" fillId="0" borderId="0" xfId="0" applyFont="1" applyFill="1" applyBorder="1" applyAlignment="1">
      <alignment horizontal="center"/>
    </xf>
    <xf numFmtId="0" fontId="6" fillId="0" borderId="29" xfId="0" applyFont="1" applyFill="1" applyBorder="1" applyAlignment="1">
      <alignment horizontal="center"/>
    </xf>
    <xf numFmtId="167" fontId="2" fillId="0" borderId="28" xfId="0" applyNumberFormat="1" applyFont="1" applyFill="1" applyBorder="1" applyAlignment="1">
      <alignment horizontal="center"/>
    </xf>
    <xf numFmtId="167" fontId="2" fillId="0" borderId="0" xfId="0" applyNumberFormat="1" applyFont="1" applyFill="1" applyBorder="1" applyAlignment="1">
      <alignment horizontal="center"/>
    </xf>
    <xf numFmtId="167" fontId="2" fillId="0" borderId="29" xfId="0" applyNumberFormat="1" applyFont="1" applyFill="1" applyBorder="1" applyAlignment="1">
      <alignment horizontal="center"/>
    </xf>
    <xf numFmtId="167" fontId="2" fillId="0" borderId="27" xfId="0" applyNumberFormat="1" applyFont="1" applyFill="1" applyBorder="1" applyAlignment="1">
      <alignment horizontal="center"/>
    </xf>
    <xf numFmtId="167" fontId="2" fillId="0" borderId="8" xfId="0" applyNumberFormat="1" applyFont="1" applyFill="1" applyBorder="1" applyAlignment="1">
      <alignment horizontal="center"/>
    </xf>
    <xf numFmtId="167" fontId="2" fillId="0" borderId="71" xfId="0" applyNumberFormat="1" applyFont="1" applyFill="1" applyBorder="1" applyAlignment="1">
      <alignment horizontal="center"/>
    </xf>
    <xf numFmtId="3" fontId="6" fillId="4" borderId="103" xfId="0" applyNumberFormat="1" applyFont="1" applyFill="1" applyBorder="1" applyAlignment="1">
      <alignment horizontal="center"/>
    </xf>
    <xf numFmtId="3" fontId="6" fillId="4" borderId="102" xfId="0" applyNumberFormat="1" applyFont="1" applyFill="1" applyBorder="1" applyAlignment="1">
      <alignment horizontal="center"/>
    </xf>
    <xf numFmtId="164" fontId="6" fillId="6" borderId="120" xfId="0" applyNumberFormat="1" applyFont="1" applyFill="1" applyBorder="1" applyAlignment="1">
      <alignment horizontal="center"/>
    </xf>
    <xf numFmtId="164" fontId="6" fillId="6" borderId="122" xfId="0" applyNumberFormat="1" applyFont="1" applyFill="1" applyBorder="1" applyAlignment="1">
      <alignment horizontal="center"/>
    </xf>
    <xf numFmtId="167" fontId="2" fillId="0" borderId="78" xfId="0" applyNumberFormat="1" applyFont="1" applyFill="1" applyBorder="1" applyAlignment="1">
      <alignment horizontal="center"/>
    </xf>
    <xf numFmtId="167" fontId="2" fillId="0" borderId="85" xfId="0" applyNumberFormat="1" applyFont="1" applyFill="1" applyBorder="1" applyAlignment="1">
      <alignment horizontal="center"/>
    </xf>
    <xf numFmtId="1" fontId="2" fillId="6" borderId="21" xfId="0" applyNumberFormat="1" applyFont="1" applyFill="1" applyBorder="1" applyAlignment="1">
      <alignment horizontal="center"/>
    </xf>
    <xf numFmtId="1" fontId="2" fillId="6" borderId="71" xfId="0" applyNumberFormat="1" applyFont="1" applyFill="1" applyBorder="1" applyAlignment="1">
      <alignment horizontal="center"/>
    </xf>
    <xf numFmtId="1" fontId="2" fillId="5" borderId="21" xfId="0" applyNumberFormat="1" applyFont="1" applyFill="1" applyBorder="1" applyAlignment="1">
      <alignment horizontal="center"/>
    </xf>
    <xf numFmtId="1" fontId="2" fillId="5" borderId="44" xfId="0" applyNumberFormat="1" applyFont="1" applyFill="1" applyBorder="1" applyAlignment="1">
      <alignment horizontal="center"/>
    </xf>
    <xf numFmtId="1" fontId="2" fillId="0" borderId="44" xfId="0" applyNumberFormat="1" applyFont="1" applyFill="1" applyBorder="1" applyAlignment="1">
      <alignment horizontal="center"/>
    </xf>
    <xf numFmtId="1" fontId="2" fillId="4" borderId="8" xfId="0" applyNumberFormat="1" applyFont="1" applyFill="1" applyBorder="1" applyAlignment="1">
      <alignment horizontal="center"/>
    </xf>
    <xf numFmtId="1" fontId="2" fillId="4" borderId="44" xfId="0" applyNumberFormat="1" applyFont="1" applyFill="1" applyBorder="1" applyAlignment="1">
      <alignment horizontal="center"/>
    </xf>
    <xf numFmtId="0" fontId="2" fillId="0" borderId="8" xfId="0" applyFont="1" applyFill="1" applyBorder="1" applyAlignment="1">
      <alignment horizontal="center"/>
    </xf>
    <xf numFmtId="0" fontId="2" fillId="0" borderId="71" xfId="0" applyFont="1" applyFill="1" applyBorder="1" applyAlignment="1">
      <alignment horizontal="center"/>
    </xf>
    <xf numFmtId="1" fontId="2" fillId="4" borderId="45" xfId="0" applyNumberFormat="1" applyFont="1" applyFill="1" applyBorder="1" applyAlignment="1">
      <alignment horizontal="center"/>
    </xf>
    <xf numFmtId="1" fontId="2" fillId="4" borderId="85" xfId="0" applyNumberFormat="1" applyFont="1" applyFill="1" applyBorder="1" applyAlignment="1">
      <alignment horizontal="center"/>
    </xf>
    <xf numFmtId="1" fontId="2" fillId="6" borderId="45" xfId="0" applyNumberFormat="1" applyFont="1" applyFill="1" applyBorder="1" applyAlignment="1">
      <alignment horizontal="center"/>
    </xf>
    <xf numFmtId="1" fontId="2" fillId="6" borderId="106" xfId="0" applyNumberFormat="1" applyFont="1" applyFill="1" applyBorder="1" applyAlignment="1">
      <alignment horizontal="center"/>
    </xf>
    <xf numFmtId="0" fontId="2" fillId="0" borderId="0" xfId="0" applyFont="1" applyFill="1" applyBorder="1" applyAlignment="1">
      <alignment horizontal="center"/>
    </xf>
    <xf numFmtId="0" fontId="2" fillId="0" borderId="29" xfId="0" applyFont="1" applyFill="1" applyBorder="1" applyAlignment="1">
      <alignment horizontal="center"/>
    </xf>
    <xf numFmtId="167" fontId="2" fillId="0" borderId="7" xfId="0" applyNumberFormat="1" applyFont="1" applyFill="1" applyBorder="1" applyAlignment="1">
      <alignment horizontal="center"/>
    </xf>
    <xf numFmtId="167" fontId="2" fillId="4" borderId="45" xfId="0" applyNumberFormat="1" applyFont="1" applyFill="1" applyBorder="1" applyAlignment="1">
      <alignment horizontal="center"/>
    </xf>
    <xf numFmtId="167" fontId="2" fillId="4" borderId="85" xfId="0" applyNumberFormat="1" applyFont="1" applyFill="1" applyBorder="1" applyAlignment="1">
      <alignment horizontal="center"/>
    </xf>
    <xf numFmtId="1" fontId="2" fillId="0" borderId="7" xfId="0" applyNumberFormat="1" applyFont="1" applyFill="1" applyBorder="1" applyAlignment="1">
      <alignment horizontal="center"/>
    </xf>
    <xf numFmtId="1" fontId="2" fillId="0" borderId="85" xfId="0" applyNumberFormat="1" applyFont="1" applyFill="1" applyBorder="1" applyAlignment="1">
      <alignment horizontal="center"/>
    </xf>
    <xf numFmtId="2" fontId="2" fillId="0" borderId="8" xfId="0" applyNumberFormat="1" applyFont="1" applyFill="1" applyBorder="1" applyAlignment="1">
      <alignment horizontal="center"/>
    </xf>
    <xf numFmtId="2" fontId="2" fillId="0" borderId="71" xfId="0" applyNumberFormat="1" applyFont="1" applyFill="1" applyBorder="1" applyAlignment="1">
      <alignment horizontal="center"/>
    </xf>
    <xf numFmtId="0" fontId="2" fillId="4" borderId="45" xfId="0" applyFont="1" applyFill="1" applyBorder="1" applyAlignment="1">
      <alignment horizontal="center"/>
    </xf>
    <xf numFmtId="0" fontId="2" fillId="4" borderId="85" xfId="0" applyFont="1" applyFill="1" applyBorder="1" applyAlignment="1">
      <alignment horizontal="center"/>
    </xf>
    <xf numFmtId="0" fontId="2" fillId="0" borderId="7" xfId="0" applyFont="1" applyFill="1" applyBorder="1" applyAlignment="1">
      <alignment horizontal="center"/>
    </xf>
    <xf numFmtId="0" fontId="2" fillId="0" borderId="85" xfId="0" applyFont="1" applyFill="1" applyBorder="1" applyAlignment="1">
      <alignment horizontal="center"/>
    </xf>
    <xf numFmtId="0" fontId="2" fillId="5" borderId="45" xfId="0" applyFont="1" applyFill="1" applyBorder="1" applyAlignment="1">
      <alignment horizontal="center"/>
    </xf>
    <xf numFmtId="0" fontId="2" fillId="5" borderId="85" xfId="0" applyFont="1" applyFill="1" applyBorder="1" applyAlignment="1">
      <alignment horizontal="center"/>
    </xf>
    <xf numFmtId="0" fontId="2" fillId="6" borderId="45" xfId="0" applyFont="1" applyFill="1" applyBorder="1" applyAlignment="1">
      <alignment horizontal="center"/>
    </xf>
    <xf numFmtId="0" fontId="2" fillId="6" borderId="106" xfId="0" applyFont="1" applyFill="1" applyBorder="1" applyAlignment="1">
      <alignment horizontal="center"/>
    </xf>
    <xf numFmtId="1" fontId="2" fillId="0" borderId="78" xfId="0"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29" xfId="0" applyNumberFormat="1" applyFont="1" applyFill="1" applyBorder="1" applyAlignment="1">
      <alignment horizontal="center"/>
    </xf>
    <xf numFmtId="169" fontId="2" fillId="0" borderId="0" xfId="0" applyNumberFormat="1" applyFont="1" applyAlignment="1">
      <alignment horizont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accache/9dbaa600-ef3d-4113-9ff7-acaf1273a7ef/30JUN2007acistats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accache/9dbaa600-ef3d-4113-9ff7-acaf1273a7ef/Web%20tables%20-%20sour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FIN MIN GO VA"/>
      <sheetName val="GR SM LA EM OTH"/>
      <sheetName val="AA1"/>
      <sheetName val="AA2"/>
      <sheetName val="FIX INT"/>
      <sheetName val="FOR"/>
      <sheetName val="WW"/>
      <sheetName val="FOF"/>
      <sheetName val="SUMMARY"/>
      <sheetName val="SUM IN FOF"/>
      <sheetName val="SUM EX MM"/>
      <sheetName val="Analysis"/>
      <sheetName val="Checks"/>
      <sheetName val="Checks2"/>
      <sheetName val="SOURCE"/>
    </sheetNames>
    <sheetDataSet>
      <sheetData sheetId="0">
        <row r="5">
          <cell r="C5">
            <v>6995.5763662800009</v>
          </cell>
          <cell r="D5">
            <v>7983.8385601600003</v>
          </cell>
        </row>
      </sheetData>
      <sheetData sheetId="1">
        <row r="5">
          <cell r="C5">
            <v>130.42288568000001</v>
          </cell>
          <cell r="D5">
            <v>586</v>
          </cell>
        </row>
        <row r="23">
          <cell r="C23">
            <v>532.81362981999996</v>
          </cell>
          <cell r="D23">
            <v>626.20000000000005</v>
          </cell>
        </row>
        <row r="43">
          <cell r="C43">
            <v>96.557855050000001</v>
          </cell>
          <cell r="D43">
            <v>362.3</v>
          </cell>
        </row>
        <row r="59">
          <cell r="C59">
            <v>1733.1999999999998</v>
          </cell>
          <cell r="D59">
            <v>1390.2</v>
          </cell>
        </row>
      </sheetData>
      <sheetData sheetId="2">
        <row r="5">
          <cell r="C5">
            <v>561.25</v>
          </cell>
          <cell r="D5">
            <v>602.5</v>
          </cell>
        </row>
        <row r="25">
          <cell r="C25">
            <v>1043.2309808300001</v>
          </cell>
          <cell r="D25">
            <v>741.4</v>
          </cell>
        </row>
        <row r="47">
          <cell r="C47">
            <v>330.95876502000004</v>
          </cell>
          <cell r="D47">
            <v>1735.4</v>
          </cell>
        </row>
        <row r="69">
          <cell r="C69">
            <v>462.1</v>
          </cell>
          <cell r="D69">
            <v>479.78000000000003</v>
          </cell>
        </row>
      </sheetData>
      <sheetData sheetId="3">
        <row r="5">
          <cell r="C5">
            <v>3664.2697681099999</v>
          </cell>
          <cell r="D5">
            <v>1576.9</v>
          </cell>
        </row>
        <row r="66">
          <cell r="C66">
            <v>4608.8074529600008</v>
          </cell>
          <cell r="D66">
            <v>2400.0732063700002</v>
          </cell>
        </row>
        <row r="156">
          <cell r="C156">
            <v>10.704223219999999</v>
          </cell>
          <cell r="D156">
            <v>155.0949196</v>
          </cell>
        </row>
      </sheetData>
      <sheetData sheetId="4">
        <row r="5">
          <cell r="C5">
            <v>3137.7331345599991</v>
          </cell>
          <cell r="D5">
            <v>2678.9239999999995</v>
          </cell>
        </row>
        <row r="98">
          <cell r="C98">
            <v>3802.9177101499995</v>
          </cell>
          <cell r="D98">
            <v>3526.7665190000007</v>
          </cell>
        </row>
        <row r="210">
          <cell r="C210">
            <v>2806.9368444800002</v>
          </cell>
          <cell r="D210">
            <v>2352.9450552599997</v>
          </cell>
        </row>
      </sheetData>
      <sheetData sheetId="5">
        <row r="5">
          <cell r="C5">
            <v>1386.7631017200003</v>
          </cell>
          <cell r="D5">
            <v>512.21133199999997</v>
          </cell>
        </row>
        <row r="52">
          <cell r="C52">
            <v>645.91720902999998</v>
          </cell>
          <cell r="D52">
            <v>977.19278199999985</v>
          </cell>
        </row>
        <row r="76">
          <cell r="C76">
            <v>79200.668179</v>
          </cell>
          <cell r="D76">
            <v>71894.796054699967</v>
          </cell>
        </row>
        <row r="115">
          <cell r="C115">
            <v>22634.931136139992</v>
          </cell>
          <cell r="D115">
            <v>20837.681640999999</v>
          </cell>
        </row>
      </sheetData>
      <sheetData sheetId="6">
        <row r="5">
          <cell r="C5">
            <v>1239.8343211199997</v>
          </cell>
          <cell r="D5">
            <v>940.27079896999999</v>
          </cell>
        </row>
        <row r="53">
          <cell r="C53">
            <v>137.64159694999998</v>
          </cell>
          <cell r="D53">
            <v>150.66167303</v>
          </cell>
        </row>
        <row r="65">
          <cell r="C65">
            <v>1772.9098858399996</v>
          </cell>
          <cell r="D65">
            <v>385.66</v>
          </cell>
        </row>
        <row r="118">
          <cell r="C118">
            <v>1131.3186909999999</v>
          </cell>
          <cell r="D118">
            <v>290.60337999999996</v>
          </cell>
        </row>
        <row r="148">
          <cell r="C148">
            <v>28.800111000000001</v>
          </cell>
          <cell r="D148">
            <v>181.07185700000002</v>
          </cell>
        </row>
      </sheetData>
      <sheetData sheetId="7">
        <row r="5">
          <cell r="C5">
            <v>16</v>
          </cell>
          <cell r="D5">
            <v>18.100000000000001</v>
          </cell>
        </row>
        <row r="12">
          <cell r="C12">
            <v>67</v>
          </cell>
          <cell r="D12">
            <v>3</v>
          </cell>
        </row>
        <row r="21">
          <cell r="C21">
            <v>1.7</v>
          </cell>
          <cell r="D21">
            <v>7.7</v>
          </cell>
        </row>
        <row r="32">
          <cell r="C32">
            <v>266.92375869999995</v>
          </cell>
          <cell r="D32">
            <v>110.45</v>
          </cell>
        </row>
      </sheetData>
      <sheetData sheetId="8">
        <row r="5">
          <cell r="C5">
            <v>11895.825389730004</v>
          </cell>
          <cell r="D5">
            <v>6586.256331999999</v>
          </cell>
        </row>
      </sheetData>
      <sheetData sheetId="9"/>
      <sheetData sheetId="10"/>
      <sheetData sheetId="11"/>
      <sheetData sheetId="12">
        <row r="2">
          <cell r="G2" t="str">
            <v>R</v>
          </cell>
          <cell r="K2">
            <v>25.306000000000001</v>
          </cell>
          <cell r="M2">
            <v>18.399999999999999</v>
          </cell>
          <cell r="N2">
            <v>0</v>
          </cell>
        </row>
        <row r="3">
          <cell r="G3" t="str">
            <v>R</v>
          </cell>
          <cell r="I3" t="str">
            <v>FOF</v>
          </cell>
          <cell r="K3">
            <v>2</v>
          </cell>
          <cell r="M3">
            <v>0</v>
          </cell>
          <cell r="N3">
            <v>0</v>
          </cell>
        </row>
        <row r="4">
          <cell r="G4" t="str">
            <v>R</v>
          </cell>
          <cell r="K4">
            <v>459.09874311999999</v>
          </cell>
          <cell r="M4">
            <v>14</v>
          </cell>
          <cell r="N4">
            <v>36.299999999999997</v>
          </cell>
        </row>
        <row r="5">
          <cell r="G5" t="str">
            <v>R</v>
          </cell>
          <cell r="K5">
            <v>8.9390000000000001</v>
          </cell>
          <cell r="M5">
            <v>0.6</v>
          </cell>
          <cell r="N5">
            <v>3.4</v>
          </cell>
        </row>
        <row r="6">
          <cell r="G6" t="str">
            <v>R</v>
          </cell>
          <cell r="K6">
            <v>101.17575237999998</v>
          </cell>
          <cell r="M6">
            <v>1.4</v>
          </cell>
          <cell r="N6">
            <v>7.2</v>
          </cell>
        </row>
        <row r="7">
          <cell r="G7" t="str">
            <v>R</v>
          </cell>
          <cell r="K7">
            <v>5939.0749999999998</v>
          </cell>
          <cell r="M7">
            <v>2266.6</v>
          </cell>
          <cell r="N7">
            <v>1181.8</v>
          </cell>
        </row>
        <row r="8">
          <cell r="G8" t="str">
            <v>R</v>
          </cell>
          <cell r="K8">
            <v>57.4</v>
          </cell>
          <cell r="M8">
            <v>49.6</v>
          </cell>
          <cell r="N8">
            <v>0</v>
          </cell>
        </row>
        <row r="9">
          <cell r="G9" t="str">
            <v>R</v>
          </cell>
          <cell r="K9">
            <v>459.71200093999994</v>
          </cell>
          <cell r="M9">
            <v>77.3</v>
          </cell>
          <cell r="N9">
            <v>10.199999999999999</v>
          </cell>
        </row>
        <row r="10">
          <cell r="G10" t="str">
            <v>R</v>
          </cell>
          <cell r="K10">
            <v>1374.65</v>
          </cell>
          <cell r="M10">
            <v>9.3000000000000007</v>
          </cell>
          <cell r="N10">
            <v>25.3</v>
          </cell>
        </row>
        <row r="11">
          <cell r="G11" t="str">
            <v>R</v>
          </cell>
          <cell r="K11">
            <v>97.9</v>
          </cell>
          <cell r="M11">
            <v>0.8</v>
          </cell>
          <cell r="N11">
            <v>2.7</v>
          </cell>
        </row>
        <row r="12">
          <cell r="G12" t="str">
            <v>R</v>
          </cell>
          <cell r="I12" t="str">
            <v>FOF</v>
          </cell>
          <cell r="K12">
            <v>1.29</v>
          </cell>
          <cell r="M12">
            <v>0</v>
          </cell>
          <cell r="N12">
            <v>0</v>
          </cell>
        </row>
        <row r="13">
          <cell r="G13" t="str">
            <v>R</v>
          </cell>
          <cell r="K13">
            <v>41.019000000000005</v>
          </cell>
          <cell r="M13">
            <v>1.3</v>
          </cell>
          <cell r="N13">
            <v>2</v>
          </cell>
        </row>
        <row r="14">
          <cell r="G14" t="str">
            <v>R</v>
          </cell>
          <cell r="K14">
            <v>149.38900000000001</v>
          </cell>
          <cell r="M14">
            <v>23.4</v>
          </cell>
          <cell r="N14">
            <v>32.200000000000003</v>
          </cell>
        </row>
        <row r="15">
          <cell r="G15" t="str">
            <v>I</v>
          </cell>
          <cell r="K15">
            <v>331.48274048999997</v>
          </cell>
          <cell r="M15">
            <v>20.6</v>
          </cell>
          <cell r="N15">
            <v>7.2</v>
          </cell>
        </row>
        <row r="16">
          <cell r="G16" t="str">
            <v>I</v>
          </cell>
          <cell r="K16">
            <v>818.95902690000003</v>
          </cell>
          <cell r="M16">
            <v>31.8</v>
          </cell>
          <cell r="N16">
            <v>28.2</v>
          </cell>
        </row>
        <row r="17">
          <cell r="G17" t="str">
            <v>I</v>
          </cell>
          <cell r="K17">
            <v>299.53430483000005</v>
          </cell>
          <cell r="M17">
            <v>0</v>
          </cell>
          <cell r="N17">
            <v>0</v>
          </cell>
        </row>
        <row r="18">
          <cell r="G18" t="str">
            <v>R</v>
          </cell>
          <cell r="K18">
            <v>228.88599999999997</v>
          </cell>
          <cell r="M18">
            <v>5.6</v>
          </cell>
          <cell r="N18">
            <v>10.1</v>
          </cell>
        </row>
        <row r="19">
          <cell r="G19" t="str">
            <v>R</v>
          </cell>
          <cell r="I19" t="str">
            <v>FOF</v>
          </cell>
          <cell r="K19">
            <v>141.04225833999999</v>
          </cell>
          <cell r="M19">
            <v>20.100000000000001</v>
          </cell>
          <cell r="N19">
            <v>5.2</v>
          </cell>
        </row>
        <row r="20">
          <cell r="G20" t="str">
            <v>R</v>
          </cell>
          <cell r="I20" t="str">
            <v>FOF</v>
          </cell>
          <cell r="K20">
            <v>611.36900000000003</v>
          </cell>
          <cell r="M20">
            <v>0</v>
          </cell>
          <cell r="N20">
            <v>0</v>
          </cell>
        </row>
        <row r="21">
          <cell r="G21" t="str">
            <v>R</v>
          </cell>
          <cell r="I21" t="str">
            <v>FOF</v>
          </cell>
          <cell r="K21">
            <v>300.12</v>
          </cell>
          <cell r="M21">
            <v>0</v>
          </cell>
          <cell r="N21">
            <v>0</v>
          </cell>
        </row>
        <row r="22">
          <cell r="G22" t="str">
            <v>R</v>
          </cell>
          <cell r="I22" t="str">
            <v>FOF</v>
          </cell>
          <cell r="K22">
            <v>120.01700000000001</v>
          </cell>
          <cell r="M22">
            <v>0</v>
          </cell>
          <cell r="N22">
            <v>0</v>
          </cell>
        </row>
        <row r="23">
          <cell r="G23" t="str">
            <v>R</v>
          </cell>
          <cell r="I23" t="str">
            <v>FOF</v>
          </cell>
          <cell r="K23">
            <v>35.986000000000004</v>
          </cell>
          <cell r="M23">
            <v>0</v>
          </cell>
          <cell r="N23">
            <v>0</v>
          </cell>
        </row>
        <row r="24">
          <cell r="G24" t="str">
            <v>R</v>
          </cell>
          <cell r="I24" t="str">
            <v>FOF</v>
          </cell>
          <cell r="K24">
            <v>11.113</v>
          </cell>
          <cell r="M24">
            <v>0</v>
          </cell>
          <cell r="N24">
            <v>0</v>
          </cell>
        </row>
        <row r="25">
          <cell r="G25" t="str">
            <v>R</v>
          </cell>
          <cell r="K25">
            <v>56913.659620949991</v>
          </cell>
          <cell r="M25">
            <v>27872.5</v>
          </cell>
          <cell r="N25">
            <v>24455.8</v>
          </cell>
        </row>
        <row r="26">
          <cell r="G26" t="str">
            <v>R</v>
          </cell>
          <cell r="K26">
            <v>157.06765505000001</v>
          </cell>
          <cell r="M26">
            <v>3.3</v>
          </cell>
          <cell r="N26">
            <v>2</v>
          </cell>
        </row>
        <row r="27">
          <cell r="G27" t="str">
            <v>R</v>
          </cell>
          <cell r="I27" t="str">
            <v>FOF</v>
          </cell>
          <cell r="K27">
            <v>1</v>
          </cell>
          <cell r="M27">
            <v>0</v>
          </cell>
          <cell r="N27">
            <v>0</v>
          </cell>
        </row>
        <row r="28">
          <cell r="G28" t="str">
            <v>R</v>
          </cell>
          <cell r="K28">
            <v>37.254000000000005</v>
          </cell>
          <cell r="M28">
            <v>2.4</v>
          </cell>
          <cell r="N28">
            <v>4.9000000000000004</v>
          </cell>
        </row>
        <row r="29">
          <cell r="G29" t="str">
            <v>R</v>
          </cell>
          <cell r="K29">
            <v>75.036000000000001</v>
          </cell>
          <cell r="M29">
            <v>2.1</v>
          </cell>
          <cell r="N29">
            <v>2.1</v>
          </cell>
        </row>
        <row r="30">
          <cell r="G30" t="str">
            <v>R</v>
          </cell>
          <cell r="K30">
            <v>47</v>
          </cell>
          <cell r="M30">
            <v>42.7</v>
          </cell>
          <cell r="N30">
            <v>0</v>
          </cell>
        </row>
        <row r="31">
          <cell r="G31" t="str">
            <v>R</v>
          </cell>
          <cell r="K31">
            <v>38.299999999999997</v>
          </cell>
          <cell r="M31">
            <v>31.4</v>
          </cell>
          <cell r="N31">
            <v>0</v>
          </cell>
        </row>
        <row r="32">
          <cell r="G32" t="str">
            <v>I</v>
          </cell>
          <cell r="K32">
            <v>3250.1</v>
          </cell>
          <cell r="M32">
            <v>387</v>
          </cell>
          <cell r="N32">
            <v>79</v>
          </cell>
        </row>
        <row r="33">
          <cell r="G33" t="str">
            <v>I</v>
          </cell>
          <cell r="K33">
            <v>368</v>
          </cell>
          <cell r="M33">
            <v>3.6</v>
          </cell>
          <cell r="N33">
            <v>61.4</v>
          </cell>
        </row>
        <row r="34">
          <cell r="G34" t="str">
            <v>I</v>
          </cell>
          <cell r="I34" t="str">
            <v>FOF</v>
          </cell>
          <cell r="K34">
            <v>136.6</v>
          </cell>
          <cell r="M34">
            <v>0</v>
          </cell>
          <cell r="N34">
            <v>0</v>
          </cell>
        </row>
        <row r="35">
          <cell r="G35" t="str">
            <v>I</v>
          </cell>
          <cell r="I35" t="str">
            <v>FOF</v>
          </cell>
          <cell r="K35">
            <v>10.5</v>
          </cell>
          <cell r="M35">
            <v>0</v>
          </cell>
          <cell r="N35">
            <v>0</v>
          </cell>
        </row>
        <row r="36">
          <cell r="G36" t="str">
            <v>I</v>
          </cell>
          <cell r="K36">
            <v>45.7</v>
          </cell>
          <cell r="M36">
            <v>0.3</v>
          </cell>
          <cell r="N36">
            <v>8.9</v>
          </cell>
        </row>
        <row r="37">
          <cell r="G37" t="str">
            <v>I</v>
          </cell>
          <cell r="K37">
            <v>516.70000000000005</v>
          </cell>
          <cell r="M37">
            <v>7.4</v>
          </cell>
          <cell r="N37">
            <v>33.5</v>
          </cell>
        </row>
        <row r="38">
          <cell r="G38" t="str">
            <v>I</v>
          </cell>
          <cell r="K38">
            <v>803.6</v>
          </cell>
          <cell r="M38">
            <v>9.9</v>
          </cell>
          <cell r="N38">
            <v>51.3</v>
          </cell>
        </row>
        <row r="39">
          <cell r="G39" t="str">
            <v>I</v>
          </cell>
          <cell r="I39" t="str">
            <v>FOF</v>
          </cell>
          <cell r="K39">
            <v>45.300000000000004</v>
          </cell>
          <cell r="M39">
            <v>0</v>
          </cell>
          <cell r="N39">
            <v>0</v>
          </cell>
        </row>
        <row r="40">
          <cell r="G40" t="str">
            <v>I</v>
          </cell>
          <cell r="I40" t="str">
            <v>FOF</v>
          </cell>
          <cell r="K40">
            <v>0.6</v>
          </cell>
          <cell r="M40">
            <v>0</v>
          </cell>
          <cell r="N40">
            <v>0</v>
          </cell>
        </row>
        <row r="41">
          <cell r="G41" t="str">
            <v>I</v>
          </cell>
          <cell r="K41">
            <v>280.39999999999998</v>
          </cell>
          <cell r="M41">
            <v>1.2</v>
          </cell>
          <cell r="N41">
            <v>31.3</v>
          </cell>
        </row>
        <row r="42">
          <cell r="G42" t="str">
            <v>I</v>
          </cell>
          <cell r="K42">
            <v>1937.1</v>
          </cell>
          <cell r="M42">
            <v>99.4</v>
          </cell>
          <cell r="N42">
            <v>198.8</v>
          </cell>
        </row>
        <row r="43">
          <cell r="G43" t="str">
            <v>I</v>
          </cell>
          <cell r="I43" t="str">
            <v>FOF</v>
          </cell>
          <cell r="K43">
            <v>10</v>
          </cell>
          <cell r="M43">
            <v>0</v>
          </cell>
          <cell r="N43">
            <v>0</v>
          </cell>
        </row>
        <row r="44">
          <cell r="G44" t="str">
            <v>I</v>
          </cell>
          <cell r="K44">
            <v>2891.5</v>
          </cell>
          <cell r="M44">
            <v>359.6</v>
          </cell>
          <cell r="N44">
            <v>275.8</v>
          </cell>
        </row>
        <row r="45">
          <cell r="G45" t="str">
            <v>I</v>
          </cell>
          <cell r="K45">
            <v>1657</v>
          </cell>
          <cell r="M45">
            <v>30.5</v>
          </cell>
          <cell r="N45">
            <v>159.9</v>
          </cell>
        </row>
        <row r="46">
          <cell r="G46" t="str">
            <v>I</v>
          </cell>
          <cell r="K46">
            <v>1.3</v>
          </cell>
          <cell r="M46">
            <v>0.3</v>
          </cell>
          <cell r="N46">
            <v>15.7</v>
          </cell>
        </row>
        <row r="47">
          <cell r="G47" t="str">
            <v>I</v>
          </cell>
          <cell r="I47" t="str">
            <v>FOF</v>
          </cell>
          <cell r="K47">
            <v>-0.2</v>
          </cell>
          <cell r="M47">
            <v>0</v>
          </cell>
          <cell r="N47">
            <v>0</v>
          </cell>
        </row>
        <row r="48">
          <cell r="G48" t="str">
            <v>I</v>
          </cell>
          <cell r="K48">
            <v>0.03</v>
          </cell>
          <cell r="M48">
            <v>0</v>
          </cell>
          <cell r="N48">
            <v>0.6</v>
          </cell>
        </row>
        <row r="49">
          <cell r="G49" t="str">
            <v>I</v>
          </cell>
          <cell r="I49" t="str">
            <v>FOF</v>
          </cell>
          <cell r="K49">
            <v>7.0000000000000007E-2</v>
          </cell>
          <cell r="M49">
            <v>0</v>
          </cell>
          <cell r="N49">
            <v>0</v>
          </cell>
        </row>
        <row r="50">
          <cell r="G50" t="str">
            <v>R</v>
          </cell>
          <cell r="I50" t="str">
            <v>FOF</v>
          </cell>
          <cell r="K50">
            <v>7</v>
          </cell>
          <cell r="M50">
            <v>0</v>
          </cell>
          <cell r="N50">
            <v>0.3</v>
          </cell>
        </row>
        <row r="51">
          <cell r="G51" t="str">
            <v>R</v>
          </cell>
          <cell r="I51" t="str">
            <v>FOF</v>
          </cell>
          <cell r="K51">
            <v>6.8</v>
          </cell>
          <cell r="M51">
            <v>0.1</v>
          </cell>
          <cell r="N51">
            <v>3.5</v>
          </cell>
        </row>
        <row r="52">
          <cell r="G52" t="str">
            <v>R</v>
          </cell>
          <cell r="I52" t="str">
            <v>FOF</v>
          </cell>
          <cell r="K52">
            <v>19.3</v>
          </cell>
          <cell r="M52">
            <v>0.1</v>
          </cell>
          <cell r="N52">
            <v>6.1</v>
          </cell>
        </row>
        <row r="53">
          <cell r="G53" t="str">
            <v>I</v>
          </cell>
          <cell r="K53">
            <v>1860.7</v>
          </cell>
          <cell r="M53">
            <v>41.7</v>
          </cell>
          <cell r="N53">
            <v>172.4</v>
          </cell>
        </row>
        <row r="54">
          <cell r="G54" t="str">
            <v>I</v>
          </cell>
          <cell r="K54">
            <v>1753.2</v>
          </cell>
          <cell r="M54">
            <v>137.6</v>
          </cell>
          <cell r="N54">
            <v>0.8</v>
          </cell>
        </row>
        <row r="55">
          <cell r="G55" t="str">
            <v>I</v>
          </cell>
          <cell r="K55">
            <v>287.40000000000003</v>
          </cell>
          <cell r="M55">
            <v>19.600000000000001</v>
          </cell>
          <cell r="N55">
            <v>11.6</v>
          </cell>
        </row>
        <row r="56">
          <cell r="G56" t="str">
            <v>I</v>
          </cell>
          <cell r="K56">
            <v>606.9</v>
          </cell>
          <cell r="M56">
            <v>150.6</v>
          </cell>
          <cell r="N56">
            <v>24.9</v>
          </cell>
        </row>
        <row r="57">
          <cell r="G57" t="str">
            <v>I</v>
          </cell>
          <cell r="K57">
            <v>336.9</v>
          </cell>
          <cell r="M57">
            <v>11.3</v>
          </cell>
          <cell r="N57">
            <v>8.8000000000000007</v>
          </cell>
        </row>
        <row r="58">
          <cell r="G58" t="str">
            <v>I</v>
          </cell>
          <cell r="K58">
            <v>371.6</v>
          </cell>
          <cell r="M58">
            <v>12.4</v>
          </cell>
          <cell r="N58">
            <v>0.9</v>
          </cell>
        </row>
        <row r="59">
          <cell r="G59" t="str">
            <v>I</v>
          </cell>
          <cell r="K59">
            <v>457.9</v>
          </cell>
          <cell r="M59">
            <v>7.1</v>
          </cell>
          <cell r="N59">
            <v>54.6</v>
          </cell>
        </row>
        <row r="60">
          <cell r="G60" t="str">
            <v>R</v>
          </cell>
          <cell r="K60">
            <v>23701.410999000003</v>
          </cell>
          <cell r="M60">
            <v>2067.09</v>
          </cell>
          <cell r="N60">
            <v>999.45</v>
          </cell>
          <cell r="P60">
            <v>252.55</v>
          </cell>
          <cell r="Q60">
            <v>82.23</v>
          </cell>
        </row>
        <row r="61">
          <cell r="G61" t="str">
            <v>R</v>
          </cell>
          <cell r="K61">
            <v>34.530926999999998</v>
          </cell>
          <cell r="M61">
            <v>6.33</v>
          </cell>
          <cell r="N61">
            <v>6.57</v>
          </cell>
        </row>
        <row r="62">
          <cell r="G62" t="str">
            <v>R</v>
          </cell>
          <cell r="K62">
            <v>19291.039345000001</v>
          </cell>
          <cell r="M62">
            <v>1416.7</v>
          </cell>
          <cell r="N62">
            <v>1087.1300000000001</v>
          </cell>
          <cell r="P62">
            <v>107.9</v>
          </cell>
          <cell r="Q62">
            <v>79</v>
          </cell>
        </row>
        <row r="63">
          <cell r="G63" t="str">
            <v>R</v>
          </cell>
          <cell r="K63">
            <v>1783.4848250000002</v>
          </cell>
          <cell r="M63">
            <v>1003.84</v>
          </cell>
          <cell r="N63">
            <v>623.48</v>
          </cell>
        </row>
        <row r="64">
          <cell r="G64" t="str">
            <v>R</v>
          </cell>
          <cell r="K64">
            <v>984.13421600000004</v>
          </cell>
          <cell r="M64">
            <v>101.32</v>
          </cell>
          <cell r="N64">
            <v>69.95</v>
          </cell>
          <cell r="P64">
            <v>5.93</v>
          </cell>
          <cell r="Q64">
            <v>2.12</v>
          </cell>
        </row>
        <row r="65">
          <cell r="G65" t="str">
            <v>R</v>
          </cell>
          <cell r="K65">
            <v>19743.129136</v>
          </cell>
          <cell r="M65">
            <v>2358.9699999999998</v>
          </cell>
          <cell r="N65">
            <v>1072.45</v>
          </cell>
          <cell r="P65">
            <v>559.98</v>
          </cell>
          <cell r="Q65">
            <v>165.25</v>
          </cell>
        </row>
        <row r="66">
          <cell r="G66" t="str">
            <v>R</v>
          </cell>
          <cell r="I66" t="str">
            <v>FOF</v>
          </cell>
          <cell r="K66">
            <v>2706.2482099999997</v>
          </cell>
          <cell r="M66">
            <v>405</v>
          </cell>
          <cell r="N66">
            <v>137.63</v>
          </cell>
        </row>
        <row r="67">
          <cell r="G67" t="str">
            <v>R</v>
          </cell>
          <cell r="I67" t="str">
            <v>FOF</v>
          </cell>
          <cell r="K67">
            <v>4572.2032479999998</v>
          </cell>
          <cell r="M67">
            <v>678.38</v>
          </cell>
          <cell r="N67">
            <v>146.25</v>
          </cell>
        </row>
        <row r="68">
          <cell r="G68" t="str">
            <v>R</v>
          </cell>
          <cell r="K68">
            <v>86.2</v>
          </cell>
          <cell r="M68">
            <v>6.9</v>
          </cell>
          <cell r="N68">
            <v>4.0999999999999996</v>
          </cell>
        </row>
        <row r="69">
          <cell r="G69" t="str">
            <v>R</v>
          </cell>
          <cell r="K69">
            <v>20.100000000000001</v>
          </cell>
          <cell r="M69">
            <v>25.5</v>
          </cell>
          <cell r="N69">
            <v>19.399999999999999</v>
          </cell>
        </row>
        <row r="70">
          <cell r="G70" t="str">
            <v>R</v>
          </cell>
          <cell r="K70">
            <v>55.7</v>
          </cell>
          <cell r="M70">
            <v>6</v>
          </cell>
          <cell r="N70">
            <v>1.6</v>
          </cell>
        </row>
        <row r="71">
          <cell r="G71" t="str">
            <v>R</v>
          </cell>
          <cell r="K71">
            <v>30.5</v>
          </cell>
          <cell r="M71">
            <v>5.6</v>
          </cell>
          <cell r="N71">
            <v>1.1000000000000001</v>
          </cell>
        </row>
        <row r="72">
          <cell r="G72" t="str">
            <v>R</v>
          </cell>
          <cell r="K72">
            <v>381.3</v>
          </cell>
          <cell r="M72">
            <v>298.39999999999998</v>
          </cell>
          <cell r="N72">
            <v>33.4</v>
          </cell>
        </row>
        <row r="73">
          <cell r="G73" t="str">
            <v>R</v>
          </cell>
          <cell r="K73">
            <v>1118.7</v>
          </cell>
          <cell r="M73">
            <v>140.6</v>
          </cell>
          <cell r="N73">
            <v>0.3</v>
          </cell>
        </row>
        <row r="74">
          <cell r="G74" t="str">
            <v>R</v>
          </cell>
          <cell r="K74">
            <v>2704.9</v>
          </cell>
          <cell r="M74">
            <v>2.2000000000000002</v>
          </cell>
          <cell r="N74">
            <v>42.1</v>
          </cell>
        </row>
        <row r="75">
          <cell r="G75" t="str">
            <v>R</v>
          </cell>
          <cell r="K75">
            <v>17.809999999999999</v>
          </cell>
          <cell r="M75">
            <v>0.4</v>
          </cell>
          <cell r="N75">
            <v>0.1</v>
          </cell>
        </row>
        <row r="76">
          <cell r="G76" t="str">
            <v>R</v>
          </cell>
          <cell r="K76">
            <v>192.75929414000001</v>
          </cell>
          <cell r="M76">
            <v>0.1</v>
          </cell>
          <cell r="N76">
            <v>0.1</v>
          </cell>
        </row>
        <row r="77">
          <cell r="G77" t="str">
            <v>R</v>
          </cell>
          <cell r="K77">
            <v>116.8919624</v>
          </cell>
          <cell r="M77">
            <v>0</v>
          </cell>
          <cell r="N77">
            <v>0.7</v>
          </cell>
        </row>
        <row r="78">
          <cell r="G78" t="str">
            <v>R</v>
          </cell>
          <cell r="K78">
            <v>24.099999999999998</v>
          </cell>
          <cell r="M78">
            <v>0</v>
          </cell>
          <cell r="N78">
            <v>1.4</v>
          </cell>
        </row>
        <row r="79">
          <cell r="G79" t="str">
            <v>R</v>
          </cell>
          <cell r="I79" t="str">
            <v>FOF</v>
          </cell>
          <cell r="K79">
            <v>111.60000000000001</v>
          </cell>
          <cell r="M79">
            <v>0.3</v>
          </cell>
          <cell r="N79">
            <v>1</v>
          </cell>
        </row>
        <row r="80">
          <cell r="G80" t="str">
            <v>R</v>
          </cell>
          <cell r="I80" t="str">
            <v>FOF</v>
          </cell>
          <cell r="K80">
            <v>1124.6999999999998</v>
          </cell>
          <cell r="M80">
            <v>4.4000000000000004</v>
          </cell>
          <cell r="N80">
            <v>0</v>
          </cell>
        </row>
        <row r="81">
          <cell r="G81" t="str">
            <v>R</v>
          </cell>
          <cell r="K81">
            <v>311.83274768000007</v>
          </cell>
          <cell r="M81">
            <v>83.4</v>
          </cell>
          <cell r="N81">
            <v>74.3</v>
          </cell>
        </row>
        <row r="82">
          <cell r="G82" t="str">
            <v>R</v>
          </cell>
          <cell r="K82">
            <v>24.736247949999999</v>
          </cell>
          <cell r="M82">
            <v>0.4</v>
          </cell>
          <cell r="N82">
            <v>0.4</v>
          </cell>
        </row>
        <row r="83">
          <cell r="G83" t="str">
            <v>R</v>
          </cell>
          <cell r="K83">
            <v>2173.7260411799989</v>
          </cell>
          <cell r="M83">
            <v>247.29960249999999</v>
          </cell>
          <cell r="N83">
            <v>170.3</v>
          </cell>
        </row>
        <row r="84">
          <cell r="G84" t="str">
            <v>R</v>
          </cell>
          <cell r="K84">
            <v>65.450357069999981</v>
          </cell>
          <cell r="M84">
            <v>56.019768110000001</v>
          </cell>
          <cell r="N84">
            <v>17.7</v>
          </cell>
        </row>
        <row r="85">
          <cell r="G85" t="str">
            <v>R</v>
          </cell>
          <cell r="K85">
            <v>2303.1985287999992</v>
          </cell>
          <cell r="M85">
            <v>261.9310625</v>
          </cell>
          <cell r="N85">
            <v>86.6</v>
          </cell>
        </row>
        <row r="86">
          <cell r="G86" t="str">
            <v>R</v>
          </cell>
          <cell r="K86">
            <v>369.75868582000004</v>
          </cell>
          <cell r="M86">
            <v>96.898319720000003</v>
          </cell>
          <cell r="N86">
            <v>40.4</v>
          </cell>
        </row>
        <row r="87">
          <cell r="G87" t="str">
            <v>R</v>
          </cell>
          <cell r="K87">
            <v>4285.4388024500004</v>
          </cell>
          <cell r="M87">
            <v>712.43117889999996</v>
          </cell>
          <cell r="N87">
            <v>199.8</v>
          </cell>
        </row>
        <row r="88">
          <cell r="G88" t="str">
            <v>R</v>
          </cell>
          <cell r="K88">
            <v>171.45810809</v>
          </cell>
          <cell r="M88">
            <v>66.7400892</v>
          </cell>
          <cell r="N88">
            <v>9.1999999999999993</v>
          </cell>
        </row>
        <row r="89">
          <cell r="G89" t="str">
            <v>R</v>
          </cell>
          <cell r="K89">
            <v>30.367003880000002</v>
          </cell>
          <cell r="M89">
            <v>5.10743072</v>
          </cell>
          <cell r="N89">
            <v>0.1</v>
          </cell>
        </row>
        <row r="90">
          <cell r="G90" t="str">
            <v>R</v>
          </cell>
          <cell r="K90">
            <v>1948.2675008299998</v>
          </cell>
          <cell r="M90">
            <v>79.139097309999997</v>
          </cell>
          <cell r="N90">
            <v>71.099999999999994</v>
          </cell>
        </row>
        <row r="91">
          <cell r="G91" t="str">
            <v>R</v>
          </cell>
          <cell r="K91">
            <v>1013.9384716800002</v>
          </cell>
          <cell r="M91">
            <v>28.522885680000002</v>
          </cell>
          <cell r="N91">
            <v>55.4</v>
          </cell>
        </row>
        <row r="92">
          <cell r="G92" t="str">
            <v>R</v>
          </cell>
          <cell r="K92">
            <v>130.22499247000002</v>
          </cell>
          <cell r="M92">
            <v>4.8841738299999999</v>
          </cell>
          <cell r="N92">
            <v>9.9</v>
          </cell>
        </row>
        <row r="93">
          <cell r="G93" t="str">
            <v>R</v>
          </cell>
          <cell r="K93">
            <v>114.39197779999999</v>
          </cell>
          <cell r="M93">
            <v>10.85785505</v>
          </cell>
          <cell r="N93">
            <v>8</v>
          </cell>
        </row>
        <row r="94">
          <cell r="G94" t="str">
            <v>R</v>
          </cell>
          <cell r="I94" t="str">
            <v>FOF</v>
          </cell>
          <cell r="K94">
            <v>1144.0306955200001</v>
          </cell>
          <cell r="M94">
            <v>51.483380820000001</v>
          </cell>
          <cell r="N94">
            <v>72.3</v>
          </cell>
        </row>
        <row r="95">
          <cell r="G95" t="str">
            <v>I</v>
          </cell>
          <cell r="I95" t="str">
            <v>FOF</v>
          </cell>
          <cell r="K95">
            <v>4.3297603999999996</v>
          </cell>
          <cell r="M95">
            <v>0.16988584000000001</v>
          </cell>
          <cell r="N95">
            <v>0.3</v>
          </cell>
        </row>
        <row r="96">
          <cell r="G96" t="str">
            <v>R</v>
          </cell>
          <cell r="K96">
            <v>1240.4895172600002</v>
          </cell>
          <cell r="M96">
            <v>98.873532060000002</v>
          </cell>
          <cell r="N96">
            <v>70.5</v>
          </cell>
        </row>
        <row r="97">
          <cell r="G97" t="str">
            <v>R</v>
          </cell>
          <cell r="K97">
            <v>2312.6110600200004</v>
          </cell>
          <cell r="M97">
            <v>338.26916679999999</v>
          </cell>
          <cell r="N97">
            <v>413.4</v>
          </cell>
        </row>
        <row r="98">
          <cell r="G98" t="str">
            <v>R</v>
          </cell>
          <cell r="K98">
            <v>1298.48353133</v>
          </cell>
          <cell r="M98">
            <v>175.4637587</v>
          </cell>
          <cell r="N98">
            <v>74.400000000000006</v>
          </cell>
        </row>
        <row r="99">
          <cell r="G99" t="str">
            <v>R</v>
          </cell>
          <cell r="K99">
            <v>196</v>
          </cell>
          <cell r="M99">
            <v>53.955856140000002</v>
          </cell>
          <cell r="N99">
            <v>9</v>
          </cell>
        </row>
        <row r="100">
          <cell r="G100" t="str">
            <v>R</v>
          </cell>
          <cell r="K100">
            <v>1221.2</v>
          </cell>
          <cell r="M100">
            <v>166.03685590000001</v>
          </cell>
          <cell r="N100">
            <v>106.7</v>
          </cell>
        </row>
        <row r="101">
          <cell r="G101" t="str">
            <v>R</v>
          </cell>
          <cell r="K101">
            <v>160.4</v>
          </cell>
          <cell r="M101">
            <v>54.843629819999997</v>
          </cell>
          <cell r="N101">
            <v>31.2</v>
          </cell>
        </row>
        <row r="102">
          <cell r="G102" t="str">
            <v>R</v>
          </cell>
          <cell r="K102">
            <v>384.13910686000008</v>
          </cell>
          <cell r="M102">
            <v>36.587103800000001</v>
          </cell>
          <cell r="N102">
            <v>25</v>
          </cell>
        </row>
        <row r="103">
          <cell r="G103" t="str">
            <v>R</v>
          </cell>
          <cell r="K103">
            <v>222.71537083000007</v>
          </cell>
          <cell r="M103">
            <v>16.030980830000001</v>
          </cell>
          <cell r="N103">
            <v>26.7</v>
          </cell>
        </row>
        <row r="104">
          <cell r="G104" t="str">
            <v>R</v>
          </cell>
          <cell r="K104">
            <v>5449.0221811800011</v>
          </cell>
          <cell r="M104">
            <v>1827.1782390000001</v>
          </cell>
          <cell r="N104">
            <v>528.6</v>
          </cell>
        </row>
        <row r="105">
          <cell r="G105" t="str">
            <v>R</v>
          </cell>
          <cell r="K105">
            <v>1727.0811763500003</v>
          </cell>
          <cell r="M105">
            <v>132.24111930000001</v>
          </cell>
          <cell r="N105">
            <v>157.19999999999999</v>
          </cell>
        </row>
        <row r="106">
          <cell r="G106" t="str">
            <v>R</v>
          </cell>
          <cell r="H106" t="str">
            <v>TP</v>
          </cell>
          <cell r="K106">
            <v>25.132197529999999</v>
          </cell>
          <cell r="M106">
            <v>1.2114421500000001</v>
          </cell>
          <cell r="N106">
            <v>7.5</v>
          </cell>
        </row>
        <row r="107">
          <cell r="G107" t="str">
            <v>R</v>
          </cell>
          <cell r="H107" t="str">
            <v>TP</v>
          </cell>
          <cell r="K107">
            <v>83.778965529999994</v>
          </cell>
          <cell r="M107">
            <v>1.5399217300000001</v>
          </cell>
          <cell r="N107">
            <v>5.7</v>
          </cell>
        </row>
        <row r="108">
          <cell r="G108" t="str">
            <v>R</v>
          </cell>
          <cell r="H108" t="str">
            <v>TP</v>
          </cell>
          <cell r="K108">
            <v>72.800793369999994</v>
          </cell>
          <cell r="M108">
            <v>1.81764572</v>
          </cell>
          <cell r="N108">
            <v>7</v>
          </cell>
        </row>
        <row r="109">
          <cell r="G109" t="str">
            <v>R</v>
          </cell>
          <cell r="H109" t="str">
            <v>TP</v>
          </cell>
          <cell r="K109">
            <v>60.078470540000005</v>
          </cell>
          <cell r="M109">
            <v>60</v>
          </cell>
          <cell r="N109">
            <v>0</v>
          </cell>
        </row>
        <row r="110">
          <cell r="G110" t="str">
            <v>R</v>
          </cell>
          <cell r="H110" t="str">
            <v>TP</v>
          </cell>
          <cell r="K110">
            <v>13.8</v>
          </cell>
          <cell r="M110">
            <v>13.74</v>
          </cell>
          <cell r="N110">
            <v>0</v>
          </cell>
        </row>
        <row r="111">
          <cell r="G111" t="str">
            <v>R</v>
          </cell>
          <cell r="H111" t="str">
            <v>TP</v>
          </cell>
          <cell r="K111">
            <v>59.854276430000006</v>
          </cell>
          <cell r="M111">
            <v>60.12</v>
          </cell>
          <cell r="N111">
            <v>0</v>
          </cell>
        </row>
        <row r="112">
          <cell r="G112" t="str">
            <v>R</v>
          </cell>
          <cell r="H112" t="str">
            <v>TP</v>
          </cell>
          <cell r="K112">
            <v>19.984758719999999</v>
          </cell>
          <cell r="M112">
            <v>20</v>
          </cell>
          <cell r="N112">
            <v>0</v>
          </cell>
        </row>
        <row r="113">
          <cell r="G113" t="str">
            <v>R</v>
          </cell>
          <cell r="H113" t="str">
            <v>TP</v>
          </cell>
          <cell r="K113">
            <v>70.717949389999987</v>
          </cell>
          <cell r="M113">
            <v>70.099999999999994</v>
          </cell>
          <cell r="N113">
            <v>0</v>
          </cell>
        </row>
        <row r="114">
          <cell r="G114" t="str">
            <v>R</v>
          </cell>
          <cell r="H114" t="str">
            <v>TP</v>
          </cell>
          <cell r="K114">
            <v>60.43608797000001</v>
          </cell>
          <cell r="M114">
            <v>60.2</v>
          </cell>
          <cell r="N114">
            <v>0</v>
          </cell>
        </row>
        <row r="115">
          <cell r="G115" t="str">
            <v>R</v>
          </cell>
          <cell r="I115" t="str">
            <v>FOF</v>
          </cell>
          <cell r="K115">
            <v>141.96252051000002</v>
          </cell>
          <cell r="M115">
            <v>0</v>
          </cell>
          <cell r="N115">
            <v>0</v>
          </cell>
        </row>
        <row r="116">
          <cell r="G116" t="str">
            <v>R</v>
          </cell>
          <cell r="K116">
            <v>96.321304370000007</v>
          </cell>
          <cell r="M116">
            <v>0.496</v>
          </cell>
          <cell r="N116">
            <v>0</v>
          </cell>
        </row>
        <row r="117">
          <cell r="G117" t="str">
            <v>R</v>
          </cell>
          <cell r="K117">
            <v>51.451070000000001</v>
          </cell>
          <cell r="M117">
            <v>50.67</v>
          </cell>
          <cell r="N117">
            <v>0</v>
          </cell>
        </row>
        <row r="118">
          <cell r="G118" t="str">
            <v>R</v>
          </cell>
          <cell r="K118">
            <v>180.62109520999999</v>
          </cell>
          <cell r="M118">
            <v>6.9042232200000004</v>
          </cell>
          <cell r="N118">
            <v>134.19491959999999</v>
          </cell>
        </row>
        <row r="119">
          <cell r="G119" t="str">
            <v>R</v>
          </cell>
          <cell r="I119" t="str">
            <v>FOF</v>
          </cell>
          <cell r="K119">
            <v>141.66337007999999</v>
          </cell>
          <cell r="M119">
            <v>0</v>
          </cell>
          <cell r="N119">
            <v>0</v>
          </cell>
        </row>
        <row r="120">
          <cell r="G120" t="str">
            <v>R</v>
          </cell>
          <cell r="H120" t="str">
            <v>TP</v>
          </cell>
          <cell r="I120" t="str">
            <v>FOF</v>
          </cell>
          <cell r="K120">
            <v>1.3</v>
          </cell>
          <cell r="M120">
            <v>1.86</v>
          </cell>
          <cell r="N120">
            <v>6.08</v>
          </cell>
        </row>
        <row r="121">
          <cell r="G121" t="str">
            <v>R</v>
          </cell>
          <cell r="H121" t="str">
            <v>TP</v>
          </cell>
          <cell r="K121">
            <v>190.68599999999998</v>
          </cell>
          <cell r="M121">
            <v>8.58</v>
          </cell>
          <cell r="N121">
            <v>12.83</v>
          </cell>
        </row>
        <row r="122">
          <cell r="G122" t="str">
            <v>R</v>
          </cell>
          <cell r="H122" t="str">
            <v>TP</v>
          </cell>
          <cell r="K122">
            <v>1108.1199999999999</v>
          </cell>
          <cell r="M122">
            <v>1018.64</v>
          </cell>
          <cell r="N122">
            <v>1856.63</v>
          </cell>
        </row>
        <row r="123">
          <cell r="G123" t="str">
            <v>I</v>
          </cell>
          <cell r="I123" t="str">
            <v>FOF</v>
          </cell>
          <cell r="K123">
            <v>0</v>
          </cell>
          <cell r="M123">
            <v>0</v>
          </cell>
          <cell r="N123">
            <v>0</v>
          </cell>
        </row>
        <row r="124">
          <cell r="G124" t="str">
            <v>I</v>
          </cell>
          <cell r="I124" t="str">
            <v>FOF</v>
          </cell>
          <cell r="K124">
            <v>0</v>
          </cell>
          <cell r="M124">
            <v>0</v>
          </cell>
          <cell r="N124">
            <v>0</v>
          </cell>
        </row>
        <row r="125">
          <cell r="G125" t="str">
            <v>R</v>
          </cell>
          <cell r="K125">
            <v>140.93299999999999</v>
          </cell>
          <cell r="M125">
            <v>0.75</v>
          </cell>
          <cell r="N125">
            <v>14.76</v>
          </cell>
        </row>
        <row r="126">
          <cell r="G126" t="str">
            <v>I</v>
          </cell>
          <cell r="K126">
            <v>0</v>
          </cell>
          <cell r="M126">
            <v>0</v>
          </cell>
          <cell r="N126">
            <v>0</v>
          </cell>
        </row>
        <row r="127">
          <cell r="G127" t="str">
            <v>I</v>
          </cell>
          <cell r="K127">
            <v>0</v>
          </cell>
          <cell r="M127">
            <v>0</v>
          </cell>
          <cell r="N127">
            <v>0</v>
          </cell>
        </row>
        <row r="128">
          <cell r="G128" t="str">
            <v>I</v>
          </cell>
          <cell r="I128" t="str">
            <v>FOF</v>
          </cell>
          <cell r="K128">
            <v>0</v>
          </cell>
          <cell r="M128">
            <v>0</v>
          </cell>
          <cell r="N128">
            <v>0</v>
          </cell>
        </row>
        <row r="129">
          <cell r="G129" t="str">
            <v>R</v>
          </cell>
          <cell r="K129">
            <v>4</v>
          </cell>
          <cell r="M129">
            <v>0.39</v>
          </cell>
          <cell r="N129">
            <v>2.19</v>
          </cell>
        </row>
        <row r="130">
          <cell r="G130" t="str">
            <v>R</v>
          </cell>
          <cell r="K130">
            <v>1.3</v>
          </cell>
          <cell r="M130">
            <v>0.25</v>
          </cell>
          <cell r="N130">
            <v>0</v>
          </cell>
        </row>
        <row r="131">
          <cell r="G131" t="str">
            <v>R</v>
          </cell>
          <cell r="H131" t="str">
            <v>TP</v>
          </cell>
          <cell r="K131">
            <v>328.390783</v>
          </cell>
          <cell r="M131">
            <v>23.37</v>
          </cell>
          <cell r="N131">
            <v>0.02</v>
          </cell>
        </row>
        <row r="132">
          <cell r="G132" t="str">
            <v>R</v>
          </cell>
          <cell r="H132" t="str">
            <v>TP</v>
          </cell>
          <cell r="K132">
            <v>525.29580800000008</v>
          </cell>
          <cell r="M132">
            <v>46.01</v>
          </cell>
          <cell r="N132">
            <v>10.55</v>
          </cell>
        </row>
        <row r="133">
          <cell r="G133" t="str">
            <v>R</v>
          </cell>
          <cell r="H133" t="str">
            <v>TP</v>
          </cell>
          <cell r="I133" t="str">
            <v>FOF</v>
          </cell>
          <cell r="K133">
            <v>87.02122</v>
          </cell>
          <cell r="M133">
            <v>0</v>
          </cell>
          <cell r="N133">
            <v>0</v>
          </cell>
        </row>
        <row r="134">
          <cell r="G134" t="str">
            <v>R</v>
          </cell>
          <cell r="H134" t="str">
            <v>TP</v>
          </cell>
          <cell r="I134" t="str">
            <v>FOF</v>
          </cell>
          <cell r="K134">
            <v>0.3</v>
          </cell>
          <cell r="M134">
            <v>0</v>
          </cell>
          <cell r="N134">
            <v>0</v>
          </cell>
        </row>
        <row r="135">
          <cell r="G135" t="str">
            <v>R</v>
          </cell>
          <cell r="H135" t="str">
            <v>TP</v>
          </cell>
          <cell r="I135" t="str">
            <v>FOF</v>
          </cell>
          <cell r="K135">
            <v>0.06</v>
          </cell>
          <cell r="M135">
            <v>0</v>
          </cell>
          <cell r="N135">
            <v>0</v>
          </cell>
        </row>
        <row r="136">
          <cell r="G136" t="str">
            <v>R</v>
          </cell>
          <cell r="H136" t="str">
            <v>TP</v>
          </cell>
          <cell r="K136">
            <v>338.28</v>
          </cell>
          <cell r="M136">
            <v>7.55</v>
          </cell>
          <cell r="N136">
            <v>4.67</v>
          </cell>
        </row>
        <row r="137">
          <cell r="G137" t="str">
            <v>R</v>
          </cell>
          <cell r="H137" t="str">
            <v>TP</v>
          </cell>
          <cell r="K137">
            <v>1013.807</v>
          </cell>
          <cell r="M137">
            <v>31</v>
          </cell>
          <cell r="N137">
            <v>18.329999999999998</v>
          </cell>
        </row>
        <row r="138">
          <cell r="G138" t="str">
            <v>R</v>
          </cell>
          <cell r="H138" t="str">
            <v>TP</v>
          </cell>
          <cell r="K138">
            <v>26.624144999999999</v>
          </cell>
          <cell r="M138">
            <v>0.05</v>
          </cell>
          <cell r="N138">
            <v>0.61</v>
          </cell>
        </row>
        <row r="139">
          <cell r="G139" t="str">
            <v>R</v>
          </cell>
          <cell r="K139">
            <v>1619.4</v>
          </cell>
          <cell r="M139">
            <v>127.3</v>
          </cell>
          <cell r="N139">
            <v>59.2</v>
          </cell>
        </row>
        <row r="140">
          <cell r="G140" t="str">
            <v>R</v>
          </cell>
          <cell r="K140">
            <v>520.5</v>
          </cell>
          <cell r="M140">
            <v>66.900000000000006</v>
          </cell>
          <cell r="N140">
            <v>62.5</v>
          </cell>
        </row>
        <row r="141">
          <cell r="G141" t="str">
            <v>R</v>
          </cell>
          <cell r="I141" t="str">
            <v>FOF</v>
          </cell>
          <cell r="K141">
            <v>83.100000000000009</v>
          </cell>
          <cell r="M141">
            <v>42</v>
          </cell>
          <cell r="N141">
            <v>0.8</v>
          </cell>
        </row>
        <row r="142">
          <cell r="G142" t="str">
            <v>R</v>
          </cell>
          <cell r="K142">
            <v>850.7</v>
          </cell>
          <cell r="M142">
            <v>62.4</v>
          </cell>
          <cell r="N142">
            <v>75</v>
          </cell>
          <cell r="P142">
            <v>0</v>
          </cell>
          <cell r="Q142">
            <v>0</v>
          </cell>
        </row>
        <row r="143">
          <cell r="G143" t="str">
            <v>R</v>
          </cell>
          <cell r="K143">
            <v>957</v>
          </cell>
          <cell r="M143">
            <v>63.8</v>
          </cell>
          <cell r="N143">
            <v>63</v>
          </cell>
          <cell r="P143">
            <v>14.6</v>
          </cell>
          <cell r="Q143">
            <v>1.8</v>
          </cell>
        </row>
        <row r="144">
          <cell r="G144" t="str">
            <v>R</v>
          </cell>
          <cell r="K144">
            <v>83.4</v>
          </cell>
          <cell r="M144">
            <v>9.1</v>
          </cell>
          <cell r="N144">
            <v>4.2</v>
          </cell>
        </row>
        <row r="145">
          <cell r="G145" t="str">
            <v>R</v>
          </cell>
          <cell r="K145">
            <v>970.5</v>
          </cell>
          <cell r="M145">
            <v>91.1</v>
          </cell>
          <cell r="N145">
            <v>66.900000000000006</v>
          </cell>
          <cell r="P145">
            <v>14.2</v>
          </cell>
          <cell r="Q145">
            <v>0.3</v>
          </cell>
        </row>
        <row r="146">
          <cell r="G146" t="str">
            <v>R</v>
          </cell>
          <cell r="K146">
            <v>166.55534457000002</v>
          </cell>
          <cell r="M146">
            <v>0</v>
          </cell>
          <cell r="N146">
            <v>0</v>
          </cell>
          <cell r="P146">
            <v>24.3</v>
          </cell>
          <cell r="Q146">
            <v>3.2</v>
          </cell>
        </row>
        <row r="147">
          <cell r="G147" t="str">
            <v>R</v>
          </cell>
          <cell r="K147">
            <v>600.01410572999987</v>
          </cell>
          <cell r="M147">
            <v>0.3</v>
          </cell>
          <cell r="N147">
            <v>0</v>
          </cell>
          <cell r="P147">
            <v>4.8</v>
          </cell>
          <cell r="Q147">
            <v>28.4</v>
          </cell>
        </row>
        <row r="148">
          <cell r="G148" t="str">
            <v>R</v>
          </cell>
          <cell r="K148">
            <v>413.99557539</v>
          </cell>
          <cell r="M148">
            <v>6.6</v>
          </cell>
          <cell r="N148">
            <v>1.7</v>
          </cell>
          <cell r="P148">
            <v>113.60000000000001</v>
          </cell>
          <cell r="Q148">
            <v>16.7</v>
          </cell>
        </row>
        <row r="149">
          <cell r="G149" t="str">
            <v>R</v>
          </cell>
          <cell r="K149">
            <v>148.41112695999999</v>
          </cell>
          <cell r="M149">
            <v>8.6999999999999993</v>
          </cell>
          <cell r="N149">
            <v>24.6</v>
          </cell>
          <cell r="P149">
            <v>17.7</v>
          </cell>
          <cell r="Q149">
            <v>1.6</v>
          </cell>
        </row>
        <row r="150">
          <cell r="G150" t="str">
            <v>R</v>
          </cell>
          <cell r="K150">
            <v>96.100000000000009</v>
          </cell>
          <cell r="M150">
            <v>1.1000000000000001</v>
          </cell>
          <cell r="N150">
            <v>11.3</v>
          </cell>
        </row>
        <row r="151">
          <cell r="G151" t="str">
            <v>R</v>
          </cell>
          <cell r="K151">
            <v>1481.2</v>
          </cell>
          <cell r="M151">
            <v>621.9</v>
          </cell>
          <cell r="N151">
            <v>444.6</v>
          </cell>
        </row>
        <row r="152">
          <cell r="G152" t="str">
            <v>R</v>
          </cell>
          <cell r="H152" t="str">
            <v>TP</v>
          </cell>
          <cell r="I152" t="str">
            <v>FOF</v>
          </cell>
          <cell r="K152">
            <v>104.31477581</v>
          </cell>
          <cell r="M152">
            <v>0</v>
          </cell>
          <cell r="N152">
            <v>0</v>
          </cell>
        </row>
        <row r="153">
          <cell r="G153" t="str">
            <v>R</v>
          </cell>
          <cell r="H153" t="str">
            <v>TP</v>
          </cell>
          <cell r="I153" t="str">
            <v>FOF</v>
          </cell>
          <cell r="K153">
            <v>292.24784524</v>
          </cell>
          <cell r="M153">
            <v>0</v>
          </cell>
          <cell r="N153">
            <v>0</v>
          </cell>
        </row>
        <row r="154">
          <cell r="G154" t="str">
            <v>R</v>
          </cell>
          <cell r="H154" t="str">
            <v>TP</v>
          </cell>
          <cell r="I154" t="str">
            <v>FOF</v>
          </cell>
          <cell r="K154">
            <v>160.70887648999999</v>
          </cell>
          <cell r="M154">
            <v>0</v>
          </cell>
          <cell r="N154">
            <v>0</v>
          </cell>
        </row>
        <row r="155">
          <cell r="G155" t="str">
            <v>R</v>
          </cell>
          <cell r="H155" t="str">
            <v>TP</v>
          </cell>
          <cell r="K155">
            <v>1369.204232</v>
          </cell>
          <cell r="M155">
            <v>28.4</v>
          </cell>
          <cell r="N155">
            <v>215.8</v>
          </cell>
        </row>
        <row r="156">
          <cell r="G156" t="str">
            <v>R</v>
          </cell>
          <cell r="H156" t="str">
            <v>TP</v>
          </cell>
          <cell r="I156" t="str">
            <v>FOF</v>
          </cell>
          <cell r="K156">
            <v>90.52996057</v>
          </cell>
          <cell r="M156">
            <v>0</v>
          </cell>
          <cell r="N156">
            <v>0</v>
          </cell>
        </row>
        <row r="157">
          <cell r="G157" t="str">
            <v>R</v>
          </cell>
          <cell r="K157">
            <v>1306.8015790599998</v>
          </cell>
          <cell r="M157">
            <v>90</v>
          </cell>
          <cell r="N157">
            <v>248.7</v>
          </cell>
          <cell r="P157">
            <v>17</v>
          </cell>
          <cell r="Q157">
            <v>184.9</v>
          </cell>
        </row>
        <row r="158">
          <cell r="G158" t="str">
            <v>R</v>
          </cell>
          <cell r="K158">
            <v>3368.6749667599997</v>
          </cell>
          <cell r="M158">
            <v>464.8</v>
          </cell>
          <cell r="N158">
            <v>436.7</v>
          </cell>
          <cell r="P158">
            <v>15.6</v>
          </cell>
          <cell r="Q158">
            <v>89.5</v>
          </cell>
        </row>
        <row r="159">
          <cell r="G159" t="str">
            <v>R</v>
          </cell>
          <cell r="K159">
            <v>331.35637626000005</v>
          </cell>
          <cell r="M159">
            <v>13.7</v>
          </cell>
          <cell r="N159">
            <v>39.700000000000003</v>
          </cell>
        </row>
        <row r="160">
          <cell r="G160" t="str">
            <v>I</v>
          </cell>
          <cell r="K160">
            <v>1714.5835878899998</v>
          </cell>
          <cell r="M160">
            <v>491.4</v>
          </cell>
          <cell r="N160">
            <v>5.5</v>
          </cell>
        </row>
        <row r="161">
          <cell r="G161" t="str">
            <v>R</v>
          </cell>
          <cell r="K161">
            <v>1066.5</v>
          </cell>
          <cell r="M161">
            <v>46.6</v>
          </cell>
          <cell r="N161">
            <v>42.5</v>
          </cell>
          <cell r="P161">
            <v>43.3</v>
          </cell>
          <cell r="Q161">
            <v>41.2</v>
          </cell>
        </row>
        <row r="162">
          <cell r="G162" t="str">
            <v>R</v>
          </cell>
          <cell r="K162">
            <v>1810.4956805599998</v>
          </cell>
          <cell r="M162">
            <v>363.8</v>
          </cell>
          <cell r="N162">
            <v>148.19999999999999</v>
          </cell>
          <cell r="P162">
            <v>29.7</v>
          </cell>
          <cell r="Q162">
            <v>11</v>
          </cell>
        </row>
        <row r="163">
          <cell r="G163" t="str">
            <v>R</v>
          </cell>
          <cell r="K163">
            <v>658.96892128999991</v>
          </cell>
          <cell r="M163">
            <v>63.8</v>
          </cell>
          <cell r="N163">
            <v>51.1</v>
          </cell>
        </row>
        <row r="164">
          <cell r="G164" t="str">
            <v>I</v>
          </cell>
          <cell r="K164">
            <v>2814.6181345100003</v>
          </cell>
          <cell r="M164">
            <v>469.7</v>
          </cell>
          <cell r="N164">
            <v>196</v>
          </cell>
        </row>
        <row r="165">
          <cell r="G165" t="str">
            <v>R</v>
          </cell>
          <cell r="K165">
            <v>1094.77958425</v>
          </cell>
          <cell r="M165">
            <v>36.6</v>
          </cell>
          <cell r="N165">
            <v>49.3</v>
          </cell>
        </row>
        <row r="166">
          <cell r="G166" t="str">
            <v>R</v>
          </cell>
          <cell r="K166">
            <v>4947.5871060700001</v>
          </cell>
          <cell r="M166">
            <v>208.3</v>
          </cell>
          <cell r="N166">
            <v>327.8</v>
          </cell>
          <cell r="P166">
            <v>108.9</v>
          </cell>
          <cell r="Q166">
            <v>73.8</v>
          </cell>
        </row>
        <row r="167">
          <cell r="G167" t="str">
            <v>I</v>
          </cell>
          <cell r="K167">
            <v>2032.9480909400002</v>
          </cell>
          <cell r="M167">
            <v>149.80000000000001</v>
          </cell>
          <cell r="N167">
            <v>31.3</v>
          </cell>
        </row>
        <row r="168">
          <cell r="G168" t="str">
            <v>R</v>
          </cell>
          <cell r="K168">
            <v>866.65549168999996</v>
          </cell>
          <cell r="M168">
            <v>33.200000000000003</v>
          </cell>
          <cell r="N168">
            <v>110.9</v>
          </cell>
          <cell r="P168">
            <v>17.100000000000001</v>
          </cell>
          <cell r="Q168">
            <v>11.7</v>
          </cell>
        </row>
        <row r="169">
          <cell r="G169" t="str">
            <v>R</v>
          </cell>
          <cell r="I169" t="str">
            <v>FOF</v>
          </cell>
          <cell r="K169">
            <v>592.2396110599999</v>
          </cell>
          <cell r="M169">
            <v>90.1</v>
          </cell>
          <cell r="N169">
            <v>26.2</v>
          </cell>
          <cell r="P169">
            <v>8.3000000000000007</v>
          </cell>
          <cell r="Q169">
            <v>1.23</v>
          </cell>
        </row>
        <row r="170">
          <cell r="G170" t="str">
            <v>R</v>
          </cell>
          <cell r="I170" t="str">
            <v>FOF</v>
          </cell>
          <cell r="K170">
            <v>295.75379379999998</v>
          </cell>
          <cell r="M170">
            <v>10</v>
          </cell>
          <cell r="N170">
            <v>22.5</v>
          </cell>
          <cell r="P170">
            <v>0</v>
          </cell>
          <cell r="Q170">
            <v>0</v>
          </cell>
        </row>
        <row r="171">
          <cell r="G171" t="str">
            <v>R</v>
          </cell>
          <cell r="I171" t="str">
            <v>FOF</v>
          </cell>
          <cell r="K171">
            <v>267.65922304000003</v>
          </cell>
          <cell r="M171">
            <v>33.9</v>
          </cell>
          <cell r="N171">
            <v>96.3</v>
          </cell>
          <cell r="P171">
            <v>0.2</v>
          </cell>
          <cell r="Q171">
            <v>0</v>
          </cell>
        </row>
        <row r="172">
          <cell r="G172" t="str">
            <v>R</v>
          </cell>
          <cell r="K172">
            <v>1461.6109908800001</v>
          </cell>
          <cell r="M172">
            <v>34.4</v>
          </cell>
          <cell r="N172">
            <v>57.7</v>
          </cell>
          <cell r="P172">
            <v>16.2</v>
          </cell>
          <cell r="Q172">
            <v>1.2</v>
          </cell>
        </row>
        <row r="173">
          <cell r="G173" t="str">
            <v>R</v>
          </cell>
          <cell r="K173">
            <v>657.83213723000006</v>
          </cell>
          <cell r="M173">
            <v>34.1</v>
          </cell>
          <cell r="N173">
            <v>44.5</v>
          </cell>
          <cell r="P173">
            <v>0</v>
          </cell>
          <cell r="Q173">
            <v>0</v>
          </cell>
        </row>
        <row r="174">
          <cell r="G174" t="str">
            <v>R</v>
          </cell>
          <cell r="K174">
            <v>3180.8380849599998</v>
          </cell>
          <cell r="M174">
            <v>187.4</v>
          </cell>
          <cell r="N174">
            <v>132.69999999999999</v>
          </cell>
          <cell r="P174">
            <v>45.4</v>
          </cell>
          <cell r="Q174">
            <v>33.6</v>
          </cell>
        </row>
        <row r="175">
          <cell r="G175" t="str">
            <v>R</v>
          </cell>
          <cell r="K175">
            <v>10954.51411925</v>
          </cell>
          <cell r="M175">
            <v>4754.7</v>
          </cell>
          <cell r="N175">
            <v>4689.8999999999996</v>
          </cell>
          <cell r="P175">
            <v>50.1</v>
          </cell>
          <cell r="Q175">
            <v>1.6</v>
          </cell>
        </row>
        <row r="176">
          <cell r="G176" t="str">
            <v>R</v>
          </cell>
          <cell r="K176">
            <v>5311.2480406900004</v>
          </cell>
          <cell r="M176">
            <v>475.2</v>
          </cell>
          <cell r="N176">
            <v>435.4</v>
          </cell>
          <cell r="P176">
            <v>242.8</v>
          </cell>
          <cell r="Q176">
            <v>36.4</v>
          </cell>
        </row>
        <row r="177">
          <cell r="G177" t="str">
            <v>R</v>
          </cell>
          <cell r="K177">
            <v>3365.3143966399998</v>
          </cell>
          <cell r="M177">
            <v>249.3</v>
          </cell>
          <cell r="N177">
            <v>337.5</v>
          </cell>
          <cell r="P177">
            <v>84.6</v>
          </cell>
          <cell r="Q177">
            <v>5.9</v>
          </cell>
        </row>
        <row r="178">
          <cell r="G178" t="str">
            <v>R</v>
          </cell>
          <cell r="K178">
            <v>1588.5</v>
          </cell>
          <cell r="M178">
            <v>302.10000000000002</v>
          </cell>
          <cell r="N178">
            <v>215.6</v>
          </cell>
        </row>
        <row r="179">
          <cell r="G179" t="str">
            <v>R</v>
          </cell>
          <cell r="K179">
            <v>6507.5675859099993</v>
          </cell>
          <cell r="M179">
            <v>728.9</v>
          </cell>
          <cell r="N179">
            <v>305.5</v>
          </cell>
          <cell r="P179">
            <v>91.3</v>
          </cell>
          <cell r="Q179">
            <v>94.3</v>
          </cell>
        </row>
        <row r="180">
          <cell r="G180" t="str">
            <v>R</v>
          </cell>
          <cell r="I180" t="str">
            <v>FOF</v>
          </cell>
          <cell r="K180">
            <v>2767.0925646800001</v>
          </cell>
          <cell r="M180">
            <v>360.5</v>
          </cell>
          <cell r="N180">
            <v>129.69999999999999</v>
          </cell>
          <cell r="P180">
            <v>11.7</v>
          </cell>
          <cell r="Q180">
            <v>1.3</v>
          </cell>
        </row>
        <row r="181">
          <cell r="G181" t="str">
            <v>R</v>
          </cell>
          <cell r="H181" t="str">
            <v>TP</v>
          </cell>
          <cell r="I181" t="str">
            <v>FOF</v>
          </cell>
          <cell r="K181">
            <v>4.74836072333795E-2</v>
          </cell>
          <cell r="M181">
            <v>0</v>
          </cell>
          <cell r="N181">
            <v>0</v>
          </cell>
        </row>
        <row r="182">
          <cell r="G182" t="str">
            <v>R</v>
          </cell>
          <cell r="H182" t="str">
            <v>TP</v>
          </cell>
          <cell r="I182" t="str">
            <v>FOF</v>
          </cell>
          <cell r="K182">
            <v>0.168261780736463</v>
          </cell>
          <cell r="M182">
            <v>0</v>
          </cell>
          <cell r="N182">
            <v>0</v>
          </cell>
        </row>
        <row r="183">
          <cell r="G183" t="str">
            <v>R</v>
          </cell>
          <cell r="H183" t="str">
            <v>TP</v>
          </cell>
          <cell r="I183" t="str">
            <v>FOF</v>
          </cell>
          <cell r="K183">
            <v>0.234131859974853</v>
          </cell>
          <cell r="M183">
            <v>0</v>
          </cell>
          <cell r="N183">
            <v>0</v>
          </cell>
        </row>
        <row r="184">
          <cell r="G184" t="str">
            <v>R</v>
          </cell>
          <cell r="H184" t="str">
            <v>TP</v>
          </cell>
          <cell r="I184" t="str">
            <v>FOF</v>
          </cell>
          <cell r="K184">
            <v>4.71492751464236E-2</v>
          </cell>
          <cell r="M184">
            <v>0</v>
          </cell>
          <cell r="N184">
            <v>0</v>
          </cell>
        </row>
        <row r="185">
          <cell r="G185" t="str">
            <v>R</v>
          </cell>
          <cell r="H185" t="str">
            <v>TP</v>
          </cell>
          <cell r="I185" t="str">
            <v>FOF</v>
          </cell>
          <cell r="K185">
            <v>0.37733927470298806</v>
          </cell>
          <cell r="M185">
            <v>0</v>
          </cell>
          <cell r="N185">
            <v>0</v>
          </cell>
        </row>
        <row r="186">
          <cell r="G186" t="str">
            <v>R</v>
          </cell>
          <cell r="I186" t="str">
            <v>FOF</v>
          </cell>
          <cell r="K186">
            <v>73.807284366642634</v>
          </cell>
          <cell r="M186">
            <v>7.8790110000000002</v>
          </cell>
          <cell r="N186">
            <v>170.967524</v>
          </cell>
          <cell r="P186">
            <v>0</v>
          </cell>
          <cell r="Q186">
            <v>0</v>
          </cell>
        </row>
        <row r="187">
          <cell r="G187" t="str">
            <v>R</v>
          </cell>
          <cell r="I187" t="str">
            <v>FOF</v>
          </cell>
          <cell r="K187">
            <v>16.225295551870616</v>
          </cell>
          <cell r="M187">
            <v>2.000111</v>
          </cell>
          <cell r="N187">
            <v>63.571857000000001</v>
          </cell>
          <cell r="P187">
            <v>0</v>
          </cell>
          <cell r="Q187">
            <v>0</v>
          </cell>
        </row>
        <row r="188">
          <cell r="G188" t="str">
            <v>R</v>
          </cell>
          <cell r="K188">
            <v>1271.6350372702855</v>
          </cell>
          <cell r="M188">
            <v>40.732422999999997</v>
          </cell>
          <cell r="N188">
            <v>8.2653009999999991</v>
          </cell>
          <cell r="P188">
            <v>39.760522999999999</v>
          </cell>
          <cell r="Q188">
            <v>49.427481</v>
          </cell>
        </row>
        <row r="189">
          <cell r="G189" t="str">
            <v>R</v>
          </cell>
          <cell r="I189" t="str">
            <v>FOF</v>
          </cell>
          <cell r="K189">
            <v>-4.7327370895346804E-2</v>
          </cell>
          <cell r="M189">
            <v>0</v>
          </cell>
          <cell r="N189">
            <v>0</v>
          </cell>
        </row>
        <row r="190">
          <cell r="G190" t="str">
            <v>R</v>
          </cell>
          <cell r="K190">
            <v>5212.574151341556</v>
          </cell>
          <cell r="M190">
            <v>16.021643999999998</v>
          </cell>
          <cell r="N190">
            <v>28.878976999999999</v>
          </cell>
          <cell r="P190">
            <v>137.41685900000002</v>
          </cell>
          <cell r="Q190">
            <v>216.231799</v>
          </cell>
        </row>
        <row r="191">
          <cell r="G191" t="str">
            <v>R</v>
          </cell>
          <cell r="K191">
            <v>895.79</v>
          </cell>
          <cell r="M191">
            <v>1.992885</v>
          </cell>
          <cell r="N191">
            <v>3.7341600000000001</v>
          </cell>
          <cell r="P191">
            <v>167.28929099999999</v>
          </cell>
          <cell r="Q191">
            <v>7.3</v>
          </cell>
        </row>
        <row r="192">
          <cell r="G192" t="str">
            <v>R</v>
          </cell>
          <cell r="K192">
            <v>914.17152699999997</v>
          </cell>
          <cell r="M192">
            <v>3.4480409999999999</v>
          </cell>
          <cell r="N192">
            <v>1.413896</v>
          </cell>
          <cell r="P192">
            <v>42.651129000000005</v>
          </cell>
          <cell r="Q192">
            <v>21.681829999999998</v>
          </cell>
        </row>
        <row r="193">
          <cell r="G193" t="str">
            <v>R</v>
          </cell>
          <cell r="K193">
            <v>774.60503816583105</v>
          </cell>
          <cell r="M193">
            <v>2.8783720000000002</v>
          </cell>
          <cell r="N193">
            <v>2.7271619999999999</v>
          </cell>
          <cell r="P193">
            <v>36.034830999999997</v>
          </cell>
          <cell r="Q193">
            <v>20.288471000000001</v>
          </cell>
        </row>
        <row r="194">
          <cell r="G194" t="str">
            <v>R</v>
          </cell>
          <cell r="K194">
            <v>2791.75</v>
          </cell>
          <cell r="M194">
            <v>88.817693000000006</v>
          </cell>
          <cell r="N194">
            <v>48.16366</v>
          </cell>
          <cell r="P194">
            <v>135.85934800000001</v>
          </cell>
          <cell r="Q194">
            <v>33.527980999999997</v>
          </cell>
        </row>
        <row r="195">
          <cell r="G195" t="str">
            <v>R</v>
          </cell>
          <cell r="I195" t="str">
            <v>FOF</v>
          </cell>
          <cell r="K195">
            <v>29.892236848105817</v>
          </cell>
          <cell r="M195">
            <v>21.818691000000001</v>
          </cell>
          <cell r="N195">
            <v>1.5033799999999999</v>
          </cell>
          <cell r="P195">
            <v>0</v>
          </cell>
          <cell r="Q195">
            <v>0</v>
          </cell>
        </row>
        <row r="196">
          <cell r="G196" t="str">
            <v>R</v>
          </cell>
          <cell r="H196" t="str">
            <v>TP</v>
          </cell>
          <cell r="K196">
            <v>269.48892538065218</v>
          </cell>
          <cell r="M196">
            <v>6.2936000000000006E-2</v>
          </cell>
          <cell r="N196">
            <v>5.0000000000000002E-5</v>
          </cell>
          <cell r="P196">
            <v>3.5259359999999997</v>
          </cell>
          <cell r="Q196">
            <v>1.9708359999999998</v>
          </cell>
        </row>
        <row r="197">
          <cell r="G197" t="str">
            <v>R</v>
          </cell>
          <cell r="H197" t="str">
            <v>TP</v>
          </cell>
          <cell r="K197">
            <v>59.452410130074945</v>
          </cell>
          <cell r="M197">
            <v>1.8730000000000001E-3</v>
          </cell>
          <cell r="N197">
            <v>0</v>
          </cell>
          <cell r="P197">
            <v>0.811639</v>
          </cell>
          <cell r="Q197">
            <v>6.1008E-2</v>
          </cell>
        </row>
        <row r="198">
          <cell r="G198" t="str">
            <v>R</v>
          </cell>
          <cell r="H198" t="str">
            <v>TP</v>
          </cell>
          <cell r="I198" t="str">
            <v>FOF</v>
          </cell>
          <cell r="K198">
            <v>2.2792100000000003E-2</v>
          </cell>
          <cell r="M198">
            <v>0</v>
          </cell>
          <cell r="N198">
            <v>0</v>
          </cell>
        </row>
        <row r="199">
          <cell r="G199" t="str">
            <v>R</v>
          </cell>
          <cell r="H199" t="str">
            <v>TP</v>
          </cell>
          <cell r="I199" t="str">
            <v>FOF</v>
          </cell>
          <cell r="K199">
            <v>4.2871449999999998E-2</v>
          </cell>
          <cell r="M199">
            <v>0</v>
          </cell>
          <cell r="N199">
            <v>0</v>
          </cell>
        </row>
        <row r="200">
          <cell r="G200" t="str">
            <v>R</v>
          </cell>
          <cell r="H200" t="str">
            <v>TP</v>
          </cell>
          <cell r="I200" t="str">
            <v>FOF</v>
          </cell>
          <cell r="K200">
            <v>2.736245E-2</v>
          </cell>
          <cell r="M200">
            <v>0</v>
          </cell>
          <cell r="N200">
            <v>0</v>
          </cell>
        </row>
        <row r="201">
          <cell r="G201" t="str">
            <v>R</v>
          </cell>
          <cell r="K201">
            <v>608</v>
          </cell>
          <cell r="M201">
            <v>0</v>
          </cell>
          <cell r="N201">
            <v>0</v>
          </cell>
        </row>
        <row r="202">
          <cell r="G202" t="str">
            <v>R</v>
          </cell>
          <cell r="K202">
            <v>518</v>
          </cell>
          <cell r="M202">
            <v>0</v>
          </cell>
          <cell r="N202">
            <v>0</v>
          </cell>
        </row>
        <row r="203">
          <cell r="G203" t="str">
            <v>R</v>
          </cell>
          <cell r="K203">
            <v>565.29999999999995</v>
          </cell>
          <cell r="M203">
            <v>74.5</v>
          </cell>
          <cell r="N203">
            <v>980.6</v>
          </cell>
          <cell r="P203">
            <v>0.3</v>
          </cell>
          <cell r="Q203">
            <v>0.1</v>
          </cell>
        </row>
        <row r="204">
          <cell r="G204" t="str">
            <v>R</v>
          </cell>
          <cell r="K204">
            <v>557.5</v>
          </cell>
          <cell r="M204">
            <v>25.5</v>
          </cell>
          <cell r="N204">
            <v>107.4</v>
          </cell>
          <cell r="P204">
            <v>0.5</v>
          </cell>
          <cell r="Q204">
            <v>0.6</v>
          </cell>
        </row>
        <row r="205">
          <cell r="G205" t="str">
            <v>I</v>
          </cell>
          <cell r="I205" t="str">
            <v>FOF</v>
          </cell>
          <cell r="K205">
            <v>86.5</v>
          </cell>
          <cell r="M205">
            <v>0</v>
          </cell>
          <cell r="N205">
            <v>0</v>
          </cell>
        </row>
        <row r="206">
          <cell r="G206" t="str">
            <v>R</v>
          </cell>
          <cell r="K206">
            <v>31.4</v>
          </cell>
          <cell r="M206">
            <v>0.3</v>
          </cell>
          <cell r="N206">
            <v>0.6</v>
          </cell>
        </row>
        <row r="207">
          <cell r="G207" t="str">
            <v>R</v>
          </cell>
          <cell r="I207" t="str">
            <v>FOF</v>
          </cell>
          <cell r="K207">
            <v>126.2</v>
          </cell>
          <cell r="M207">
            <v>38.799999999999997</v>
          </cell>
          <cell r="N207">
            <v>7.1</v>
          </cell>
        </row>
        <row r="208">
          <cell r="G208" t="str">
            <v>R</v>
          </cell>
          <cell r="K208">
            <v>117.8</v>
          </cell>
          <cell r="M208">
            <v>1</v>
          </cell>
          <cell r="N208">
            <v>4.7</v>
          </cell>
        </row>
        <row r="209">
          <cell r="G209" t="str">
            <v>I</v>
          </cell>
          <cell r="I209" t="str">
            <v>FOF</v>
          </cell>
          <cell r="K209">
            <v>40</v>
          </cell>
          <cell r="M209">
            <v>0</v>
          </cell>
          <cell r="N209">
            <v>0</v>
          </cell>
        </row>
        <row r="210">
          <cell r="G210" t="str">
            <v>R</v>
          </cell>
          <cell r="K210">
            <v>536.29999999999995</v>
          </cell>
          <cell r="M210">
            <v>330.7</v>
          </cell>
          <cell r="N210">
            <v>15.7</v>
          </cell>
        </row>
        <row r="211">
          <cell r="G211" t="str">
            <v>I</v>
          </cell>
          <cell r="K211">
            <v>1054.0999999999999</v>
          </cell>
          <cell r="M211">
            <v>571</v>
          </cell>
          <cell r="N211">
            <v>0</v>
          </cell>
        </row>
        <row r="212">
          <cell r="G212" t="str">
            <v>I</v>
          </cell>
          <cell r="K212">
            <v>1</v>
          </cell>
          <cell r="M212">
            <v>0</v>
          </cell>
          <cell r="N212">
            <v>0</v>
          </cell>
        </row>
        <row r="213">
          <cell r="G213" t="str">
            <v>R</v>
          </cell>
          <cell r="K213">
            <v>977.2</v>
          </cell>
          <cell r="M213">
            <v>26.8</v>
          </cell>
          <cell r="N213">
            <v>76.5</v>
          </cell>
          <cell r="P213">
            <v>4.9000000000000004</v>
          </cell>
          <cell r="Q213">
            <v>8.9</v>
          </cell>
        </row>
        <row r="214">
          <cell r="G214" t="str">
            <v>R</v>
          </cell>
          <cell r="K214">
            <v>1098.4000000000001</v>
          </cell>
          <cell r="M214">
            <v>14.6</v>
          </cell>
          <cell r="N214">
            <v>64.8</v>
          </cell>
          <cell r="P214">
            <v>2.8</v>
          </cell>
          <cell r="Q214">
            <v>17.3</v>
          </cell>
        </row>
        <row r="215">
          <cell r="G215" t="str">
            <v>I</v>
          </cell>
          <cell r="I215" t="str">
            <v>FOF</v>
          </cell>
          <cell r="K215">
            <v>162.69999999999999</v>
          </cell>
          <cell r="M215">
            <v>0</v>
          </cell>
          <cell r="N215">
            <v>0</v>
          </cell>
        </row>
        <row r="216">
          <cell r="G216" t="str">
            <v>R</v>
          </cell>
          <cell r="H216" t="str">
            <v>TP</v>
          </cell>
          <cell r="K216">
            <v>987.49</v>
          </cell>
          <cell r="M216">
            <v>229.5</v>
          </cell>
          <cell r="N216">
            <v>32.9</v>
          </cell>
        </row>
        <row r="217">
          <cell r="G217" t="str">
            <v>R</v>
          </cell>
          <cell r="H217" t="str">
            <v>TP</v>
          </cell>
          <cell r="K217">
            <v>208.86</v>
          </cell>
          <cell r="M217">
            <v>80.2</v>
          </cell>
          <cell r="N217">
            <v>23</v>
          </cell>
        </row>
        <row r="218">
          <cell r="G218" t="str">
            <v>R</v>
          </cell>
          <cell r="H218" t="str">
            <v>TP</v>
          </cell>
          <cell r="I218" t="str">
            <v>FOF</v>
          </cell>
          <cell r="K218">
            <v>24.25</v>
          </cell>
          <cell r="M218">
            <v>0</v>
          </cell>
          <cell r="N218">
            <v>0</v>
          </cell>
        </row>
        <row r="219">
          <cell r="G219" t="str">
            <v>R</v>
          </cell>
          <cell r="H219" t="str">
            <v>TP</v>
          </cell>
          <cell r="I219" t="str">
            <v>FOF</v>
          </cell>
          <cell r="K219">
            <v>7.3760000000000003</v>
          </cell>
          <cell r="M219">
            <v>0</v>
          </cell>
          <cell r="N219">
            <v>0</v>
          </cell>
        </row>
        <row r="220">
          <cell r="G220" t="str">
            <v>R</v>
          </cell>
          <cell r="H220" t="str">
            <v>TP</v>
          </cell>
          <cell r="I220" t="str">
            <v>FOF</v>
          </cell>
          <cell r="K220">
            <v>0.93100000000000005</v>
          </cell>
          <cell r="M220">
            <v>0</v>
          </cell>
          <cell r="N220">
            <v>0</v>
          </cell>
        </row>
        <row r="221">
          <cell r="G221" t="str">
            <v>R</v>
          </cell>
          <cell r="H221" t="str">
            <v>TP</v>
          </cell>
          <cell r="I221" t="str">
            <v>FOF</v>
          </cell>
          <cell r="K221">
            <v>53.661999999999999</v>
          </cell>
          <cell r="M221">
            <v>0</v>
          </cell>
          <cell r="N221">
            <v>0</v>
          </cell>
        </row>
        <row r="222">
          <cell r="G222" t="str">
            <v>I</v>
          </cell>
          <cell r="H222" t="str">
            <v>TP</v>
          </cell>
          <cell r="K222">
            <v>172.5</v>
          </cell>
          <cell r="M222">
            <v>5.6</v>
          </cell>
          <cell r="N222">
            <v>21.1</v>
          </cell>
        </row>
        <row r="223">
          <cell r="G223" t="str">
            <v>R</v>
          </cell>
          <cell r="H223" t="str">
            <v>TP</v>
          </cell>
          <cell r="I223" t="str">
            <v>FOF</v>
          </cell>
          <cell r="K223">
            <v>2.9620000000000002</v>
          </cell>
          <cell r="M223">
            <v>0</v>
          </cell>
          <cell r="N223">
            <v>0</v>
          </cell>
        </row>
        <row r="224">
          <cell r="G224" t="str">
            <v>R</v>
          </cell>
          <cell r="H224" t="str">
            <v>TP</v>
          </cell>
          <cell r="I224" t="str">
            <v>FOF</v>
          </cell>
          <cell r="K224">
            <v>57.401584999999997</v>
          </cell>
          <cell r="M224">
            <v>5.0999999999999996</v>
          </cell>
          <cell r="N224">
            <v>6.6</v>
          </cell>
        </row>
        <row r="225">
          <cell r="G225" t="str">
            <v>R</v>
          </cell>
          <cell r="H225" t="str">
            <v>TP</v>
          </cell>
          <cell r="I225" t="str">
            <v>FOF</v>
          </cell>
          <cell r="K225">
            <v>4.0002300000000002</v>
          </cell>
          <cell r="M225">
            <v>0</v>
          </cell>
          <cell r="N225">
            <v>0</v>
          </cell>
        </row>
        <row r="226">
          <cell r="G226" t="str">
            <v>R</v>
          </cell>
          <cell r="H226" t="str">
            <v>TP</v>
          </cell>
          <cell r="I226" t="str">
            <v>FOF</v>
          </cell>
          <cell r="K226">
            <v>7.702</v>
          </cell>
          <cell r="M226">
            <v>0</v>
          </cell>
          <cell r="N226">
            <v>0</v>
          </cell>
        </row>
        <row r="227">
          <cell r="G227" t="str">
            <v>R</v>
          </cell>
          <cell r="H227" t="str">
            <v>TP</v>
          </cell>
          <cell r="I227" t="str">
            <v>FOF</v>
          </cell>
          <cell r="K227">
            <v>7.8125</v>
          </cell>
          <cell r="M227">
            <v>0</v>
          </cell>
          <cell r="N227">
            <v>0</v>
          </cell>
        </row>
        <row r="228">
          <cell r="G228" t="str">
            <v>R</v>
          </cell>
          <cell r="H228" t="str">
            <v>TP</v>
          </cell>
          <cell r="I228" t="str">
            <v>FOF</v>
          </cell>
          <cell r="K228">
            <v>12.391394</v>
          </cell>
          <cell r="M228">
            <v>0</v>
          </cell>
          <cell r="N228">
            <v>0</v>
          </cell>
        </row>
        <row r="229">
          <cell r="G229" t="str">
            <v>R</v>
          </cell>
          <cell r="H229" t="str">
            <v>TP</v>
          </cell>
          <cell r="I229" t="str">
            <v>FOF</v>
          </cell>
          <cell r="K229">
            <v>2.8330000000000002</v>
          </cell>
          <cell r="M229">
            <v>0</v>
          </cell>
          <cell r="N229">
            <v>0</v>
          </cell>
        </row>
        <row r="230">
          <cell r="G230" t="str">
            <v>R</v>
          </cell>
          <cell r="H230" t="str">
            <v>TP</v>
          </cell>
          <cell r="I230" t="str">
            <v>FOF</v>
          </cell>
          <cell r="K230">
            <v>10.016999999999999</v>
          </cell>
          <cell r="M230">
            <v>0</v>
          </cell>
          <cell r="N230">
            <v>0</v>
          </cell>
        </row>
        <row r="231">
          <cell r="G231" t="str">
            <v>R</v>
          </cell>
          <cell r="H231" t="str">
            <v>TP</v>
          </cell>
          <cell r="I231" t="str">
            <v>FOF</v>
          </cell>
          <cell r="K231">
            <v>0.17019999999999999</v>
          </cell>
          <cell r="M231">
            <v>0</v>
          </cell>
          <cell r="N231">
            <v>0</v>
          </cell>
        </row>
        <row r="232">
          <cell r="G232" t="str">
            <v>R</v>
          </cell>
          <cell r="H232" t="str">
            <v>TP</v>
          </cell>
          <cell r="K232">
            <v>54.22</v>
          </cell>
          <cell r="M232">
            <v>2.6</v>
          </cell>
          <cell r="N232">
            <v>0</v>
          </cell>
        </row>
        <row r="233">
          <cell r="G233" t="str">
            <v>R</v>
          </cell>
          <cell r="H233" t="str">
            <v>TP</v>
          </cell>
          <cell r="K233">
            <v>559.01</v>
          </cell>
          <cell r="M233">
            <v>54</v>
          </cell>
          <cell r="N233">
            <v>45.2</v>
          </cell>
        </row>
        <row r="234">
          <cell r="G234" t="str">
            <v>I</v>
          </cell>
          <cell r="H234" t="str">
            <v>TP</v>
          </cell>
          <cell r="K234">
            <v>189.22</v>
          </cell>
          <cell r="M234">
            <v>0</v>
          </cell>
          <cell r="N234">
            <v>0</v>
          </cell>
        </row>
        <row r="235">
          <cell r="G235" t="str">
            <v>R</v>
          </cell>
          <cell r="H235" t="str">
            <v>TP</v>
          </cell>
          <cell r="K235">
            <v>52.04</v>
          </cell>
          <cell r="M235">
            <v>0.6</v>
          </cell>
          <cell r="N235">
            <v>6</v>
          </cell>
        </row>
        <row r="236">
          <cell r="G236" t="str">
            <v>R</v>
          </cell>
          <cell r="H236" t="str">
            <v>TP</v>
          </cell>
          <cell r="K236">
            <v>51.65</v>
          </cell>
          <cell r="M236">
            <v>0.4</v>
          </cell>
          <cell r="N236">
            <v>0.2</v>
          </cell>
        </row>
        <row r="237">
          <cell r="G237" t="str">
            <v>R</v>
          </cell>
          <cell r="H237" t="str">
            <v>TP</v>
          </cell>
          <cell r="K237">
            <v>36.5</v>
          </cell>
          <cell r="M237">
            <v>6.3</v>
          </cell>
          <cell r="N237">
            <v>0.2</v>
          </cell>
        </row>
        <row r="238">
          <cell r="G238" t="str">
            <v>R</v>
          </cell>
          <cell r="H238" t="str">
            <v>TP</v>
          </cell>
          <cell r="K238">
            <v>88.41</v>
          </cell>
          <cell r="M238">
            <v>44.5</v>
          </cell>
          <cell r="N238">
            <v>1.9</v>
          </cell>
        </row>
        <row r="239">
          <cell r="G239" t="str">
            <v>R</v>
          </cell>
          <cell r="H239" t="str">
            <v>TP</v>
          </cell>
          <cell r="I239" t="str">
            <v>FOF</v>
          </cell>
          <cell r="K239">
            <v>2.1440000000000001</v>
          </cell>
          <cell r="M239">
            <v>0</v>
          </cell>
          <cell r="N239">
            <v>0</v>
          </cell>
        </row>
        <row r="240">
          <cell r="G240" t="str">
            <v>R</v>
          </cell>
          <cell r="H240" t="str">
            <v>TP</v>
          </cell>
          <cell r="I240" t="str">
            <v>FOF</v>
          </cell>
          <cell r="K240">
            <v>11.420999999999999</v>
          </cell>
          <cell r="M240">
            <v>0</v>
          </cell>
          <cell r="N240">
            <v>0</v>
          </cell>
        </row>
        <row r="241">
          <cell r="G241" t="str">
            <v>R</v>
          </cell>
          <cell r="H241" t="str">
            <v>TP</v>
          </cell>
          <cell r="I241" t="str">
            <v>FOF</v>
          </cell>
          <cell r="K241">
            <v>7.7010000000000005</v>
          </cell>
          <cell r="M241">
            <v>0</v>
          </cell>
          <cell r="N241">
            <v>0</v>
          </cell>
        </row>
        <row r="242">
          <cell r="G242" t="str">
            <v>R</v>
          </cell>
          <cell r="H242" t="str">
            <v>TP</v>
          </cell>
          <cell r="K242">
            <v>184.25</v>
          </cell>
          <cell r="M242">
            <v>12.3</v>
          </cell>
          <cell r="N242">
            <v>6.2</v>
          </cell>
        </row>
        <row r="243">
          <cell r="G243" t="str">
            <v>R</v>
          </cell>
          <cell r="H243" t="str">
            <v>TP</v>
          </cell>
          <cell r="K243">
            <v>226.88000000000002</v>
          </cell>
          <cell r="M243">
            <v>0.6</v>
          </cell>
          <cell r="N243">
            <v>1.3</v>
          </cell>
        </row>
        <row r="244">
          <cell r="G244" t="str">
            <v>R</v>
          </cell>
          <cell r="H244" t="str">
            <v>TP</v>
          </cell>
          <cell r="K244">
            <v>159.66</v>
          </cell>
          <cell r="M244">
            <v>13</v>
          </cell>
          <cell r="N244">
            <v>2.2000000000000002</v>
          </cell>
        </row>
        <row r="245">
          <cell r="G245" t="str">
            <v>R</v>
          </cell>
          <cell r="H245" t="str">
            <v>TP</v>
          </cell>
          <cell r="K245">
            <v>44.28</v>
          </cell>
          <cell r="M245">
            <v>2</v>
          </cell>
          <cell r="N245">
            <v>0.6</v>
          </cell>
        </row>
        <row r="246">
          <cell r="G246" t="str">
            <v>R</v>
          </cell>
          <cell r="H246" t="str">
            <v>TP</v>
          </cell>
          <cell r="K246">
            <v>17.54</v>
          </cell>
          <cell r="M246">
            <v>1.4</v>
          </cell>
          <cell r="N246">
            <v>1.8</v>
          </cell>
        </row>
        <row r="247">
          <cell r="G247" t="str">
            <v>R</v>
          </cell>
          <cell r="H247" t="str">
            <v>TP</v>
          </cell>
          <cell r="I247" t="str">
            <v>FOF</v>
          </cell>
          <cell r="K247">
            <v>206.16846000000001</v>
          </cell>
          <cell r="M247">
            <v>33.799999999999997</v>
          </cell>
          <cell r="N247">
            <v>11.5</v>
          </cell>
        </row>
        <row r="248">
          <cell r="G248" t="str">
            <v>R</v>
          </cell>
          <cell r="H248" t="str">
            <v>TP</v>
          </cell>
          <cell r="I248" t="str">
            <v>FOF</v>
          </cell>
          <cell r="K248">
            <v>4.6539999999999999</v>
          </cell>
          <cell r="M248">
            <v>0</v>
          </cell>
          <cell r="N248">
            <v>0</v>
          </cell>
        </row>
        <row r="249">
          <cell r="G249" t="str">
            <v>R</v>
          </cell>
          <cell r="H249" t="str">
            <v>TP</v>
          </cell>
          <cell r="I249" t="str">
            <v>FOF</v>
          </cell>
          <cell r="K249">
            <v>5.952</v>
          </cell>
          <cell r="M249">
            <v>0</v>
          </cell>
          <cell r="N249">
            <v>0</v>
          </cell>
        </row>
        <row r="250">
          <cell r="G250" t="str">
            <v>R</v>
          </cell>
          <cell r="H250" t="str">
            <v>TP</v>
          </cell>
          <cell r="I250" t="str">
            <v>FOF</v>
          </cell>
          <cell r="K250">
            <v>8.661999999999999</v>
          </cell>
          <cell r="M250">
            <v>0</v>
          </cell>
          <cell r="N250">
            <v>0</v>
          </cell>
        </row>
        <row r="251">
          <cell r="G251" t="str">
            <v>R</v>
          </cell>
          <cell r="H251" t="str">
            <v>TP</v>
          </cell>
          <cell r="I251" t="str">
            <v>FOF</v>
          </cell>
          <cell r="K251">
            <v>33.235999999999997</v>
          </cell>
          <cell r="M251">
            <v>0</v>
          </cell>
          <cell r="N251">
            <v>0</v>
          </cell>
        </row>
        <row r="252">
          <cell r="G252" t="str">
            <v>R</v>
          </cell>
          <cell r="H252" t="str">
            <v>TP</v>
          </cell>
          <cell r="I252" t="str">
            <v>FOF</v>
          </cell>
          <cell r="K252">
            <v>4.4820000000000002</v>
          </cell>
          <cell r="M252">
            <v>0</v>
          </cell>
          <cell r="N252">
            <v>0</v>
          </cell>
        </row>
        <row r="253">
          <cell r="G253" t="str">
            <v>R</v>
          </cell>
          <cell r="H253" t="str">
            <v>TP</v>
          </cell>
          <cell r="K253">
            <v>364.92999999999995</v>
          </cell>
          <cell r="M253">
            <v>70.900000000000006</v>
          </cell>
          <cell r="N253">
            <v>0.7</v>
          </cell>
        </row>
        <row r="254">
          <cell r="G254" t="str">
            <v>R</v>
          </cell>
          <cell r="H254" t="str">
            <v>TP</v>
          </cell>
          <cell r="I254" t="str">
            <v>FOF</v>
          </cell>
          <cell r="K254">
            <v>256.36799999999999</v>
          </cell>
          <cell r="M254">
            <v>0</v>
          </cell>
          <cell r="N254">
            <v>0</v>
          </cell>
        </row>
        <row r="255">
          <cell r="G255" t="str">
            <v>R</v>
          </cell>
          <cell r="H255" t="str">
            <v>TP</v>
          </cell>
          <cell r="K255">
            <v>476.20693583000002</v>
          </cell>
          <cell r="M255">
            <v>0</v>
          </cell>
          <cell r="N255">
            <v>0</v>
          </cell>
        </row>
        <row r="256">
          <cell r="G256" t="str">
            <v>R</v>
          </cell>
          <cell r="H256" t="str">
            <v>TP</v>
          </cell>
          <cell r="K256">
            <v>271.13</v>
          </cell>
          <cell r="M256">
            <v>52.6</v>
          </cell>
          <cell r="N256">
            <v>0</v>
          </cell>
        </row>
        <row r="257">
          <cell r="G257" t="str">
            <v>R</v>
          </cell>
          <cell r="H257" t="str">
            <v>TP</v>
          </cell>
          <cell r="K257">
            <v>16.53</v>
          </cell>
          <cell r="M257">
            <v>1.3</v>
          </cell>
          <cell r="N257">
            <v>0</v>
          </cell>
        </row>
        <row r="258">
          <cell r="G258" t="str">
            <v>R</v>
          </cell>
          <cell r="H258" t="str">
            <v>TP</v>
          </cell>
          <cell r="I258" t="str">
            <v>FOF</v>
          </cell>
          <cell r="K258">
            <v>7.2030000000000003</v>
          </cell>
          <cell r="M258">
            <v>0</v>
          </cell>
          <cell r="N258">
            <v>0</v>
          </cell>
        </row>
        <row r="259">
          <cell r="G259" t="str">
            <v>R</v>
          </cell>
          <cell r="H259" t="str">
            <v>TP</v>
          </cell>
          <cell r="I259" t="str">
            <v>FOF</v>
          </cell>
          <cell r="K259">
            <v>2.0550000000000002</v>
          </cell>
          <cell r="M259">
            <v>0</v>
          </cell>
          <cell r="N259">
            <v>0</v>
          </cell>
        </row>
        <row r="260">
          <cell r="G260" t="str">
            <v>R</v>
          </cell>
          <cell r="H260" t="str">
            <v>TP</v>
          </cell>
          <cell r="I260" t="str">
            <v>FOF</v>
          </cell>
          <cell r="K260">
            <v>3.762</v>
          </cell>
          <cell r="M260">
            <v>0</v>
          </cell>
          <cell r="N260">
            <v>0</v>
          </cell>
        </row>
        <row r="261">
          <cell r="G261" t="str">
            <v>R</v>
          </cell>
          <cell r="H261" t="str">
            <v>TP</v>
          </cell>
          <cell r="I261" t="str">
            <v>FOF</v>
          </cell>
          <cell r="K261">
            <v>5.7709999999999999</v>
          </cell>
          <cell r="M261">
            <v>0</v>
          </cell>
          <cell r="N261">
            <v>0</v>
          </cell>
        </row>
        <row r="262">
          <cell r="G262" t="str">
            <v>R</v>
          </cell>
          <cell r="H262" t="str">
            <v>TP</v>
          </cell>
          <cell r="I262" t="str">
            <v>FOF</v>
          </cell>
          <cell r="K262">
            <v>26.590000000000003</v>
          </cell>
          <cell r="M262">
            <v>0</v>
          </cell>
          <cell r="N262">
            <v>0</v>
          </cell>
        </row>
        <row r="263">
          <cell r="G263" t="str">
            <v>R</v>
          </cell>
          <cell r="H263" t="str">
            <v>TP</v>
          </cell>
          <cell r="I263" t="str">
            <v>FOF</v>
          </cell>
          <cell r="K263">
            <v>39.003999999999998</v>
          </cell>
          <cell r="M263">
            <v>0</v>
          </cell>
          <cell r="N263">
            <v>0</v>
          </cell>
        </row>
        <row r="264">
          <cell r="G264" t="str">
            <v>R</v>
          </cell>
          <cell r="H264" t="str">
            <v>TP</v>
          </cell>
          <cell r="K264">
            <v>15.01</v>
          </cell>
          <cell r="M264">
            <v>4.7</v>
          </cell>
          <cell r="N264">
            <v>0.1</v>
          </cell>
        </row>
        <row r="265">
          <cell r="G265" t="str">
            <v>R</v>
          </cell>
          <cell r="H265" t="str">
            <v>TP</v>
          </cell>
          <cell r="K265">
            <v>27.79</v>
          </cell>
          <cell r="M265">
            <v>0.4</v>
          </cell>
          <cell r="N265">
            <v>0</v>
          </cell>
        </row>
        <row r="266">
          <cell r="G266" t="str">
            <v>R</v>
          </cell>
          <cell r="H266" t="str">
            <v>TP</v>
          </cell>
          <cell r="K266">
            <v>56.7</v>
          </cell>
          <cell r="M266">
            <v>13.4</v>
          </cell>
          <cell r="N266">
            <v>0.4</v>
          </cell>
        </row>
        <row r="267">
          <cell r="G267" t="str">
            <v>R</v>
          </cell>
          <cell r="H267" t="str">
            <v>TP</v>
          </cell>
          <cell r="I267" t="str">
            <v>FOF</v>
          </cell>
          <cell r="K267">
            <v>7.702</v>
          </cell>
          <cell r="M267">
            <v>0</v>
          </cell>
          <cell r="N267">
            <v>0</v>
          </cell>
        </row>
        <row r="268">
          <cell r="G268" t="str">
            <v>R</v>
          </cell>
          <cell r="H268" t="str">
            <v>TP</v>
          </cell>
          <cell r="I268" t="str">
            <v>FOF</v>
          </cell>
          <cell r="K268">
            <v>14.946999999999999</v>
          </cell>
          <cell r="M268">
            <v>0</v>
          </cell>
          <cell r="N268">
            <v>0</v>
          </cell>
        </row>
        <row r="269">
          <cell r="G269" t="str">
            <v>R</v>
          </cell>
          <cell r="H269" t="str">
            <v>TP</v>
          </cell>
          <cell r="K269">
            <v>16.860000000000003</v>
          </cell>
          <cell r="M269">
            <v>0.4</v>
          </cell>
          <cell r="N269">
            <v>0</v>
          </cell>
        </row>
        <row r="270">
          <cell r="G270" t="str">
            <v>R</v>
          </cell>
          <cell r="H270" t="str">
            <v>TP</v>
          </cell>
          <cell r="K270">
            <v>126.94</v>
          </cell>
          <cell r="M270">
            <v>0.3</v>
          </cell>
          <cell r="N270">
            <v>5.5</v>
          </cell>
        </row>
        <row r="271">
          <cell r="G271" t="str">
            <v>R</v>
          </cell>
          <cell r="H271" t="str">
            <v>TP</v>
          </cell>
          <cell r="K271">
            <v>29.26</v>
          </cell>
          <cell r="M271">
            <v>0.3</v>
          </cell>
          <cell r="N271">
            <v>0.8</v>
          </cell>
        </row>
        <row r="272">
          <cell r="G272" t="str">
            <v>R</v>
          </cell>
          <cell r="H272" t="str">
            <v>TP</v>
          </cell>
          <cell r="I272" t="str">
            <v>FOF</v>
          </cell>
          <cell r="K272">
            <v>4.0259999999999998</v>
          </cell>
          <cell r="M272">
            <v>0</v>
          </cell>
          <cell r="N272">
            <v>0</v>
          </cell>
        </row>
        <row r="273">
          <cell r="G273" t="str">
            <v>R</v>
          </cell>
          <cell r="H273" t="str">
            <v>TP</v>
          </cell>
          <cell r="I273" t="str">
            <v>FOF</v>
          </cell>
          <cell r="K273">
            <v>29.428000000000001</v>
          </cell>
          <cell r="M273">
            <v>0</v>
          </cell>
          <cell r="N273">
            <v>0</v>
          </cell>
        </row>
        <row r="274">
          <cell r="G274" t="str">
            <v>R</v>
          </cell>
          <cell r="H274" t="str">
            <v>TP</v>
          </cell>
          <cell r="I274" t="str">
            <v>FOF</v>
          </cell>
          <cell r="K274">
            <v>15.212999999999999</v>
          </cell>
          <cell r="M274">
            <v>0</v>
          </cell>
          <cell r="N274">
            <v>0</v>
          </cell>
        </row>
        <row r="275">
          <cell r="G275" t="str">
            <v>R</v>
          </cell>
          <cell r="H275" t="str">
            <v>TP</v>
          </cell>
          <cell r="I275" t="str">
            <v>FOF</v>
          </cell>
          <cell r="K275">
            <v>30.727</v>
          </cell>
          <cell r="M275">
            <v>0</v>
          </cell>
          <cell r="N275">
            <v>0</v>
          </cell>
        </row>
        <row r="276">
          <cell r="G276" t="str">
            <v>R</v>
          </cell>
          <cell r="H276" t="str">
            <v>TP</v>
          </cell>
          <cell r="K276">
            <v>1.9500000000000002</v>
          </cell>
          <cell r="M276">
            <v>0.2</v>
          </cell>
          <cell r="N276">
            <v>0</v>
          </cell>
        </row>
        <row r="277">
          <cell r="G277" t="str">
            <v>R</v>
          </cell>
          <cell r="K277">
            <v>35.94</v>
          </cell>
          <cell r="M277">
            <v>7</v>
          </cell>
          <cell r="N277">
            <v>0.8</v>
          </cell>
        </row>
        <row r="278">
          <cell r="G278" t="str">
            <v>R</v>
          </cell>
          <cell r="H278" t="str">
            <v>TP</v>
          </cell>
          <cell r="K278">
            <v>55.07</v>
          </cell>
          <cell r="M278">
            <v>1.6</v>
          </cell>
          <cell r="N278">
            <v>0</v>
          </cell>
        </row>
        <row r="279">
          <cell r="G279" t="str">
            <v>R</v>
          </cell>
          <cell r="K279">
            <v>56.42</v>
          </cell>
          <cell r="M279">
            <v>15.5</v>
          </cell>
          <cell r="N279">
            <v>0.4</v>
          </cell>
        </row>
        <row r="280">
          <cell r="G280" t="str">
            <v>I</v>
          </cell>
          <cell r="I280" t="str">
            <v>FOF</v>
          </cell>
          <cell r="K280">
            <v>12.268000000000001</v>
          </cell>
          <cell r="M280">
            <v>0</v>
          </cell>
          <cell r="N280">
            <v>0</v>
          </cell>
        </row>
        <row r="281">
          <cell r="G281" t="str">
            <v>R</v>
          </cell>
          <cell r="K281">
            <v>650.76</v>
          </cell>
          <cell r="M281">
            <v>121</v>
          </cell>
          <cell r="N281">
            <v>919</v>
          </cell>
        </row>
        <row r="282">
          <cell r="G282" t="str">
            <v>R</v>
          </cell>
          <cell r="K282">
            <v>107.75999999999999</v>
          </cell>
          <cell r="M282">
            <v>2.1</v>
          </cell>
          <cell r="N282">
            <v>0.5</v>
          </cell>
        </row>
        <row r="283">
          <cell r="G283" t="str">
            <v>R</v>
          </cell>
          <cell r="K283">
            <v>30.96</v>
          </cell>
          <cell r="M283">
            <v>2.8</v>
          </cell>
          <cell r="N283">
            <v>3.5</v>
          </cell>
        </row>
        <row r="284">
          <cell r="G284" t="str">
            <v>R</v>
          </cell>
          <cell r="K284">
            <v>45.400000000000006</v>
          </cell>
          <cell r="M284">
            <v>0.7</v>
          </cell>
          <cell r="N284">
            <v>21.5</v>
          </cell>
        </row>
        <row r="285">
          <cell r="G285" t="str">
            <v>R</v>
          </cell>
          <cell r="K285">
            <v>100.75</v>
          </cell>
          <cell r="M285">
            <v>5.7</v>
          </cell>
          <cell r="N285">
            <v>7.6</v>
          </cell>
        </row>
        <row r="286">
          <cell r="G286" t="str">
            <v>R</v>
          </cell>
          <cell r="K286">
            <v>121.12</v>
          </cell>
          <cell r="M286">
            <v>1.8</v>
          </cell>
          <cell r="N286">
            <v>2.7</v>
          </cell>
        </row>
        <row r="287">
          <cell r="G287" t="str">
            <v>R</v>
          </cell>
          <cell r="I287" t="str">
            <v>FOF</v>
          </cell>
          <cell r="K287">
            <v>209.376758</v>
          </cell>
          <cell r="M287">
            <v>13.1</v>
          </cell>
          <cell r="N287">
            <v>2.8</v>
          </cell>
        </row>
        <row r="288">
          <cell r="G288" t="str">
            <v>R</v>
          </cell>
          <cell r="I288" t="str">
            <v>FOF</v>
          </cell>
          <cell r="K288">
            <v>142.685877</v>
          </cell>
          <cell r="M288">
            <v>0.2</v>
          </cell>
          <cell r="N288">
            <v>0.1</v>
          </cell>
        </row>
        <row r="289">
          <cell r="G289" t="str">
            <v>R</v>
          </cell>
          <cell r="K289">
            <v>1164.98</v>
          </cell>
          <cell r="M289">
            <v>904.2</v>
          </cell>
          <cell r="N289">
            <v>890</v>
          </cell>
        </row>
        <row r="290">
          <cell r="G290" t="str">
            <v>R</v>
          </cell>
          <cell r="I290" t="str">
            <v>FOF</v>
          </cell>
          <cell r="K290">
            <v>0.372</v>
          </cell>
          <cell r="M290">
            <v>0</v>
          </cell>
          <cell r="N290">
            <v>0</v>
          </cell>
        </row>
        <row r="291">
          <cell r="G291" t="str">
            <v>R</v>
          </cell>
          <cell r="I291" t="str">
            <v>FOF</v>
          </cell>
          <cell r="K291">
            <v>1.3380000000000001</v>
          </cell>
          <cell r="M291">
            <v>0</v>
          </cell>
          <cell r="N291">
            <v>0</v>
          </cell>
        </row>
        <row r="292">
          <cell r="G292" t="str">
            <v>R</v>
          </cell>
          <cell r="K292">
            <v>13.35</v>
          </cell>
          <cell r="M292">
            <v>0.3</v>
          </cell>
          <cell r="N292">
            <v>0.4</v>
          </cell>
        </row>
        <row r="293">
          <cell r="G293" t="str">
            <v>R</v>
          </cell>
          <cell r="K293">
            <v>226.90694223999998</v>
          </cell>
          <cell r="M293">
            <v>22.6</v>
          </cell>
          <cell r="N293">
            <v>18.3</v>
          </cell>
        </row>
        <row r="294">
          <cell r="G294" t="str">
            <v>R</v>
          </cell>
          <cell r="K294">
            <v>282.02</v>
          </cell>
          <cell r="M294">
            <v>16.7</v>
          </cell>
          <cell r="N294">
            <v>24.2</v>
          </cell>
        </row>
        <row r="295">
          <cell r="G295" t="str">
            <v>R</v>
          </cell>
          <cell r="H295" t="str">
            <v>TP</v>
          </cell>
          <cell r="K295">
            <v>32.65</v>
          </cell>
          <cell r="M295">
            <v>3.5</v>
          </cell>
          <cell r="N295">
            <v>0.8</v>
          </cell>
        </row>
        <row r="296">
          <cell r="G296" t="str">
            <v>R</v>
          </cell>
          <cell r="H296" t="str">
            <v>TP</v>
          </cell>
          <cell r="I296" t="str">
            <v>FOF</v>
          </cell>
          <cell r="K296">
            <v>39.710999999999999</v>
          </cell>
          <cell r="M296">
            <v>0</v>
          </cell>
          <cell r="N296">
            <v>0</v>
          </cell>
        </row>
        <row r="297">
          <cell r="G297" t="str">
            <v>R</v>
          </cell>
          <cell r="H297" t="str">
            <v>TP</v>
          </cell>
          <cell r="K297">
            <v>36.17959106</v>
          </cell>
          <cell r="M297">
            <v>21.5</v>
          </cell>
          <cell r="N297">
            <v>0.4</v>
          </cell>
        </row>
        <row r="298">
          <cell r="G298" t="str">
            <v>R</v>
          </cell>
          <cell r="H298" t="str">
            <v>TP</v>
          </cell>
          <cell r="I298" t="str">
            <v>FOF</v>
          </cell>
          <cell r="K298">
            <v>3.4950000000000001</v>
          </cell>
          <cell r="M298">
            <v>0</v>
          </cell>
          <cell r="N298">
            <v>0</v>
          </cell>
        </row>
        <row r="299">
          <cell r="G299" t="str">
            <v>R</v>
          </cell>
          <cell r="H299" t="str">
            <v>TP</v>
          </cell>
          <cell r="I299" t="str">
            <v>FOF</v>
          </cell>
          <cell r="K299">
            <v>15.643000000000001</v>
          </cell>
          <cell r="M299">
            <v>0</v>
          </cell>
          <cell r="N299">
            <v>0</v>
          </cell>
        </row>
        <row r="300">
          <cell r="G300" t="str">
            <v>R</v>
          </cell>
          <cell r="H300" t="str">
            <v>TP</v>
          </cell>
          <cell r="I300" t="str">
            <v>FOF</v>
          </cell>
          <cell r="K300">
            <v>4.1210000000000004</v>
          </cell>
          <cell r="M300">
            <v>0</v>
          </cell>
          <cell r="N300">
            <v>0</v>
          </cell>
        </row>
        <row r="301">
          <cell r="G301" t="str">
            <v>R</v>
          </cell>
          <cell r="H301" t="str">
            <v>TP</v>
          </cell>
          <cell r="I301" t="str">
            <v>FOF</v>
          </cell>
          <cell r="K301">
            <v>0.91700000000000004</v>
          </cell>
          <cell r="M301">
            <v>0</v>
          </cell>
          <cell r="N301">
            <v>0</v>
          </cell>
        </row>
        <row r="302">
          <cell r="G302" t="str">
            <v>R</v>
          </cell>
          <cell r="H302" t="str">
            <v>TP</v>
          </cell>
          <cell r="K302">
            <v>29.86</v>
          </cell>
          <cell r="M302">
            <v>6</v>
          </cell>
          <cell r="N302">
            <v>3.1</v>
          </cell>
        </row>
        <row r="303">
          <cell r="G303" t="str">
            <v>R</v>
          </cell>
          <cell r="H303" t="str">
            <v>TP</v>
          </cell>
          <cell r="K303">
            <v>5.96</v>
          </cell>
          <cell r="M303">
            <v>1</v>
          </cell>
          <cell r="N303">
            <v>0.1</v>
          </cell>
        </row>
        <row r="304">
          <cell r="G304" t="str">
            <v>R</v>
          </cell>
          <cell r="H304" t="str">
            <v>TP</v>
          </cell>
          <cell r="I304" t="str">
            <v>FOF</v>
          </cell>
          <cell r="K304">
            <v>0.248</v>
          </cell>
          <cell r="M304">
            <v>0</v>
          </cell>
          <cell r="N304">
            <v>0</v>
          </cell>
        </row>
        <row r="305">
          <cell r="G305" t="str">
            <v>R</v>
          </cell>
          <cell r="H305" t="str">
            <v>TP</v>
          </cell>
          <cell r="I305" t="str">
            <v>FOF</v>
          </cell>
          <cell r="K305">
            <v>4.5179999999999998</v>
          </cell>
          <cell r="M305">
            <v>0</v>
          </cell>
          <cell r="N305">
            <v>0</v>
          </cell>
        </row>
        <row r="306">
          <cell r="G306" t="str">
            <v>R</v>
          </cell>
          <cell r="H306" t="str">
            <v>TP</v>
          </cell>
          <cell r="I306" t="str">
            <v>FOF</v>
          </cell>
          <cell r="K306">
            <v>1.7849999999999999</v>
          </cell>
          <cell r="M306">
            <v>0</v>
          </cell>
          <cell r="N306">
            <v>0</v>
          </cell>
        </row>
        <row r="307">
          <cell r="G307" t="str">
            <v>R</v>
          </cell>
          <cell r="H307" t="str">
            <v>TP</v>
          </cell>
          <cell r="I307" t="str">
            <v>FOF</v>
          </cell>
          <cell r="K307">
            <v>1.758</v>
          </cell>
          <cell r="M307">
            <v>0</v>
          </cell>
          <cell r="N307">
            <v>0</v>
          </cell>
        </row>
        <row r="308">
          <cell r="G308" t="str">
            <v>R</v>
          </cell>
          <cell r="H308" t="str">
            <v>TP</v>
          </cell>
          <cell r="I308" t="str">
            <v>FOF</v>
          </cell>
          <cell r="K308">
            <v>6.7930000000000001</v>
          </cell>
          <cell r="M308">
            <v>0</v>
          </cell>
          <cell r="N308">
            <v>0</v>
          </cell>
        </row>
        <row r="309">
          <cell r="G309" t="str">
            <v>R</v>
          </cell>
          <cell r="H309" t="str">
            <v>TP</v>
          </cell>
          <cell r="K309">
            <v>2.35</v>
          </cell>
          <cell r="M309">
            <v>4.8</v>
          </cell>
          <cell r="N309">
            <v>132.30000000000001</v>
          </cell>
        </row>
        <row r="310">
          <cell r="G310" t="str">
            <v>R</v>
          </cell>
          <cell r="H310" t="str">
            <v>TP</v>
          </cell>
          <cell r="I310" t="str">
            <v>FOF</v>
          </cell>
          <cell r="K310">
            <v>16.734999999999999</v>
          </cell>
          <cell r="M310">
            <v>0</v>
          </cell>
          <cell r="N310">
            <v>0</v>
          </cell>
        </row>
        <row r="311">
          <cell r="G311" t="str">
            <v>R</v>
          </cell>
          <cell r="H311" t="str">
            <v>TP</v>
          </cell>
          <cell r="I311" t="str">
            <v>FOF</v>
          </cell>
          <cell r="K311">
            <v>-1.1890000000000001</v>
          </cell>
          <cell r="M311">
            <v>0</v>
          </cell>
          <cell r="N311">
            <v>0</v>
          </cell>
        </row>
        <row r="312">
          <cell r="G312" t="str">
            <v>R</v>
          </cell>
          <cell r="H312" t="str">
            <v>TP</v>
          </cell>
          <cell r="I312" t="str">
            <v>FOF</v>
          </cell>
          <cell r="K312">
            <v>35.878</v>
          </cell>
          <cell r="M312">
            <v>0</v>
          </cell>
          <cell r="N312">
            <v>0</v>
          </cell>
        </row>
        <row r="313">
          <cell r="G313" t="str">
            <v>R</v>
          </cell>
          <cell r="H313" t="str">
            <v>TP</v>
          </cell>
          <cell r="K313">
            <v>180.5359378</v>
          </cell>
          <cell r="M313">
            <v>58.5</v>
          </cell>
          <cell r="N313">
            <v>108.9</v>
          </cell>
        </row>
        <row r="314">
          <cell r="G314" t="str">
            <v>R</v>
          </cell>
          <cell r="H314" t="str">
            <v>TP</v>
          </cell>
          <cell r="K314">
            <v>247.89999999999998</v>
          </cell>
          <cell r="M314">
            <v>22.6</v>
          </cell>
          <cell r="N314">
            <v>1.9</v>
          </cell>
        </row>
        <row r="315">
          <cell r="G315" t="str">
            <v>R</v>
          </cell>
          <cell r="H315" t="str">
            <v>TP</v>
          </cell>
          <cell r="I315" t="str">
            <v>FOF</v>
          </cell>
          <cell r="K315">
            <v>13.513999999999999</v>
          </cell>
          <cell r="M315">
            <v>0</v>
          </cell>
          <cell r="N315">
            <v>0</v>
          </cell>
        </row>
        <row r="316">
          <cell r="G316" t="str">
            <v>R</v>
          </cell>
          <cell r="H316" t="str">
            <v>TP</v>
          </cell>
          <cell r="I316" t="str">
            <v>FOF</v>
          </cell>
          <cell r="K316">
            <v>0</v>
          </cell>
          <cell r="M316">
            <v>0</v>
          </cell>
          <cell r="N316">
            <v>0</v>
          </cell>
        </row>
        <row r="317">
          <cell r="G317" t="str">
            <v>R</v>
          </cell>
          <cell r="H317" t="str">
            <v>TP</v>
          </cell>
          <cell r="I317" t="str">
            <v>FOF</v>
          </cell>
          <cell r="K317">
            <v>2.3E-2</v>
          </cell>
          <cell r="M317">
            <v>0</v>
          </cell>
          <cell r="N317">
            <v>0</v>
          </cell>
        </row>
        <row r="318">
          <cell r="G318" t="str">
            <v>R</v>
          </cell>
          <cell r="H318" t="str">
            <v>TP</v>
          </cell>
          <cell r="I318" t="str">
            <v>FOF</v>
          </cell>
          <cell r="K318">
            <v>0.60199999999999998</v>
          </cell>
          <cell r="M318">
            <v>0</v>
          </cell>
          <cell r="N318">
            <v>0</v>
          </cell>
        </row>
        <row r="319">
          <cell r="G319" t="str">
            <v>R</v>
          </cell>
          <cell r="H319" t="str">
            <v>TP</v>
          </cell>
          <cell r="I319" t="str">
            <v>FOF</v>
          </cell>
          <cell r="K319">
            <v>0.91100000000000003</v>
          </cell>
          <cell r="M319">
            <v>0</v>
          </cell>
          <cell r="N319">
            <v>0</v>
          </cell>
        </row>
        <row r="320">
          <cell r="G320" t="str">
            <v>R</v>
          </cell>
          <cell r="H320" t="str">
            <v>TP</v>
          </cell>
          <cell r="K320">
            <v>14.360000000000001</v>
          </cell>
          <cell r="M320">
            <v>1.3</v>
          </cell>
          <cell r="N320">
            <v>0.7</v>
          </cell>
        </row>
        <row r="321">
          <cell r="G321" t="str">
            <v>R</v>
          </cell>
          <cell r="H321" t="str">
            <v>TP</v>
          </cell>
          <cell r="K321">
            <v>78.14</v>
          </cell>
          <cell r="M321">
            <v>19</v>
          </cell>
          <cell r="N321">
            <v>3.7</v>
          </cell>
        </row>
        <row r="322">
          <cell r="G322" t="str">
            <v>R</v>
          </cell>
          <cell r="H322" t="str">
            <v>TP</v>
          </cell>
          <cell r="I322" t="str">
            <v>FOF</v>
          </cell>
          <cell r="K322">
            <v>7.4609999999999996E-2</v>
          </cell>
          <cell r="M322">
            <v>0</v>
          </cell>
          <cell r="N322">
            <v>0</v>
          </cell>
        </row>
        <row r="323">
          <cell r="G323" t="str">
            <v>R</v>
          </cell>
          <cell r="H323" t="str">
            <v>TP</v>
          </cell>
          <cell r="I323" t="str">
            <v>FOF</v>
          </cell>
          <cell r="K323">
            <v>0.32900000000000001</v>
          </cell>
          <cell r="M323">
            <v>0</v>
          </cell>
          <cell r="N323">
            <v>0</v>
          </cell>
        </row>
        <row r="324">
          <cell r="G324" t="str">
            <v>R</v>
          </cell>
          <cell r="H324" t="str">
            <v>TP</v>
          </cell>
          <cell r="I324" t="str">
            <v>FOF</v>
          </cell>
          <cell r="K324">
            <v>2.27</v>
          </cell>
          <cell r="M324">
            <v>0</v>
          </cell>
          <cell r="N324">
            <v>0</v>
          </cell>
        </row>
        <row r="325">
          <cell r="G325" t="str">
            <v>R</v>
          </cell>
          <cell r="H325" t="str">
            <v>TP</v>
          </cell>
          <cell r="I325" t="str">
            <v>FOF</v>
          </cell>
          <cell r="K325">
            <v>114.26859099999999</v>
          </cell>
          <cell r="M325">
            <v>19.3</v>
          </cell>
          <cell r="N325">
            <v>2.6</v>
          </cell>
        </row>
        <row r="326">
          <cell r="G326" t="str">
            <v>R</v>
          </cell>
          <cell r="H326" t="str">
            <v>TP</v>
          </cell>
          <cell r="I326" t="str">
            <v>FOF</v>
          </cell>
          <cell r="K326">
            <v>10.983000000000001</v>
          </cell>
          <cell r="M326">
            <v>0</v>
          </cell>
          <cell r="N326">
            <v>0</v>
          </cell>
        </row>
        <row r="327">
          <cell r="G327" t="str">
            <v>R</v>
          </cell>
          <cell r="H327" t="str">
            <v>TP</v>
          </cell>
          <cell r="I327" t="str">
            <v>FOF</v>
          </cell>
          <cell r="K327">
            <v>11.292999999999999</v>
          </cell>
          <cell r="M327">
            <v>0</v>
          </cell>
          <cell r="N327">
            <v>0</v>
          </cell>
        </row>
        <row r="328">
          <cell r="G328" t="str">
            <v>R</v>
          </cell>
          <cell r="H328" t="str">
            <v>TP</v>
          </cell>
          <cell r="I328" t="str">
            <v>FOF</v>
          </cell>
          <cell r="K328">
            <v>28.658000000000001</v>
          </cell>
          <cell r="M328">
            <v>0</v>
          </cell>
          <cell r="N328">
            <v>0</v>
          </cell>
        </row>
        <row r="329">
          <cell r="G329" t="str">
            <v>R</v>
          </cell>
          <cell r="H329" t="str">
            <v>TP</v>
          </cell>
          <cell r="I329" t="str">
            <v>FOF</v>
          </cell>
          <cell r="K329">
            <v>41.811999999999998</v>
          </cell>
          <cell r="M329">
            <v>0</v>
          </cell>
          <cell r="N329">
            <v>0</v>
          </cell>
        </row>
        <row r="330">
          <cell r="G330" t="str">
            <v>R</v>
          </cell>
          <cell r="H330" t="str">
            <v>TP</v>
          </cell>
          <cell r="I330" t="str">
            <v>FOF</v>
          </cell>
          <cell r="K330">
            <v>94.745999999999995</v>
          </cell>
          <cell r="M330">
            <v>0</v>
          </cell>
          <cell r="N330">
            <v>0</v>
          </cell>
        </row>
        <row r="331">
          <cell r="G331" t="str">
            <v>R</v>
          </cell>
          <cell r="H331" t="str">
            <v>TP</v>
          </cell>
          <cell r="I331" t="str">
            <v>FOF</v>
          </cell>
          <cell r="K331">
            <v>1.3030000000000002</v>
          </cell>
          <cell r="M331">
            <v>0</v>
          </cell>
          <cell r="N331">
            <v>0</v>
          </cell>
        </row>
        <row r="332">
          <cell r="G332" t="str">
            <v>R</v>
          </cell>
          <cell r="H332" t="str">
            <v>TP</v>
          </cell>
          <cell r="I332" t="str">
            <v>FOF</v>
          </cell>
          <cell r="K332">
            <v>10.272</v>
          </cell>
          <cell r="M332">
            <v>0</v>
          </cell>
          <cell r="N332">
            <v>0</v>
          </cell>
        </row>
        <row r="333">
          <cell r="G333" t="str">
            <v>R</v>
          </cell>
          <cell r="H333" t="str">
            <v>TP</v>
          </cell>
          <cell r="K333">
            <v>8.75</v>
          </cell>
          <cell r="M333">
            <v>2.4</v>
          </cell>
          <cell r="N333">
            <v>0</v>
          </cell>
        </row>
        <row r="334">
          <cell r="G334" t="str">
            <v>R</v>
          </cell>
          <cell r="H334" t="str">
            <v>TP</v>
          </cell>
          <cell r="K334">
            <v>195.52</v>
          </cell>
          <cell r="M334">
            <v>67.099999999999994</v>
          </cell>
          <cell r="N334">
            <v>2</v>
          </cell>
        </row>
        <row r="335">
          <cell r="G335" t="str">
            <v>R</v>
          </cell>
          <cell r="H335" t="str">
            <v>TP</v>
          </cell>
          <cell r="K335">
            <v>37.191940389999999</v>
          </cell>
          <cell r="M335">
            <v>0.5</v>
          </cell>
          <cell r="N335">
            <v>0.1</v>
          </cell>
        </row>
        <row r="336">
          <cell r="G336" t="str">
            <v>R</v>
          </cell>
          <cell r="H336" t="str">
            <v>TP</v>
          </cell>
          <cell r="I336" t="str">
            <v>FOF</v>
          </cell>
          <cell r="K336">
            <v>86.173000000000002</v>
          </cell>
          <cell r="M336">
            <v>0</v>
          </cell>
          <cell r="N336">
            <v>0</v>
          </cell>
        </row>
        <row r="337">
          <cell r="G337" t="str">
            <v>R</v>
          </cell>
          <cell r="H337" t="str">
            <v>TP</v>
          </cell>
          <cell r="I337" t="str">
            <v>FOF</v>
          </cell>
          <cell r="K337">
            <v>46.868000000000002</v>
          </cell>
          <cell r="M337">
            <v>0</v>
          </cell>
          <cell r="N337">
            <v>0</v>
          </cell>
        </row>
        <row r="338">
          <cell r="G338" t="str">
            <v>R</v>
          </cell>
          <cell r="H338" t="str">
            <v>TP</v>
          </cell>
          <cell r="I338" t="str">
            <v>FOF</v>
          </cell>
          <cell r="K338">
            <v>0.77900000000000003</v>
          </cell>
          <cell r="M338">
            <v>0</v>
          </cell>
          <cell r="N338">
            <v>0</v>
          </cell>
        </row>
        <row r="339">
          <cell r="G339" t="str">
            <v>R</v>
          </cell>
          <cell r="H339" t="str">
            <v>TP</v>
          </cell>
          <cell r="K339">
            <v>941.83</v>
          </cell>
          <cell r="M339">
            <v>6.19</v>
          </cell>
          <cell r="N339">
            <v>58.6</v>
          </cell>
          <cell r="P339">
            <v>0.12</v>
          </cell>
          <cell r="Q339">
            <v>0.1</v>
          </cell>
        </row>
        <row r="340">
          <cell r="G340" t="str">
            <v>R</v>
          </cell>
          <cell r="H340" t="str">
            <v>TP</v>
          </cell>
          <cell r="K340">
            <v>1158</v>
          </cell>
          <cell r="M340">
            <v>177.91</v>
          </cell>
          <cell r="N340">
            <v>46.4</v>
          </cell>
        </row>
        <row r="341">
          <cell r="G341" t="str">
            <v>R</v>
          </cell>
          <cell r="H341" t="str">
            <v>TP</v>
          </cell>
          <cell r="I341" t="str">
            <v>FOF</v>
          </cell>
          <cell r="K341">
            <v>60.739999999999995</v>
          </cell>
          <cell r="M341">
            <v>0</v>
          </cell>
          <cell r="N341">
            <v>0</v>
          </cell>
        </row>
        <row r="342">
          <cell r="G342" t="str">
            <v>R</v>
          </cell>
          <cell r="H342" t="str">
            <v>TP</v>
          </cell>
          <cell r="K342">
            <v>78.580547440000004</v>
          </cell>
          <cell r="M342">
            <v>1.2</v>
          </cell>
          <cell r="N342">
            <v>2.4</v>
          </cell>
          <cell r="P342">
            <v>5.0000000000000001E-3</v>
          </cell>
          <cell r="Q342">
            <v>0</v>
          </cell>
        </row>
        <row r="343">
          <cell r="G343" t="str">
            <v>R</v>
          </cell>
          <cell r="H343" t="str">
            <v>TP</v>
          </cell>
          <cell r="K343">
            <v>210.727</v>
          </cell>
          <cell r="M343">
            <v>2.0499999999999998</v>
          </cell>
          <cell r="N343">
            <v>4.4000000000000004</v>
          </cell>
        </row>
        <row r="344">
          <cell r="G344" t="str">
            <v>R</v>
          </cell>
          <cell r="H344" t="str">
            <v>TP</v>
          </cell>
          <cell r="I344" t="str">
            <v>FOF</v>
          </cell>
          <cell r="K344">
            <v>58.29</v>
          </cell>
          <cell r="M344">
            <v>5.41</v>
          </cell>
          <cell r="N344">
            <v>11.3</v>
          </cell>
          <cell r="P344">
            <v>0</v>
          </cell>
          <cell r="Q344">
            <v>0</v>
          </cell>
        </row>
        <row r="345">
          <cell r="G345" t="str">
            <v>R</v>
          </cell>
          <cell r="H345" t="str">
            <v>TP</v>
          </cell>
          <cell r="K345">
            <v>36.49</v>
          </cell>
          <cell r="M345">
            <v>0.27</v>
          </cell>
          <cell r="N345">
            <v>0.5</v>
          </cell>
        </row>
        <row r="346">
          <cell r="G346" t="str">
            <v>R</v>
          </cell>
          <cell r="H346" t="str">
            <v>TP</v>
          </cell>
          <cell r="K346">
            <v>273.87936582999998</v>
          </cell>
          <cell r="M346">
            <v>170.01</v>
          </cell>
          <cell r="N346">
            <v>94.1</v>
          </cell>
        </row>
        <row r="347">
          <cell r="G347" t="str">
            <v>R</v>
          </cell>
          <cell r="I347" t="str">
            <v>FOF</v>
          </cell>
          <cell r="K347">
            <v>2.7968494799999997</v>
          </cell>
          <cell r="M347">
            <v>0</v>
          </cell>
          <cell r="N347">
            <v>0</v>
          </cell>
        </row>
        <row r="348">
          <cell r="G348" t="str">
            <v>R</v>
          </cell>
          <cell r="I348" t="str">
            <v>FOF</v>
          </cell>
          <cell r="K348">
            <v>4.1866369900000002</v>
          </cell>
          <cell r="M348">
            <v>0</v>
          </cell>
          <cell r="N348">
            <v>0</v>
          </cell>
        </row>
        <row r="349">
          <cell r="G349" t="str">
            <v>R</v>
          </cell>
          <cell r="I349" t="str">
            <v>FOF</v>
          </cell>
          <cell r="K349">
            <v>33.337221630000002</v>
          </cell>
          <cell r="M349">
            <v>0</v>
          </cell>
          <cell r="N349">
            <v>0</v>
          </cell>
        </row>
        <row r="350">
          <cell r="G350" t="str">
            <v>R</v>
          </cell>
          <cell r="I350" t="str">
            <v>FOF</v>
          </cell>
          <cell r="K350">
            <v>15.01544288</v>
          </cell>
          <cell r="M350">
            <v>0</v>
          </cell>
          <cell r="N350">
            <v>0</v>
          </cell>
        </row>
        <row r="351">
          <cell r="G351" t="str">
            <v>R</v>
          </cell>
          <cell r="I351" t="str">
            <v>FOF</v>
          </cell>
          <cell r="K351">
            <v>1.6E-2</v>
          </cell>
          <cell r="M351">
            <v>0</v>
          </cell>
          <cell r="N351">
            <v>0</v>
          </cell>
        </row>
        <row r="352">
          <cell r="G352" t="str">
            <v>R</v>
          </cell>
          <cell r="I352" t="str">
            <v>FOF</v>
          </cell>
          <cell r="K352">
            <v>3.2</v>
          </cell>
          <cell r="M352">
            <v>0</v>
          </cell>
          <cell r="N352">
            <v>0</v>
          </cell>
        </row>
        <row r="353">
          <cell r="G353" t="str">
            <v>R</v>
          </cell>
          <cell r="I353" t="str">
            <v>FOF</v>
          </cell>
          <cell r="K353">
            <v>3.2107668600000001</v>
          </cell>
          <cell r="M353">
            <v>0</v>
          </cell>
          <cell r="N353">
            <v>0</v>
          </cell>
        </row>
        <row r="354">
          <cell r="G354" t="str">
            <v>R</v>
          </cell>
          <cell r="K354">
            <v>1944.4</v>
          </cell>
          <cell r="M354">
            <v>11.3</v>
          </cell>
          <cell r="N354">
            <v>61.1</v>
          </cell>
        </row>
        <row r="355">
          <cell r="G355" t="str">
            <v>R</v>
          </cell>
          <cell r="K355">
            <v>454.7</v>
          </cell>
          <cell r="M355">
            <v>46.5</v>
          </cell>
          <cell r="N355">
            <v>21.6</v>
          </cell>
        </row>
        <row r="356">
          <cell r="G356" t="str">
            <v>R</v>
          </cell>
          <cell r="K356">
            <v>39</v>
          </cell>
          <cell r="M356">
            <v>5.2</v>
          </cell>
          <cell r="N356">
            <v>7.4</v>
          </cell>
        </row>
        <row r="357">
          <cell r="G357" t="str">
            <v>I</v>
          </cell>
          <cell r="I357" t="str">
            <v>FOF</v>
          </cell>
          <cell r="K357">
            <v>1.1744336799999999</v>
          </cell>
          <cell r="M357">
            <v>1</v>
          </cell>
          <cell r="N357">
            <v>0</v>
          </cell>
        </row>
        <row r="358">
          <cell r="G358" t="str">
            <v>I</v>
          </cell>
          <cell r="I358" t="str">
            <v>FOF</v>
          </cell>
          <cell r="K358">
            <v>2.4247768199999995</v>
          </cell>
          <cell r="M358">
            <v>2.5</v>
          </cell>
          <cell r="N358">
            <v>0.6</v>
          </cell>
        </row>
        <row r="359">
          <cell r="G359" t="str">
            <v>I</v>
          </cell>
          <cell r="I359" t="str">
            <v>FOF</v>
          </cell>
          <cell r="K359">
            <v>1.89258664</v>
          </cell>
          <cell r="M359">
            <v>0.3</v>
          </cell>
          <cell r="N359">
            <v>0</v>
          </cell>
        </row>
        <row r="360">
          <cell r="G360" t="str">
            <v>R</v>
          </cell>
          <cell r="K360">
            <v>612.09999999999991</v>
          </cell>
          <cell r="M360">
            <v>6.4</v>
          </cell>
          <cell r="N360">
            <v>10</v>
          </cell>
        </row>
        <row r="361">
          <cell r="G361" t="str">
            <v>R</v>
          </cell>
          <cell r="K361">
            <v>48.2</v>
          </cell>
          <cell r="M361">
            <v>2.1</v>
          </cell>
          <cell r="N361">
            <v>3.5</v>
          </cell>
        </row>
        <row r="362">
          <cell r="G362" t="str">
            <v>R</v>
          </cell>
          <cell r="K362">
            <v>69.3</v>
          </cell>
          <cell r="M362">
            <v>0.5</v>
          </cell>
          <cell r="N362">
            <v>6.6</v>
          </cell>
        </row>
        <row r="363">
          <cell r="G363" t="str">
            <v>I</v>
          </cell>
          <cell r="K363">
            <v>3103.3</v>
          </cell>
          <cell r="M363">
            <v>38.6</v>
          </cell>
          <cell r="N363">
            <v>208</v>
          </cell>
        </row>
        <row r="364">
          <cell r="G364" t="str">
            <v>I</v>
          </cell>
          <cell r="I364" t="str">
            <v>FOF</v>
          </cell>
          <cell r="K364">
            <v>0</v>
          </cell>
          <cell r="M364">
            <v>0</v>
          </cell>
          <cell r="N364">
            <v>0</v>
          </cell>
        </row>
        <row r="365">
          <cell r="G365" t="str">
            <v>R</v>
          </cell>
          <cell r="I365" t="str">
            <v>FOF</v>
          </cell>
          <cell r="K365">
            <v>5.3</v>
          </cell>
          <cell r="M365">
            <v>0</v>
          </cell>
          <cell r="N365">
            <v>0</v>
          </cell>
        </row>
        <row r="366">
          <cell r="G366" t="str">
            <v>R</v>
          </cell>
          <cell r="I366" t="str">
            <v>FOF</v>
          </cell>
          <cell r="K366">
            <v>5.6908329999999996</v>
          </cell>
          <cell r="M366">
            <v>0</v>
          </cell>
          <cell r="N366">
            <v>0</v>
          </cell>
        </row>
        <row r="367">
          <cell r="G367" t="str">
            <v>R</v>
          </cell>
          <cell r="K367">
            <v>461.5</v>
          </cell>
          <cell r="M367">
            <v>91.5</v>
          </cell>
          <cell r="N367">
            <v>566.6</v>
          </cell>
        </row>
        <row r="368">
          <cell r="G368" t="str">
            <v>R</v>
          </cell>
          <cell r="I368" t="str">
            <v>FOF</v>
          </cell>
          <cell r="K368">
            <v>39.6</v>
          </cell>
          <cell r="M368">
            <v>0</v>
          </cell>
          <cell r="N368">
            <v>0</v>
          </cell>
        </row>
        <row r="369">
          <cell r="G369" t="str">
            <v>R</v>
          </cell>
          <cell r="K369">
            <v>182.3</v>
          </cell>
          <cell r="M369">
            <v>2.1</v>
          </cell>
          <cell r="N369">
            <v>17.7</v>
          </cell>
        </row>
        <row r="370">
          <cell r="G370" t="str">
            <v>R</v>
          </cell>
          <cell r="I370" t="str">
            <v>FOF</v>
          </cell>
          <cell r="K370">
            <v>23.3</v>
          </cell>
          <cell r="M370">
            <v>0</v>
          </cell>
          <cell r="N370">
            <v>0</v>
          </cell>
        </row>
        <row r="371">
          <cell r="G371" t="str">
            <v>R</v>
          </cell>
          <cell r="I371" t="str">
            <v>FOF</v>
          </cell>
          <cell r="K371">
            <v>3.4</v>
          </cell>
          <cell r="M371">
            <v>0</v>
          </cell>
          <cell r="N371">
            <v>0</v>
          </cell>
        </row>
        <row r="372">
          <cell r="G372" t="str">
            <v>R</v>
          </cell>
          <cell r="K372">
            <v>110.9</v>
          </cell>
          <cell r="M372">
            <v>4.7</v>
          </cell>
          <cell r="N372">
            <v>3.8</v>
          </cell>
        </row>
        <row r="373">
          <cell r="G373" t="str">
            <v>R</v>
          </cell>
          <cell r="H373" t="str">
            <v>TP</v>
          </cell>
          <cell r="I373" t="str">
            <v>FOF</v>
          </cell>
          <cell r="K373">
            <v>21.572281589999999</v>
          </cell>
          <cell r="M373">
            <v>0</v>
          </cell>
          <cell r="N373">
            <v>0</v>
          </cell>
        </row>
        <row r="374">
          <cell r="G374" t="str">
            <v>R</v>
          </cell>
          <cell r="H374" t="str">
            <v>TP</v>
          </cell>
          <cell r="I374" t="str">
            <v>FOF</v>
          </cell>
          <cell r="K374">
            <v>24.630191080000003</v>
          </cell>
          <cell r="M374">
            <v>5.3</v>
          </cell>
          <cell r="N374">
            <v>0.8</v>
          </cell>
        </row>
        <row r="375">
          <cell r="G375" t="str">
            <v>R</v>
          </cell>
          <cell r="H375" t="str">
            <v>TP</v>
          </cell>
          <cell r="I375" t="str">
            <v>FOF</v>
          </cell>
          <cell r="K375">
            <v>31.242351670000001</v>
          </cell>
          <cell r="M375">
            <v>0</v>
          </cell>
          <cell r="N375">
            <v>0</v>
          </cell>
        </row>
        <row r="376">
          <cell r="G376" t="str">
            <v>R</v>
          </cell>
          <cell r="H376" t="str">
            <v>TP</v>
          </cell>
          <cell r="I376" t="str">
            <v>FOF</v>
          </cell>
          <cell r="K376">
            <v>32.5820407</v>
          </cell>
          <cell r="M376">
            <v>0</v>
          </cell>
          <cell r="N376">
            <v>0</v>
          </cell>
        </row>
        <row r="377">
          <cell r="G377" t="str">
            <v>R</v>
          </cell>
          <cell r="H377" t="str">
            <v>TP</v>
          </cell>
          <cell r="I377" t="str">
            <v>FOF</v>
          </cell>
          <cell r="K377">
            <v>6.4569669999999997</v>
          </cell>
          <cell r="M377">
            <v>0</v>
          </cell>
          <cell r="N377">
            <v>0</v>
          </cell>
        </row>
        <row r="378">
          <cell r="G378" t="str">
            <v>R</v>
          </cell>
          <cell r="H378" t="str">
            <v>TP</v>
          </cell>
          <cell r="K378">
            <v>72.079369</v>
          </cell>
          <cell r="M378">
            <v>1.7</v>
          </cell>
          <cell r="N378">
            <v>1.7</v>
          </cell>
        </row>
        <row r="379">
          <cell r="G379" t="str">
            <v>R</v>
          </cell>
          <cell r="H379" t="str">
            <v>TP</v>
          </cell>
          <cell r="K379">
            <v>430.7</v>
          </cell>
          <cell r="M379">
            <v>43.4</v>
          </cell>
          <cell r="N379">
            <v>13.7</v>
          </cell>
        </row>
        <row r="380">
          <cell r="G380" t="str">
            <v>R</v>
          </cell>
          <cell r="H380" t="str">
            <v>TP</v>
          </cell>
          <cell r="I380" t="str">
            <v>FOF</v>
          </cell>
          <cell r="K380">
            <v>0.36919299999999999</v>
          </cell>
          <cell r="M380">
            <v>0</v>
          </cell>
          <cell r="N380">
            <v>0</v>
          </cell>
        </row>
        <row r="381">
          <cell r="G381" t="str">
            <v>R</v>
          </cell>
          <cell r="H381" t="str">
            <v>TP</v>
          </cell>
          <cell r="K381">
            <v>742.04589299999998</v>
          </cell>
          <cell r="M381">
            <v>11.2</v>
          </cell>
          <cell r="N381">
            <v>36.5</v>
          </cell>
        </row>
        <row r="382">
          <cell r="G382" t="str">
            <v>R</v>
          </cell>
          <cell r="H382" t="str">
            <v>TP</v>
          </cell>
          <cell r="I382" t="str">
            <v>FOF</v>
          </cell>
          <cell r="K382">
            <v>0.20596100000000001</v>
          </cell>
          <cell r="M382">
            <v>0</v>
          </cell>
          <cell r="N382">
            <v>0</v>
          </cell>
        </row>
        <row r="383">
          <cell r="G383" t="str">
            <v>R</v>
          </cell>
          <cell r="H383" t="str">
            <v>TP</v>
          </cell>
          <cell r="I383" t="str">
            <v>FOF</v>
          </cell>
          <cell r="K383">
            <v>1.343825</v>
          </cell>
          <cell r="M383">
            <v>0</v>
          </cell>
          <cell r="N383">
            <v>0</v>
          </cell>
        </row>
        <row r="384">
          <cell r="G384" t="str">
            <v>R</v>
          </cell>
          <cell r="H384" t="str">
            <v>TP</v>
          </cell>
          <cell r="I384" t="str">
            <v>FOF</v>
          </cell>
          <cell r="K384">
            <v>0.15973200000000001</v>
          </cell>
          <cell r="M384">
            <v>0</v>
          </cell>
          <cell r="N384">
            <v>0</v>
          </cell>
        </row>
        <row r="385">
          <cell r="G385" t="str">
            <v>R</v>
          </cell>
          <cell r="H385" t="str">
            <v>TP</v>
          </cell>
          <cell r="I385" t="str">
            <v>FOF</v>
          </cell>
          <cell r="K385">
            <v>0.47833900000000001</v>
          </cell>
          <cell r="M385">
            <v>0</v>
          </cell>
          <cell r="N385">
            <v>0</v>
          </cell>
        </row>
        <row r="386">
          <cell r="G386" t="str">
            <v>R</v>
          </cell>
          <cell r="H386" t="str">
            <v>TP</v>
          </cell>
          <cell r="I386" t="str">
            <v>FOF</v>
          </cell>
          <cell r="K386">
            <v>0.48014299999999999</v>
          </cell>
          <cell r="M386">
            <v>0</v>
          </cell>
          <cell r="N386">
            <v>0</v>
          </cell>
        </row>
        <row r="387">
          <cell r="G387" t="str">
            <v>R</v>
          </cell>
          <cell r="H387" t="str">
            <v>TP</v>
          </cell>
          <cell r="I387" t="str">
            <v>FOF</v>
          </cell>
          <cell r="K387">
            <v>0.75390999999999997</v>
          </cell>
          <cell r="M387">
            <v>0</v>
          </cell>
          <cell r="N387">
            <v>0</v>
          </cell>
        </row>
        <row r="388">
          <cell r="G388" t="str">
            <v>R</v>
          </cell>
          <cell r="H388" t="str">
            <v>TP</v>
          </cell>
          <cell r="I388" t="str">
            <v>FOF</v>
          </cell>
          <cell r="K388">
            <v>0.474881</v>
          </cell>
          <cell r="M388">
            <v>0</v>
          </cell>
          <cell r="N388">
            <v>0</v>
          </cell>
        </row>
        <row r="389">
          <cell r="G389" t="str">
            <v>R</v>
          </cell>
          <cell r="H389" t="str">
            <v>TP</v>
          </cell>
          <cell r="K389">
            <v>274.70000000000005</v>
          </cell>
          <cell r="M389">
            <v>7.4</v>
          </cell>
          <cell r="N389">
            <v>6.8</v>
          </cell>
        </row>
        <row r="390">
          <cell r="G390" t="str">
            <v>R</v>
          </cell>
          <cell r="H390" t="str">
            <v>TP</v>
          </cell>
          <cell r="K390">
            <v>72.049830999999998</v>
          </cell>
          <cell r="M390">
            <v>1.1000000000000001</v>
          </cell>
          <cell r="N390">
            <v>1.3</v>
          </cell>
        </row>
        <row r="391">
          <cell r="G391" t="str">
            <v>R</v>
          </cell>
          <cell r="K391">
            <v>231.18299999999999</v>
          </cell>
          <cell r="M391">
            <v>4.3</v>
          </cell>
          <cell r="N391">
            <v>12.5</v>
          </cell>
        </row>
        <row r="392">
          <cell r="G392" t="str">
            <v>R</v>
          </cell>
          <cell r="K392">
            <v>505.13299999999998</v>
          </cell>
          <cell r="M392">
            <v>38.1</v>
          </cell>
          <cell r="N392">
            <v>21.7</v>
          </cell>
        </row>
        <row r="393">
          <cell r="G393" t="str">
            <v>I</v>
          </cell>
          <cell r="K393">
            <v>114.154</v>
          </cell>
          <cell r="M393">
            <v>10.6</v>
          </cell>
          <cell r="N393">
            <v>11.7</v>
          </cell>
        </row>
        <row r="394">
          <cell r="G394" t="str">
            <v>R</v>
          </cell>
          <cell r="K394">
            <v>937.83699999999999</v>
          </cell>
          <cell r="M394">
            <v>101</v>
          </cell>
          <cell r="N394">
            <v>106.2</v>
          </cell>
        </row>
        <row r="395">
          <cell r="G395" t="str">
            <v>R</v>
          </cell>
          <cell r="K395">
            <v>1283.1130000000001</v>
          </cell>
          <cell r="M395">
            <v>4.7</v>
          </cell>
          <cell r="N395">
            <v>40.700000000000003</v>
          </cell>
        </row>
        <row r="396">
          <cell r="G396" t="str">
            <v>R</v>
          </cell>
          <cell r="K396">
            <v>155.06300000000002</v>
          </cell>
          <cell r="M396">
            <v>8.9</v>
          </cell>
          <cell r="N396">
            <v>10.8</v>
          </cell>
        </row>
        <row r="397">
          <cell r="G397" t="str">
            <v>R</v>
          </cell>
          <cell r="K397">
            <v>1272.8579999999999</v>
          </cell>
          <cell r="M397">
            <v>364.1</v>
          </cell>
          <cell r="N397">
            <v>153</v>
          </cell>
        </row>
        <row r="398">
          <cell r="G398" t="str">
            <v>R</v>
          </cell>
          <cell r="K398">
            <v>349.54699999999997</v>
          </cell>
          <cell r="M398">
            <v>17.899999999999999</v>
          </cell>
          <cell r="N398">
            <v>11.5</v>
          </cell>
        </row>
        <row r="399">
          <cell r="G399" t="str">
            <v>R</v>
          </cell>
          <cell r="I399" t="str">
            <v>FOF</v>
          </cell>
          <cell r="K399">
            <v>188.459</v>
          </cell>
          <cell r="M399">
            <v>2.8</v>
          </cell>
          <cell r="N399">
            <v>1.9</v>
          </cell>
        </row>
        <row r="400">
          <cell r="G400" t="str">
            <v>R</v>
          </cell>
          <cell r="K400">
            <v>1560.9069999999999</v>
          </cell>
          <cell r="M400">
            <v>96.8</v>
          </cell>
          <cell r="N400">
            <v>108.8</v>
          </cell>
        </row>
        <row r="401">
          <cell r="G401" t="str">
            <v>R</v>
          </cell>
          <cell r="K401">
            <v>751.85900000000004</v>
          </cell>
          <cell r="M401">
            <v>72.099999999999994</v>
          </cell>
          <cell r="N401">
            <v>141.1</v>
          </cell>
        </row>
        <row r="402">
          <cell r="G402" t="str">
            <v>R</v>
          </cell>
          <cell r="I402" t="str">
            <v>FOF</v>
          </cell>
          <cell r="K402">
            <v>90.039000000000001</v>
          </cell>
          <cell r="M402">
            <v>6.1</v>
          </cell>
          <cell r="N402">
            <v>5.0999999999999996</v>
          </cell>
        </row>
        <row r="403">
          <cell r="G403" t="str">
            <v>R</v>
          </cell>
          <cell r="I403" t="str">
            <v>FOF</v>
          </cell>
          <cell r="K403">
            <v>259.08199999999999</v>
          </cell>
          <cell r="M403">
            <v>14.5</v>
          </cell>
          <cell r="N403">
            <v>8.4</v>
          </cell>
        </row>
        <row r="404">
          <cell r="G404" t="str">
            <v>R</v>
          </cell>
          <cell r="K404">
            <v>2574.652</v>
          </cell>
          <cell r="M404">
            <v>209.1</v>
          </cell>
          <cell r="N404">
            <v>245.4</v>
          </cell>
        </row>
        <row r="405">
          <cell r="G405" t="str">
            <v>R</v>
          </cell>
          <cell r="K405">
            <v>747.96300000000008</v>
          </cell>
          <cell r="M405">
            <v>20.5</v>
          </cell>
          <cell r="N405">
            <v>33.9</v>
          </cell>
        </row>
        <row r="406">
          <cell r="G406" t="str">
            <v>R</v>
          </cell>
          <cell r="K406">
            <v>1520.626</v>
          </cell>
          <cell r="M406">
            <v>422.4</v>
          </cell>
          <cell r="N406">
            <v>279.10000000000002</v>
          </cell>
        </row>
        <row r="407">
          <cell r="G407" t="str">
            <v>R</v>
          </cell>
          <cell r="K407">
            <v>1171.751</v>
          </cell>
          <cell r="M407">
            <v>330.9</v>
          </cell>
          <cell r="N407">
            <v>1014.3</v>
          </cell>
        </row>
        <row r="408">
          <cell r="G408" t="str">
            <v>R</v>
          </cell>
          <cell r="K408">
            <v>400.07700000000006</v>
          </cell>
          <cell r="M408">
            <v>0.3</v>
          </cell>
          <cell r="N408">
            <v>6.3</v>
          </cell>
        </row>
        <row r="409">
          <cell r="G409" t="str">
            <v>R</v>
          </cell>
          <cell r="K409">
            <v>12076.323999999999</v>
          </cell>
          <cell r="M409">
            <v>709.1</v>
          </cell>
          <cell r="N409">
            <v>1078.5999999999999</v>
          </cell>
        </row>
        <row r="410">
          <cell r="G410" t="str">
            <v>R</v>
          </cell>
          <cell r="K410">
            <v>138.93899999999999</v>
          </cell>
          <cell r="M410">
            <v>3.5</v>
          </cell>
          <cell r="N410">
            <v>20.100000000000001</v>
          </cell>
        </row>
        <row r="411">
          <cell r="G411" t="str">
            <v>R</v>
          </cell>
          <cell r="K411">
            <v>1477.239</v>
          </cell>
          <cell r="M411">
            <v>130.80000000000001</v>
          </cell>
          <cell r="N411">
            <v>182.6</v>
          </cell>
        </row>
        <row r="412">
          <cell r="G412" t="str">
            <v>I</v>
          </cell>
          <cell r="H412" t="str">
            <v>TP</v>
          </cell>
          <cell r="I412" t="str">
            <v>FOF</v>
          </cell>
          <cell r="K412">
            <v>0.45600000000000002</v>
          </cell>
          <cell r="M412">
            <v>0</v>
          </cell>
          <cell r="N412">
            <v>0</v>
          </cell>
        </row>
        <row r="413">
          <cell r="G413" t="str">
            <v>I</v>
          </cell>
          <cell r="H413" t="str">
            <v>TP</v>
          </cell>
          <cell r="I413" t="str">
            <v>FOF</v>
          </cell>
          <cell r="K413">
            <v>1.4419999999999999</v>
          </cell>
          <cell r="M413">
            <v>0</v>
          </cell>
          <cell r="N413">
            <v>0</v>
          </cell>
        </row>
        <row r="414">
          <cell r="G414" t="str">
            <v>I</v>
          </cell>
          <cell r="H414" t="str">
            <v>TP</v>
          </cell>
          <cell r="I414" t="str">
            <v>FOF</v>
          </cell>
          <cell r="K414">
            <v>1.3049999999999999</v>
          </cell>
          <cell r="M414">
            <v>0</v>
          </cell>
          <cell r="N414">
            <v>0</v>
          </cell>
        </row>
        <row r="415">
          <cell r="G415" t="str">
            <v>I</v>
          </cell>
          <cell r="H415" t="str">
            <v>TP</v>
          </cell>
          <cell r="I415" t="str">
            <v>FOF</v>
          </cell>
          <cell r="K415">
            <v>0.70399999999999996</v>
          </cell>
          <cell r="M415">
            <v>0</v>
          </cell>
          <cell r="N415">
            <v>0</v>
          </cell>
        </row>
        <row r="416">
          <cell r="G416" t="str">
            <v>R</v>
          </cell>
          <cell r="H416" t="str">
            <v>TP</v>
          </cell>
          <cell r="I416" t="str">
            <v>FOF</v>
          </cell>
          <cell r="K416">
            <v>1.421</v>
          </cell>
          <cell r="M416">
            <v>0</v>
          </cell>
          <cell r="N416">
            <v>0</v>
          </cell>
        </row>
        <row r="417">
          <cell r="G417" t="str">
            <v>R</v>
          </cell>
          <cell r="H417" t="str">
            <v>TP</v>
          </cell>
          <cell r="I417" t="str">
            <v>FOF</v>
          </cell>
          <cell r="K417">
            <v>3.641</v>
          </cell>
          <cell r="M417">
            <v>0</v>
          </cell>
          <cell r="N417">
            <v>0</v>
          </cell>
        </row>
        <row r="418">
          <cell r="G418" t="str">
            <v>R</v>
          </cell>
          <cell r="H418" t="str">
            <v>TP</v>
          </cell>
          <cell r="I418" t="str">
            <v>FOF</v>
          </cell>
          <cell r="K418">
            <v>4.9980000000000002</v>
          </cell>
          <cell r="M418">
            <v>0</v>
          </cell>
          <cell r="N418">
            <v>0</v>
          </cell>
        </row>
        <row r="419">
          <cell r="G419" t="str">
            <v>R</v>
          </cell>
          <cell r="H419" t="str">
            <v>TP</v>
          </cell>
          <cell r="I419" t="str">
            <v>FOF</v>
          </cell>
          <cell r="K419">
            <v>5.2309999999999999</v>
          </cell>
          <cell r="M419">
            <v>0</v>
          </cell>
          <cell r="N419">
            <v>0</v>
          </cell>
        </row>
        <row r="420">
          <cell r="G420" t="str">
            <v>R</v>
          </cell>
          <cell r="H420" t="str">
            <v>TP</v>
          </cell>
          <cell r="I420" t="str">
            <v>FOF</v>
          </cell>
          <cell r="K420">
            <v>3.9820000000000002</v>
          </cell>
          <cell r="M420">
            <v>0</v>
          </cell>
          <cell r="N420">
            <v>0</v>
          </cell>
        </row>
        <row r="421">
          <cell r="G421" t="str">
            <v>R</v>
          </cell>
          <cell r="I421" t="str">
            <v>FOF</v>
          </cell>
          <cell r="K421">
            <v>74.224000000000004</v>
          </cell>
          <cell r="M421">
            <v>0</v>
          </cell>
          <cell r="N421">
            <v>0</v>
          </cell>
        </row>
        <row r="422">
          <cell r="G422" t="str">
            <v>R</v>
          </cell>
          <cell r="K422">
            <v>1578.27</v>
          </cell>
          <cell r="M422">
            <v>64.372878459999995</v>
          </cell>
          <cell r="N422">
            <v>85.562198370000004</v>
          </cell>
        </row>
        <row r="423">
          <cell r="G423" t="str">
            <v>R</v>
          </cell>
          <cell r="K423">
            <v>310.56</v>
          </cell>
          <cell r="M423">
            <v>7.0306119999999996</v>
          </cell>
          <cell r="N423">
            <v>0.14560600000000001</v>
          </cell>
        </row>
        <row r="424">
          <cell r="G424" t="str">
            <v>R</v>
          </cell>
          <cell r="K424">
            <v>3327.6878000000002</v>
          </cell>
          <cell r="M424">
            <v>445.32304740000001</v>
          </cell>
          <cell r="N424">
            <v>71.736514929999998</v>
          </cell>
        </row>
        <row r="425">
          <cell r="G425" t="str">
            <v>R</v>
          </cell>
          <cell r="I425" t="str">
            <v>FOF</v>
          </cell>
          <cell r="K425">
            <v>457.68299999999999</v>
          </cell>
          <cell r="M425">
            <v>54.348164509999997</v>
          </cell>
          <cell r="N425">
            <v>11.12650213</v>
          </cell>
        </row>
        <row r="426">
          <cell r="G426" t="str">
            <v>R</v>
          </cell>
          <cell r="I426" t="str">
            <v>FOF</v>
          </cell>
          <cell r="K426">
            <v>75</v>
          </cell>
          <cell r="M426">
            <v>77.541596949999999</v>
          </cell>
          <cell r="N426">
            <v>0.36167303000000001</v>
          </cell>
        </row>
        <row r="427">
          <cell r="G427" t="str">
            <v>R</v>
          </cell>
          <cell r="K427">
            <v>422.94699999999995</v>
          </cell>
          <cell r="M427">
            <v>52.47827642</v>
          </cell>
          <cell r="N427">
            <v>10.65126923</v>
          </cell>
        </row>
        <row r="428">
          <cell r="G428" t="str">
            <v>R</v>
          </cell>
          <cell r="I428" t="str">
            <v>FOF</v>
          </cell>
          <cell r="K428">
            <v>259.78200000000004</v>
          </cell>
          <cell r="M428">
            <v>0.61376478999999995</v>
          </cell>
          <cell r="N428">
            <v>0.24677283999999999</v>
          </cell>
        </row>
        <row r="429">
          <cell r="G429" t="str">
            <v>R</v>
          </cell>
          <cell r="K429">
            <v>1176.4449999999999</v>
          </cell>
          <cell r="M429">
            <v>653.47901220000006</v>
          </cell>
          <cell r="N429">
            <v>275.21605469999997</v>
          </cell>
        </row>
        <row r="430">
          <cell r="G430" t="str">
            <v>R</v>
          </cell>
          <cell r="K430">
            <v>756.24</v>
          </cell>
          <cell r="M430">
            <v>37.687812579999999</v>
          </cell>
          <cell r="N430">
            <v>24.02089526</v>
          </cell>
        </row>
        <row r="431">
          <cell r="G431" t="str">
            <v>R</v>
          </cell>
          <cell r="I431" t="str">
            <v>FOF</v>
          </cell>
          <cell r="K431">
            <v>8.2880000000000003</v>
          </cell>
          <cell r="M431">
            <v>0</v>
          </cell>
          <cell r="N431">
            <v>0</v>
          </cell>
        </row>
        <row r="432">
          <cell r="G432" t="str">
            <v>R</v>
          </cell>
          <cell r="H432" t="str">
            <v>TP</v>
          </cell>
          <cell r="I432" t="str">
            <v>FOF</v>
          </cell>
          <cell r="K432">
            <v>3.726</v>
          </cell>
          <cell r="M432">
            <v>0</v>
          </cell>
          <cell r="N432">
            <v>0</v>
          </cell>
        </row>
        <row r="433">
          <cell r="G433" t="str">
            <v>R</v>
          </cell>
          <cell r="H433" t="str">
            <v>TP</v>
          </cell>
          <cell r="I433" t="str">
            <v>FOF</v>
          </cell>
          <cell r="K433">
            <v>8.0950000000000006</v>
          </cell>
          <cell r="M433">
            <v>0</v>
          </cell>
          <cell r="N433">
            <v>0</v>
          </cell>
        </row>
        <row r="434">
          <cell r="G434" t="str">
            <v>R</v>
          </cell>
          <cell r="H434" t="str">
            <v>TP</v>
          </cell>
          <cell r="I434" t="str">
            <v>FOF</v>
          </cell>
          <cell r="K434">
            <v>0</v>
          </cell>
          <cell r="M434">
            <v>0</v>
          </cell>
          <cell r="N434">
            <v>0</v>
          </cell>
        </row>
        <row r="435">
          <cell r="G435" t="str">
            <v>R</v>
          </cell>
          <cell r="H435" t="str">
            <v>TP</v>
          </cell>
          <cell r="I435" t="str">
            <v>FOF</v>
          </cell>
          <cell r="K435">
            <v>0.76</v>
          </cell>
          <cell r="M435">
            <v>0</v>
          </cell>
          <cell r="N435">
            <v>0</v>
          </cell>
        </row>
        <row r="436">
          <cell r="G436" t="str">
            <v>R</v>
          </cell>
          <cell r="H436" t="str">
            <v>TP</v>
          </cell>
          <cell r="K436">
            <v>949.81899999999996</v>
          </cell>
          <cell r="M436">
            <v>141.4</v>
          </cell>
          <cell r="N436">
            <v>183.7</v>
          </cell>
        </row>
        <row r="437">
          <cell r="G437" t="str">
            <v>R</v>
          </cell>
          <cell r="H437" t="str">
            <v>TP</v>
          </cell>
          <cell r="K437">
            <v>182.2</v>
          </cell>
          <cell r="M437">
            <v>7.6</v>
          </cell>
          <cell r="N437">
            <v>1.6</v>
          </cell>
        </row>
        <row r="438">
          <cell r="G438" t="str">
            <v>R</v>
          </cell>
          <cell r="H438" t="str">
            <v>TP</v>
          </cell>
          <cell r="I438" t="str">
            <v>FOF</v>
          </cell>
          <cell r="K438">
            <v>9.0999999999999998E-2</v>
          </cell>
          <cell r="M438">
            <v>0</v>
          </cell>
          <cell r="N438">
            <v>0</v>
          </cell>
        </row>
        <row r="439">
          <cell r="G439" t="str">
            <v>R</v>
          </cell>
          <cell r="H439" t="str">
            <v>TP</v>
          </cell>
          <cell r="I439" t="str">
            <v>FOF</v>
          </cell>
          <cell r="K439">
            <v>0</v>
          </cell>
          <cell r="M439">
            <v>0</v>
          </cell>
          <cell r="N439">
            <v>0</v>
          </cell>
        </row>
        <row r="440">
          <cell r="G440" t="str">
            <v>R</v>
          </cell>
          <cell r="H440" t="str">
            <v>TP</v>
          </cell>
          <cell r="I440" t="str">
            <v>FOF</v>
          </cell>
          <cell r="K440">
            <v>-0.01</v>
          </cell>
          <cell r="M440">
            <v>0</v>
          </cell>
          <cell r="N440">
            <v>0</v>
          </cell>
        </row>
        <row r="441">
          <cell r="G441" t="str">
            <v>R</v>
          </cell>
          <cell r="K441">
            <v>1334</v>
          </cell>
          <cell r="M441">
            <v>155.5</v>
          </cell>
          <cell r="N441">
            <v>49.2</v>
          </cell>
          <cell r="P441">
            <v>12.6</v>
          </cell>
          <cell r="Q441">
            <v>1.2</v>
          </cell>
        </row>
        <row r="442">
          <cell r="G442" t="str">
            <v>R</v>
          </cell>
          <cell r="K442">
            <v>3078.7</v>
          </cell>
          <cell r="M442">
            <v>155.1</v>
          </cell>
          <cell r="N442">
            <v>248.2</v>
          </cell>
          <cell r="P442">
            <v>26.099999999999998</v>
          </cell>
          <cell r="Q442">
            <v>109.5</v>
          </cell>
        </row>
        <row r="443">
          <cell r="G443" t="str">
            <v>R</v>
          </cell>
          <cell r="K443">
            <v>4024.9</v>
          </cell>
          <cell r="M443">
            <v>292.5</v>
          </cell>
          <cell r="N443">
            <v>341</v>
          </cell>
          <cell r="P443">
            <v>98.5</v>
          </cell>
          <cell r="Q443">
            <v>998.1</v>
          </cell>
        </row>
        <row r="444">
          <cell r="G444" t="str">
            <v>R</v>
          </cell>
          <cell r="K444">
            <v>523.9</v>
          </cell>
          <cell r="M444">
            <v>17.8</v>
          </cell>
          <cell r="N444">
            <v>27.9</v>
          </cell>
        </row>
        <row r="445">
          <cell r="G445" t="str">
            <v>R</v>
          </cell>
          <cell r="K445">
            <v>316.2</v>
          </cell>
          <cell r="M445">
            <v>16.8</v>
          </cell>
          <cell r="N445">
            <v>14.2</v>
          </cell>
        </row>
        <row r="446">
          <cell r="G446" t="str">
            <v>R</v>
          </cell>
          <cell r="I446" t="str">
            <v>FOF</v>
          </cell>
          <cell r="K446">
            <v>12.6</v>
          </cell>
          <cell r="M446">
            <v>0</v>
          </cell>
          <cell r="N446">
            <v>0</v>
          </cell>
        </row>
        <row r="447">
          <cell r="G447" t="str">
            <v>R</v>
          </cell>
          <cell r="I447" t="str">
            <v>FOF</v>
          </cell>
          <cell r="K447">
            <v>157.1</v>
          </cell>
          <cell r="M447">
            <v>0</v>
          </cell>
          <cell r="N447">
            <v>0</v>
          </cell>
          <cell r="P447">
            <v>0</v>
          </cell>
          <cell r="Q447">
            <v>0</v>
          </cell>
        </row>
        <row r="448">
          <cell r="G448" t="str">
            <v>R</v>
          </cell>
          <cell r="I448" t="str">
            <v>FOF</v>
          </cell>
          <cell r="K448">
            <v>119.73</v>
          </cell>
          <cell r="M448">
            <v>0</v>
          </cell>
          <cell r="N448">
            <v>0</v>
          </cell>
        </row>
        <row r="449">
          <cell r="G449" t="str">
            <v>R</v>
          </cell>
          <cell r="I449" t="str">
            <v>FOF</v>
          </cell>
          <cell r="K449">
            <v>21.1</v>
          </cell>
          <cell r="M449">
            <v>0</v>
          </cell>
          <cell r="N449">
            <v>0</v>
          </cell>
        </row>
        <row r="450">
          <cell r="G450" t="str">
            <v>R</v>
          </cell>
          <cell r="K450">
            <v>458.8</v>
          </cell>
          <cell r="M450">
            <v>5.3</v>
          </cell>
          <cell r="N450">
            <v>28.3</v>
          </cell>
          <cell r="P450">
            <v>0.4</v>
          </cell>
          <cell r="Q450">
            <v>0.3</v>
          </cell>
        </row>
        <row r="451">
          <cell r="G451" t="str">
            <v>R</v>
          </cell>
          <cell r="I451" t="str">
            <v>FOF</v>
          </cell>
          <cell r="K451">
            <v>69.3</v>
          </cell>
          <cell r="M451">
            <v>5.2</v>
          </cell>
          <cell r="N451">
            <v>10.199999999999999</v>
          </cell>
        </row>
        <row r="452">
          <cell r="G452" t="str">
            <v>R</v>
          </cell>
          <cell r="K452">
            <v>2242.1999999999998</v>
          </cell>
          <cell r="M452">
            <v>82.100000000000009</v>
          </cell>
          <cell r="N452">
            <v>59.5</v>
          </cell>
          <cell r="P452">
            <v>1</v>
          </cell>
          <cell r="Q452">
            <v>0.1</v>
          </cell>
        </row>
        <row r="453">
          <cell r="G453" t="str">
            <v>R</v>
          </cell>
          <cell r="K453">
            <v>100.756</v>
          </cell>
          <cell r="M453">
            <v>0.5</v>
          </cell>
          <cell r="N453">
            <v>3.5</v>
          </cell>
        </row>
        <row r="454">
          <cell r="G454" t="str">
            <v>R</v>
          </cell>
          <cell r="K454">
            <v>664.1</v>
          </cell>
          <cell r="M454">
            <v>105.9</v>
          </cell>
          <cell r="N454">
            <v>93.7</v>
          </cell>
        </row>
        <row r="455">
          <cell r="G455" t="str">
            <v>R</v>
          </cell>
          <cell r="K455">
            <v>1272.5</v>
          </cell>
          <cell r="M455">
            <v>31.9</v>
          </cell>
          <cell r="N455">
            <v>43.1</v>
          </cell>
        </row>
        <row r="456">
          <cell r="G456" t="str">
            <v>R</v>
          </cell>
          <cell r="K456">
            <v>2149.6999999999998</v>
          </cell>
          <cell r="M456">
            <v>68.5</v>
          </cell>
          <cell r="N456">
            <v>107</v>
          </cell>
          <cell r="P456">
            <v>4.7</v>
          </cell>
          <cell r="Q456">
            <v>2.9</v>
          </cell>
        </row>
        <row r="457">
          <cell r="G457" t="str">
            <v>R</v>
          </cell>
          <cell r="K457">
            <v>800.2</v>
          </cell>
          <cell r="M457">
            <v>128</v>
          </cell>
          <cell r="N457">
            <v>152.9</v>
          </cell>
        </row>
        <row r="458">
          <cell r="G458" t="str">
            <v>R</v>
          </cell>
          <cell r="K458">
            <v>844.1</v>
          </cell>
          <cell r="M458">
            <v>31.5</v>
          </cell>
          <cell r="N458">
            <v>51.7</v>
          </cell>
        </row>
        <row r="459">
          <cell r="G459" t="str">
            <v>I</v>
          </cell>
          <cell r="K459">
            <v>957.44371210999986</v>
          </cell>
          <cell r="M459">
            <v>238.2</v>
          </cell>
          <cell r="N459">
            <v>344.1</v>
          </cell>
        </row>
        <row r="460">
          <cell r="G460" t="str">
            <v>R</v>
          </cell>
          <cell r="I460" t="str">
            <v>FOF</v>
          </cell>
          <cell r="K460">
            <v>251</v>
          </cell>
          <cell r="M460">
            <v>5.9</v>
          </cell>
          <cell r="N460">
            <v>7.2</v>
          </cell>
          <cell r="P460">
            <v>18.3</v>
          </cell>
          <cell r="Q460">
            <v>4.2</v>
          </cell>
        </row>
        <row r="461">
          <cell r="G461" t="str">
            <v>R</v>
          </cell>
          <cell r="K461">
            <v>8772.2000000000007</v>
          </cell>
          <cell r="M461">
            <v>204.6</v>
          </cell>
          <cell r="N461">
            <v>323.39999999999998</v>
          </cell>
          <cell r="P461">
            <v>0.4</v>
          </cell>
          <cell r="Q461">
            <v>0.1</v>
          </cell>
        </row>
        <row r="462">
          <cell r="G462" t="str">
            <v>R</v>
          </cell>
          <cell r="K462">
            <v>1069.5</v>
          </cell>
          <cell r="M462">
            <v>118.7</v>
          </cell>
          <cell r="N462">
            <v>95.2</v>
          </cell>
        </row>
        <row r="463">
          <cell r="G463" t="str">
            <v>R</v>
          </cell>
          <cell r="K463">
            <v>1731</v>
          </cell>
          <cell r="M463">
            <v>469</v>
          </cell>
          <cell r="N463">
            <v>396.5</v>
          </cell>
        </row>
        <row r="464">
          <cell r="G464" t="str">
            <v>R</v>
          </cell>
          <cell r="K464">
            <v>288.89999999999998</v>
          </cell>
          <cell r="M464">
            <v>60.8</v>
          </cell>
          <cell r="N464">
            <v>30.3</v>
          </cell>
          <cell r="P464">
            <v>0.2</v>
          </cell>
          <cell r="Q464">
            <v>13.8</v>
          </cell>
        </row>
        <row r="465">
          <cell r="G465" t="str">
            <v>R</v>
          </cell>
          <cell r="K465">
            <v>1962.7</v>
          </cell>
          <cell r="M465">
            <v>137.30000000000001</v>
          </cell>
          <cell r="N465">
            <v>106.9</v>
          </cell>
          <cell r="P465">
            <v>143.69999999999999</v>
          </cell>
          <cell r="Q465">
            <v>90.6</v>
          </cell>
        </row>
        <row r="466">
          <cell r="G466" t="str">
            <v>R</v>
          </cell>
          <cell r="K466">
            <v>1460.6</v>
          </cell>
          <cell r="M466">
            <v>188.7</v>
          </cell>
          <cell r="N466">
            <v>183.2</v>
          </cell>
        </row>
        <row r="467">
          <cell r="G467" t="str">
            <v>R</v>
          </cell>
          <cell r="K467">
            <v>189.3</v>
          </cell>
          <cell r="M467">
            <v>13</v>
          </cell>
          <cell r="N467">
            <v>12.5</v>
          </cell>
          <cell r="P467">
            <v>32.1</v>
          </cell>
          <cell r="Q467">
            <v>30.6</v>
          </cell>
        </row>
        <row r="468">
          <cell r="G468" t="str">
            <v>R</v>
          </cell>
          <cell r="K468">
            <v>888.51900000000001</v>
          </cell>
          <cell r="M468">
            <v>29.5</v>
          </cell>
          <cell r="N468">
            <v>33.1</v>
          </cell>
          <cell r="P468">
            <v>0</v>
          </cell>
          <cell r="Q468">
            <v>0</v>
          </cell>
        </row>
        <row r="469">
          <cell r="G469" t="str">
            <v>R</v>
          </cell>
          <cell r="I469" t="str">
            <v>FOF</v>
          </cell>
          <cell r="K469">
            <v>594.6</v>
          </cell>
          <cell r="M469">
            <v>117</v>
          </cell>
          <cell r="N469">
            <v>96.1</v>
          </cell>
          <cell r="P469">
            <v>0</v>
          </cell>
          <cell r="Q469">
            <v>0.1</v>
          </cell>
        </row>
        <row r="470">
          <cell r="G470" t="str">
            <v>R</v>
          </cell>
          <cell r="K470">
            <v>1113.9000000000001</v>
          </cell>
          <cell r="M470">
            <v>44.8</v>
          </cell>
          <cell r="N470">
            <v>76.2</v>
          </cell>
          <cell r="P470">
            <v>2.5</v>
          </cell>
          <cell r="Q470">
            <v>3.2</v>
          </cell>
        </row>
        <row r="471">
          <cell r="G471" t="str">
            <v>I</v>
          </cell>
          <cell r="H471" t="str">
            <v>TP</v>
          </cell>
          <cell r="K471">
            <v>0</v>
          </cell>
          <cell r="M471">
            <v>0</v>
          </cell>
          <cell r="N471">
            <v>0</v>
          </cell>
        </row>
        <row r="472">
          <cell r="G472" t="str">
            <v>I</v>
          </cell>
          <cell r="H472" t="str">
            <v>TP</v>
          </cell>
          <cell r="K472">
            <v>233.9</v>
          </cell>
          <cell r="M472">
            <v>3.8</v>
          </cell>
          <cell r="N472">
            <v>5.5</v>
          </cell>
        </row>
        <row r="473">
          <cell r="G473" t="str">
            <v>I</v>
          </cell>
          <cell r="H473" t="str">
            <v>TP</v>
          </cell>
          <cell r="K473">
            <v>220.3</v>
          </cell>
          <cell r="M473">
            <v>3.8</v>
          </cell>
          <cell r="N473">
            <v>5.5</v>
          </cell>
        </row>
        <row r="474">
          <cell r="G474" t="str">
            <v>I</v>
          </cell>
          <cell r="H474" t="str">
            <v>TP</v>
          </cell>
          <cell r="K474">
            <v>975.9</v>
          </cell>
          <cell r="M474">
            <v>0</v>
          </cell>
          <cell r="N474">
            <v>0</v>
          </cell>
        </row>
        <row r="475">
          <cell r="G475" t="str">
            <v>I</v>
          </cell>
          <cell r="H475" t="str">
            <v>TP</v>
          </cell>
          <cell r="K475">
            <v>1184.875</v>
          </cell>
          <cell r="M475">
            <v>92</v>
          </cell>
          <cell r="N475">
            <v>9.6999999999999993</v>
          </cell>
        </row>
        <row r="476">
          <cell r="G476" t="str">
            <v>I</v>
          </cell>
          <cell r="H476" t="str">
            <v>TP</v>
          </cell>
          <cell r="K476">
            <v>2268.2179999999998</v>
          </cell>
          <cell r="M476">
            <v>145.4</v>
          </cell>
          <cell r="N476">
            <v>13.8</v>
          </cell>
        </row>
        <row r="477">
          <cell r="G477" t="str">
            <v>I</v>
          </cell>
          <cell r="H477" t="str">
            <v>TP</v>
          </cell>
          <cell r="K477">
            <v>1788.1669999999999</v>
          </cell>
          <cell r="M477">
            <v>96.9</v>
          </cell>
          <cell r="N477">
            <v>22.2</v>
          </cell>
        </row>
        <row r="478">
          <cell r="G478" t="str">
            <v>I</v>
          </cell>
          <cell r="H478" t="str">
            <v>TP</v>
          </cell>
          <cell r="K478">
            <v>1145.414</v>
          </cell>
          <cell r="M478">
            <v>92</v>
          </cell>
          <cell r="N478">
            <v>9.6999999999999993</v>
          </cell>
        </row>
        <row r="479">
          <cell r="G479" t="str">
            <v>I</v>
          </cell>
          <cell r="H479" t="str">
            <v>TP</v>
          </cell>
          <cell r="K479">
            <v>81.16</v>
          </cell>
          <cell r="M479">
            <v>0</v>
          </cell>
          <cell r="N479">
            <v>0</v>
          </cell>
        </row>
        <row r="480">
          <cell r="G480" t="str">
            <v>I</v>
          </cell>
          <cell r="H480" t="str">
            <v>TP</v>
          </cell>
          <cell r="K480">
            <v>128.6</v>
          </cell>
          <cell r="M480">
            <v>1.8</v>
          </cell>
          <cell r="N480">
            <v>16.8</v>
          </cell>
        </row>
        <row r="481">
          <cell r="G481" t="str">
            <v>I</v>
          </cell>
          <cell r="H481" t="str">
            <v>TP</v>
          </cell>
          <cell r="K481">
            <v>130.6</v>
          </cell>
          <cell r="M481">
            <v>1.4</v>
          </cell>
          <cell r="N481">
            <v>16.8</v>
          </cell>
        </row>
        <row r="482">
          <cell r="G482" t="str">
            <v>R</v>
          </cell>
          <cell r="I482" t="str">
            <v>FOF</v>
          </cell>
          <cell r="K482">
            <v>1.5510000000000002</v>
          </cell>
          <cell r="M482">
            <v>0</v>
          </cell>
          <cell r="N482">
            <v>0</v>
          </cell>
        </row>
        <row r="483">
          <cell r="G483" t="str">
            <v>R</v>
          </cell>
          <cell r="K483">
            <v>687.69940000000008</v>
          </cell>
          <cell r="M483">
            <v>27.9</v>
          </cell>
          <cell r="N483">
            <v>11.88</v>
          </cell>
        </row>
        <row r="484">
          <cell r="G484" t="str">
            <v>R</v>
          </cell>
          <cell r="K484">
            <v>407.52600000000001</v>
          </cell>
          <cell r="M484">
            <v>22.05</v>
          </cell>
          <cell r="N484">
            <v>15.34</v>
          </cell>
        </row>
        <row r="485">
          <cell r="G485" t="str">
            <v>R</v>
          </cell>
          <cell r="I485" t="str">
            <v>FOF</v>
          </cell>
          <cell r="K485">
            <v>0</v>
          </cell>
          <cell r="M485">
            <v>0</v>
          </cell>
          <cell r="N485">
            <v>0</v>
          </cell>
        </row>
        <row r="486">
          <cell r="G486" t="str">
            <v>R</v>
          </cell>
          <cell r="I486" t="str">
            <v>FOF</v>
          </cell>
          <cell r="K486">
            <v>343.2</v>
          </cell>
          <cell r="M486">
            <v>0</v>
          </cell>
          <cell r="N486">
            <v>0</v>
          </cell>
        </row>
        <row r="487">
          <cell r="G487" t="str">
            <v>R</v>
          </cell>
          <cell r="K487">
            <v>68.629400000000004</v>
          </cell>
          <cell r="M487">
            <v>8.16</v>
          </cell>
          <cell r="N487">
            <v>2.11</v>
          </cell>
        </row>
        <row r="488">
          <cell r="G488" t="str">
            <v>R</v>
          </cell>
          <cell r="H488" t="str">
            <v>TP</v>
          </cell>
          <cell r="K488">
            <v>12.320298730000001</v>
          </cell>
          <cell r="M488">
            <v>2.1</v>
          </cell>
          <cell r="N488">
            <v>0.4</v>
          </cell>
        </row>
        <row r="489">
          <cell r="G489" t="str">
            <v>I</v>
          </cell>
          <cell r="H489" t="str">
            <v>TP</v>
          </cell>
          <cell r="K489">
            <v>8.2852560000000004</v>
          </cell>
          <cell r="M489">
            <v>0.1</v>
          </cell>
          <cell r="N489">
            <v>0</v>
          </cell>
        </row>
        <row r="490">
          <cell r="G490" t="str">
            <v>R</v>
          </cell>
          <cell r="H490" t="str">
            <v>TP</v>
          </cell>
          <cell r="K490">
            <v>15.778267000000001</v>
          </cell>
          <cell r="M490">
            <v>0.2</v>
          </cell>
          <cell r="N490">
            <v>0</v>
          </cell>
        </row>
        <row r="491">
          <cell r="G491" t="str">
            <v>R</v>
          </cell>
          <cell r="H491" t="str">
            <v>TP</v>
          </cell>
          <cell r="K491">
            <v>33.631610999999999</v>
          </cell>
          <cell r="M491">
            <v>1.4</v>
          </cell>
          <cell r="N491">
            <v>0.5</v>
          </cell>
        </row>
        <row r="492">
          <cell r="G492" t="str">
            <v>R</v>
          </cell>
          <cell r="H492" t="str">
            <v>TP</v>
          </cell>
          <cell r="K492">
            <v>9.1714840000000013</v>
          </cell>
          <cell r="M492">
            <v>5</v>
          </cell>
          <cell r="N492">
            <v>1.1000000000000001</v>
          </cell>
        </row>
        <row r="493">
          <cell r="G493" t="str">
            <v>I</v>
          </cell>
          <cell r="H493" t="str">
            <v>TP</v>
          </cell>
          <cell r="K493">
            <v>22.605135000000001</v>
          </cell>
          <cell r="M493">
            <v>1</v>
          </cell>
          <cell r="N493">
            <v>0</v>
          </cell>
        </row>
        <row r="494">
          <cell r="G494" t="str">
            <v>R</v>
          </cell>
          <cell r="H494" t="str">
            <v>TP</v>
          </cell>
          <cell r="K494">
            <v>72.389602999999994</v>
          </cell>
          <cell r="M494">
            <v>10.7</v>
          </cell>
          <cell r="N494">
            <v>5.2</v>
          </cell>
        </row>
        <row r="495">
          <cell r="G495" t="str">
            <v>R</v>
          </cell>
          <cell r="H495" t="str">
            <v>TP</v>
          </cell>
          <cell r="K495">
            <v>1187.3699140000001</v>
          </cell>
          <cell r="M495">
            <v>120.7</v>
          </cell>
          <cell r="N495">
            <v>9</v>
          </cell>
        </row>
        <row r="496">
          <cell r="G496" t="str">
            <v>I</v>
          </cell>
          <cell r="H496" t="str">
            <v>TP</v>
          </cell>
          <cell r="K496">
            <v>2311.6783429999996</v>
          </cell>
          <cell r="M496">
            <v>199.6</v>
          </cell>
          <cell r="N496">
            <v>125.7</v>
          </cell>
        </row>
        <row r="497">
          <cell r="G497" t="str">
            <v>R</v>
          </cell>
          <cell r="I497" t="str">
            <v>FOF</v>
          </cell>
          <cell r="K497">
            <v>5.3340000000000002E-3</v>
          </cell>
          <cell r="M497">
            <v>0</v>
          </cell>
          <cell r="N497">
            <v>0</v>
          </cell>
        </row>
        <row r="498">
          <cell r="G498" t="str">
            <v>R</v>
          </cell>
          <cell r="I498" t="str">
            <v>FOF</v>
          </cell>
          <cell r="K498">
            <v>2.9590000000000002E-2</v>
          </cell>
          <cell r="M498">
            <v>0</v>
          </cell>
          <cell r="N498">
            <v>0</v>
          </cell>
        </row>
        <row r="499">
          <cell r="G499" t="str">
            <v>R</v>
          </cell>
          <cell r="K499">
            <v>8.702928</v>
          </cell>
          <cell r="M499">
            <v>0.8</v>
          </cell>
          <cell r="N499">
            <v>0</v>
          </cell>
        </row>
        <row r="500">
          <cell r="G500" t="str">
            <v>I</v>
          </cell>
          <cell r="K500">
            <v>99.13556100000001</v>
          </cell>
          <cell r="M500">
            <v>18.100000000000001</v>
          </cell>
          <cell r="N500">
            <v>0.1</v>
          </cell>
        </row>
        <row r="501">
          <cell r="G501" t="str">
            <v>I</v>
          </cell>
          <cell r="K501">
            <v>158.99629985000001</v>
          </cell>
          <cell r="M501">
            <v>6.2</v>
          </cell>
          <cell r="N501">
            <v>1.8</v>
          </cell>
        </row>
        <row r="502">
          <cell r="G502" t="str">
            <v>I</v>
          </cell>
          <cell r="K502">
            <v>2981.0563880000004</v>
          </cell>
          <cell r="M502">
            <v>785.9</v>
          </cell>
          <cell r="N502">
            <v>501</v>
          </cell>
        </row>
        <row r="503">
          <cell r="G503" t="str">
            <v>I</v>
          </cell>
          <cell r="K503">
            <v>348.72129899999999</v>
          </cell>
          <cell r="M503">
            <v>357.1</v>
          </cell>
          <cell r="N503">
            <v>13.8</v>
          </cell>
        </row>
        <row r="504">
          <cell r="G504" t="str">
            <v>I</v>
          </cell>
          <cell r="K504">
            <v>562.13354199999992</v>
          </cell>
          <cell r="M504">
            <v>27.1</v>
          </cell>
          <cell r="N504">
            <v>479.3</v>
          </cell>
        </row>
        <row r="505">
          <cell r="G505" t="str">
            <v>I</v>
          </cell>
          <cell r="I505" t="str">
            <v>FOF</v>
          </cell>
          <cell r="K505">
            <v>101.137514</v>
          </cell>
          <cell r="M505">
            <v>4.7</v>
          </cell>
          <cell r="N505">
            <v>1.4</v>
          </cell>
        </row>
        <row r="506">
          <cell r="G506" t="str">
            <v>I</v>
          </cell>
          <cell r="K506">
            <v>367.84244760000001</v>
          </cell>
          <cell r="M506">
            <v>15.8</v>
          </cell>
          <cell r="N506">
            <v>14</v>
          </cell>
        </row>
        <row r="507">
          <cell r="G507" t="str">
            <v>I</v>
          </cell>
          <cell r="K507">
            <v>10.362736000000002</v>
          </cell>
          <cell r="M507">
            <v>1.1000000000000001</v>
          </cell>
          <cell r="N507">
            <v>12.5</v>
          </cell>
        </row>
        <row r="508">
          <cell r="G508" t="str">
            <v>I</v>
          </cell>
          <cell r="K508">
            <v>1072.055413</v>
          </cell>
          <cell r="M508">
            <v>97.7</v>
          </cell>
          <cell r="N508">
            <v>99.7</v>
          </cell>
        </row>
        <row r="509">
          <cell r="G509" t="str">
            <v>I</v>
          </cell>
          <cell r="K509">
            <v>35.086280000000002</v>
          </cell>
          <cell r="M509">
            <v>40.299999999999997</v>
          </cell>
          <cell r="N509">
            <v>3.8</v>
          </cell>
        </row>
        <row r="510">
          <cell r="G510" t="str">
            <v>I</v>
          </cell>
          <cell r="I510" t="str">
            <v>FOF</v>
          </cell>
          <cell r="K510">
            <v>3.66057392</v>
          </cell>
          <cell r="M510">
            <v>0</v>
          </cell>
          <cell r="N510">
            <v>0</v>
          </cell>
        </row>
        <row r="511">
          <cell r="G511" t="str">
            <v>I</v>
          </cell>
          <cell r="I511" t="str">
            <v>FOF</v>
          </cell>
          <cell r="K511">
            <v>3.4474717900000003</v>
          </cell>
          <cell r="M511">
            <v>0</v>
          </cell>
          <cell r="N511">
            <v>0</v>
          </cell>
        </row>
        <row r="512">
          <cell r="G512" t="str">
            <v>I</v>
          </cell>
          <cell r="I512" t="str">
            <v>FOF</v>
          </cell>
          <cell r="K512">
            <v>5.9597760800000001</v>
          </cell>
          <cell r="M512">
            <v>0</v>
          </cell>
          <cell r="N512">
            <v>0</v>
          </cell>
        </row>
        <row r="513">
          <cell r="G513" t="str">
            <v>I</v>
          </cell>
          <cell r="I513" t="str">
            <v>FOF</v>
          </cell>
          <cell r="K513">
            <v>0.10086719999999999</v>
          </cell>
          <cell r="M513">
            <v>0</v>
          </cell>
          <cell r="N513">
            <v>0</v>
          </cell>
        </row>
        <row r="514">
          <cell r="G514" t="str">
            <v>I</v>
          </cell>
          <cell r="I514" t="str">
            <v>FOF</v>
          </cell>
          <cell r="K514">
            <v>0.49715297999999997</v>
          </cell>
          <cell r="M514">
            <v>0</v>
          </cell>
          <cell r="N514">
            <v>0</v>
          </cell>
        </row>
        <row r="515">
          <cell r="G515" t="str">
            <v>R</v>
          </cell>
          <cell r="K515">
            <v>277.44985678</v>
          </cell>
          <cell r="M515">
            <v>99.8</v>
          </cell>
          <cell r="N515">
            <v>96</v>
          </cell>
          <cell r="P515">
            <v>113.9</v>
          </cell>
          <cell r="Q515">
            <v>256.8</v>
          </cell>
        </row>
        <row r="516">
          <cell r="G516" t="str">
            <v>I</v>
          </cell>
          <cell r="K516">
            <v>5550.5685816499999</v>
          </cell>
          <cell r="M516">
            <v>11.7</v>
          </cell>
          <cell r="N516">
            <v>70.2</v>
          </cell>
        </row>
        <row r="517">
          <cell r="G517" t="str">
            <v>R</v>
          </cell>
          <cell r="K517">
            <v>14913</v>
          </cell>
          <cell r="M517">
            <v>7495.9</v>
          </cell>
          <cell r="N517">
            <v>5608.7</v>
          </cell>
          <cell r="P517">
            <v>0</v>
          </cell>
          <cell r="Q517">
            <v>0</v>
          </cell>
        </row>
        <row r="518">
          <cell r="G518" t="str">
            <v>R</v>
          </cell>
          <cell r="K518">
            <v>931.13211758000011</v>
          </cell>
          <cell r="M518">
            <v>239</v>
          </cell>
          <cell r="N518">
            <v>67</v>
          </cell>
          <cell r="P518">
            <v>6.6</v>
          </cell>
          <cell r="Q518">
            <v>3.6</v>
          </cell>
        </row>
        <row r="519">
          <cell r="G519" t="str">
            <v>R</v>
          </cell>
          <cell r="K519">
            <v>103.91240963999999</v>
          </cell>
          <cell r="M519">
            <v>13</v>
          </cell>
          <cell r="N519">
            <v>6.3</v>
          </cell>
          <cell r="P519">
            <v>6.3</v>
          </cell>
          <cell r="Q519">
            <v>0</v>
          </cell>
        </row>
        <row r="520">
          <cell r="G520" t="str">
            <v>R</v>
          </cell>
          <cell r="K520">
            <v>601.18170891</v>
          </cell>
          <cell r="M520">
            <v>57.3</v>
          </cell>
          <cell r="N520">
            <v>31.8</v>
          </cell>
          <cell r="P520">
            <v>105.8</v>
          </cell>
          <cell r="Q520">
            <v>11.2</v>
          </cell>
        </row>
        <row r="521">
          <cell r="G521" t="str">
            <v>R</v>
          </cell>
          <cell r="I521" t="str">
            <v>FOF</v>
          </cell>
          <cell r="K521">
            <v>329.22783287999999</v>
          </cell>
          <cell r="M521">
            <v>15.8</v>
          </cell>
          <cell r="N521">
            <v>90.9</v>
          </cell>
        </row>
        <row r="522">
          <cell r="G522" t="str">
            <v>R</v>
          </cell>
          <cell r="I522" t="str">
            <v>FOF</v>
          </cell>
          <cell r="K522">
            <v>237.33713928</v>
          </cell>
          <cell r="M522">
            <v>77.099999999999994</v>
          </cell>
          <cell r="N522">
            <v>11.1</v>
          </cell>
        </row>
        <row r="523">
          <cell r="G523" t="str">
            <v>R</v>
          </cell>
          <cell r="I523" t="str">
            <v>FOF</v>
          </cell>
          <cell r="K523">
            <v>132.69648885000001</v>
          </cell>
          <cell r="M523">
            <v>16.2</v>
          </cell>
          <cell r="N523">
            <v>7.9</v>
          </cell>
        </row>
        <row r="524">
          <cell r="G524" t="str">
            <v>R</v>
          </cell>
          <cell r="K524">
            <v>238.53395480999998</v>
          </cell>
          <cell r="M524">
            <v>6.1</v>
          </cell>
          <cell r="N524">
            <v>4.5999999999999996</v>
          </cell>
          <cell r="P524">
            <v>6.9</v>
          </cell>
          <cell r="Q524">
            <v>9.9</v>
          </cell>
        </row>
        <row r="525">
          <cell r="G525" t="str">
            <v>R</v>
          </cell>
          <cell r="K525">
            <v>2476.0848583900001</v>
          </cell>
          <cell r="M525">
            <v>163.9</v>
          </cell>
          <cell r="N525">
            <v>124.8</v>
          </cell>
          <cell r="P525">
            <v>45.7</v>
          </cell>
          <cell r="Q525">
            <v>37.9</v>
          </cell>
        </row>
        <row r="526">
          <cell r="G526" t="str">
            <v>R</v>
          </cell>
          <cell r="K526">
            <v>24234.400000000001</v>
          </cell>
          <cell r="M526">
            <v>7036.3</v>
          </cell>
          <cell r="N526">
            <v>4714.2</v>
          </cell>
          <cell r="P526">
            <v>6023.4</v>
          </cell>
          <cell r="Q526">
            <v>4530.1000000000004</v>
          </cell>
        </row>
        <row r="527">
          <cell r="G527" t="str">
            <v>R</v>
          </cell>
          <cell r="I527" t="str">
            <v>FOF</v>
          </cell>
          <cell r="K527">
            <v>19.3</v>
          </cell>
          <cell r="M527">
            <v>0</v>
          </cell>
          <cell r="N527">
            <v>0</v>
          </cell>
        </row>
        <row r="528">
          <cell r="G528" t="str">
            <v>R</v>
          </cell>
          <cell r="I528" t="str">
            <v>FOF</v>
          </cell>
          <cell r="K528">
            <v>59.5</v>
          </cell>
          <cell r="M528">
            <v>4.3</v>
          </cell>
          <cell r="N528">
            <v>0.6</v>
          </cell>
        </row>
        <row r="529">
          <cell r="G529" t="str">
            <v>R</v>
          </cell>
          <cell r="K529">
            <v>1264.2</v>
          </cell>
          <cell r="M529">
            <v>73.599999999999994</v>
          </cell>
          <cell r="N529">
            <v>90.8</v>
          </cell>
        </row>
        <row r="530">
          <cell r="G530" t="str">
            <v>R</v>
          </cell>
          <cell r="I530" t="str">
            <v>FOF</v>
          </cell>
          <cell r="K530">
            <v>30.9</v>
          </cell>
          <cell r="M530">
            <v>9.1</v>
          </cell>
          <cell r="N530">
            <v>0</v>
          </cell>
        </row>
        <row r="531">
          <cell r="G531" t="str">
            <v>R</v>
          </cell>
          <cell r="K531">
            <v>353.7</v>
          </cell>
          <cell r="M531">
            <v>17.7</v>
          </cell>
          <cell r="N531">
            <v>19.8</v>
          </cell>
        </row>
        <row r="532">
          <cell r="G532" t="str">
            <v>R</v>
          </cell>
          <cell r="K532">
            <v>70</v>
          </cell>
          <cell r="M532">
            <v>0</v>
          </cell>
          <cell r="N532">
            <v>0</v>
          </cell>
        </row>
        <row r="533">
          <cell r="G533" t="str">
            <v>R</v>
          </cell>
          <cell r="I533" t="str">
            <v>FOF</v>
          </cell>
          <cell r="K533">
            <v>78.3</v>
          </cell>
          <cell r="M533">
            <v>0</v>
          </cell>
          <cell r="N533">
            <v>0</v>
          </cell>
        </row>
        <row r="534">
          <cell r="G534" t="str">
            <v>R</v>
          </cell>
          <cell r="K534">
            <v>706.8</v>
          </cell>
          <cell r="M534">
            <v>63.9</v>
          </cell>
          <cell r="N534">
            <v>25.6</v>
          </cell>
        </row>
        <row r="535">
          <cell r="G535" t="str">
            <v>R</v>
          </cell>
          <cell r="I535" t="str">
            <v>FOF</v>
          </cell>
          <cell r="K535">
            <v>126.89999999999999</v>
          </cell>
          <cell r="M535">
            <v>12</v>
          </cell>
          <cell r="N535">
            <v>1.6</v>
          </cell>
        </row>
        <row r="536">
          <cell r="G536" t="str">
            <v>R</v>
          </cell>
          <cell r="I536" t="str">
            <v>FOF</v>
          </cell>
          <cell r="K536">
            <v>4.0999999999999996</v>
          </cell>
          <cell r="M536">
            <v>0</v>
          </cell>
          <cell r="N536">
            <v>0</v>
          </cell>
        </row>
        <row r="537">
          <cell r="G537" t="str">
            <v>R</v>
          </cell>
          <cell r="K537">
            <v>2083.1</v>
          </cell>
          <cell r="M537">
            <v>900.6</v>
          </cell>
          <cell r="N537">
            <v>1008.1</v>
          </cell>
        </row>
        <row r="538">
          <cell r="G538" t="str">
            <v>R</v>
          </cell>
          <cell r="K538">
            <v>15.1</v>
          </cell>
          <cell r="M538">
            <v>3.9</v>
          </cell>
          <cell r="N538">
            <v>1.3</v>
          </cell>
        </row>
        <row r="539">
          <cell r="G539" t="str">
            <v>R</v>
          </cell>
          <cell r="K539">
            <v>373.4</v>
          </cell>
          <cell r="M539">
            <v>65</v>
          </cell>
          <cell r="N539">
            <v>3.4</v>
          </cell>
        </row>
        <row r="540">
          <cell r="G540" t="str">
            <v>R</v>
          </cell>
          <cell r="K540">
            <v>475.94002519999992</v>
          </cell>
          <cell r="M540">
            <v>8.1999999999999993</v>
          </cell>
          <cell r="N540">
            <v>1.8</v>
          </cell>
        </row>
        <row r="541">
          <cell r="G541" t="str">
            <v>R</v>
          </cell>
          <cell r="K541">
            <v>1059.8780036600001</v>
          </cell>
          <cell r="M541">
            <v>16.399999999999999</v>
          </cell>
          <cell r="N541">
            <v>30.1</v>
          </cell>
        </row>
        <row r="542">
          <cell r="G542" t="str">
            <v>R</v>
          </cell>
          <cell r="I542" t="str">
            <v>FOF</v>
          </cell>
          <cell r="K542">
            <v>11.9</v>
          </cell>
          <cell r="M542">
            <v>11.9</v>
          </cell>
          <cell r="N542">
            <v>0</v>
          </cell>
        </row>
        <row r="543">
          <cell r="G543" t="str">
            <v>R</v>
          </cell>
          <cell r="K543">
            <v>89.401800000000009</v>
          </cell>
          <cell r="M543">
            <v>0.73</v>
          </cell>
          <cell r="N543">
            <v>4.4939999999999998</v>
          </cell>
        </row>
        <row r="544">
          <cell r="G544" t="str">
            <v>R</v>
          </cell>
          <cell r="K544">
            <v>152.9</v>
          </cell>
          <cell r="M544">
            <v>1.2</v>
          </cell>
          <cell r="N544">
            <v>1.2</v>
          </cell>
        </row>
        <row r="545">
          <cell r="G545" t="str">
            <v>R</v>
          </cell>
          <cell r="K545">
            <v>201.5</v>
          </cell>
          <cell r="M545">
            <v>9.8000000000000007</v>
          </cell>
          <cell r="N545">
            <v>11</v>
          </cell>
        </row>
        <row r="546">
          <cell r="G546" t="str">
            <v>R</v>
          </cell>
          <cell r="K546">
            <v>2270.6</v>
          </cell>
          <cell r="M546">
            <v>2.5</v>
          </cell>
          <cell r="N546">
            <v>7.9</v>
          </cell>
          <cell r="P546">
            <v>245.10000000000002</v>
          </cell>
          <cell r="Q546">
            <v>64.5</v>
          </cell>
        </row>
        <row r="547">
          <cell r="G547" t="str">
            <v>R</v>
          </cell>
          <cell r="K547">
            <v>1456.2</v>
          </cell>
          <cell r="M547">
            <v>147</v>
          </cell>
          <cell r="N547">
            <v>47.3</v>
          </cell>
          <cell r="P547">
            <v>118</v>
          </cell>
          <cell r="Q547">
            <v>26.900000000000002</v>
          </cell>
        </row>
        <row r="548">
          <cell r="G548" t="str">
            <v>R</v>
          </cell>
          <cell r="K548">
            <v>316.5</v>
          </cell>
          <cell r="M548">
            <v>7.7</v>
          </cell>
          <cell r="N548">
            <v>14.9</v>
          </cell>
          <cell r="P548">
            <v>3.3</v>
          </cell>
          <cell r="Q548">
            <v>0.6</v>
          </cell>
        </row>
        <row r="549">
          <cell r="G549" t="str">
            <v>R</v>
          </cell>
          <cell r="K549">
            <v>648.5</v>
          </cell>
          <cell r="M549">
            <v>174.9</v>
          </cell>
          <cell r="N549">
            <v>46.1</v>
          </cell>
        </row>
        <row r="550">
          <cell r="G550" t="str">
            <v>I</v>
          </cell>
          <cell r="K550">
            <v>2278.1999999999998</v>
          </cell>
          <cell r="M550">
            <v>542.70000000000005</v>
          </cell>
          <cell r="N550">
            <v>477.5</v>
          </cell>
        </row>
        <row r="551">
          <cell r="G551" t="str">
            <v>R</v>
          </cell>
          <cell r="K551">
            <v>304.10000000000002</v>
          </cell>
          <cell r="M551">
            <v>29.9</v>
          </cell>
          <cell r="N551">
            <v>35.9</v>
          </cell>
          <cell r="P551">
            <v>2.1</v>
          </cell>
          <cell r="Q551">
            <v>2.6</v>
          </cell>
        </row>
        <row r="552">
          <cell r="G552" t="str">
            <v>R</v>
          </cell>
          <cell r="K552">
            <v>1412.5</v>
          </cell>
          <cell r="M552">
            <v>53.7</v>
          </cell>
          <cell r="N552">
            <v>109.5</v>
          </cell>
          <cell r="P552">
            <v>13.6</v>
          </cell>
          <cell r="Q552">
            <v>39.000000000000007</v>
          </cell>
        </row>
        <row r="553">
          <cell r="G553" t="str">
            <v>I</v>
          </cell>
          <cell r="K553">
            <v>3.6999999999999997</v>
          </cell>
          <cell r="M553">
            <v>0.4</v>
          </cell>
          <cell r="N553">
            <v>12.6</v>
          </cell>
        </row>
        <row r="554">
          <cell r="G554" t="str">
            <v>R</v>
          </cell>
          <cell r="K554">
            <v>241.4</v>
          </cell>
          <cell r="M554">
            <v>1.2</v>
          </cell>
          <cell r="N554">
            <v>3.7</v>
          </cell>
          <cell r="P554">
            <v>0</v>
          </cell>
          <cell r="Q554">
            <v>0.1</v>
          </cell>
        </row>
        <row r="555">
          <cell r="G555" t="str">
            <v>R</v>
          </cell>
          <cell r="K555">
            <v>38.299999999999997</v>
          </cell>
          <cell r="M555">
            <v>1.3</v>
          </cell>
          <cell r="N555">
            <v>2.6</v>
          </cell>
          <cell r="P555">
            <v>0.30000000000000004</v>
          </cell>
          <cell r="Q555">
            <v>3.6999999999999997</v>
          </cell>
        </row>
        <row r="556">
          <cell r="G556" t="str">
            <v>R</v>
          </cell>
          <cell r="K556">
            <v>177.5</v>
          </cell>
          <cell r="M556">
            <v>26.3</v>
          </cell>
          <cell r="N556">
            <v>87</v>
          </cell>
        </row>
        <row r="557">
          <cell r="G557" t="str">
            <v>R</v>
          </cell>
          <cell r="K557">
            <v>576.1</v>
          </cell>
          <cell r="M557">
            <v>27.6</v>
          </cell>
          <cell r="N557">
            <v>21.6</v>
          </cell>
          <cell r="P557">
            <v>18.600000000000001</v>
          </cell>
          <cell r="Q557">
            <v>6.6</v>
          </cell>
        </row>
        <row r="558">
          <cell r="G558" t="str">
            <v>R</v>
          </cell>
          <cell r="K558">
            <v>516.1</v>
          </cell>
          <cell r="M558">
            <v>108.8</v>
          </cell>
          <cell r="N558">
            <v>26.4</v>
          </cell>
          <cell r="P558">
            <v>28.9</v>
          </cell>
          <cell r="Q558">
            <v>14.1</v>
          </cell>
        </row>
        <row r="559">
          <cell r="G559" t="str">
            <v>R</v>
          </cell>
          <cell r="K559">
            <v>158.5</v>
          </cell>
          <cell r="M559">
            <v>2.4</v>
          </cell>
          <cell r="N559">
            <v>4.4000000000000004</v>
          </cell>
        </row>
        <row r="560">
          <cell r="G560" t="str">
            <v>I</v>
          </cell>
          <cell r="K560">
            <v>1.2</v>
          </cell>
          <cell r="M560">
            <v>0</v>
          </cell>
          <cell r="N560">
            <v>0</v>
          </cell>
        </row>
        <row r="561">
          <cell r="G561" t="str">
            <v>I</v>
          </cell>
          <cell r="K561">
            <v>1.2</v>
          </cell>
          <cell r="M561">
            <v>0</v>
          </cell>
          <cell r="N561">
            <v>0</v>
          </cell>
        </row>
        <row r="562">
          <cell r="G562" t="str">
            <v>R</v>
          </cell>
          <cell r="I562" t="str">
            <v>FOF</v>
          </cell>
          <cell r="K562">
            <v>42.6</v>
          </cell>
          <cell r="M562">
            <v>10.199999999999999</v>
          </cell>
          <cell r="N562">
            <v>1.4</v>
          </cell>
          <cell r="P562">
            <v>3.5</v>
          </cell>
          <cell r="Q562">
            <v>0.3</v>
          </cell>
        </row>
        <row r="563">
          <cell r="G563" t="str">
            <v>R</v>
          </cell>
          <cell r="K563">
            <v>35.400000000000006</v>
          </cell>
          <cell r="M563">
            <v>0.2</v>
          </cell>
          <cell r="N563">
            <v>0.9</v>
          </cell>
          <cell r="P563">
            <v>3.5</v>
          </cell>
          <cell r="Q563">
            <v>3.4</v>
          </cell>
        </row>
        <row r="564">
          <cell r="G564" t="str">
            <v>R</v>
          </cell>
          <cell r="I564" t="str">
            <v>FOF</v>
          </cell>
          <cell r="K564">
            <v>103.3</v>
          </cell>
          <cell r="M564">
            <v>8.6</v>
          </cell>
          <cell r="N564">
            <v>1.5</v>
          </cell>
          <cell r="P564">
            <v>0</v>
          </cell>
          <cell r="Q564">
            <v>0.2</v>
          </cell>
        </row>
        <row r="565">
          <cell r="G565" t="str">
            <v>R</v>
          </cell>
          <cell r="I565" t="str">
            <v>FOF</v>
          </cell>
          <cell r="K565">
            <v>232.3</v>
          </cell>
          <cell r="M565">
            <v>12.8</v>
          </cell>
          <cell r="N565">
            <v>10.5</v>
          </cell>
          <cell r="P565">
            <v>13.9</v>
          </cell>
          <cell r="Q565">
            <v>2.6999999999999997</v>
          </cell>
        </row>
        <row r="566">
          <cell r="G566" t="str">
            <v>R</v>
          </cell>
          <cell r="K566">
            <v>57.5</v>
          </cell>
          <cell r="M566">
            <v>4.9000000000000004</v>
          </cell>
          <cell r="N566">
            <v>23.7</v>
          </cell>
          <cell r="P566">
            <v>0</v>
          </cell>
          <cell r="Q566">
            <v>0</v>
          </cell>
        </row>
        <row r="567">
          <cell r="G567" t="str">
            <v>R</v>
          </cell>
          <cell r="K567">
            <v>1749.9</v>
          </cell>
          <cell r="M567">
            <v>33.5</v>
          </cell>
          <cell r="N567">
            <v>80.7</v>
          </cell>
          <cell r="P567">
            <v>24.7</v>
          </cell>
          <cell r="Q567">
            <v>2.4</v>
          </cell>
        </row>
        <row r="568">
          <cell r="G568" t="str">
            <v>R</v>
          </cell>
          <cell r="K568">
            <v>233.8</v>
          </cell>
          <cell r="M568">
            <v>23.3</v>
          </cell>
          <cell r="N568">
            <v>11</v>
          </cell>
          <cell r="P568">
            <v>9.8000000000000007</v>
          </cell>
          <cell r="Q568">
            <v>3.3</v>
          </cell>
        </row>
        <row r="569">
          <cell r="G569" t="str">
            <v>R</v>
          </cell>
          <cell r="K569">
            <v>4752.8</v>
          </cell>
          <cell r="M569">
            <v>997.6</v>
          </cell>
          <cell r="N569">
            <v>710.2</v>
          </cell>
          <cell r="P569">
            <v>68.5</v>
          </cell>
          <cell r="Q569">
            <v>53</v>
          </cell>
        </row>
        <row r="570">
          <cell r="G570" t="str">
            <v>R</v>
          </cell>
          <cell r="H570" t="str">
            <v>TP</v>
          </cell>
          <cell r="K570">
            <v>320.89999999999998</v>
          </cell>
          <cell r="M570">
            <v>4.8</v>
          </cell>
          <cell r="N570">
            <v>10.9</v>
          </cell>
        </row>
        <row r="571">
          <cell r="G571" t="str">
            <v>R</v>
          </cell>
          <cell r="H571" t="str">
            <v>TP</v>
          </cell>
          <cell r="K571">
            <v>265</v>
          </cell>
          <cell r="M571">
            <v>10.4</v>
          </cell>
          <cell r="N571">
            <v>8.1</v>
          </cell>
        </row>
        <row r="572">
          <cell r="G572" t="str">
            <v>R</v>
          </cell>
          <cell r="K572">
            <v>451.4</v>
          </cell>
          <cell r="M572">
            <v>22.1</v>
          </cell>
          <cell r="N572">
            <v>32.6</v>
          </cell>
          <cell r="P572">
            <v>18.2</v>
          </cell>
          <cell r="Q572">
            <v>11.5</v>
          </cell>
        </row>
        <row r="573">
          <cell r="G573" t="str">
            <v>I</v>
          </cell>
          <cell r="K573">
            <v>5.5</v>
          </cell>
          <cell r="M573">
            <v>0.4</v>
          </cell>
          <cell r="N573">
            <v>0.1</v>
          </cell>
        </row>
        <row r="574">
          <cell r="G574" t="str">
            <v>I</v>
          </cell>
          <cell r="K574">
            <v>12.399999999999999</v>
          </cell>
          <cell r="M574">
            <v>6</v>
          </cell>
          <cell r="N574">
            <v>4</v>
          </cell>
        </row>
        <row r="575">
          <cell r="G575" t="str">
            <v>R</v>
          </cell>
          <cell r="K575">
            <v>399.1</v>
          </cell>
          <cell r="M575">
            <v>3.1</v>
          </cell>
          <cell r="N575">
            <v>16.899999999999999</v>
          </cell>
          <cell r="P575">
            <v>0</v>
          </cell>
          <cell r="Q575">
            <v>0</v>
          </cell>
        </row>
        <row r="576">
          <cell r="G576" t="str">
            <v>I</v>
          </cell>
          <cell r="K576">
            <v>46.6</v>
          </cell>
          <cell r="M576">
            <v>20</v>
          </cell>
          <cell r="N576">
            <v>0</v>
          </cell>
        </row>
        <row r="577">
          <cell r="G577" t="str">
            <v>R</v>
          </cell>
          <cell r="K577">
            <v>277.7</v>
          </cell>
          <cell r="M577">
            <v>10.8</v>
          </cell>
          <cell r="N577">
            <v>32.299999999999997</v>
          </cell>
          <cell r="P577">
            <v>1.7</v>
          </cell>
          <cell r="Q577">
            <v>1.4</v>
          </cell>
        </row>
        <row r="578">
          <cell r="G578" t="str">
            <v>I</v>
          </cell>
          <cell r="K578">
            <v>72</v>
          </cell>
          <cell r="M578">
            <v>18</v>
          </cell>
          <cell r="N578">
            <v>0.8</v>
          </cell>
        </row>
        <row r="579">
          <cell r="G579" t="str">
            <v>R</v>
          </cell>
          <cell r="K579">
            <v>488.4</v>
          </cell>
          <cell r="M579">
            <v>20</v>
          </cell>
          <cell r="N579">
            <v>29.8</v>
          </cell>
          <cell r="P579">
            <v>2</v>
          </cell>
          <cell r="Q579">
            <v>2.1999999999999997</v>
          </cell>
        </row>
        <row r="580">
          <cell r="G580" t="str">
            <v>R</v>
          </cell>
          <cell r="H580" t="str">
            <v>TP</v>
          </cell>
          <cell r="I580" t="str">
            <v>FOF</v>
          </cell>
          <cell r="K580">
            <v>97.199999999999989</v>
          </cell>
          <cell r="M580">
            <v>0</v>
          </cell>
          <cell r="N580">
            <v>0</v>
          </cell>
        </row>
        <row r="581">
          <cell r="G581" t="str">
            <v>R</v>
          </cell>
          <cell r="H581" t="str">
            <v>TP</v>
          </cell>
          <cell r="I581" t="str">
            <v>FOF</v>
          </cell>
          <cell r="K581">
            <v>0</v>
          </cell>
          <cell r="M581">
            <v>0</v>
          </cell>
          <cell r="N581">
            <v>0</v>
          </cell>
        </row>
        <row r="582">
          <cell r="G582" t="str">
            <v>R</v>
          </cell>
          <cell r="H582" t="str">
            <v>TP</v>
          </cell>
          <cell r="I582" t="str">
            <v>FOF</v>
          </cell>
          <cell r="K582">
            <v>30</v>
          </cell>
          <cell r="M582">
            <v>0</v>
          </cell>
          <cell r="N582">
            <v>0</v>
          </cell>
        </row>
        <row r="583">
          <cell r="G583" t="str">
            <v>R</v>
          </cell>
          <cell r="H583" t="str">
            <v>TP</v>
          </cell>
          <cell r="I583" t="str">
            <v>FOF</v>
          </cell>
          <cell r="K583">
            <v>287.60000000000002</v>
          </cell>
          <cell r="M583">
            <v>0</v>
          </cell>
          <cell r="N583">
            <v>0</v>
          </cell>
        </row>
        <row r="584">
          <cell r="G584" t="str">
            <v>R</v>
          </cell>
          <cell r="H584" t="str">
            <v>TP</v>
          </cell>
          <cell r="I584" t="str">
            <v>FOF</v>
          </cell>
          <cell r="K584">
            <v>32.950000000000003</v>
          </cell>
          <cell r="M584">
            <v>0</v>
          </cell>
          <cell r="N584">
            <v>0</v>
          </cell>
        </row>
        <row r="585">
          <cell r="G585" t="str">
            <v>R</v>
          </cell>
          <cell r="H585" t="str">
            <v>TP</v>
          </cell>
          <cell r="I585" t="str">
            <v>FOF</v>
          </cell>
          <cell r="K585">
            <v>7.9</v>
          </cell>
          <cell r="M585">
            <v>0</v>
          </cell>
          <cell r="N585">
            <v>0</v>
          </cell>
        </row>
        <row r="586">
          <cell r="G586" t="str">
            <v>R</v>
          </cell>
          <cell r="H586" t="str">
            <v>TP</v>
          </cell>
          <cell r="I586" t="str">
            <v>FOF</v>
          </cell>
          <cell r="K586">
            <v>4.3</v>
          </cell>
          <cell r="M586">
            <v>0</v>
          </cell>
          <cell r="N586">
            <v>0</v>
          </cell>
        </row>
        <row r="587">
          <cell r="G587" t="str">
            <v>R</v>
          </cell>
          <cell r="H587" t="str">
            <v>TP</v>
          </cell>
          <cell r="I587" t="str">
            <v>FOF</v>
          </cell>
          <cell r="K587">
            <v>9.8000000000000007</v>
          </cell>
          <cell r="M587">
            <v>0</v>
          </cell>
          <cell r="N587">
            <v>0</v>
          </cell>
        </row>
        <row r="588">
          <cell r="G588" t="str">
            <v>R</v>
          </cell>
          <cell r="H588" t="str">
            <v>TP</v>
          </cell>
          <cell r="I588" t="str">
            <v>FOF</v>
          </cell>
          <cell r="K588">
            <v>9.3000000000000007</v>
          </cell>
          <cell r="M588">
            <v>0</v>
          </cell>
          <cell r="N588">
            <v>0</v>
          </cell>
        </row>
        <row r="589">
          <cell r="G589" t="str">
            <v>R</v>
          </cell>
          <cell r="H589" t="str">
            <v>TP</v>
          </cell>
          <cell r="I589" t="str">
            <v>FOF</v>
          </cell>
          <cell r="K589">
            <v>827.58999999999992</v>
          </cell>
          <cell r="M589">
            <v>86</v>
          </cell>
          <cell r="N589">
            <v>41</v>
          </cell>
        </row>
        <row r="590">
          <cell r="G590" t="str">
            <v>R</v>
          </cell>
          <cell r="H590" t="str">
            <v>TP</v>
          </cell>
          <cell r="K590">
            <v>594</v>
          </cell>
          <cell r="M590">
            <v>120</v>
          </cell>
          <cell r="N590">
            <v>110</v>
          </cell>
        </row>
        <row r="591">
          <cell r="G591" t="str">
            <v>R</v>
          </cell>
          <cell r="H591" t="str">
            <v>TP</v>
          </cell>
          <cell r="K591">
            <v>2397.1</v>
          </cell>
          <cell r="M591">
            <v>122</v>
          </cell>
          <cell r="N591">
            <v>151</v>
          </cell>
        </row>
        <row r="592">
          <cell r="G592" t="str">
            <v>R</v>
          </cell>
          <cell r="H592" t="str">
            <v>TP</v>
          </cell>
          <cell r="K592">
            <v>1280.9000000000001</v>
          </cell>
          <cell r="M592">
            <v>101</v>
          </cell>
          <cell r="N592">
            <v>97</v>
          </cell>
        </row>
        <row r="593">
          <cell r="G593" t="str">
            <v>R</v>
          </cell>
          <cell r="H593" t="str">
            <v>TP</v>
          </cell>
          <cell r="I593" t="str">
            <v>FOF</v>
          </cell>
          <cell r="K593">
            <v>0</v>
          </cell>
          <cell r="M593">
            <v>0</v>
          </cell>
          <cell r="N593">
            <v>0</v>
          </cell>
        </row>
        <row r="594">
          <cell r="G594" t="str">
            <v>R</v>
          </cell>
          <cell r="H594" t="str">
            <v>TP</v>
          </cell>
          <cell r="I594" t="str">
            <v>FOF</v>
          </cell>
          <cell r="K594">
            <v>19.399999999999999</v>
          </cell>
          <cell r="M594">
            <v>0</v>
          </cell>
          <cell r="N594">
            <v>0</v>
          </cell>
        </row>
        <row r="595">
          <cell r="G595" t="str">
            <v>R</v>
          </cell>
          <cell r="H595" t="str">
            <v>TP</v>
          </cell>
          <cell r="I595" t="str">
            <v>FOF</v>
          </cell>
          <cell r="K595">
            <v>6.2</v>
          </cell>
          <cell r="M595">
            <v>0</v>
          </cell>
          <cell r="N595">
            <v>0</v>
          </cell>
        </row>
        <row r="596">
          <cell r="G596" t="str">
            <v>R</v>
          </cell>
          <cell r="H596" t="str">
            <v>TP</v>
          </cell>
          <cell r="I596" t="str">
            <v>FOF</v>
          </cell>
          <cell r="K596">
            <v>20.2</v>
          </cell>
          <cell r="M596">
            <v>0</v>
          </cell>
          <cell r="N596">
            <v>0</v>
          </cell>
        </row>
        <row r="597">
          <cell r="G597" t="str">
            <v>R</v>
          </cell>
          <cell r="H597" t="str">
            <v>TP</v>
          </cell>
          <cell r="I597" t="str">
            <v>FOF</v>
          </cell>
          <cell r="K597">
            <v>0</v>
          </cell>
          <cell r="M597">
            <v>0</v>
          </cell>
          <cell r="N597">
            <v>0</v>
          </cell>
        </row>
        <row r="598">
          <cell r="G598" t="str">
            <v>I</v>
          </cell>
          <cell r="H598" t="str">
            <v>TP</v>
          </cell>
          <cell r="K598">
            <v>118.37</v>
          </cell>
          <cell r="M598">
            <v>65</v>
          </cell>
          <cell r="N598">
            <v>0</v>
          </cell>
        </row>
        <row r="599">
          <cell r="G599" t="str">
            <v>R</v>
          </cell>
          <cell r="H599" t="str">
            <v>TP</v>
          </cell>
          <cell r="I599" t="str">
            <v>FOF</v>
          </cell>
          <cell r="K599">
            <v>0</v>
          </cell>
          <cell r="M599">
            <v>0</v>
          </cell>
          <cell r="N599">
            <v>0</v>
          </cell>
        </row>
        <row r="600">
          <cell r="G600" t="str">
            <v>R</v>
          </cell>
          <cell r="H600" t="str">
            <v>TP</v>
          </cell>
          <cell r="I600" t="str">
            <v>FOF</v>
          </cell>
          <cell r="K600">
            <v>0</v>
          </cell>
          <cell r="M600">
            <v>0</v>
          </cell>
          <cell r="N600">
            <v>0</v>
          </cell>
        </row>
        <row r="601">
          <cell r="G601" t="str">
            <v>R</v>
          </cell>
          <cell r="H601" t="str">
            <v>TP</v>
          </cell>
          <cell r="I601" t="str">
            <v>FOF</v>
          </cell>
          <cell r="K601">
            <v>0</v>
          </cell>
          <cell r="M601">
            <v>0</v>
          </cell>
          <cell r="N601">
            <v>0</v>
          </cell>
        </row>
        <row r="602">
          <cell r="G602" t="str">
            <v>R</v>
          </cell>
          <cell r="H602" t="str">
            <v>TP</v>
          </cell>
          <cell r="I602" t="str">
            <v>FOF</v>
          </cell>
          <cell r="K602">
            <v>0</v>
          </cell>
          <cell r="M602">
            <v>0</v>
          </cell>
          <cell r="N602">
            <v>0</v>
          </cell>
        </row>
        <row r="603">
          <cell r="G603" t="str">
            <v>R</v>
          </cell>
          <cell r="H603" t="str">
            <v>TP</v>
          </cell>
          <cell r="I603" t="str">
            <v>FOF</v>
          </cell>
          <cell r="K603">
            <v>0</v>
          </cell>
          <cell r="M603">
            <v>0</v>
          </cell>
          <cell r="N603">
            <v>0</v>
          </cell>
        </row>
        <row r="604">
          <cell r="G604" t="str">
            <v>R</v>
          </cell>
          <cell r="H604" t="str">
            <v>TP</v>
          </cell>
          <cell r="I604" t="str">
            <v>FOF</v>
          </cell>
          <cell r="K604">
            <v>0</v>
          </cell>
          <cell r="M604">
            <v>0</v>
          </cell>
          <cell r="N604">
            <v>0</v>
          </cell>
        </row>
        <row r="605">
          <cell r="G605" t="str">
            <v>R</v>
          </cell>
          <cell r="H605" t="str">
            <v>TP</v>
          </cell>
          <cell r="I605" t="str">
            <v>FOF</v>
          </cell>
          <cell r="K605">
            <v>106.80000000000001</v>
          </cell>
          <cell r="M605">
            <v>0</v>
          </cell>
          <cell r="N605">
            <v>0</v>
          </cell>
        </row>
        <row r="606">
          <cell r="G606" t="str">
            <v>R</v>
          </cell>
          <cell r="H606" t="str">
            <v>TP</v>
          </cell>
          <cell r="I606" t="str">
            <v>FOF</v>
          </cell>
          <cell r="K606">
            <v>71.599999999999994</v>
          </cell>
          <cell r="M606">
            <v>0</v>
          </cell>
          <cell r="N606">
            <v>0</v>
          </cell>
        </row>
        <row r="607">
          <cell r="G607" t="str">
            <v>R</v>
          </cell>
          <cell r="H607" t="str">
            <v>TP</v>
          </cell>
          <cell r="I607" t="str">
            <v>FOF</v>
          </cell>
          <cell r="K607">
            <v>10.119999999999999</v>
          </cell>
          <cell r="M607">
            <v>8</v>
          </cell>
          <cell r="N607">
            <v>0</v>
          </cell>
        </row>
        <row r="608">
          <cell r="G608" t="str">
            <v>R</v>
          </cell>
          <cell r="H608" t="str">
            <v>TP</v>
          </cell>
          <cell r="I608" t="str">
            <v>FOF</v>
          </cell>
          <cell r="K608">
            <v>174.10299999999998</v>
          </cell>
          <cell r="M608">
            <v>0</v>
          </cell>
          <cell r="N608">
            <v>0</v>
          </cell>
        </row>
        <row r="609">
          <cell r="G609" t="str">
            <v>R</v>
          </cell>
          <cell r="H609" t="str">
            <v>TP</v>
          </cell>
          <cell r="K609">
            <v>0.93500000000000005</v>
          </cell>
          <cell r="M609">
            <v>0</v>
          </cell>
          <cell r="N609">
            <v>0</v>
          </cell>
        </row>
        <row r="610">
          <cell r="G610" t="str">
            <v>R</v>
          </cell>
          <cell r="H610" t="str">
            <v>TP</v>
          </cell>
          <cell r="I610" t="str">
            <v>FOF</v>
          </cell>
          <cell r="K610">
            <v>40.200000000000003</v>
          </cell>
          <cell r="M610">
            <v>0</v>
          </cell>
          <cell r="N610">
            <v>0</v>
          </cell>
        </row>
        <row r="611">
          <cell r="G611" t="str">
            <v>R</v>
          </cell>
          <cell r="H611" t="str">
            <v>TP</v>
          </cell>
          <cell r="I611" t="str">
            <v>FOF</v>
          </cell>
          <cell r="K611">
            <v>78.600000000000009</v>
          </cell>
          <cell r="M611">
            <v>0</v>
          </cell>
          <cell r="N611">
            <v>0</v>
          </cell>
        </row>
        <row r="612">
          <cell r="G612" t="str">
            <v>R</v>
          </cell>
          <cell r="H612" t="str">
            <v>TP</v>
          </cell>
          <cell r="K612">
            <v>769.55</v>
          </cell>
          <cell r="M612">
            <v>46</v>
          </cell>
          <cell r="N612">
            <v>40</v>
          </cell>
        </row>
        <row r="613">
          <cell r="G613" t="str">
            <v>R</v>
          </cell>
          <cell r="H613" t="str">
            <v>TP</v>
          </cell>
          <cell r="K613">
            <v>615.78</v>
          </cell>
          <cell r="M613">
            <v>84</v>
          </cell>
          <cell r="N613">
            <v>78</v>
          </cell>
        </row>
        <row r="614">
          <cell r="G614" t="str">
            <v>R</v>
          </cell>
          <cell r="H614" t="str">
            <v>TP</v>
          </cell>
          <cell r="K614">
            <v>287.51</v>
          </cell>
          <cell r="M614">
            <v>60</v>
          </cell>
          <cell r="N614">
            <v>16</v>
          </cell>
        </row>
        <row r="615">
          <cell r="G615" t="str">
            <v>R</v>
          </cell>
          <cell r="H615" t="str">
            <v>TP</v>
          </cell>
          <cell r="K615">
            <v>173.04</v>
          </cell>
          <cell r="M615">
            <v>56</v>
          </cell>
          <cell r="N615">
            <v>16</v>
          </cell>
        </row>
        <row r="616">
          <cell r="G616" t="str">
            <v>I</v>
          </cell>
          <cell r="H616" t="str">
            <v>TP</v>
          </cell>
          <cell r="K616">
            <v>1.4260000000000002</v>
          </cell>
          <cell r="M616">
            <v>0</v>
          </cell>
          <cell r="N616">
            <v>0</v>
          </cell>
        </row>
        <row r="617">
          <cell r="G617" t="str">
            <v>R</v>
          </cell>
          <cell r="H617" t="str">
            <v>TP</v>
          </cell>
          <cell r="K617">
            <v>266.99</v>
          </cell>
          <cell r="M617">
            <v>270</v>
          </cell>
          <cell r="N617">
            <v>0</v>
          </cell>
        </row>
        <row r="618">
          <cell r="G618" t="str">
            <v>R</v>
          </cell>
          <cell r="H618" t="str">
            <v>TP</v>
          </cell>
          <cell r="K618">
            <v>2.4300000000000002</v>
          </cell>
          <cell r="M618">
            <v>0</v>
          </cell>
          <cell r="N618">
            <v>0</v>
          </cell>
        </row>
        <row r="619">
          <cell r="G619" t="str">
            <v>R</v>
          </cell>
          <cell r="H619" t="str">
            <v>TP</v>
          </cell>
          <cell r="I619" t="str">
            <v>FOF</v>
          </cell>
          <cell r="K619">
            <v>3.9</v>
          </cell>
          <cell r="M619">
            <v>0</v>
          </cell>
          <cell r="N619">
            <v>0</v>
          </cell>
        </row>
        <row r="620">
          <cell r="G620" t="str">
            <v>R</v>
          </cell>
          <cell r="H620" t="str">
            <v>TP</v>
          </cell>
          <cell r="K620">
            <v>383.45</v>
          </cell>
          <cell r="M620">
            <v>7</v>
          </cell>
          <cell r="N620">
            <v>13</v>
          </cell>
        </row>
        <row r="621">
          <cell r="G621" t="str">
            <v>R</v>
          </cell>
          <cell r="H621" t="str">
            <v>TP</v>
          </cell>
          <cell r="K621">
            <v>438.55</v>
          </cell>
          <cell r="M621">
            <v>40</v>
          </cell>
          <cell r="N621">
            <v>32</v>
          </cell>
        </row>
        <row r="622">
          <cell r="G622" t="str">
            <v>R</v>
          </cell>
          <cell r="H622" t="str">
            <v>TP</v>
          </cell>
          <cell r="I622" t="str">
            <v>FOF</v>
          </cell>
          <cell r="K622">
            <v>9.9</v>
          </cell>
          <cell r="M622">
            <v>0</v>
          </cell>
          <cell r="N622">
            <v>0</v>
          </cell>
        </row>
        <row r="623">
          <cell r="G623" t="str">
            <v>R</v>
          </cell>
          <cell r="H623" t="str">
            <v>TP</v>
          </cell>
          <cell r="I623" t="str">
            <v>FOF</v>
          </cell>
          <cell r="K623">
            <v>82.49</v>
          </cell>
          <cell r="M623">
            <v>2</v>
          </cell>
          <cell r="N623">
            <v>6</v>
          </cell>
        </row>
        <row r="624">
          <cell r="G624" t="str">
            <v>R</v>
          </cell>
          <cell r="H624" t="str">
            <v>TP</v>
          </cell>
          <cell r="I624" t="str">
            <v>FOF</v>
          </cell>
          <cell r="K624">
            <v>46.5</v>
          </cell>
          <cell r="M624">
            <v>0</v>
          </cell>
          <cell r="N624">
            <v>0</v>
          </cell>
        </row>
        <row r="625">
          <cell r="G625" t="str">
            <v>R</v>
          </cell>
          <cell r="H625" t="str">
            <v>TP</v>
          </cell>
          <cell r="I625" t="str">
            <v>FOF</v>
          </cell>
          <cell r="K625">
            <v>60.86</v>
          </cell>
          <cell r="M625">
            <v>0</v>
          </cell>
          <cell r="N625">
            <v>0</v>
          </cell>
        </row>
        <row r="626">
          <cell r="G626" t="str">
            <v>R</v>
          </cell>
          <cell r="H626" t="str">
            <v>TP</v>
          </cell>
          <cell r="I626" t="str">
            <v>FOF</v>
          </cell>
          <cell r="K626">
            <v>110.5</v>
          </cell>
          <cell r="M626">
            <v>0</v>
          </cell>
          <cell r="N626">
            <v>0</v>
          </cell>
        </row>
        <row r="627">
          <cell r="G627" t="str">
            <v>R</v>
          </cell>
          <cell r="H627" t="str">
            <v>TP</v>
          </cell>
          <cell r="I627" t="str">
            <v>FOF</v>
          </cell>
          <cell r="K627">
            <v>79.599999999999994</v>
          </cell>
          <cell r="M627">
            <v>0</v>
          </cell>
          <cell r="N627">
            <v>0</v>
          </cell>
        </row>
        <row r="628">
          <cell r="G628" t="str">
            <v>I</v>
          </cell>
          <cell r="K628">
            <v>1.3</v>
          </cell>
          <cell r="M628">
            <v>0</v>
          </cell>
          <cell r="N628">
            <v>0</v>
          </cell>
        </row>
        <row r="629">
          <cell r="G629" t="str">
            <v>R</v>
          </cell>
          <cell r="K629">
            <v>1666.11</v>
          </cell>
          <cell r="M629">
            <v>172</v>
          </cell>
          <cell r="N629">
            <v>171</v>
          </cell>
          <cell r="P629">
            <v>70</v>
          </cell>
          <cell r="Q629">
            <v>105</v>
          </cell>
        </row>
        <row r="630">
          <cell r="G630" t="str">
            <v>R</v>
          </cell>
          <cell r="K630">
            <v>1217.52</v>
          </cell>
          <cell r="M630">
            <v>1644</v>
          </cell>
          <cell r="N630">
            <v>429</v>
          </cell>
        </row>
        <row r="631">
          <cell r="G631" t="str">
            <v>R</v>
          </cell>
          <cell r="I631" t="str">
            <v>FOF</v>
          </cell>
          <cell r="K631">
            <v>110.4</v>
          </cell>
          <cell r="M631">
            <v>2</v>
          </cell>
          <cell r="N631">
            <v>18</v>
          </cell>
        </row>
        <row r="632">
          <cell r="G632" t="str">
            <v>R</v>
          </cell>
          <cell r="K632">
            <v>408.41</v>
          </cell>
          <cell r="M632">
            <v>23</v>
          </cell>
          <cell r="N632">
            <v>26</v>
          </cell>
          <cell r="P632">
            <v>28</v>
          </cell>
          <cell r="Q632">
            <v>0</v>
          </cell>
        </row>
        <row r="633">
          <cell r="G633" t="str">
            <v>R</v>
          </cell>
          <cell r="K633">
            <v>149.99</v>
          </cell>
          <cell r="M633">
            <v>3</v>
          </cell>
          <cell r="N633">
            <v>9</v>
          </cell>
        </row>
        <row r="634">
          <cell r="G634" t="str">
            <v>R</v>
          </cell>
          <cell r="I634" t="str">
            <v>FOF</v>
          </cell>
          <cell r="K634">
            <v>39.5</v>
          </cell>
          <cell r="M634">
            <v>0</v>
          </cell>
          <cell r="N634">
            <v>0</v>
          </cell>
        </row>
        <row r="635">
          <cell r="G635" t="str">
            <v>R</v>
          </cell>
          <cell r="K635">
            <v>595.9</v>
          </cell>
          <cell r="M635">
            <v>2086</v>
          </cell>
          <cell r="N635">
            <v>6210</v>
          </cell>
        </row>
        <row r="636">
          <cell r="G636" t="str">
            <v>R</v>
          </cell>
          <cell r="K636">
            <v>147.18</v>
          </cell>
          <cell r="M636">
            <v>20</v>
          </cell>
          <cell r="N636">
            <v>23</v>
          </cell>
          <cell r="P636">
            <v>0</v>
          </cell>
          <cell r="Q636">
            <v>0</v>
          </cell>
        </row>
        <row r="637">
          <cell r="G637" t="str">
            <v>R</v>
          </cell>
          <cell r="K637">
            <v>173.79</v>
          </cell>
          <cell r="M637">
            <v>20</v>
          </cell>
          <cell r="N637">
            <v>22</v>
          </cell>
        </row>
        <row r="638">
          <cell r="G638" t="str">
            <v>R</v>
          </cell>
          <cell r="K638">
            <v>880.06</v>
          </cell>
          <cell r="M638">
            <v>62</v>
          </cell>
          <cell r="N638">
            <v>84</v>
          </cell>
        </row>
        <row r="639">
          <cell r="G639" t="str">
            <v>I</v>
          </cell>
          <cell r="K639">
            <v>770.97585126999991</v>
          </cell>
          <cell r="M639">
            <v>46</v>
          </cell>
          <cell r="N639">
            <v>12</v>
          </cell>
        </row>
        <row r="640">
          <cell r="G640" t="str">
            <v>R</v>
          </cell>
          <cell r="K640">
            <v>2340.1999999999998</v>
          </cell>
          <cell r="M640">
            <v>35</v>
          </cell>
          <cell r="N640">
            <v>55</v>
          </cell>
        </row>
        <row r="641">
          <cell r="G641" t="str">
            <v>R</v>
          </cell>
          <cell r="K641">
            <v>852</v>
          </cell>
          <cell r="M641">
            <v>44</v>
          </cell>
          <cell r="N641">
            <v>31</v>
          </cell>
        </row>
        <row r="642">
          <cell r="G642" t="str">
            <v>I</v>
          </cell>
          <cell r="K642">
            <v>1552.6</v>
          </cell>
          <cell r="M642">
            <v>156</v>
          </cell>
          <cell r="N642">
            <v>141</v>
          </cell>
        </row>
        <row r="643">
          <cell r="G643" t="str">
            <v>R</v>
          </cell>
          <cell r="K643">
            <v>108.98</v>
          </cell>
          <cell r="M643">
            <v>6</v>
          </cell>
          <cell r="N643">
            <v>6</v>
          </cell>
        </row>
        <row r="644">
          <cell r="G644" t="str">
            <v>R</v>
          </cell>
          <cell r="K644">
            <v>1446.8520000000001</v>
          </cell>
          <cell r="M644">
            <v>37</v>
          </cell>
          <cell r="N644">
            <v>67</v>
          </cell>
        </row>
        <row r="645">
          <cell r="G645" t="str">
            <v>R</v>
          </cell>
          <cell r="K645">
            <v>647.4</v>
          </cell>
          <cell r="M645">
            <v>18</v>
          </cell>
          <cell r="N645">
            <v>24</v>
          </cell>
        </row>
        <row r="646">
          <cell r="G646" t="str">
            <v>R</v>
          </cell>
          <cell r="K646">
            <v>2739.97</v>
          </cell>
          <cell r="M646">
            <v>214</v>
          </cell>
          <cell r="N646">
            <v>257</v>
          </cell>
        </row>
        <row r="647">
          <cell r="G647" t="str">
            <v>I</v>
          </cell>
          <cell r="K647">
            <v>3890.02</v>
          </cell>
          <cell r="M647">
            <v>96</v>
          </cell>
          <cell r="N647">
            <v>12</v>
          </cell>
        </row>
        <row r="648">
          <cell r="G648" t="str">
            <v>I</v>
          </cell>
          <cell r="K648">
            <v>1604.31</v>
          </cell>
          <cell r="M648">
            <v>2</v>
          </cell>
          <cell r="N648">
            <v>142</v>
          </cell>
        </row>
        <row r="649">
          <cell r="G649" t="str">
            <v>R</v>
          </cell>
          <cell r="I649" t="str">
            <v>FOF</v>
          </cell>
          <cell r="K649">
            <v>80.099999999999994</v>
          </cell>
          <cell r="M649">
            <v>16</v>
          </cell>
          <cell r="N649">
            <v>1</v>
          </cell>
        </row>
        <row r="650">
          <cell r="G650" t="str">
            <v>R</v>
          </cell>
          <cell r="I650" t="str">
            <v>FOF</v>
          </cell>
          <cell r="K650">
            <v>24.2</v>
          </cell>
          <cell r="M650">
            <v>1</v>
          </cell>
          <cell r="N650">
            <v>7</v>
          </cell>
        </row>
        <row r="651">
          <cell r="G651" t="str">
            <v>R</v>
          </cell>
          <cell r="I651" t="str">
            <v>FOF</v>
          </cell>
          <cell r="K651">
            <v>514.79999999999995</v>
          </cell>
          <cell r="M651">
            <v>62</v>
          </cell>
          <cell r="N651">
            <v>43</v>
          </cell>
        </row>
        <row r="652">
          <cell r="G652" t="str">
            <v>R</v>
          </cell>
          <cell r="I652" t="str">
            <v>FOF</v>
          </cell>
          <cell r="K652">
            <v>277.7</v>
          </cell>
          <cell r="M652">
            <v>4</v>
          </cell>
          <cell r="N652">
            <v>5</v>
          </cell>
        </row>
        <row r="653">
          <cell r="G653" t="str">
            <v>R</v>
          </cell>
          <cell r="K653">
            <v>4725.3</v>
          </cell>
          <cell r="M653">
            <v>710</v>
          </cell>
          <cell r="N653">
            <v>4482</v>
          </cell>
        </row>
        <row r="654">
          <cell r="G654" t="str">
            <v>R</v>
          </cell>
          <cell r="I654" t="str">
            <v>FOF</v>
          </cell>
          <cell r="K654">
            <v>2.4</v>
          </cell>
          <cell r="M654">
            <v>0</v>
          </cell>
          <cell r="N654">
            <v>0</v>
          </cell>
        </row>
        <row r="655">
          <cell r="G655" t="str">
            <v>R</v>
          </cell>
          <cell r="I655" t="str">
            <v>FOF</v>
          </cell>
          <cell r="K655">
            <v>0.7</v>
          </cell>
          <cell r="M655">
            <v>0</v>
          </cell>
          <cell r="N655">
            <v>0</v>
          </cell>
        </row>
        <row r="656">
          <cell r="G656" t="str">
            <v>I</v>
          </cell>
          <cell r="K656">
            <v>793.27</v>
          </cell>
          <cell r="M656">
            <v>27</v>
          </cell>
          <cell r="N656">
            <v>109</v>
          </cell>
        </row>
        <row r="657">
          <cell r="G657" t="str">
            <v>I</v>
          </cell>
          <cell r="K657">
            <v>144.55000000000001</v>
          </cell>
          <cell r="M657">
            <v>7</v>
          </cell>
          <cell r="N657">
            <v>0</v>
          </cell>
        </row>
        <row r="658">
          <cell r="G658" t="str">
            <v>I</v>
          </cell>
          <cell r="K658">
            <v>741.9</v>
          </cell>
          <cell r="M658">
            <v>105</v>
          </cell>
          <cell r="N658">
            <v>13</v>
          </cell>
        </row>
        <row r="659">
          <cell r="G659" t="str">
            <v>I</v>
          </cell>
          <cell r="K659">
            <v>285.8</v>
          </cell>
          <cell r="M659">
            <v>23</v>
          </cell>
          <cell r="N659">
            <v>21</v>
          </cell>
        </row>
        <row r="660">
          <cell r="G660" t="str">
            <v>I</v>
          </cell>
          <cell r="K660">
            <v>769.7</v>
          </cell>
          <cell r="M660">
            <v>60</v>
          </cell>
          <cell r="N660">
            <v>15</v>
          </cell>
        </row>
        <row r="661">
          <cell r="G661" t="str">
            <v>I</v>
          </cell>
          <cell r="K661">
            <v>44.15</v>
          </cell>
          <cell r="M661">
            <v>0</v>
          </cell>
          <cell r="N661">
            <v>0</v>
          </cell>
        </row>
        <row r="662">
          <cell r="G662" t="str">
            <v>I</v>
          </cell>
          <cell r="K662">
            <v>1215.03</v>
          </cell>
          <cell r="M662">
            <v>11</v>
          </cell>
          <cell r="N662">
            <v>209</v>
          </cell>
        </row>
        <row r="663">
          <cell r="G663" t="str">
            <v>I</v>
          </cell>
          <cell r="K663">
            <v>162.06</v>
          </cell>
          <cell r="M663">
            <v>5</v>
          </cell>
          <cell r="N663">
            <v>47</v>
          </cell>
        </row>
        <row r="664">
          <cell r="G664" t="str">
            <v>I</v>
          </cell>
          <cell r="K664">
            <v>570.48</v>
          </cell>
          <cell r="M664">
            <v>188</v>
          </cell>
          <cell r="N664">
            <v>7</v>
          </cell>
        </row>
        <row r="665">
          <cell r="G665" t="str">
            <v>I</v>
          </cell>
          <cell r="K665">
            <v>328.1</v>
          </cell>
          <cell r="M665">
            <v>11</v>
          </cell>
          <cell r="N665">
            <v>58</v>
          </cell>
        </row>
        <row r="666">
          <cell r="G666" t="str">
            <v>I</v>
          </cell>
          <cell r="K666">
            <v>432.47</v>
          </cell>
          <cell r="M666">
            <v>30</v>
          </cell>
          <cell r="N666">
            <v>7</v>
          </cell>
        </row>
        <row r="667">
          <cell r="G667" t="str">
            <v>I</v>
          </cell>
          <cell r="K667">
            <v>574.86</v>
          </cell>
          <cell r="M667">
            <v>152</v>
          </cell>
          <cell r="N667">
            <v>20</v>
          </cell>
        </row>
        <row r="668">
          <cell r="G668" t="str">
            <v>I</v>
          </cell>
          <cell r="K668">
            <v>557.99</v>
          </cell>
          <cell r="M668">
            <v>25</v>
          </cell>
          <cell r="N668">
            <v>61</v>
          </cell>
        </row>
        <row r="669">
          <cell r="G669" t="str">
            <v>R</v>
          </cell>
          <cell r="K669">
            <v>209.12</v>
          </cell>
          <cell r="M669">
            <v>4</v>
          </cell>
          <cell r="N669">
            <v>19</v>
          </cell>
        </row>
        <row r="670">
          <cell r="G670" t="str">
            <v>I</v>
          </cell>
          <cell r="K670">
            <v>35.75</v>
          </cell>
          <cell r="M670">
            <v>2</v>
          </cell>
          <cell r="N670">
            <v>8</v>
          </cell>
        </row>
        <row r="671">
          <cell r="G671" t="str">
            <v>R</v>
          </cell>
          <cell r="K671">
            <v>925.64</v>
          </cell>
          <cell r="M671">
            <v>27</v>
          </cell>
          <cell r="N671">
            <v>19</v>
          </cell>
          <cell r="P671">
            <v>965</v>
          </cell>
          <cell r="Q671">
            <v>742</v>
          </cell>
        </row>
        <row r="672">
          <cell r="G672" t="str">
            <v>R</v>
          </cell>
          <cell r="K672">
            <v>89.890999999999977</v>
          </cell>
          <cell r="M672">
            <v>2</v>
          </cell>
          <cell r="N672">
            <v>3</v>
          </cell>
        </row>
        <row r="673">
          <cell r="G673" t="str">
            <v>R</v>
          </cell>
          <cell r="K673">
            <v>508.62</v>
          </cell>
          <cell r="M673">
            <v>187</v>
          </cell>
          <cell r="N673">
            <v>111</v>
          </cell>
        </row>
        <row r="674">
          <cell r="G674" t="str">
            <v>R</v>
          </cell>
          <cell r="K674">
            <v>899.9</v>
          </cell>
          <cell r="M674">
            <v>114</v>
          </cell>
          <cell r="N674">
            <v>104</v>
          </cell>
        </row>
        <row r="675">
          <cell r="G675" t="str">
            <v>I</v>
          </cell>
          <cell r="K675">
            <v>1721.3</v>
          </cell>
          <cell r="M675">
            <v>46</v>
          </cell>
          <cell r="N675">
            <v>107</v>
          </cell>
        </row>
        <row r="676">
          <cell r="G676" t="str">
            <v>R</v>
          </cell>
          <cell r="H676" t="str">
            <v>TP</v>
          </cell>
          <cell r="K676">
            <v>152.9</v>
          </cell>
          <cell r="M676">
            <v>97</v>
          </cell>
          <cell r="N676">
            <v>99</v>
          </cell>
        </row>
        <row r="677">
          <cell r="G677" t="str">
            <v>R</v>
          </cell>
          <cell r="H677" t="str">
            <v>TP</v>
          </cell>
          <cell r="I677" t="str">
            <v>FOF</v>
          </cell>
          <cell r="K677">
            <v>39.25</v>
          </cell>
          <cell r="M677">
            <v>16</v>
          </cell>
          <cell r="N677">
            <v>1</v>
          </cell>
        </row>
        <row r="678">
          <cell r="G678" t="str">
            <v>R</v>
          </cell>
          <cell r="H678" t="str">
            <v>TP</v>
          </cell>
          <cell r="I678" t="str">
            <v>FOF</v>
          </cell>
          <cell r="K678">
            <v>6.3000000000000007</v>
          </cell>
          <cell r="M678">
            <v>0</v>
          </cell>
          <cell r="N678">
            <v>0</v>
          </cell>
        </row>
        <row r="679">
          <cell r="G679" t="str">
            <v>R</v>
          </cell>
          <cell r="H679" t="str">
            <v>TP</v>
          </cell>
          <cell r="I679" t="str">
            <v>FOF</v>
          </cell>
          <cell r="K679">
            <v>27.3</v>
          </cell>
          <cell r="M679">
            <v>0</v>
          </cell>
          <cell r="N679">
            <v>0</v>
          </cell>
        </row>
        <row r="680">
          <cell r="G680" t="str">
            <v>R</v>
          </cell>
          <cell r="H680" t="str">
            <v>TP</v>
          </cell>
          <cell r="I680" t="str">
            <v>FOF</v>
          </cell>
          <cell r="K680">
            <v>4.71</v>
          </cell>
          <cell r="M680">
            <v>0</v>
          </cell>
          <cell r="N680">
            <v>0</v>
          </cell>
        </row>
        <row r="681">
          <cell r="G681" t="str">
            <v>R</v>
          </cell>
          <cell r="H681" t="str">
            <v>TP</v>
          </cell>
          <cell r="I681" t="str">
            <v>FOF</v>
          </cell>
          <cell r="K681">
            <v>3.5</v>
          </cell>
          <cell r="M681">
            <v>0</v>
          </cell>
          <cell r="N681">
            <v>0</v>
          </cell>
        </row>
        <row r="682">
          <cell r="G682" t="str">
            <v>R</v>
          </cell>
          <cell r="H682" t="str">
            <v>TP</v>
          </cell>
          <cell r="I682" t="str">
            <v>FOF</v>
          </cell>
          <cell r="K682">
            <v>19.799999999999997</v>
          </cell>
          <cell r="M682">
            <v>0</v>
          </cell>
          <cell r="N682">
            <v>0</v>
          </cell>
        </row>
        <row r="683">
          <cell r="G683" t="str">
            <v>R</v>
          </cell>
          <cell r="H683" t="str">
            <v>TP</v>
          </cell>
          <cell r="K683">
            <v>88.33</v>
          </cell>
          <cell r="M683">
            <v>63</v>
          </cell>
          <cell r="N683">
            <v>18</v>
          </cell>
        </row>
        <row r="684">
          <cell r="G684" t="str">
            <v>R</v>
          </cell>
          <cell r="H684" t="str">
            <v>TP</v>
          </cell>
          <cell r="K684">
            <v>44.89</v>
          </cell>
          <cell r="M684">
            <v>1</v>
          </cell>
          <cell r="N684">
            <v>0</v>
          </cell>
        </row>
        <row r="685">
          <cell r="G685" t="str">
            <v>R</v>
          </cell>
          <cell r="H685" t="str">
            <v>TP</v>
          </cell>
          <cell r="I685" t="str">
            <v>FOF</v>
          </cell>
          <cell r="K685">
            <v>1.58</v>
          </cell>
          <cell r="M685">
            <v>0</v>
          </cell>
          <cell r="N685">
            <v>0</v>
          </cell>
        </row>
        <row r="686">
          <cell r="G686" t="str">
            <v>R</v>
          </cell>
          <cell r="H686" t="str">
            <v>TP</v>
          </cell>
          <cell r="I686" t="str">
            <v>FOF</v>
          </cell>
          <cell r="K686">
            <v>0.30800000000000005</v>
          </cell>
          <cell r="M686">
            <v>0</v>
          </cell>
          <cell r="N686">
            <v>0</v>
          </cell>
        </row>
        <row r="687">
          <cell r="G687" t="str">
            <v>R</v>
          </cell>
          <cell r="H687" t="str">
            <v>TP</v>
          </cell>
          <cell r="I687" t="str">
            <v>FOF</v>
          </cell>
          <cell r="K687">
            <v>8.74</v>
          </cell>
          <cell r="M687">
            <v>0</v>
          </cell>
          <cell r="N687">
            <v>0</v>
          </cell>
        </row>
        <row r="688">
          <cell r="G688" t="str">
            <v>R</v>
          </cell>
          <cell r="H688" t="str">
            <v>TP</v>
          </cell>
          <cell r="K688">
            <v>1399.05</v>
          </cell>
          <cell r="M688">
            <v>80</v>
          </cell>
          <cell r="N688">
            <v>109</v>
          </cell>
        </row>
        <row r="689">
          <cell r="G689" t="str">
            <v>R</v>
          </cell>
          <cell r="H689" t="str">
            <v>TP</v>
          </cell>
          <cell r="I689" t="str">
            <v>FOF</v>
          </cell>
          <cell r="K689">
            <v>8.3000000000000007</v>
          </cell>
          <cell r="M689">
            <v>0</v>
          </cell>
          <cell r="N689">
            <v>0</v>
          </cell>
        </row>
        <row r="690">
          <cell r="G690" t="str">
            <v>R</v>
          </cell>
          <cell r="H690" t="str">
            <v>TP</v>
          </cell>
          <cell r="I690" t="str">
            <v>FOF</v>
          </cell>
          <cell r="K690">
            <v>163.5</v>
          </cell>
          <cell r="M690">
            <v>0</v>
          </cell>
          <cell r="N690">
            <v>0</v>
          </cell>
        </row>
        <row r="691">
          <cell r="G691" t="str">
            <v>R</v>
          </cell>
          <cell r="K691">
            <v>5016.2247200000002</v>
          </cell>
          <cell r="M691">
            <v>0</v>
          </cell>
          <cell r="N691">
            <v>1113.4000000000001</v>
          </cell>
        </row>
        <row r="692">
          <cell r="G692" t="str">
            <v>R</v>
          </cell>
          <cell r="K692">
            <v>1003.3017880000001</v>
          </cell>
          <cell r="M692">
            <v>0</v>
          </cell>
          <cell r="N692">
            <v>436</v>
          </cell>
        </row>
        <row r="693">
          <cell r="G693" t="str">
            <v>R</v>
          </cell>
          <cell r="K693">
            <v>387.48401000000001</v>
          </cell>
          <cell r="M693">
            <v>0</v>
          </cell>
          <cell r="N693">
            <v>226.3</v>
          </cell>
        </row>
        <row r="694">
          <cell r="G694" t="str">
            <v>R</v>
          </cell>
          <cell r="K694">
            <v>240.00577100000001</v>
          </cell>
          <cell r="M694">
            <v>0</v>
          </cell>
          <cell r="N694">
            <v>139.1</v>
          </cell>
        </row>
        <row r="695">
          <cell r="G695" t="str">
            <v>R</v>
          </cell>
          <cell r="K695">
            <v>127.5220344</v>
          </cell>
          <cell r="M695">
            <v>0</v>
          </cell>
          <cell r="N695">
            <v>0</v>
          </cell>
        </row>
        <row r="696">
          <cell r="G696" t="str">
            <v>I</v>
          </cell>
          <cell r="K696">
            <v>362.95577083999996</v>
          </cell>
          <cell r="M696">
            <v>12.6</v>
          </cell>
          <cell r="N696">
            <v>0.2</v>
          </cell>
        </row>
        <row r="697">
          <cell r="G697" t="str">
            <v>I</v>
          </cell>
          <cell r="K697">
            <v>2035.4538202900001</v>
          </cell>
          <cell r="M697">
            <v>33.9</v>
          </cell>
          <cell r="N697">
            <v>19.600000000000001</v>
          </cell>
        </row>
        <row r="698">
          <cell r="G698" t="str">
            <v>I</v>
          </cell>
          <cell r="K698">
            <v>1959.1674988409804</v>
          </cell>
          <cell r="M698">
            <v>231.6</v>
          </cell>
          <cell r="N698">
            <v>14.5</v>
          </cell>
        </row>
        <row r="699">
          <cell r="G699" t="str">
            <v>I</v>
          </cell>
          <cell r="I699" t="str">
            <v>FOF</v>
          </cell>
          <cell r="K699">
            <v>45.891419647999399</v>
          </cell>
          <cell r="M699">
            <v>0</v>
          </cell>
          <cell r="N699">
            <v>0</v>
          </cell>
        </row>
        <row r="700">
          <cell r="G700" t="str">
            <v>I</v>
          </cell>
          <cell r="I700" t="str">
            <v>FOF</v>
          </cell>
          <cell r="K700">
            <v>802.27120790188553</v>
          </cell>
          <cell r="M700">
            <v>0</v>
          </cell>
          <cell r="N700">
            <v>0</v>
          </cell>
        </row>
        <row r="701">
          <cell r="G701" t="str">
            <v>I</v>
          </cell>
          <cell r="I701" t="str">
            <v>FOF</v>
          </cell>
          <cell r="K701">
            <v>1344.2179976335442</v>
          </cell>
          <cell r="M701">
            <v>0</v>
          </cell>
          <cell r="N701">
            <v>0</v>
          </cell>
        </row>
        <row r="702">
          <cell r="G702" t="str">
            <v>I</v>
          </cell>
          <cell r="I702" t="str">
            <v>FOF</v>
          </cell>
          <cell r="K702">
            <v>792.6527532723992</v>
          </cell>
          <cell r="M702">
            <v>0</v>
          </cell>
          <cell r="N702">
            <v>0</v>
          </cell>
        </row>
        <row r="703">
          <cell r="G703" t="str">
            <v>I</v>
          </cell>
          <cell r="I703" t="str">
            <v>FOF</v>
          </cell>
          <cell r="K703">
            <v>108.57182818509237</v>
          </cell>
          <cell r="M703">
            <v>0</v>
          </cell>
          <cell r="N703">
            <v>0</v>
          </cell>
        </row>
        <row r="704">
          <cell r="G704" t="str">
            <v>I</v>
          </cell>
          <cell r="I704" t="str">
            <v>FOF</v>
          </cell>
          <cell r="K704">
            <v>55.873957643833108</v>
          </cell>
          <cell r="M704">
            <v>37</v>
          </cell>
          <cell r="N704">
            <v>4.2</v>
          </cell>
        </row>
        <row r="705">
          <cell r="G705" t="str">
            <v>I</v>
          </cell>
          <cell r="K705">
            <v>2652.1304106800008</v>
          </cell>
          <cell r="M705">
            <v>237.4</v>
          </cell>
          <cell r="N705">
            <v>110.6</v>
          </cell>
        </row>
        <row r="706">
          <cell r="G706" t="str">
            <v>I</v>
          </cell>
          <cell r="K706">
            <v>401.98746328000004</v>
          </cell>
          <cell r="M706">
            <v>0.1</v>
          </cell>
          <cell r="N706">
            <v>10</v>
          </cell>
        </row>
        <row r="707">
          <cell r="G707" t="str">
            <v>I</v>
          </cell>
          <cell r="K707">
            <v>1982.3871578399994</v>
          </cell>
          <cell r="M707">
            <v>31.9</v>
          </cell>
          <cell r="N707">
            <v>0</v>
          </cell>
        </row>
        <row r="708">
          <cell r="G708" t="str">
            <v>R</v>
          </cell>
          <cell r="H708" t="str">
            <v>TP</v>
          </cell>
          <cell r="K708">
            <v>120.098854</v>
          </cell>
          <cell r="M708">
            <v>2.4</v>
          </cell>
          <cell r="N708">
            <v>2.7</v>
          </cell>
        </row>
        <row r="709">
          <cell r="G709" t="str">
            <v>I</v>
          </cell>
          <cell r="K709">
            <v>4638.2</v>
          </cell>
          <cell r="M709">
            <v>11789.9</v>
          </cell>
          <cell r="N709">
            <v>10189.200000000001</v>
          </cell>
        </row>
        <row r="710">
          <cell r="G710" t="str">
            <v>I</v>
          </cell>
          <cell r="K710">
            <v>8388</v>
          </cell>
          <cell r="M710">
            <v>8825.1</v>
          </cell>
          <cell r="N710">
            <v>8374.4</v>
          </cell>
        </row>
        <row r="711">
          <cell r="G711" t="str">
            <v>R</v>
          </cell>
          <cell r="K711">
            <v>23264.400000000001</v>
          </cell>
          <cell r="M711">
            <v>4341.8999999999996</v>
          </cell>
          <cell r="N711">
            <v>3865.3</v>
          </cell>
          <cell r="P711">
            <v>86</v>
          </cell>
          <cell r="Q711">
            <v>80.2</v>
          </cell>
        </row>
        <row r="712">
          <cell r="G712" t="str">
            <v>R</v>
          </cell>
          <cell r="I712" t="str">
            <v>FOF</v>
          </cell>
          <cell r="K712">
            <v>6.2</v>
          </cell>
          <cell r="M712">
            <v>0</v>
          </cell>
          <cell r="N712">
            <v>0</v>
          </cell>
        </row>
        <row r="713">
          <cell r="G713" t="str">
            <v>R</v>
          </cell>
          <cell r="K713">
            <v>1546.325032</v>
          </cell>
          <cell r="M713">
            <v>34</v>
          </cell>
          <cell r="N713">
            <v>79.8</v>
          </cell>
          <cell r="P713">
            <v>522.70000000000005</v>
          </cell>
          <cell r="Q713">
            <v>139.6</v>
          </cell>
        </row>
        <row r="714">
          <cell r="G714" t="str">
            <v>R</v>
          </cell>
          <cell r="K714">
            <v>390.45057699999995</v>
          </cell>
          <cell r="M714">
            <v>40.799999999999997</v>
          </cell>
          <cell r="N714">
            <v>28.7</v>
          </cell>
        </row>
        <row r="715">
          <cell r="G715" t="str">
            <v>R</v>
          </cell>
          <cell r="I715" t="str">
            <v>FOF</v>
          </cell>
          <cell r="K715">
            <v>323.39999999999998</v>
          </cell>
          <cell r="M715">
            <v>0</v>
          </cell>
          <cell r="N715">
            <v>0</v>
          </cell>
        </row>
        <row r="716">
          <cell r="G716" t="str">
            <v>R</v>
          </cell>
          <cell r="K716">
            <v>1066.0999999999999</v>
          </cell>
          <cell r="M716">
            <v>59.4</v>
          </cell>
          <cell r="N716">
            <v>35.700000000000003</v>
          </cell>
          <cell r="P716">
            <v>97.9</v>
          </cell>
          <cell r="Q716">
            <v>44.4</v>
          </cell>
        </row>
        <row r="717">
          <cell r="G717" t="str">
            <v>R</v>
          </cell>
          <cell r="K717">
            <v>957.114059</v>
          </cell>
          <cell r="M717">
            <v>166.5</v>
          </cell>
          <cell r="N717">
            <v>50</v>
          </cell>
          <cell r="P717">
            <v>10.5</v>
          </cell>
          <cell r="Q717">
            <v>0.3</v>
          </cell>
        </row>
        <row r="718">
          <cell r="G718" t="str">
            <v>R</v>
          </cell>
          <cell r="K718">
            <v>1308</v>
          </cell>
          <cell r="M718">
            <v>388.3</v>
          </cell>
          <cell r="N718">
            <v>133.1</v>
          </cell>
          <cell r="P718">
            <v>681.6</v>
          </cell>
          <cell r="Q718">
            <v>715.9</v>
          </cell>
        </row>
        <row r="719">
          <cell r="G719" t="str">
            <v>R</v>
          </cell>
          <cell r="I719" t="str">
            <v>FOF</v>
          </cell>
          <cell r="K719">
            <v>192.9</v>
          </cell>
          <cell r="M719">
            <v>0</v>
          </cell>
          <cell r="N719">
            <v>0</v>
          </cell>
        </row>
        <row r="720">
          <cell r="G720" t="str">
            <v>R</v>
          </cell>
          <cell r="K720">
            <v>3.55</v>
          </cell>
          <cell r="M720">
            <v>0.1</v>
          </cell>
          <cell r="N720">
            <v>0.9</v>
          </cell>
        </row>
        <row r="721">
          <cell r="G721" t="str">
            <v>R</v>
          </cell>
          <cell r="K721">
            <v>104.8</v>
          </cell>
          <cell r="M721">
            <v>4.3</v>
          </cell>
          <cell r="N721">
            <v>39.299999999999997</v>
          </cell>
          <cell r="P721">
            <v>2.7</v>
          </cell>
          <cell r="Q721">
            <v>6.8</v>
          </cell>
        </row>
        <row r="722">
          <cell r="G722" t="str">
            <v>R</v>
          </cell>
          <cell r="K722">
            <v>337.74257700000004</v>
          </cell>
          <cell r="M722">
            <v>3.5</v>
          </cell>
          <cell r="N722">
            <v>10</v>
          </cell>
          <cell r="P722">
            <v>11</v>
          </cell>
          <cell r="Q722">
            <v>31.2</v>
          </cell>
        </row>
        <row r="723">
          <cell r="G723" t="str">
            <v>R</v>
          </cell>
          <cell r="I723" t="str">
            <v>FOF</v>
          </cell>
          <cell r="K723">
            <v>1217.5219850000001</v>
          </cell>
          <cell r="M723">
            <v>114.3</v>
          </cell>
          <cell r="N723">
            <v>9.4</v>
          </cell>
          <cell r="P723">
            <v>600</v>
          </cell>
          <cell r="Q723">
            <v>3.5</v>
          </cell>
        </row>
        <row r="724">
          <cell r="G724" t="str">
            <v>R</v>
          </cell>
          <cell r="I724" t="str">
            <v>FOF</v>
          </cell>
          <cell r="K724">
            <v>432.4</v>
          </cell>
          <cell r="M724">
            <v>10.6</v>
          </cell>
          <cell r="N724">
            <v>52.5</v>
          </cell>
          <cell r="P724">
            <v>9.8000000000000007</v>
          </cell>
          <cell r="Q724">
            <v>0.2</v>
          </cell>
        </row>
        <row r="725">
          <cell r="G725" t="str">
            <v>R</v>
          </cell>
          <cell r="K725">
            <v>531.1</v>
          </cell>
          <cell r="M725">
            <v>25.4</v>
          </cell>
          <cell r="N725">
            <v>38.299999999999997</v>
          </cell>
          <cell r="P725">
            <v>19.3</v>
          </cell>
          <cell r="Q725">
            <v>8.5</v>
          </cell>
        </row>
        <row r="726">
          <cell r="G726" t="str">
            <v>R</v>
          </cell>
          <cell r="K726">
            <v>56</v>
          </cell>
          <cell r="M726">
            <v>5.2</v>
          </cell>
          <cell r="N726">
            <v>6.1</v>
          </cell>
          <cell r="P726">
            <v>2.2999999999999998</v>
          </cell>
          <cell r="Q726">
            <v>2.4</v>
          </cell>
        </row>
        <row r="727">
          <cell r="G727" t="str">
            <v>R</v>
          </cell>
          <cell r="K727">
            <v>446.13502199999999</v>
          </cell>
          <cell r="M727">
            <v>21.6</v>
          </cell>
          <cell r="N727">
            <v>37.799999999999997</v>
          </cell>
          <cell r="P727">
            <v>5.6</v>
          </cell>
          <cell r="Q727">
            <v>2.2999999999999998</v>
          </cell>
        </row>
        <row r="728">
          <cell r="G728" t="str">
            <v>R</v>
          </cell>
          <cell r="K728">
            <v>51.140042999999999</v>
          </cell>
          <cell r="M728">
            <v>1</v>
          </cell>
          <cell r="N728">
            <v>2.7</v>
          </cell>
          <cell r="P728">
            <v>0.2</v>
          </cell>
          <cell r="Q728">
            <v>1.5</v>
          </cell>
        </row>
        <row r="729">
          <cell r="G729" t="str">
            <v>R</v>
          </cell>
          <cell r="K729">
            <v>299.894927</v>
          </cell>
          <cell r="M729">
            <v>43.2</v>
          </cell>
          <cell r="N729">
            <v>74.2</v>
          </cell>
        </row>
        <row r="730">
          <cell r="G730" t="str">
            <v>R</v>
          </cell>
          <cell r="K730">
            <v>3804.6</v>
          </cell>
          <cell r="M730">
            <v>229.9</v>
          </cell>
          <cell r="N730">
            <v>537.9</v>
          </cell>
          <cell r="P730">
            <v>34.799999999999997</v>
          </cell>
          <cell r="Q730">
            <v>51</v>
          </cell>
        </row>
        <row r="731">
          <cell r="G731" t="str">
            <v>R</v>
          </cell>
          <cell r="K731">
            <v>51.658152000000001</v>
          </cell>
          <cell r="M731">
            <v>3</v>
          </cell>
          <cell r="N731">
            <v>3.3</v>
          </cell>
        </row>
        <row r="732">
          <cell r="G732" t="str">
            <v>R</v>
          </cell>
          <cell r="K732">
            <v>523.47278899999992</v>
          </cell>
          <cell r="M732">
            <v>27.6</v>
          </cell>
          <cell r="N732">
            <v>33.700000000000003</v>
          </cell>
        </row>
        <row r="733">
          <cell r="G733" t="str">
            <v>R</v>
          </cell>
          <cell r="K733">
            <v>36.299999999999997</v>
          </cell>
          <cell r="M733">
            <v>2.6</v>
          </cell>
          <cell r="N733">
            <v>0.3</v>
          </cell>
          <cell r="P733">
            <v>6.8</v>
          </cell>
          <cell r="Q733">
            <v>4.0999999999999996</v>
          </cell>
        </row>
        <row r="734">
          <cell r="G734" t="str">
            <v>I</v>
          </cell>
          <cell r="K734">
            <v>767.219965</v>
          </cell>
          <cell r="M734">
            <v>139</v>
          </cell>
          <cell r="N734">
            <v>192</v>
          </cell>
        </row>
        <row r="735">
          <cell r="G735" t="str">
            <v>R</v>
          </cell>
          <cell r="I735" t="str">
            <v>FOF</v>
          </cell>
          <cell r="K735">
            <v>69.020071999999999</v>
          </cell>
          <cell r="M735">
            <v>0.7</v>
          </cell>
          <cell r="N735">
            <v>1.8</v>
          </cell>
          <cell r="P735">
            <v>1.1000000000000001</v>
          </cell>
          <cell r="Q735">
            <v>0</v>
          </cell>
        </row>
        <row r="736">
          <cell r="G736" t="str">
            <v>R</v>
          </cell>
          <cell r="I736" t="str">
            <v>FOF</v>
          </cell>
          <cell r="K736">
            <v>301.13753300000002</v>
          </cell>
          <cell r="M736">
            <v>8.3000000000000007</v>
          </cell>
          <cell r="N736">
            <v>14.5</v>
          </cell>
          <cell r="P736">
            <v>18.100000000000001</v>
          </cell>
          <cell r="Q736">
            <v>4.5</v>
          </cell>
        </row>
        <row r="737">
          <cell r="G737" t="str">
            <v>R</v>
          </cell>
          <cell r="I737" t="str">
            <v>FOF</v>
          </cell>
          <cell r="K737">
            <v>318.87515999999999</v>
          </cell>
          <cell r="M737">
            <v>8.4</v>
          </cell>
          <cell r="N737">
            <v>5.7</v>
          </cell>
          <cell r="P737">
            <v>8.3000000000000007</v>
          </cell>
          <cell r="Q737">
            <v>3.5</v>
          </cell>
        </row>
        <row r="738">
          <cell r="G738" t="str">
            <v>R</v>
          </cell>
          <cell r="I738" t="str">
            <v>FOF</v>
          </cell>
          <cell r="K738">
            <v>1141.123067</v>
          </cell>
          <cell r="M738">
            <v>16.100000000000001</v>
          </cell>
          <cell r="N738">
            <v>43.2</v>
          </cell>
          <cell r="P738">
            <v>1.3</v>
          </cell>
          <cell r="Q738">
            <v>0</v>
          </cell>
        </row>
        <row r="739">
          <cell r="G739" t="str">
            <v>R</v>
          </cell>
          <cell r="K739">
            <v>251.989</v>
          </cell>
          <cell r="M739">
            <v>28.9</v>
          </cell>
          <cell r="N739">
            <v>23.1</v>
          </cell>
          <cell r="P739">
            <v>30.2</v>
          </cell>
          <cell r="Q739">
            <v>122.5</v>
          </cell>
        </row>
        <row r="740">
          <cell r="G740" t="str">
            <v>R</v>
          </cell>
          <cell r="K740">
            <v>1698.8314350000001</v>
          </cell>
          <cell r="M740">
            <v>96</v>
          </cell>
          <cell r="N740">
            <v>82.71</v>
          </cell>
          <cell r="P740">
            <v>117.5</v>
          </cell>
          <cell r="Q740">
            <v>29.8</v>
          </cell>
        </row>
        <row r="741">
          <cell r="G741" t="str">
            <v>I</v>
          </cell>
          <cell r="K741">
            <v>295.15985699999993</v>
          </cell>
          <cell r="M741">
            <v>7</v>
          </cell>
          <cell r="N741">
            <v>0</v>
          </cell>
        </row>
        <row r="742">
          <cell r="G742" t="str">
            <v>R</v>
          </cell>
          <cell r="I742" t="str">
            <v>FOF</v>
          </cell>
          <cell r="K742">
            <v>81.099999999999994</v>
          </cell>
          <cell r="M742">
            <v>0</v>
          </cell>
          <cell r="N742">
            <v>0</v>
          </cell>
        </row>
        <row r="743">
          <cell r="G743" t="str">
            <v>R</v>
          </cell>
          <cell r="I743" t="str">
            <v>FOF</v>
          </cell>
          <cell r="K743">
            <v>12.1</v>
          </cell>
          <cell r="M743">
            <v>0</v>
          </cell>
          <cell r="N743">
            <v>0</v>
          </cell>
        </row>
        <row r="744">
          <cell r="G744" t="str">
            <v>R</v>
          </cell>
          <cell r="I744" t="str">
            <v>FOF</v>
          </cell>
          <cell r="K744">
            <v>141.6</v>
          </cell>
          <cell r="M744">
            <v>0</v>
          </cell>
          <cell r="N744">
            <v>0</v>
          </cell>
        </row>
        <row r="745">
          <cell r="G745" t="str">
            <v>R</v>
          </cell>
          <cell r="I745" t="str">
            <v>FOF</v>
          </cell>
          <cell r="K745">
            <v>2</v>
          </cell>
          <cell r="M745">
            <v>0</v>
          </cell>
          <cell r="N745">
            <v>0</v>
          </cell>
        </row>
        <row r="746">
          <cell r="G746" t="str">
            <v>R</v>
          </cell>
          <cell r="I746" t="str">
            <v>FOF</v>
          </cell>
          <cell r="K746">
            <v>3.7999999999999999E-2</v>
          </cell>
          <cell r="M746">
            <v>0</v>
          </cell>
          <cell r="N746">
            <v>0</v>
          </cell>
        </row>
        <row r="747">
          <cell r="G747" t="str">
            <v>R</v>
          </cell>
          <cell r="I747" t="str">
            <v>FOF</v>
          </cell>
          <cell r="K747">
            <v>2.2999999999999998</v>
          </cell>
          <cell r="M747">
            <v>0</v>
          </cell>
          <cell r="N747">
            <v>0</v>
          </cell>
        </row>
        <row r="748">
          <cell r="G748" t="str">
            <v>R</v>
          </cell>
          <cell r="K748">
            <v>1818.5334720000001</v>
          </cell>
          <cell r="M748">
            <v>33.4</v>
          </cell>
          <cell r="N748">
            <v>45.8</v>
          </cell>
          <cell r="P748">
            <v>76.900000000000006</v>
          </cell>
          <cell r="Q748">
            <v>77.599999999999994</v>
          </cell>
        </row>
        <row r="749">
          <cell r="G749" t="str">
            <v>R</v>
          </cell>
          <cell r="I749" t="str">
            <v>FOF</v>
          </cell>
          <cell r="K749">
            <v>0.8</v>
          </cell>
          <cell r="M749">
            <v>0</v>
          </cell>
          <cell r="N749">
            <v>0</v>
          </cell>
        </row>
        <row r="750">
          <cell r="G750" t="str">
            <v>R</v>
          </cell>
          <cell r="I750" t="str">
            <v>FOF</v>
          </cell>
          <cell r="K750">
            <v>1.5</v>
          </cell>
          <cell r="M750">
            <v>0</v>
          </cell>
          <cell r="N750">
            <v>0</v>
          </cell>
        </row>
        <row r="751">
          <cell r="G751" t="str">
            <v>I</v>
          </cell>
          <cell r="I751" t="str">
            <v>FOF</v>
          </cell>
          <cell r="K751">
            <v>2.4590999999999998E-2</v>
          </cell>
          <cell r="M751">
            <v>0</v>
          </cell>
          <cell r="N751">
            <v>0</v>
          </cell>
        </row>
        <row r="752">
          <cell r="G752" t="str">
            <v>I</v>
          </cell>
          <cell r="I752" t="str">
            <v>FOF</v>
          </cell>
          <cell r="K752">
            <v>1.3273E-2</v>
          </cell>
          <cell r="M752">
            <v>0</v>
          </cell>
          <cell r="N752">
            <v>0</v>
          </cell>
        </row>
        <row r="753">
          <cell r="G753" t="str">
            <v>I</v>
          </cell>
          <cell r="I753" t="str">
            <v>FOF</v>
          </cell>
          <cell r="K753">
            <v>2.0069E-2</v>
          </cell>
          <cell r="M753">
            <v>0</v>
          </cell>
          <cell r="N753">
            <v>0</v>
          </cell>
        </row>
        <row r="754">
          <cell r="G754" t="str">
            <v>I</v>
          </cell>
          <cell r="I754" t="str">
            <v>FOF</v>
          </cell>
          <cell r="K754">
            <v>2.0223000000000001E-2</v>
          </cell>
          <cell r="M754">
            <v>0</v>
          </cell>
          <cell r="N754">
            <v>0</v>
          </cell>
        </row>
        <row r="755">
          <cell r="G755" t="str">
            <v>I</v>
          </cell>
          <cell r="I755" t="str">
            <v>FOF</v>
          </cell>
          <cell r="K755">
            <v>1.7368000000000001E-2</v>
          </cell>
          <cell r="M755">
            <v>0</v>
          </cell>
          <cell r="N755">
            <v>0</v>
          </cell>
        </row>
        <row r="756">
          <cell r="G756" t="str">
            <v>R</v>
          </cell>
          <cell r="I756" t="str">
            <v>FOF</v>
          </cell>
          <cell r="K756">
            <v>1399.8</v>
          </cell>
          <cell r="M756">
            <v>34</v>
          </cell>
          <cell r="N756">
            <v>66.8</v>
          </cell>
          <cell r="P756">
            <v>1</v>
          </cell>
          <cell r="Q756">
            <v>2.7</v>
          </cell>
        </row>
        <row r="757">
          <cell r="G757" t="str">
            <v>R</v>
          </cell>
          <cell r="I757" t="str">
            <v>FOF</v>
          </cell>
          <cell r="K757">
            <v>0.3</v>
          </cell>
          <cell r="M757">
            <v>0</v>
          </cell>
          <cell r="N757">
            <v>0</v>
          </cell>
        </row>
        <row r="758">
          <cell r="G758" t="str">
            <v>R</v>
          </cell>
          <cell r="I758" t="str">
            <v>FOF</v>
          </cell>
          <cell r="K758">
            <v>4.4000000000000004</v>
          </cell>
          <cell r="M758">
            <v>0</v>
          </cell>
          <cell r="N758">
            <v>0</v>
          </cell>
        </row>
        <row r="759">
          <cell r="G759" t="str">
            <v>R</v>
          </cell>
          <cell r="K759">
            <v>1826.8</v>
          </cell>
          <cell r="M759">
            <v>33.9</v>
          </cell>
          <cell r="N759">
            <v>40.299999999999997</v>
          </cell>
          <cell r="P759">
            <v>48.9</v>
          </cell>
          <cell r="Q759">
            <v>68.7</v>
          </cell>
        </row>
        <row r="760">
          <cell r="G760" t="str">
            <v>R</v>
          </cell>
          <cell r="I760" t="str">
            <v>FOF</v>
          </cell>
          <cell r="K760">
            <v>0.6</v>
          </cell>
          <cell r="M760">
            <v>0</v>
          </cell>
          <cell r="N760">
            <v>0</v>
          </cell>
        </row>
        <row r="761">
          <cell r="G761" t="str">
            <v>R</v>
          </cell>
          <cell r="K761">
            <v>341.6</v>
          </cell>
          <cell r="M761">
            <v>16</v>
          </cell>
          <cell r="N761">
            <v>18.100000000000001</v>
          </cell>
        </row>
        <row r="762">
          <cell r="G762" t="str">
            <v>R</v>
          </cell>
          <cell r="K762">
            <v>149.479941</v>
          </cell>
          <cell r="M762">
            <v>36.799999999999997</v>
          </cell>
          <cell r="N762">
            <v>1.9</v>
          </cell>
          <cell r="P762">
            <v>82.6</v>
          </cell>
          <cell r="Q762">
            <v>14.6</v>
          </cell>
        </row>
        <row r="763">
          <cell r="G763" t="str">
            <v>R</v>
          </cell>
          <cell r="K763">
            <v>2744.6</v>
          </cell>
          <cell r="M763">
            <v>187.5</v>
          </cell>
          <cell r="N763">
            <v>299.39999999999998</v>
          </cell>
          <cell r="P763">
            <v>125.5</v>
          </cell>
          <cell r="Q763">
            <v>26.4</v>
          </cell>
        </row>
        <row r="764">
          <cell r="G764" t="str">
            <v>R</v>
          </cell>
          <cell r="K764">
            <v>2217.9163009999997</v>
          </cell>
          <cell r="M764">
            <v>60.5</v>
          </cell>
          <cell r="N764">
            <v>113.2</v>
          </cell>
          <cell r="P764">
            <v>0.9</v>
          </cell>
          <cell r="Q764">
            <v>0.2</v>
          </cell>
        </row>
        <row r="765">
          <cell r="G765" t="str">
            <v>R</v>
          </cell>
          <cell r="K765">
            <v>340.98630300000002</v>
          </cell>
          <cell r="M765">
            <v>4.2</v>
          </cell>
          <cell r="N765">
            <v>4.7</v>
          </cell>
          <cell r="P765">
            <v>15.4</v>
          </cell>
          <cell r="Q765">
            <v>12.7</v>
          </cell>
        </row>
        <row r="766">
          <cell r="G766" t="str">
            <v>R</v>
          </cell>
          <cell r="K766">
            <v>1038.4985230000002</v>
          </cell>
          <cell r="M766">
            <v>106.8</v>
          </cell>
          <cell r="N766">
            <v>65.400000000000006</v>
          </cell>
          <cell r="P766">
            <v>0</v>
          </cell>
          <cell r="Q766">
            <v>0</v>
          </cell>
        </row>
        <row r="767">
          <cell r="G767" t="str">
            <v>R</v>
          </cell>
          <cell r="K767">
            <v>1012.0151669999999</v>
          </cell>
          <cell r="M767">
            <v>249.4</v>
          </cell>
          <cell r="N767">
            <v>138.6</v>
          </cell>
          <cell r="P767">
            <v>200</v>
          </cell>
          <cell r="Q767">
            <v>34.5</v>
          </cell>
        </row>
        <row r="768">
          <cell r="G768" t="str">
            <v>R</v>
          </cell>
          <cell r="K768">
            <v>1042.459975</v>
          </cell>
          <cell r="M768">
            <v>38.299999999999997</v>
          </cell>
          <cell r="N768">
            <v>11.8</v>
          </cell>
          <cell r="P768">
            <v>54.8</v>
          </cell>
          <cell r="Q768">
            <v>10.3</v>
          </cell>
        </row>
        <row r="769">
          <cell r="G769" t="str">
            <v>R</v>
          </cell>
          <cell r="I769" t="str">
            <v>FOF</v>
          </cell>
          <cell r="K769">
            <v>37.985999999999997</v>
          </cell>
          <cell r="M769">
            <v>0.3</v>
          </cell>
          <cell r="N769">
            <v>0.7</v>
          </cell>
          <cell r="P769">
            <v>0</v>
          </cell>
          <cell r="Q769">
            <v>0</v>
          </cell>
        </row>
        <row r="770">
          <cell r="G770" t="str">
            <v>R</v>
          </cell>
          <cell r="I770" t="str">
            <v>FOF</v>
          </cell>
          <cell r="K770">
            <v>73.711786000000004</v>
          </cell>
          <cell r="M770">
            <v>12.4</v>
          </cell>
          <cell r="N770">
            <v>14.4</v>
          </cell>
          <cell r="P770">
            <v>0</v>
          </cell>
          <cell r="Q770">
            <v>5.0999999999999996</v>
          </cell>
        </row>
        <row r="771">
          <cell r="G771" t="str">
            <v>R</v>
          </cell>
          <cell r="K771">
            <v>1200.8740299999999</v>
          </cell>
          <cell r="M771">
            <v>106.2</v>
          </cell>
          <cell r="N771">
            <v>101.7</v>
          </cell>
          <cell r="P771">
            <v>84.9</v>
          </cell>
          <cell r="Q771">
            <v>55.1</v>
          </cell>
        </row>
        <row r="772">
          <cell r="G772" t="str">
            <v>R</v>
          </cell>
          <cell r="K772">
            <v>2786.4870000000001</v>
          </cell>
          <cell r="M772">
            <v>56</v>
          </cell>
          <cell r="N772">
            <v>103.4</v>
          </cell>
        </row>
        <row r="775">
          <cell r="K775">
            <v>621218.46651452791</v>
          </cell>
          <cell r="M775">
            <v>124731.75305066002</v>
          </cell>
          <cell r="N775">
            <v>113412.20237308995</v>
          </cell>
        </row>
      </sheetData>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sbycat"/>
      <sheetName val="UTBYMANCO"/>
    </sheetNames>
    <sheetDataSet>
      <sheetData sheetId="0">
        <row r="13">
          <cell r="A13">
            <v>94</v>
          </cell>
        </row>
        <row r="109">
          <cell r="A109">
            <v>9</v>
          </cell>
        </row>
        <row r="120">
          <cell r="A120">
            <v>13</v>
          </cell>
        </row>
        <row r="135">
          <cell r="A135">
            <v>12</v>
          </cell>
        </row>
        <row r="149">
          <cell r="A149">
            <v>12</v>
          </cell>
        </row>
        <row r="163">
          <cell r="A163">
            <v>12</v>
          </cell>
        </row>
        <row r="177">
          <cell r="A177">
            <v>11</v>
          </cell>
        </row>
        <row r="190">
          <cell r="A190">
            <v>8</v>
          </cell>
        </row>
        <row r="200">
          <cell r="A200">
            <v>8</v>
          </cell>
        </row>
        <row r="213">
          <cell r="A213">
            <v>51</v>
          </cell>
        </row>
        <row r="266">
          <cell r="A266">
            <v>73</v>
          </cell>
        </row>
        <row r="341">
          <cell r="A341">
            <v>17</v>
          </cell>
        </row>
        <row r="360">
          <cell r="A360">
            <v>78</v>
          </cell>
        </row>
        <row r="440">
          <cell r="A440">
            <v>90</v>
          </cell>
        </row>
        <row r="535">
          <cell r="A535">
            <v>26</v>
          </cell>
        </row>
        <row r="566">
          <cell r="A566">
            <v>32</v>
          </cell>
        </row>
        <row r="600">
          <cell r="A600">
            <v>12</v>
          </cell>
        </row>
        <row r="614">
          <cell r="A614">
            <v>27</v>
          </cell>
        </row>
        <row r="643">
          <cell r="A643">
            <v>65</v>
          </cell>
        </row>
        <row r="713">
          <cell r="A713">
            <v>2</v>
          </cell>
        </row>
        <row r="717">
          <cell r="A717">
            <v>2</v>
          </cell>
        </row>
        <row r="722">
          <cell r="A722">
            <v>3</v>
          </cell>
        </row>
        <row r="730">
          <cell r="A730">
            <v>17</v>
          </cell>
        </row>
        <row r="752">
          <cell r="A752">
            <v>31</v>
          </cell>
        </row>
        <row r="785">
          <cell r="A785">
            <v>3</v>
          </cell>
        </row>
        <row r="793">
          <cell r="A793">
            <v>38</v>
          </cell>
        </row>
        <row r="836">
          <cell r="A836">
            <v>16</v>
          </cell>
        </row>
        <row r="854">
          <cell r="A854">
            <v>9</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W61"/>
  <sheetViews>
    <sheetView workbookViewId="0" xr3:uid="{AEA406A1-0E4B-5B11-9CD5-51D6E497D94C}">
      <pane xSplit="1" ySplit="8" topLeftCell="B9" activePane="bottomRight" state="frozen"/>
      <selection activeCell="B25" sqref="B25"/>
      <selection pane="bottomLeft" activeCell="B25" sqref="B25"/>
      <selection pane="topRight" activeCell="B25" sqref="B25"/>
      <selection pane="bottomRight" activeCell="B25" sqref="B25"/>
    </sheetView>
  </sheetViews>
  <sheetFormatPr defaultRowHeight="12.75" customHeight="1"/>
  <cols>
    <col min="1" max="1" width="31.5703125" style="197" customWidth="1"/>
    <col min="2" max="2" width="10.85546875" style="219" bestFit="1" customWidth="1"/>
    <col min="3" max="3" width="4.42578125" style="197" bestFit="1" customWidth="1"/>
    <col min="4" max="4" width="8.42578125" style="197" bestFit="1" customWidth="1"/>
    <col min="5" max="5" width="4.42578125" style="197" bestFit="1" customWidth="1"/>
    <col min="6" max="6" width="8.42578125" style="197" bestFit="1" customWidth="1"/>
    <col min="7" max="7" width="4.42578125" style="197" bestFit="1" customWidth="1"/>
    <col min="8" max="8" width="8.42578125" style="219" bestFit="1" customWidth="1"/>
    <col min="9" max="9" width="4.42578125" style="197" bestFit="1" customWidth="1"/>
    <col min="10" max="10" width="8.42578125" style="219" bestFit="1" customWidth="1"/>
    <col min="11" max="11" width="4.42578125" style="197" bestFit="1" customWidth="1"/>
    <col min="12" max="12" width="8.42578125" style="197" bestFit="1" customWidth="1"/>
    <col min="13" max="13" width="4.42578125" style="197" bestFit="1" customWidth="1"/>
    <col min="14" max="14" width="8.42578125" style="197" bestFit="1" customWidth="1"/>
    <col min="15" max="15" width="4.42578125" style="197" bestFit="1" customWidth="1"/>
    <col min="16" max="16" width="8.42578125" style="219" bestFit="1" customWidth="1"/>
    <col min="17" max="17" width="4.42578125" style="197" bestFit="1" customWidth="1"/>
    <col min="18" max="18" width="8.7109375" style="219" customWidth="1"/>
    <col min="19" max="19" width="4.42578125" style="197" bestFit="1" customWidth="1"/>
    <col min="20" max="20" width="8.42578125" style="197" bestFit="1" customWidth="1"/>
    <col min="21" max="21" width="4.42578125" style="197" bestFit="1" customWidth="1"/>
    <col min="22" max="22" width="8.42578125" style="197" bestFit="1" customWidth="1"/>
    <col min="23" max="23" width="4.42578125" style="197" bestFit="1" customWidth="1"/>
    <col min="24" max="24" width="8.42578125" style="219" bestFit="1" customWidth="1"/>
    <col min="25" max="25" width="4.42578125" style="197" bestFit="1" customWidth="1"/>
    <col min="26" max="26" width="7.28515625" style="219" bestFit="1" customWidth="1"/>
    <col min="27" max="27" width="4.42578125" style="197" bestFit="1" customWidth="1"/>
    <col min="28" max="28" width="7.28515625" style="197" bestFit="1" customWidth="1"/>
    <col min="29" max="29" width="4.42578125" style="197" bestFit="1" customWidth="1"/>
    <col min="30" max="30" width="7.28515625" style="197" bestFit="1" customWidth="1"/>
    <col min="31" max="31" width="5.140625" style="197" bestFit="1" customWidth="1"/>
    <col min="32" max="32" width="7.28515625" style="219" bestFit="1" customWidth="1"/>
    <col min="33" max="33" width="5.140625" style="197" bestFit="1" customWidth="1"/>
    <col min="34" max="34" width="10.140625" style="218" bestFit="1" customWidth="1"/>
    <col min="35" max="35" width="4.42578125" style="197" bestFit="1" customWidth="1"/>
    <col min="36" max="36" width="10.140625" style="197" bestFit="1" customWidth="1"/>
    <col min="37" max="37" width="4.42578125" style="197" bestFit="1" customWidth="1"/>
    <col min="38" max="38" width="10.140625" style="197" bestFit="1" customWidth="1"/>
    <col min="39" max="39" width="4.42578125" style="197" bestFit="1" customWidth="1"/>
    <col min="40" max="40" width="10.140625" style="218" bestFit="1" customWidth="1"/>
    <col min="41" max="41" width="4.42578125" style="197" bestFit="1" customWidth="1"/>
    <col min="42" max="42" width="6.140625" style="218" customWidth="1"/>
    <col min="43" max="43" width="4.42578125" style="197" customWidth="1"/>
    <col min="44" max="44" width="7.7109375" style="197" customWidth="1"/>
    <col min="45" max="45" width="4.42578125" style="197" bestFit="1" customWidth="1"/>
    <col min="46" max="46" width="7.7109375" style="197" customWidth="1"/>
    <col min="47" max="47" width="4.42578125" style="197" bestFit="1" customWidth="1"/>
    <col min="48" max="48" width="7.42578125" style="218" customWidth="1"/>
    <col min="49" max="49" width="4.42578125" style="197" bestFit="1" customWidth="1"/>
    <col min="50" max="16384" width="9.140625" style="197"/>
  </cols>
  <sheetData>
    <row r="1" spans="1:49" ht="12.75" customHeight="1">
      <c r="A1" s="296" t="s">
        <v>0</v>
      </c>
      <c r="B1" s="192"/>
      <c r="C1" s="191"/>
      <c r="D1" s="191"/>
      <c r="E1" s="191"/>
      <c r="F1" s="191"/>
      <c r="G1" s="191"/>
      <c r="H1" s="192"/>
      <c r="I1" s="191"/>
      <c r="J1" s="192"/>
      <c r="K1" s="191"/>
      <c r="L1" s="191"/>
      <c r="M1" s="191"/>
      <c r="N1" s="191"/>
      <c r="O1" s="191"/>
      <c r="P1" s="192"/>
      <c r="Q1" s="191"/>
      <c r="R1" s="192"/>
      <c r="S1" s="191"/>
      <c r="T1" s="191"/>
      <c r="U1" s="191"/>
      <c r="V1" s="191"/>
      <c r="W1" s="191"/>
      <c r="X1" s="192"/>
      <c r="Y1" s="191"/>
      <c r="Z1" s="192"/>
      <c r="AA1" s="191"/>
      <c r="AB1" s="191"/>
      <c r="AC1" s="191"/>
      <c r="AD1" s="191"/>
      <c r="AE1" s="191"/>
      <c r="AF1" s="192"/>
      <c r="AG1" s="193"/>
      <c r="AH1" s="194"/>
      <c r="AI1" s="193"/>
      <c r="AJ1" s="193"/>
      <c r="AK1" s="193"/>
      <c r="AL1" s="193"/>
      <c r="AM1" s="193"/>
      <c r="AN1" s="194"/>
      <c r="AP1" s="196" t="s">
        <v>1</v>
      </c>
      <c r="AR1" s="196"/>
      <c r="AT1" s="196"/>
      <c r="AU1" s="196"/>
      <c r="AV1" s="195"/>
      <c r="AW1" s="191"/>
    </row>
    <row r="2" spans="1:49" ht="12.75" customHeight="1">
      <c r="A2" s="196" t="s">
        <v>2</v>
      </c>
      <c r="B2" s="358"/>
      <c r="C2" s="191"/>
      <c r="D2" s="191"/>
      <c r="E2" s="191"/>
      <c r="F2" s="191"/>
      <c r="G2" s="191"/>
      <c r="H2" s="192"/>
      <c r="I2" s="191"/>
      <c r="J2" s="192"/>
      <c r="K2" s="191"/>
      <c r="L2" s="191"/>
      <c r="M2" s="191"/>
      <c r="N2" s="191"/>
      <c r="O2" s="191"/>
      <c r="P2" s="192"/>
      <c r="Q2" s="191"/>
      <c r="R2" s="192"/>
      <c r="S2" s="191"/>
      <c r="T2" s="191"/>
      <c r="U2" s="191"/>
      <c r="V2" s="191"/>
      <c r="W2" s="191"/>
      <c r="X2" s="192"/>
      <c r="Y2" s="191"/>
      <c r="Z2" s="192"/>
      <c r="AA2" s="191"/>
      <c r="AB2" s="191"/>
      <c r="AC2" s="191"/>
      <c r="AD2" s="191"/>
      <c r="AE2" s="191"/>
      <c r="AF2" s="192"/>
      <c r="AG2" s="191"/>
      <c r="AH2" s="194"/>
      <c r="AI2" s="191"/>
      <c r="AJ2" s="191"/>
      <c r="AK2" s="191"/>
      <c r="AL2" s="191"/>
      <c r="AM2" s="191"/>
      <c r="AN2" s="194"/>
      <c r="AO2" s="196"/>
      <c r="AP2" s="195"/>
      <c r="AQ2" s="196"/>
      <c r="AR2" s="196"/>
      <c r="AS2" s="196"/>
      <c r="AT2" s="196"/>
      <c r="AU2" s="196"/>
      <c r="AV2" s="195"/>
      <c r="AW2" s="191"/>
    </row>
    <row r="3" spans="1:49" ht="12.75" customHeight="1" thickBot="1">
      <c r="A3" s="198"/>
      <c r="B3" s="199"/>
      <c r="C3" s="198"/>
      <c r="D3" s="198"/>
      <c r="E3" s="198"/>
      <c r="F3" s="198"/>
      <c r="G3" s="198"/>
      <c r="H3" s="199"/>
      <c r="I3" s="198"/>
      <c r="J3" s="199"/>
      <c r="K3" s="198"/>
      <c r="L3" s="198"/>
      <c r="M3" s="198"/>
      <c r="N3" s="198"/>
      <c r="O3" s="198"/>
      <c r="P3" s="199"/>
      <c r="Q3" s="198"/>
      <c r="R3" s="199"/>
      <c r="S3" s="198"/>
      <c r="T3" s="198"/>
      <c r="U3" s="198"/>
      <c r="V3" s="198"/>
      <c r="W3" s="198"/>
      <c r="X3" s="199"/>
      <c r="Y3" s="198"/>
      <c r="Z3" s="199"/>
      <c r="AA3" s="198"/>
      <c r="AB3" s="198"/>
      <c r="AC3" s="198"/>
      <c r="AD3" s="198"/>
      <c r="AE3" s="198"/>
      <c r="AF3" s="199"/>
      <c r="AG3" s="198"/>
      <c r="AH3" s="200"/>
      <c r="AI3" s="198"/>
      <c r="AJ3" s="198"/>
      <c r="AK3" s="198"/>
      <c r="AL3" s="198"/>
      <c r="AM3" s="198"/>
      <c r="AN3" s="200"/>
      <c r="AO3" s="198"/>
      <c r="AP3" s="200"/>
      <c r="AQ3" s="198"/>
      <c r="AR3" s="198"/>
      <c r="AS3" s="198"/>
      <c r="AT3" s="198"/>
      <c r="AU3" s="198"/>
      <c r="AV3" s="200"/>
      <c r="AW3" s="198"/>
    </row>
    <row r="4" spans="1:49" s="1442" customFormat="1" ht="12.75" customHeight="1">
      <c r="A4" s="201"/>
      <c r="B4" s="1588"/>
      <c r="C4" s="1589"/>
      <c r="D4" s="1589"/>
      <c r="E4" s="1589"/>
      <c r="F4" s="1589"/>
      <c r="G4" s="1589"/>
      <c r="H4" s="1589"/>
      <c r="I4" s="1590"/>
      <c r="J4" s="1588"/>
      <c r="K4" s="1589"/>
      <c r="L4" s="1589"/>
      <c r="M4" s="1589"/>
      <c r="N4" s="1589"/>
      <c r="O4" s="1589"/>
      <c r="P4" s="1589"/>
      <c r="Q4" s="1590"/>
      <c r="R4" s="1588"/>
      <c r="S4" s="1589"/>
      <c r="T4" s="1589"/>
      <c r="U4" s="1589"/>
      <c r="V4" s="1589"/>
      <c r="W4" s="1589"/>
      <c r="X4" s="1589"/>
      <c r="Y4" s="1590"/>
      <c r="Z4" s="1588"/>
      <c r="AA4" s="1589"/>
      <c r="AB4" s="1589"/>
      <c r="AC4" s="1589"/>
      <c r="AD4" s="1589"/>
      <c r="AE4" s="1589"/>
      <c r="AF4" s="1589"/>
      <c r="AG4" s="1590"/>
      <c r="AH4" s="1588"/>
      <c r="AI4" s="1589"/>
      <c r="AJ4" s="1589"/>
      <c r="AK4" s="1589"/>
      <c r="AL4" s="1589"/>
      <c r="AM4" s="1589"/>
      <c r="AN4" s="1589"/>
      <c r="AO4" s="1590"/>
      <c r="AP4" s="1588"/>
      <c r="AQ4" s="1589"/>
      <c r="AR4" s="1589"/>
      <c r="AS4" s="1589"/>
      <c r="AT4" s="1589"/>
      <c r="AU4" s="1589"/>
      <c r="AV4" s="1589"/>
      <c r="AW4" s="1590"/>
    </row>
    <row r="5" spans="1:49" s="1442" customFormat="1" ht="12.75" customHeight="1">
      <c r="A5" s="202"/>
      <c r="B5" s="1585" t="s">
        <v>3</v>
      </c>
      <c r="C5" s="1586"/>
      <c r="D5" s="1586"/>
      <c r="E5" s="1586"/>
      <c r="F5" s="1586"/>
      <c r="G5" s="1586"/>
      <c r="H5" s="1586"/>
      <c r="I5" s="1587"/>
      <c r="J5" s="1585" t="s">
        <v>4</v>
      </c>
      <c r="K5" s="1586"/>
      <c r="L5" s="1586"/>
      <c r="M5" s="1586"/>
      <c r="N5" s="1586"/>
      <c r="O5" s="1586"/>
      <c r="P5" s="1586"/>
      <c r="Q5" s="1587"/>
      <c r="R5" s="1585" t="s">
        <v>5</v>
      </c>
      <c r="S5" s="1586"/>
      <c r="T5" s="1586"/>
      <c r="U5" s="1586"/>
      <c r="V5" s="1586"/>
      <c r="W5" s="1586"/>
      <c r="X5" s="1586"/>
      <c r="Y5" s="1587"/>
      <c r="Z5" s="1585" t="s">
        <v>6</v>
      </c>
      <c r="AA5" s="1586"/>
      <c r="AB5" s="1586"/>
      <c r="AC5" s="1586"/>
      <c r="AD5" s="1586"/>
      <c r="AE5" s="1586"/>
      <c r="AF5" s="1586"/>
      <c r="AG5" s="1587"/>
      <c r="AH5" s="1585" t="s">
        <v>7</v>
      </c>
      <c r="AI5" s="1586"/>
      <c r="AJ5" s="1586"/>
      <c r="AK5" s="1586"/>
      <c r="AL5" s="1586"/>
      <c r="AM5" s="1586"/>
      <c r="AN5" s="1586"/>
      <c r="AO5" s="1587"/>
      <c r="AP5" s="1585" t="s">
        <v>8</v>
      </c>
      <c r="AQ5" s="1586"/>
      <c r="AR5" s="1586"/>
      <c r="AS5" s="1586"/>
      <c r="AT5" s="1586"/>
      <c r="AU5" s="1586"/>
      <c r="AV5" s="1586"/>
      <c r="AW5" s="1587"/>
    </row>
    <row r="6" spans="1:49" ht="12.75" customHeight="1" thickBot="1">
      <c r="A6" s="202"/>
      <c r="B6" s="203"/>
      <c r="C6" s="204"/>
      <c r="D6" s="204"/>
      <c r="E6" s="204"/>
      <c r="F6" s="204"/>
      <c r="G6" s="204"/>
      <c r="H6" s="205"/>
      <c r="I6" s="306"/>
      <c r="J6" s="203"/>
      <c r="K6" s="204"/>
      <c r="L6" s="204"/>
      <c r="M6" s="204"/>
      <c r="N6" s="204"/>
      <c r="O6" s="204"/>
      <c r="P6" s="205"/>
      <c r="Q6" s="306"/>
      <c r="R6" s="203"/>
      <c r="S6" s="204"/>
      <c r="T6" s="204"/>
      <c r="U6" s="204"/>
      <c r="V6" s="204"/>
      <c r="W6" s="204"/>
      <c r="X6" s="205"/>
      <c r="Y6" s="306"/>
      <c r="Z6" s="203"/>
      <c r="AA6" s="204"/>
      <c r="AB6" s="204"/>
      <c r="AC6" s="204"/>
      <c r="AD6" s="204"/>
      <c r="AE6" s="204"/>
      <c r="AF6" s="205"/>
      <c r="AG6" s="306"/>
      <c r="AH6" s="309"/>
      <c r="AI6" s="204"/>
      <c r="AJ6" s="204"/>
      <c r="AK6" s="204"/>
      <c r="AL6" s="204"/>
      <c r="AM6" s="204"/>
      <c r="AN6" s="206"/>
      <c r="AO6" s="306"/>
      <c r="AP6" s="309"/>
      <c r="AQ6" s="204"/>
      <c r="AR6" s="204"/>
      <c r="AS6" s="204"/>
      <c r="AT6" s="204"/>
      <c r="AU6" s="204"/>
      <c r="AV6" s="206"/>
      <c r="AW6" s="207"/>
    </row>
    <row r="7" spans="1:49" ht="12.75" customHeight="1">
      <c r="A7" s="202"/>
      <c r="B7" s="1607" t="s">
        <v>9</v>
      </c>
      <c r="C7" s="1608"/>
      <c r="D7" s="1591" t="s">
        <v>10</v>
      </c>
      <c r="E7" s="1591"/>
      <c r="F7" s="1601" t="s">
        <v>11</v>
      </c>
      <c r="G7" s="1602"/>
      <c r="H7" s="1609" t="s">
        <v>12</v>
      </c>
      <c r="I7" s="1604"/>
      <c r="J7" s="1592" t="str">
        <f>B7</f>
        <v>30/06/2007</v>
      </c>
      <c r="K7" s="1593"/>
      <c r="L7" s="1591" t="str">
        <f>D7</f>
        <v>31/03/2007</v>
      </c>
      <c r="M7" s="1591"/>
      <c r="N7" s="1601" t="str">
        <f>F7</f>
        <v>31/12/2006</v>
      </c>
      <c r="O7" s="1602"/>
      <c r="P7" s="1603" t="str">
        <f>H7</f>
        <v>30/09/2006</v>
      </c>
      <c r="Q7" s="1604"/>
      <c r="R7" s="1592" t="str">
        <f>B7</f>
        <v>30/06/2007</v>
      </c>
      <c r="S7" s="1593"/>
      <c r="T7" s="1599" t="str">
        <f>D7</f>
        <v>31/03/2007</v>
      </c>
      <c r="U7" s="1600"/>
      <c r="V7" s="1579" t="str">
        <f>F7</f>
        <v>31/12/2006</v>
      </c>
      <c r="W7" s="1580"/>
      <c r="X7" s="1581" t="str">
        <f>H7</f>
        <v>30/09/2006</v>
      </c>
      <c r="Y7" s="1582"/>
      <c r="Z7" s="1592" t="str">
        <f>B$7</f>
        <v>30/06/2007</v>
      </c>
      <c r="AA7" s="1593"/>
      <c r="AB7" s="1599" t="str">
        <f>D$7</f>
        <v>31/03/2007</v>
      </c>
      <c r="AC7" s="1600"/>
      <c r="AD7" s="1579" t="str">
        <f>N7</f>
        <v>31/12/2006</v>
      </c>
      <c r="AE7" s="1580"/>
      <c r="AF7" s="1581" t="str">
        <f>$H$7</f>
        <v>30/09/2006</v>
      </c>
      <c r="AG7" s="1582"/>
      <c r="AH7" s="1583" t="str">
        <f>B$7</f>
        <v>30/06/2007</v>
      </c>
      <c r="AI7" s="1584"/>
      <c r="AJ7" s="1610" t="str">
        <f>D$7</f>
        <v>31/03/2007</v>
      </c>
      <c r="AK7" s="1611"/>
      <c r="AL7" s="1579" t="str">
        <f>$F$7</f>
        <v>31/12/2006</v>
      </c>
      <c r="AM7" s="1580"/>
      <c r="AN7" s="1581" t="str">
        <f>$H$7</f>
        <v>30/09/2006</v>
      </c>
      <c r="AO7" s="1582"/>
      <c r="AP7" s="1583" t="str">
        <f>B$7</f>
        <v>30/06/2007</v>
      </c>
      <c r="AQ7" s="1584"/>
      <c r="AR7" s="1610" t="str">
        <f>D$7</f>
        <v>31/03/2007</v>
      </c>
      <c r="AS7" s="1611"/>
      <c r="AT7" s="1579" t="str">
        <f>$F$7</f>
        <v>31/12/2006</v>
      </c>
      <c r="AU7" s="1580"/>
      <c r="AV7" s="1581" t="str">
        <f>$H$7</f>
        <v>30/09/2006</v>
      </c>
      <c r="AW7" s="1582"/>
    </row>
    <row r="8" spans="1:49" s="352" customFormat="1" ht="12.75" customHeight="1">
      <c r="A8" s="351" t="s">
        <v>13</v>
      </c>
      <c r="B8" s="251" t="s">
        <v>14</v>
      </c>
      <c r="C8" s="1564" t="s">
        <v>15</v>
      </c>
      <c r="D8" s="361" t="s">
        <v>14</v>
      </c>
      <c r="E8" s="1562" t="s">
        <v>15</v>
      </c>
      <c r="F8" s="365" t="s">
        <v>14</v>
      </c>
      <c r="G8" s="1565" t="s">
        <v>15</v>
      </c>
      <c r="H8" s="370" t="s">
        <v>14</v>
      </c>
      <c r="I8" s="1567" t="s">
        <v>15</v>
      </c>
      <c r="J8" s="251" t="s">
        <v>14</v>
      </c>
      <c r="K8" s="1564" t="s">
        <v>15</v>
      </c>
      <c r="L8" s="361" t="s">
        <v>14</v>
      </c>
      <c r="M8" s="1562" t="s">
        <v>15</v>
      </c>
      <c r="N8" s="365" t="s">
        <v>14</v>
      </c>
      <c r="O8" s="1565" t="s">
        <v>16</v>
      </c>
      <c r="P8" s="370" t="s">
        <v>14</v>
      </c>
      <c r="Q8" s="1567" t="s">
        <v>15</v>
      </c>
      <c r="R8" s="251" t="s">
        <v>14</v>
      </c>
      <c r="S8" s="1564" t="s">
        <v>15</v>
      </c>
      <c r="T8" s="361" t="s">
        <v>14</v>
      </c>
      <c r="U8" s="1562" t="s">
        <v>15</v>
      </c>
      <c r="V8" s="365" t="s">
        <v>14</v>
      </c>
      <c r="W8" s="1565" t="s">
        <v>16</v>
      </c>
      <c r="X8" s="370" t="s">
        <v>14</v>
      </c>
      <c r="Y8" s="1567" t="s">
        <v>15</v>
      </c>
      <c r="Z8" s="251" t="s">
        <v>14</v>
      </c>
      <c r="AA8" s="1564" t="s">
        <v>15</v>
      </c>
      <c r="AB8" s="361" t="s">
        <v>14</v>
      </c>
      <c r="AC8" s="1562" t="s">
        <v>15</v>
      </c>
      <c r="AD8" s="365" t="s">
        <v>14</v>
      </c>
      <c r="AE8" s="1565" t="s">
        <v>16</v>
      </c>
      <c r="AF8" s="370" t="s">
        <v>14</v>
      </c>
      <c r="AG8" s="1567" t="s">
        <v>15</v>
      </c>
      <c r="AH8" s="310" t="s">
        <v>17</v>
      </c>
      <c r="AI8" s="1564" t="s">
        <v>16</v>
      </c>
      <c r="AJ8" s="361" t="s">
        <v>17</v>
      </c>
      <c r="AK8" s="1562" t="s">
        <v>15</v>
      </c>
      <c r="AL8" s="365" t="s">
        <v>17</v>
      </c>
      <c r="AM8" s="1565" t="s">
        <v>16</v>
      </c>
      <c r="AN8" s="370" t="s">
        <v>17</v>
      </c>
      <c r="AO8" s="1567" t="s">
        <v>16</v>
      </c>
      <c r="AP8" s="310" t="s">
        <v>17</v>
      </c>
      <c r="AQ8" s="1564" t="s">
        <v>16</v>
      </c>
      <c r="AR8" s="361" t="s">
        <v>17</v>
      </c>
      <c r="AS8" s="1562" t="s">
        <v>16</v>
      </c>
      <c r="AT8" s="365" t="s">
        <v>17</v>
      </c>
      <c r="AU8" s="1565" t="s">
        <v>16</v>
      </c>
      <c r="AV8" s="370" t="s">
        <v>17</v>
      </c>
      <c r="AW8" s="1567" t="s">
        <v>16</v>
      </c>
    </row>
    <row r="9" spans="1:49" ht="12.75" customHeight="1">
      <c r="A9" s="208"/>
      <c r="B9" s="209"/>
      <c r="C9" s="210"/>
      <c r="D9" s="362"/>
      <c r="E9" s="362"/>
      <c r="F9" s="366"/>
      <c r="G9" s="366"/>
      <c r="H9" s="371"/>
      <c r="I9" s="372"/>
      <c r="J9" s="209"/>
      <c r="K9" s="211"/>
      <c r="L9" s="362"/>
      <c r="M9" s="362"/>
      <c r="N9" s="366"/>
      <c r="O9" s="366"/>
      <c r="P9" s="371"/>
      <c r="Q9" s="372"/>
      <c r="R9" s="209"/>
      <c r="S9" s="211"/>
      <c r="T9" s="362"/>
      <c r="U9" s="362"/>
      <c r="V9" s="366"/>
      <c r="W9" s="366"/>
      <c r="X9" s="371"/>
      <c r="Y9" s="372"/>
      <c r="Z9" s="209"/>
      <c r="AA9" s="211"/>
      <c r="AB9" s="362"/>
      <c r="AC9" s="362"/>
      <c r="AD9" s="366"/>
      <c r="AE9" s="366"/>
      <c r="AF9" s="371"/>
      <c r="AG9" s="372"/>
      <c r="AH9" s="209"/>
      <c r="AI9" s="211"/>
      <c r="AJ9" s="362"/>
      <c r="AK9" s="362"/>
      <c r="AL9" s="366"/>
      <c r="AM9" s="366"/>
      <c r="AN9" s="371"/>
      <c r="AO9" s="372"/>
      <c r="AP9" s="209"/>
      <c r="AQ9" s="211"/>
      <c r="AR9" s="362"/>
      <c r="AS9" s="362"/>
      <c r="AT9" s="366"/>
      <c r="AU9" s="366"/>
      <c r="AV9" s="371"/>
      <c r="AW9" s="372"/>
    </row>
    <row r="10" spans="1:49" ht="12.75" customHeight="1">
      <c r="A10" s="208"/>
      <c r="B10" s="212"/>
      <c r="C10" s="213"/>
      <c r="D10" s="363"/>
      <c r="E10" s="363"/>
      <c r="F10" s="367"/>
      <c r="G10" s="367"/>
      <c r="H10" s="373"/>
      <c r="I10" s="374"/>
      <c r="J10" s="212"/>
      <c r="K10" s="213"/>
      <c r="L10" s="363"/>
      <c r="M10" s="363"/>
      <c r="N10" s="367"/>
      <c r="O10" s="367"/>
      <c r="P10" s="373"/>
      <c r="Q10" s="374"/>
      <c r="R10" s="212"/>
      <c r="S10" s="213"/>
      <c r="T10" s="363"/>
      <c r="U10" s="363"/>
      <c r="V10" s="367"/>
      <c r="W10" s="367"/>
      <c r="X10" s="373"/>
      <c r="Y10" s="374"/>
      <c r="Z10" s="212"/>
      <c r="AA10" s="213"/>
      <c r="AB10" s="363"/>
      <c r="AC10" s="363"/>
      <c r="AD10" s="367"/>
      <c r="AE10" s="367"/>
      <c r="AF10" s="373"/>
      <c r="AG10" s="374"/>
      <c r="AH10" s="212"/>
      <c r="AI10" s="213"/>
      <c r="AJ10" s="363"/>
      <c r="AK10" s="363"/>
      <c r="AL10" s="367"/>
      <c r="AM10" s="367"/>
      <c r="AN10" s="373"/>
      <c r="AO10" s="374"/>
      <c r="AP10" s="212"/>
      <c r="AQ10" s="213"/>
      <c r="AR10" s="363"/>
      <c r="AS10" s="363"/>
      <c r="AT10" s="367"/>
      <c r="AU10" s="367"/>
      <c r="AV10" s="373"/>
      <c r="AW10" s="374"/>
    </row>
    <row r="11" spans="1:49" s="720" customFormat="1" ht="12.75" customHeight="1">
      <c r="A11" s="748" t="s">
        <v>18</v>
      </c>
      <c r="B11" s="749">
        <f>Summ2!B18</f>
        <v>579040.27948434418</v>
      </c>
      <c r="C11" s="750">
        <f>B11/B$24*100</f>
        <v>93.21040997592479</v>
      </c>
      <c r="D11" s="751">
        <v>557999.92801924027</v>
      </c>
      <c r="E11" s="751">
        <f>D11/D$24*100</f>
        <v>93.612774193767208</v>
      </c>
      <c r="F11" s="752">
        <v>513426</v>
      </c>
      <c r="G11" s="752">
        <f>F11/F$24*100</f>
        <v>93.921394663910505</v>
      </c>
      <c r="H11" s="753">
        <v>463434</v>
      </c>
      <c r="I11" s="754">
        <f>H11/H$24*100</f>
        <v>93.35428312433902</v>
      </c>
      <c r="J11" s="749">
        <f>Summ2!J18</f>
        <v>133785.75924205</v>
      </c>
      <c r="K11" s="750">
        <f>J11/J$24*100</f>
        <v>96.632575299483477</v>
      </c>
      <c r="L11" s="751">
        <v>142655.92650788598</v>
      </c>
      <c r="M11" s="751">
        <f>L11/L$24*100</f>
        <v>97.117687972656583</v>
      </c>
      <c r="N11" s="752">
        <v>119477</v>
      </c>
      <c r="O11" s="752">
        <f>N11/N$24*100</f>
        <v>97.029276810005285</v>
      </c>
      <c r="P11" s="753">
        <v>91725</v>
      </c>
      <c r="Q11" s="754">
        <f>P11/P$24*100</f>
        <v>97.282764325941002</v>
      </c>
      <c r="R11" s="230">
        <f>Summ2!R18</f>
        <v>121420.20407008997</v>
      </c>
      <c r="S11" s="755">
        <f>R11/R$24*100</f>
        <v>98.309807938378285</v>
      </c>
      <c r="T11" s="751">
        <v>117106.82621100001</v>
      </c>
      <c r="U11" s="751">
        <f>T11/T$24*100</f>
        <v>98.176027592720587</v>
      </c>
      <c r="V11" s="752">
        <v>103743</v>
      </c>
      <c r="W11" s="752">
        <f>V11/V$24*100</f>
        <v>96.933426769446399</v>
      </c>
      <c r="X11" s="753">
        <v>72330</v>
      </c>
      <c r="Y11" s="754">
        <f>X11/X$24*100</f>
        <v>97.209902427223611</v>
      </c>
      <c r="Z11" s="749">
        <f>J11-R11</f>
        <v>12365.555171960033</v>
      </c>
      <c r="AA11" s="750">
        <f>Z11/Z$24*100</f>
        <v>82.767188227195533</v>
      </c>
      <c r="AB11" s="751">
        <f>L11-T11</f>
        <v>25549.100296885968</v>
      </c>
      <c r="AC11" s="751">
        <f>AB11/AB$24*100</f>
        <v>92.544923834136981</v>
      </c>
      <c r="AD11" s="752">
        <f>N11-V11</f>
        <v>15734</v>
      </c>
      <c r="AE11" s="752">
        <f>AD11/AD$24*100</f>
        <v>97.666045934202359</v>
      </c>
      <c r="AF11" s="753">
        <f>P11-X11</f>
        <v>19395</v>
      </c>
      <c r="AG11" s="754">
        <f>AF11/AF$24*100</f>
        <v>97.555454956994112</v>
      </c>
      <c r="AH11" s="749">
        <f>Summ2!AH18</f>
        <v>1915481</v>
      </c>
      <c r="AI11" s="750">
        <f>AH11/AH$24*100</f>
        <v>94.916761807355968</v>
      </c>
      <c r="AJ11" s="751">
        <v>1874589</v>
      </c>
      <c r="AK11" s="751">
        <f>AJ11/AJ$24*100</f>
        <v>94.813212424619621</v>
      </c>
      <c r="AL11" s="752">
        <v>1855127</v>
      </c>
      <c r="AM11" s="752">
        <f>AL11/AL$24*100</f>
        <v>95.37202310569684</v>
      </c>
      <c r="AN11" s="753">
        <v>1622399</v>
      </c>
      <c r="AO11" s="754">
        <f>AN11/AN$24*100</f>
        <v>95.510126469755406</v>
      </c>
      <c r="AP11" s="749">
        <f>Summ2!AP18</f>
        <v>650</v>
      </c>
      <c r="AQ11" s="750">
        <f>AP11/AP$24*100</f>
        <v>84.306095979247729</v>
      </c>
      <c r="AR11" s="751">
        <v>647</v>
      </c>
      <c r="AS11" s="751">
        <f>AR11/AR$24*100</f>
        <v>84.575163398692808</v>
      </c>
      <c r="AT11" s="752">
        <v>633</v>
      </c>
      <c r="AU11" s="752">
        <f>AT11/AT$24*100</f>
        <v>84.399999999999991</v>
      </c>
      <c r="AV11" s="753">
        <v>600</v>
      </c>
      <c r="AW11" s="754">
        <f>AV11/AV$24*100</f>
        <v>84.865629420084872</v>
      </c>
    </row>
    <row r="12" spans="1:49" s="720" customFormat="1" ht="12.75" customHeight="1">
      <c r="A12" s="748"/>
      <c r="B12" s="749"/>
      <c r="C12" s="750"/>
      <c r="D12" s="751"/>
      <c r="E12" s="751"/>
      <c r="F12" s="752"/>
      <c r="G12" s="752"/>
      <c r="H12" s="753"/>
      <c r="I12" s="754"/>
      <c r="J12" s="749"/>
      <c r="K12" s="750"/>
      <c r="L12" s="751"/>
      <c r="M12" s="751"/>
      <c r="N12" s="752"/>
      <c r="O12" s="752"/>
      <c r="P12" s="753"/>
      <c r="Q12" s="754"/>
      <c r="R12" s="230"/>
      <c r="S12" s="755"/>
      <c r="T12" s="751"/>
      <c r="U12" s="751"/>
      <c r="V12" s="752"/>
      <c r="W12" s="752"/>
      <c r="X12" s="753"/>
      <c r="Y12" s="754"/>
      <c r="Z12" s="749"/>
      <c r="AA12" s="750"/>
      <c r="AB12" s="751"/>
      <c r="AC12" s="751"/>
      <c r="AD12" s="752"/>
      <c r="AE12" s="752"/>
      <c r="AF12" s="753"/>
      <c r="AG12" s="754"/>
      <c r="AH12" s="749"/>
      <c r="AI12" s="750"/>
      <c r="AJ12" s="751"/>
      <c r="AK12" s="751"/>
      <c r="AL12" s="752"/>
      <c r="AM12" s="752"/>
      <c r="AN12" s="753"/>
      <c r="AO12" s="754"/>
      <c r="AP12" s="749"/>
      <c r="AQ12" s="750"/>
      <c r="AR12" s="751"/>
      <c r="AS12" s="751"/>
      <c r="AT12" s="752"/>
      <c r="AU12" s="752"/>
      <c r="AV12" s="753"/>
      <c r="AW12" s="754"/>
    </row>
    <row r="13" spans="1:49" s="720" customFormat="1" ht="12.75" customHeight="1">
      <c r="A13" s="748"/>
      <c r="B13" s="749"/>
      <c r="C13" s="750"/>
      <c r="D13" s="751"/>
      <c r="E13" s="751"/>
      <c r="F13" s="752"/>
      <c r="G13" s="752"/>
      <c r="H13" s="753"/>
      <c r="I13" s="754"/>
      <c r="J13" s="749"/>
      <c r="K13" s="750"/>
      <c r="L13" s="751"/>
      <c r="M13" s="751"/>
      <c r="N13" s="752"/>
      <c r="O13" s="752"/>
      <c r="P13" s="753"/>
      <c r="Q13" s="754"/>
      <c r="R13" s="230"/>
      <c r="S13" s="755"/>
      <c r="T13" s="751"/>
      <c r="U13" s="751"/>
      <c r="V13" s="752"/>
      <c r="W13" s="752"/>
      <c r="X13" s="753"/>
      <c r="Y13" s="754"/>
      <c r="Z13" s="749"/>
      <c r="AA13" s="750"/>
      <c r="AB13" s="751"/>
      <c r="AC13" s="751"/>
      <c r="AD13" s="752"/>
      <c r="AE13" s="752"/>
      <c r="AF13" s="753"/>
      <c r="AG13" s="754"/>
      <c r="AH13" s="749"/>
      <c r="AI13" s="750"/>
      <c r="AJ13" s="751"/>
      <c r="AK13" s="751"/>
      <c r="AL13" s="752"/>
      <c r="AM13" s="752"/>
      <c r="AN13" s="753"/>
      <c r="AO13" s="754"/>
      <c r="AP13" s="749"/>
      <c r="AQ13" s="750"/>
      <c r="AR13" s="751"/>
      <c r="AS13" s="751"/>
      <c r="AT13" s="752"/>
      <c r="AU13" s="752"/>
      <c r="AV13" s="753"/>
      <c r="AW13" s="754"/>
    </row>
    <row r="14" spans="1:49" s="720" customFormat="1" ht="12.75" customHeight="1">
      <c r="A14" s="748" t="s">
        <v>19</v>
      </c>
      <c r="B14" s="749">
        <f>Summ2!B27</f>
        <v>6822.8904658129222</v>
      </c>
      <c r="C14" s="750">
        <f>B14/B$24*100</f>
        <v>1.0983077344905949</v>
      </c>
      <c r="D14" s="751">
        <v>6157.8820310800002</v>
      </c>
      <c r="E14" s="751">
        <f>D14/D$24*100</f>
        <v>1.0330761549264429</v>
      </c>
      <c r="F14" s="752">
        <v>5578</v>
      </c>
      <c r="G14" s="752">
        <f>F14/F$24*100</f>
        <v>1.0203876302238157</v>
      </c>
      <c r="H14" s="753">
        <v>5138</v>
      </c>
      <c r="I14" s="754">
        <f>H14/H$24*100</f>
        <v>1.0350002518003727</v>
      </c>
      <c r="J14" s="749">
        <f>Summ2!J27</f>
        <v>351.62375869999994</v>
      </c>
      <c r="K14" s="750">
        <f>J14/J$24*100</f>
        <v>0.25397553171702208</v>
      </c>
      <c r="L14" s="751">
        <v>195.46043896999998</v>
      </c>
      <c r="M14" s="751">
        <f>L14/L$24*100</f>
        <v>0.13306608696581271</v>
      </c>
      <c r="N14" s="752">
        <v>289</v>
      </c>
      <c r="O14" s="752">
        <f>N14/N$24*100</f>
        <v>0.23470175011166605</v>
      </c>
      <c r="P14" s="753">
        <v>161</v>
      </c>
      <c r="Q14" s="754">
        <f>P14/P$24*100</f>
        <v>0.17075524727693106</v>
      </c>
      <c r="R14" s="230">
        <f>Summ2!R27</f>
        <v>139.25</v>
      </c>
      <c r="S14" s="755">
        <f>R14/R$24*100</f>
        <v>0.11274598704773064</v>
      </c>
      <c r="T14" s="751">
        <v>118.18</v>
      </c>
      <c r="U14" s="751">
        <f>T14/T$24*100</f>
        <v>9.9075718438502824E-2</v>
      </c>
      <c r="V14" s="752">
        <v>93</v>
      </c>
      <c r="W14" s="752">
        <f>V14/V$24*100</f>
        <v>8.6895585143658027E-2</v>
      </c>
      <c r="X14" s="753">
        <v>156</v>
      </c>
      <c r="Y14" s="754">
        <f>X14/X$24*100</f>
        <v>0.20966051124909282</v>
      </c>
      <c r="Z14" s="749">
        <f>J14-R14</f>
        <v>212.37375869999994</v>
      </c>
      <c r="AA14" s="750">
        <f>Z14/Z$24*100</f>
        <v>1.4214953244233288</v>
      </c>
      <c r="AB14" s="751">
        <f>L14-T14</f>
        <v>77.280438969999977</v>
      </c>
      <c r="AC14" s="751">
        <f>AB14/AB$24*100</f>
        <v>0.27992814835906471</v>
      </c>
      <c r="AD14" s="752">
        <f>N14-V14</f>
        <v>196</v>
      </c>
      <c r="AE14" s="752">
        <f>AD14/AD$24*100</f>
        <v>1.2166356300434511</v>
      </c>
      <c r="AF14" s="753">
        <f>P14-X14</f>
        <v>5</v>
      </c>
      <c r="AG14" s="754">
        <f>AF14/AF$24*100</f>
        <v>2.514964036014285E-2</v>
      </c>
      <c r="AH14" s="749">
        <f>Summ2!AH27</f>
        <v>20803</v>
      </c>
      <c r="AI14" s="750">
        <f>AH14/AH$24*100</f>
        <v>1.0308394580152067</v>
      </c>
      <c r="AJ14" s="751">
        <v>20623</v>
      </c>
      <c r="AK14" s="751">
        <f>AJ14/AJ$24*100</f>
        <v>1.0430728441449995</v>
      </c>
      <c r="AL14" s="752">
        <v>16204</v>
      </c>
      <c r="AM14" s="752">
        <f>AL14/AL$24*100</f>
        <v>0.83304715116793182</v>
      </c>
      <c r="AN14" s="753">
        <v>15495</v>
      </c>
      <c r="AO14" s="754">
        <f>AN14/AN$24*100</f>
        <v>0.91218584925709389</v>
      </c>
      <c r="AP14" s="749">
        <f>Summ2!AP27</f>
        <v>24</v>
      </c>
      <c r="AQ14" s="750">
        <f>AP14/AP$24*100</f>
        <v>3.1128404669260701</v>
      </c>
      <c r="AR14" s="751">
        <v>23</v>
      </c>
      <c r="AS14" s="751">
        <f>AR14/AR$24*100</f>
        <v>3.0065359477124183</v>
      </c>
      <c r="AT14" s="752">
        <v>24</v>
      </c>
      <c r="AU14" s="752">
        <f>AT14/AT$24*100</f>
        <v>3.2</v>
      </c>
      <c r="AV14" s="753">
        <v>22</v>
      </c>
      <c r="AW14" s="754">
        <f>AV14/AV$24*100</f>
        <v>3.1117397454031117</v>
      </c>
    </row>
    <row r="15" spans="1:49" s="720" customFormat="1" ht="12.75" customHeight="1">
      <c r="A15" s="748"/>
      <c r="B15" s="749"/>
      <c r="C15" s="750"/>
      <c r="D15" s="751"/>
      <c r="E15" s="751"/>
      <c r="F15" s="752"/>
      <c r="G15" s="752"/>
      <c r="H15" s="753"/>
      <c r="I15" s="754"/>
      <c r="J15" s="749"/>
      <c r="K15" s="750"/>
      <c r="L15" s="751"/>
      <c r="M15" s="751"/>
      <c r="N15" s="752"/>
      <c r="O15" s="752"/>
      <c r="P15" s="753"/>
      <c r="Q15" s="754"/>
      <c r="R15" s="230"/>
      <c r="S15" s="755"/>
      <c r="T15" s="751"/>
      <c r="U15" s="751"/>
      <c r="V15" s="752"/>
      <c r="W15" s="752"/>
      <c r="X15" s="753"/>
      <c r="Y15" s="754"/>
      <c r="Z15" s="749"/>
      <c r="AA15" s="750"/>
      <c r="AB15" s="751"/>
      <c r="AC15" s="751"/>
      <c r="AD15" s="752"/>
      <c r="AE15" s="752"/>
      <c r="AF15" s="753"/>
      <c r="AG15" s="754"/>
      <c r="AH15" s="749"/>
      <c r="AI15" s="750"/>
      <c r="AJ15" s="751"/>
      <c r="AK15" s="751"/>
      <c r="AL15" s="752"/>
      <c r="AM15" s="752"/>
      <c r="AN15" s="753"/>
      <c r="AO15" s="754"/>
      <c r="AP15" s="749"/>
      <c r="AQ15" s="750"/>
      <c r="AR15" s="751"/>
      <c r="AS15" s="751"/>
      <c r="AT15" s="752"/>
      <c r="AU15" s="752"/>
      <c r="AV15" s="753"/>
      <c r="AW15" s="754"/>
    </row>
    <row r="16" spans="1:49" s="720" customFormat="1" ht="12.75" customHeight="1">
      <c r="A16" s="748"/>
      <c r="B16" s="756"/>
      <c r="C16" s="750"/>
      <c r="D16" s="751"/>
      <c r="E16" s="751"/>
      <c r="F16" s="752"/>
      <c r="G16" s="752"/>
      <c r="H16" s="753"/>
      <c r="I16" s="754"/>
      <c r="J16" s="749"/>
      <c r="K16" s="750"/>
      <c r="L16" s="751"/>
      <c r="M16" s="751"/>
      <c r="N16" s="752"/>
      <c r="O16" s="752"/>
      <c r="P16" s="753"/>
      <c r="Q16" s="754"/>
      <c r="R16" s="230"/>
      <c r="S16" s="755"/>
      <c r="T16" s="751"/>
      <c r="U16" s="751"/>
      <c r="V16" s="752"/>
      <c r="W16" s="752"/>
      <c r="X16" s="753"/>
      <c r="Y16" s="754"/>
      <c r="Z16" s="749"/>
      <c r="AA16" s="750"/>
      <c r="AB16" s="751"/>
      <c r="AC16" s="751"/>
      <c r="AD16" s="752"/>
      <c r="AE16" s="752"/>
      <c r="AF16" s="753"/>
      <c r="AG16" s="754"/>
      <c r="AH16" s="749"/>
      <c r="AI16" s="750"/>
      <c r="AJ16" s="751"/>
      <c r="AK16" s="751"/>
      <c r="AL16" s="752"/>
      <c r="AM16" s="752"/>
      <c r="AN16" s="753"/>
      <c r="AO16" s="754"/>
      <c r="AP16" s="749"/>
      <c r="AQ16" s="750"/>
      <c r="AR16" s="751"/>
      <c r="AS16" s="751"/>
      <c r="AT16" s="752"/>
      <c r="AU16" s="752"/>
      <c r="AV16" s="753"/>
      <c r="AW16" s="754"/>
    </row>
    <row r="17" spans="1:49" s="720" customFormat="1" ht="12.75" customHeight="1">
      <c r="A17" s="748" t="s">
        <v>20</v>
      </c>
      <c r="B17" s="749">
        <f>Summ2!B36</f>
        <v>35355.296564370452</v>
      </c>
      <c r="C17" s="750">
        <f>B17/B$24*100</f>
        <v>5.6912822895846169</v>
      </c>
      <c r="D17" s="751">
        <v>31914.60936569596</v>
      </c>
      <c r="E17" s="751">
        <f>D17/D$24*100</f>
        <v>5.3541496513063507</v>
      </c>
      <c r="F17" s="752">
        <v>27651</v>
      </c>
      <c r="G17" s="752">
        <f>F17/F$24*100</f>
        <v>5.0582177058656734</v>
      </c>
      <c r="H17" s="753">
        <v>27853</v>
      </c>
      <c r="I17" s="754">
        <f>H17/H$24*100</f>
        <v>5.6107166238606032</v>
      </c>
      <c r="J17" s="749">
        <f>Summ2!J36</f>
        <v>4310.5046059099986</v>
      </c>
      <c r="K17" s="750">
        <f>J17/J$24*100</f>
        <v>3.113449168799483</v>
      </c>
      <c r="L17" s="751">
        <v>4038.3604162099996</v>
      </c>
      <c r="M17" s="751">
        <f>L17/L$24*100</f>
        <v>2.7492459403775968</v>
      </c>
      <c r="N17" s="752">
        <v>3369</v>
      </c>
      <c r="O17" s="752">
        <f>N17/N$24*100</f>
        <v>2.7360214398830554</v>
      </c>
      <c r="P17" s="753">
        <v>2401</v>
      </c>
      <c r="Q17" s="754">
        <f>P17/P$24*100</f>
        <v>2.5464804267820589</v>
      </c>
      <c r="R17" s="230">
        <f>Summ2!R36</f>
        <v>1948.267709</v>
      </c>
      <c r="S17" s="755">
        <f>R17/R$24*100</f>
        <v>1.5774460745739742</v>
      </c>
      <c r="T17" s="751">
        <v>2057.5</v>
      </c>
      <c r="U17" s="751">
        <f>T17/T$24*100</f>
        <v>1.724896688840917</v>
      </c>
      <c r="V17" s="752">
        <v>3189</v>
      </c>
      <c r="W17" s="752">
        <f>V17/V$24*100</f>
        <v>2.9796776454099509</v>
      </c>
      <c r="X17" s="753">
        <v>1920</v>
      </c>
      <c r="Y17" s="754">
        <f>X17/X$24*100</f>
        <v>2.580437061527296</v>
      </c>
      <c r="Z17" s="749">
        <f>J17-R17</f>
        <v>2362.2368969099989</v>
      </c>
      <c r="AA17" s="750">
        <f>Z17/Z$24*100</f>
        <v>15.811316448381142</v>
      </c>
      <c r="AB17" s="751">
        <f>L17-T17</f>
        <v>1980.8604162099996</v>
      </c>
      <c r="AC17" s="751">
        <f>AB17/AB$24*100</f>
        <v>7.1751480175039646</v>
      </c>
      <c r="AD17" s="752">
        <f>N17-V17</f>
        <v>180</v>
      </c>
      <c r="AE17" s="752">
        <f>AD17/AD$24*100</f>
        <v>1.1173184357541899</v>
      </c>
      <c r="AF17" s="753">
        <f>P17-X17</f>
        <v>481</v>
      </c>
      <c r="AG17" s="754">
        <f>AF17/AF$24*100</f>
        <v>2.4193954026457423</v>
      </c>
      <c r="AH17" s="749">
        <f>Summ2!AH36</f>
        <v>81780</v>
      </c>
      <c r="AI17" s="750">
        <f>AH17/AH$24*100</f>
        <v>4.0523987346288326</v>
      </c>
      <c r="AJ17" s="751">
        <v>81927</v>
      </c>
      <c r="AK17" s="751">
        <f>AJ17/AJ$24*100</f>
        <v>4.1437147312353861</v>
      </c>
      <c r="AL17" s="752">
        <v>73817</v>
      </c>
      <c r="AM17" s="752">
        <f>AL17/AL$24*100</f>
        <v>3.7949297431352265</v>
      </c>
      <c r="AN17" s="753">
        <v>60773</v>
      </c>
      <c r="AO17" s="754">
        <f>AN17/AN$24*100</f>
        <v>3.5776876809875033</v>
      </c>
      <c r="AP17" s="749">
        <f>Summ2!AP36</f>
        <v>97</v>
      </c>
      <c r="AQ17" s="750">
        <f>AP17/AP$24*100</f>
        <v>12.581063553826199</v>
      </c>
      <c r="AR17" s="751">
        <v>95</v>
      </c>
      <c r="AS17" s="751">
        <f>AR17/AR$24*100</f>
        <v>12.418300653594772</v>
      </c>
      <c r="AT17" s="752">
        <v>93</v>
      </c>
      <c r="AU17" s="752">
        <f>AT17/AT$24*100</f>
        <v>12.4</v>
      </c>
      <c r="AV17" s="753">
        <v>85</v>
      </c>
      <c r="AW17" s="754">
        <f>AV17/AV$24*100</f>
        <v>12.022630834512023</v>
      </c>
    </row>
    <row r="18" spans="1:49" s="720" customFormat="1" ht="12.75" customHeight="1">
      <c r="A18" s="748"/>
      <c r="B18" s="749"/>
      <c r="C18" s="750"/>
      <c r="D18" s="751"/>
      <c r="E18" s="751"/>
      <c r="F18" s="752"/>
      <c r="G18" s="752"/>
      <c r="H18" s="753"/>
      <c r="I18" s="754"/>
      <c r="J18" s="749"/>
      <c r="K18" s="750"/>
      <c r="L18" s="751"/>
      <c r="M18" s="751"/>
      <c r="N18" s="752"/>
      <c r="O18" s="752"/>
      <c r="P18" s="753"/>
      <c r="Q18" s="754"/>
      <c r="R18" s="230"/>
      <c r="S18" s="755"/>
      <c r="T18" s="751"/>
      <c r="U18" s="751"/>
      <c r="V18" s="752"/>
      <c r="W18" s="752"/>
      <c r="X18" s="753"/>
      <c r="Y18" s="754"/>
      <c r="Z18" s="749"/>
      <c r="AA18" s="750"/>
      <c r="AB18" s="751"/>
      <c r="AC18" s="751"/>
      <c r="AD18" s="752"/>
      <c r="AE18" s="752"/>
      <c r="AF18" s="753"/>
      <c r="AG18" s="754"/>
      <c r="AH18" s="749"/>
      <c r="AI18" s="750"/>
      <c r="AJ18" s="751"/>
      <c r="AK18" s="751"/>
      <c r="AL18" s="752"/>
      <c r="AM18" s="752"/>
      <c r="AN18" s="753"/>
      <c r="AO18" s="754"/>
      <c r="AP18" s="749"/>
      <c r="AQ18" s="750"/>
      <c r="AR18" s="751"/>
      <c r="AS18" s="751"/>
      <c r="AT18" s="752"/>
      <c r="AU18" s="752"/>
      <c r="AV18" s="753"/>
      <c r="AW18" s="754"/>
    </row>
    <row r="19" spans="1:49" s="720" customFormat="1" ht="12.75" customHeight="1">
      <c r="A19" s="748"/>
      <c r="B19" s="749"/>
      <c r="C19" s="750"/>
      <c r="D19" s="751"/>
      <c r="E19" s="751"/>
      <c r="F19" s="752"/>
      <c r="G19" s="752"/>
      <c r="H19" s="753"/>
      <c r="I19" s="754"/>
      <c r="J19" s="749"/>
      <c r="K19" s="750"/>
      <c r="L19" s="751"/>
      <c r="M19" s="751"/>
      <c r="N19" s="752"/>
      <c r="O19" s="752"/>
      <c r="P19" s="753"/>
      <c r="Q19" s="754"/>
      <c r="R19" s="230"/>
      <c r="S19" s="755"/>
      <c r="T19" s="751"/>
      <c r="U19" s="751"/>
      <c r="V19" s="752"/>
      <c r="W19" s="752"/>
      <c r="X19" s="753"/>
      <c r="Y19" s="754"/>
      <c r="Z19" s="749"/>
      <c r="AA19" s="750"/>
      <c r="AB19" s="751"/>
      <c r="AC19" s="751"/>
      <c r="AD19" s="752"/>
      <c r="AE19" s="752"/>
      <c r="AF19" s="753"/>
      <c r="AG19" s="754"/>
      <c r="AH19" s="749"/>
      <c r="AI19" s="750"/>
      <c r="AJ19" s="751"/>
      <c r="AK19" s="751"/>
      <c r="AL19" s="752"/>
      <c r="AM19" s="752"/>
      <c r="AN19" s="753"/>
      <c r="AO19" s="754"/>
      <c r="AP19" s="749"/>
      <c r="AQ19" s="750"/>
      <c r="AR19" s="751"/>
      <c r="AS19" s="751"/>
      <c r="AT19" s="752"/>
      <c r="AU19" s="752"/>
      <c r="AV19" s="753"/>
      <c r="AW19" s="754"/>
    </row>
    <row r="20" spans="1:49" s="720" customFormat="1" ht="12.75" customHeight="1">
      <c r="A20" s="748" t="s">
        <v>21</v>
      </c>
      <c r="B20" s="749">
        <f>Summ4!B50</f>
        <v>100959.9754457174</v>
      </c>
      <c r="C20" s="750"/>
      <c r="D20" s="751">
        <v>94325.188017897861</v>
      </c>
      <c r="E20" s="751"/>
      <c r="F20" s="752">
        <v>81948</v>
      </c>
      <c r="G20" s="752"/>
      <c r="H20" s="753">
        <v>75460</v>
      </c>
      <c r="I20" s="754"/>
      <c r="J20" s="749">
        <f>Summ4!J50</f>
        <v>11895.825389730004</v>
      </c>
      <c r="K20" s="750"/>
      <c r="L20" s="751">
        <v>13670.104207209997</v>
      </c>
      <c r="M20" s="751"/>
      <c r="N20" s="752">
        <v>13524</v>
      </c>
      <c r="O20" s="752"/>
      <c r="P20" s="753">
        <v>7438</v>
      </c>
      <c r="Q20" s="754"/>
      <c r="R20" s="230">
        <f>Summ4!R50</f>
        <v>6586.256331999999</v>
      </c>
      <c r="S20" s="755"/>
      <c r="T20" s="751">
        <v>11155.238066000005</v>
      </c>
      <c r="U20" s="751"/>
      <c r="V20" s="752">
        <v>6219</v>
      </c>
      <c r="W20" s="752"/>
      <c r="X20" s="753">
        <v>4624</v>
      </c>
      <c r="Y20" s="754"/>
      <c r="Z20" s="749">
        <f>J20-R20</f>
        <v>5309.5690577300047</v>
      </c>
      <c r="AA20" s="750"/>
      <c r="AB20" s="751">
        <f>L20-T20</f>
        <v>2514.8661412099918</v>
      </c>
      <c r="AC20" s="751"/>
      <c r="AD20" s="752">
        <f>N20-V20</f>
        <v>7305</v>
      </c>
      <c r="AE20" s="752"/>
      <c r="AF20" s="753">
        <f>P20-X20</f>
        <v>2814</v>
      </c>
      <c r="AG20" s="754"/>
      <c r="AH20" s="749">
        <f>Summ4!AH50</f>
        <v>165136</v>
      </c>
      <c r="AI20" s="750"/>
      <c r="AJ20" s="751">
        <v>160960</v>
      </c>
      <c r="AK20" s="751"/>
      <c r="AL20" s="752">
        <v>153628</v>
      </c>
      <c r="AM20" s="752"/>
      <c r="AN20" s="753">
        <v>147165</v>
      </c>
      <c r="AO20" s="754"/>
      <c r="AP20" s="749">
        <f>Summ4!AP50</f>
        <v>1065</v>
      </c>
      <c r="AQ20" s="750"/>
      <c r="AR20" s="751">
        <v>293</v>
      </c>
      <c r="AS20" s="751"/>
      <c r="AT20" s="752">
        <v>282</v>
      </c>
      <c r="AU20" s="752"/>
      <c r="AV20" s="753">
        <v>256</v>
      </c>
      <c r="AW20" s="754"/>
    </row>
    <row r="21" spans="1:49" s="720" customFormat="1" ht="12.75" customHeight="1">
      <c r="A21" s="748"/>
      <c r="B21" s="749"/>
      <c r="C21" s="750"/>
      <c r="D21" s="751"/>
      <c r="E21" s="751"/>
      <c r="F21" s="752"/>
      <c r="G21" s="752"/>
      <c r="H21" s="753"/>
      <c r="I21" s="754"/>
      <c r="J21" s="749"/>
      <c r="K21" s="750"/>
      <c r="L21" s="751"/>
      <c r="M21" s="751"/>
      <c r="N21" s="752"/>
      <c r="O21" s="752"/>
      <c r="P21" s="753"/>
      <c r="Q21" s="754"/>
      <c r="R21" s="230"/>
      <c r="S21" s="755"/>
      <c r="T21" s="751"/>
      <c r="U21" s="751"/>
      <c r="V21" s="752"/>
      <c r="W21" s="752"/>
      <c r="X21" s="753"/>
      <c r="Y21" s="754"/>
      <c r="Z21" s="749"/>
      <c r="AA21" s="750"/>
      <c r="AB21" s="751"/>
      <c r="AC21" s="751"/>
      <c r="AD21" s="752"/>
      <c r="AE21" s="752"/>
      <c r="AF21" s="753"/>
      <c r="AG21" s="754"/>
      <c r="AH21" s="749"/>
      <c r="AI21" s="750"/>
      <c r="AJ21" s="751"/>
      <c r="AK21" s="751"/>
      <c r="AL21" s="752"/>
      <c r="AM21" s="752"/>
      <c r="AN21" s="753"/>
      <c r="AO21" s="754"/>
      <c r="AP21" s="749"/>
      <c r="AQ21" s="750"/>
      <c r="AR21" s="751"/>
      <c r="AS21" s="751"/>
      <c r="AT21" s="752"/>
      <c r="AU21" s="752"/>
      <c r="AV21" s="753"/>
      <c r="AW21" s="754"/>
    </row>
    <row r="22" spans="1:49" s="720" customFormat="1" ht="12.75" customHeight="1" thickBot="1">
      <c r="A22" s="748"/>
      <c r="B22" s="749"/>
      <c r="C22" s="750"/>
      <c r="D22" s="751"/>
      <c r="E22" s="751"/>
      <c r="F22" s="752"/>
      <c r="G22" s="752"/>
      <c r="H22" s="753"/>
      <c r="I22" s="754"/>
      <c r="J22" s="749"/>
      <c r="K22" s="750"/>
      <c r="L22" s="751"/>
      <c r="M22" s="751"/>
      <c r="N22" s="752"/>
      <c r="O22" s="752"/>
      <c r="P22" s="753"/>
      <c r="Q22" s="754"/>
      <c r="R22" s="230"/>
      <c r="S22" s="755"/>
      <c r="T22" s="751"/>
      <c r="U22" s="751"/>
      <c r="V22" s="752"/>
      <c r="W22" s="752"/>
      <c r="X22" s="753"/>
      <c r="Y22" s="754"/>
      <c r="Z22" s="749"/>
      <c r="AA22" s="750"/>
      <c r="AB22" s="751"/>
      <c r="AC22" s="751"/>
      <c r="AD22" s="752"/>
      <c r="AE22" s="752"/>
      <c r="AF22" s="753"/>
      <c r="AG22" s="754"/>
      <c r="AH22" s="749"/>
      <c r="AI22" s="750"/>
      <c r="AJ22" s="751"/>
      <c r="AK22" s="751"/>
      <c r="AL22" s="752"/>
      <c r="AM22" s="752"/>
      <c r="AN22" s="753"/>
      <c r="AO22" s="754"/>
      <c r="AP22" s="749"/>
      <c r="AQ22" s="750"/>
      <c r="AR22" s="751"/>
      <c r="AS22" s="751"/>
      <c r="AT22" s="752"/>
      <c r="AU22" s="752"/>
      <c r="AV22" s="753"/>
      <c r="AW22" s="754"/>
    </row>
    <row r="23" spans="1:49" s="720" customFormat="1" ht="12.75" customHeight="1">
      <c r="A23" s="757"/>
      <c r="B23" s="758"/>
      <c r="C23" s="759"/>
      <c r="D23" s="760"/>
      <c r="E23" s="760"/>
      <c r="F23" s="761"/>
      <c r="G23" s="762"/>
      <c r="H23" s="763"/>
      <c r="I23" s="764"/>
      <c r="J23" s="758"/>
      <c r="K23" s="765"/>
      <c r="L23" s="760"/>
      <c r="M23" s="760"/>
      <c r="N23" s="761"/>
      <c r="O23" s="762"/>
      <c r="P23" s="763"/>
      <c r="Q23" s="764"/>
      <c r="R23" s="727"/>
      <c r="S23" s="766"/>
      <c r="T23" s="760"/>
      <c r="U23" s="760"/>
      <c r="V23" s="761"/>
      <c r="W23" s="762"/>
      <c r="X23" s="763"/>
      <c r="Y23" s="764"/>
      <c r="Z23" s="758"/>
      <c r="AA23" s="765"/>
      <c r="AB23" s="760"/>
      <c r="AC23" s="760"/>
      <c r="AD23" s="761"/>
      <c r="AE23" s="762"/>
      <c r="AF23" s="763"/>
      <c r="AG23" s="764"/>
      <c r="AH23" s="758"/>
      <c r="AI23" s="765"/>
      <c r="AJ23" s="760"/>
      <c r="AK23" s="760"/>
      <c r="AL23" s="761"/>
      <c r="AM23" s="762"/>
      <c r="AN23" s="763"/>
      <c r="AO23" s="764"/>
      <c r="AP23" s="758"/>
      <c r="AQ23" s="765"/>
      <c r="AR23" s="760"/>
      <c r="AS23" s="760"/>
      <c r="AT23" s="761"/>
      <c r="AU23" s="762"/>
      <c r="AV23" s="763"/>
      <c r="AW23" s="764"/>
    </row>
    <row r="24" spans="1:49" s="720" customFormat="1" ht="12.75" customHeight="1">
      <c r="A24" s="767" t="s">
        <v>22</v>
      </c>
      <c r="B24" s="767">
        <f t="shared" ref="B24:H24" si="0">SUM(B11:B18)</f>
        <v>621218.46651452756</v>
      </c>
      <c r="C24" s="768">
        <f t="shared" si="0"/>
        <v>100</v>
      </c>
      <c r="D24" s="769">
        <f t="shared" si="0"/>
        <v>596072.4194160162</v>
      </c>
      <c r="E24" s="769">
        <f t="shared" si="0"/>
        <v>100</v>
      </c>
      <c r="F24" s="770">
        <f t="shared" si="0"/>
        <v>546655</v>
      </c>
      <c r="G24" s="770">
        <f t="shared" si="0"/>
        <v>100</v>
      </c>
      <c r="H24" s="771">
        <f t="shared" si="0"/>
        <v>496425</v>
      </c>
      <c r="I24" s="772">
        <f>SUM(I11:I18)</f>
        <v>99.999999999999986</v>
      </c>
      <c r="J24" s="767">
        <f>SUM(J11:J18)</f>
        <v>138447.88760666002</v>
      </c>
      <c r="K24" s="773">
        <f>SUM(K11:K21)</f>
        <v>99.999999999999972</v>
      </c>
      <c r="L24" s="769">
        <f>SUM(L11:L18)</f>
        <v>146889.74736306598</v>
      </c>
      <c r="M24" s="769">
        <f>SUM(M11:M18)</f>
        <v>99.999999999999986</v>
      </c>
      <c r="N24" s="770">
        <f>SUM(N11:N18)</f>
        <v>123135</v>
      </c>
      <c r="O24" s="770">
        <f>SUM(O11:O18)</f>
        <v>100.00000000000001</v>
      </c>
      <c r="P24" s="771">
        <f>SUM(P11:P18)</f>
        <v>94287</v>
      </c>
      <c r="Q24" s="772">
        <f t="shared" ref="Q24:AD24" si="1">SUM(Q11:Q18)</f>
        <v>99.999999999999986</v>
      </c>
      <c r="R24" s="252">
        <f t="shared" si="1"/>
        <v>123507.72177908997</v>
      </c>
      <c r="S24" s="774">
        <f t="shared" si="1"/>
        <v>99.999999999999986</v>
      </c>
      <c r="T24" s="769">
        <f t="shared" si="1"/>
        <v>119282.506211</v>
      </c>
      <c r="U24" s="769">
        <f t="shared" si="1"/>
        <v>100</v>
      </c>
      <c r="V24" s="770">
        <f t="shared" si="1"/>
        <v>107025</v>
      </c>
      <c r="W24" s="770">
        <f t="shared" si="1"/>
        <v>100</v>
      </c>
      <c r="X24" s="771">
        <f t="shared" si="1"/>
        <v>74406</v>
      </c>
      <c r="Y24" s="772">
        <f t="shared" si="1"/>
        <v>100</v>
      </c>
      <c r="Z24" s="767">
        <f t="shared" si="1"/>
        <v>14940.165827570032</v>
      </c>
      <c r="AA24" s="773">
        <f t="shared" si="1"/>
        <v>100</v>
      </c>
      <c r="AB24" s="769">
        <f t="shared" si="1"/>
        <v>27607.241152065966</v>
      </c>
      <c r="AC24" s="769">
        <f t="shared" si="1"/>
        <v>100</v>
      </c>
      <c r="AD24" s="770">
        <f t="shared" si="1"/>
        <v>16110</v>
      </c>
      <c r="AE24" s="770">
        <f>SUM(AE11:AE21)</f>
        <v>100</v>
      </c>
      <c r="AF24" s="771">
        <f>SUM(AF11:AF18)</f>
        <v>19881</v>
      </c>
      <c r="AG24" s="772">
        <f t="shared" ref="AG24:AL24" si="2">SUM(AG11:AG18)</f>
        <v>100</v>
      </c>
      <c r="AH24" s="767">
        <f t="shared" si="2"/>
        <v>2018064</v>
      </c>
      <c r="AI24" s="773">
        <f t="shared" si="2"/>
        <v>100.00000000000001</v>
      </c>
      <c r="AJ24" s="769">
        <f t="shared" si="2"/>
        <v>1977139</v>
      </c>
      <c r="AK24" s="769">
        <f t="shared" si="2"/>
        <v>100.00000000000001</v>
      </c>
      <c r="AL24" s="770">
        <f t="shared" si="2"/>
        <v>1945148</v>
      </c>
      <c r="AM24" s="770">
        <f>SUM(AM11:AM21)</f>
        <v>100</v>
      </c>
      <c r="AN24" s="771">
        <f t="shared" ref="AN24:AT24" si="3">SUM(AN11:AN18)</f>
        <v>1698667</v>
      </c>
      <c r="AO24" s="772">
        <f t="shared" si="3"/>
        <v>100.00000000000001</v>
      </c>
      <c r="AP24" s="767">
        <f t="shared" si="3"/>
        <v>771</v>
      </c>
      <c r="AQ24" s="773">
        <f t="shared" si="3"/>
        <v>100</v>
      </c>
      <c r="AR24" s="769">
        <f t="shared" si="3"/>
        <v>765</v>
      </c>
      <c r="AS24" s="769">
        <f t="shared" si="3"/>
        <v>100</v>
      </c>
      <c r="AT24" s="770">
        <f t="shared" si="3"/>
        <v>750</v>
      </c>
      <c r="AU24" s="770">
        <f>SUM(AU11:AU21)</f>
        <v>100</v>
      </c>
      <c r="AV24" s="771">
        <f>SUM(AV11:AV18)</f>
        <v>707</v>
      </c>
      <c r="AW24" s="772">
        <f>SUM(AW11:AW18)</f>
        <v>100.00000000000001</v>
      </c>
    </row>
    <row r="25" spans="1:49" ht="12.75" customHeight="1" thickBot="1">
      <c r="A25" s="214"/>
      <c r="B25" s="215"/>
      <c r="C25" s="216"/>
      <c r="D25" s="364"/>
      <c r="E25" s="364"/>
      <c r="F25" s="368"/>
      <c r="G25" s="369"/>
      <c r="H25" s="375"/>
      <c r="I25" s="376"/>
      <c r="J25" s="215"/>
      <c r="K25" s="217"/>
      <c r="L25" s="364"/>
      <c r="M25" s="364"/>
      <c r="N25" s="368"/>
      <c r="O25" s="369"/>
      <c r="P25" s="375"/>
      <c r="Q25" s="376"/>
      <c r="R25" s="215"/>
      <c r="S25" s="217"/>
      <c r="T25" s="364"/>
      <c r="U25" s="364"/>
      <c r="V25" s="368"/>
      <c r="W25" s="369"/>
      <c r="X25" s="375"/>
      <c r="Y25" s="376"/>
      <c r="Z25" s="215"/>
      <c r="AA25" s="217"/>
      <c r="AB25" s="364"/>
      <c r="AC25" s="364"/>
      <c r="AD25" s="368"/>
      <c r="AE25" s="369"/>
      <c r="AF25" s="375"/>
      <c r="AG25" s="376"/>
      <c r="AH25" s="215"/>
      <c r="AI25" s="217"/>
      <c r="AJ25" s="364"/>
      <c r="AK25" s="364"/>
      <c r="AL25" s="368"/>
      <c r="AM25" s="369"/>
      <c r="AN25" s="375"/>
      <c r="AO25" s="376"/>
      <c r="AP25" s="215"/>
      <c r="AQ25" s="217"/>
      <c r="AR25" s="364"/>
      <c r="AS25" s="364"/>
      <c r="AT25" s="368"/>
      <c r="AU25" s="369"/>
      <c r="AV25" s="375"/>
      <c r="AW25" s="376"/>
    </row>
    <row r="26" spans="1:49" ht="12.75" customHeight="1">
      <c r="A26" s="198"/>
      <c r="B26" s="147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row>
    <row r="27" spans="1:49" ht="12.75" customHeight="1">
      <c r="B27" s="218"/>
      <c r="C27" s="218"/>
      <c r="D27" s="218"/>
      <c r="E27" s="218"/>
      <c r="F27" s="218"/>
      <c r="G27" s="218"/>
      <c r="J27" s="220"/>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I27" s="218"/>
      <c r="AJ27" s="218"/>
      <c r="AK27" s="218"/>
      <c r="AL27" s="218"/>
      <c r="AM27" s="218"/>
      <c r="AO27" s="218"/>
      <c r="AQ27" s="218"/>
      <c r="AR27" s="218"/>
      <c r="AS27" s="218"/>
      <c r="AT27" s="218"/>
      <c r="AU27" s="218"/>
      <c r="AW27" s="218"/>
    </row>
    <row r="28" spans="1:49" ht="12.75" customHeight="1" thickBot="1">
      <c r="A28" s="296" t="s">
        <v>23</v>
      </c>
      <c r="B28" s="218"/>
      <c r="C28" s="218"/>
      <c r="D28" s="218"/>
      <c r="E28" s="218"/>
      <c r="F28" s="218"/>
      <c r="G28" s="218"/>
      <c r="H28" s="218"/>
      <c r="I28" s="218"/>
      <c r="J28" s="218"/>
      <c r="K28" s="218"/>
      <c r="L28" s="218"/>
      <c r="M28" s="218"/>
      <c r="N28" s="218"/>
      <c r="O28" s="218"/>
      <c r="P28" s="218"/>
      <c r="Q28" s="218"/>
      <c r="R28" s="218"/>
      <c r="S28" s="696"/>
      <c r="T28" s="218"/>
      <c r="U28" s="218"/>
      <c r="V28" s="218"/>
      <c r="W28" s="218"/>
      <c r="X28" s="218"/>
      <c r="Y28" s="218"/>
      <c r="Z28" s="218"/>
      <c r="AA28" s="218"/>
      <c r="AB28" s="218"/>
      <c r="AC28" s="218"/>
      <c r="AD28" s="218"/>
      <c r="AE28" s="218"/>
      <c r="AF28" s="218"/>
      <c r="AG28" s="218"/>
      <c r="AI28" s="218"/>
      <c r="AJ28" s="218"/>
      <c r="AK28" s="218"/>
      <c r="AL28" s="218"/>
      <c r="AM28" s="218"/>
      <c r="AO28" s="218"/>
      <c r="AQ28" s="218"/>
      <c r="AR28" s="218"/>
      <c r="AS28" s="218"/>
      <c r="AT28" s="218"/>
      <c r="AU28" s="218"/>
      <c r="AW28" s="218"/>
    </row>
    <row r="29" spans="1:49" s="1442" customFormat="1" ht="12.75" customHeight="1">
      <c r="A29" s="221"/>
      <c r="B29" s="1588"/>
      <c r="C29" s="1589"/>
      <c r="D29" s="1589"/>
      <c r="E29" s="1589"/>
      <c r="F29" s="1589"/>
      <c r="G29" s="1589"/>
      <c r="H29" s="1589"/>
      <c r="I29" s="1590"/>
      <c r="J29" s="1588"/>
      <c r="K29" s="1589"/>
      <c r="L29" s="1589"/>
      <c r="M29" s="1589"/>
      <c r="N29" s="1589"/>
      <c r="O29" s="1589"/>
      <c r="P29" s="1589"/>
      <c r="Q29" s="1590"/>
      <c r="R29" s="1588"/>
      <c r="S29" s="1589"/>
      <c r="T29" s="1589"/>
      <c r="U29" s="1589"/>
      <c r="V29" s="1589"/>
      <c r="W29" s="1589"/>
      <c r="X29" s="1589"/>
      <c r="Y29" s="1590"/>
      <c r="Z29" s="1588"/>
      <c r="AA29" s="1589"/>
      <c r="AB29" s="1589"/>
      <c r="AC29" s="1589"/>
      <c r="AD29" s="1589"/>
      <c r="AE29" s="1589"/>
      <c r="AF29" s="1589"/>
      <c r="AG29" s="1590"/>
      <c r="AH29" s="206"/>
      <c r="AI29" s="204"/>
      <c r="AJ29" s="204"/>
      <c r="AK29" s="204"/>
      <c r="AL29" s="204"/>
      <c r="AM29" s="204"/>
      <c r="AN29" s="206"/>
      <c r="AO29" s="204"/>
      <c r="AP29" s="206" t="s">
        <v>24</v>
      </c>
      <c r="AQ29" s="204"/>
      <c r="AR29" s="204"/>
      <c r="AS29" s="204"/>
      <c r="AT29" s="204"/>
      <c r="AU29" s="204"/>
      <c r="AV29" s="206"/>
      <c r="AW29" s="222"/>
    </row>
    <row r="30" spans="1:49" s="1442" customFormat="1" ht="12.75" customHeight="1">
      <c r="A30" s="223"/>
      <c r="B30" s="1585" t="str">
        <f>B5</f>
        <v>TOTAL ASSETS</v>
      </c>
      <c r="C30" s="1586"/>
      <c r="D30" s="1586"/>
      <c r="E30" s="1586"/>
      <c r="F30" s="1586"/>
      <c r="G30" s="1586"/>
      <c r="H30" s="1586"/>
      <c r="I30" s="1587"/>
      <c r="J30" s="1585" t="str">
        <f>J5</f>
        <v>SALES</v>
      </c>
      <c r="K30" s="1586"/>
      <c r="L30" s="1586"/>
      <c r="M30" s="1586"/>
      <c r="N30" s="1586"/>
      <c r="O30" s="1586"/>
      <c r="P30" s="1586"/>
      <c r="Q30" s="1587"/>
      <c r="R30" s="1585" t="str">
        <f>R5</f>
        <v>REPURCHASES</v>
      </c>
      <c r="S30" s="1586"/>
      <c r="T30" s="1586"/>
      <c r="U30" s="1586"/>
      <c r="V30" s="1586"/>
      <c r="W30" s="1586"/>
      <c r="X30" s="1586"/>
      <c r="Y30" s="1587"/>
      <c r="Z30" s="1585" t="str">
        <f>Z5</f>
        <v>NET INFLOW</v>
      </c>
      <c r="AA30" s="1586"/>
      <c r="AB30" s="1586"/>
      <c r="AC30" s="1586"/>
      <c r="AD30" s="1586"/>
      <c r="AE30" s="1586"/>
      <c r="AF30" s="1586"/>
      <c r="AG30" s="1587"/>
      <c r="AH30" s="206"/>
      <c r="AI30" s="204"/>
      <c r="AJ30" s="204"/>
      <c r="AK30" s="204"/>
      <c r="AL30" s="204"/>
      <c r="AM30" s="204"/>
      <c r="AN30" s="206"/>
      <c r="AO30" s="204"/>
      <c r="AP30" s="206" t="s">
        <v>24</v>
      </c>
      <c r="AQ30" s="204"/>
      <c r="AR30" s="204"/>
      <c r="AS30" s="204"/>
      <c r="AT30" s="204"/>
      <c r="AU30" s="204"/>
      <c r="AV30" s="206"/>
      <c r="AW30" s="222"/>
    </row>
    <row r="31" spans="1:49" ht="12.75" customHeight="1" thickBot="1">
      <c r="A31" s="223"/>
      <c r="B31" s="224"/>
      <c r="C31" s="225"/>
      <c r="D31" s="225"/>
      <c r="E31" s="225"/>
      <c r="F31" s="225"/>
      <c r="G31" s="225"/>
      <c r="H31" s="226"/>
      <c r="I31" s="228"/>
      <c r="J31" s="224"/>
      <c r="K31" s="225"/>
      <c r="L31" s="225"/>
      <c r="M31" s="225"/>
      <c r="N31" s="225"/>
      <c r="O31" s="225"/>
      <c r="P31" s="226"/>
      <c r="Q31" s="228"/>
      <c r="R31" s="224"/>
      <c r="S31" s="225"/>
      <c r="T31" s="225"/>
      <c r="U31" s="225"/>
      <c r="V31" s="225"/>
      <c r="W31" s="225"/>
      <c r="X31" s="226"/>
      <c r="Y31" s="228"/>
      <c r="Z31" s="308"/>
      <c r="AA31" s="227"/>
      <c r="AB31" s="227"/>
      <c r="AC31" s="227"/>
      <c r="AD31" s="227"/>
      <c r="AE31" s="227"/>
      <c r="AF31" s="226"/>
      <c r="AG31" s="228"/>
      <c r="AH31" s="206"/>
      <c r="AI31" s="204"/>
      <c r="AJ31" s="204"/>
      <c r="AK31" s="204"/>
      <c r="AL31" s="204"/>
      <c r="AM31" s="204"/>
      <c r="AN31" s="206"/>
      <c r="AO31" s="204"/>
      <c r="AP31" s="206"/>
      <c r="AQ31" s="204"/>
      <c r="AR31" s="204"/>
      <c r="AS31" s="204"/>
      <c r="AT31" s="204"/>
      <c r="AU31" s="204"/>
      <c r="AV31" s="206"/>
      <c r="AW31" s="222"/>
    </row>
    <row r="32" spans="1:49" ht="12.75" customHeight="1">
      <c r="A32" s="229"/>
      <c r="B32" s="1605" t="str">
        <f>B7</f>
        <v>30/06/2007</v>
      </c>
      <c r="C32" s="1606"/>
      <c r="D32" s="1591" t="str">
        <f>D7</f>
        <v>31/03/2007</v>
      </c>
      <c r="E32" s="1591"/>
      <c r="F32" s="1598" t="str">
        <f>F7</f>
        <v>31/12/2006</v>
      </c>
      <c r="G32" s="1598"/>
      <c r="H32" s="1594" t="str">
        <f>H7</f>
        <v>30/09/2006</v>
      </c>
      <c r="I32" s="1595"/>
      <c r="J32" s="1596" t="str">
        <f>B7</f>
        <v>30/06/2007</v>
      </c>
      <c r="K32" s="1597"/>
      <c r="L32" s="1591" t="str">
        <f>D7</f>
        <v>31/03/2007</v>
      </c>
      <c r="M32" s="1591"/>
      <c r="N32" s="1598" t="str">
        <f>N7</f>
        <v>31/12/2006</v>
      </c>
      <c r="O32" s="1598"/>
      <c r="P32" s="1594" t="str">
        <f>H7</f>
        <v>30/09/2006</v>
      </c>
      <c r="Q32" s="1595"/>
      <c r="R32" s="1596" t="str">
        <f>B7</f>
        <v>30/06/2007</v>
      </c>
      <c r="S32" s="1597"/>
      <c r="T32" s="1591" t="str">
        <f>D7</f>
        <v>31/03/2007</v>
      </c>
      <c r="U32" s="1591"/>
      <c r="V32" s="1598" t="str">
        <f>V7</f>
        <v>31/12/2006</v>
      </c>
      <c r="W32" s="1598"/>
      <c r="X32" s="1594" t="str">
        <f>H7</f>
        <v>30/09/2006</v>
      </c>
      <c r="Y32" s="1595"/>
      <c r="Z32" s="1596" t="str">
        <f>B7</f>
        <v>30/06/2007</v>
      </c>
      <c r="AA32" s="1597"/>
      <c r="AB32" s="1591" t="str">
        <f>D7</f>
        <v>31/03/2007</v>
      </c>
      <c r="AC32" s="1591"/>
      <c r="AD32" s="1598" t="str">
        <f>AD7</f>
        <v>31/12/2006</v>
      </c>
      <c r="AE32" s="1598"/>
      <c r="AF32" s="1594" t="str">
        <f>H7</f>
        <v>30/09/2006</v>
      </c>
      <c r="AG32" s="1595"/>
      <c r="AI32" s="218"/>
      <c r="AJ32" s="218"/>
      <c r="AK32" s="218"/>
      <c r="AL32" s="218"/>
      <c r="AM32" s="218"/>
      <c r="AO32" s="218"/>
      <c r="AQ32" s="218"/>
      <c r="AR32" s="218"/>
      <c r="AS32" s="218"/>
      <c r="AT32" s="218"/>
      <c r="AU32" s="218"/>
      <c r="AW32" s="218"/>
    </row>
    <row r="33" spans="1:49" s="352" customFormat="1" ht="12.75" customHeight="1">
      <c r="A33" s="353"/>
      <c r="B33" s="251" t="s">
        <v>14</v>
      </c>
      <c r="C33" s="1564" t="s">
        <v>15</v>
      </c>
      <c r="D33" s="1562" t="s">
        <v>14</v>
      </c>
      <c r="E33" s="1562" t="s">
        <v>15</v>
      </c>
      <c r="F33" s="365" t="s">
        <v>14</v>
      </c>
      <c r="G33" s="1565" t="s">
        <v>15</v>
      </c>
      <c r="H33" s="370" t="s">
        <v>14</v>
      </c>
      <c r="I33" s="1567" t="s">
        <v>15</v>
      </c>
      <c r="J33" s="251" t="s">
        <v>14</v>
      </c>
      <c r="K33" s="1564" t="s">
        <v>15</v>
      </c>
      <c r="L33" s="1562" t="s">
        <v>14</v>
      </c>
      <c r="M33" s="1562" t="s">
        <v>15</v>
      </c>
      <c r="N33" s="365" t="s">
        <v>14</v>
      </c>
      <c r="O33" s="1565" t="s">
        <v>16</v>
      </c>
      <c r="P33" s="370" t="s">
        <v>14</v>
      </c>
      <c r="Q33" s="1567" t="s">
        <v>15</v>
      </c>
      <c r="R33" s="251" t="s">
        <v>14</v>
      </c>
      <c r="S33" s="1564" t="s">
        <v>15</v>
      </c>
      <c r="T33" s="1562" t="s">
        <v>14</v>
      </c>
      <c r="U33" s="1562" t="s">
        <v>15</v>
      </c>
      <c r="V33" s="365" t="s">
        <v>14</v>
      </c>
      <c r="W33" s="1565" t="s">
        <v>16</v>
      </c>
      <c r="X33" s="370" t="s">
        <v>14</v>
      </c>
      <c r="Y33" s="1567" t="s">
        <v>15</v>
      </c>
      <c r="Z33" s="251" t="s">
        <v>14</v>
      </c>
      <c r="AA33" s="1564" t="s">
        <v>15</v>
      </c>
      <c r="AB33" s="1562" t="s">
        <v>14</v>
      </c>
      <c r="AC33" s="1562" t="s">
        <v>15</v>
      </c>
      <c r="AD33" s="365" t="s">
        <v>14</v>
      </c>
      <c r="AE33" s="1565" t="s">
        <v>16</v>
      </c>
      <c r="AF33" s="370" t="s">
        <v>14</v>
      </c>
      <c r="AG33" s="1567" t="s">
        <v>15</v>
      </c>
      <c r="AH33" s="354"/>
      <c r="AI33" s="354"/>
      <c r="AJ33" s="354"/>
      <c r="AK33" s="354"/>
      <c r="AL33" s="354"/>
      <c r="AM33" s="354"/>
      <c r="AN33" s="354"/>
      <c r="AO33" s="354"/>
      <c r="AP33" s="354"/>
      <c r="AQ33" s="354"/>
      <c r="AR33" s="354"/>
      <c r="AS33" s="354"/>
      <c r="AT33" s="354"/>
      <c r="AU33" s="354"/>
      <c r="AV33" s="354"/>
      <c r="AW33" s="354"/>
    </row>
    <row r="34" spans="1:49" s="720" customFormat="1" ht="12.75" customHeight="1">
      <c r="A34" s="718"/>
      <c r="B34" s="230"/>
      <c r="C34" s="719"/>
      <c r="D34" s="377"/>
      <c r="E34" s="377"/>
      <c r="F34" s="716"/>
      <c r="G34" s="716"/>
      <c r="H34" s="378"/>
      <c r="I34" s="379"/>
      <c r="J34" s="230"/>
      <c r="K34" s="719"/>
      <c r="L34" s="377"/>
      <c r="M34" s="377"/>
      <c r="N34" s="716"/>
      <c r="O34" s="716"/>
      <c r="P34" s="378"/>
      <c r="Q34" s="379"/>
      <c r="R34" s="230"/>
      <c r="S34" s="719"/>
      <c r="T34" s="377"/>
      <c r="U34" s="377"/>
      <c r="V34" s="716"/>
      <c r="W34" s="716"/>
      <c r="X34" s="378"/>
      <c r="Y34" s="379"/>
      <c r="Z34" s="230"/>
      <c r="AA34" s="719"/>
      <c r="AB34" s="377"/>
      <c r="AC34" s="377"/>
      <c r="AD34" s="716"/>
      <c r="AE34" s="716"/>
      <c r="AF34" s="378"/>
      <c r="AG34" s="379"/>
    </row>
    <row r="35" spans="1:49" s="720" customFormat="1" ht="12.75" customHeight="1">
      <c r="A35" s="721" t="s">
        <v>25</v>
      </c>
      <c r="B35" s="230"/>
      <c r="C35" s="719"/>
      <c r="D35" s="377"/>
      <c r="E35" s="377"/>
      <c r="F35" s="716"/>
      <c r="G35" s="716"/>
      <c r="H35" s="378"/>
      <c r="I35" s="379"/>
      <c r="J35" s="230"/>
      <c r="K35" s="719"/>
      <c r="L35" s="377"/>
      <c r="M35" s="377"/>
      <c r="N35" s="716"/>
      <c r="O35" s="716"/>
      <c r="P35" s="378"/>
      <c r="Q35" s="379"/>
      <c r="R35" s="230"/>
      <c r="S35" s="719"/>
      <c r="T35" s="377"/>
      <c r="U35" s="377"/>
      <c r="V35" s="716"/>
      <c r="W35" s="716"/>
      <c r="X35" s="378"/>
      <c r="Y35" s="379"/>
      <c r="Z35" s="230"/>
      <c r="AA35" s="719"/>
      <c r="AB35" s="377"/>
      <c r="AC35" s="377"/>
      <c r="AD35" s="716"/>
      <c r="AE35" s="716"/>
      <c r="AF35" s="378"/>
      <c r="AG35" s="379"/>
    </row>
    <row r="36" spans="1:49" s="720" customFormat="1" ht="12.75" customHeight="1">
      <c r="A36" s="722" t="s">
        <v>26</v>
      </c>
      <c r="B36" s="307" t="e">
        <f t="array" ref="B36">SUM(([1]Analysis!$G$2:$G$1124="R")*([1]Analysis!$H$2:$H$1124&lt;&gt;"TP")*([1]Analysis!$K$2:$K$1124))-B43</f>
        <v>#REF!</v>
      </c>
      <c r="C36" s="719"/>
      <c r="D36" s="377">
        <v>430731.00490017474</v>
      </c>
      <c r="E36" s="377"/>
      <c r="F36" s="717">
        <v>391782</v>
      </c>
      <c r="G36" s="716"/>
      <c r="H36" s="378">
        <v>367146</v>
      </c>
      <c r="I36" s="379"/>
      <c r="J36" s="307" t="e">
        <f t="array" ref="J36">SUM(([1]Analysis!$G$2:$G$1124="R")*([1]Analysis!$H$2:$H$1124&lt;&gt;"TP")*([1]Analysis!$M$2:$M$1124))</f>
        <v>#REF!</v>
      </c>
      <c r="K36" s="719"/>
      <c r="L36" s="377">
        <v>96085.270217255995</v>
      </c>
      <c r="M36" s="377"/>
      <c r="N36" s="716">
        <v>81720</v>
      </c>
      <c r="O36" s="716"/>
      <c r="P36" s="378">
        <v>54276</v>
      </c>
      <c r="Q36" s="379"/>
      <c r="R36" s="307" t="e">
        <f t="array" ref="R36">SUM(([1]Analysis!$G$2:$G$1124="R")*([1]Analysis!$H$2:$H$1124&lt;&gt;"TP")*([1]Analysis!$N$2:$N$1124))</f>
        <v>#REF!</v>
      </c>
      <c r="S36" s="719"/>
      <c r="T36" s="377">
        <v>79233.296211000023</v>
      </c>
      <c r="U36" s="377"/>
      <c r="V36" s="717">
        <v>69937</v>
      </c>
      <c r="W36" s="716"/>
      <c r="X36" s="378">
        <v>41997</v>
      </c>
      <c r="Y36" s="379"/>
      <c r="Z36" s="230" t="e">
        <f>J36-R36</f>
        <v>#REF!</v>
      </c>
      <c r="AA36" s="719"/>
      <c r="AB36" s="377">
        <f>L36-T36</f>
        <v>16851.974006255972</v>
      </c>
      <c r="AC36" s="377"/>
      <c r="AD36" s="717">
        <f>N36-V36</f>
        <v>11783</v>
      </c>
      <c r="AE36" s="716"/>
      <c r="AF36" s="378">
        <f>P36-X36</f>
        <v>12279</v>
      </c>
      <c r="AG36" s="379"/>
    </row>
    <row r="37" spans="1:49" s="720" customFormat="1" ht="12.75" customHeight="1">
      <c r="A37" s="723" t="s">
        <v>27</v>
      </c>
      <c r="B37" s="307" t="e">
        <f t="array" ref="B37">SUM(([1]Analysis!$G$2:$G$1124="R")*([1]Analysis!$H$2:$H$1124="TP")*([1]Analysis!$K$2:$K$1124))</f>
        <v>#REF!</v>
      </c>
      <c r="C37" s="719"/>
      <c r="D37" s="377">
        <v>29540.138746160115</v>
      </c>
      <c r="E37" s="377"/>
      <c r="F37" s="717">
        <v>34030</v>
      </c>
      <c r="G37" s="716"/>
      <c r="H37" s="378">
        <v>31051</v>
      </c>
      <c r="I37" s="379"/>
      <c r="J37" s="307" t="e">
        <f t="array" ref="J37">SUM(([1]Analysis!$G$2:$G$1124="R")*([1]Analysis!$H$2:$H$1124="TP")*([1]Analysis!$M$2:$M$1124))</f>
        <v>#REF!</v>
      </c>
      <c r="K37" s="719"/>
      <c r="L37" s="377">
        <v>5043.4245888099995</v>
      </c>
      <c r="M37" s="377"/>
      <c r="N37" s="717">
        <v>5629</v>
      </c>
      <c r="O37" s="716"/>
      <c r="P37" s="378">
        <v>4564</v>
      </c>
      <c r="Q37" s="379"/>
      <c r="R37" s="307" t="e">
        <f t="array" ref="R37">SUM(([1]Analysis!$G$2:$G$1124="R")*([1]Analysis!$H$2:$H$1124="TP")*([1]Analysis!$N$2:$N$1124))</f>
        <v>#REF!</v>
      </c>
      <c r="S37" s="719"/>
      <c r="T37" s="377">
        <v>4145.1000000000004</v>
      </c>
      <c r="U37" s="377"/>
      <c r="V37" s="717">
        <v>4524</v>
      </c>
      <c r="W37" s="716"/>
      <c r="X37" s="378">
        <v>3501</v>
      </c>
      <c r="Y37" s="379"/>
      <c r="Z37" s="230" t="e">
        <f>J37-R37</f>
        <v>#REF!</v>
      </c>
      <c r="AA37" s="719"/>
      <c r="AB37" s="377">
        <f>L37-T37</f>
        <v>898.32458880999911</v>
      </c>
      <c r="AC37" s="377"/>
      <c r="AD37" s="717">
        <f>N37-V37</f>
        <v>1105</v>
      </c>
      <c r="AE37" s="716"/>
      <c r="AF37" s="378">
        <f>P37-X37</f>
        <v>1063</v>
      </c>
      <c r="AG37" s="379"/>
    </row>
    <row r="38" spans="1:49" s="720" customFormat="1" ht="12.75" customHeight="1">
      <c r="A38" s="724" t="s">
        <v>28</v>
      </c>
      <c r="B38" s="230" t="e">
        <f>SUM(B36:B37)</f>
        <v>#REF!</v>
      </c>
      <c r="C38" s="719" t="e">
        <f>B38/B47*100</f>
        <v>#REF!</v>
      </c>
      <c r="D38" s="377">
        <v>460271.14364633488</v>
      </c>
      <c r="E38" s="377">
        <f>D38/D47*100</f>
        <v>77.217319348087187</v>
      </c>
      <c r="F38" s="717">
        <v>425812</v>
      </c>
      <c r="G38" s="716">
        <f>F38/F47*100</f>
        <v>77.894101398505455</v>
      </c>
      <c r="H38" s="378">
        <v>398197</v>
      </c>
      <c r="I38" s="379">
        <f>H38/H47*100</f>
        <v>80.212922395125148</v>
      </c>
      <c r="J38" s="230" t="e">
        <f>SUM(J36:J37)</f>
        <v>#REF!</v>
      </c>
      <c r="K38" s="719" t="e">
        <f>J38/J47*100</f>
        <v>#REF!</v>
      </c>
      <c r="L38" s="377">
        <v>101128.69480606599</v>
      </c>
      <c r="M38" s="377">
        <f>L38/L47*100</f>
        <v>68.84666671534751</v>
      </c>
      <c r="N38" s="717">
        <v>87349</v>
      </c>
      <c r="O38" s="716">
        <f>N38/N47*100</f>
        <v>70.937588825273082</v>
      </c>
      <c r="P38" s="378">
        <v>58840</v>
      </c>
      <c r="Q38" s="379">
        <f>P38/P47*100</f>
        <v>62.405209625929345</v>
      </c>
      <c r="R38" s="230" t="e">
        <f>SUM(R36:R37)</f>
        <v>#REF!</v>
      </c>
      <c r="S38" s="719" t="e">
        <f>R38/R47*100</f>
        <v>#REF!</v>
      </c>
      <c r="T38" s="377">
        <v>83378.396211000014</v>
      </c>
      <c r="U38" s="377">
        <f>T38/T47*100</f>
        <v>69.899936595489649</v>
      </c>
      <c r="V38" s="717">
        <v>74461</v>
      </c>
      <c r="W38" s="716">
        <f>V38/V47*100</f>
        <v>69.573464143891613</v>
      </c>
      <c r="X38" s="378">
        <v>45498</v>
      </c>
      <c r="Y38" s="379">
        <f>X38/X47*100</f>
        <v>61.148294492379648</v>
      </c>
      <c r="Z38" s="230" t="e">
        <f>J38-R38</f>
        <v>#REF!</v>
      </c>
      <c r="AA38" s="719" t="e">
        <f>Z38/Z47*100</f>
        <v>#REF!</v>
      </c>
      <c r="AB38" s="377">
        <f>L38-T38</f>
        <v>17750.298595065979</v>
      </c>
      <c r="AC38" s="377">
        <f>AB38/AB47*100</f>
        <v>64.29580738362786</v>
      </c>
      <c r="AD38" s="717">
        <f>N38-V38</f>
        <v>12888</v>
      </c>
      <c r="AE38" s="716">
        <f>AD38/AD47*100</f>
        <v>80</v>
      </c>
      <c r="AF38" s="378">
        <f>P38-X38</f>
        <v>13342</v>
      </c>
      <c r="AG38" s="379">
        <f>AF38/AF47*100</f>
        <v>67.10930033700518</v>
      </c>
    </row>
    <row r="39" spans="1:49" s="720" customFormat="1" ht="12.75" customHeight="1">
      <c r="A39" s="718"/>
      <c r="B39" s="230"/>
      <c r="C39" s="719"/>
      <c r="D39" s="377"/>
      <c r="E39" s="377"/>
      <c r="F39" s="717"/>
      <c r="G39" s="716"/>
      <c r="H39" s="378"/>
      <c r="I39" s="379"/>
      <c r="J39" s="230"/>
      <c r="K39" s="719"/>
      <c r="L39" s="377"/>
      <c r="M39" s="377"/>
      <c r="N39" s="717"/>
      <c r="O39" s="716"/>
      <c r="P39" s="378"/>
      <c r="Q39" s="379"/>
      <c r="R39" s="230"/>
      <c r="S39" s="719"/>
      <c r="T39" s="377"/>
      <c r="U39" s="377"/>
      <c r="V39" s="717"/>
      <c r="W39" s="716"/>
      <c r="X39" s="378"/>
      <c r="Y39" s="379"/>
      <c r="Z39" s="230"/>
      <c r="AA39" s="719"/>
      <c r="AB39" s="377"/>
      <c r="AC39" s="377"/>
      <c r="AD39" s="717"/>
      <c r="AE39" s="716"/>
      <c r="AF39" s="378"/>
      <c r="AG39" s="379"/>
    </row>
    <row r="40" spans="1:49" s="720" customFormat="1" ht="12.75" customHeight="1">
      <c r="A40" s="725" t="s">
        <v>29</v>
      </c>
      <c r="B40" s="230"/>
      <c r="C40" s="719"/>
      <c r="D40" s="377"/>
      <c r="E40" s="377"/>
      <c r="F40" s="717"/>
      <c r="G40" s="716"/>
      <c r="H40" s="378"/>
      <c r="I40" s="379"/>
      <c r="J40" s="230"/>
      <c r="K40" s="719"/>
      <c r="L40" s="377"/>
      <c r="M40" s="377"/>
      <c r="N40" s="717"/>
      <c r="O40" s="716"/>
      <c r="P40" s="378"/>
      <c r="Q40" s="379"/>
      <c r="R40" s="230"/>
      <c r="S40" s="719"/>
      <c r="T40" s="377"/>
      <c r="U40" s="377"/>
      <c r="V40" s="717"/>
      <c r="W40" s="716"/>
      <c r="X40" s="378"/>
      <c r="Y40" s="379"/>
      <c r="Z40" s="230"/>
      <c r="AA40" s="719"/>
      <c r="AB40" s="377"/>
      <c r="AC40" s="377"/>
      <c r="AD40" s="717"/>
      <c r="AE40" s="716"/>
      <c r="AF40" s="378"/>
      <c r="AG40" s="379"/>
    </row>
    <row r="41" spans="1:49" s="720" customFormat="1" ht="12.75" customHeight="1">
      <c r="A41" s="722" t="s">
        <v>30</v>
      </c>
      <c r="B41" s="307" t="e">
        <f t="array" ref="B41">SUM(([1]Analysis!$G$2:$G$1124="I")*([1]Analysis!$H$2:$H$1124&lt;&gt;"TP")*([1]Analysis!$K$2:$K$1124))</f>
        <v>#REF!</v>
      </c>
      <c r="C41" s="719"/>
      <c r="D41" s="377">
        <v>81752.091344190951</v>
      </c>
      <c r="E41" s="377"/>
      <c r="F41" s="717">
        <v>77572</v>
      </c>
      <c r="G41" s="716"/>
      <c r="H41" s="378">
        <v>71399</v>
      </c>
      <c r="I41" s="379"/>
      <c r="J41" s="307" t="e">
        <f t="array" ref="J41">SUM(([1]Analysis!$G$2:$G$1124="I")*([1]Analysis!$H$2:$H$1124&lt;&gt;"TP")*([1]Analysis!$M$2:$M$1124))</f>
        <v>#REF!</v>
      </c>
      <c r="K41" s="719"/>
      <c r="L41" s="377">
        <v>24005.952556999997</v>
      </c>
      <c r="M41" s="377"/>
      <c r="N41" s="717">
        <v>17581</v>
      </c>
      <c r="O41" s="716"/>
      <c r="P41" s="378">
        <v>22679</v>
      </c>
      <c r="Q41" s="379"/>
      <c r="R41" s="307" t="e">
        <f t="array" ref="R41">SUM(([1]Analysis!$G$2:$G$1124="I")*([1]Analysis!$H$2:$H$1124&lt;&gt;"TP")*([1]Analysis!$N$2:$N$1124))</f>
        <v>#REF!</v>
      </c>
      <c r="S41" s="719"/>
      <c r="T41" s="377">
        <v>23717.14</v>
      </c>
      <c r="U41" s="377"/>
      <c r="V41" s="717">
        <v>18805</v>
      </c>
      <c r="W41" s="716"/>
      <c r="X41" s="378">
        <v>21062</v>
      </c>
      <c r="Y41" s="379"/>
      <c r="Z41" s="230" t="e">
        <f>J41-R41</f>
        <v>#REF!</v>
      </c>
      <c r="AA41" s="719"/>
      <c r="AB41" s="377">
        <f>L41-T41</f>
        <v>288.81255699999747</v>
      </c>
      <c r="AC41" s="377"/>
      <c r="AD41" s="717">
        <f>N41-V41</f>
        <v>-1224</v>
      </c>
      <c r="AE41" s="716"/>
      <c r="AF41" s="378">
        <f>P41-X41</f>
        <v>1617</v>
      </c>
      <c r="AG41" s="379"/>
    </row>
    <row r="42" spans="1:49" s="720" customFormat="1" ht="12.75" customHeight="1">
      <c r="A42" s="723" t="s">
        <v>27</v>
      </c>
      <c r="B42" s="307" t="e">
        <f t="array" ref="B42">SUM(([1]Analysis!$G$2:$G$1124="I")*([1]Analysis!$H$2:$H$1124="TP")*([1]Analysis!$K$2:$K$1124))</f>
        <v>#REF!</v>
      </c>
      <c r="C42" s="719"/>
      <c r="D42" s="377">
        <v>10297.486605489999</v>
      </c>
      <c r="E42" s="377"/>
      <c r="F42" s="717">
        <v>3343</v>
      </c>
      <c r="G42" s="716"/>
      <c r="H42" s="380">
        <v>5030</v>
      </c>
      <c r="I42" s="379"/>
      <c r="J42" s="307" t="e">
        <f t="array" ref="J42">SUM(([1]Analysis!$G$2:$G$1124="I")*([1]Analysis!$H$2:$H$1124="TP")*([1]Analysis!$M$2:$M$1124))</f>
        <v>#REF!</v>
      </c>
      <c r="K42" s="719"/>
      <c r="L42" s="377">
        <v>6942.6</v>
      </c>
      <c r="M42" s="377"/>
      <c r="N42" s="717">
        <v>111</v>
      </c>
      <c r="O42" s="716"/>
      <c r="P42" s="380">
        <v>1163</v>
      </c>
      <c r="Q42" s="379"/>
      <c r="R42" s="307" t="e">
        <f t="array" ref="R42">SUM(([1]Analysis!$G$2:$G$1124="I")*([1]Analysis!$H$2:$H$1124="TP")*([1]Analysis!$N$2:$N$1124))</f>
        <v>#REF!</v>
      </c>
      <c r="S42" s="719"/>
      <c r="T42" s="377">
        <v>476.6</v>
      </c>
      <c r="U42" s="377"/>
      <c r="V42" s="717">
        <v>65</v>
      </c>
      <c r="W42" s="716"/>
      <c r="X42" s="380">
        <v>278</v>
      </c>
      <c r="Y42" s="379"/>
      <c r="Z42" s="230" t="e">
        <f>J42-R42</f>
        <v>#REF!</v>
      </c>
      <c r="AA42" s="719"/>
      <c r="AB42" s="377">
        <f>L42-T42</f>
        <v>6466</v>
      </c>
      <c r="AC42" s="377"/>
      <c r="AD42" s="717">
        <f>N42-V42</f>
        <v>46</v>
      </c>
      <c r="AE42" s="716"/>
      <c r="AF42" s="378">
        <f>P42-X42</f>
        <v>885</v>
      </c>
      <c r="AG42" s="379"/>
    </row>
    <row r="43" spans="1:49" s="720" customFormat="1" ht="12.75" customHeight="1">
      <c r="A43" s="722" t="s">
        <v>31</v>
      </c>
      <c r="B43" s="253">
        <f>'Dom Eq Gen'!B84+'Dom AA Eq Low'!B66+'Dom FI Bond'!B44+'WW Eq Varied'!B85</f>
        <v>45984.41</v>
      </c>
      <c r="C43" s="719"/>
      <c r="D43" s="377">
        <v>43751.33</v>
      </c>
      <c r="E43" s="377"/>
      <c r="F43" s="717">
        <v>39928</v>
      </c>
      <c r="G43" s="716"/>
      <c r="H43" s="378">
        <v>21798</v>
      </c>
      <c r="I43" s="379"/>
      <c r="J43" s="307" t="e">
        <f>SUM(([1]Analysis!$P$2:$P$772))</f>
        <v>#REF!</v>
      </c>
      <c r="K43" s="719"/>
      <c r="L43" s="377">
        <v>14812.5</v>
      </c>
      <c r="M43" s="377"/>
      <c r="N43" s="717">
        <v>18094</v>
      </c>
      <c r="O43" s="716"/>
      <c r="P43" s="378">
        <v>11605</v>
      </c>
      <c r="Q43" s="379"/>
      <c r="R43" s="307" t="e">
        <f>SUM(([1]Analysis!$Q$2:$Q$772))</f>
        <v>#REF!</v>
      </c>
      <c r="S43" s="719"/>
      <c r="T43" s="377">
        <v>11710.37</v>
      </c>
      <c r="U43" s="377"/>
      <c r="V43" s="717">
        <v>13695</v>
      </c>
      <c r="W43" s="716"/>
      <c r="X43" s="378">
        <v>7567</v>
      </c>
      <c r="Y43" s="379"/>
      <c r="Z43" s="230" t="e">
        <f>J43-R43</f>
        <v>#REF!</v>
      </c>
      <c r="AA43" s="719"/>
      <c r="AB43" s="377">
        <f>L43-T43</f>
        <v>3102.1299999999992</v>
      </c>
      <c r="AC43" s="377"/>
      <c r="AD43" s="717">
        <f>N43-V43</f>
        <v>4399</v>
      </c>
      <c r="AE43" s="716"/>
      <c r="AF43" s="378">
        <f>P43-X43</f>
        <v>4038</v>
      </c>
      <c r="AG43" s="379"/>
    </row>
    <row r="44" spans="1:49" s="720" customFormat="1" ht="12.75" customHeight="1">
      <c r="A44" s="724" t="s">
        <v>28</v>
      </c>
      <c r="B44" s="230" t="e">
        <f>SUM(B41:B43)</f>
        <v>#REF!</v>
      </c>
      <c r="C44" s="719" t="e">
        <f>B44/B47*100</f>
        <v>#REF!</v>
      </c>
      <c r="D44" s="377">
        <v>135800.90794968096</v>
      </c>
      <c r="E44" s="377">
        <f>D44/D47*100</f>
        <v>22.782618944645648</v>
      </c>
      <c r="F44" s="717">
        <v>120843</v>
      </c>
      <c r="G44" s="716">
        <f>F44/F47*100</f>
        <v>22.105898601494545</v>
      </c>
      <c r="H44" s="378">
        <v>98227</v>
      </c>
      <c r="I44" s="379">
        <f>H44/H47*100</f>
        <v>19.786876164576725</v>
      </c>
      <c r="J44" s="230" t="e">
        <f>SUM(J41:J43)</f>
        <v>#REF!</v>
      </c>
      <c r="K44" s="719" t="e">
        <f>J44/J47*100</f>
        <v>#REF!</v>
      </c>
      <c r="L44" s="377">
        <v>45761.052556999995</v>
      </c>
      <c r="M44" s="377">
        <f>L44/L47*100</f>
        <v>31.153333284652497</v>
      </c>
      <c r="N44" s="717">
        <v>35786</v>
      </c>
      <c r="O44" s="716">
        <f>N44/N47*100</f>
        <v>29.062411174726925</v>
      </c>
      <c r="P44" s="378">
        <v>35447</v>
      </c>
      <c r="Q44" s="379">
        <f>P44/P47*100</f>
        <v>37.594790374070655</v>
      </c>
      <c r="R44" s="230" t="e">
        <f>SUM(R41:R43)</f>
        <v>#REF!</v>
      </c>
      <c r="S44" s="719" t="e">
        <f>R44/R47*100</f>
        <v>#REF!</v>
      </c>
      <c r="T44" s="377">
        <v>35904.11</v>
      </c>
      <c r="U44" s="377">
        <f>T44/T47*100</f>
        <v>30.100063404510351</v>
      </c>
      <c r="V44" s="717">
        <v>32565</v>
      </c>
      <c r="W44" s="716">
        <f>V44/V47*100</f>
        <v>30.427470217238962</v>
      </c>
      <c r="X44" s="378">
        <v>28907</v>
      </c>
      <c r="Y44" s="379">
        <f>X44/X47*100</f>
        <v>38.850361529984141</v>
      </c>
      <c r="Z44" s="230" t="e">
        <f>J44-R44</f>
        <v>#REF!</v>
      </c>
      <c r="AA44" s="719" t="e">
        <f>Z44/Z47*100</f>
        <v>#REF!</v>
      </c>
      <c r="AB44" s="377">
        <f>L44-T44</f>
        <v>9856.9425569999948</v>
      </c>
      <c r="AC44" s="377">
        <f>AB44/AB47*100</f>
        <v>35.704192616372168</v>
      </c>
      <c r="AD44" s="717">
        <f>N44-V44</f>
        <v>3221</v>
      </c>
      <c r="AE44" s="716">
        <f>AD44/AD47*100</f>
        <v>19.993792675356922</v>
      </c>
      <c r="AF44" s="378">
        <f>P44-X44</f>
        <v>6540</v>
      </c>
      <c r="AG44" s="379">
        <f>AF44/AF47*100</f>
        <v>32.895729591066846</v>
      </c>
    </row>
    <row r="45" spans="1:49" s="720" customFormat="1" ht="12.75" customHeight="1" thickBot="1">
      <c r="A45" s="718"/>
      <c r="B45" s="230"/>
      <c r="C45" s="719"/>
      <c r="D45" s="377"/>
      <c r="E45" s="377"/>
      <c r="F45" s="717"/>
      <c r="G45" s="716"/>
      <c r="H45" s="378"/>
      <c r="I45" s="379"/>
      <c r="J45" s="230"/>
      <c r="K45" s="719"/>
      <c r="L45" s="377"/>
      <c r="M45" s="377"/>
      <c r="N45" s="717"/>
      <c r="O45" s="716"/>
      <c r="P45" s="378"/>
      <c r="Q45" s="379"/>
      <c r="R45" s="230"/>
      <c r="S45" s="719"/>
      <c r="T45" s="377"/>
      <c r="U45" s="377"/>
      <c r="V45" s="717"/>
      <c r="W45" s="716"/>
      <c r="X45" s="378"/>
      <c r="Y45" s="379"/>
      <c r="Z45" s="230"/>
      <c r="AA45" s="719"/>
      <c r="AB45" s="377"/>
      <c r="AC45" s="377"/>
      <c r="AD45" s="717"/>
      <c r="AE45" s="716"/>
      <c r="AF45" s="378"/>
      <c r="AG45" s="379"/>
    </row>
    <row r="46" spans="1:49" s="720" customFormat="1" ht="12.75" customHeight="1">
      <c r="A46" s="726"/>
      <c r="B46" s="727"/>
      <c r="C46" s="728"/>
      <c r="D46" s="729"/>
      <c r="E46" s="729"/>
      <c r="F46" s="730"/>
      <c r="G46" s="731"/>
      <c r="H46" s="381"/>
      <c r="I46" s="382"/>
      <c r="J46" s="727"/>
      <c r="K46" s="728"/>
      <c r="L46" s="729"/>
      <c r="M46" s="729"/>
      <c r="N46" s="730"/>
      <c r="O46" s="731"/>
      <c r="P46" s="381"/>
      <c r="Q46" s="382"/>
      <c r="R46" s="727"/>
      <c r="S46" s="728"/>
      <c r="T46" s="729"/>
      <c r="U46" s="729"/>
      <c r="V46" s="730"/>
      <c r="W46" s="731"/>
      <c r="X46" s="381"/>
      <c r="Y46" s="382"/>
      <c r="Z46" s="727"/>
      <c r="AA46" s="728"/>
      <c r="AB46" s="729"/>
      <c r="AC46" s="729"/>
      <c r="AD46" s="730"/>
      <c r="AE46" s="731"/>
      <c r="AF46" s="381"/>
      <c r="AG46" s="382"/>
    </row>
    <row r="47" spans="1:49" s="740" customFormat="1" ht="12.75" customHeight="1">
      <c r="A47" s="732" t="s">
        <v>22</v>
      </c>
      <c r="B47" s="733" t="e">
        <f>ROUND((B38+B44),0)</f>
        <v>#REF!</v>
      </c>
      <c r="C47" s="734" t="e">
        <f>SUM(C35:C45)</f>
        <v>#REF!</v>
      </c>
      <c r="D47" s="735">
        <f>D24</f>
        <v>596072.4194160162</v>
      </c>
      <c r="E47" s="735">
        <f>SUM(E35:E45)</f>
        <v>99.999938292732836</v>
      </c>
      <c r="F47" s="736">
        <f>F24</f>
        <v>546655</v>
      </c>
      <c r="G47" s="737">
        <f>SUM(G35:G45)</f>
        <v>100</v>
      </c>
      <c r="H47" s="738">
        <f>H24</f>
        <v>496425</v>
      </c>
      <c r="I47" s="739">
        <f>SUM(I35:I45)</f>
        <v>99.999798559701873</v>
      </c>
      <c r="J47" s="733" t="e">
        <f>J44+J38</f>
        <v>#REF!</v>
      </c>
      <c r="K47" s="734" t="e">
        <f>SUM(K35:K46)</f>
        <v>#REF!</v>
      </c>
      <c r="L47" s="735">
        <f>L24</f>
        <v>146889.74736306598</v>
      </c>
      <c r="M47" s="735">
        <f>SUM(M35:M45)</f>
        <v>100</v>
      </c>
      <c r="N47" s="736">
        <f>N24</f>
        <v>123135</v>
      </c>
      <c r="O47" s="737">
        <f>SUM(O35:O45)</f>
        <v>100</v>
      </c>
      <c r="P47" s="738">
        <f>P24</f>
        <v>94287</v>
      </c>
      <c r="Q47" s="739">
        <f>SUM(Q35:Q45)</f>
        <v>100</v>
      </c>
      <c r="R47" s="733" t="e">
        <f>R44+R38</f>
        <v>#REF!</v>
      </c>
      <c r="S47" s="734" t="e">
        <f>SUM(S35:S45)</f>
        <v>#REF!</v>
      </c>
      <c r="T47" s="735">
        <f>T24</f>
        <v>119282.506211</v>
      </c>
      <c r="U47" s="735">
        <f>SUM(U35:U45)</f>
        <v>100</v>
      </c>
      <c r="V47" s="736">
        <f>V24</f>
        <v>107025</v>
      </c>
      <c r="W47" s="737">
        <f>SUM(W35:W45)</f>
        <v>100.00093436113058</v>
      </c>
      <c r="X47" s="738">
        <f>X24</f>
        <v>74406</v>
      </c>
      <c r="Y47" s="739">
        <f>SUM(Y35:Y45)</f>
        <v>99.998656022363789</v>
      </c>
      <c r="Z47" s="733" t="e">
        <f>J47-R47</f>
        <v>#REF!</v>
      </c>
      <c r="AA47" s="734" t="e">
        <f>SUM(AA35:AA45)</f>
        <v>#REF!</v>
      </c>
      <c r="AB47" s="735">
        <f>AB24</f>
        <v>27607.241152065966</v>
      </c>
      <c r="AC47" s="735">
        <f>SUM(AC35:AC45)</f>
        <v>100.00000000000003</v>
      </c>
      <c r="AD47" s="736">
        <f>AD24</f>
        <v>16110</v>
      </c>
      <c r="AE47" s="737">
        <f>SUM(AE35:AE45)</f>
        <v>99.993792675356929</v>
      </c>
      <c r="AF47" s="738">
        <f>AF24</f>
        <v>19881</v>
      </c>
      <c r="AG47" s="739">
        <f>SUM(AG35:AG45)</f>
        <v>100.00502992807202</v>
      </c>
    </row>
    <row r="48" spans="1:49" s="720" customFormat="1" ht="12.75" customHeight="1" thickBot="1">
      <c r="A48" s="741"/>
      <c r="B48" s="742"/>
      <c r="C48" s="743"/>
      <c r="D48" s="744"/>
      <c r="E48" s="744"/>
      <c r="F48" s="745"/>
      <c r="G48" s="745"/>
      <c r="H48" s="746"/>
      <c r="I48" s="747"/>
      <c r="J48" s="742"/>
      <c r="K48" s="743"/>
      <c r="L48" s="744"/>
      <c r="M48" s="744"/>
      <c r="N48" s="745"/>
      <c r="O48" s="745"/>
      <c r="P48" s="746"/>
      <c r="Q48" s="747"/>
      <c r="R48" s="742"/>
      <c r="S48" s="743"/>
      <c r="T48" s="744"/>
      <c r="U48" s="744"/>
      <c r="V48" s="745"/>
      <c r="W48" s="745"/>
      <c r="X48" s="746"/>
      <c r="Y48" s="747"/>
      <c r="Z48" s="742"/>
      <c r="AA48" s="743"/>
      <c r="AB48" s="744"/>
      <c r="AC48" s="744"/>
      <c r="AD48" s="745"/>
      <c r="AE48" s="745"/>
      <c r="AF48" s="746"/>
      <c r="AG48" s="747"/>
    </row>
    <row r="49" spans="1:8" ht="12.75" customHeight="1">
      <c r="B49" s="220"/>
      <c r="D49" s="220"/>
      <c r="F49" s="220"/>
      <c r="H49" s="220"/>
    </row>
    <row r="50" spans="1:8" ht="12.75" customHeight="1">
      <c r="A50" s="231" t="s">
        <v>32</v>
      </c>
    </row>
    <row r="51" spans="1:8" ht="12.75" customHeight="1">
      <c r="A51" s="232"/>
    </row>
    <row r="52" spans="1:8" ht="12.75" customHeight="1">
      <c r="A52" s="233" t="s">
        <v>33</v>
      </c>
    </row>
    <row r="53" spans="1:8" ht="12.75" customHeight="1">
      <c r="A53" s="197" t="s">
        <v>34</v>
      </c>
    </row>
    <row r="55" spans="1:8" ht="12.75" customHeight="1">
      <c r="A55" s="234" t="s">
        <v>35</v>
      </c>
    </row>
    <row r="56" spans="1:8" ht="12.75" customHeight="1">
      <c r="A56" s="233"/>
    </row>
    <row r="57" spans="1:8" ht="12.75" customHeight="1">
      <c r="A57" s="233" t="s">
        <v>36</v>
      </c>
    </row>
    <row r="58" spans="1:8" ht="12.75" customHeight="1">
      <c r="A58" s="197" t="s">
        <v>37</v>
      </c>
    </row>
    <row r="59" spans="1:8" ht="12.75" customHeight="1">
      <c r="A59" s="197" t="s">
        <v>38</v>
      </c>
    </row>
    <row r="61" spans="1:8" ht="12.75" customHeight="1">
      <c r="A61" s="235"/>
    </row>
  </sheetData>
  <mergeCells count="60">
    <mergeCell ref="AR7:AS7"/>
    <mergeCell ref="Z7:AA7"/>
    <mergeCell ref="AD7:AE7"/>
    <mergeCell ref="AF7:AG7"/>
    <mergeCell ref="AN7:AO7"/>
    <mergeCell ref="AP7:AQ7"/>
    <mergeCell ref="AL7:AM7"/>
    <mergeCell ref="AJ7:AK7"/>
    <mergeCell ref="R5:Y5"/>
    <mergeCell ref="AP4:AW4"/>
    <mergeCell ref="AH4:AO4"/>
    <mergeCell ref="Z4:AG4"/>
    <mergeCell ref="R4:Y4"/>
    <mergeCell ref="Z5:AG5"/>
    <mergeCell ref="AH5:AO5"/>
    <mergeCell ref="AP5:AW5"/>
    <mergeCell ref="J5:Q5"/>
    <mergeCell ref="J4:Q4"/>
    <mergeCell ref="P7:Q7"/>
    <mergeCell ref="B32:C32"/>
    <mergeCell ref="B4:I4"/>
    <mergeCell ref="B7:C7"/>
    <mergeCell ref="F7:G7"/>
    <mergeCell ref="H7:I7"/>
    <mergeCell ref="B5:I5"/>
    <mergeCell ref="N32:O32"/>
    <mergeCell ref="H32:I32"/>
    <mergeCell ref="D32:E32"/>
    <mergeCell ref="F32:G32"/>
    <mergeCell ref="J32:K32"/>
    <mergeCell ref="L32:M32"/>
    <mergeCell ref="N7:O7"/>
    <mergeCell ref="J29:Q29"/>
    <mergeCell ref="V7:W7"/>
    <mergeCell ref="X7:Y7"/>
    <mergeCell ref="P32:Q32"/>
    <mergeCell ref="AF32:AG32"/>
    <mergeCell ref="R32:S32"/>
    <mergeCell ref="V32:W32"/>
    <mergeCell ref="X32:Y32"/>
    <mergeCell ref="AB32:AC32"/>
    <mergeCell ref="Z32:AA32"/>
    <mergeCell ref="AD32:AE32"/>
    <mergeCell ref="T32:U32"/>
    <mergeCell ref="AT7:AU7"/>
    <mergeCell ref="AV7:AW7"/>
    <mergeCell ref="AH7:AI7"/>
    <mergeCell ref="B30:I30"/>
    <mergeCell ref="J30:Q30"/>
    <mergeCell ref="R30:Y30"/>
    <mergeCell ref="Z30:AG30"/>
    <mergeCell ref="B29:I29"/>
    <mergeCell ref="L7:M7"/>
    <mergeCell ref="R7:S7"/>
    <mergeCell ref="Z29:AG29"/>
    <mergeCell ref="AB7:AC7"/>
    <mergeCell ref="D7:E7"/>
    <mergeCell ref="T7:U7"/>
    <mergeCell ref="R29:Y29"/>
    <mergeCell ref="J7:K7"/>
  </mergeCells>
  <phoneticPr fontId="0" type="noConversion"/>
  <pageMargins left="0.39370078740157483" right="0.39370078740157483" top="0.59055118110236227" bottom="0.39370078740157483" header="0.39370078740157483" footer="0.39370078740157483"/>
  <pageSetup paperSize="9" scale="41"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W57"/>
  <sheetViews>
    <sheetView workbookViewId="0" xr3:uid="{958C4451-9541-5A59-BF78-D2F731DF1C81}">
      <pane xSplit="1" ySplit="8" topLeftCell="B15" activePane="bottomRight" state="frozen"/>
      <selection activeCell="B25" sqref="B25"/>
      <selection pane="bottomLeft" activeCell="B25" sqref="B25"/>
      <selection pane="topRight" activeCell="B25" sqref="B25"/>
      <selection pane="bottomRight" activeCell="B32" sqref="B32"/>
    </sheetView>
  </sheetViews>
  <sheetFormatPr defaultRowHeight="14.25"/>
  <cols>
    <col min="1" max="1" width="30.85546875" style="197" customWidth="1"/>
    <col min="2" max="2" width="10.140625" style="197" bestFit="1" customWidth="1"/>
    <col min="3" max="3" width="4.42578125" style="197" bestFit="1" customWidth="1"/>
    <col min="4" max="4" width="10.140625" style="197" bestFit="1" customWidth="1"/>
    <col min="5" max="5" width="4.42578125" style="197" bestFit="1" customWidth="1"/>
    <col min="6" max="6" width="10.140625" style="197" bestFit="1" customWidth="1"/>
    <col min="7" max="7" width="4.42578125" style="197" bestFit="1" customWidth="1"/>
    <col min="8" max="8" width="10.140625" style="197" bestFit="1" customWidth="1"/>
    <col min="9" max="9" width="4.42578125" style="197" bestFit="1" customWidth="1"/>
    <col min="10" max="10" width="8.42578125" style="197" bestFit="1" customWidth="1"/>
    <col min="11" max="11" width="4.42578125" style="197" bestFit="1" customWidth="1"/>
    <col min="12" max="12" width="8.42578125" style="197" bestFit="1" customWidth="1"/>
    <col min="13" max="13" width="4.42578125" style="197" bestFit="1" customWidth="1"/>
    <col min="14" max="14" width="8.42578125" style="197" bestFit="1" customWidth="1"/>
    <col min="15" max="15" width="4.42578125" style="197" bestFit="1" customWidth="1"/>
    <col min="16" max="16" width="8.42578125" style="197" bestFit="1" customWidth="1"/>
    <col min="17" max="17" width="4.42578125" style="197" bestFit="1" customWidth="1"/>
    <col min="18" max="18" width="8.42578125" style="197" bestFit="1" customWidth="1"/>
    <col min="19" max="19" width="4.42578125" style="197" bestFit="1" customWidth="1"/>
    <col min="20" max="20" width="8.42578125" style="197" bestFit="1" customWidth="1"/>
    <col min="21" max="21" width="6.140625" style="197" bestFit="1" customWidth="1"/>
    <col min="22" max="22" width="8.42578125" style="197" bestFit="1" customWidth="1"/>
    <col min="23" max="23" width="4.42578125" style="197" bestFit="1" customWidth="1"/>
    <col min="24" max="24" width="8.42578125" style="197" bestFit="1" customWidth="1"/>
    <col min="25" max="25" width="4.42578125" style="197" bestFit="1" customWidth="1"/>
    <col min="26" max="26" width="7.28515625" style="197" bestFit="1" customWidth="1"/>
    <col min="27" max="27" width="6" style="197" bestFit="1" customWidth="1"/>
    <col min="28" max="28" width="7.28515625" style="197" bestFit="1" customWidth="1"/>
    <col min="29" max="29" width="4.42578125" style="197" bestFit="1" customWidth="1"/>
    <col min="30" max="30" width="7.28515625" style="197" bestFit="1" customWidth="1"/>
    <col min="31" max="31" width="4.42578125" style="197" bestFit="1" customWidth="1"/>
    <col min="32" max="32" width="7.28515625" style="197" bestFit="1" customWidth="1"/>
    <col min="33" max="33" width="4.42578125" style="197" bestFit="1" customWidth="1"/>
    <col min="34" max="34" width="10.140625" style="197" bestFit="1" customWidth="1"/>
    <col min="35" max="35" width="4.42578125" style="197" bestFit="1" customWidth="1"/>
    <col min="36" max="36" width="10.140625" style="197" bestFit="1" customWidth="1"/>
    <col min="37" max="37" width="4.42578125" style="197" bestFit="1" customWidth="1"/>
    <col min="38" max="38" width="10.140625" style="197" bestFit="1" customWidth="1"/>
    <col min="39" max="39" width="4.42578125" style="197" bestFit="1" customWidth="1"/>
    <col min="40" max="40" width="10.140625" style="197" bestFit="1" customWidth="1"/>
    <col min="41" max="41" width="4.42578125" style="197" bestFit="1" customWidth="1"/>
    <col min="42" max="42" width="7.7109375" style="197" customWidth="1"/>
    <col min="43" max="43" width="4.42578125" style="197" bestFit="1" customWidth="1"/>
    <col min="44" max="44" width="5.5703125" style="197" customWidth="1"/>
    <col min="45" max="45" width="4.42578125" style="197" bestFit="1" customWidth="1"/>
    <col min="46" max="46" width="7.7109375" style="197" customWidth="1"/>
    <col min="47" max="47" width="4.42578125" style="197" bestFit="1" customWidth="1"/>
    <col min="48" max="48" width="7.7109375" style="197" customWidth="1"/>
    <col min="49" max="49" width="4.42578125" style="197" bestFit="1" customWidth="1"/>
    <col min="50" max="16384" width="9.140625" style="197"/>
  </cols>
  <sheetData>
    <row r="1" spans="1:49" ht="15">
      <c r="A1" s="196" t="s">
        <v>39</v>
      </c>
      <c r="B1" s="191"/>
      <c r="C1" s="191"/>
      <c r="D1" s="191"/>
      <c r="E1" s="191"/>
      <c r="F1" s="191"/>
      <c r="G1" s="191"/>
      <c r="H1" s="191"/>
      <c r="I1" s="191"/>
      <c r="J1" s="191"/>
      <c r="K1" s="191"/>
      <c r="L1" s="191"/>
      <c r="M1" s="191"/>
      <c r="N1" s="191"/>
      <c r="O1" s="191"/>
      <c r="P1" s="191"/>
      <c r="Q1" s="191"/>
      <c r="R1" s="191"/>
      <c r="S1" s="191"/>
      <c r="T1" s="191"/>
      <c r="U1" s="191"/>
      <c r="V1" s="191"/>
      <c r="W1" s="191"/>
      <c r="X1" s="191"/>
      <c r="Y1" s="191"/>
      <c r="AA1" s="191"/>
      <c r="AB1" s="191"/>
      <c r="AC1" s="191"/>
      <c r="AD1" s="191"/>
      <c r="AE1" s="191"/>
      <c r="AF1" s="193"/>
      <c r="AG1" s="193"/>
      <c r="AH1" s="193"/>
      <c r="AI1" s="193"/>
      <c r="AJ1" s="193"/>
      <c r="AK1" s="193"/>
      <c r="AL1" s="193"/>
      <c r="AM1" s="193"/>
      <c r="AP1" s="1268" t="str">
        <f>Summary!AP1</f>
        <v>QUARTER ENDED:  30 JUNE 2007</v>
      </c>
      <c r="AQ1" s="191"/>
      <c r="AR1" s="191"/>
      <c r="AS1" s="191"/>
      <c r="AT1" s="191"/>
      <c r="AU1" s="191"/>
      <c r="AV1" s="191"/>
      <c r="AW1" s="191"/>
    </row>
    <row r="2" spans="1:49" ht="15">
      <c r="A2" s="196" t="str">
        <f>Summary!A2</f>
        <v>SOUTH AFRICAN COLLECTIVE INVESTMENTS INDUSTRY</v>
      </c>
      <c r="B2" s="191"/>
      <c r="D2" s="191"/>
      <c r="E2" s="191"/>
      <c r="F2" s="191"/>
      <c r="G2" s="191"/>
      <c r="H2" s="191"/>
      <c r="I2" s="191"/>
      <c r="J2" s="191"/>
      <c r="K2" s="191"/>
      <c r="L2" s="191"/>
      <c r="M2" s="191"/>
      <c r="N2" s="191"/>
      <c r="O2" s="191"/>
      <c r="P2" s="191"/>
      <c r="Q2" s="191"/>
      <c r="R2" s="191"/>
      <c r="S2" s="191"/>
      <c r="T2" s="191"/>
      <c r="U2" s="191"/>
      <c r="V2" s="191"/>
      <c r="W2" s="191"/>
      <c r="X2" s="191"/>
      <c r="Y2" s="191"/>
      <c r="AA2" s="191"/>
      <c r="AB2" s="191"/>
      <c r="AC2" s="191"/>
      <c r="AD2" s="191"/>
      <c r="AE2" s="191"/>
      <c r="AF2" s="193"/>
      <c r="AG2" s="193"/>
      <c r="AH2" s="193"/>
      <c r="AI2" s="193"/>
      <c r="AJ2" s="193"/>
      <c r="AK2" s="193"/>
      <c r="AL2" s="193"/>
      <c r="AM2" s="193"/>
      <c r="AN2" s="191"/>
      <c r="AO2" s="1268"/>
      <c r="AP2" s="191"/>
      <c r="AQ2" s="191"/>
      <c r="AR2" s="191"/>
      <c r="AS2" s="191"/>
      <c r="AT2" s="191"/>
      <c r="AU2" s="191"/>
      <c r="AV2" s="191"/>
      <c r="AW2" s="191"/>
    </row>
    <row r="3" spans="1:49" ht="15" thickBot="1">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row>
    <row r="4" spans="1:49" s="1442" customFormat="1" ht="15">
      <c r="A4" s="221"/>
      <c r="B4" s="1588"/>
      <c r="C4" s="1589"/>
      <c r="D4" s="1589"/>
      <c r="E4" s="1589"/>
      <c r="F4" s="1589"/>
      <c r="G4" s="1589"/>
      <c r="H4" s="1589"/>
      <c r="I4" s="1590"/>
      <c r="J4" s="1589"/>
      <c r="K4" s="1589"/>
      <c r="L4" s="1589"/>
      <c r="M4" s="1589"/>
      <c r="N4" s="1589"/>
      <c r="O4" s="1589"/>
      <c r="P4" s="1589"/>
      <c r="Q4" s="1590"/>
      <c r="R4" s="1588"/>
      <c r="S4" s="1589"/>
      <c r="T4" s="1589"/>
      <c r="U4" s="1589"/>
      <c r="V4" s="1589"/>
      <c r="W4" s="1589"/>
      <c r="X4" s="1589"/>
      <c r="Y4" s="1590"/>
      <c r="Z4" s="1588"/>
      <c r="AA4" s="1589"/>
      <c r="AB4" s="1589"/>
      <c r="AC4" s="1589"/>
      <c r="AD4" s="1589"/>
      <c r="AE4" s="1589"/>
      <c r="AF4" s="1589"/>
      <c r="AG4" s="1590"/>
      <c r="AH4" s="1589"/>
      <c r="AI4" s="1589"/>
      <c r="AJ4" s="1589"/>
      <c r="AK4" s="1589"/>
      <c r="AL4" s="1589"/>
      <c r="AM4" s="1589"/>
      <c r="AN4" s="1589"/>
      <c r="AO4" s="1590"/>
      <c r="AP4" s="1588"/>
      <c r="AQ4" s="1589"/>
      <c r="AR4" s="1589"/>
      <c r="AS4" s="1589"/>
      <c r="AT4" s="1589"/>
      <c r="AU4" s="1589"/>
      <c r="AV4" s="1589"/>
      <c r="AW4" s="1590"/>
    </row>
    <row r="5" spans="1:49" s="1442" customFormat="1" ht="15">
      <c r="A5" s="223"/>
      <c r="B5" s="1585" t="s">
        <v>3</v>
      </c>
      <c r="C5" s="1586"/>
      <c r="D5" s="1586"/>
      <c r="E5" s="1586"/>
      <c r="F5" s="1586"/>
      <c r="G5" s="1586"/>
      <c r="H5" s="1586"/>
      <c r="I5" s="1587"/>
      <c r="J5" s="1586" t="s">
        <v>4</v>
      </c>
      <c r="K5" s="1586"/>
      <c r="L5" s="1586"/>
      <c r="M5" s="1586"/>
      <c r="N5" s="1586"/>
      <c r="O5" s="1586"/>
      <c r="P5" s="1586"/>
      <c r="Q5" s="1587"/>
      <c r="R5" s="1585" t="s">
        <v>5</v>
      </c>
      <c r="S5" s="1586"/>
      <c r="T5" s="1586"/>
      <c r="U5" s="1586"/>
      <c r="V5" s="1586"/>
      <c r="W5" s="1586"/>
      <c r="X5" s="1586"/>
      <c r="Y5" s="1587"/>
      <c r="Z5" s="1585" t="s">
        <v>6</v>
      </c>
      <c r="AA5" s="1586"/>
      <c r="AB5" s="1586"/>
      <c r="AC5" s="1586"/>
      <c r="AD5" s="1586"/>
      <c r="AE5" s="1586"/>
      <c r="AF5" s="1586"/>
      <c r="AG5" s="1587"/>
      <c r="AH5" s="1586" t="s">
        <v>7</v>
      </c>
      <c r="AI5" s="1586"/>
      <c r="AJ5" s="1586"/>
      <c r="AK5" s="1586"/>
      <c r="AL5" s="1586"/>
      <c r="AM5" s="1586"/>
      <c r="AN5" s="1586"/>
      <c r="AO5" s="1587"/>
      <c r="AP5" s="1585" t="s">
        <v>8</v>
      </c>
      <c r="AQ5" s="1586"/>
      <c r="AR5" s="1586"/>
      <c r="AS5" s="1586"/>
      <c r="AT5" s="1586"/>
      <c r="AU5" s="1586"/>
      <c r="AV5" s="1586"/>
      <c r="AW5" s="1587"/>
    </row>
    <row r="6" spans="1:49" ht="15">
      <c r="A6" s="223"/>
      <c r="B6" s="1269"/>
      <c r="C6" s="1270"/>
      <c r="D6" s="1270"/>
      <c r="E6" s="1270"/>
      <c r="F6" s="1270"/>
      <c r="G6" s="1270"/>
      <c r="H6" s="1270"/>
      <c r="I6" s="1271"/>
      <c r="J6" s="1270"/>
      <c r="K6" s="1270"/>
      <c r="L6" s="1270"/>
      <c r="M6" s="1270"/>
      <c r="N6" s="1270"/>
      <c r="O6" s="1270"/>
      <c r="P6" s="1270"/>
      <c r="Q6" s="1271"/>
      <c r="R6" s="1269"/>
      <c r="S6" s="1270"/>
      <c r="T6" s="1270"/>
      <c r="U6" s="1270"/>
      <c r="V6" s="1270"/>
      <c r="W6" s="1270"/>
      <c r="X6" s="1270"/>
      <c r="Y6" s="1271"/>
      <c r="Z6" s="1269"/>
      <c r="AA6" s="1270"/>
      <c r="AB6" s="1270"/>
      <c r="AC6" s="1270"/>
      <c r="AD6" s="1270"/>
      <c r="AE6" s="1270"/>
      <c r="AF6" s="1270"/>
      <c r="AG6" s="1271"/>
      <c r="AH6" s="1270"/>
      <c r="AI6" s="1270"/>
      <c r="AJ6" s="1270"/>
      <c r="AK6" s="1270"/>
      <c r="AL6" s="1270"/>
      <c r="AM6" s="1270"/>
      <c r="AN6" s="1270"/>
      <c r="AO6" s="1271"/>
      <c r="AP6" s="1269"/>
      <c r="AQ6" s="1270"/>
      <c r="AR6" s="1270"/>
      <c r="AS6" s="1270"/>
      <c r="AT6" s="1270"/>
      <c r="AU6" s="1270"/>
      <c r="AV6" s="1270"/>
      <c r="AW6" s="1271"/>
    </row>
    <row r="7" spans="1:49" ht="15">
      <c r="A7" s="223"/>
      <c r="B7" s="1617" t="str">
        <f>Summary!B7</f>
        <v>30/06/2007</v>
      </c>
      <c r="C7" s="1615"/>
      <c r="D7" s="1618" t="str">
        <f>Summary!D7</f>
        <v>31/03/2007</v>
      </c>
      <c r="E7" s="1618"/>
      <c r="F7" s="1616" t="str">
        <f>Summary!F7</f>
        <v>31/12/2006</v>
      </c>
      <c r="G7" s="1616"/>
      <c r="H7" s="1612" t="str">
        <f>Summary!H7</f>
        <v>30/09/2006</v>
      </c>
      <c r="I7" s="1613"/>
      <c r="J7" s="1614" t="str">
        <f>Summary!J7</f>
        <v>30/06/2007</v>
      </c>
      <c r="K7" s="1615"/>
      <c r="L7" s="1618" t="str">
        <f>Summary!L7</f>
        <v>31/03/2007</v>
      </c>
      <c r="M7" s="1618"/>
      <c r="N7" s="1616" t="str">
        <f>Summary!N7</f>
        <v>31/12/2006</v>
      </c>
      <c r="O7" s="1616"/>
      <c r="P7" s="1612" t="str">
        <f>Summary!P7</f>
        <v>30/09/2006</v>
      </c>
      <c r="Q7" s="1613"/>
      <c r="R7" s="1617" t="str">
        <f>Summary!R7</f>
        <v>30/06/2007</v>
      </c>
      <c r="S7" s="1615"/>
      <c r="T7" s="1618" t="str">
        <f>Summary!T7</f>
        <v>31/03/2007</v>
      </c>
      <c r="U7" s="1618"/>
      <c r="V7" s="1616" t="str">
        <f>Summary!V7</f>
        <v>31/12/2006</v>
      </c>
      <c r="W7" s="1616"/>
      <c r="X7" s="1612" t="str">
        <f>Summary!X7</f>
        <v>30/09/2006</v>
      </c>
      <c r="Y7" s="1613"/>
      <c r="Z7" s="1617" t="str">
        <f>Summary!Z7</f>
        <v>30/06/2007</v>
      </c>
      <c r="AA7" s="1615"/>
      <c r="AB7" s="1618" t="str">
        <f>Summary!AB7</f>
        <v>31/03/2007</v>
      </c>
      <c r="AC7" s="1618"/>
      <c r="AD7" s="1619" t="str">
        <f>Summary!AD7</f>
        <v>31/12/2006</v>
      </c>
      <c r="AE7" s="1620"/>
      <c r="AF7" s="1612" t="str">
        <f>Summary!AF7</f>
        <v>30/09/2006</v>
      </c>
      <c r="AG7" s="1613"/>
      <c r="AH7" s="1614" t="str">
        <f>Summary!AH7</f>
        <v>30/06/2007</v>
      </c>
      <c r="AI7" s="1615"/>
      <c r="AJ7" s="1618" t="str">
        <f>Summary!AJ7</f>
        <v>31/03/2007</v>
      </c>
      <c r="AK7" s="1618"/>
      <c r="AL7" s="1616" t="str">
        <f>Summary!AL7</f>
        <v>31/12/2006</v>
      </c>
      <c r="AM7" s="1616"/>
      <c r="AN7" s="1612" t="str">
        <f>Summary!AN7</f>
        <v>30/09/2006</v>
      </c>
      <c r="AO7" s="1613"/>
      <c r="AP7" s="1617" t="str">
        <f>Summary!AP7</f>
        <v>30/06/2007</v>
      </c>
      <c r="AQ7" s="1615"/>
      <c r="AR7" s="1618" t="str">
        <f>Summary!AR7</f>
        <v>31/03/2007</v>
      </c>
      <c r="AS7" s="1618"/>
      <c r="AT7" s="1616" t="str">
        <f>Summary!AT7</f>
        <v>31/12/2006</v>
      </c>
      <c r="AU7" s="1616"/>
      <c r="AV7" s="1612" t="str">
        <f>Summary!AV7</f>
        <v>30/09/2006</v>
      </c>
      <c r="AW7" s="1613"/>
    </row>
    <row r="8" spans="1:49" ht="15">
      <c r="A8" s="223"/>
      <c r="B8" s="1563" t="s">
        <v>14</v>
      </c>
      <c r="C8" s="1564" t="s">
        <v>16</v>
      </c>
      <c r="D8" s="1562" t="s">
        <v>14</v>
      </c>
      <c r="E8" s="1562" t="s">
        <v>16</v>
      </c>
      <c r="F8" s="1565" t="s">
        <v>14</v>
      </c>
      <c r="G8" s="1565" t="s">
        <v>16</v>
      </c>
      <c r="H8" s="1566" t="s">
        <v>14</v>
      </c>
      <c r="I8" s="1567" t="s">
        <v>16</v>
      </c>
      <c r="J8" s="1568" t="s">
        <v>14</v>
      </c>
      <c r="K8" s="1564" t="s">
        <v>16</v>
      </c>
      <c r="L8" s="1562" t="s">
        <v>14</v>
      </c>
      <c r="M8" s="1562" t="s">
        <v>16</v>
      </c>
      <c r="N8" s="1565" t="s">
        <v>14</v>
      </c>
      <c r="O8" s="1565" t="s">
        <v>16</v>
      </c>
      <c r="P8" s="1566" t="s">
        <v>14</v>
      </c>
      <c r="Q8" s="1567" t="s">
        <v>16</v>
      </c>
      <c r="R8" s="1563" t="s">
        <v>14</v>
      </c>
      <c r="S8" s="1564" t="s">
        <v>16</v>
      </c>
      <c r="T8" s="1562" t="s">
        <v>14</v>
      </c>
      <c r="U8" s="1562" t="s">
        <v>16</v>
      </c>
      <c r="V8" s="1565" t="s">
        <v>14</v>
      </c>
      <c r="W8" s="1565" t="s">
        <v>16</v>
      </c>
      <c r="X8" s="1566" t="s">
        <v>14</v>
      </c>
      <c r="Y8" s="1567" t="s">
        <v>16</v>
      </c>
      <c r="Z8" s="1563" t="s">
        <v>14</v>
      </c>
      <c r="AA8" s="1564" t="s">
        <v>16</v>
      </c>
      <c r="AB8" s="1562" t="s">
        <v>14</v>
      </c>
      <c r="AC8" s="1562" t="s">
        <v>16</v>
      </c>
      <c r="AD8" s="1565" t="s">
        <v>14</v>
      </c>
      <c r="AE8" s="1565" t="s">
        <v>16</v>
      </c>
      <c r="AF8" s="1566" t="s">
        <v>14</v>
      </c>
      <c r="AG8" s="1567" t="s">
        <v>16</v>
      </c>
      <c r="AH8" s="1568" t="s">
        <v>17</v>
      </c>
      <c r="AI8" s="1564" t="s">
        <v>16</v>
      </c>
      <c r="AJ8" s="1562" t="s">
        <v>17</v>
      </c>
      <c r="AK8" s="1562" t="s">
        <v>16</v>
      </c>
      <c r="AL8" s="1565" t="s">
        <v>17</v>
      </c>
      <c r="AM8" s="1565" t="s">
        <v>16</v>
      </c>
      <c r="AN8" s="1566" t="s">
        <v>17</v>
      </c>
      <c r="AO8" s="1567" t="s">
        <v>16</v>
      </c>
      <c r="AP8" s="1563" t="s">
        <v>17</v>
      </c>
      <c r="AQ8" s="1564" t="s">
        <v>16</v>
      </c>
      <c r="AR8" s="1562" t="s">
        <v>17</v>
      </c>
      <c r="AS8" s="1562" t="s">
        <v>16</v>
      </c>
      <c r="AT8" s="1565" t="s">
        <v>17</v>
      </c>
      <c r="AU8" s="1565" t="s">
        <v>16</v>
      </c>
      <c r="AV8" s="1566" t="s">
        <v>17</v>
      </c>
      <c r="AW8" s="1567" t="s">
        <v>16</v>
      </c>
    </row>
    <row r="9" spans="1:49">
      <c r="A9" s="1272"/>
      <c r="B9" s="209"/>
      <c r="C9" s="211"/>
      <c r="D9" s="1313"/>
      <c r="E9" s="1313"/>
      <c r="F9" s="1274"/>
      <c r="G9" s="1274"/>
      <c r="H9" s="1275"/>
      <c r="I9" s="372"/>
      <c r="J9" s="211"/>
      <c r="K9" s="211"/>
      <c r="L9" s="1313"/>
      <c r="M9" s="1313"/>
      <c r="N9" s="1274"/>
      <c r="O9" s="1274"/>
      <c r="P9" s="1275"/>
      <c r="Q9" s="372"/>
      <c r="R9" s="209"/>
      <c r="S9" s="211"/>
      <c r="T9" s="1313"/>
      <c r="U9" s="1313"/>
      <c r="V9" s="1274"/>
      <c r="W9" s="1274"/>
      <c r="X9" s="1275"/>
      <c r="Y9" s="372"/>
      <c r="Z9" s="1276"/>
      <c r="AA9" s="1277"/>
      <c r="AB9" s="1313"/>
      <c r="AC9" s="1313"/>
      <c r="AD9" s="1274"/>
      <c r="AE9" s="1274"/>
      <c r="AF9" s="1275"/>
      <c r="AG9" s="372"/>
      <c r="AH9" s="211"/>
      <c r="AI9" s="211"/>
      <c r="AJ9" s="1313"/>
      <c r="AK9" s="1313"/>
      <c r="AL9" s="1274"/>
      <c r="AM9" s="1274"/>
      <c r="AN9" s="1275"/>
      <c r="AO9" s="372"/>
      <c r="AP9" s="209"/>
      <c r="AQ9" s="211"/>
      <c r="AR9" s="1313"/>
      <c r="AS9" s="1313"/>
      <c r="AT9" s="1274"/>
      <c r="AU9" s="1274"/>
      <c r="AV9" s="1275"/>
      <c r="AW9" s="372"/>
    </row>
    <row r="10" spans="1:49" ht="15">
      <c r="A10" s="223" t="s">
        <v>18</v>
      </c>
      <c r="B10" s="212"/>
      <c r="C10" s="213"/>
      <c r="D10" s="363"/>
      <c r="E10" s="363"/>
      <c r="F10" s="367"/>
      <c r="G10" s="367"/>
      <c r="H10" s="373"/>
      <c r="I10" s="374"/>
      <c r="J10" s="213"/>
      <c r="K10" s="213"/>
      <c r="L10" s="363"/>
      <c r="M10" s="363"/>
      <c r="N10" s="367"/>
      <c r="O10" s="367"/>
      <c r="P10" s="373"/>
      <c r="Q10" s="374"/>
      <c r="R10" s="212"/>
      <c r="S10" s="213"/>
      <c r="T10" s="363"/>
      <c r="U10" s="363"/>
      <c r="V10" s="367"/>
      <c r="W10" s="367"/>
      <c r="X10" s="373"/>
      <c r="Y10" s="374"/>
      <c r="Z10" s="1279"/>
      <c r="AA10" s="1280"/>
      <c r="AB10" s="363"/>
      <c r="AC10" s="363"/>
      <c r="AD10" s="367"/>
      <c r="AE10" s="367"/>
      <c r="AF10" s="373"/>
      <c r="AG10" s="374"/>
      <c r="AH10" s="213"/>
      <c r="AI10" s="213"/>
      <c r="AJ10" s="363"/>
      <c r="AK10" s="363"/>
      <c r="AL10" s="367"/>
      <c r="AM10" s="367"/>
      <c r="AN10" s="373"/>
      <c r="AO10" s="374"/>
      <c r="AP10" s="212"/>
      <c r="AQ10" s="213"/>
      <c r="AR10" s="363"/>
      <c r="AS10" s="363"/>
      <c r="AT10" s="367"/>
      <c r="AU10" s="367"/>
      <c r="AV10" s="373"/>
      <c r="AW10" s="374"/>
    </row>
    <row r="11" spans="1:49">
      <c r="A11" s="1272"/>
      <c r="B11" s="212"/>
      <c r="C11" s="213"/>
      <c r="D11" s="363"/>
      <c r="E11" s="363"/>
      <c r="F11" s="367"/>
      <c r="G11" s="367"/>
      <c r="H11" s="373"/>
      <c r="I11" s="374"/>
      <c r="J11" s="213"/>
      <c r="K11" s="213"/>
      <c r="L11" s="363"/>
      <c r="M11" s="363"/>
      <c r="N11" s="367"/>
      <c r="O11" s="367"/>
      <c r="P11" s="373"/>
      <c r="Q11" s="374"/>
      <c r="R11" s="212"/>
      <c r="S11" s="213"/>
      <c r="T11" s="363"/>
      <c r="U11" s="363"/>
      <c r="V11" s="367"/>
      <c r="W11" s="367"/>
      <c r="X11" s="373"/>
      <c r="Y11" s="374"/>
      <c r="Z11" s="1281"/>
      <c r="AA11" s="1280"/>
      <c r="AB11" s="363"/>
      <c r="AC11" s="363"/>
      <c r="AD11" s="367"/>
      <c r="AE11" s="367"/>
      <c r="AF11" s="373"/>
      <c r="AG11" s="374"/>
      <c r="AH11" s="213"/>
      <c r="AI11" s="213"/>
      <c r="AJ11" s="363"/>
      <c r="AK11" s="363"/>
      <c r="AL11" s="367"/>
      <c r="AM11" s="367"/>
      <c r="AN11" s="373"/>
      <c r="AO11" s="374"/>
      <c r="AP11" s="212"/>
      <c r="AQ11" s="213"/>
      <c r="AR11" s="363"/>
      <c r="AS11" s="363"/>
      <c r="AT11" s="367"/>
      <c r="AU11" s="367"/>
      <c r="AV11" s="373"/>
      <c r="AW11" s="374"/>
    </row>
    <row r="12" spans="1:49">
      <c r="A12" s="1272"/>
      <c r="B12" s="212"/>
      <c r="C12" s="213"/>
      <c r="D12" s="363"/>
      <c r="E12" s="363"/>
      <c r="F12" s="367"/>
      <c r="G12" s="367"/>
      <c r="H12" s="373"/>
      <c r="I12" s="374"/>
      <c r="J12" s="213"/>
      <c r="K12" s="213"/>
      <c r="L12" s="363"/>
      <c r="M12" s="363"/>
      <c r="N12" s="367"/>
      <c r="O12" s="367"/>
      <c r="P12" s="373"/>
      <c r="Q12" s="374"/>
      <c r="R12" s="212"/>
      <c r="S12" s="213"/>
      <c r="T12" s="363"/>
      <c r="U12" s="363"/>
      <c r="V12" s="367"/>
      <c r="W12" s="367"/>
      <c r="X12" s="373"/>
      <c r="Y12" s="374"/>
      <c r="Z12" s="212"/>
      <c r="AA12" s="1280"/>
      <c r="AB12" s="363"/>
      <c r="AC12" s="363"/>
      <c r="AD12" s="367"/>
      <c r="AE12" s="367"/>
      <c r="AF12" s="373"/>
      <c r="AG12" s="374"/>
      <c r="AH12" s="213"/>
      <c r="AI12" s="213"/>
      <c r="AJ12" s="363"/>
      <c r="AK12" s="363"/>
      <c r="AL12" s="367"/>
      <c r="AM12" s="367"/>
      <c r="AN12" s="373"/>
      <c r="AO12" s="374"/>
      <c r="AP12" s="212"/>
      <c r="AQ12" s="213"/>
      <c r="AR12" s="363"/>
      <c r="AS12" s="363"/>
      <c r="AT12" s="367"/>
      <c r="AU12" s="367"/>
      <c r="AV12" s="373"/>
      <c r="AW12" s="374"/>
    </row>
    <row r="13" spans="1:49" s="720" customFormat="1">
      <c r="A13" s="1381" t="s">
        <v>40</v>
      </c>
      <c r="B13" s="749">
        <f>EQAA!B16</f>
        <v>173642.01619163156</v>
      </c>
      <c r="C13" s="750">
        <f>B13/B$44*100</f>
        <v>27.951843924712243</v>
      </c>
      <c r="D13" s="751">
        <v>171206.21584662126</v>
      </c>
      <c r="E13" s="751">
        <f>D13/D$44*100</f>
        <v>28.722385111251302</v>
      </c>
      <c r="F13" s="752">
        <v>158287</v>
      </c>
      <c r="G13" s="752">
        <f>F13/F$44*100</f>
        <v>28.955556978350149</v>
      </c>
      <c r="H13" s="753">
        <v>139280</v>
      </c>
      <c r="I13" s="754">
        <f>H13/H$44*100</f>
        <v>28.056604723774992</v>
      </c>
      <c r="J13" s="755">
        <f>Summ3!J32</f>
        <v>11886.11048268</v>
      </c>
      <c r="K13" s="750">
        <f>J13/J$44*100</f>
        <v>8.5852595428897107</v>
      </c>
      <c r="L13" s="751">
        <v>19113.650464319999</v>
      </c>
      <c r="M13" s="751">
        <f>L13/L$44*100</f>
        <v>13.012242724522475</v>
      </c>
      <c r="N13" s="752">
        <v>15118</v>
      </c>
      <c r="O13" s="752">
        <f>N13/N$44*100</f>
        <v>12.277631370574452</v>
      </c>
      <c r="P13" s="753">
        <v>10104</v>
      </c>
      <c r="Q13" s="754">
        <f>P13/P$44*100</f>
        <v>10.716160678775024</v>
      </c>
      <c r="R13" s="755">
        <f>Summ3!R32</f>
        <v>14507.618560160001</v>
      </c>
      <c r="S13" s="755">
        <f>R13/R$44*100</f>
        <v>11.746325129459365</v>
      </c>
      <c r="T13" s="751">
        <v>20970</v>
      </c>
      <c r="U13" s="751">
        <f>T13/T$44*100</f>
        <v>17.580114434221279</v>
      </c>
      <c r="V13" s="752">
        <v>17185</v>
      </c>
      <c r="W13" s="752">
        <f>V13/V$44*100</f>
        <v>16.056996028965195</v>
      </c>
      <c r="X13" s="753">
        <v>10148</v>
      </c>
      <c r="Y13" s="754">
        <f>X13/X$44*100</f>
        <v>13.638868355621261</v>
      </c>
      <c r="Z13" s="749">
        <f>J13-R13</f>
        <v>-2621.5080774800008</v>
      </c>
      <c r="AA13" s="750">
        <f>Z13/Z$44*100</f>
        <v>-17.546713388163109</v>
      </c>
      <c r="AB13" s="751">
        <f>L13-T13</f>
        <v>-1856.3495356800013</v>
      </c>
      <c r="AC13" s="751">
        <f>AB13/AB$44*100</f>
        <v>-6.7241384527292487</v>
      </c>
      <c r="AD13" s="752">
        <f>N13-V13</f>
        <v>-2067</v>
      </c>
      <c r="AE13" s="752">
        <f>AD13/AD$44*100</f>
        <v>-12.830938266240416</v>
      </c>
      <c r="AF13" s="753">
        <f>P13-X13</f>
        <v>-44</v>
      </c>
      <c r="AG13" s="754">
        <f>AF13/AF$44*100</f>
        <v>-0.22130013831258644</v>
      </c>
      <c r="AH13" s="750">
        <f>EQAA!B43</f>
        <v>962630</v>
      </c>
      <c r="AI13" s="750">
        <f>AH13/AH$44*100</f>
        <v>47.700667570503214</v>
      </c>
      <c r="AJ13" s="751">
        <v>952856</v>
      </c>
      <c r="AK13" s="751">
        <f>AJ13/AJ$44*100</f>
        <v>48.193677834487104</v>
      </c>
      <c r="AL13" s="752">
        <v>944558</v>
      </c>
      <c r="AM13" s="752">
        <f>AL13/AL$44*100</f>
        <v>48.559698285169048</v>
      </c>
      <c r="AN13" s="753">
        <v>791691</v>
      </c>
      <c r="AO13" s="754">
        <f>AN13/AN$44*100</f>
        <v>46.606603884104416</v>
      </c>
      <c r="AP13" s="749">
        <f>Summ3!AP32</f>
        <v>179</v>
      </c>
      <c r="AQ13" s="750">
        <f>AP13/AP$44*100</f>
        <v>23.216601815823605</v>
      </c>
      <c r="AR13" s="751">
        <v>185</v>
      </c>
      <c r="AS13" s="751">
        <f>AR13/AR$44*100</f>
        <v>24.183006535947712</v>
      </c>
      <c r="AT13" s="752">
        <v>185</v>
      </c>
      <c r="AU13" s="752">
        <f>AT13/AT$44*100</f>
        <v>24.666666666666668</v>
      </c>
      <c r="AV13" s="753">
        <v>179</v>
      </c>
      <c r="AW13" s="754">
        <f>AV13/AV$44*100</f>
        <v>25.318246110325322</v>
      </c>
    </row>
    <row r="14" spans="1:49" s="720" customFormat="1">
      <c r="A14" s="1381" t="s">
        <v>41</v>
      </c>
      <c r="B14" s="749">
        <f>EQAA!P14</f>
        <v>135798.49709727245</v>
      </c>
      <c r="C14" s="750">
        <f>B14/B$44*100</f>
        <v>21.860022587415582</v>
      </c>
      <c r="D14" s="751">
        <v>126294.72219304388</v>
      </c>
      <c r="E14" s="751">
        <f>D14/D$44*100</f>
        <v>21.187815117629043</v>
      </c>
      <c r="F14" s="752">
        <v>111842</v>
      </c>
      <c r="G14" s="752">
        <f>F14/F$44*100</f>
        <v>20.459339071260668</v>
      </c>
      <c r="H14" s="753">
        <v>96497</v>
      </c>
      <c r="I14" s="754">
        <f>H14/H$44*100</f>
        <v>19.438384448808986</v>
      </c>
      <c r="J14" s="755">
        <f>Summ3!J46</f>
        <v>15224.432289</v>
      </c>
      <c r="K14" s="750">
        <f>J14/J$44*100</f>
        <v>10.996507460087553</v>
      </c>
      <c r="L14" s="751">
        <v>22363.823304339996</v>
      </c>
      <c r="M14" s="751">
        <f>L14/L$44*100</f>
        <v>15.224904192301144</v>
      </c>
      <c r="N14" s="752">
        <v>17103</v>
      </c>
      <c r="O14" s="752">
        <f>N14/N$44*100</f>
        <v>13.889689729523408</v>
      </c>
      <c r="P14" s="753">
        <v>13642</v>
      </c>
      <c r="Q14" s="754">
        <f>P14/P$44*100</f>
        <v>14.468513853904282</v>
      </c>
      <c r="R14" s="755">
        <f>Summ3!R46</f>
        <v>10337.758644970001</v>
      </c>
      <c r="S14" s="755">
        <f>R14/R$44*100</f>
        <v>8.3701314347458062</v>
      </c>
      <c r="T14" s="751">
        <v>8940</v>
      </c>
      <c r="U14" s="751">
        <f>T14/T$44*100</f>
        <v>7.4948127344748814</v>
      </c>
      <c r="V14" s="752">
        <v>9392</v>
      </c>
      <c r="W14" s="752">
        <f>V14/V$44*100</f>
        <v>8.7755197383788843</v>
      </c>
      <c r="X14" s="753">
        <v>7038</v>
      </c>
      <c r="Y14" s="754">
        <f>X14/X$44*100</f>
        <v>9.4590417310664598</v>
      </c>
      <c r="Z14" s="749">
        <f>J14-R14</f>
        <v>4886.6736440299992</v>
      </c>
      <c r="AA14" s="750">
        <f>Z14/Z$44*100</f>
        <v>32.708295881243245</v>
      </c>
      <c r="AB14" s="751">
        <f>L14-T14</f>
        <v>13423.823304339996</v>
      </c>
      <c r="AC14" s="751">
        <f>AB14/AB$44*100</f>
        <v>48.624272922982151</v>
      </c>
      <c r="AD14" s="752">
        <f>N14-V14</f>
        <v>7711</v>
      </c>
      <c r="AE14" s="752">
        <f>AD14/AD$44*100</f>
        <v>47.866165926937519</v>
      </c>
      <c r="AF14" s="753">
        <f>P14-X14</f>
        <v>6604</v>
      </c>
      <c r="AG14" s="754">
        <f>AF14/AF$44*100</f>
        <v>33.215138941280017</v>
      </c>
      <c r="AH14" s="750">
        <f>Summ3!AH46</f>
        <v>165174</v>
      </c>
      <c r="AI14" s="750">
        <f>AH14/AH$44*100</f>
        <v>8.1847751111956804</v>
      </c>
      <c r="AJ14" s="751">
        <v>160731</v>
      </c>
      <c r="AK14" s="751">
        <f>AJ14/AJ$44*100</f>
        <v>8.129473952008432</v>
      </c>
      <c r="AL14" s="752">
        <v>154004</v>
      </c>
      <c r="AM14" s="752">
        <f>AL14/AL$44*100</f>
        <v>7.9173409941043049</v>
      </c>
      <c r="AN14" s="753">
        <v>136947</v>
      </c>
      <c r="AO14" s="754">
        <f>AN14/AN$44*100</f>
        <v>8.0620274603556794</v>
      </c>
      <c r="AP14" s="749">
        <f>Summ3!AP46</f>
        <v>309</v>
      </c>
      <c r="AQ14" s="750">
        <f>AP14/AP$44*100</f>
        <v>40.077821011673151</v>
      </c>
      <c r="AR14" s="751">
        <v>297</v>
      </c>
      <c r="AS14" s="751">
        <f>AR14/AR$44*100</f>
        <v>38.82352941176471</v>
      </c>
      <c r="AT14" s="752">
        <v>285</v>
      </c>
      <c r="AU14" s="752">
        <f>AT14/AT$44*100</f>
        <v>38</v>
      </c>
      <c r="AV14" s="753">
        <v>267</v>
      </c>
      <c r="AW14" s="754">
        <f>AV14/AV$44*100</f>
        <v>37.765205091937766</v>
      </c>
    </row>
    <row r="15" spans="1:49" s="720" customFormat="1">
      <c r="A15" s="1381" t="s">
        <v>42</v>
      </c>
      <c r="B15" s="749">
        <f>EQAA!Z14</f>
        <v>19116.507654489997</v>
      </c>
      <c r="C15" s="750">
        <f>B15/B$44*100</f>
        <v>3.077260043756755</v>
      </c>
      <c r="D15" s="751">
        <v>18765.040849289999</v>
      </c>
      <c r="E15" s="751">
        <f>D15/D$44*100</f>
        <v>3.1481142623029723</v>
      </c>
      <c r="F15" s="752">
        <v>17230</v>
      </c>
      <c r="G15" s="752">
        <f>F15/F$44*100</f>
        <v>3.1518965343772583</v>
      </c>
      <c r="H15" s="753">
        <v>15511</v>
      </c>
      <c r="I15" s="754">
        <f>H15/H$44*100</f>
        <v>3.1245404643198875</v>
      </c>
      <c r="J15" s="755">
        <f>Summ3!J50</f>
        <v>2806.9368444800002</v>
      </c>
      <c r="K15" s="750">
        <f>J15/J$44*100</f>
        <v>2.0274320489848869</v>
      </c>
      <c r="L15" s="751">
        <v>1567.9787277099999</v>
      </c>
      <c r="M15" s="751">
        <f>L15/L$44*100</f>
        <v>1.0674528044727598</v>
      </c>
      <c r="N15" s="752">
        <v>1830</v>
      </c>
      <c r="O15" s="752">
        <f>N15/N$44*100</f>
        <v>1.486179746537323</v>
      </c>
      <c r="P15" s="753">
        <v>2169</v>
      </c>
      <c r="Q15" s="754">
        <f>P15/P$44*100</f>
        <v>2.3004109770648284</v>
      </c>
      <c r="R15" s="755">
        <f>Summ3!R50</f>
        <v>2352.9450552599997</v>
      </c>
      <c r="S15" s="755">
        <f>R15/R$44*100</f>
        <v>1.9050995527782106</v>
      </c>
      <c r="T15" s="751">
        <v>2034</v>
      </c>
      <c r="U15" s="751">
        <f>T15/T$44*100</f>
        <v>1.7051956489845537</v>
      </c>
      <c r="V15" s="752">
        <v>2222</v>
      </c>
      <c r="W15" s="752">
        <f>V15/V$44*100</f>
        <v>2.0761504321420228</v>
      </c>
      <c r="X15" s="753">
        <v>3124</v>
      </c>
      <c r="Y15" s="754">
        <f>X15/X$44*100</f>
        <v>4.1986425643437943</v>
      </c>
      <c r="Z15" s="749">
        <f>J15-R15</f>
        <v>453.99178922000056</v>
      </c>
      <c r="AA15" s="750">
        <f>Z15/Z$44*100</f>
        <v>3.0387332674863679</v>
      </c>
      <c r="AB15" s="751">
        <f>L15-T15</f>
        <v>-466.02127229000007</v>
      </c>
      <c r="AC15" s="751">
        <f>AB15/AB$44*100</f>
        <v>-1.6880396156896862</v>
      </c>
      <c r="AD15" s="752">
        <f>N15-V15</f>
        <v>-392</v>
      </c>
      <c r="AE15" s="752">
        <f>AD15/AD$44*100</f>
        <v>-2.4333467829541577</v>
      </c>
      <c r="AF15" s="753">
        <f>P15-X15</f>
        <v>-955</v>
      </c>
      <c r="AG15" s="754">
        <f>AF15/AF$44*100</f>
        <v>-4.8032189111027286</v>
      </c>
      <c r="AH15" s="750">
        <f>Summ3!AH50</f>
        <v>33057</v>
      </c>
      <c r="AI15" s="750">
        <f>AH15/AH$44*100</f>
        <v>1.6380550864591015</v>
      </c>
      <c r="AJ15" s="751">
        <v>31603</v>
      </c>
      <c r="AK15" s="751">
        <f>AJ15/AJ$44*100</f>
        <v>1.5984207483641766</v>
      </c>
      <c r="AL15" s="752">
        <v>31357</v>
      </c>
      <c r="AM15" s="752">
        <f>AL15/AL$44*100</f>
        <v>1.6120624240417696</v>
      </c>
      <c r="AN15" s="753">
        <v>31194</v>
      </c>
      <c r="AO15" s="754">
        <f>AN15/AN$44*100</f>
        <v>1.8363811153098282</v>
      </c>
      <c r="AP15" s="749">
        <f>Summ3!AP52</f>
        <v>26</v>
      </c>
      <c r="AQ15" s="750">
        <f>AP15/AP$44*100</f>
        <v>3.3722438391699092</v>
      </c>
      <c r="AR15" s="751">
        <v>25</v>
      </c>
      <c r="AS15" s="751">
        <f>AR15/AR$44*100</f>
        <v>3.2679738562091507</v>
      </c>
      <c r="AT15" s="752">
        <v>25</v>
      </c>
      <c r="AU15" s="752">
        <f>AT15/AT$44*100</f>
        <v>3.3333333333333335</v>
      </c>
      <c r="AV15" s="753">
        <v>24</v>
      </c>
      <c r="AW15" s="754">
        <f>AV15/AV$44*100</f>
        <v>3.3946251768033946</v>
      </c>
    </row>
    <row r="16" spans="1:49" s="720" customFormat="1">
      <c r="A16" s="1381" t="s">
        <v>43</v>
      </c>
      <c r="B16" s="749">
        <f>'FIX Int'!B20+'FIX Int'!J20+'FIX Int'!R20+'FIX Int'!AB13+'FIX Int'!Z38</f>
        <v>250483.25854095025</v>
      </c>
      <c r="C16" s="750">
        <f>B16/B$44*100</f>
        <v>40.321283420040203</v>
      </c>
      <c r="D16" s="751">
        <v>241733.94913028515</v>
      </c>
      <c r="E16" s="751">
        <f>D16/D$44*100</f>
        <v>40.554459702583898</v>
      </c>
      <c r="F16" s="752">
        <v>226068</v>
      </c>
      <c r="G16" s="752">
        <f>F16/F$44*100</f>
        <v>41.354785010655718</v>
      </c>
      <c r="H16" s="753">
        <v>212146</v>
      </c>
      <c r="I16" s="754">
        <f>H16/H$44*100</f>
        <v>42.734753487435164</v>
      </c>
      <c r="J16" s="755">
        <f>Summ3!J62+Summ3!J66</f>
        <v>103868.27962588999</v>
      </c>
      <c r="K16" s="750">
        <f>J16/J$44*100</f>
        <v>75.023376247521327</v>
      </c>
      <c r="L16" s="751">
        <v>99610.474011515995</v>
      </c>
      <c r="M16" s="751">
        <f>L16/L$44*100</f>
        <v>67.813088251360199</v>
      </c>
      <c r="N16" s="752">
        <v>85425</v>
      </c>
      <c r="O16" s="752">
        <f>N16/N$44*100</f>
        <v>69.375357840410274</v>
      </c>
      <c r="P16" s="753">
        <v>65810</v>
      </c>
      <c r="Q16" s="754">
        <f>P16/P$44*100</f>
        <v>69.797162932520223</v>
      </c>
      <c r="R16" s="755">
        <f>Summ3!R62+Summ3!R66</f>
        <v>94221.88180969996</v>
      </c>
      <c r="S16" s="755">
        <f>R16/R$44*100</f>
        <v>76.288251821394908</v>
      </c>
      <c r="T16" s="751">
        <v>85163</v>
      </c>
      <c r="U16" s="751">
        <f>T16/T$44*100</f>
        <v>71.396055582336047</v>
      </c>
      <c r="V16" s="752">
        <v>74944</v>
      </c>
      <c r="W16" s="752">
        <f>V16/V$44*100</f>
        <v>70.024760569960293</v>
      </c>
      <c r="X16" s="753">
        <v>52020</v>
      </c>
      <c r="Y16" s="754">
        <f>X16/X$44*100</f>
        <v>69.914656273099922</v>
      </c>
      <c r="Z16" s="749">
        <f>J16-R16</f>
        <v>9646.3978161900304</v>
      </c>
      <c r="AA16" s="750">
        <f>Z16/Z$44*100</f>
        <v>64.566872466629007</v>
      </c>
      <c r="AB16" s="751">
        <f>L16-T16</f>
        <v>14447.474011515995</v>
      </c>
      <c r="AC16" s="751">
        <f>AB16/AB$44*100</f>
        <v>52.332178654089113</v>
      </c>
      <c r="AD16" s="752">
        <f>N16-V16</f>
        <v>10481</v>
      </c>
      <c r="AE16" s="752">
        <f>AD16/AD$44*100</f>
        <v>65.060988857506445</v>
      </c>
      <c r="AF16" s="753">
        <f>P16-X16</f>
        <v>13790</v>
      </c>
      <c r="AG16" s="754">
        <f>AF16/AF$44*100</f>
        <v>69.357475166603805</v>
      </c>
      <c r="AH16" s="750">
        <f>'FIX Int'!B39+'FIX Int'!J39+'FIX Int'!R39+'FIX Int'!AB52+'FIX Int'!Z58</f>
        <v>754620</v>
      </c>
      <c r="AI16" s="750">
        <f>AH16/AH$44*100</f>
        <v>37.393264039197966</v>
      </c>
      <c r="AJ16" s="751">
        <v>729399</v>
      </c>
      <c r="AK16" s="751">
        <f>AJ16/AJ$44*100</f>
        <v>36.891639889759901</v>
      </c>
      <c r="AL16" s="752">
        <v>725208</v>
      </c>
      <c r="AM16" s="752">
        <f>AL16/AL$44*100</f>
        <v>37.282921402381717</v>
      </c>
      <c r="AN16" s="753">
        <v>662567</v>
      </c>
      <c r="AO16" s="754">
        <f>AN16/AN$44*100</f>
        <v>39.005114009985476</v>
      </c>
      <c r="AP16" s="749">
        <f>Summ3!AP62+Summ3!AP66</f>
        <v>136</v>
      </c>
      <c r="AQ16" s="750">
        <f>AP16/AP$44*100</f>
        <v>17.639429312581065</v>
      </c>
      <c r="AR16" s="751">
        <v>140</v>
      </c>
      <c r="AS16" s="751">
        <f>AR16/AR$44*100</f>
        <v>18.300653594771241</v>
      </c>
      <c r="AT16" s="752">
        <v>138</v>
      </c>
      <c r="AU16" s="752">
        <f>AT16/AT$44*100</f>
        <v>18.399999999999999</v>
      </c>
      <c r="AV16" s="753">
        <v>130</v>
      </c>
      <c r="AW16" s="754">
        <f>AV16/AV$44*100</f>
        <v>18.387553041018386</v>
      </c>
    </row>
    <row r="17" spans="1:49" s="720" customFormat="1">
      <c r="A17" s="1381"/>
      <c r="B17" s="749"/>
      <c r="C17" s="750"/>
      <c r="D17" s="751"/>
      <c r="E17" s="751"/>
      <c r="F17" s="752"/>
      <c r="G17" s="752"/>
      <c r="H17" s="753"/>
      <c r="I17" s="754"/>
      <c r="J17" s="755"/>
      <c r="K17" s="750"/>
      <c r="L17" s="751"/>
      <c r="M17" s="751"/>
      <c r="N17" s="752"/>
      <c r="O17" s="752"/>
      <c r="P17" s="753"/>
      <c r="Q17" s="754"/>
      <c r="R17" s="755"/>
      <c r="S17" s="755"/>
      <c r="T17" s="751"/>
      <c r="U17" s="751"/>
      <c r="V17" s="752"/>
      <c r="W17" s="752"/>
      <c r="X17" s="753"/>
      <c r="Y17" s="754"/>
      <c r="Z17" s="749"/>
      <c r="AA17" s="750"/>
      <c r="AB17" s="751"/>
      <c r="AC17" s="751"/>
      <c r="AD17" s="752"/>
      <c r="AE17" s="752"/>
      <c r="AF17" s="753"/>
      <c r="AG17" s="754"/>
      <c r="AH17" s="750"/>
      <c r="AI17" s="750"/>
      <c r="AJ17" s="751"/>
      <c r="AK17" s="751"/>
      <c r="AL17" s="752"/>
      <c r="AM17" s="752"/>
      <c r="AN17" s="753"/>
      <c r="AO17" s="754"/>
      <c r="AP17" s="749"/>
      <c r="AQ17" s="750"/>
      <c r="AR17" s="751"/>
      <c r="AS17" s="751"/>
      <c r="AT17" s="752"/>
      <c r="AU17" s="752"/>
      <c r="AV17" s="753"/>
      <c r="AW17" s="754"/>
    </row>
    <row r="18" spans="1:49" s="720" customFormat="1">
      <c r="A18" s="1381" t="s">
        <v>44</v>
      </c>
      <c r="B18" s="749">
        <f>SUM(B13:B17)</f>
        <v>579040.27948434418</v>
      </c>
      <c r="C18" s="750">
        <f>SUM(C13:C17)</f>
        <v>93.210409975924776</v>
      </c>
      <c r="D18" s="751">
        <v>557999.92801924027</v>
      </c>
      <c r="E18" s="751">
        <f>SUM(E13:E17)</f>
        <v>93.612774193767223</v>
      </c>
      <c r="F18" s="752">
        <v>513426</v>
      </c>
      <c r="G18" s="752">
        <f>SUM(G13:G17)</f>
        <v>93.921577594643793</v>
      </c>
      <c r="H18" s="753">
        <v>463434</v>
      </c>
      <c r="I18" s="754">
        <f>SUM(I13:I17)</f>
        <v>93.35428312433902</v>
      </c>
      <c r="J18" s="755">
        <f>SUM(J13:J17)</f>
        <v>133785.75924205</v>
      </c>
      <c r="K18" s="750">
        <f>SUM(K13:K17)</f>
        <v>96.632575299483477</v>
      </c>
      <c r="L18" s="751">
        <v>142655.92650788598</v>
      </c>
      <c r="M18" s="751">
        <f>SUM(M13:M17)</f>
        <v>97.117687972656569</v>
      </c>
      <c r="N18" s="752">
        <v>119477</v>
      </c>
      <c r="O18" s="752">
        <f>SUM(O13:O17)</f>
        <v>97.028858687045457</v>
      </c>
      <c r="P18" s="753">
        <v>91725</v>
      </c>
      <c r="Q18" s="754">
        <f>SUM(Q13:Q17)</f>
        <v>97.282248442264361</v>
      </c>
      <c r="R18" s="755">
        <f>SUM(R13:R17)</f>
        <v>121420.20407008997</v>
      </c>
      <c r="S18" s="755">
        <f>SUM(S13:S17)</f>
        <v>98.309807938378299</v>
      </c>
      <c r="T18" s="751">
        <v>117107</v>
      </c>
      <c r="U18" s="751">
        <f>SUM(U13:U17)</f>
        <v>98.176178400016767</v>
      </c>
      <c r="V18" s="752">
        <v>103743</v>
      </c>
      <c r="W18" s="752">
        <f>SUM(W13:W17)</f>
        <v>96.933426769446385</v>
      </c>
      <c r="X18" s="753">
        <v>72330</v>
      </c>
      <c r="Y18" s="754">
        <f>SUM(Y13:Y17)</f>
        <v>97.211208924131427</v>
      </c>
      <c r="Z18" s="749">
        <f>J18-R18</f>
        <v>12365.555171960033</v>
      </c>
      <c r="AA18" s="750">
        <f>SUM(AA13:AA17)</f>
        <v>82.767188227195504</v>
      </c>
      <c r="AB18" s="751">
        <f>L18-T18</f>
        <v>25548.926507885975</v>
      </c>
      <c r="AC18" s="751">
        <f>SUM(AC13:AC17)</f>
        <v>92.544273508652324</v>
      </c>
      <c r="AD18" s="752">
        <f>N18-V18</f>
        <v>15734</v>
      </c>
      <c r="AE18" s="752">
        <f>SUM(AE13:AE17)</f>
        <v>97.662869735249387</v>
      </c>
      <c r="AF18" s="753">
        <f>P18-X18</f>
        <v>19395</v>
      </c>
      <c r="AG18" s="754">
        <f>SUM(AG13:AG17)</f>
        <v>97.548095058468505</v>
      </c>
      <c r="AH18" s="750">
        <f>SUM(AH13:AH17)</f>
        <v>1915481</v>
      </c>
      <c r="AI18" s="750">
        <f>SUM(AI13:AI17)</f>
        <v>94.916761807355954</v>
      </c>
      <c r="AJ18" s="751">
        <v>1874589</v>
      </c>
      <c r="AK18" s="751">
        <f>SUM(AK13:AK17)</f>
        <v>94.813212424619621</v>
      </c>
      <c r="AL18" s="752">
        <v>1855127</v>
      </c>
      <c r="AM18" s="752">
        <f>SUM(AM13:AM17)</f>
        <v>95.37202310569684</v>
      </c>
      <c r="AN18" s="753">
        <v>1622399</v>
      </c>
      <c r="AO18" s="754">
        <f>SUM(AO13:AO17)</f>
        <v>95.510126469755392</v>
      </c>
      <c r="AP18" s="749">
        <f>SUM(AP13:AP17)</f>
        <v>650</v>
      </c>
      <c r="AQ18" s="750">
        <f>SUM(AQ13:AQ17)</f>
        <v>84.306095979247743</v>
      </c>
      <c r="AR18" s="751">
        <v>647</v>
      </c>
      <c r="AS18" s="751">
        <f>SUM(AS13:AS17)</f>
        <v>84.575163398692808</v>
      </c>
      <c r="AT18" s="752">
        <v>633</v>
      </c>
      <c r="AU18" s="752">
        <f>SUM(AU13:AU17)</f>
        <v>84.4</v>
      </c>
      <c r="AV18" s="753">
        <v>600</v>
      </c>
      <c r="AW18" s="754">
        <f>SUM(AW13:AW17)</f>
        <v>84.865629420084872</v>
      </c>
    </row>
    <row r="19" spans="1:49" s="720" customFormat="1">
      <c r="A19" s="1381"/>
      <c r="B19" s="749"/>
      <c r="C19" s="750"/>
      <c r="D19" s="751"/>
      <c r="E19" s="751"/>
      <c r="F19" s="752"/>
      <c r="G19" s="752"/>
      <c r="H19" s="753"/>
      <c r="I19" s="754"/>
      <c r="J19" s="755"/>
      <c r="K19" s="750"/>
      <c r="L19" s="751"/>
      <c r="M19" s="751"/>
      <c r="N19" s="752"/>
      <c r="O19" s="752"/>
      <c r="P19" s="753"/>
      <c r="Q19" s="754"/>
      <c r="R19" s="755"/>
      <c r="S19" s="755"/>
      <c r="T19" s="751"/>
      <c r="U19" s="751"/>
      <c r="V19" s="752"/>
      <c r="W19" s="752"/>
      <c r="X19" s="753"/>
      <c r="Y19" s="754"/>
      <c r="Z19" s="749"/>
      <c r="AA19" s="750"/>
      <c r="AB19" s="751"/>
      <c r="AC19" s="751"/>
      <c r="AD19" s="752"/>
      <c r="AE19" s="752"/>
      <c r="AF19" s="753"/>
      <c r="AG19" s="754"/>
      <c r="AH19" s="750"/>
      <c r="AI19" s="750"/>
      <c r="AJ19" s="751"/>
      <c r="AK19" s="751"/>
      <c r="AL19" s="752"/>
      <c r="AM19" s="752"/>
      <c r="AN19" s="753"/>
      <c r="AO19" s="754"/>
      <c r="AP19" s="749"/>
      <c r="AQ19" s="750"/>
      <c r="AR19" s="751"/>
      <c r="AS19" s="751"/>
      <c r="AT19" s="752"/>
      <c r="AU19" s="752"/>
      <c r="AV19" s="753"/>
      <c r="AW19" s="754"/>
    </row>
    <row r="20" spans="1:49" s="720" customFormat="1">
      <c r="A20" s="1381"/>
      <c r="B20" s="749"/>
      <c r="C20" s="750"/>
      <c r="D20" s="751"/>
      <c r="E20" s="751"/>
      <c r="F20" s="752"/>
      <c r="G20" s="752"/>
      <c r="H20" s="753"/>
      <c r="I20" s="754"/>
      <c r="J20" s="755"/>
      <c r="K20" s="750"/>
      <c r="L20" s="751"/>
      <c r="M20" s="751"/>
      <c r="N20" s="752"/>
      <c r="O20" s="752"/>
      <c r="P20" s="753"/>
      <c r="Q20" s="754"/>
      <c r="R20" s="755"/>
      <c r="S20" s="755"/>
      <c r="T20" s="751"/>
      <c r="U20" s="751"/>
      <c r="V20" s="752"/>
      <c r="W20" s="752"/>
      <c r="X20" s="753"/>
      <c r="Y20" s="754"/>
      <c r="Z20" s="1382"/>
      <c r="AA20" s="750"/>
      <c r="AB20" s="751"/>
      <c r="AC20" s="751"/>
      <c r="AD20" s="752"/>
      <c r="AE20" s="752"/>
      <c r="AF20" s="753"/>
      <c r="AG20" s="754"/>
      <c r="AH20" s="750"/>
      <c r="AI20" s="750"/>
      <c r="AJ20" s="751"/>
      <c r="AK20" s="751"/>
      <c r="AL20" s="752"/>
      <c r="AM20" s="752"/>
      <c r="AN20" s="753"/>
      <c r="AO20" s="754"/>
      <c r="AP20" s="749"/>
      <c r="AQ20" s="750"/>
      <c r="AR20" s="751"/>
      <c r="AS20" s="751"/>
      <c r="AT20" s="752"/>
      <c r="AU20" s="752"/>
      <c r="AV20" s="753"/>
      <c r="AW20" s="754"/>
    </row>
    <row r="21" spans="1:49" s="720" customFormat="1">
      <c r="A21" s="1381"/>
      <c r="B21" s="749"/>
      <c r="C21" s="750"/>
      <c r="D21" s="751"/>
      <c r="E21" s="751"/>
      <c r="F21" s="752"/>
      <c r="G21" s="752"/>
      <c r="H21" s="753"/>
      <c r="I21" s="754"/>
      <c r="J21" s="755"/>
      <c r="K21" s="750"/>
      <c r="L21" s="751"/>
      <c r="M21" s="751"/>
      <c r="N21" s="752"/>
      <c r="O21" s="752"/>
      <c r="P21" s="753"/>
      <c r="Q21" s="754"/>
      <c r="R21" s="755"/>
      <c r="S21" s="755"/>
      <c r="T21" s="751"/>
      <c r="U21" s="751"/>
      <c r="V21" s="752"/>
      <c r="W21" s="752"/>
      <c r="X21" s="753"/>
      <c r="Y21" s="754"/>
      <c r="Z21" s="1382"/>
      <c r="AA21" s="750"/>
      <c r="AB21" s="751"/>
      <c r="AC21" s="751"/>
      <c r="AD21" s="752"/>
      <c r="AE21" s="752"/>
      <c r="AF21" s="753"/>
      <c r="AG21" s="754"/>
      <c r="AH21" s="750"/>
      <c r="AI21" s="750"/>
      <c r="AJ21" s="751"/>
      <c r="AK21" s="751"/>
      <c r="AL21" s="752"/>
      <c r="AM21" s="752"/>
      <c r="AN21" s="753"/>
      <c r="AO21" s="754"/>
      <c r="AP21" s="749"/>
      <c r="AQ21" s="750"/>
      <c r="AR21" s="751"/>
      <c r="AS21" s="751"/>
      <c r="AT21" s="752"/>
      <c r="AU21" s="752"/>
      <c r="AV21" s="753"/>
      <c r="AW21" s="754"/>
    </row>
    <row r="22" spans="1:49" s="720" customFormat="1" ht="15">
      <c r="A22" s="1393" t="s">
        <v>19</v>
      </c>
      <c r="B22" s="749"/>
      <c r="C22" s="750"/>
      <c r="D22" s="751"/>
      <c r="E22" s="751"/>
      <c r="F22" s="752"/>
      <c r="G22" s="752"/>
      <c r="H22" s="753"/>
      <c r="I22" s="754"/>
      <c r="J22" s="755"/>
      <c r="K22" s="750"/>
      <c r="L22" s="751"/>
      <c r="M22" s="751"/>
      <c r="N22" s="752"/>
      <c r="O22" s="752"/>
      <c r="P22" s="753"/>
      <c r="Q22" s="754"/>
      <c r="R22" s="755"/>
      <c r="S22" s="755"/>
      <c r="T22" s="751"/>
      <c r="U22" s="751"/>
      <c r="V22" s="752"/>
      <c r="W22" s="752"/>
      <c r="X22" s="753"/>
      <c r="Y22" s="754"/>
      <c r="Z22" s="749"/>
      <c r="AA22" s="750"/>
      <c r="AB22" s="751"/>
      <c r="AC22" s="751"/>
      <c r="AD22" s="752"/>
      <c r="AE22" s="752"/>
      <c r="AF22" s="753"/>
      <c r="AG22" s="754"/>
      <c r="AH22" s="750"/>
      <c r="AI22" s="750"/>
      <c r="AJ22" s="751"/>
      <c r="AK22" s="751"/>
      <c r="AL22" s="752"/>
      <c r="AM22" s="752"/>
      <c r="AN22" s="753"/>
      <c r="AO22" s="754"/>
      <c r="AP22" s="749"/>
      <c r="AQ22" s="750"/>
      <c r="AR22" s="751"/>
      <c r="AS22" s="751"/>
      <c r="AT22" s="752"/>
      <c r="AU22" s="752"/>
      <c r="AV22" s="753"/>
      <c r="AW22" s="754"/>
    </row>
    <row r="23" spans="1:49" s="720" customFormat="1">
      <c r="A23" s="1381"/>
      <c r="B23" s="749"/>
      <c r="C23" s="750"/>
      <c r="D23" s="751"/>
      <c r="E23" s="751"/>
      <c r="F23" s="752"/>
      <c r="G23" s="752"/>
      <c r="H23" s="753"/>
      <c r="I23" s="754"/>
      <c r="J23" s="755"/>
      <c r="K23" s="750"/>
      <c r="L23" s="751"/>
      <c r="M23" s="751"/>
      <c r="N23" s="752"/>
      <c r="O23" s="752"/>
      <c r="P23" s="753"/>
      <c r="Q23" s="754"/>
      <c r="R23" s="755"/>
      <c r="S23" s="755"/>
      <c r="T23" s="751"/>
      <c r="U23" s="751"/>
      <c r="V23" s="752"/>
      <c r="W23" s="752"/>
      <c r="X23" s="753"/>
      <c r="Y23" s="754"/>
      <c r="Z23" s="749"/>
      <c r="AA23" s="750"/>
      <c r="AB23" s="751"/>
      <c r="AC23" s="751"/>
      <c r="AD23" s="752"/>
      <c r="AE23" s="752"/>
      <c r="AF23" s="753"/>
      <c r="AG23" s="754"/>
      <c r="AH23" s="750"/>
      <c r="AI23" s="750"/>
      <c r="AJ23" s="751"/>
      <c r="AK23" s="751"/>
      <c r="AL23" s="752"/>
      <c r="AM23" s="752"/>
      <c r="AN23" s="753"/>
      <c r="AO23" s="754"/>
      <c r="AP23" s="749"/>
      <c r="AQ23" s="750"/>
      <c r="AR23" s="751"/>
      <c r="AS23" s="751"/>
      <c r="AT23" s="752"/>
      <c r="AU23" s="752"/>
      <c r="AV23" s="753"/>
      <c r="AW23" s="754"/>
    </row>
    <row r="24" spans="1:49" s="720" customFormat="1">
      <c r="A24" s="1381" t="s">
        <v>40</v>
      </c>
      <c r="B24" s="749">
        <f>WWSUM!B16+WWSUM!J16+WWSUM!R16</f>
        <v>785.91704300000004</v>
      </c>
      <c r="C24" s="750">
        <f>B24/B$44*100</f>
        <v>0.12651218296995373</v>
      </c>
      <c r="D24" s="751">
        <v>695.87997068000004</v>
      </c>
      <c r="E24" s="751">
        <f>D24/D$44*100</f>
        <v>0.11674419886123354</v>
      </c>
      <c r="F24" s="752">
        <v>640</v>
      </c>
      <c r="G24" s="752">
        <f>F24/F$44*100</f>
        <v>0.11707566929782039</v>
      </c>
      <c r="H24" s="753">
        <v>598</v>
      </c>
      <c r="I24" s="754">
        <f>H24/H$44*100</f>
        <v>0.12046129828272147</v>
      </c>
      <c r="J24" s="755">
        <f>Summ4!J14+Summ4!J16+Summ4!J18</f>
        <v>84.7</v>
      </c>
      <c r="K24" s="750">
        <f>J24/J$44*100</f>
        <v>6.1178253756127017E-2</v>
      </c>
      <c r="L24" s="751">
        <v>56.7</v>
      </c>
      <c r="M24" s="751">
        <f>L24/L$44*100</f>
        <v>3.8600379548516167E-2</v>
      </c>
      <c r="N24" s="752">
        <v>83</v>
      </c>
      <c r="O24" s="752">
        <f>N24/N$44*100</f>
        <v>6.7405966646228305E-2</v>
      </c>
      <c r="P24" s="753">
        <v>47</v>
      </c>
      <c r="Q24" s="754">
        <f>P24/P$44*100</f>
        <v>4.984754076627336E-2</v>
      </c>
      <c r="R24" s="755">
        <f>Summ4!R14+Summ4!R16+Summ4!R18</f>
        <v>28.8</v>
      </c>
      <c r="S24" s="755">
        <f>R24/R$44*100</f>
        <v>2.3318380085993847E-2</v>
      </c>
      <c r="T24" s="751">
        <v>48</v>
      </c>
      <c r="U24" s="751">
        <f>T24/T$44*100</f>
        <v>4.0240605285771176E-2</v>
      </c>
      <c r="V24" s="752">
        <v>34</v>
      </c>
      <c r="W24" s="752">
        <f>V24/V$44*100</f>
        <v>3.1768278439616909E-2</v>
      </c>
      <c r="X24" s="753">
        <v>44</v>
      </c>
      <c r="Y24" s="754">
        <f>X24/X$44*100</f>
        <v>5.9135810765405555E-2</v>
      </c>
      <c r="Z24" s="749">
        <f>J24-R24</f>
        <v>55.900000000000006</v>
      </c>
      <c r="AA24" s="750">
        <f>Z24/Z$44*100</f>
        <v>0.37415916694073237</v>
      </c>
      <c r="AB24" s="751">
        <f>L24-T24</f>
        <v>8.7000000000000028</v>
      </c>
      <c r="AC24" s="751">
        <f>AB24/AB$44*100</f>
        <v>3.1513464147965693E-2</v>
      </c>
      <c r="AD24" s="752">
        <f>N24-V24</f>
        <v>49</v>
      </c>
      <c r="AE24" s="752">
        <f>AD24/AD$44*100</f>
        <v>0.30416834786926972</v>
      </c>
      <c r="AF24" s="753">
        <f>P24-X24</f>
        <v>3</v>
      </c>
      <c r="AG24" s="754">
        <f>AF24/AF$44*100</f>
        <v>1.5088645794039986E-2</v>
      </c>
      <c r="AH24" s="750">
        <f>Summ4!AH14+Summ4!AH16+Summ4!AH18</f>
        <v>17786</v>
      </c>
      <c r="AI24" s="750">
        <f>AH24/AH$44*100</f>
        <v>0.8813397394730792</v>
      </c>
      <c r="AJ24" s="751">
        <v>17795</v>
      </c>
      <c r="AK24" s="751">
        <f>AJ24/AJ$44*100</f>
        <v>0.90003788302188159</v>
      </c>
      <c r="AL24" s="752">
        <v>15008</v>
      </c>
      <c r="AM24" s="752">
        <f>AL24/AL$44*100</f>
        <v>0.7715608272481066</v>
      </c>
      <c r="AN24" s="753">
        <v>12969</v>
      </c>
      <c r="AO24" s="754">
        <f>AN24/AN$44*100</f>
        <v>0.76348101187578266</v>
      </c>
      <c r="AP24" s="749">
        <f>Summ4!AP14+Summ4!AP16+Summ4!AP18</f>
        <v>7</v>
      </c>
      <c r="AQ24" s="750">
        <f>AP24/AP$44*100</f>
        <v>0.9079118028534372</v>
      </c>
      <c r="AR24" s="751">
        <v>7</v>
      </c>
      <c r="AS24" s="751">
        <f>AR24/AR$44*100</f>
        <v>0.91503267973856217</v>
      </c>
      <c r="AT24" s="752">
        <v>7</v>
      </c>
      <c r="AU24" s="752">
        <f>AT24/AT$44*100</f>
        <v>0.93333333333333346</v>
      </c>
      <c r="AV24" s="753">
        <v>6</v>
      </c>
      <c r="AW24" s="754">
        <f>AV24/AV$44*100</f>
        <v>0.84865629420084865</v>
      </c>
    </row>
    <row r="25" spans="1:49" s="720" customFormat="1">
      <c r="A25" s="1381" t="s">
        <v>41</v>
      </c>
      <c r="B25" s="749">
        <f>WWSUM!AB13</f>
        <v>6036.9734228129219</v>
      </c>
      <c r="C25" s="750">
        <f>B25/B$44*100</f>
        <v>0.9717955515206409</v>
      </c>
      <c r="D25" s="751">
        <v>5462.0020604000001</v>
      </c>
      <c r="E25" s="751">
        <f>D25/D$44*100</f>
        <v>0.91633195606520934</v>
      </c>
      <c r="F25" s="752">
        <v>4938</v>
      </c>
      <c r="G25" s="752">
        <f>F25/F$44*100</f>
        <v>0.90331196092599542</v>
      </c>
      <c r="H25" s="753">
        <v>4540</v>
      </c>
      <c r="I25" s="754">
        <f>H25/H$44*100</f>
        <v>0.91453895351765124</v>
      </c>
      <c r="J25" s="755">
        <f>Summ4!J22</f>
        <v>266.92375869999995</v>
      </c>
      <c r="K25" s="750">
        <f>J25/J$44*100</f>
        <v>0.1927972779608951</v>
      </c>
      <c r="L25" s="751">
        <v>138.76043897</v>
      </c>
      <c r="M25" s="751">
        <f>L25/L$44*100</f>
        <v>9.4465707417296541E-2</v>
      </c>
      <c r="N25" s="752">
        <v>206</v>
      </c>
      <c r="O25" s="752">
        <f>N25/N$44*100</f>
        <v>0.16729673649545823</v>
      </c>
      <c r="P25" s="753">
        <v>114</v>
      </c>
      <c r="Q25" s="754">
        <f>P25/P$44*100</f>
        <v>0.12090680100755667</v>
      </c>
      <c r="R25" s="755">
        <f>Summ4!R22</f>
        <v>110.45</v>
      </c>
      <c r="S25" s="755">
        <f>R25/R$44*100</f>
        <v>8.9427606961736822E-2</v>
      </c>
      <c r="T25" s="751">
        <v>70</v>
      </c>
      <c r="U25" s="751">
        <f>T25/T$44*100</f>
        <v>5.8684216041749629E-2</v>
      </c>
      <c r="V25" s="752">
        <v>59</v>
      </c>
      <c r="W25" s="752">
        <f>V25/V$44*100</f>
        <v>5.5127306704041111E-2</v>
      </c>
      <c r="X25" s="753">
        <v>111</v>
      </c>
      <c r="Y25" s="754">
        <f>X25/X$44*100</f>
        <v>0.14918352261272763</v>
      </c>
      <c r="Z25" s="749">
        <f>J25-R25</f>
        <v>156.47375869999996</v>
      </c>
      <c r="AA25" s="750">
        <f>Z25/Z$44*100</f>
        <v>1.0473361574825968</v>
      </c>
      <c r="AB25" s="751">
        <f>L25-T25</f>
        <v>68.760438969999996</v>
      </c>
      <c r="AC25" s="751">
        <f>AB25/AB$44*100</f>
        <v>0.24906662394016979</v>
      </c>
      <c r="AD25" s="752">
        <f>N25-V25</f>
        <v>147</v>
      </c>
      <c r="AE25" s="752">
        <f>AD25/AD$44*100</f>
        <v>0.91250504360780915</v>
      </c>
      <c r="AF25" s="753">
        <f>P25-X25</f>
        <v>3</v>
      </c>
      <c r="AG25" s="754">
        <f>AF25/AF$44*100</f>
        <v>1.5088645794039986E-2</v>
      </c>
      <c r="AH25" s="750">
        <f>Summ4!AH22</f>
        <v>3017</v>
      </c>
      <c r="AI25" s="750">
        <f>AH25/AH$44*100</f>
        <v>0.14949971854212749</v>
      </c>
      <c r="AJ25" s="751">
        <v>2828</v>
      </c>
      <c r="AK25" s="751">
        <f>AJ25/AJ$44*100</f>
        <v>0.14303496112311778</v>
      </c>
      <c r="AL25" s="752">
        <v>1196</v>
      </c>
      <c r="AM25" s="752">
        <f>AL25/AL$44*100</f>
        <v>6.1486323919825128E-2</v>
      </c>
      <c r="AN25" s="753">
        <v>2526</v>
      </c>
      <c r="AO25" s="754">
        <f>AN25/AN$44*100</f>
        <v>0.14870483738131135</v>
      </c>
      <c r="AP25" s="749">
        <f>Summ4!AP22</f>
        <v>17</v>
      </c>
      <c r="AQ25" s="750">
        <f>AP25/AP$44*100</f>
        <v>2.2049286640726331</v>
      </c>
      <c r="AR25" s="751">
        <v>16</v>
      </c>
      <c r="AS25" s="751">
        <f>AR25/AR$44*100</f>
        <v>2.0915032679738559</v>
      </c>
      <c r="AT25" s="752">
        <v>17</v>
      </c>
      <c r="AU25" s="752">
        <f>AT25/AT$44*100</f>
        <v>2.2666666666666666</v>
      </c>
      <c r="AV25" s="753">
        <v>16</v>
      </c>
      <c r="AW25" s="754">
        <f>AV25/AV$44*100</f>
        <v>2.2630834512022631</v>
      </c>
    </row>
    <row r="26" spans="1:49" s="720" customFormat="1">
      <c r="A26" s="1381"/>
      <c r="B26" s="749"/>
      <c r="C26" s="750"/>
      <c r="D26" s="751"/>
      <c r="E26" s="751"/>
      <c r="F26" s="752"/>
      <c r="G26" s="752"/>
      <c r="H26" s="753"/>
      <c r="I26" s="754"/>
      <c r="J26" s="755"/>
      <c r="K26" s="750"/>
      <c r="L26" s="751"/>
      <c r="M26" s="751"/>
      <c r="N26" s="752"/>
      <c r="O26" s="752"/>
      <c r="P26" s="753"/>
      <c r="Q26" s="754"/>
      <c r="R26" s="755"/>
      <c r="S26" s="755"/>
      <c r="T26" s="751"/>
      <c r="U26" s="751"/>
      <c r="V26" s="752"/>
      <c r="W26" s="752"/>
      <c r="X26" s="753"/>
      <c r="Y26" s="754"/>
      <c r="Z26" s="749"/>
      <c r="AA26" s="750"/>
      <c r="AB26" s="751"/>
      <c r="AC26" s="751"/>
      <c r="AD26" s="752"/>
      <c r="AE26" s="752"/>
      <c r="AF26" s="753"/>
      <c r="AG26" s="754"/>
      <c r="AH26" s="750"/>
      <c r="AI26" s="750"/>
      <c r="AJ26" s="751"/>
      <c r="AK26" s="751"/>
      <c r="AL26" s="752"/>
      <c r="AM26" s="752"/>
      <c r="AN26" s="753"/>
      <c r="AO26" s="754"/>
      <c r="AP26" s="749"/>
      <c r="AQ26" s="750"/>
      <c r="AR26" s="751"/>
      <c r="AS26" s="751"/>
      <c r="AT26" s="752"/>
      <c r="AU26" s="752"/>
      <c r="AV26" s="753"/>
      <c r="AW26" s="754"/>
    </row>
    <row r="27" spans="1:49" s="720" customFormat="1">
      <c r="A27" s="1381" t="s">
        <v>44</v>
      </c>
      <c r="B27" s="749">
        <f>SUM(B24:B26)</f>
        <v>6822.8904658129222</v>
      </c>
      <c r="C27" s="750">
        <f>SUM(C24:C26)</f>
        <v>1.0983077344905947</v>
      </c>
      <c r="D27" s="751">
        <v>6157.8820310800002</v>
      </c>
      <c r="E27" s="751">
        <f>SUM(E24:E26)</f>
        <v>1.0330761549264429</v>
      </c>
      <c r="F27" s="752">
        <v>5578</v>
      </c>
      <c r="G27" s="752">
        <f>SUM(G24:G26)</f>
        <v>1.0203876302238157</v>
      </c>
      <c r="H27" s="753">
        <v>5138</v>
      </c>
      <c r="I27" s="754">
        <f>SUM(I24:I26)</f>
        <v>1.0350002518003727</v>
      </c>
      <c r="J27" s="755">
        <f>SUM(J24:J26)</f>
        <v>351.62375869999994</v>
      </c>
      <c r="K27" s="750">
        <f>SUM(K24:K26)</f>
        <v>0.25397553171702214</v>
      </c>
      <c r="L27" s="751">
        <v>195.46043896999998</v>
      </c>
      <c r="M27" s="751">
        <f>SUM(M24:M26)</f>
        <v>0.13306608696581271</v>
      </c>
      <c r="N27" s="752">
        <v>289</v>
      </c>
      <c r="O27" s="752">
        <f>SUM(O24:O26)</f>
        <v>0.23470270314168654</v>
      </c>
      <c r="P27" s="753">
        <v>161</v>
      </c>
      <c r="Q27" s="754">
        <f>SUM(Q24:Q26)</f>
        <v>0.17075434177383003</v>
      </c>
      <c r="R27" s="755">
        <f>SUM(R24:R26)</f>
        <v>139.25</v>
      </c>
      <c r="S27" s="755">
        <f>SUM(S24:S26)</f>
        <v>0.11274598704773067</v>
      </c>
      <c r="T27" s="751">
        <v>118</v>
      </c>
      <c r="U27" s="751">
        <f>SUM(U24:U26)</f>
        <v>9.8924821327520812E-2</v>
      </c>
      <c r="V27" s="752">
        <v>93</v>
      </c>
      <c r="W27" s="752">
        <f>SUM(W24:W26)</f>
        <v>8.6895585143658027E-2</v>
      </c>
      <c r="X27" s="753">
        <v>156</v>
      </c>
      <c r="Y27" s="754">
        <f>SUM(Y24:Y26)</f>
        <v>0.20831933337813319</v>
      </c>
      <c r="Z27" s="749">
        <f>J27-R27</f>
        <v>212.37375869999994</v>
      </c>
      <c r="AA27" s="750">
        <f>SUM(AA24:AA26)</f>
        <v>1.4214953244233293</v>
      </c>
      <c r="AB27" s="751">
        <f>L27-T27</f>
        <v>77.460438969999984</v>
      </c>
      <c r="AC27" s="751">
        <f>SUM(AC24:AC26)</f>
        <v>0.2805800880881355</v>
      </c>
      <c r="AD27" s="752">
        <f>N27-V27</f>
        <v>196</v>
      </c>
      <c r="AE27" s="752">
        <f>SUM(AE24:AE26)</f>
        <v>1.2166733914770789</v>
      </c>
      <c r="AF27" s="753">
        <f>P27-X27</f>
        <v>5</v>
      </c>
      <c r="AG27" s="754">
        <f>SUM(AG24:AG26)</f>
        <v>3.0177291588079972E-2</v>
      </c>
      <c r="AH27" s="750">
        <f>SUM(AH24:AH26)</f>
        <v>20803</v>
      </c>
      <c r="AI27" s="750">
        <f>SUM(AI24:AI26)</f>
        <v>1.0308394580152067</v>
      </c>
      <c r="AJ27" s="751">
        <v>20623</v>
      </c>
      <c r="AK27" s="751">
        <f>SUM(AK24:AK26)</f>
        <v>1.0430728441449995</v>
      </c>
      <c r="AL27" s="752">
        <v>16204</v>
      </c>
      <c r="AM27" s="752">
        <f>SUM(AM24:AM26)</f>
        <v>0.83304715116793171</v>
      </c>
      <c r="AN27" s="753">
        <v>15495</v>
      </c>
      <c r="AO27" s="754">
        <f>SUM(AO24:AO26)</f>
        <v>0.91218584925709401</v>
      </c>
      <c r="AP27" s="749">
        <f>SUM(AP24:AP26)</f>
        <v>24</v>
      </c>
      <c r="AQ27" s="750">
        <f>SUM(AQ24:AQ26)</f>
        <v>3.1128404669260705</v>
      </c>
      <c r="AR27" s="751">
        <v>23</v>
      </c>
      <c r="AS27" s="751">
        <f>SUM(AS24:AS26)</f>
        <v>3.0065359477124183</v>
      </c>
      <c r="AT27" s="752">
        <v>24</v>
      </c>
      <c r="AU27" s="752">
        <f>SUM(AU24:AU26)</f>
        <v>3.2</v>
      </c>
      <c r="AV27" s="753">
        <v>22</v>
      </c>
      <c r="AW27" s="754">
        <f>SUM(AW24:AW26)</f>
        <v>3.1117397454031117</v>
      </c>
    </row>
    <row r="28" spans="1:49" s="720" customFormat="1">
      <c r="A28" s="1381"/>
      <c r="B28" s="749"/>
      <c r="C28" s="750"/>
      <c r="D28" s="751"/>
      <c r="E28" s="751"/>
      <c r="F28" s="752"/>
      <c r="G28" s="752"/>
      <c r="H28" s="753"/>
      <c r="I28" s="754"/>
      <c r="J28" s="755"/>
      <c r="K28" s="750"/>
      <c r="L28" s="751"/>
      <c r="M28" s="751"/>
      <c r="N28" s="752"/>
      <c r="O28" s="752"/>
      <c r="P28" s="753"/>
      <c r="Q28" s="754"/>
      <c r="R28" s="755"/>
      <c r="S28" s="1383"/>
      <c r="T28" s="751"/>
      <c r="U28" s="751"/>
      <c r="V28" s="752"/>
      <c r="W28" s="752"/>
      <c r="X28" s="753"/>
      <c r="Y28" s="754"/>
      <c r="Z28" s="749"/>
      <c r="AA28" s="750"/>
      <c r="AB28" s="751"/>
      <c r="AC28" s="751"/>
      <c r="AD28" s="752"/>
      <c r="AE28" s="752"/>
      <c r="AF28" s="753"/>
      <c r="AG28" s="754"/>
      <c r="AH28" s="750"/>
      <c r="AI28" s="750"/>
      <c r="AJ28" s="751"/>
      <c r="AK28" s="751"/>
      <c r="AL28" s="752"/>
      <c r="AM28" s="752"/>
      <c r="AN28" s="753"/>
      <c r="AO28" s="754"/>
      <c r="AP28" s="749"/>
      <c r="AQ28" s="750"/>
      <c r="AR28" s="751"/>
      <c r="AS28" s="751"/>
      <c r="AT28" s="752"/>
      <c r="AU28" s="752"/>
      <c r="AV28" s="753"/>
      <c r="AW28" s="754"/>
    </row>
    <row r="29" spans="1:49" s="720" customFormat="1">
      <c r="A29" s="1381"/>
      <c r="B29" s="749" t="s">
        <v>13</v>
      </c>
      <c r="C29" s="750"/>
      <c r="D29" s="751" t="s">
        <v>13</v>
      </c>
      <c r="E29" s="751"/>
      <c r="F29" s="752"/>
      <c r="G29" s="752"/>
      <c r="H29" s="753"/>
      <c r="I29" s="754"/>
      <c r="J29" s="755"/>
      <c r="K29" s="750"/>
      <c r="L29" s="751"/>
      <c r="M29" s="751"/>
      <c r="N29" s="752"/>
      <c r="O29" s="752"/>
      <c r="P29" s="753"/>
      <c r="Q29" s="754"/>
      <c r="R29" s="755"/>
      <c r="S29" s="755"/>
      <c r="T29" s="751"/>
      <c r="U29" s="751"/>
      <c r="V29" s="752"/>
      <c r="W29" s="752"/>
      <c r="X29" s="753"/>
      <c r="Y29" s="754"/>
      <c r="Z29" s="1382"/>
      <c r="AA29" s="750"/>
      <c r="AB29" s="751"/>
      <c r="AC29" s="751"/>
      <c r="AD29" s="752"/>
      <c r="AE29" s="752"/>
      <c r="AF29" s="753"/>
      <c r="AG29" s="754"/>
      <c r="AH29" s="750"/>
      <c r="AI29" s="750"/>
      <c r="AJ29" s="751"/>
      <c r="AK29" s="751"/>
      <c r="AL29" s="752"/>
      <c r="AM29" s="752"/>
      <c r="AN29" s="753"/>
      <c r="AO29" s="754"/>
      <c r="AP29" s="749"/>
      <c r="AQ29" s="750"/>
      <c r="AR29" s="751"/>
      <c r="AS29" s="751"/>
      <c r="AT29" s="752"/>
      <c r="AU29" s="752"/>
      <c r="AV29" s="753"/>
      <c r="AW29" s="754"/>
    </row>
    <row r="30" spans="1:49" s="720" customFormat="1" ht="12.75" customHeight="1">
      <c r="A30" s="1393" t="s">
        <v>20</v>
      </c>
      <c r="B30" s="749"/>
      <c r="C30" s="750"/>
      <c r="D30" s="751"/>
      <c r="E30" s="751"/>
      <c r="F30" s="752"/>
      <c r="G30" s="752"/>
      <c r="H30" s="753"/>
      <c r="I30" s="754"/>
      <c r="J30" s="755"/>
      <c r="K30" s="750"/>
      <c r="L30" s="751"/>
      <c r="M30" s="751"/>
      <c r="N30" s="752"/>
      <c r="O30" s="752"/>
      <c r="P30" s="753"/>
      <c r="Q30" s="754"/>
      <c r="R30" s="755"/>
      <c r="S30" s="755"/>
      <c r="T30" s="751"/>
      <c r="U30" s="751"/>
      <c r="V30" s="752"/>
      <c r="W30" s="752"/>
      <c r="X30" s="753"/>
      <c r="Y30" s="754"/>
      <c r="Z30" s="749"/>
      <c r="AA30" s="750"/>
      <c r="AB30" s="751"/>
      <c r="AC30" s="751"/>
      <c r="AD30" s="752"/>
      <c r="AE30" s="752"/>
      <c r="AF30" s="753"/>
      <c r="AG30" s="754"/>
      <c r="AH30" s="750"/>
      <c r="AI30" s="750"/>
      <c r="AJ30" s="751"/>
      <c r="AK30" s="751"/>
      <c r="AL30" s="752"/>
      <c r="AM30" s="752"/>
      <c r="AN30" s="753"/>
      <c r="AO30" s="754"/>
      <c r="AP30" s="749"/>
      <c r="AQ30" s="750"/>
      <c r="AR30" s="751"/>
      <c r="AS30" s="751"/>
      <c r="AT30" s="752"/>
      <c r="AU30" s="752"/>
      <c r="AV30" s="753"/>
      <c r="AW30" s="754"/>
    </row>
    <row r="31" spans="1:49" s="720" customFormat="1">
      <c r="A31" s="1381"/>
      <c r="B31" s="749"/>
      <c r="C31" s="750"/>
      <c r="D31" s="751"/>
      <c r="E31" s="751"/>
      <c r="F31" s="752"/>
      <c r="G31" s="752"/>
      <c r="H31" s="753"/>
      <c r="I31" s="754"/>
      <c r="J31" s="755"/>
      <c r="K31" s="750"/>
      <c r="L31" s="751"/>
      <c r="M31" s="751"/>
      <c r="N31" s="752"/>
      <c r="O31" s="752"/>
      <c r="P31" s="753"/>
      <c r="Q31" s="754"/>
      <c r="R31" s="755"/>
      <c r="S31" s="755"/>
      <c r="T31" s="751"/>
      <c r="U31" s="751"/>
      <c r="V31" s="752"/>
      <c r="W31" s="752"/>
      <c r="X31" s="753"/>
      <c r="Y31" s="754"/>
      <c r="Z31" s="749"/>
      <c r="AA31" s="750"/>
      <c r="AB31" s="751"/>
      <c r="AC31" s="751"/>
      <c r="AD31" s="752"/>
      <c r="AE31" s="752"/>
      <c r="AF31" s="753"/>
      <c r="AG31" s="754"/>
      <c r="AH31" s="750"/>
      <c r="AI31" s="750"/>
      <c r="AJ31" s="751"/>
      <c r="AK31" s="751"/>
      <c r="AL31" s="752"/>
      <c r="AM31" s="752"/>
      <c r="AN31" s="753"/>
      <c r="AO31" s="754"/>
      <c r="AP31" s="749"/>
      <c r="AQ31" s="750"/>
      <c r="AR31" s="751"/>
      <c r="AS31" s="751"/>
      <c r="AT31" s="752"/>
      <c r="AU31" s="752"/>
      <c r="AV31" s="753"/>
      <c r="AW31" s="754"/>
    </row>
    <row r="32" spans="1:49" s="720" customFormat="1">
      <c r="A32" s="1381" t="s">
        <v>40</v>
      </c>
      <c r="B32" s="749">
        <f>Summ4!B31+Summ4!B33</f>
        <v>20524.23149554048</v>
      </c>
      <c r="C32" s="750">
        <f>B32/B$44*100</f>
        <v>3.3038669327870833</v>
      </c>
      <c r="D32" s="751">
        <v>19606.67828676078</v>
      </c>
      <c r="E32" s="751">
        <f>D32/D$44*100</f>
        <v>3.2893114407088033</v>
      </c>
      <c r="F32" s="752">
        <v>17616</v>
      </c>
      <c r="G32" s="752">
        <f>F32/F$44*100</f>
        <v>3.222507797422506</v>
      </c>
      <c r="H32" s="753">
        <v>17474</v>
      </c>
      <c r="I32" s="754">
        <f>H32/H$44*100</f>
        <v>3.5199677695522991</v>
      </c>
      <c r="J32" s="755">
        <f>Summ4!J31+Summ4!J33</f>
        <v>1377.4759180699996</v>
      </c>
      <c r="K32" s="750">
        <f>J32/J$44*100</f>
        <v>0.9949418094290492</v>
      </c>
      <c r="L32" s="751">
        <v>1579.1678592099997</v>
      </c>
      <c r="M32" s="751">
        <f>L32/L$44*100</f>
        <v>1.0750701717164679</v>
      </c>
      <c r="N32" s="752">
        <v>1543</v>
      </c>
      <c r="O32" s="752">
        <f>N32/N$44*100</f>
        <v>1.2531012835557864</v>
      </c>
      <c r="P32" s="753">
        <v>1206</v>
      </c>
      <c r="Q32" s="754">
        <f>P32/P$44*100</f>
        <v>1.2790666843430996</v>
      </c>
      <c r="R32" s="755">
        <f>Summ4!R31+Summ4!R33</f>
        <v>1090.932472</v>
      </c>
      <c r="S32" s="755">
        <f>R32/R$44*100</f>
        <v>0.88329090382808473</v>
      </c>
      <c r="T32" s="751">
        <v>745</v>
      </c>
      <c r="U32" s="751">
        <f>T32/T$44*100</f>
        <v>0.62456772787290671</v>
      </c>
      <c r="V32" s="752">
        <v>1432</v>
      </c>
      <c r="W32" s="752">
        <f>V32/V$44*100</f>
        <v>1.3380051389862182</v>
      </c>
      <c r="X32" s="753">
        <v>1094</v>
      </c>
      <c r="Y32" s="754">
        <f>X32/X$44*100</f>
        <v>1.4703312949398561</v>
      </c>
      <c r="Z32" s="749">
        <f>J32-R32</f>
        <v>286.54344606999962</v>
      </c>
      <c r="AA32" s="750">
        <f>Z32/Z$44*100</f>
        <v>1.9179401981015691</v>
      </c>
      <c r="AB32" s="751">
        <f>L32-T32</f>
        <v>834.16785920999973</v>
      </c>
      <c r="AC32" s="751">
        <f>AB32/AB$44*100</f>
        <v>3.0215538993792657</v>
      </c>
      <c r="AD32" s="752">
        <f>N32-V32</f>
        <v>111</v>
      </c>
      <c r="AE32" s="752">
        <f>AD32/AD$44*100</f>
        <v>0.68903442068344767</v>
      </c>
      <c r="AF32" s="753">
        <f>P32-X32</f>
        <v>112</v>
      </c>
      <c r="AG32" s="754">
        <f>AF32/AF$44*100</f>
        <v>0.56330944297749275</v>
      </c>
      <c r="AH32" s="750">
        <f>Summ4!AH31+Summ4!AH33</f>
        <v>78445</v>
      </c>
      <c r="AI32" s="750">
        <f>AH32/AH$44*100</f>
        <v>3.8871413394223375</v>
      </c>
      <c r="AJ32" s="751">
        <v>78604</v>
      </c>
      <c r="AK32" s="751">
        <f>AJ32/AJ$44*100</f>
        <v>3.9756435941023875</v>
      </c>
      <c r="AL32" s="752">
        <v>70482</v>
      </c>
      <c r="AM32" s="752">
        <f>AL32/AL$44*100</f>
        <v>3.6234774937434064</v>
      </c>
      <c r="AN32" s="753">
        <v>57461</v>
      </c>
      <c r="AO32" s="754">
        <f>AN32/AN$44*100</f>
        <v>3.3827112671288724</v>
      </c>
      <c r="AP32" s="749">
        <f>Summ4!AP31+Summ4!AP33</f>
        <v>34</v>
      </c>
      <c r="AQ32" s="750">
        <f>AP32/AP$44*100</f>
        <v>4.4098573281452662</v>
      </c>
      <c r="AR32" s="751">
        <v>33</v>
      </c>
      <c r="AS32" s="751">
        <f>AR32/AR$44*100</f>
        <v>4.3137254901960782</v>
      </c>
      <c r="AT32" s="752">
        <v>32</v>
      </c>
      <c r="AU32" s="752">
        <f>AT32/AT$44*100</f>
        <v>4.2666666666666666</v>
      </c>
      <c r="AV32" s="753">
        <v>31</v>
      </c>
      <c r="AW32" s="754">
        <f>AV32/AV$44*100</f>
        <v>4.3847241867043847</v>
      </c>
    </row>
    <row r="33" spans="1:49" s="720" customFormat="1">
      <c r="A33" s="1381" t="s">
        <v>41</v>
      </c>
      <c r="B33" s="749">
        <f>Summ4!B37</f>
        <v>11210.517693229998</v>
      </c>
      <c r="C33" s="750">
        <f>B33/B$44*100</f>
        <v>1.8046014884471935</v>
      </c>
      <c r="D33" s="751">
        <v>9334.2856372599999</v>
      </c>
      <c r="E33" s="751">
        <f>D33/D$44*100</f>
        <v>1.5659650292836871</v>
      </c>
      <c r="F33" s="752">
        <v>7378</v>
      </c>
      <c r="G33" s="752">
        <f>F33/F$44*100</f>
        <v>1.3496629501239354</v>
      </c>
      <c r="H33" s="753">
        <v>6764</v>
      </c>
      <c r="I33" s="754">
        <f>H33/H$44*100</f>
        <v>1.3625421765624213</v>
      </c>
      <c r="J33" s="755">
        <f>Summ4!J37</f>
        <v>1772.9098858399996</v>
      </c>
      <c r="K33" s="750">
        <f>J33/J$44*100</f>
        <v>1.2805611674458757</v>
      </c>
      <c r="L33" s="751">
        <v>2059.1825569999996</v>
      </c>
      <c r="M33" s="751">
        <f>L33/L$44*100</f>
        <v>1.4018558775993653</v>
      </c>
      <c r="N33" s="752">
        <v>1277</v>
      </c>
      <c r="O33" s="752">
        <f>N33/N$44*100</f>
        <v>1.0370773422558259</v>
      </c>
      <c r="P33" s="753">
        <v>901</v>
      </c>
      <c r="Q33" s="754">
        <f>P33/P$44*100</f>
        <v>0.95558796234919796</v>
      </c>
      <c r="R33" s="755">
        <f>Summ4!R37</f>
        <v>385.66</v>
      </c>
      <c r="S33" s="755">
        <f>R33/R$44*100</f>
        <v>0.31225577999876347</v>
      </c>
      <c r="T33" s="751">
        <v>967</v>
      </c>
      <c r="U33" s="751">
        <f>T33/T$44*100</f>
        <v>0.8106805273195985</v>
      </c>
      <c r="V33" s="752">
        <v>480</v>
      </c>
      <c r="W33" s="752">
        <f>V33/V$44*100</f>
        <v>0.44849334267694463</v>
      </c>
      <c r="X33" s="753">
        <v>369</v>
      </c>
      <c r="Y33" s="754">
        <f>X33/X$44*100</f>
        <v>0.49593441300987834</v>
      </c>
      <c r="Z33" s="749">
        <f>J33-R33</f>
        <v>1387.2498858399995</v>
      </c>
      <c r="AA33" s="750">
        <f>Z33/Z$44*100</f>
        <v>9.2853714065209338</v>
      </c>
      <c r="AB33" s="751">
        <f>L33-T33</f>
        <v>1092.1825569999996</v>
      </c>
      <c r="AC33" s="751">
        <f>AB33/AB$44*100</f>
        <v>3.9561443509256291</v>
      </c>
      <c r="AD33" s="752">
        <f>N33-V33</f>
        <v>797</v>
      </c>
      <c r="AE33" s="752">
        <f>AD33/AD$44*100</f>
        <v>4.9473912908532229</v>
      </c>
      <c r="AF33" s="753">
        <f>P33-X33</f>
        <v>532</v>
      </c>
      <c r="AG33" s="754">
        <f>AF33/AF$44*100</f>
        <v>2.6757198541430904</v>
      </c>
      <c r="AH33" s="750">
        <f>Summ4!AH37</f>
        <v>2554</v>
      </c>
      <c r="AI33" s="750">
        <f>AH33/AH$44*100</f>
        <v>0.12655693773834722</v>
      </c>
      <c r="AJ33" s="751">
        <v>2585</v>
      </c>
      <c r="AK33" s="751">
        <f>AJ33/AJ$44*100</f>
        <v>0.13074447471826714</v>
      </c>
      <c r="AL33" s="752">
        <v>2608</v>
      </c>
      <c r="AM33" s="752">
        <f>AL33/AL$44*100</f>
        <v>0.13407720132349826</v>
      </c>
      <c r="AN33" s="753">
        <v>2613</v>
      </c>
      <c r="AO33" s="754">
        <f>AN33/AN$44*100</f>
        <v>0.15382650042651091</v>
      </c>
      <c r="AP33" s="749">
        <f>Summ4!AP37</f>
        <v>38</v>
      </c>
      <c r="AQ33" s="750">
        <f>AP33/AP$44*100</f>
        <v>4.9286640726329445</v>
      </c>
      <c r="AR33" s="751">
        <v>37</v>
      </c>
      <c r="AS33" s="751">
        <f>AR33/AR$44*100</f>
        <v>4.8366013071895431</v>
      </c>
      <c r="AT33" s="752">
        <v>36</v>
      </c>
      <c r="AU33" s="752">
        <f>AT33/AT$44*100</f>
        <v>4.8</v>
      </c>
      <c r="AV33" s="753">
        <v>32</v>
      </c>
      <c r="AW33" s="754">
        <f>AV33/AV$44*100</f>
        <v>4.5261669024045261</v>
      </c>
    </row>
    <row r="34" spans="1:49" s="720" customFormat="1">
      <c r="A34" s="1381" t="s">
        <v>43</v>
      </c>
      <c r="B34" s="749">
        <f>Summ4!B41+Summ4!B43</f>
        <v>3620.5473755999765</v>
      </c>
      <c r="C34" s="750">
        <f>B34/B$44*100</f>
        <v>0.58281386835033933</v>
      </c>
      <c r="D34" s="751">
        <v>2973.6454416751812</v>
      </c>
      <c r="E34" s="751">
        <f>D34/D$44*100</f>
        <v>0.4988731813138611</v>
      </c>
      <c r="F34" s="752">
        <v>2656</v>
      </c>
      <c r="G34" s="752">
        <f>F34/F$44*100</f>
        <v>0.48586402758595459</v>
      </c>
      <c r="H34" s="753">
        <v>3615</v>
      </c>
      <c r="I34" s="754">
        <f>H34/H$44*100</f>
        <v>0.7282066777458831</v>
      </c>
      <c r="J34" s="755">
        <f>Summ4!J41+Summ4!J43</f>
        <v>1160.118802</v>
      </c>
      <c r="K34" s="750">
        <f>J34/J$44*100</f>
        <v>0.83794619192455821</v>
      </c>
      <c r="L34" s="751">
        <v>400.01</v>
      </c>
      <c r="M34" s="751">
        <f>L34/L$44*100</f>
        <v>0.2723198910617628</v>
      </c>
      <c r="N34" s="752">
        <v>549</v>
      </c>
      <c r="O34" s="752">
        <f>N34/N$44*100</f>
        <v>0.44585392396119694</v>
      </c>
      <c r="P34" s="753">
        <v>295</v>
      </c>
      <c r="Q34" s="754">
        <f>P34/P$44*100</f>
        <v>0.31287286225639666</v>
      </c>
      <c r="R34" s="755">
        <f>Summ4!R41+Summ4!R43</f>
        <v>471.67523699999998</v>
      </c>
      <c r="S34" s="755">
        <f>R34/R$44*100</f>
        <v>0.38189939074712598</v>
      </c>
      <c r="T34" s="751">
        <v>345</v>
      </c>
      <c r="U34" s="751">
        <f>T34/T$44*100</f>
        <v>0.2892293504914803</v>
      </c>
      <c r="V34" s="752">
        <v>1277</v>
      </c>
      <c r="W34" s="752">
        <f>V34/V$44*100</f>
        <v>1.1931791637467881</v>
      </c>
      <c r="X34" s="753">
        <v>456</v>
      </c>
      <c r="Y34" s="754">
        <f>X34/X$44*100</f>
        <v>0.61286203884147572</v>
      </c>
      <c r="Z34" s="749">
        <f>J34-R34</f>
        <v>688.44356500000004</v>
      </c>
      <c r="AA34" s="750">
        <f>Z34/Z$44*100</f>
        <v>4.6080048437586392</v>
      </c>
      <c r="AB34" s="751">
        <f>L34-T34</f>
        <v>55.009999999999991</v>
      </c>
      <c r="AC34" s="751">
        <f>AB34/AB$44*100</f>
        <v>0.19925927158386114</v>
      </c>
      <c r="AD34" s="752">
        <f>N34-V34</f>
        <v>-728</v>
      </c>
      <c r="AE34" s="752">
        <f>AD34/AD$44*100</f>
        <v>-4.5190725969148637</v>
      </c>
      <c r="AF34" s="753">
        <f>P34-X34</f>
        <v>-161</v>
      </c>
      <c r="AG34" s="754">
        <f>AF34/AF$44*100</f>
        <v>-0.8097573242801458</v>
      </c>
      <c r="AH34" s="750">
        <f>Summ4!AH41+Summ4!AH43</f>
        <v>781</v>
      </c>
      <c r="AI34" s="750">
        <f>AH34/AH$44*100</f>
        <v>3.8700457468147695E-2</v>
      </c>
      <c r="AJ34" s="751">
        <v>738</v>
      </c>
      <c r="AK34" s="751">
        <f>AJ34/AJ$44*100</f>
        <v>3.7326662414731586E-2</v>
      </c>
      <c r="AL34" s="752">
        <v>727</v>
      </c>
      <c r="AM34" s="752">
        <f>AL34/AL$44*100</f>
        <v>3.7375048068321794E-2</v>
      </c>
      <c r="AN34" s="753">
        <v>699</v>
      </c>
      <c r="AO34" s="754">
        <f>AN34/AN$44*100</f>
        <v>4.1149913432120599E-2</v>
      </c>
      <c r="AP34" s="749">
        <f>Summ4!AP41+Summ4!AP43</f>
        <v>25</v>
      </c>
      <c r="AQ34" s="750">
        <f>AP34/AP$44*100</f>
        <v>3.2425421530479901</v>
      </c>
      <c r="AR34" s="751">
        <v>25</v>
      </c>
      <c r="AS34" s="751">
        <f>AR34/AR$44*100</f>
        <v>3.2679738562091507</v>
      </c>
      <c r="AT34" s="752">
        <v>25</v>
      </c>
      <c r="AU34" s="752">
        <f>AT34/AT$44*100</f>
        <v>3.3333333333333335</v>
      </c>
      <c r="AV34" s="753">
        <v>22</v>
      </c>
      <c r="AW34" s="754">
        <f>AV34/AV$44*100</f>
        <v>3.1117397454031117</v>
      </c>
    </row>
    <row r="35" spans="1:49" s="720" customFormat="1">
      <c r="A35" s="1381"/>
      <c r="B35" s="749"/>
      <c r="C35" s="750"/>
      <c r="D35" s="751"/>
      <c r="E35" s="751"/>
      <c r="F35" s="752"/>
      <c r="G35" s="752"/>
      <c r="H35" s="753"/>
      <c r="I35" s="754"/>
      <c r="J35" s="755"/>
      <c r="K35" s="750"/>
      <c r="L35" s="751"/>
      <c r="M35" s="751"/>
      <c r="N35" s="752"/>
      <c r="O35" s="752"/>
      <c r="P35" s="753"/>
      <c r="Q35" s="754"/>
      <c r="R35" s="755"/>
      <c r="S35" s="755"/>
      <c r="T35" s="751"/>
      <c r="U35" s="751"/>
      <c r="V35" s="752"/>
      <c r="W35" s="752"/>
      <c r="X35" s="753"/>
      <c r="Y35" s="754"/>
      <c r="Z35" s="1384"/>
      <c r="AA35" s="750"/>
      <c r="AB35" s="751"/>
      <c r="AC35" s="751"/>
      <c r="AD35" s="752"/>
      <c r="AE35" s="752"/>
      <c r="AF35" s="753"/>
      <c r="AG35" s="754"/>
      <c r="AH35" s="750"/>
      <c r="AI35" s="750"/>
      <c r="AJ35" s="751"/>
      <c r="AK35" s="751"/>
      <c r="AL35" s="752"/>
      <c r="AM35" s="752"/>
      <c r="AN35" s="753"/>
      <c r="AO35" s="754"/>
      <c r="AP35" s="749"/>
      <c r="AQ35" s="750"/>
      <c r="AR35" s="751"/>
      <c r="AS35" s="751"/>
      <c r="AT35" s="752"/>
      <c r="AU35" s="752"/>
      <c r="AV35" s="753"/>
      <c r="AW35" s="754"/>
    </row>
    <row r="36" spans="1:49" s="720" customFormat="1">
      <c r="A36" s="1381" t="s">
        <v>44</v>
      </c>
      <c r="B36" s="749">
        <f>SUM(B32:B35)</f>
        <v>35355.296564370452</v>
      </c>
      <c r="C36" s="750">
        <f>SUM(C32:C35)</f>
        <v>5.691282289584616</v>
      </c>
      <c r="D36" s="751">
        <v>31914.60936569596</v>
      </c>
      <c r="E36" s="751">
        <f>SUM(E32:E35)</f>
        <v>5.3541496513063516</v>
      </c>
      <c r="F36" s="752">
        <v>27651</v>
      </c>
      <c r="G36" s="752">
        <f>SUM(G32:G35)</f>
        <v>5.0580347751323957</v>
      </c>
      <c r="H36" s="753">
        <v>27853</v>
      </c>
      <c r="I36" s="754">
        <f>SUM(I32:I35)</f>
        <v>5.6107166238606041</v>
      </c>
      <c r="J36" s="755">
        <f>SUM(J32:J35)</f>
        <v>4310.5046059099986</v>
      </c>
      <c r="K36" s="750">
        <f>SUM(K32:K35)</f>
        <v>3.113449168799483</v>
      </c>
      <c r="L36" s="751">
        <v>4038.3604162099996</v>
      </c>
      <c r="M36" s="751">
        <f>SUM(M32:M35)</f>
        <v>2.7492459403775955</v>
      </c>
      <c r="N36" s="752">
        <v>3369</v>
      </c>
      <c r="O36" s="752">
        <f>SUM(O32:O35)</f>
        <v>2.7360325497728093</v>
      </c>
      <c r="P36" s="753">
        <v>2401</v>
      </c>
      <c r="Q36" s="754">
        <f>SUM(Q32:Q35)</f>
        <v>2.547527508948694</v>
      </c>
      <c r="R36" s="755">
        <f>SUM(R32:R35)</f>
        <v>1948.267709</v>
      </c>
      <c r="S36" s="755">
        <f>SUM(S32:S35)</f>
        <v>1.5774460745739742</v>
      </c>
      <c r="T36" s="751">
        <v>2058</v>
      </c>
      <c r="U36" s="751">
        <f>SUM(U32:U35)</f>
        <v>1.7244776056839854</v>
      </c>
      <c r="V36" s="752">
        <v>3189</v>
      </c>
      <c r="W36" s="752">
        <f>SUM(W32:W35)</f>
        <v>2.9796776454099509</v>
      </c>
      <c r="X36" s="753">
        <v>1920</v>
      </c>
      <c r="Y36" s="754">
        <f>SUM(Y32:Y35)</f>
        <v>2.5791277467912104</v>
      </c>
      <c r="Z36" s="749">
        <f>J36-R36</f>
        <v>2362.2368969099989</v>
      </c>
      <c r="AA36" s="750">
        <f>SUM(AA32:AA35)</f>
        <v>15.811316448381142</v>
      </c>
      <c r="AB36" s="751">
        <f>L36-T36</f>
        <v>1980.3604162099996</v>
      </c>
      <c r="AC36" s="751">
        <f>SUM(AC32:AC35)</f>
        <v>7.176957521888756</v>
      </c>
      <c r="AD36" s="752">
        <f>N36-V36</f>
        <v>180</v>
      </c>
      <c r="AE36" s="752">
        <f>SUM(AE32:AE35)</f>
        <v>1.1173531146218068</v>
      </c>
      <c r="AF36" s="753">
        <f>P36-X36</f>
        <v>481</v>
      </c>
      <c r="AG36" s="754">
        <f>SUM(AG32:AG35)</f>
        <v>2.4292719728404375</v>
      </c>
      <c r="AH36" s="750">
        <f>SUM(AH32:AH35)</f>
        <v>81780</v>
      </c>
      <c r="AI36" s="750">
        <f>SUM(AI32:AI35)</f>
        <v>4.0523987346288317</v>
      </c>
      <c r="AJ36" s="751">
        <v>81927</v>
      </c>
      <c r="AK36" s="751">
        <f>SUM(AK32:AK35)</f>
        <v>4.1437147312353861</v>
      </c>
      <c r="AL36" s="752">
        <v>73817</v>
      </c>
      <c r="AM36" s="752">
        <f>SUM(AM32:AM35)</f>
        <v>3.7949297431352265</v>
      </c>
      <c r="AN36" s="753">
        <v>60773</v>
      </c>
      <c r="AO36" s="754">
        <f>SUM(AO32:AO35)</f>
        <v>3.5776876809875038</v>
      </c>
      <c r="AP36" s="749">
        <f>SUM(AP32:AP35)</f>
        <v>97</v>
      </c>
      <c r="AQ36" s="750">
        <f>SUM(AQ32:AQ35)</f>
        <v>12.581063553826201</v>
      </c>
      <c r="AR36" s="751">
        <v>95</v>
      </c>
      <c r="AS36" s="751">
        <f>SUM(AS32:AS35)</f>
        <v>12.418300653594772</v>
      </c>
      <c r="AT36" s="752">
        <v>93</v>
      </c>
      <c r="AU36" s="752">
        <f>SUM(AU32:AU35)</f>
        <v>12.4</v>
      </c>
      <c r="AV36" s="753">
        <v>85</v>
      </c>
      <c r="AW36" s="754">
        <f>SUM(AW32:AW35)</f>
        <v>12.022630834512023</v>
      </c>
    </row>
    <row r="37" spans="1:49" s="720" customFormat="1">
      <c r="A37" s="1381"/>
      <c r="B37" s="749"/>
      <c r="C37" s="750"/>
      <c r="D37" s="751"/>
      <c r="E37" s="751"/>
      <c r="F37" s="752"/>
      <c r="G37" s="752"/>
      <c r="H37" s="753"/>
      <c r="I37" s="754"/>
      <c r="J37" s="755"/>
      <c r="K37" s="750"/>
      <c r="L37" s="751"/>
      <c r="M37" s="751"/>
      <c r="N37" s="752"/>
      <c r="O37" s="752"/>
      <c r="P37" s="753"/>
      <c r="Q37" s="754"/>
      <c r="R37" s="755"/>
      <c r="S37" s="755"/>
      <c r="T37" s="751"/>
      <c r="U37" s="751"/>
      <c r="V37" s="752"/>
      <c r="W37" s="752"/>
      <c r="X37" s="753"/>
      <c r="Y37" s="754"/>
      <c r="Z37" s="749"/>
      <c r="AA37" s="750"/>
      <c r="AB37" s="751"/>
      <c r="AC37" s="751"/>
      <c r="AD37" s="752"/>
      <c r="AE37" s="752"/>
      <c r="AF37" s="753"/>
      <c r="AG37" s="754"/>
      <c r="AH37" s="750"/>
      <c r="AI37" s="750"/>
      <c r="AJ37" s="751"/>
      <c r="AK37" s="751"/>
      <c r="AL37" s="752"/>
      <c r="AM37" s="752"/>
      <c r="AN37" s="753"/>
      <c r="AO37" s="754"/>
      <c r="AP37" s="749"/>
      <c r="AQ37" s="750"/>
      <c r="AR37" s="751"/>
      <c r="AS37" s="751"/>
      <c r="AT37" s="752"/>
      <c r="AU37" s="752"/>
      <c r="AV37" s="753"/>
      <c r="AW37" s="754"/>
    </row>
    <row r="38" spans="1:49" s="720" customFormat="1">
      <c r="A38" s="1381"/>
      <c r="B38" s="749"/>
      <c r="C38" s="750"/>
      <c r="D38" s="751"/>
      <c r="E38" s="751"/>
      <c r="F38" s="752"/>
      <c r="G38" s="752"/>
      <c r="H38" s="753"/>
      <c r="I38" s="754"/>
      <c r="J38" s="755"/>
      <c r="K38" s="750"/>
      <c r="L38" s="751"/>
      <c r="M38" s="751"/>
      <c r="N38" s="752"/>
      <c r="O38" s="752"/>
      <c r="P38" s="753"/>
      <c r="Q38" s="754"/>
      <c r="R38" s="755"/>
      <c r="S38" s="755"/>
      <c r="T38" s="751"/>
      <c r="U38" s="751"/>
      <c r="V38" s="752"/>
      <c r="W38" s="752"/>
      <c r="X38" s="753"/>
      <c r="Y38" s="754"/>
      <c r="Z38" s="749"/>
      <c r="AA38" s="750"/>
      <c r="AB38" s="751"/>
      <c r="AC38" s="751"/>
      <c r="AD38" s="752"/>
      <c r="AE38" s="752"/>
      <c r="AF38" s="753"/>
      <c r="AG38" s="754"/>
      <c r="AH38" s="750"/>
      <c r="AI38" s="750"/>
      <c r="AJ38" s="751"/>
      <c r="AK38" s="751"/>
      <c r="AL38" s="752"/>
      <c r="AM38" s="752"/>
      <c r="AN38" s="753"/>
      <c r="AO38" s="754"/>
      <c r="AP38" s="749"/>
      <c r="AQ38" s="750"/>
      <c r="AR38" s="751"/>
      <c r="AS38" s="751"/>
      <c r="AT38" s="752"/>
      <c r="AU38" s="752"/>
      <c r="AV38" s="753"/>
      <c r="AW38" s="754"/>
    </row>
    <row r="39" spans="1:49" s="720" customFormat="1">
      <c r="A39" s="1381"/>
      <c r="B39" s="749"/>
      <c r="C39" s="750"/>
      <c r="D39" s="751"/>
      <c r="E39" s="751"/>
      <c r="F39" s="752"/>
      <c r="G39" s="752"/>
      <c r="H39" s="753"/>
      <c r="I39" s="754"/>
      <c r="J39" s="755"/>
      <c r="K39" s="750"/>
      <c r="L39" s="751"/>
      <c r="M39" s="751"/>
      <c r="N39" s="752"/>
      <c r="O39" s="752"/>
      <c r="P39" s="753"/>
      <c r="Q39" s="754"/>
      <c r="R39" s="755"/>
      <c r="S39" s="755"/>
      <c r="T39" s="751"/>
      <c r="U39" s="751"/>
      <c r="V39" s="752"/>
      <c r="W39" s="752"/>
      <c r="X39" s="753"/>
      <c r="Y39" s="754"/>
      <c r="Z39" s="749"/>
      <c r="AA39" s="750"/>
      <c r="AB39" s="751"/>
      <c r="AC39" s="751"/>
      <c r="AD39" s="752"/>
      <c r="AE39" s="752"/>
      <c r="AF39" s="753"/>
      <c r="AG39" s="754"/>
      <c r="AH39" s="750"/>
      <c r="AI39" s="750"/>
      <c r="AJ39" s="751"/>
      <c r="AK39" s="751"/>
      <c r="AL39" s="752"/>
      <c r="AM39" s="752"/>
      <c r="AN39" s="753"/>
      <c r="AO39" s="754"/>
      <c r="AP39" s="749"/>
      <c r="AQ39" s="750"/>
      <c r="AR39" s="751"/>
      <c r="AS39" s="751"/>
      <c r="AT39" s="752"/>
      <c r="AU39" s="752"/>
      <c r="AV39" s="753"/>
      <c r="AW39" s="754"/>
    </row>
    <row r="40" spans="1:49" s="720" customFormat="1">
      <c r="A40" s="1381"/>
      <c r="B40" s="749"/>
      <c r="C40" s="750"/>
      <c r="D40" s="751"/>
      <c r="E40" s="751"/>
      <c r="F40" s="752"/>
      <c r="G40" s="752"/>
      <c r="H40" s="753"/>
      <c r="I40" s="754"/>
      <c r="J40" s="755"/>
      <c r="K40" s="750"/>
      <c r="L40" s="751"/>
      <c r="M40" s="751"/>
      <c r="N40" s="752"/>
      <c r="O40" s="752"/>
      <c r="P40" s="753"/>
      <c r="Q40" s="754"/>
      <c r="R40" s="749"/>
      <c r="S40" s="750"/>
      <c r="T40" s="751"/>
      <c r="U40" s="751"/>
      <c r="V40" s="752"/>
      <c r="W40" s="752"/>
      <c r="X40" s="753"/>
      <c r="Y40" s="754"/>
      <c r="Z40" s="749"/>
      <c r="AA40" s="750"/>
      <c r="AB40" s="751"/>
      <c r="AC40" s="751"/>
      <c r="AD40" s="752"/>
      <c r="AE40" s="752"/>
      <c r="AF40" s="753"/>
      <c r="AG40" s="754"/>
      <c r="AH40" s="750"/>
      <c r="AI40" s="750"/>
      <c r="AJ40" s="751"/>
      <c r="AK40" s="751"/>
      <c r="AL40" s="752"/>
      <c r="AM40" s="752"/>
      <c r="AN40" s="753"/>
      <c r="AO40" s="754"/>
      <c r="AP40" s="749"/>
      <c r="AQ40" s="750"/>
      <c r="AR40" s="751"/>
      <c r="AS40" s="751"/>
      <c r="AT40" s="752"/>
      <c r="AU40" s="752"/>
      <c r="AV40" s="753"/>
      <c r="AW40" s="754"/>
    </row>
    <row r="41" spans="1:49" s="720" customFormat="1">
      <c r="A41" s="1381"/>
      <c r="B41" s="749"/>
      <c r="C41" s="750"/>
      <c r="D41" s="751"/>
      <c r="E41" s="751"/>
      <c r="F41" s="752"/>
      <c r="G41" s="752"/>
      <c r="H41" s="753"/>
      <c r="I41" s="754"/>
      <c r="J41" s="755"/>
      <c r="K41" s="750"/>
      <c r="L41" s="751"/>
      <c r="M41" s="751"/>
      <c r="N41" s="752"/>
      <c r="O41" s="752"/>
      <c r="P41" s="753"/>
      <c r="Q41" s="754"/>
      <c r="R41" s="749"/>
      <c r="S41" s="750"/>
      <c r="T41" s="751"/>
      <c r="U41" s="751"/>
      <c r="V41" s="752"/>
      <c r="W41" s="752"/>
      <c r="X41" s="753"/>
      <c r="Y41" s="754"/>
      <c r="Z41" s="749"/>
      <c r="AA41" s="750"/>
      <c r="AB41" s="751"/>
      <c r="AC41" s="751"/>
      <c r="AD41" s="752"/>
      <c r="AE41" s="752"/>
      <c r="AF41" s="753"/>
      <c r="AG41" s="754"/>
      <c r="AH41" s="750"/>
      <c r="AI41" s="750"/>
      <c r="AJ41" s="751"/>
      <c r="AK41" s="751"/>
      <c r="AL41" s="752"/>
      <c r="AM41" s="752"/>
      <c r="AN41" s="753"/>
      <c r="AO41" s="754"/>
      <c r="AP41" s="749"/>
      <c r="AQ41" s="750"/>
      <c r="AR41" s="751"/>
      <c r="AS41" s="751"/>
      <c r="AT41" s="752"/>
      <c r="AU41" s="752"/>
      <c r="AV41" s="753"/>
      <c r="AW41" s="754"/>
    </row>
    <row r="42" spans="1:49" s="720" customFormat="1" ht="15" thickBot="1">
      <c r="A42" s="1381"/>
      <c r="B42" s="749"/>
      <c r="C42" s="750"/>
      <c r="D42" s="751"/>
      <c r="E42" s="751"/>
      <c r="F42" s="752"/>
      <c r="G42" s="752"/>
      <c r="H42" s="753"/>
      <c r="I42" s="754"/>
      <c r="J42" s="755"/>
      <c r="K42" s="750"/>
      <c r="L42" s="751"/>
      <c r="M42" s="751"/>
      <c r="N42" s="752"/>
      <c r="O42" s="752"/>
      <c r="P42" s="753"/>
      <c r="Q42" s="754"/>
      <c r="R42" s="749"/>
      <c r="S42" s="750"/>
      <c r="T42" s="751"/>
      <c r="U42" s="751"/>
      <c r="V42" s="752"/>
      <c r="W42" s="752"/>
      <c r="X42" s="753"/>
      <c r="Y42" s="754"/>
      <c r="Z42" s="749"/>
      <c r="AA42" s="750"/>
      <c r="AB42" s="751"/>
      <c r="AC42" s="751"/>
      <c r="AD42" s="752"/>
      <c r="AE42" s="752"/>
      <c r="AF42" s="753"/>
      <c r="AG42" s="754"/>
      <c r="AH42" s="750"/>
      <c r="AI42" s="750"/>
      <c r="AJ42" s="751"/>
      <c r="AK42" s="751"/>
      <c r="AL42" s="752"/>
      <c r="AM42" s="752"/>
      <c r="AN42" s="753"/>
      <c r="AO42" s="754"/>
      <c r="AP42" s="749"/>
      <c r="AQ42" s="750"/>
      <c r="AR42" s="751"/>
      <c r="AS42" s="751"/>
      <c r="AT42" s="752"/>
      <c r="AU42" s="752"/>
      <c r="AV42" s="753"/>
      <c r="AW42" s="754"/>
    </row>
    <row r="43" spans="1:49" s="720" customFormat="1" ht="15">
      <c r="A43" s="1385"/>
      <c r="B43" s="1386"/>
      <c r="C43" s="1387"/>
      <c r="D43" s="1388"/>
      <c r="E43" s="1388"/>
      <c r="F43" s="1389"/>
      <c r="G43" s="1389"/>
      <c r="H43" s="1390"/>
      <c r="I43" s="1391"/>
      <c r="J43" s="766"/>
      <c r="K43" s="1387"/>
      <c r="L43" s="1388"/>
      <c r="M43" s="1388"/>
      <c r="N43" s="1389"/>
      <c r="O43" s="1389"/>
      <c r="P43" s="1390"/>
      <c r="Q43" s="1391"/>
      <c r="R43" s="1386"/>
      <c r="S43" s="1387"/>
      <c r="T43" s="1388"/>
      <c r="U43" s="1388"/>
      <c r="V43" s="1389"/>
      <c r="W43" s="1389"/>
      <c r="X43" s="1390"/>
      <c r="Y43" s="1391"/>
      <c r="Z43" s="1386"/>
      <c r="AA43" s="1387"/>
      <c r="AB43" s="1388"/>
      <c r="AC43" s="1388"/>
      <c r="AD43" s="1389"/>
      <c r="AE43" s="1389"/>
      <c r="AF43" s="1390"/>
      <c r="AG43" s="1391"/>
      <c r="AH43" s="1392"/>
      <c r="AI43" s="1387"/>
      <c r="AJ43" s="1388"/>
      <c r="AK43" s="1388"/>
      <c r="AL43" s="1389"/>
      <c r="AM43" s="1389"/>
      <c r="AN43" s="1390"/>
      <c r="AO43" s="1391"/>
      <c r="AP43" s="1386"/>
      <c r="AQ43" s="1387"/>
      <c r="AR43" s="1388"/>
      <c r="AS43" s="1388"/>
      <c r="AT43" s="1389"/>
      <c r="AU43" s="1389"/>
      <c r="AV43" s="1390"/>
      <c r="AW43" s="1391"/>
    </row>
    <row r="44" spans="1:49" s="720" customFormat="1" ht="15">
      <c r="A44" s="1393" t="s">
        <v>22</v>
      </c>
      <c r="B44" s="767">
        <f>SUM(B13:B42)/2</f>
        <v>621218.46651452768</v>
      </c>
      <c r="C44" s="768">
        <f>C18+C27+C36</f>
        <v>99.999999999999986</v>
      </c>
      <c r="D44" s="769">
        <f>SUM(D13:D42)/2</f>
        <v>596072.4194160162</v>
      </c>
      <c r="E44" s="769">
        <f>E18+E27+E36</f>
        <v>100.00000000000003</v>
      </c>
      <c r="F44" s="770">
        <f>SUM(F13:F42)/2</f>
        <v>546655</v>
      </c>
      <c r="G44" s="770">
        <f>G18+G27+G36</f>
        <v>100</v>
      </c>
      <c r="H44" s="1394">
        <f>SUM(H13:H42)/2</f>
        <v>496425</v>
      </c>
      <c r="I44" s="1395">
        <v>100</v>
      </c>
      <c r="J44" s="767">
        <f>SUM(J13:J42)/2</f>
        <v>138447.88760666002</v>
      </c>
      <c r="K44" s="768">
        <f>K18+K27+K36</f>
        <v>99.999999999999972</v>
      </c>
      <c r="L44" s="769">
        <f>SUM(L13:L42)/2</f>
        <v>146889.74736306601</v>
      </c>
      <c r="M44" s="769">
        <f>M18+M27+M36</f>
        <v>99.999999999999972</v>
      </c>
      <c r="N44" s="770">
        <f>SUM(N13:N42)/2</f>
        <v>123134.5</v>
      </c>
      <c r="O44" s="770">
        <f>O18+O27+O36</f>
        <v>99.999593939959965</v>
      </c>
      <c r="P44" s="1394">
        <f>SUM(P13:P42)/2</f>
        <v>94287.5</v>
      </c>
      <c r="Q44" s="1395">
        <v>100</v>
      </c>
      <c r="R44" s="767">
        <f>SUM(R13:R42)/2</f>
        <v>123507.72177908996</v>
      </c>
      <c r="S44" s="768">
        <f>S18+S27+S36</f>
        <v>100</v>
      </c>
      <c r="T44" s="769">
        <f>SUM(T13:T42)/2</f>
        <v>119282.5</v>
      </c>
      <c r="U44" s="769">
        <f>U18+U27+U36</f>
        <v>99.999580827028268</v>
      </c>
      <c r="V44" s="770">
        <f>SUM(V13:V42)/2</f>
        <v>107025</v>
      </c>
      <c r="W44" s="770">
        <f>W18+W27+W36</f>
        <v>99.999999999999986</v>
      </c>
      <c r="X44" s="1394">
        <f>SUM(X13:X42)/2</f>
        <v>74405</v>
      </c>
      <c r="Y44" s="1395">
        <v>100</v>
      </c>
      <c r="Z44" s="767">
        <f>SUM(Z13:Z42)/2</f>
        <v>14940.165827570032</v>
      </c>
      <c r="AA44" s="768">
        <f>AA18+AA27+AA36</f>
        <v>99.999999999999972</v>
      </c>
      <c r="AB44" s="769">
        <f>SUM(AB13:AB42)/2</f>
        <v>27607.247363065984</v>
      </c>
      <c r="AC44" s="769">
        <f>AC18+AC27+AC36</f>
        <v>100.00181111862921</v>
      </c>
      <c r="AD44" s="770">
        <f>SUM(AD13:AD42)/2</f>
        <v>16109.5</v>
      </c>
      <c r="AE44" s="770">
        <f>AE18+AE27+AE36</f>
        <v>99.996896241348267</v>
      </c>
      <c r="AF44" s="1394">
        <f>SUM(AF13:AF42)/2</f>
        <v>19882.5</v>
      </c>
      <c r="AG44" s="1395">
        <v>100</v>
      </c>
      <c r="AH44" s="767">
        <f>SUM(AH13:AH42)/2</f>
        <v>2018064</v>
      </c>
      <c r="AI44" s="768">
        <f>AI18+AI27+AI36</f>
        <v>100</v>
      </c>
      <c r="AJ44" s="769">
        <f>SUM(AJ13:AJ42)/2</f>
        <v>1977139</v>
      </c>
      <c r="AK44" s="769">
        <f>AK18+AK27+AK36</f>
        <v>100.00000000000001</v>
      </c>
      <c r="AL44" s="770">
        <f>SUM(AL13:AL42)/2</f>
        <v>1945148</v>
      </c>
      <c r="AM44" s="770">
        <f>AM18+AM27+AM36</f>
        <v>100</v>
      </c>
      <c r="AN44" s="1394">
        <f>SUM(AN13:AN42)/2</f>
        <v>1698667</v>
      </c>
      <c r="AO44" s="1395">
        <v>100</v>
      </c>
      <c r="AP44" s="767">
        <f>SUM(AP13:AP42)/2</f>
        <v>771</v>
      </c>
      <c r="AQ44" s="768">
        <f>AQ18+AQ27+AQ36</f>
        <v>100.00000000000001</v>
      </c>
      <c r="AR44" s="769">
        <f>SUM(AR13:AR42)/2</f>
        <v>765</v>
      </c>
      <c r="AS44" s="769">
        <f>AS18+AS27+AS36</f>
        <v>100</v>
      </c>
      <c r="AT44" s="770">
        <f>SUM(AT13:AT42)/2</f>
        <v>750</v>
      </c>
      <c r="AU44" s="770">
        <f>AU18+AU27+AU36</f>
        <v>100.00000000000001</v>
      </c>
      <c r="AV44" s="1394">
        <f>SUM(AV13:AV42)/2</f>
        <v>707</v>
      </c>
      <c r="AW44" s="1395">
        <v>100</v>
      </c>
    </row>
    <row r="45" spans="1:49" s="720" customFormat="1" ht="15.75" thickBot="1">
      <c r="A45" s="1396"/>
      <c r="B45" s="1397"/>
      <c r="C45" s="1398"/>
      <c r="D45" s="1399"/>
      <c r="E45" s="1399"/>
      <c r="F45" s="1400"/>
      <c r="G45" s="1400"/>
      <c r="H45" s="1401"/>
      <c r="I45" s="1402"/>
      <c r="J45" s="1397"/>
      <c r="K45" s="1398"/>
      <c r="L45" s="1399"/>
      <c r="M45" s="1399"/>
      <c r="N45" s="1400"/>
      <c r="O45" s="1400"/>
      <c r="P45" s="1401"/>
      <c r="Q45" s="1402"/>
      <c r="R45" s="1397"/>
      <c r="S45" s="1398"/>
      <c r="T45" s="1399"/>
      <c r="U45" s="1399"/>
      <c r="V45" s="1400"/>
      <c r="W45" s="1400"/>
      <c r="X45" s="1401"/>
      <c r="Y45" s="1402"/>
      <c r="Z45" s="1397"/>
      <c r="AA45" s="1398"/>
      <c r="AB45" s="1399"/>
      <c r="AC45" s="1399"/>
      <c r="AD45" s="1400"/>
      <c r="AE45" s="1400"/>
      <c r="AF45" s="1401"/>
      <c r="AG45" s="1402"/>
      <c r="AH45" s="1397"/>
      <c r="AI45" s="1398"/>
      <c r="AJ45" s="1399"/>
      <c r="AK45" s="1399"/>
      <c r="AL45" s="1400"/>
      <c r="AM45" s="1400"/>
      <c r="AN45" s="1401"/>
      <c r="AO45" s="1402"/>
      <c r="AP45" s="1397"/>
      <c r="AQ45" s="1398"/>
      <c r="AR45" s="1399"/>
      <c r="AS45" s="1399"/>
      <c r="AT45" s="1400"/>
      <c r="AU45" s="1400"/>
      <c r="AV45" s="1401"/>
      <c r="AW45" s="1402"/>
    </row>
    <row r="46" spans="1:49" s="720" customFormat="1" ht="15">
      <c r="A46" s="748"/>
      <c r="B46" s="1403" t="s">
        <v>14</v>
      </c>
      <c r="C46" s="1312"/>
      <c r="D46" s="1404" t="s">
        <v>14</v>
      </c>
      <c r="E46" s="1404"/>
      <c r="F46" s="1405" t="s">
        <v>14</v>
      </c>
      <c r="G46" s="1406"/>
      <c r="H46" s="1407" t="s">
        <v>14</v>
      </c>
      <c r="I46" s="1408"/>
      <c r="J46" s="1409"/>
      <c r="K46" s="1410"/>
      <c r="L46" s="1410"/>
      <c r="M46" s="1410"/>
      <c r="N46" s="1410"/>
      <c r="O46" s="1410"/>
      <c r="P46" s="1410"/>
      <c r="Q46" s="1410"/>
      <c r="R46" s="1410"/>
      <c r="S46" s="1410"/>
      <c r="T46" s="1410"/>
      <c r="U46" s="1410"/>
      <c r="V46" s="1410"/>
      <c r="W46" s="1410"/>
      <c r="X46" s="1410"/>
      <c r="Y46" s="1410"/>
      <c r="Z46" s="1410"/>
      <c r="AA46" s="1410"/>
      <c r="AB46" s="1410"/>
      <c r="AC46" s="1410"/>
      <c r="AD46" s="1410"/>
      <c r="AE46" s="1410"/>
      <c r="AF46" s="1410"/>
      <c r="AG46" s="1410"/>
      <c r="AH46" s="1410"/>
      <c r="AI46" s="1410"/>
      <c r="AJ46" s="1410"/>
      <c r="AK46" s="1410"/>
      <c r="AL46" s="1410"/>
      <c r="AM46" s="1410"/>
      <c r="AN46" s="1410"/>
      <c r="AO46" s="1410"/>
      <c r="AP46" s="1410"/>
      <c r="AQ46" s="1410"/>
      <c r="AR46" s="1410"/>
      <c r="AS46" s="1410"/>
      <c r="AT46" s="1410"/>
      <c r="AU46" s="1410"/>
      <c r="AV46" s="1410"/>
      <c r="AW46" s="1410"/>
    </row>
    <row r="47" spans="1:49" s="720" customFormat="1">
      <c r="A47" s="748" t="s">
        <v>45</v>
      </c>
      <c r="B47" s="1411"/>
      <c r="C47" s="1412"/>
      <c r="D47" s="1413"/>
      <c r="E47" s="1413"/>
      <c r="F47" s="1414"/>
      <c r="G47" s="1415"/>
      <c r="H47" s="1416"/>
      <c r="I47" s="1417"/>
      <c r="J47" s="1409"/>
      <c r="K47" s="1409"/>
      <c r="L47" s="1409"/>
      <c r="M47" s="1409"/>
      <c r="N47" s="1409"/>
      <c r="O47" s="1409"/>
      <c r="P47" s="1409"/>
      <c r="Q47" s="1409"/>
      <c r="R47" s="1409"/>
      <c r="S47" s="1409"/>
      <c r="T47" s="1409"/>
      <c r="U47" s="1409"/>
      <c r="V47" s="1409"/>
      <c r="W47" s="1409"/>
      <c r="X47" s="1409"/>
      <c r="Y47" s="1409"/>
      <c r="Z47" s="1409"/>
      <c r="AA47" s="1409"/>
      <c r="AB47" s="1409"/>
      <c r="AC47" s="1409"/>
      <c r="AD47" s="1409"/>
      <c r="AE47" s="1409"/>
      <c r="AF47" s="1409"/>
      <c r="AG47" s="1409"/>
      <c r="AH47" s="1409"/>
      <c r="AI47" s="1409"/>
      <c r="AJ47" s="1409"/>
      <c r="AK47" s="1409"/>
      <c r="AL47" s="1409"/>
      <c r="AM47" s="1409"/>
      <c r="AN47" s="1409"/>
      <c r="AO47" s="1409"/>
      <c r="AP47" s="1409"/>
      <c r="AQ47" s="1409"/>
      <c r="AR47" s="1409"/>
      <c r="AS47" s="1409"/>
      <c r="AT47" s="1409"/>
      <c r="AU47" s="1409"/>
      <c r="AV47" s="1409"/>
      <c r="AW47" s="1409"/>
    </row>
    <row r="48" spans="1:49" s="720" customFormat="1" ht="15" thickBot="1">
      <c r="A48" s="748"/>
      <c r="B48" s="1418">
        <f>Summ3!B72</f>
        <v>5641337</v>
      </c>
      <c r="C48" s="1419"/>
      <c r="D48" s="1420">
        <v>5780431</v>
      </c>
      <c r="E48" s="1420"/>
      <c r="F48" s="1421">
        <v>5041515</v>
      </c>
      <c r="G48" s="1422"/>
      <c r="H48" s="1423">
        <v>4520857</v>
      </c>
      <c r="I48" s="1424"/>
      <c r="J48" s="1409"/>
      <c r="K48" s="1409"/>
      <c r="L48" s="1409"/>
      <c r="M48" s="1409"/>
      <c r="N48" s="1409"/>
      <c r="O48" s="1409"/>
      <c r="P48" s="1409"/>
      <c r="Q48" s="1409"/>
      <c r="R48" s="1409"/>
      <c r="S48" s="1409"/>
      <c r="T48" s="1409"/>
      <c r="U48" s="1409"/>
      <c r="V48" s="1409"/>
      <c r="W48" s="1409"/>
      <c r="X48" s="1409"/>
      <c r="Y48" s="1409"/>
      <c r="Z48" s="1409"/>
      <c r="AA48" s="1409"/>
      <c r="AB48" s="1409"/>
      <c r="AC48" s="1409"/>
      <c r="AD48" s="1409"/>
      <c r="AE48" s="1409"/>
      <c r="AF48" s="1409"/>
      <c r="AG48" s="1409"/>
      <c r="AH48" s="1409"/>
      <c r="AI48" s="1409"/>
      <c r="AJ48" s="1409"/>
      <c r="AK48" s="1409"/>
      <c r="AL48" s="1409"/>
      <c r="AM48" s="1409"/>
      <c r="AN48" s="1409"/>
      <c r="AO48" s="1409"/>
      <c r="AP48" s="1409"/>
      <c r="AQ48" s="1409"/>
      <c r="AR48" s="1409"/>
      <c r="AS48" s="1409"/>
      <c r="AT48" s="1409"/>
      <c r="AU48" s="1409"/>
      <c r="AV48" s="1409"/>
      <c r="AW48" s="1409"/>
    </row>
    <row r="49" spans="1:49" s="720" customFormat="1">
      <c r="A49" s="748" t="s">
        <v>46</v>
      </c>
      <c r="B49" s="1425"/>
      <c r="C49" s="750"/>
      <c r="D49" s="1426"/>
      <c r="E49" s="1426"/>
      <c r="F49" s="1427"/>
      <c r="G49" s="752"/>
      <c r="H49" s="1428"/>
      <c r="I49" s="754"/>
      <c r="J49" s="1409"/>
      <c r="K49" s="1409"/>
      <c r="L49" s="1409"/>
      <c r="M49" s="1409"/>
      <c r="N49" s="1409"/>
      <c r="O49" s="1409"/>
      <c r="P49" s="1409"/>
      <c r="Q49" s="1409"/>
      <c r="R49" s="1409"/>
      <c r="S49" s="1409"/>
      <c r="T49" s="1409"/>
      <c r="U49" s="1409"/>
      <c r="V49" s="1409"/>
      <c r="W49" s="1409"/>
      <c r="X49" s="1409"/>
      <c r="Y49" s="1409"/>
      <c r="Z49" s="1409"/>
      <c r="AA49" s="1409"/>
      <c r="AB49" s="1409"/>
      <c r="AC49" s="1409"/>
      <c r="AD49" s="1409"/>
      <c r="AE49" s="1409"/>
      <c r="AF49" s="1409"/>
      <c r="AG49" s="1409"/>
      <c r="AH49" s="1409"/>
      <c r="AI49" s="1409"/>
      <c r="AJ49" s="1409"/>
      <c r="AK49" s="1409"/>
      <c r="AL49" s="1409"/>
      <c r="AM49" s="1409"/>
      <c r="AN49" s="1409"/>
      <c r="AO49" s="1409"/>
      <c r="AP49" s="1409"/>
      <c r="AQ49" s="1409"/>
      <c r="AR49" s="1409"/>
      <c r="AS49" s="1409"/>
      <c r="AT49" s="1409"/>
      <c r="AU49" s="1409"/>
      <c r="AV49" s="1409"/>
      <c r="AW49" s="1409"/>
    </row>
    <row r="50" spans="1:49" s="720" customFormat="1">
      <c r="A50" s="748" t="s">
        <v>47</v>
      </c>
      <c r="B50" s="1429">
        <f>Summ3!B74</f>
        <v>4.53324587379546</v>
      </c>
      <c r="C50" s="1430"/>
      <c r="D50" s="1431">
        <v>4.3</v>
      </c>
      <c r="E50" s="1431"/>
      <c r="F50" s="1432">
        <v>4.42</v>
      </c>
      <c r="G50" s="1433"/>
      <c r="H50" s="1434">
        <v>4.3</v>
      </c>
      <c r="I50" s="754"/>
      <c r="J50" s="1409"/>
      <c r="K50" s="1409"/>
      <c r="L50" s="1409"/>
      <c r="M50" s="1409"/>
      <c r="N50" s="1409"/>
      <c r="O50" s="1409"/>
      <c r="P50" s="1409"/>
      <c r="Q50" s="1409"/>
      <c r="R50" s="1409"/>
      <c r="S50" s="1409"/>
      <c r="T50" s="1409"/>
      <c r="U50" s="1409"/>
      <c r="V50" s="1409"/>
      <c r="W50" s="1409"/>
      <c r="X50" s="1409"/>
      <c r="Y50" s="1409"/>
      <c r="Z50" s="1409"/>
      <c r="AA50" s="1409"/>
      <c r="AB50" s="1409"/>
      <c r="AC50" s="1409"/>
      <c r="AD50" s="1409"/>
      <c r="AE50" s="1409"/>
      <c r="AF50" s="1409"/>
      <c r="AG50" s="1409"/>
      <c r="AH50" s="1409"/>
      <c r="AI50" s="1409"/>
      <c r="AJ50" s="1409"/>
      <c r="AK50" s="1409"/>
      <c r="AL50" s="1409"/>
      <c r="AM50" s="1409"/>
      <c r="AN50" s="1409"/>
      <c r="AO50" s="1409"/>
      <c r="AP50" s="1409"/>
      <c r="AQ50" s="1409"/>
      <c r="AR50" s="1409"/>
      <c r="AS50" s="1409"/>
      <c r="AT50" s="1409"/>
      <c r="AU50" s="1409"/>
      <c r="AV50" s="1409"/>
      <c r="AW50" s="1409"/>
    </row>
    <row r="51" spans="1:49" ht="15" thickBot="1">
      <c r="A51" s="214"/>
      <c r="B51" s="1435"/>
      <c r="C51" s="1436"/>
      <c r="D51" s="1437"/>
      <c r="E51" s="1437"/>
      <c r="F51" s="1438"/>
      <c r="G51" s="1439"/>
      <c r="H51" s="1440"/>
      <c r="I51" s="1441"/>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row>
    <row r="52" spans="1:49">
      <c r="A52" s="1442"/>
      <c r="B52" s="1443"/>
      <c r="C52" s="1443"/>
      <c r="D52" s="1443"/>
      <c r="E52" s="1443"/>
      <c r="F52" s="1443"/>
      <c r="G52" s="1443"/>
      <c r="H52" s="1443"/>
      <c r="I52" s="1443"/>
      <c r="J52" s="1444"/>
      <c r="K52" s="1444"/>
      <c r="L52" s="1444"/>
      <c r="M52" s="1444"/>
      <c r="N52" s="1444"/>
      <c r="O52" s="1444"/>
      <c r="P52" s="1444"/>
      <c r="Q52" s="1444"/>
      <c r="R52" s="1444"/>
      <c r="S52" s="1444"/>
      <c r="T52" s="1444"/>
      <c r="U52" s="1444"/>
      <c r="V52" s="1444"/>
      <c r="W52" s="1444"/>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44"/>
      <c r="AS52" s="1444"/>
      <c r="AT52" s="1444"/>
      <c r="AU52" s="1444"/>
      <c r="AV52" s="1444"/>
      <c r="AW52" s="1444"/>
    </row>
    <row r="53" spans="1:49">
      <c r="A53" s="1442"/>
      <c r="B53" s="1443"/>
      <c r="C53" s="1443"/>
      <c r="D53" s="1443"/>
      <c r="E53" s="1443"/>
      <c r="F53" s="1443"/>
      <c r="G53" s="1443"/>
      <c r="H53" s="1443"/>
      <c r="I53" s="1443"/>
      <c r="J53" s="1443"/>
      <c r="K53" s="1443"/>
      <c r="L53" s="1443"/>
      <c r="M53" s="1443"/>
      <c r="N53" s="1443"/>
      <c r="O53" s="1443"/>
      <c r="P53" s="1443"/>
      <c r="Q53" s="1443"/>
      <c r="R53" s="1443"/>
      <c r="S53" s="1443"/>
      <c r="T53" s="1443"/>
      <c r="U53" s="1443"/>
      <c r="V53" s="1443"/>
      <c r="W53" s="1443"/>
      <c r="X53" s="1443"/>
      <c r="Y53" s="1443"/>
      <c r="Z53" s="1443"/>
      <c r="AA53" s="1443"/>
      <c r="AB53" s="1443"/>
      <c r="AC53" s="1443"/>
      <c r="AD53" s="1443"/>
      <c r="AE53" s="1443"/>
      <c r="AF53" s="1443"/>
      <c r="AG53" s="1443"/>
      <c r="AH53" s="1443"/>
      <c r="AI53" s="1443"/>
      <c r="AJ53" s="1443"/>
      <c r="AK53" s="1443"/>
      <c r="AL53" s="1443"/>
      <c r="AM53" s="1443"/>
      <c r="AN53" s="1443"/>
      <c r="AO53" s="1443"/>
      <c r="AP53" s="1443"/>
      <c r="AQ53" s="1443"/>
      <c r="AR53" s="1443"/>
      <c r="AS53" s="1443"/>
      <c r="AT53" s="1443"/>
      <c r="AU53" s="1443"/>
      <c r="AV53" s="1443"/>
      <c r="AW53" s="1443"/>
    </row>
    <row r="54" spans="1:49">
      <c r="A54" s="1442"/>
      <c r="B54" s="1443"/>
      <c r="C54" s="1443"/>
      <c r="D54" s="1443"/>
      <c r="E54" s="1443"/>
      <c r="F54" s="1443"/>
      <c r="G54" s="1443"/>
      <c r="H54" s="1443"/>
      <c r="I54" s="1443"/>
      <c r="J54" s="1443"/>
      <c r="K54" s="1443"/>
      <c r="L54" s="1443"/>
      <c r="M54" s="1443"/>
      <c r="N54" s="1443"/>
      <c r="O54" s="1443"/>
      <c r="P54" s="1443"/>
      <c r="Q54" s="1443"/>
      <c r="R54" s="1443"/>
      <c r="S54" s="1443"/>
      <c r="T54" s="1443"/>
      <c r="U54" s="1443"/>
      <c r="V54" s="1443"/>
      <c r="W54" s="1443"/>
      <c r="X54" s="1443"/>
      <c r="Y54" s="1443"/>
      <c r="Z54" s="1443"/>
      <c r="AA54" s="1443"/>
      <c r="AB54" s="1443"/>
      <c r="AC54" s="1443"/>
      <c r="AD54" s="1443"/>
      <c r="AE54" s="1443"/>
      <c r="AF54" s="1443"/>
      <c r="AG54" s="1443"/>
      <c r="AH54" s="1443"/>
      <c r="AI54" s="1443"/>
      <c r="AJ54" s="1443"/>
      <c r="AK54" s="1443"/>
      <c r="AL54" s="1443"/>
      <c r="AM54" s="1443"/>
      <c r="AN54" s="1443"/>
      <c r="AO54" s="1443"/>
      <c r="AP54" s="1443"/>
      <c r="AQ54" s="1443"/>
      <c r="AR54" s="1443"/>
      <c r="AS54" s="1443"/>
      <c r="AT54" s="1443"/>
      <c r="AU54" s="1443"/>
      <c r="AV54" s="1443"/>
      <c r="AW54" s="1443"/>
    </row>
    <row r="55" spans="1:49" s="1445" customFormat="1" ht="18.75">
      <c r="B55" s="1446"/>
      <c r="C55" s="1446"/>
      <c r="D55" s="1446"/>
      <c r="E55" s="1446"/>
      <c r="F55" s="1446"/>
      <c r="G55" s="1446"/>
      <c r="H55" s="1446"/>
      <c r="I55" s="1446"/>
      <c r="J55" s="1446"/>
      <c r="K55" s="1446"/>
      <c r="L55" s="1446"/>
      <c r="M55" s="1446"/>
      <c r="N55" s="1446"/>
      <c r="O55" s="1446"/>
      <c r="P55" s="1446"/>
      <c r="Q55" s="1446"/>
      <c r="R55" s="1446"/>
      <c r="S55" s="1446"/>
      <c r="T55" s="1446"/>
      <c r="U55" s="1446"/>
      <c r="V55" s="1446"/>
      <c r="W55" s="1446"/>
      <c r="X55" s="1446"/>
      <c r="Y55" s="1446"/>
      <c r="Z55" s="1446"/>
      <c r="AA55" s="1446"/>
      <c r="AB55" s="1446"/>
      <c r="AC55" s="1446"/>
      <c r="AD55" s="1446"/>
      <c r="AE55" s="1446"/>
      <c r="AF55" s="1446"/>
      <c r="AG55" s="1446"/>
      <c r="AH55" s="1446"/>
      <c r="AI55" s="1446"/>
      <c r="AJ55" s="1446"/>
      <c r="AK55" s="1446"/>
      <c r="AL55" s="1446"/>
      <c r="AM55" s="1446"/>
      <c r="AN55" s="1446"/>
      <c r="AO55" s="1446"/>
      <c r="AP55" s="1446"/>
      <c r="AQ55" s="1446"/>
      <c r="AR55" s="1446"/>
      <c r="AS55" s="1446"/>
      <c r="AT55" s="1446"/>
      <c r="AU55" s="1446"/>
      <c r="AV55" s="1446"/>
      <c r="AW55" s="1446"/>
    </row>
    <row r="56" spans="1:49" s="1445" customFormat="1" ht="18.75">
      <c r="A56" s="1447"/>
      <c r="B56" s="1447"/>
      <c r="C56" s="1447"/>
      <c r="D56" s="1447"/>
      <c r="E56" s="1447"/>
      <c r="F56" s="1447"/>
      <c r="G56" s="1447"/>
      <c r="H56" s="1447"/>
      <c r="I56" s="1447"/>
      <c r="J56" s="1447"/>
      <c r="K56" s="1447"/>
      <c r="L56" s="1447"/>
      <c r="M56" s="1447"/>
      <c r="N56" s="1447"/>
      <c r="O56" s="1447"/>
      <c r="P56" s="1447"/>
      <c r="Q56" s="1447"/>
      <c r="R56" s="1447"/>
      <c r="S56" s="1447"/>
      <c r="T56" s="1447"/>
      <c r="U56" s="1447"/>
      <c r="V56" s="1447"/>
      <c r="W56" s="1447"/>
      <c r="X56" s="1447"/>
      <c r="Y56" s="1447"/>
      <c r="Z56" s="1447"/>
      <c r="AA56" s="1447"/>
      <c r="AB56" s="1447"/>
      <c r="AC56" s="1447"/>
      <c r="AD56" s="1447"/>
      <c r="AE56" s="1447"/>
      <c r="AF56" s="1447"/>
      <c r="AG56" s="1447"/>
      <c r="AH56" s="1447"/>
      <c r="AI56" s="1447"/>
      <c r="AJ56" s="1447"/>
      <c r="AK56" s="1447"/>
      <c r="AL56" s="1447"/>
      <c r="AM56" s="1447"/>
      <c r="AN56" s="1447"/>
      <c r="AO56" s="1447"/>
      <c r="AP56" s="1447"/>
      <c r="AQ56" s="1447"/>
      <c r="AR56" s="1447"/>
      <c r="AS56" s="1447"/>
      <c r="AT56" s="1447"/>
      <c r="AU56" s="1447"/>
      <c r="AV56" s="1447"/>
      <c r="AW56" s="1447"/>
    </row>
    <row r="57" spans="1:49">
      <c r="A57" s="1442"/>
      <c r="B57" s="1442"/>
      <c r="C57" s="1442"/>
      <c r="D57" s="1442"/>
      <c r="E57" s="1442"/>
      <c r="F57" s="1442"/>
      <c r="G57" s="1442"/>
      <c r="H57" s="1442"/>
      <c r="I57" s="1442"/>
      <c r="J57" s="1442"/>
      <c r="K57" s="1442"/>
      <c r="L57" s="1442"/>
      <c r="M57" s="1442"/>
      <c r="N57" s="1442"/>
      <c r="O57" s="1442"/>
      <c r="P57" s="1442"/>
      <c r="Q57" s="1442"/>
      <c r="R57" s="1442"/>
      <c r="S57" s="1442"/>
      <c r="T57" s="1442"/>
      <c r="U57" s="1442"/>
      <c r="V57" s="1442"/>
      <c r="W57" s="1442"/>
      <c r="X57" s="1442"/>
      <c r="Y57" s="1442"/>
      <c r="Z57" s="1442"/>
      <c r="AA57" s="1442"/>
      <c r="AB57" s="1442"/>
      <c r="AC57" s="1442"/>
      <c r="AD57" s="1442"/>
      <c r="AE57" s="1442"/>
      <c r="AF57" s="1442"/>
      <c r="AG57" s="1442"/>
      <c r="AH57" s="1442"/>
      <c r="AI57" s="1442"/>
      <c r="AJ57" s="1442"/>
      <c r="AK57" s="1442"/>
      <c r="AL57" s="1442"/>
      <c r="AM57" s="1442"/>
      <c r="AN57" s="1442"/>
      <c r="AO57" s="1442"/>
      <c r="AP57" s="1442"/>
      <c r="AQ57" s="1442"/>
      <c r="AR57" s="1442"/>
      <c r="AS57" s="1442"/>
      <c r="AT57" s="1442"/>
      <c r="AU57" s="1442"/>
      <c r="AV57" s="1442"/>
      <c r="AW57" s="1442"/>
    </row>
  </sheetData>
  <mergeCells count="36">
    <mergeCell ref="V7:W7"/>
    <mergeCell ref="T7:U7"/>
    <mergeCell ref="B4:I4"/>
    <mergeCell ref="L7:M7"/>
    <mergeCell ref="AP4:AW4"/>
    <mergeCell ref="AH4:AO4"/>
    <mergeCell ref="Z4:AG4"/>
    <mergeCell ref="R4:Y4"/>
    <mergeCell ref="J4:Q4"/>
    <mergeCell ref="B7:C7"/>
    <mergeCell ref="F7:G7"/>
    <mergeCell ref="H7:I7"/>
    <mergeCell ref="J7:K7"/>
    <mergeCell ref="D7:E7"/>
    <mergeCell ref="N7:O7"/>
    <mergeCell ref="P7:Q7"/>
    <mergeCell ref="R7:S7"/>
    <mergeCell ref="X7:Y7"/>
    <mergeCell ref="Z7:AA7"/>
    <mergeCell ref="AD7:AE7"/>
    <mergeCell ref="AF7:AG7"/>
    <mergeCell ref="AB7:AC7"/>
    <mergeCell ref="AV7:AW7"/>
    <mergeCell ref="AH7:AI7"/>
    <mergeCell ref="AL7:AM7"/>
    <mergeCell ref="AN7:AO7"/>
    <mergeCell ref="AP7:AQ7"/>
    <mergeCell ref="AJ7:AK7"/>
    <mergeCell ref="AR7:AS7"/>
    <mergeCell ref="AT7:AU7"/>
    <mergeCell ref="AH5:AO5"/>
    <mergeCell ref="AP5:AW5"/>
    <mergeCell ref="B5:I5"/>
    <mergeCell ref="J5:Q5"/>
    <mergeCell ref="R5:Y5"/>
    <mergeCell ref="Z5:AG5"/>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X74"/>
  <sheetViews>
    <sheetView zoomScaleNormal="144" zoomScaleSheetLayoutView="100" workbookViewId="0" xr3:uid="{842E5F09-E766-5B8D-85AF-A39847EA96FD}">
      <pane xSplit="1" ySplit="8" topLeftCell="B16" activePane="bottomRight" state="frozen"/>
      <selection activeCell="B25" sqref="B25"/>
      <selection pane="bottomLeft" activeCell="B25" sqref="B25"/>
      <selection pane="topRight" activeCell="B25" sqref="B25"/>
      <selection pane="bottomRight" activeCell="B27" sqref="B27"/>
    </sheetView>
  </sheetViews>
  <sheetFormatPr defaultRowHeight="14.25"/>
  <cols>
    <col min="1" max="1" width="40" style="197" bestFit="1" customWidth="1"/>
    <col min="2" max="2" width="11.28515625" style="197" bestFit="1" customWidth="1"/>
    <col min="3" max="3" width="4.42578125" style="197" bestFit="1" customWidth="1"/>
    <col min="4" max="4" width="10.140625" style="197" bestFit="1" customWidth="1"/>
    <col min="5" max="5" width="4.42578125" style="197" bestFit="1" customWidth="1"/>
    <col min="6" max="6" width="10.140625" style="197" bestFit="1" customWidth="1"/>
    <col min="7" max="7" width="4.42578125" style="197" bestFit="1" customWidth="1"/>
    <col min="8" max="8" width="10.140625" style="197" customWidth="1"/>
    <col min="9" max="9" width="4.42578125" style="197" bestFit="1" customWidth="1"/>
    <col min="10" max="10" width="8.42578125" style="197" bestFit="1" customWidth="1"/>
    <col min="11" max="11" width="4.42578125" style="197" bestFit="1" customWidth="1"/>
    <col min="12" max="12" width="8.42578125" style="197" bestFit="1" customWidth="1"/>
    <col min="13" max="13" width="4.42578125" style="197" bestFit="1" customWidth="1"/>
    <col min="14" max="14" width="8.42578125" style="197" bestFit="1" customWidth="1"/>
    <col min="15" max="15" width="4.42578125" style="197" bestFit="1" customWidth="1"/>
    <col min="16" max="16" width="8.42578125" style="197" bestFit="1" customWidth="1"/>
    <col min="17" max="17" width="4.42578125" style="197" bestFit="1" customWidth="1"/>
    <col min="18" max="18" width="8.42578125" style="197" bestFit="1" customWidth="1"/>
    <col min="19" max="19" width="4.42578125" style="197" bestFit="1" customWidth="1"/>
    <col min="20" max="20" width="8.42578125" style="197" bestFit="1" customWidth="1"/>
    <col min="21" max="21" width="4.42578125" style="197" bestFit="1" customWidth="1"/>
    <col min="22" max="22" width="8.42578125" style="197" bestFit="1" customWidth="1"/>
    <col min="23" max="23" width="4.42578125" style="197" bestFit="1" customWidth="1"/>
    <col min="24" max="24" width="8.42578125" style="197" bestFit="1" customWidth="1"/>
    <col min="25" max="25" width="4.42578125" style="197" bestFit="1" customWidth="1"/>
    <col min="26" max="26" width="7.28515625" style="197" bestFit="1" customWidth="1"/>
    <col min="27" max="27" width="4.42578125" style="197" bestFit="1" customWidth="1"/>
    <col min="28" max="28" width="7.28515625" style="197" bestFit="1" customWidth="1"/>
    <col min="29" max="29" width="4.42578125" style="197" bestFit="1" customWidth="1"/>
    <col min="30" max="30" width="7.28515625" style="197" bestFit="1" customWidth="1"/>
    <col min="31" max="31" width="5" style="197" bestFit="1" customWidth="1"/>
    <col min="32" max="32" width="7.28515625" style="197" bestFit="1" customWidth="1"/>
    <col min="33" max="33" width="4.42578125" style="197" bestFit="1" customWidth="1"/>
    <col min="34" max="34" width="10.140625" style="197" bestFit="1" customWidth="1"/>
    <col min="35" max="35" width="4.42578125" style="197" bestFit="1" customWidth="1"/>
    <col min="36" max="36" width="10.140625" style="197" bestFit="1" customWidth="1"/>
    <col min="37" max="37" width="4.42578125" style="197" bestFit="1" customWidth="1"/>
    <col min="38" max="38" width="10.140625" style="197" bestFit="1" customWidth="1"/>
    <col min="39" max="39" width="4.42578125" style="197" bestFit="1" customWidth="1"/>
    <col min="40" max="40" width="10.140625" style="197" bestFit="1" customWidth="1"/>
    <col min="41" max="41" width="4.42578125" style="197" bestFit="1" customWidth="1"/>
    <col min="42" max="42" width="7" style="197" customWidth="1"/>
    <col min="43" max="43" width="4.42578125" style="197" bestFit="1" customWidth="1"/>
    <col min="44" max="44" width="7.140625" style="197" customWidth="1"/>
    <col min="45" max="45" width="4.42578125" style="197" bestFit="1" customWidth="1"/>
    <col min="46" max="46" width="6.140625" style="197" customWidth="1"/>
    <col min="47" max="47" width="4.42578125" style="197" bestFit="1" customWidth="1"/>
    <col min="48" max="48" width="6.7109375" style="197" customWidth="1"/>
    <col min="49" max="49" width="4.42578125" style="197" bestFit="1" customWidth="1"/>
    <col min="50" max="16384" width="9.140625" style="197"/>
  </cols>
  <sheetData>
    <row r="1" spans="1:49" ht="15">
      <c r="A1" s="196" t="s">
        <v>0</v>
      </c>
      <c r="B1" s="191"/>
      <c r="C1" s="191"/>
      <c r="D1" s="191"/>
      <c r="E1" s="191"/>
      <c r="F1" s="191"/>
      <c r="G1" s="191"/>
      <c r="H1" s="191"/>
      <c r="I1" s="191"/>
      <c r="J1" s="191"/>
      <c r="K1" s="191"/>
      <c r="L1" s="191"/>
      <c r="M1" s="191"/>
      <c r="N1" s="191"/>
      <c r="O1" s="191"/>
      <c r="P1" s="191"/>
      <c r="Q1" s="191"/>
      <c r="R1" s="191"/>
      <c r="S1" s="191"/>
      <c r="T1" s="191"/>
      <c r="U1" s="191"/>
      <c r="V1" s="191"/>
      <c r="W1" s="191"/>
      <c r="X1" s="191"/>
      <c r="Y1" s="191"/>
      <c r="AA1" s="191"/>
      <c r="AC1" s="191"/>
      <c r="AD1" s="191"/>
      <c r="AE1" s="191"/>
      <c r="AF1" s="193"/>
      <c r="AG1" s="193"/>
      <c r="AH1" s="193"/>
      <c r="AI1" s="193"/>
      <c r="AJ1" s="193"/>
      <c r="AK1" s="193"/>
      <c r="AL1" s="193"/>
      <c r="AM1" s="193"/>
      <c r="AN1" s="191"/>
      <c r="AP1" s="1268" t="str">
        <f>Summary!AP1</f>
        <v>QUARTER ENDED:  30 JUNE 2007</v>
      </c>
      <c r="AQ1" s="191"/>
      <c r="AR1" s="191"/>
      <c r="AS1" s="191"/>
      <c r="AT1" s="191"/>
      <c r="AU1" s="191"/>
      <c r="AV1" s="191"/>
      <c r="AW1" s="191"/>
    </row>
    <row r="2" spans="1:49" ht="15">
      <c r="A2" s="296" t="s">
        <v>18</v>
      </c>
      <c r="B2" s="191"/>
      <c r="C2" s="191"/>
      <c r="D2" s="191"/>
      <c r="E2" s="191"/>
      <c r="F2" s="191"/>
      <c r="G2" s="191"/>
      <c r="H2" s="191"/>
      <c r="I2" s="191"/>
      <c r="J2" s="191"/>
      <c r="K2" s="191"/>
      <c r="L2" s="191"/>
      <c r="M2" s="191"/>
      <c r="N2" s="191"/>
      <c r="O2" s="191"/>
      <c r="P2" s="191"/>
      <c r="Q2" s="191"/>
      <c r="R2" s="191"/>
      <c r="S2" s="191"/>
      <c r="T2" s="191"/>
      <c r="U2" s="191"/>
      <c r="V2" s="191"/>
      <c r="W2" s="191"/>
      <c r="X2" s="191"/>
      <c r="Y2" s="191"/>
      <c r="AA2" s="191"/>
      <c r="AC2" s="191"/>
      <c r="AD2" s="191"/>
      <c r="AE2" s="191"/>
      <c r="AF2" s="193"/>
      <c r="AG2" s="193"/>
      <c r="AH2" s="193"/>
      <c r="AI2" s="193"/>
      <c r="AJ2" s="193"/>
      <c r="AK2" s="193"/>
      <c r="AL2" s="193"/>
      <c r="AM2" s="193"/>
      <c r="AN2" s="191"/>
      <c r="AO2" s="1268"/>
      <c r="AP2" s="191"/>
      <c r="AQ2" s="191"/>
      <c r="AR2" s="191"/>
      <c r="AS2" s="191"/>
      <c r="AT2" s="191"/>
      <c r="AU2" s="191"/>
      <c r="AV2" s="191"/>
      <c r="AW2" s="191"/>
    </row>
    <row r="3" spans="1:49" ht="15" thickBot="1">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row>
    <row r="4" spans="1:49" s="1442" customFormat="1" ht="15">
      <c r="A4" s="221"/>
      <c r="B4" s="1588"/>
      <c r="C4" s="1589"/>
      <c r="D4" s="1589"/>
      <c r="E4" s="1589"/>
      <c r="F4" s="1589"/>
      <c r="G4" s="1589"/>
      <c r="H4" s="1589"/>
      <c r="I4" s="1623"/>
      <c r="J4" s="1624"/>
      <c r="K4" s="1589"/>
      <c r="L4" s="1589"/>
      <c r="M4" s="1589"/>
      <c r="N4" s="1589"/>
      <c r="O4" s="1589"/>
      <c r="P4" s="1589"/>
      <c r="Q4" s="1623"/>
      <c r="R4" s="1624"/>
      <c r="S4" s="1589"/>
      <c r="T4" s="1589"/>
      <c r="U4" s="1589"/>
      <c r="V4" s="1589"/>
      <c r="W4" s="1589"/>
      <c r="X4" s="1589"/>
      <c r="Y4" s="1623"/>
      <c r="Z4" s="1624"/>
      <c r="AA4" s="1589"/>
      <c r="AB4" s="1589"/>
      <c r="AC4" s="1589"/>
      <c r="AD4" s="1589"/>
      <c r="AE4" s="1589"/>
      <c r="AF4" s="1589"/>
      <c r="AG4" s="1623"/>
      <c r="AH4" s="1624"/>
      <c r="AI4" s="1589"/>
      <c r="AJ4" s="1589"/>
      <c r="AK4" s="1589"/>
      <c r="AL4" s="1589"/>
      <c r="AM4" s="1589"/>
      <c r="AN4" s="1589"/>
      <c r="AO4" s="1623"/>
      <c r="AP4" s="1624"/>
      <c r="AQ4" s="1589"/>
      <c r="AR4" s="1589"/>
      <c r="AS4" s="1589"/>
      <c r="AT4" s="1589"/>
      <c r="AU4" s="1589"/>
      <c r="AV4" s="1589"/>
      <c r="AW4" s="1590"/>
    </row>
    <row r="5" spans="1:49" s="1442" customFormat="1" ht="15">
      <c r="A5" s="223"/>
      <c r="B5" s="1585" t="s">
        <v>3</v>
      </c>
      <c r="C5" s="1586"/>
      <c r="D5" s="1586"/>
      <c r="E5" s="1586"/>
      <c r="F5" s="1586"/>
      <c r="G5" s="1586"/>
      <c r="H5" s="1586"/>
      <c r="I5" s="1622"/>
      <c r="J5" s="1621" t="s">
        <v>4</v>
      </c>
      <c r="K5" s="1586"/>
      <c r="L5" s="1586"/>
      <c r="M5" s="1586"/>
      <c r="N5" s="1586"/>
      <c r="O5" s="1586"/>
      <c r="P5" s="1586"/>
      <c r="Q5" s="1622"/>
      <c r="R5" s="1621" t="s">
        <v>5</v>
      </c>
      <c r="S5" s="1586"/>
      <c r="T5" s="1586"/>
      <c r="U5" s="1586"/>
      <c r="V5" s="1586"/>
      <c r="W5" s="1586"/>
      <c r="X5" s="1586"/>
      <c r="Y5" s="1622"/>
      <c r="Z5" s="1621" t="s">
        <v>6</v>
      </c>
      <c r="AA5" s="1586"/>
      <c r="AB5" s="1586"/>
      <c r="AC5" s="1586"/>
      <c r="AD5" s="1586"/>
      <c r="AE5" s="1586"/>
      <c r="AF5" s="1586"/>
      <c r="AG5" s="1622"/>
      <c r="AH5" s="1621" t="s">
        <v>7</v>
      </c>
      <c r="AI5" s="1586"/>
      <c r="AJ5" s="1586"/>
      <c r="AK5" s="1586"/>
      <c r="AL5" s="1586"/>
      <c r="AM5" s="1586"/>
      <c r="AN5" s="1586"/>
      <c r="AO5" s="1622"/>
      <c r="AP5" s="1621" t="s">
        <v>8</v>
      </c>
      <c r="AQ5" s="1586"/>
      <c r="AR5" s="1586"/>
      <c r="AS5" s="1586"/>
      <c r="AT5" s="1586"/>
      <c r="AU5" s="1586"/>
      <c r="AV5" s="1586"/>
      <c r="AW5" s="1587"/>
    </row>
    <row r="6" spans="1:49" ht="15">
      <c r="A6" s="1311"/>
      <c r="B6" s="1269"/>
      <c r="C6" s="1270"/>
      <c r="D6" s="1270"/>
      <c r="E6" s="1270"/>
      <c r="F6" s="1270"/>
      <c r="G6" s="1270"/>
      <c r="H6" s="1270"/>
      <c r="I6" s="1312"/>
      <c r="J6" s="1270"/>
      <c r="K6" s="1270"/>
      <c r="L6" s="1270"/>
      <c r="M6" s="1270"/>
      <c r="N6" s="1270"/>
      <c r="O6" s="1270"/>
      <c r="P6" s="1270"/>
      <c r="Q6" s="1312"/>
      <c r="R6" s="1270"/>
      <c r="S6" s="1270"/>
      <c r="T6" s="1270"/>
      <c r="U6" s="1270"/>
      <c r="V6" s="1270"/>
      <c r="W6" s="1270"/>
      <c r="X6" s="1270"/>
      <c r="Y6" s="1312"/>
      <c r="Z6" s="1270"/>
      <c r="AA6" s="1270"/>
      <c r="AB6" s="1270"/>
      <c r="AC6" s="1270"/>
      <c r="AD6" s="1270"/>
      <c r="AE6" s="1270"/>
      <c r="AF6" s="1270"/>
      <c r="AG6" s="1312"/>
      <c r="AH6" s="1270"/>
      <c r="AI6" s="1270"/>
      <c r="AJ6" s="1270"/>
      <c r="AK6" s="1270"/>
      <c r="AL6" s="1270"/>
      <c r="AM6" s="1270"/>
      <c r="AN6" s="1270"/>
      <c r="AO6" s="1312"/>
      <c r="AP6" s="1270"/>
      <c r="AQ6" s="1270"/>
      <c r="AR6" s="1270"/>
      <c r="AS6" s="1270"/>
      <c r="AT6" s="1270"/>
      <c r="AU6" s="1270"/>
      <c r="AV6" s="1270"/>
      <c r="AW6" s="1271"/>
    </row>
    <row r="7" spans="1:49" ht="15">
      <c r="A7" s="223"/>
      <c r="B7" s="1617" t="str">
        <f>Summary!B7</f>
        <v>30/06/2007</v>
      </c>
      <c r="C7" s="1615"/>
      <c r="D7" s="1618" t="str">
        <f>Summary!D7</f>
        <v>31/03/2007</v>
      </c>
      <c r="E7" s="1618"/>
      <c r="F7" s="1616" t="str">
        <f>Summary!F7</f>
        <v>31/12/2006</v>
      </c>
      <c r="G7" s="1616"/>
      <c r="H7" s="1612" t="str">
        <f>Summary!H7</f>
        <v>30/09/2006</v>
      </c>
      <c r="I7" s="1612"/>
      <c r="J7" s="1615" t="str">
        <f>Summary!J7</f>
        <v>30/06/2007</v>
      </c>
      <c r="K7" s="1615"/>
      <c r="L7" s="1618" t="str">
        <f>Summary!L7</f>
        <v>31/03/2007</v>
      </c>
      <c r="M7" s="1618"/>
      <c r="N7" s="1616" t="str">
        <f>Summary!N7</f>
        <v>31/12/2006</v>
      </c>
      <c r="O7" s="1616"/>
      <c r="P7" s="1612" t="str">
        <f>Summary!P7</f>
        <v>30/09/2006</v>
      </c>
      <c r="Q7" s="1612"/>
      <c r="R7" s="1615" t="str">
        <f>Summary!R7</f>
        <v>30/06/2007</v>
      </c>
      <c r="S7" s="1615"/>
      <c r="T7" s="1618" t="str">
        <f>Summary!T7</f>
        <v>31/03/2007</v>
      </c>
      <c r="U7" s="1618"/>
      <c r="V7" s="1616" t="str">
        <f>Summary!V7</f>
        <v>31/12/2006</v>
      </c>
      <c r="W7" s="1616"/>
      <c r="X7" s="1612" t="str">
        <f>Summary!X7</f>
        <v>30/09/2006</v>
      </c>
      <c r="Y7" s="1612"/>
      <c r="Z7" s="1615" t="str">
        <f>Summary!Z7</f>
        <v>30/06/2007</v>
      </c>
      <c r="AA7" s="1615"/>
      <c r="AB7" s="1618" t="str">
        <f>Summary!AB7</f>
        <v>31/03/2007</v>
      </c>
      <c r="AC7" s="1618"/>
      <c r="AD7" s="1616" t="str">
        <f>Summary!AD7</f>
        <v>31/12/2006</v>
      </c>
      <c r="AE7" s="1616"/>
      <c r="AF7" s="1612" t="str">
        <f>Summary!AF7</f>
        <v>30/09/2006</v>
      </c>
      <c r="AG7" s="1612"/>
      <c r="AH7" s="1615" t="str">
        <f>Summary!AH7</f>
        <v>30/06/2007</v>
      </c>
      <c r="AI7" s="1615"/>
      <c r="AJ7" s="1618" t="str">
        <f>Summary!AJ7</f>
        <v>31/03/2007</v>
      </c>
      <c r="AK7" s="1618"/>
      <c r="AL7" s="1616" t="str">
        <f>Summary!AL7</f>
        <v>31/12/2006</v>
      </c>
      <c r="AM7" s="1616"/>
      <c r="AN7" s="1612" t="str">
        <f>Summary!AN7</f>
        <v>30/09/2006</v>
      </c>
      <c r="AO7" s="1612"/>
      <c r="AP7" s="1615" t="str">
        <f>Summary!AP7</f>
        <v>30/06/2007</v>
      </c>
      <c r="AQ7" s="1615"/>
      <c r="AR7" s="1618" t="str">
        <f>Summary!AR7</f>
        <v>31/03/2007</v>
      </c>
      <c r="AS7" s="1618"/>
      <c r="AT7" s="1616" t="str">
        <f>Summary!AT7</f>
        <v>31/12/2006</v>
      </c>
      <c r="AU7" s="1616"/>
      <c r="AV7" s="1612" t="str">
        <f>Summary!AV7</f>
        <v>30/09/2006</v>
      </c>
      <c r="AW7" s="1613"/>
    </row>
    <row r="8" spans="1:49" ht="15">
      <c r="A8" s="223"/>
      <c r="B8" s="1563" t="s">
        <v>14</v>
      </c>
      <c r="C8" s="1564" t="s">
        <v>16</v>
      </c>
      <c r="D8" s="1562" t="s">
        <v>14</v>
      </c>
      <c r="E8" s="1562" t="s">
        <v>16</v>
      </c>
      <c r="F8" s="1565" t="s">
        <v>14</v>
      </c>
      <c r="G8" s="1565" t="s">
        <v>16</v>
      </c>
      <c r="H8" s="1566" t="s">
        <v>14</v>
      </c>
      <c r="I8" s="1566" t="s">
        <v>16</v>
      </c>
      <c r="J8" s="1564" t="s">
        <v>14</v>
      </c>
      <c r="K8" s="1564" t="s">
        <v>16</v>
      </c>
      <c r="L8" s="1562" t="s">
        <v>14</v>
      </c>
      <c r="M8" s="1562" t="s">
        <v>16</v>
      </c>
      <c r="N8" s="1565" t="s">
        <v>14</v>
      </c>
      <c r="O8" s="1565" t="s">
        <v>16</v>
      </c>
      <c r="P8" s="1566" t="s">
        <v>14</v>
      </c>
      <c r="Q8" s="1566" t="s">
        <v>16</v>
      </c>
      <c r="R8" s="1564" t="s">
        <v>14</v>
      </c>
      <c r="S8" s="1564" t="s">
        <v>16</v>
      </c>
      <c r="T8" s="1562" t="s">
        <v>14</v>
      </c>
      <c r="U8" s="1562" t="s">
        <v>16</v>
      </c>
      <c r="V8" s="1565" t="s">
        <v>14</v>
      </c>
      <c r="W8" s="1565" t="s">
        <v>16</v>
      </c>
      <c r="X8" s="1566" t="s">
        <v>14</v>
      </c>
      <c r="Y8" s="1566" t="s">
        <v>16</v>
      </c>
      <c r="Z8" s="1564" t="s">
        <v>14</v>
      </c>
      <c r="AA8" s="1564" t="s">
        <v>16</v>
      </c>
      <c r="AB8" s="1562" t="s">
        <v>14</v>
      </c>
      <c r="AC8" s="1562" t="s">
        <v>16</v>
      </c>
      <c r="AD8" s="1565" t="s">
        <v>14</v>
      </c>
      <c r="AE8" s="1565" t="s">
        <v>16</v>
      </c>
      <c r="AF8" s="1566" t="s">
        <v>14</v>
      </c>
      <c r="AG8" s="1566" t="s">
        <v>16</v>
      </c>
      <c r="AH8" s="1564" t="s">
        <v>17</v>
      </c>
      <c r="AI8" s="1564" t="s">
        <v>16</v>
      </c>
      <c r="AJ8" s="1562" t="s">
        <v>17</v>
      </c>
      <c r="AK8" s="1562" t="s">
        <v>16</v>
      </c>
      <c r="AL8" s="1565" t="s">
        <v>17</v>
      </c>
      <c r="AM8" s="1565" t="s">
        <v>16</v>
      </c>
      <c r="AN8" s="1566" t="s">
        <v>17</v>
      </c>
      <c r="AO8" s="1566" t="s">
        <v>16</v>
      </c>
      <c r="AP8" s="1564" t="s">
        <v>17</v>
      </c>
      <c r="AQ8" s="1564" t="s">
        <v>16</v>
      </c>
      <c r="AR8" s="1562" t="s">
        <v>14</v>
      </c>
      <c r="AS8" s="1562" t="s">
        <v>16</v>
      </c>
      <c r="AT8" s="1565" t="s">
        <v>14</v>
      </c>
      <c r="AU8" s="1565" t="s">
        <v>16</v>
      </c>
      <c r="AV8" s="1566" t="s">
        <v>14</v>
      </c>
      <c r="AW8" s="1567" t="s">
        <v>16</v>
      </c>
    </row>
    <row r="9" spans="1:49">
      <c r="A9" s="1272"/>
      <c r="B9" s="209"/>
      <c r="C9" s="211"/>
      <c r="D9" s="1313"/>
      <c r="E9" s="1273"/>
      <c r="F9" s="1314"/>
      <c r="G9" s="1314"/>
      <c r="H9" s="1315"/>
      <c r="I9" s="1315"/>
      <c r="J9" s="210"/>
      <c r="K9" s="210"/>
      <c r="L9" s="1313"/>
      <c r="M9" s="1273"/>
      <c r="N9" s="1314"/>
      <c r="O9" s="1314"/>
      <c r="P9" s="1315"/>
      <c r="Q9" s="1315"/>
      <c r="R9" s="210"/>
      <c r="S9" s="210"/>
      <c r="T9" s="1313"/>
      <c r="U9" s="1273"/>
      <c r="V9" s="1314"/>
      <c r="W9" s="1314"/>
      <c r="X9" s="1315"/>
      <c r="Y9" s="1315"/>
      <c r="Z9" s="210"/>
      <c r="AA9" s="210"/>
      <c r="AB9" s="1313"/>
      <c r="AC9" s="1273"/>
      <c r="AD9" s="1314"/>
      <c r="AE9" s="1314"/>
      <c r="AF9" s="1315"/>
      <c r="AG9" s="1315"/>
      <c r="AH9" s="211"/>
      <c r="AI9" s="211"/>
      <c r="AJ9" s="1313"/>
      <c r="AK9" s="1273"/>
      <c r="AL9" s="1314"/>
      <c r="AM9" s="1314"/>
      <c r="AN9" s="1315"/>
      <c r="AO9" s="1315"/>
      <c r="AP9" s="211"/>
      <c r="AQ9" s="211"/>
      <c r="AR9" s="1313"/>
      <c r="AS9" s="1273"/>
      <c r="AT9" s="1314"/>
      <c r="AU9" s="1314"/>
      <c r="AV9" s="1315"/>
      <c r="AW9" s="1471"/>
    </row>
    <row r="10" spans="1:49" ht="15">
      <c r="A10" s="223" t="s">
        <v>48</v>
      </c>
      <c r="B10" s="212"/>
      <c r="C10" s="213"/>
      <c r="D10" s="363"/>
      <c r="E10" s="362"/>
      <c r="F10" s="366"/>
      <c r="G10" s="366"/>
      <c r="H10" s="1316"/>
      <c r="I10" s="1316"/>
      <c r="J10" s="1278"/>
      <c r="K10" s="1278"/>
      <c r="L10" s="363"/>
      <c r="M10" s="362"/>
      <c r="N10" s="366"/>
      <c r="O10" s="366"/>
      <c r="P10" s="1316"/>
      <c r="Q10" s="1316"/>
      <c r="R10" s="1278"/>
      <c r="S10" s="1278"/>
      <c r="T10" s="363"/>
      <c r="U10" s="362"/>
      <c r="V10" s="366"/>
      <c r="W10" s="366"/>
      <c r="X10" s="1316"/>
      <c r="Y10" s="1316"/>
      <c r="Z10" s="1278"/>
      <c r="AA10" s="1278"/>
      <c r="AB10" s="363"/>
      <c r="AC10" s="362"/>
      <c r="AD10" s="366"/>
      <c r="AE10" s="366"/>
      <c r="AF10" s="1316"/>
      <c r="AG10" s="1316"/>
      <c r="AH10" s="213"/>
      <c r="AI10" s="213"/>
      <c r="AJ10" s="363"/>
      <c r="AK10" s="362"/>
      <c r="AL10" s="366"/>
      <c r="AM10" s="366"/>
      <c r="AN10" s="1316"/>
      <c r="AO10" s="1316"/>
      <c r="AP10" s="213"/>
      <c r="AQ10" s="213"/>
      <c r="AR10" s="363"/>
      <c r="AS10" s="362"/>
      <c r="AT10" s="366"/>
      <c r="AU10" s="366"/>
      <c r="AV10" s="1316"/>
      <c r="AW10" s="1472"/>
    </row>
    <row r="11" spans="1:49">
      <c r="A11" s="1272"/>
      <c r="B11" s="1317"/>
      <c r="C11" s="213"/>
      <c r="D11" s="363"/>
      <c r="E11" s="362"/>
      <c r="F11" s="366"/>
      <c r="G11" s="366"/>
      <c r="H11" s="1316"/>
      <c r="I11" s="1316"/>
      <c r="J11" s="1278"/>
      <c r="K11" s="1278"/>
      <c r="L11" s="363"/>
      <c r="M11" s="362"/>
      <c r="N11" s="366"/>
      <c r="O11" s="366"/>
      <c r="P11" s="1316"/>
      <c r="Q11" s="1316"/>
      <c r="R11" s="1278"/>
      <c r="S11" s="1278"/>
      <c r="T11" s="363"/>
      <c r="U11" s="362"/>
      <c r="V11" s="366"/>
      <c r="W11" s="366"/>
      <c r="X11" s="1316"/>
      <c r="Y11" s="1316"/>
      <c r="Z11" s="1278"/>
      <c r="AA11" s="1278"/>
      <c r="AB11" s="363"/>
      <c r="AC11" s="362"/>
      <c r="AD11" s="366"/>
      <c r="AE11" s="366"/>
      <c r="AF11" s="1316"/>
      <c r="AG11" s="1316"/>
      <c r="AH11" s="213"/>
      <c r="AI11" s="213"/>
      <c r="AJ11" s="363"/>
      <c r="AK11" s="362"/>
      <c r="AL11" s="366"/>
      <c r="AM11" s="366"/>
      <c r="AN11" s="1316"/>
      <c r="AO11" s="1316"/>
      <c r="AP11" s="213"/>
      <c r="AQ11" s="213"/>
      <c r="AR11" s="363"/>
      <c r="AS11" s="362"/>
      <c r="AT11" s="366"/>
      <c r="AU11" s="366"/>
      <c r="AV11" s="1316"/>
      <c r="AW11" s="1472"/>
    </row>
    <row r="12" spans="1:49">
      <c r="A12" s="1272" t="s">
        <v>49</v>
      </c>
      <c r="B12" s="212">
        <f>EquA!B15</f>
        <v>112031.96242629155</v>
      </c>
      <c r="C12" s="213">
        <f>B12/B$69*100</f>
        <v>19.347870328824097</v>
      </c>
      <c r="D12" s="363">
        <v>109687.73506004128</v>
      </c>
      <c r="E12" s="362">
        <f>D12/D$69*100</f>
        <v>19.657302725719912</v>
      </c>
      <c r="F12" s="366">
        <v>100759</v>
      </c>
      <c r="G12" s="366">
        <f>F12/F$69*100</f>
        <v>19.624833958545146</v>
      </c>
      <c r="H12" s="1316">
        <v>86786</v>
      </c>
      <c r="I12" s="1316">
        <f>H12/H$69*100</f>
        <v>18.726763091967989</v>
      </c>
      <c r="J12" s="1278">
        <f>[1]EQ!$C$5</f>
        <v>6995.5763662800009</v>
      </c>
      <c r="K12" s="1278">
        <f>J12/J$69*100</f>
        <v>5.2289394670350173</v>
      </c>
      <c r="L12" s="363">
        <v>10086.022550599999</v>
      </c>
      <c r="M12" s="362">
        <f>L12/L$69*100</f>
        <v>7.0701742279473025</v>
      </c>
      <c r="N12" s="366">
        <v>11500</v>
      </c>
      <c r="O12" s="366">
        <f>N12/N$69*100</f>
        <v>9.6252029662364631</v>
      </c>
      <c r="P12" s="1316">
        <v>6115</v>
      </c>
      <c r="Q12" s="1316">
        <f>P12/P$69*100</f>
        <v>6.6665939864378689</v>
      </c>
      <c r="R12" s="1318">
        <f>[1]EQ!$D$5</f>
        <v>7983.8385601600003</v>
      </c>
      <c r="S12" s="1318">
        <f>R12/R$69*100</f>
        <v>6.5753789670385654</v>
      </c>
      <c r="T12" s="363">
        <v>9877.9</v>
      </c>
      <c r="U12" s="362">
        <f>T12/T$69*100</f>
        <v>8.4349480893643722</v>
      </c>
      <c r="V12" s="366">
        <v>10905</v>
      </c>
      <c r="W12" s="366">
        <f>V12/V$69*100</f>
        <v>10.51145126465145</v>
      </c>
      <c r="X12" s="1316">
        <v>6749</v>
      </c>
      <c r="Y12" s="1316">
        <f>X12/X$69*100</f>
        <v>9.3307157373740157</v>
      </c>
      <c r="Z12" s="1278">
        <f>J12-R12</f>
        <v>-988.26219387999936</v>
      </c>
      <c r="AA12" s="1278">
        <f>Z12/Z$69*100</f>
        <v>-7.9920568072913492</v>
      </c>
      <c r="AB12" s="363">
        <f>L12-T12</f>
        <v>208.12255059999916</v>
      </c>
      <c r="AC12" s="362">
        <f>AB12/AB$69*100</f>
        <v>0.81459835446873208</v>
      </c>
      <c r="AD12" s="366">
        <f>N12-V12</f>
        <v>595</v>
      </c>
      <c r="AE12" s="366">
        <f>AD12/AD$69*100</f>
        <v>3.7816194229058091</v>
      </c>
      <c r="AF12" s="1316">
        <f>P12-X12</f>
        <v>-634</v>
      </c>
      <c r="AG12" s="1316">
        <f>AF12/AF$69*100</f>
        <v>-3.2688837329208562</v>
      </c>
      <c r="AH12" s="213">
        <f>EquA!B83</f>
        <v>637840</v>
      </c>
      <c r="AI12" s="213">
        <f>AH12/AH$69*100</f>
        <v>33.2992078752021</v>
      </c>
      <c r="AJ12" s="363">
        <v>630343</v>
      </c>
      <c r="AK12" s="362">
        <f>AJ12/AJ$69*100</f>
        <v>33.625664078899426</v>
      </c>
      <c r="AL12" s="366">
        <v>620677</v>
      </c>
      <c r="AM12" s="366">
        <f>AL12/AL$69*100</f>
        <v>33.457385936380632</v>
      </c>
      <c r="AN12" s="1316">
        <v>592847</v>
      </c>
      <c r="AO12" s="1316">
        <f>AN12/AN$69*100</f>
        <v>36.541358481262328</v>
      </c>
      <c r="AP12" s="213">
        <f>[2]Fundsbycat!$A$13</f>
        <v>94</v>
      </c>
      <c r="AQ12" s="213">
        <f>AP12/AP$69*100</f>
        <v>14.461538461538462</v>
      </c>
      <c r="AR12" s="363">
        <v>95</v>
      </c>
      <c r="AS12" s="362">
        <f>AR12/AR$69*100</f>
        <v>14.683153013910355</v>
      </c>
      <c r="AT12" s="366">
        <v>94</v>
      </c>
      <c r="AU12" s="366">
        <f>AT12/AT$69*100</f>
        <v>14.84992101105845</v>
      </c>
      <c r="AV12" s="1316">
        <v>88</v>
      </c>
      <c r="AW12" s="1472">
        <f>AV12/AV$69*100</f>
        <v>14.666666666666666</v>
      </c>
    </row>
    <row r="13" spans="1:49">
      <c r="A13" s="1272"/>
      <c r="B13" s="1319"/>
      <c r="C13" s="213"/>
      <c r="D13" s="362"/>
      <c r="E13" s="362"/>
      <c r="F13" s="366"/>
      <c r="G13" s="366"/>
      <c r="H13" s="1316"/>
      <c r="I13" s="1316"/>
      <c r="J13" s="1278"/>
      <c r="K13" s="1278"/>
      <c r="L13" s="362"/>
      <c r="M13" s="362"/>
      <c r="N13" s="366"/>
      <c r="O13" s="366"/>
      <c r="P13" s="1316"/>
      <c r="Q13" s="1316"/>
      <c r="R13" s="1318"/>
      <c r="S13" s="1318"/>
      <c r="T13" s="362"/>
      <c r="U13" s="362"/>
      <c r="V13" s="366"/>
      <c r="W13" s="366"/>
      <c r="X13" s="1316"/>
      <c r="Y13" s="1316"/>
      <c r="Z13" s="1278"/>
      <c r="AA13" s="1278"/>
      <c r="AB13" s="362"/>
      <c r="AC13" s="362"/>
      <c r="AD13" s="366"/>
      <c r="AE13" s="366"/>
      <c r="AF13" s="1316"/>
      <c r="AG13" s="1316"/>
      <c r="AH13" s="213"/>
      <c r="AI13" s="213"/>
      <c r="AJ13" s="362"/>
      <c r="AK13" s="362"/>
      <c r="AL13" s="366"/>
      <c r="AM13" s="366"/>
      <c r="AN13" s="1316"/>
      <c r="AO13" s="1316"/>
      <c r="AP13" s="213"/>
      <c r="AQ13" s="213"/>
      <c r="AR13" s="362"/>
      <c r="AS13" s="362"/>
      <c r="AT13" s="366"/>
      <c r="AU13" s="366"/>
      <c r="AV13" s="1316"/>
      <c r="AW13" s="1472"/>
    </row>
    <row r="14" spans="1:49">
      <c r="A14" s="1272" t="s">
        <v>50</v>
      </c>
      <c r="B14" s="212">
        <f>EquB!B15</f>
        <v>8931.4590498800007</v>
      </c>
      <c r="C14" s="213">
        <f>B14/B$69*100</f>
        <v>1.5424590251016355</v>
      </c>
      <c r="D14" s="362">
        <v>8714.4676077500008</v>
      </c>
      <c r="E14" s="362">
        <f>D14/D$69*100</f>
        <v>1.5617327476518097</v>
      </c>
      <c r="F14" s="366">
        <v>7991</v>
      </c>
      <c r="G14" s="366">
        <f>F14/F$69*100</f>
        <v>1.5564073498420417</v>
      </c>
      <c r="H14" s="1316">
        <v>7113</v>
      </c>
      <c r="I14" s="1316">
        <f>H14/H$69*100</f>
        <v>1.5348496977988189</v>
      </c>
      <c r="J14" s="1278">
        <f>'[1]GR SM LA EM OTH'!$C$5</f>
        <v>561.25</v>
      </c>
      <c r="K14" s="1278">
        <f>J14/J$69*100</f>
        <v>0.41951400745468459</v>
      </c>
      <c r="L14" s="362">
        <v>1332.05</v>
      </c>
      <c r="M14" s="362">
        <f>L14/L$69*100</f>
        <v>0.93375020064544234</v>
      </c>
      <c r="N14" s="366">
        <v>268</v>
      </c>
      <c r="O14" s="366">
        <f>N14/N$69*100</f>
        <v>0.22430907782185844</v>
      </c>
      <c r="P14" s="1316">
        <v>688</v>
      </c>
      <c r="Q14" s="1316">
        <f>P14/P$69*100</f>
        <v>0.75005996118875784</v>
      </c>
      <c r="R14" s="1318">
        <f>'[1]GR SM LA EM OTH'!$D$5</f>
        <v>602.5</v>
      </c>
      <c r="S14" s="1318">
        <f>R14/R$69*100</f>
        <v>0.49621066330295915</v>
      </c>
      <c r="T14" s="362">
        <v>1535.95</v>
      </c>
      <c r="U14" s="362">
        <f>T14/T$69*100</f>
        <v>1.3115802465968687</v>
      </c>
      <c r="V14" s="366">
        <v>276</v>
      </c>
      <c r="W14" s="366">
        <f>V14/V$69*100</f>
        <v>0.26603948180135717</v>
      </c>
      <c r="X14" s="1316">
        <v>704</v>
      </c>
      <c r="Y14" s="1316">
        <f>X14/X$69*100</f>
        <v>0.97330328628112439</v>
      </c>
      <c r="Z14" s="1278">
        <f>J14-R14</f>
        <v>-41.25</v>
      </c>
      <c r="AA14" s="1278">
        <f>Z14/Z$69*100</f>
        <v>-0.33358793379158541</v>
      </c>
      <c r="AB14" s="362">
        <f>L14-T14</f>
        <v>-203.90000000000009</v>
      </c>
      <c r="AC14" s="362">
        <f>AB14/AB$69*100</f>
        <v>-0.79807115565964626</v>
      </c>
      <c r="AD14" s="366">
        <f>N14-V14</f>
        <v>-8</v>
      </c>
      <c r="AE14" s="366">
        <f>AD14/AD$69*100</f>
        <v>-5.0845303165120127E-2</v>
      </c>
      <c r="AF14" s="1316">
        <f>P14-X14</f>
        <v>-16</v>
      </c>
      <c r="AG14" s="1316">
        <f>AF14/AF$69*100</f>
        <v>-8.2495488527971117E-2</v>
      </c>
      <c r="AH14" s="213">
        <f>EquB!B83</f>
        <v>90189</v>
      </c>
      <c r="AI14" s="213">
        <f>AH14/AH$69*100</f>
        <v>4.708425716569363</v>
      </c>
      <c r="AJ14" s="362">
        <v>90691</v>
      </c>
      <c r="AK14" s="362">
        <f>AJ14/AJ$69*100</f>
        <v>4.8379138040391787</v>
      </c>
      <c r="AL14" s="366">
        <v>91415</v>
      </c>
      <c r="AM14" s="366">
        <f>AL14/AL$69*100</f>
        <v>4.9276949772171932</v>
      </c>
      <c r="AN14" s="1316">
        <v>52243</v>
      </c>
      <c r="AO14" s="1316">
        <f>AN14/AN$69*100</f>
        <v>3.2201060157790931</v>
      </c>
      <c r="AP14" s="213">
        <f>[2]Fundsbycat!$A$109</f>
        <v>9</v>
      </c>
      <c r="AQ14" s="213">
        <f>AP14/AP$69*100</f>
        <v>1.3846153846153846</v>
      </c>
      <c r="AR14" s="362">
        <v>9</v>
      </c>
      <c r="AS14" s="362">
        <f>AR14/AR$69*100</f>
        <v>1.3910355486862442</v>
      </c>
      <c r="AT14" s="366">
        <v>9</v>
      </c>
      <c r="AU14" s="366">
        <f>AT14/AT$69*100</f>
        <v>1.4218009478672986</v>
      </c>
      <c r="AV14" s="1316">
        <v>9</v>
      </c>
      <c r="AW14" s="1472">
        <f>AV14/AV$69*100</f>
        <v>1.5</v>
      </c>
    </row>
    <row r="15" spans="1:49">
      <c r="A15" s="1272"/>
      <c r="B15" s="1319"/>
      <c r="C15" s="213"/>
      <c r="D15" s="362"/>
      <c r="E15" s="362"/>
      <c r="F15" s="366"/>
      <c r="G15" s="366"/>
      <c r="H15" s="1316"/>
      <c r="I15" s="1316"/>
      <c r="J15" s="1278"/>
      <c r="K15" s="1278"/>
      <c r="L15" s="362"/>
      <c r="M15" s="362"/>
      <c r="N15" s="366"/>
      <c r="O15" s="366"/>
      <c r="P15" s="1316"/>
      <c r="Q15" s="1316"/>
      <c r="R15" s="1318"/>
      <c r="S15" s="1318"/>
      <c r="T15" s="362"/>
      <c r="U15" s="362"/>
      <c r="V15" s="366"/>
      <c r="W15" s="366"/>
      <c r="X15" s="1316"/>
      <c r="Y15" s="1316"/>
      <c r="Z15" s="1278"/>
      <c r="AA15" s="1278"/>
      <c r="AB15" s="362"/>
      <c r="AC15" s="362"/>
      <c r="AD15" s="366"/>
      <c r="AE15" s="366"/>
      <c r="AF15" s="1316"/>
      <c r="AG15" s="1316"/>
      <c r="AH15" s="1320"/>
      <c r="AI15" s="213"/>
      <c r="AJ15" s="362"/>
      <c r="AK15" s="362"/>
      <c r="AL15" s="366"/>
      <c r="AM15" s="366"/>
      <c r="AN15" s="1316"/>
      <c r="AO15" s="1316"/>
      <c r="AP15" s="213"/>
      <c r="AQ15" s="213"/>
      <c r="AR15" s="362"/>
      <c r="AS15" s="362"/>
      <c r="AT15" s="366"/>
      <c r="AU15" s="366"/>
      <c r="AV15" s="1316"/>
      <c r="AW15" s="1472"/>
    </row>
    <row r="16" spans="1:49">
      <c r="A16" s="1272" t="s">
        <v>51</v>
      </c>
      <c r="B16" s="212">
        <f>EquA!Z15</f>
        <v>16813.302733489996</v>
      </c>
      <c r="C16" s="213">
        <f>B16/B$69*100</f>
        <v>2.9036499409786893</v>
      </c>
      <c r="D16" s="362">
        <v>16166.382823010001</v>
      </c>
      <c r="E16" s="362">
        <f>D16/D$69*100</f>
        <v>2.8972015964942153</v>
      </c>
      <c r="F16" s="366">
        <v>14296</v>
      </c>
      <c r="G16" s="366">
        <f>F16/F$69*100</f>
        <v>2.7844324206409494</v>
      </c>
      <c r="H16" s="1316">
        <v>11906</v>
      </c>
      <c r="I16" s="1316">
        <f>H16/H$69*100</f>
        <v>2.569087656683922</v>
      </c>
      <c r="J16" s="1278">
        <f>'[1]FIN MIN GO VA'!$C$59</f>
        <v>1733.1999999999998</v>
      </c>
      <c r="K16" s="1278">
        <f>J16/J$69*100</f>
        <v>1.295504102842689</v>
      </c>
      <c r="L16" s="362">
        <v>3037.37</v>
      </c>
      <c r="M16" s="362">
        <f>L16/L$69*100</f>
        <v>2.129157949727448</v>
      </c>
      <c r="N16" s="366">
        <v>1443</v>
      </c>
      <c r="O16" s="366">
        <f>N16/N$69*100</f>
        <v>1.2077537287199318</v>
      </c>
      <c r="P16" s="1316">
        <v>1638</v>
      </c>
      <c r="Q16" s="1316">
        <f>P16/P$69*100</f>
        <v>1.7857532215511414</v>
      </c>
      <c r="R16" s="1318">
        <f>'[1]FIN MIN GO VA'!$D$59</f>
        <v>1390.2</v>
      </c>
      <c r="S16" s="1318">
        <f>R16/R$69*100</f>
        <v>1.1449494840228609</v>
      </c>
      <c r="T16" s="362">
        <v>2908.38</v>
      </c>
      <c r="U16" s="362">
        <f>T16/T$69*100</f>
        <v>2.483527300756796</v>
      </c>
      <c r="V16" s="366">
        <v>1105</v>
      </c>
      <c r="W16" s="366">
        <f>V16/V$69*100</f>
        <v>1.0651218383713756</v>
      </c>
      <c r="X16" s="1316">
        <v>921</v>
      </c>
      <c r="Y16" s="1316">
        <f>X16/X$69*100</f>
        <v>1.2733129640126639</v>
      </c>
      <c r="Z16" s="1278">
        <f>J16-R16</f>
        <v>342.99999999999977</v>
      </c>
      <c r="AA16" s="1278">
        <f>Z16/Z$69*100</f>
        <v>2.7738342131033629</v>
      </c>
      <c r="AB16" s="362">
        <f>L16-T16</f>
        <v>128.98999999999978</v>
      </c>
      <c r="AC16" s="362">
        <f>AB16/AB$69*100</f>
        <v>0.50487100720224409</v>
      </c>
      <c r="AD16" s="366">
        <f>N16-V16</f>
        <v>338</v>
      </c>
      <c r="AE16" s="366">
        <f>AD16/AD$69*100</f>
        <v>2.1482140587263254</v>
      </c>
      <c r="AF16" s="1316">
        <f>P16-X16</f>
        <v>717</v>
      </c>
      <c r="AG16" s="1316">
        <f>AF16/AF$69*100</f>
        <v>3.6968290796597061</v>
      </c>
      <c r="AH16" s="213">
        <f>EquA!Z83</f>
        <v>23812</v>
      </c>
      <c r="AI16" s="213">
        <f>AH16/AH$69*100</f>
        <v>1.2431342310364863</v>
      </c>
      <c r="AJ16" s="362">
        <v>22561</v>
      </c>
      <c r="AK16" s="362">
        <f>AJ16/AJ$69*100</f>
        <v>1.2035171442913619</v>
      </c>
      <c r="AL16" s="366">
        <v>21560</v>
      </c>
      <c r="AM16" s="366">
        <f>AL16/AL$69*100</f>
        <v>1.162184583589156</v>
      </c>
      <c r="AN16" s="1316">
        <v>14215</v>
      </c>
      <c r="AO16" s="1316">
        <f>AN16/AN$69*100</f>
        <v>0.87617110453648905</v>
      </c>
      <c r="AP16" s="213">
        <f>[2]Fundsbycat!$A$120</f>
        <v>13</v>
      </c>
      <c r="AQ16" s="213">
        <f>AP16/AP$69*100</f>
        <v>2</v>
      </c>
      <c r="AR16" s="362">
        <v>14</v>
      </c>
      <c r="AS16" s="362">
        <f>AR16/AR$69*100</f>
        <v>2.1638330757341575</v>
      </c>
      <c r="AT16" s="366">
        <v>14</v>
      </c>
      <c r="AU16" s="366">
        <f>AT16/AT$69*100</f>
        <v>2.2116903633491312</v>
      </c>
      <c r="AV16" s="1316">
        <v>14</v>
      </c>
      <c r="AW16" s="1472">
        <f>AV16/AV$69*100</f>
        <v>2.3333333333333335</v>
      </c>
    </row>
    <row r="17" spans="1:49">
      <c r="A17" s="1272"/>
      <c r="B17" s="1319"/>
      <c r="C17" s="213"/>
      <c r="D17" s="362"/>
      <c r="E17" s="362"/>
      <c r="F17" s="366"/>
      <c r="G17" s="366"/>
      <c r="H17" s="1316"/>
      <c r="I17" s="1316"/>
      <c r="J17" s="1278"/>
      <c r="K17" s="1278"/>
      <c r="L17" s="362"/>
      <c r="M17" s="362"/>
      <c r="N17" s="366"/>
      <c r="O17" s="366"/>
      <c r="P17" s="1316"/>
      <c r="Q17" s="1316"/>
      <c r="R17" s="1318"/>
      <c r="S17" s="1318"/>
      <c r="T17" s="362"/>
      <c r="U17" s="362"/>
      <c r="V17" s="366"/>
      <c r="W17" s="366"/>
      <c r="X17" s="1316"/>
      <c r="Y17" s="1316"/>
      <c r="Z17" s="1278"/>
      <c r="AA17" s="1278"/>
      <c r="AB17" s="362"/>
      <c r="AC17" s="362"/>
      <c r="AD17" s="366"/>
      <c r="AE17" s="366"/>
      <c r="AF17" s="1316"/>
      <c r="AG17" s="1316"/>
      <c r="AH17" s="213"/>
      <c r="AI17" s="213"/>
      <c r="AJ17" s="362"/>
      <c r="AK17" s="362"/>
      <c r="AL17" s="366"/>
      <c r="AM17" s="366"/>
      <c r="AN17" s="1316"/>
      <c r="AO17" s="1316"/>
      <c r="AP17" s="213"/>
      <c r="AQ17" s="213"/>
      <c r="AR17" s="362"/>
      <c r="AS17" s="362"/>
      <c r="AT17" s="366"/>
      <c r="AU17" s="366"/>
      <c r="AV17" s="1316"/>
      <c r="AW17" s="1472"/>
    </row>
    <row r="18" spans="1:49">
      <c r="A18" s="1272" t="s">
        <v>52</v>
      </c>
      <c r="B18" s="212">
        <f>EquA!AH15</f>
        <v>12316.731301120002</v>
      </c>
      <c r="C18" s="213">
        <f>B18/B$69*100</f>
        <v>2.1270940446644722</v>
      </c>
      <c r="D18" s="362">
        <v>13558.232088319997</v>
      </c>
      <c r="E18" s="362">
        <f>D18/D$69*100</f>
        <v>2.42979101026918</v>
      </c>
      <c r="F18" s="366">
        <v>13454</v>
      </c>
      <c r="G18" s="366">
        <f>F18/F$69*100</f>
        <v>2.6204360511544018</v>
      </c>
      <c r="H18" s="1316">
        <v>12752</v>
      </c>
      <c r="I18" s="1316">
        <f>H18/H$69*100</f>
        <v>2.7516383166498715</v>
      </c>
      <c r="J18" s="1278">
        <f>'[1]GR SM LA EM OTH'!$C$47</f>
        <v>330.95876502000004</v>
      </c>
      <c r="K18" s="1278">
        <f>J18/J$69*100</f>
        <v>0.24737966648693721</v>
      </c>
      <c r="L18" s="362">
        <v>2206.9763829200001</v>
      </c>
      <c r="M18" s="362">
        <f>L18/L$69*100</f>
        <v>1.5470625279616399</v>
      </c>
      <c r="N18" s="366">
        <v>340</v>
      </c>
      <c r="O18" s="366">
        <f>N18/N$69*100</f>
        <v>0.28457121813220843</v>
      </c>
      <c r="P18" s="1316">
        <v>343</v>
      </c>
      <c r="Q18" s="1316">
        <f>P18/P$69*100</f>
        <v>0.3739397771624185</v>
      </c>
      <c r="R18" s="1318">
        <f>'[1]GR SM LA EM OTH'!$D$47</f>
        <v>1735.4</v>
      </c>
      <c r="S18" s="1318">
        <f>R18/R$69*100</f>
        <v>1.429251427545154</v>
      </c>
      <c r="T18" s="362">
        <v>3271.61</v>
      </c>
      <c r="U18" s="362">
        <f>T18/T$69*100</f>
        <v>2.7936970933746421</v>
      </c>
      <c r="V18" s="366">
        <v>1271</v>
      </c>
      <c r="W18" s="366">
        <f>V18/V$69*100</f>
        <v>1.2251310919185687</v>
      </c>
      <c r="X18" s="1316">
        <v>281</v>
      </c>
      <c r="Y18" s="1316">
        <f>X18/X$69*100</f>
        <v>0.38849179466618738</v>
      </c>
      <c r="Z18" s="1278">
        <f>J18-R18</f>
        <v>-1404.44123498</v>
      </c>
      <c r="AA18" s="1278">
        <f>Z18/Z$69*100</f>
        <v>-11.357688477786198</v>
      </c>
      <c r="AB18" s="362">
        <f>L18-T18</f>
        <v>-1064.63361708</v>
      </c>
      <c r="AC18" s="362">
        <f>AB18/AB$69*100</f>
        <v>-4.1670102066559318</v>
      </c>
      <c r="AD18" s="366">
        <f>N18-V18</f>
        <v>-931</v>
      </c>
      <c r="AE18" s="366">
        <f>AD18/AD$69*100</f>
        <v>-5.9171221558408549</v>
      </c>
      <c r="AF18" s="1316">
        <f>P18-X18</f>
        <v>62</v>
      </c>
      <c r="AG18" s="1316">
        <f>AF18/AF$69*100</f>
        <v>0.31967001804588813</v>
      </c>
      <c r="AH18" s="213">
        <f>EquA!AH83</f>
        <v>55096</v>
      </c>
      <c r="AI18" s="213">
        <f>AH18/AH$69*100</f>
        <v>2.8763532501758045</v>
      </c>
      <c r="AJ18" s="362">
        <v>55259</v>
      </c>
      <c r="AK18" s="362">
        <f>AJ18/AJ$69*100</f>
        <v>2.9477928228534362</v>
      </c>
      <c r="AL18" s="366">
        <v>55334</v>
      </c>
      <c r="AM18" s="366">
        <f>AL18/AL$69*100</f>
        <v>2.9827607489945436</v>
      </c>
      <c r="AN18" s="1316">
        <v>7784</v>
      </c>
      <c r="AO18" s="1316">
        <f>AN18/AN$69*100</f>
        <v>0.47978303747534518</v>
      </c>
      <c r="AP18" s="213">
        <f>[2]Fundsbycat!$A$135</f>
        <v>12</v>
      </c>
      <c r="AQ18" s="213">
        <f>AP18/AP$69*100</f>
        <v>1.8461538461538463</v>
      </c>
      <c r="AR18" s="362">
        <v>16</v>
      </c>
      <c r="AS18" s="362">
        <f>AR18/AR$69*100</f>
        <v>2.472952086553323</v>
      </c>
      <c r="AT18" s="366">
        <v>16</v>
      </c>
      <c r="AU18" s="366">
        <f>AT18/AT$69*100</f>
        <v>2.5276461295418642</v>
      </c>
      <c r="AV18" s="1316">
        <v>16</v>
      </c>
      <c r="AW18" s="1472">
        <f>AV18/AV$69*100</f>
        <v>2.666666666666667</v>
      </c>
    </row>
    <row r="19" spans="1:49">
      <c r="A19" s="1272"/>
      <c r="B19" s="1319"/>
      <c r="C19" s="213"/>
      <c r="D19" s="362"/>
      <c r="E19" s="362"/>
      <c r="F19" s="366"/>
      <c r="G19" s="366"/>
      <c r="H19" s="1316"/>
      <c r="I19" s="1316"/>
      <c r="J19" s="1278"/>
      <c r="K19" s="1278"/>
      <c r="L19" s="362"/>
      <c r="M19" s="362"/>
      <c r="N19" s="366"/>
      <c r="O19" s="366"/>
      <c r="P19" s="1316"/>
      <c r="Q19" s="1316"/>
      <c r="R19" s="1318"/>
      <c r="S19" s="1318"/>
      <c r="T19" s="362"/>
      <c r="U19" s="362"/>
      <c r="V19" s="366"/>
      <c r="W19" s="366"/>
      <c r="X19" s="1316"/>
      <c r="Y19" s="1316"/>
      <c r="Z19" s="1278"/>
      <c r="AA19" s="1278"/>
      <c r="AB19" s="362"/>
      <c r="AC19" s="362"/>
      <c r="AD19" s="366"/>
      <c r="AE19" s="366"/>
      <c r="AF19" s="1316"/>
      <c r="AG19" s="1316"/>
      <c r="AH19" s="213"/>
      <c r="AI19" s="213"/>
      <c r="AJ19" s="362"/>
      <c r="AK19" s="362"/>
      <c r="AL19" s="366"/>
      <c r="AM19" s="366"/>
      <c r="AN19" s="1316"/>
      <c r="AO19" s="1316"/>
      <c r="AP19" s="213"/>
      <c r="AQ19" s="213"/>
      <c r="AR19" s="362"/>
      <c r="AS19" s="362"/>
      <c r="AT19" s="366"/>
      <c r="AU19" s="366"/>
      <c r="AV19" s="1316"/>
      <c r="AW19" s="1472"/>
    </row>
    <row r="20" spans="1:49">
      <c r="A20" s="1272" t="s">
        <v>53</v>
      </c>
      <c r="B20" s="212">
        <f>EquA!R15</f>
        <v>6883.6169530799998</v>
      </c>
      <c r="C20" s="213">
        <f>B20/B$69*100</f>
        <v>1.1887976013016062</v>
      </c>
      <c r="D20" s="362">
        <v>6036.5524508399994</v>
      </c>
      <c r="E20" s="362">
        <f>D20/D$69*100</f>
        <v>1.0818195751867292</v>
      </c>
      <c r="F20" s="366">
        <v>5738</v>
      </c>
      <c r="G20" s="366">
        <f>F20/F$69*100</f>
        <v>1.1175904609427649</v>
      </c>
      <c r="H20" s="1316">
        <v>4724</v>
      </c>
      <c r="I20" s="1316">
        <f>H20/H$69*100</f>
        <v>1.0193490752708589</v>
      </c>
      <c r="J20" s="1278">
        <f>'[1]GR SM LA EM OTH'!$C$25</f>
        <v>1043.2309808300001</v>
      </c>
      <c r="K20" s="1278">
        <f>J20/J$69*100</f>
        <v>0.77977729972182552</v>
      </c>
      <c r="L20" s="362">
        <v>877.32890167999994</v>
      </c>
      <c r="M20" s="362">
        <f>L20/L$69*100</f>
        <v>0.61499646257703944</v>
      </c>
      <c r="N20" s="366">
        <v>306</v>
      </c>
      <c r="O20" s="366">
        <f>N20/N$69*100</f>
        <v>0.25611409631898757</v>
      </c>
      <c r="P20" s="1316">
        <v>251</v>
      </c>
      <c r="Q20" s="1316">
        <f>P20/P$69*100</f>
        <v>0.27364106142206135</v>
      </c>
      <c r="R20" s="1318">
        <f>'[1]GR SM LA EM OTH'!$D$25</f>
        <v>741.4</v>
      </c>
      <c r="S20" s="1318">
        <f>R20/R$69*100</f>
        <v>0.61060678136566615</v>
      </c>
      <c r="T20" s="362">
        <v>1415.7</v>
      </c>
      <c r="U20" s="362">
        <f>T20/T$69*100</f>
        <v>1.2088962239051968</v>
      </c>
      <c r="V20" s="366">
        <v>396</v>
      </c>
      <c r="W20" s="366">
        <f>V20/V$69*100</f>
        <v>0.38170882171499076</v>
      </c>
      <c r="X20" s="1316">
        <v>312</v>
      </c>
      <c r="Y20" s="1316">
        <f>X20/X$69*100</f>
        <v>0.43135032005640739</v>
      </c>
      <c r="Z20" s="1278">
        <f>J20-R20</f>
        <v>301.83098083000016</v>
      </c>
      <c r="AA20" s="1278">
        <f>Z20/Z$69*100</f>
        <v>2.440901169681633</v>
      </c>
      <c r="AB20" s="362">
        <f>L20-T20</f>
        <v>-538.3710983200001</v>
      </c>
      <c r="AC20" s="362">
        <f>AB20/AB$69*100</f>
        <v>-2.1072017881804581</v>
      </c>
      <c r="AD20" s="366">
        <f>N20-V20</f>
        <v>-90</v>
      </c>
      <c r="AE20" s="366">
        <f>AD20/AD$69*100</f>
        <v>-0.57200966060760139</v>
      </c>
      <c r="AF20" s="1316">
        <f>P20-X20</f>
        <v>-61</v>
      </c>
      <c r="AG20" s="1316">
        <f>AF20/AF$69*100</f>
        <v>-0.3145140500128899</v>
      </c>
      <c r="AH20" s="213">
        <f>EquA!R83</f>
        <v>42686</v>
      </c>
      <c r="AI20" s="213">
        <f>AH20/AH$69*100</f>
        <v>2.2284742056955928</v>
      </c>
      <c r="AJ20" s="362">
        <v>41651</v>
      </c>
      <c r="AK20" s="362">
        <f>AJ20/AJ$69*100</f>
        <v>2.2218737013820098</v>
      </c>
      <c r="AL20" s="366">
        <v>40932</v>
      </c>
      <c r="AM20" s="366">
        <f>AL20/AL$69*100</f>
        <v>2.2064257595302101</v>
      </c>
      <c r="AN20" s="1316">
        <v>37312</v>
      </c>
      <c r="AO20" s="1316">
        <f>AN20/AN$69*100</f>
        <v>2.2998027613412226</v>
      </c>
      <c r="AP20" s="213">
        <f>[2]Fundsbycat!$A$149</f>
        <v>12</v>
      </c>
      <c r="AQ20" s="213">
        <f>AP20/AP$69*100</f>
        <v>1.8461538461538463</v>
      </c>
      <c r="AR20" s="362">
        <v>12</v>
      </c>
      <c r="AS20" s="362">
        <f>AR20/AR$69*100</f>
        <v>1.8547140649149922</v>
      </c>
      <c r="AT20" s="366">
        <v>12</v>
      </c>
      <c r="AU20" s="366">
        <f>AT20/AT$69*100</f>
        <v>1.8957345971563981</v>
      </c>
      <c r="AV20" s="1316">
        <v>12</v>
      </c>
      <c r="AW20" s="1472">
        <f>AV20/AV$69*100</f>
        <v>2</v>
      </c>
    </row>
    <row r="21" spans="1:49">
      <c r="A21" s="1272"/>
      <c r="B21" s="1319"/>
      <c r="C21" s="213"/>
      <c r="D21" s="362"/>
      <c r="E21" s="362"/>
      <c r="F21" s="366"/>
      <c r="G21" s="366"/>
      <c r="H21" s="1316"/>
      <c r="I21" s="1316"/>
      <c r="J21" s="1278"/>
      <c r="K21" s="1278"/>
      <c r="L21" s="362"/>
      <c r="M21" s="362"/>
      <c r="N21" s="366"/>
      <c r="O21" s="366"/>
      <c r="P21" s="1316"/>
      <c r="Q21" s="1316"/>
      <c r="R21" s="1318"/>
      <c r="S21" s="1318"/>
      <c r="T21" s="362"/>
      <c r="U21" s="362"/>
      <c r="V21" s="366"/>
      <c r="W21" s="366"/>
      <c r="X21" s="1316"/>
      <c r="Y21" s="1316"/>
      <c r="Z21" s="1278"/>
      <c r="AA21" s="1278"/>
      <c r="AB21" s="362"/>
      <c r="AC21" s="362"/>
      <c r="AD21" s="366"/>
      <c r="AE21" s="366"/>
      <c r="AF21" s="1316"/>
      <c r="AG21" s="1316"/>
      <c r="AH21" s="213"/>
      <c r="AI21" s="213"/>
      <c r="AJ21" s="362"/>
      <c r="AK21" s="362"/>
      <c r="AL21" s="366"/>
      <c r="AM21" s="366"/>
      <c r="AN21" s="1316"/>
      <c r="AO21" s="1316"/>
      <c r="AP21" s="213"/>
      <c r="AQ21" s="213"/>
      <c r="AR21" s="362"/>
      <c r="AS21" s="362"/>
      <c r="AT21" s="366"/>
      <c r="AU21" s="366"/>
      <c r="AV21" s="1316"/>
      <c r="AW21" s="1472"/>
    </row>
    <row r="22" spans="1:49">
      <c r="A22" s="1272" t="s">
        <v>54</v>
      </c>
      <c r="B22" s="212">
        <f>EquA!J15</f>
        <v>4817.3105489999998</v>
      </c>
      <c r="C22" s="213">
        <f>B22/B$69*100</f>
        <v>0.8319473998061041</v>
      </c>
      <c r="D22" s="362">
        <v>4693.0083842299991</v>
      </c>
      <c r="E22" s="362">
        <f>D22/D$69*100</f>
        <v>0.8410410375659011</v>
      </c>
      <c r="F22" s="366">
        <v>4501</v>
      </c>
      <c r="G22" s="366">
        <f>F22/F$69*100</f>
        <v>0.8766599276234549</v>
      </c>
      <c r="H22" s="1316">
        <v>4342</v>
      </c>
      <c r="I22" s="1316">
        <f>H22/H$69*100</f>
        <v>0.93692076308765238</v>
      </c>
      <c r="J22" s="1278">
        <f>'[1]GR SM LA EM OTH'!$C$69</f>
        <v>462.1</v>
      </c>
      <c r="K22" s="1278">
        <f>J22/J$69*100</f>
        <v>0.34540298056981694</v>
      </c>
      <c r="L22" s="362">
        <v>177.78</v>
      </c>
      <c r="M22" s="362">
        <f>L22/L$69*100</f>
        <v>0.12462153122686589</v>
      </c>
      <c r="N22" s="366">
        <v>411</v>
      </c>
      <c r="O22" s="366">
        <f>N22/N$69*100</f>
        <v>0.34399638427158136</v>
      </c>
      <c r="P22" s="1316">
        <v>112</v>
      </c>
      <c r="Q22" s="1316">
        <f>P22/P$69*100</f>
        <v>0.12210278437956522</v>
      </c>
      <c r="R22" s="1318">
        <f>'[1]GR SM LA EM OTH'!$D$69</f>
        <v>479.78000000000003</v>
      </c>
      <c r="S22" s="1318">
        <f>R22/R$69*100</f>
        <v>0.39514016936015556</v>
      </c>
      <c r="T22" s="362">
        <v>237.16</v>
      </c>
      <c r="U22" s="362">
        <f>T22/T$69*100</f>
        <v>0.20251594862001587</v>
      </c>
      <c r="V22" s="366">
        <v>785</v>
      </c>
      <c r="W22" s="366">
        <f>V22/V$69*100</f>
        <v>0.7566702652683529</v>
      </c>
      <c r="X22" s="1316">
        <v>293</v>
      </c>
      <c r="Y22" s="1316">
        <f>X22/X$69*100</f>
        <v>0.40508219159143377</v>
      </c>
      <c r="Z22" s="1278">
        <f>J22-R22</f>
        <v>-17.680000000000007</v>
      </c>
      <c r="AA22" s="1278">
        <f>Z22/Z$69*100</f>
        <v>-0.14297781016812686</v>
      </c>
      <c r="AB22" s="362">
        <f>L22-T22</f>
        <v>-59.379999999999995</v>
      </c>
      <c r="AC22" s="362">
        <f>AB22/AB$69*100</f>
        <v>-0.2324152291469827</v>
      </c>
      <c r="AD22" s="366">
        <f>N22-V22</f>
        <v>-374</v>
      </c>
      <c r="AE22" s="366">
        <f>AD22/AD$69*100</f>
        <v>-2.3770179229693653</v>
      </c>
      <c r="AF22" s="1316">
        <f>P22-X22</f>
        <v>-181</v>
      </c>
      <c r="AG22" s="1316">
        <f>AF22/AF$69*100</f>
        <v>-0.93323021397267347</v>
      </c>
      <c r="AH22" s="213">
        <f>EquA!J83</f>
        <v>5790</v>
      </c>
      <c r="AI22" s="213">
        <f>AH22/AH$69*100</f>
        <v>0.3022739458130882</v>
      </c>
      <c r="AJ22" s="362">
        <v>5753</v>
      </c>
      <c r="AK22" s="362">
        <f>AJ22/AJ$69*100</f>
        <v>0.30689393781783636</v>
      </c>
      <c r="AL22" s="366">
        <v>5769</v>
      </c>
      <c r="AM22" s="366">
        <f>AL22/AL$69*100</f>
        <v>0.31097601404108721</v>
      </c>
      <c r="AN22" s="1316">
        <v>5726</v>
      </c>
      <c r="AO22" s="1316">
        <f>AN22/AN$69*100</f>
        <v>0.35293392504930965</v>
      </c>
      <c r="AP22" s="213">
        <f>[2]Fundsbycat!$A$163</f>
        <v>12</v>
      </c>
      <c r="AQ22" s="213">
        <f>AP22/AP$69*100</f>
        <v>1.8461538461538463</v>
      </c>
      <c r="AR22" s="362">
        <v>12</v>
      </c>
      <c r="AS22" s="362">
        <f>AR22/AR$69*100</f>
        <v>1.8547140649149922</v>
      </c>
      <c r="AT22" s="366">
        <v>12</v>
      </c>
      <c r="AU22" s="366">
        <f>AT22/AT$69*100</f>
        <v>1.8957345971563981</v>
      </c>
      <c r="AV22" s="1316">
        <v>12</v>
      </c>
      <c r="AW22" s="1472">
        <f>AV22/AV$69*100</f>
        <v>2</v>
      </c>
    </row>
    <row r="23" spans="1:49">
      <c r="A23" s="1272"/>
      <c r="B23" s="1319"/>
      <c r="C23" s="213"/>
      <c r="D23" s="362"/>
      <c r="E23" s="362"/>
      <c r="F23" s="366"/>
      <c r="G23" s="366"/>
      <c r="H23" s="1316"/>
      <c r="I23" s="1316"/>
      <c r="J23" s="1278"/>
      <c r="K23" s="1278"/>
      <c r="L23" s="362"/>
      <c r="M23" s="362"/>
      <c r="N23" s="366"/>
      <c r="O23" s="366"/>
      <c r="P23" s="1316"/>
      <c r="Q23" s="1316"/>
      <c r="R23" s="1318"/>
      <c r="S23" s="1318"/>
      <c r="T23" s="362"/>
      <c r="U23" s="362"/>
      <c r="V23" s="366"/>
      <c r="W23" s="366"/>
      <c r="X23" s="1316"/>
      <c r="Y23" s="1316"/>
      <c r="Z23" s="1278"/>
      <c r="AA23" s="1278"/>
      <c r="AB23" s="362"/>
      <c r="AC23" s="362"/>
      <c r="AD23" s="366"/>
      <c r="AE23" s="366"/>
      <c r="AF23" s="1316"/>
      <c r="AG23" s="1316"/>
      <c r="AH23" s="213"/>
      <c r="AI23" s="213"/>
      <c r="AJ23" s="362"/>
      <c r="AK23" s="362"/>
      <c r="AL23" s="366"/>
      <c r="AM23" s="366"/>
      <c r="AN23" s="1316"/>
      <c r="AO23" s="1316"/>
      <c r="AP23" s="213"/>
      <c r="AQ23" s="213"/>
      <c r="AR23" s="362"/>
      <c r="AS23" s="362"/>
      <c r="AT23" s="366"/>
      <c r="AU23" s="366"/>
      <c r="AV23" s="1316"/>
      <c r="AW23" s="1472"/>
    </row>
    <row r="24" spans="1:49">
      <c r="A24" s="1272" t="s">
        <v>55</v>
      </c>
      <c r="B24" s="212">
        <f>EquB!J15</f>
        <v>5380.1411422900001</v>
      </c>
      <c r="C24" s="213">
        <f>B24/B$69*100</f>
        <v>0.92914799417429228</v>
      </c>
      <c r="D24" s="362">
        <v>5236.20121251</v>
      </c>
      <c r="E24" s="362">
        <f>D24/D$69*100</f>
        <v>0.93838743511978595</v>
      </c>
      <c r="F24" s="366">
        <v>4786</v>
      </c>
      <c r="G24" s="366">
        <f>F24/F$69*100</f>
        <v>0.93216938760405588</v>
      </c>
      <c r="H24" s="1316">
        <v>4480</v>
      </c>
      <c r="I24" s="1316">
        <f>H24/H$69*100</f>
        <v>0.96669853031614073</v>
      </c>
      <c r="J24" s="1278">
        <f>'[1]FIN MIN GO VA'!$C$23</f>
        <v>532.81362981999996</v>
      </c>
      <c r="K24" s="1278">
        <f>J24/J$69*100</f>
        <v>0.39825885269000449</v>
      </c>
      <c r="L24" s="362">
        <v>436.17272032999995</v>
      </c>
      <c r="M24" s="362">
        <f>L24/L$69*100</f>
        <v>0.30575155971938428</v>
      </c>
      <c r="N24" s="366">
        <v>429</v>
      </c>
      <c r="O24" s="366">
        <f>N24/N$69*100</f>
        <v>0.35906191934916892</v>
      </c>
      <c r="P24" s="1316">
        <v>645</v>
      </c>
      <c r="Q24" s="1316">
        <f>P24/P$69*100</f>
        <v>0.7031812136144604</v>
      </c>
      <c r="R24" s="1318">
        <f>'[1]FIN MIN GO VA'!$D$23</f>
        <v>626.20000000000005</v>
      </c>
      <c r="S24" s="1318">
        <f>R24/R$69*100</f>
        <v>0.51572965536981419</v>
      </c>
      <c r="T24" s="362">
        <v>632.64</v>
      </c>
      <c r="U24" s="362">
        <f>T24/T$69*100</f>
        <v>0.5402246995065223</v>
      </c>
      <c r="V24" s="366">
        <v>486</v>
      </c>
      <c r="W24" s="366">
        <f>V24/V$69*100</f>
        <v>0.46846082665021593</v>
      </c>
      <c r="X24" s="1316">
        <v>583</v>
      </c>
      <c r="Y24" s="1316">
        <f>X24/X$69*100</f>
        <v>0.80601678395155618</v>
      </c>
      <c r="Z24" s="1278">
        <f>J24-R24</f>
        <v>-93.386370180000085</v>
      </c>
      <c r="AA24" s="1278">
        <f>Z24/Z$69*100</f>
        <v>-0.75521372782163276</v>
      </c>
      <c r="AB24" s="362">
        <f>L24-T24</f>
        <v>-196.46727967000004</v>
      </c>
      <c r="AC24" s="362">
        <f>AB24/AB$69*100</f>
        <v>-0.76897924931605588</v>
      </c>
      <c r="AD24" s="366">
        <f>N24-V24</f>
        <v>-57</v>
      </c>
      <c r="AE24" s="366">
        <f>AD24/AD$69*100</f>
        <v>-0.36227278505148086</v>
      </c>
      <c r="AF24" s="1316">
        <f>P24-X24</f>
        <v>62</v>
      </c>
      <c r="AG24" s="1316">
        <f>AF24/AF$69*100</f>
        <v>0.31967001804588813</v>
      </c>
      <c r="AH24" s="213">
        <f>EquB!J83</f>
        <v>34694</v>
      </c>
      <c r="AI24" s="213">
        <f>AH24/AH$69*100</f>
        <v>1.811242189298667</v>
      </c>
      <c r="AJ24" s="362">
        <v>33954</v>
      </c>
      <c r="AK24" s="362">
        <f>AJ24/AJ$69*100</f>
        <v>1.8112770319253981</v>
      </c>
      <c r="AL24" s="366">
        <v>33218</v>
      </c>
      <c r="AM24" s="366">
        <f>AL24/AL$69*100</f>
        <v>1.7906051715057782</v>
      </c>
      <c r="AN24" s="1316">
        <v>32563</v>
      </c>
      <c r="AO24" s="1316">
        <f>AN24/AN$69*100</f>
        <v>2.0070882642998029</v>
      </c>
      <c r="AP24" s="213">
        <f>[2]Fundsbycat!$A$177</f>
        <v>11</v>
      </c>
      <c r="AQ24" s="213">
        <f>AP24/AP$69*100</f>
        <v>1.6923076923076923</v>
      </c>
      <c r="AR24" s="362">
        <v>11</v>
      </c>
      <c r="AS24" s="362">
        <f>AR24/AR$69*100</f>
        <v>1.7001545595054095</v>
      </c>
      <c r="AT24" s="366">
        <v>11</v>
      </c>
      <c r="AU24" s="366">
        <f>AT24/AT$69*100</f>
        <v>1.7377567140600316</v>
      </c>
      <c r="AV24" s="1316">
        <v>11</v>
      </c>
      <c r="AW24" s="1472">
        <f>AV24/AV$69*100</f>
        <v>1.8333333333333333</v>
      </c>
    </row>
    <row r="25" spans="1:49">
      <c r="A25" s="1272"/>
      <c r="B25" s="1319"/>
      <c r="C25" s="213"/>
      <c r="D25" s="362"/>
      <c r="E25" s="362"/>
      <c r="F25" s="366"/>
      <c r="G25" s="366"/>
      <c r="H25" s="1316"/>
      <c r="I25" s="1316"/>
      <c r="J25" s="1278"/>
      <c r="K25" s="1278"/>
      <c r="L25" s="362"/>
      <c r="M25" s="362"/>
      <c r="N25" s="366"/>
      <c r="O25" s="366"/>
      <c r="P25" s="1316"/>
      <c r="Q25" s="1316"/>
      <c r="R25" s="1318"/>
      <c r="S25" s="1318"/>
      <c r="T25" s="362"/>
      <c r="U25" s="362"/>
      <c r="V25" s="366"/>
      <c r="W25" s="366"/>
      <c r="X25" s="1316"/>
      <c r="Y25" s="1316"/>
      <c r="Z25" s="1278"/>
      <c r="AA25" s="1278"/>
      <c r="AB25" s="362"/>
      <c r="AC25" s="362"/>
      <c r="AD25" s="366"/>
      <c r="AE25" s="366"/>
      <c r="AF25" s="1316"/>
      <c r="AG25" s="1316"/>
      <c r="AH25" s="213"/>
      <c r="AI25" s="213"/>
      <c r="AJ25" s="362"/>
      <c r="AK25" s="362"/>
      <c r="AL25" s="366"/>
      <c r="AM25" s="366"/>
      <c r="AN25" s="1316"/>
      <c r="AO25" s="1316"/>
      <c r="AP25" s="213"/>
      <c r="AQ25" s="213"/>
      <c r="AR25" s="362"/>
      <c r="AS25" s="362"/>
      <c r="AT25" s="366"/>
      <c r="AU25" s="366"/>
      <c r="AV25" s="1316"/>
      <c r="AW25" s="1472"/>
    </row>
    <row r="26" spans="1:49">
      <c r="A26" s="1272" t="s">
        <v>56</v>
      </c>
      <c r="B26" s="212">
        <f>EquB!R15</f>
        <v>2845.3987768000002</v>
      </c>
      <c r="C26" s="213">
        <f>B26/B$69*100</f>
        <v>0.49139910945986837</v>
      </c>
      <c r="D26" s="362">
        <v>3204.1995644900003</v>
      </c>
      <c r="E26" s="362">
        <f>D26/D$69*100</f>
        <v>0.57422938670693113</v>
      </c>
      <c r="F26" s="366">
        <v>2493</v>
      </c>
      <c r="G26" s="366">
        <f>F26/F$69*100</f>
        <v>0.48556169730399318</v>
      </c>
      <c r="H26" s="1316">
        <v>2895</v>
      </c>
      <c r="I26" s="1316">
        <f>H26/H$69*100</f>
        <v>0.62468576903241679</v>
      </c>
      <c r="J26" s="1278">
        <f>'[1]FIN MIN GO VA'!$C$43</f>
        <v>96.557855050000001</v>
      </c>
      <c r="K26" s="1278">
        <f>J26/J$69*100</f>
        <v>7.2173492602679828E-2</v>
      </c>
      <c r="L26" s="362">
        <v>797.12544127000001</v>
      </c>
      <c r="M26" s="362">
        <f>L26/L$69*100</f>
        <v>0.55877485133850024</v>
      </c>
      <c r="N26" s="366">
        <v>165</v>
      </c>
      <c r="O26" s="366">
        <f>N26/N$69*100</f>
        <v>0.13810073821121882</v>
      </c>
      <c r="P26" s="1316">
        <v>74</v>
      </c>
      <c r="Q26" s="1316">
        <f>P26/P$69*100</f>
        <v>8.0675053965069882E-2</v>
      </c>
      <c r="R26" s="1318">
        <f>'[1]FIN MIN GO VA'!$D$43</f>
        <v>362.3</v>
      </c>
      <c r="S26" s="1318">
        <f>R26/R$69*100</f>
        <v>0.29838526691230227</v>
      </c>
      <c r="T26" s="362">
        <v>899.7</v>
      </c>
      <c r="U26" s="362">
        <f>T26/T$69*100</f>
        <v>0.76827289160662959</v>
      </c>
      <c r="V26" s="366">
        <v>999</v>
      </c>
      <c r="W26" s="366">
        <f>V26/V$69*100</f>
        <v>0.96294725478099941</v>
      </c>
      <c r="X26" s="1316">
        <v>90</v>
      </c>
      <c r="Y26" s="1316">
        <f>X26/X$69*100</f>
        <v>0.12442797693934828</v>
      </c>
      <c r="Z26" s="1278">
        <f>J26-R26</f>
        <v>-265.74214495000001</v>
      </c>
      <c r="AA26" s="1278">
        <f>Z26/Z$69*100</f>
        <v>-2.1490514680052</v>
      </c>
      <c r="AB26" s="362">
        <f>L26-T26</f>
        <v>-102.57455873000004</v>
      </c>
      <c r="AC26" s="362">
        <f>AB26/AB$69*100</f>
        <v>-0.40148012077944756</v>
      </c>
      <c r="AD26" s="366">
        <f>N26-V26</f>
        <v>-834</v>
      </c>
      <c r="AE26" s="366">
        <f>AD26/AD$69*100</f>
        <v>-5.3006228549637724</v>
      </c>
      <c r="AF26" s="1316">
        <f>P26-X26</f>
        <v>-16</v>
      </c>
      <c r="AG26" s="1316">
        <f>AF26/AF$69*100</f>
        <v>-8.2495488527971117E-2</v>
      </c>
      <c r="AH26" s="213">
        <f>EquB!R83</f>
        <v>47000</v>
      </c>
      <c r="AI26" s="213">
        <f>AH26/AH$69*100</f>
        <v>2.4536917881200595</v>
      </c>
      <c r="AJ26" s="362">
        <v>47143</v>
      </c>
      <c r="AK26" s="362">
        <f>AJ26/AJ$69*100</f>
        <v>2.5148445872668623</v>
      </c>
      <c r="AL26" s="366">
        <v>37475</v>
      </c>
      <c r="AM26" s="366">
        <f>AL26/AL$69*100</f>
        <v>2.0200773316328209</v>
      </c>
      <c r="AN26" s="1316">
        <v>15924</v>
      </c>
      <c r="AO26" s="1316">
        <f>AN26/AN$69*100</f>
        <v>0.98150887573964485</v>
      </c>
      <c r="AP26" s="213">
        <f>[2]Fundsbycat!$A$190</f>
        <v>8</v>
      </c>
      <c r="AQ26" s="213">
        <f>AP26/AP$69*100</f>
        <v>1.2307692307692308</v>
      </c>
      <c r="AR26" s="362">
        <v>8</v>
      </c>
      <c r="AS26" s="362">
        <f>AR26/AR$69*100</f>
        <v>1.2364760432766615</v>
      </c>
      <c r="AT26" s="366">
        <v>8</v>
      </c>
      <c r="AU26" s="366">
        <f>AT26/AT$69*100</f>
        <v>1.2638230647709321</v>
      </c>
      <c r="AV26" s="1316">
        <v>8</v>
      </c>
      <c r="AW26" s="1472">
        <f>AV26/AV$69*100</f>
        <v>1.3333333333333335</v>
      </c>
    </row>
    <row r="27" spans="1:49">
      <c r="A27" s="1272"/>
      <c r="B27" s="1319"/>
      <c r="C27" s="213"/>
      <c r="D27" s="362"/>
      <c r="E27" s="362"/>
      <c r="F27" s="366"/>
      <c r="G27" s="366"/>
      <c r="H27" s="1316"/>
      <c r="I27" s="1316"/>
      <c r="J27" s="1278"/>
      <c r="K27" s="1278"/>
      <c r="L27" s="362"/>
      <c r="M27" s="362"/>
      <c r="N27" s="366"/>
      <c r="O27" s="366"/>
      <c r="P27" s="1316"/>
      <c r="Q27" s="1316"/>
      <c r="R27" s="1318"/>
      <c r="S27" s="1318"/>
      <c r="T27" s="362"/>
      <c r="U27" s="362"/>
      <c r="V27" s="366"/>
      <c r="W27" s="366"/>
      <c r="X27" s="1316"/>
      <c r="Y27" s="1316"/>
      <c r="Z27" s="1278"/>
      <c r="AA27" s="1278"/>
      <c r="AB27" s="362"/>
      <c r="AC27" s="362"/>
      <c r="AD27" s="366"/>
      <c r="AE27" s="366"/>
      <c r="AF27" s="1316"/>
      <c r="AG27" s="1316"/>
      <c r="AH27" s="213"/>
      <c r="AI27" s="213"/>
      <c r="AJ27" s="362"/>
      <c r="AK27" s="362"/>
      <c r="AL27" s="366"/>
      <c r="AM27" s="366"/>
      <c r="AN27" s="1316"/>
      <c r="AO27" s="1316"/>
      <c r="AP27" s="213"/>
      <c r="AQ27" s="213"/>
      <c r="AR27" s="362"/>
      <c r="AS27" s="362"/>
      <c r="AT27" s="366"/>
      <c r="AU27" s="366"/>
      <c r="AV27" s="1316"/>
      <c r="AW27" s="1472"/>
    </row>
    <row r="28" spans="1:49">
      <c r="A28" s="1272" t="s">
        <v>57</v>
      </c>
      <c r="B28" s="212">
        <f>EquB!Z15</f>
        <v>0</v>
      </c>
      <c r="C28" s="213">
        <f>B28/B$69*100</f>
        <v>0</v>
      </c>
      <c r="D28" s="362">
        <v>0</v>
      </c>
      <c r="E28" s="362">
        <f>D28/D$69*100</f>
        <v>0</v>
      </c>
      <c r="F28" s="366">
        <v>584</v>
      </c>
      <c r="G28" s="366">
        <f>F28/F$69*100</f>
        <v>0.11374570045147693</v>
      </c>
      <c r="H28" s="1316">
        <v>448</v>
      </c>
      <c r="I28" s="1316">
        <f>H28/H$69*100</f>
        <v>9.6669853031614059E-2</v>
      </c>
      <c r="J28" s="1278">
        <v>0</v>
      </c>
      <c r="K28" s="1278">
        <f>J28/J$69*100</f>
        <v>0</v>
      </c>
      <c r="L28" s="362">
        <v>0</v>
      </c>
      <c r="M28" s="362">
        <f>L28/L$69*100</f>
        <v>0</v>
      </c>
      <c r="N28" s="366">
        <v>105</v>
      </c>
      <c r="O28" s="366">
        <f>N28/N$69*100</f>
        <v>8.7882287952593785E-2</v>
      </c>
      <c r="P28" s="1316">
        <v>28</v>
      </c>
      <c r="Q28" s="1316">
        <f>P28/P$69*100</f>
        <v>3.0525696094891305E-2</v>
      </c>
      <c r="R28" s="1318">
        <v>0</v>
      </c>
      <c r="S28" s="1318">
        <f>R28/R$69*100</f>
        <v>0</v>
      </c>
      <c r="T28" s="362">
        <v>0</v>
      </c>
      <c r="U28" s="362">
        <f>T28/T$69*100</f>
        <v>0</v>
      </c>
      <c r="V28" s="366">
        <v>54</v>
      </c>
      <c r="W28" s="366">
        <f>V28/V$69*100</f>
        <v>5.20512029611351E-2</v>
      </c>
      <c r="X28" s="1316">
        <v>42</v>
      </c>
      <c r="Y28" s="1316">
        <f>X28/X$69*100</f>
        <v>5.8066389238362527E-2</v>
      </c>
      <c r="Z28" s="1278">
        <f>J28-R28</f>
        <v>0</v>
      </c>
      <c r="AA28" s="1278">
        <f>Z28/Z$69*100</f>
        <v>0</v>
      </c>
      <c r="AB28" s="362">
        <f>L28-T28</f>
        <v>0</v>
      </c>
      <c r="AC28" s="362">
        <f>AB28/AB$69*100</f>
        <v>0</v>
      </c>
      <c r="AD28" s="366">
        <f>N28-V28</f>
        <v>51</v>
      </c>
      <c r="AE28" s="366">
        <f>AD28/AD$69*100</f>
        <v>0.32413880767764075</v>
      </c>
      <c r="AF28" s="1316">
        <f>P28-X28</f>
        <v>-14</v>
      </c>
      <c r="AG28" s="1316">
        <f>AF28/AF$69*100</f>
        <v>-7.2183552461974734E-2</v>
      </c>
      <c r="AH28" s="213">
        <f>EquB!Z83</f>
        <v>0</v>
      </c>
      <c r="AI28" s="213">
        <f>AH28/AH$69*100</f>
        <v>0</v>
      </c>
      <c r="AJ28" s="362">
        <v>0</v>
      </c>
      <c r="AK28" s="362">
        <f>AJ28/AJ$69*100</f>
        <v>0</v>
      </c>
      <c r="AL28" s="366">
        <v>12778</v>
      </c>
      <c r="AM28" s="366">
        <f>AL28/AL$69*100</f>
        <v>0.68879381303813703</v>
      </c>
      <c r="AN28" s="1316">
        <v>12725</v>
      </c>
      <c r="AO28" s="1316">
        <f>AN28/AN$69*100</f>
        <v>0.78433185404339256</v>
      </c>
      <c r="AP28" s="213">
        <v>0</v>
      </c>
      <c r="AQ28" s="213">
        <f>AP28/AP$69*100</f>
        <v>0</v>
      </c>
      <c r="AR28" s="362">
        <v>0</v>
      </c>
      <c r="AS28" s="362">
        <f>AR28/AR$69*100</f>
        <v>0</v>
      </c>
      <c r="AT28" s="366">
        <v>1</v>
      </c>
      <c r="AU28" s="366">
        <f>AT28/AT$69*100</f>
        <v>0.15797788309636651</v>
      </c>
      <c r="AV28" s="1316">
        <v>1</v>
      </c>
      <c r="AW28" s="1472">
        <f>AV28/AV$69*100</f>
        <v>0.16666666666666669</v>
      </c>
    </row>
    <row r="29" spans="1:49">
      <c r="A29" s="1272"/>
      <c r="B29" s="1319"/>
      <c r="C29" s="213"/>
      <c r="D29" s="362"/>
      <c r="E29" s="362"/>
      <c r="F29" s="366"/>
      <c r="G29" s="366"/>
      <c r="H29" s="1316"/>
      <c r="I29" s="1316"/>
      <c r="J29" s="1278"/>
      <c r="K29" s="1278"/>
      <c r="L29" s="362"/>
      <c r="M29" s="362"/>
      <c r="N29" s="366"/>
      <c r="O29" s="366"/>
      <c r="P29" s="1316"/>
      <c r="Q29" s="1316"/>
      <c r="R29" s="1318"/>
      <c r="S29" s="1318"/>
      <c r="T29" s="362"/>
      <c r="U29" s="362"/>
      <c r="V29" s="366"/>
      <c r="W29" s="366"/>
      <c r="X29" s="1316"/>
      <c r="Y29" s="1316"/>
      <c r="Z29" s="1278"/>
      <c r="AA29" s="1278"/>
      <c r="AB29" s="362"/>
      <c r="AC29" s="362"/>
      <c r="AD29" s="366"/>
      <c r="AE29" s="366"/>
      <c r="AF29" s="1316"/>
      <c r="AG29" s="1316"/>
      <c r="AH29" s="213"/>
      <c r="AI29" s="213"/>
      <c r="AJ29" s="362"/>
      <c r="AK29" s="362"/>
      <c r="AL29" s="366"/>
      <c r="AM29" s="366"/>
      <c r="AN29" s="1316"/>
      <c r="AO29" s="1316"/>
      <c r="AP29" s="213"/>
      <c r="AQ29" s="213"/>
      <c r="AR29" s="362"/>
      <c r="AS29" s="362"/>
      <c r="AT29" s="366"/>
      <c r="AU29" s="366"/>
      <c r="AV29" s="1316"/>
      <c r="AW29" s="1472"/>
    </row>
    <row r="30" spans="1:49">
      <c r="A30" s="1272" t="s">
        <v>58</v>
      </c>
      <c r="B30" s="212">
        <f>EquB!AH15</f>
        <v>3622.0932596800003</v>
      </c>
      <c r="C30" s="213">
        <f>B30/B$69*100</f>
        <v>0.62553390291010535</v>
      </c>
      <c r="D30" s="362">
        <v>3909.4366554300004</v>
      </c>
      <c r="E30" s="362">
        <f>D30/D$69*100</f>
        <v>0.70061597844779644</v>
      </c>
      <c r="F30" s="366">
        <v>3685</v>
      </c>
      <c r="G30" s="366">
        <f>F30/F$69*100</f>
        <v>0.71772757904741868</v>
      </c>
      <c r="H30" s="1316">
        <v>3834</v>
      </c>
      <c r="I30" s="1316">
        <f>H30/H$69*100</f>
        <v>0.82730405473930424</v>
      </c>
      <c r="J30" s="1278">
        <f>'[1]FIN MIN GO VA'!$C$5</f>
        <v>130.42288568000001</v>
      </c>
      <c r="K30" s="1278">
        <f>J30/J$69*100</f>
        <v>9.7486374049747887E-2</v>
      </c>
      <c r="L30" s="362">
        <v>162.82446751999998</v>
      </c>
      <c r="M30" s="362">
        <f>L30/L$69*100</f>
        <v>0.11413789213376921</v>
      </c>
      <c r="N30" s="366">
        <v>153</v>
      </c>
      <c r="O30" s="366">
        <f>N30/N$69*100</f>
        <v>0.12805704815949379</v>
      </c>
      <c r="P30" s="1316">
        <v>210</v>
      </c>
      <c r="Q30" s="1316">
        <f>P30/P$69*100</f>
        <v>0.22894272071168481</v>
      </c>
      <c r="R30" s="1318">
        <f>'[1]FIN MIN GO VA'!$D$5</f>
        <v>586</v>
      </c>
      <c r="S30" s="1318">
        <f>R30/R$69*100</f>
        <v>0.48262149161084494</v>
      </c>
      <c r="T30" s="362">
        <v>190.9</v>
      </c>
      <c r="U30" s="362">
        <f>T30/T$69*100</f>
        <v>0.16301355452673733</v>
      </c>
      <c r="V30" s="366">
        <v>908</v>
      </c>
      <c r="W30" s="366">
        <f>V30/V$69*100</f>
        <v>0.87523133867982739</v>
      </c>
      <c r="X30" s="1316">
        <v>174</v>
      </c>
      <c r="Y30" s="1316">
        <f>X30/X$69*100</f>
        <v>0.24056075541607336</v>
      </c>
      <c r="Z30" s="1278">
        <f>J30-R30</f>
        <v>-455.57711431999996</v>
      </c>
      <c r="AA30" s="1278">
        <f>Z30/Z$69*100</f>
        <v>-3.6842431090604042</v>
      </c>
      <c r="AB30" s="362">
        <f>L30-T30</f>
        <v>-28.075532480000021</v>
      </c>
      <c r="AC30" s="362">
        <f>AB30/AB$69*100</f>
        <v>-0.10988853679290604</v>
      </c>
      <c r="AD30" s="366">
        <f>N30-V30</f>
        <v>-755</v>
      </c>
      <c r="AE30" s="366">
        <f>AD30/AD$69*100</f>
        <v>-4.7985254862082112</v>
      </c>
      <c r="AF30" s="1316">
        <f>P30-X30</f>
        <v>36</v>
      </c>
      <c r="AG30" s="1316">
        <f>AF30/AF$69*100</f>
        <v>0.18561484918793503</v>
      </c>
      <c r="AH30" s="213">
        <f>EquB!AH83</f>
        <v>25523</v>
      </c>
      <c r="AI30" s="213">
        <f>AH30/AH$69*100</f>
        <v>1.3324590533657081</v>
      </c>
      <c r="AJ30" s="362">
        <v>25501</v>
      </c>
      <c r="AK30" s="362">
        <f>AJ30/AJ$69*100</f>
        <v>1.3603515223870404</v>
      </c>
      <c r="AL30" s="366">
        <v>25400</v>
      </c>
      <c r="AM30" s="366">
        <f>AL30/AL$69*100</f>
        <v>1.3691784982914916</v>
      </c>
      <c r="AN30" s="1316">
        <v>20353</v>
      </c>
      <c r="AO30" s="1316">
        <f>AN30/AN$69*100</f>
        <v>1.2544995069033531</v>
      </c>
      <c r="AP30" s="213">
        <f>[2]Fundsbycat!$A$200</f>
        <v>8</v>
      </c>
      <c r="AQ30" s="213">
        <f>AP30/AP$69*100</f>
        <v>1.2307692307692308</v>
      </c>
      <c r="AR30" s="362">
        <v>8</v>
      </c>
      <c r="AS30" s="362">
        <f>AR30/AR$69*100</f>
        <v>1.2364760432766615</v>
      </c>
      <c r="AT30" s="366">
        <v>8</v>
      </c>
      <c r="AU30" s="366">
        <f>AT30/AT$69*100</f>
        <v>1.2638230647709321</v>
      </c>
      <c r="AV30" s="1316">
        <v>8</v>
      </c>
      <c r="AW30" s="1472">
        <f>AV30/AV$69*100</f>
        <v>1.3333333333333335</v>
      </c>
    </row>
    <row r="31" spans="1:49">
      <c r="A31" s="1272"/>
      <c r="B31" s="1321"/>
      <c r="C31" s="213"/>
      <c r="D31" s="362"/>
      <c r="E31" s="362"/>
      <c r="F31" s="366"/>
      <c r="G31" s="366"/>
      <c r="H31" s="1316"/>
      <c r="I31" s="1316"/>
      <c r="J31" s="1278"/>
      <c r="K31" s="1278"/>
      <c r="L31" s="362"/>
      <c r="M31" s="362"/>
      <c r="N31" s="366"/>
      <c r="O31" s="366"/>
      <c r="P31" s="1316"/>
      <c r="Q31" s="1316"/>
      <c r="R31" s="1318"/>
      <c r="S31" s="1318"/>
      <c r="T31" s="362"/>
      <c r="U31" s="362"/>
      <c r="V31" s="366"/>
      <c r="W31" s="366"/>
      <c r="X31" s="1316"/>
      <c r="Y31" s="1316"/>
      <c r="Z31" s="1278"/>
      <c r="AA31" s="1278"/>
      <c r="AB31" s="362"/>
      <c r="AC31" s="362"/>
      <c r="AD31" s="366"/>
      <c r="AE31" s="366"/>
      <c r="AF31" s="1316"/>
      <c r="AG31" s="1316"/>
      <c r="AH31" s="213"/>
      <c r="AI31" s="213"/>
      <c r="AJ31" s="362"/>
      <c r="AK31" s="362"/>
      <c r="AL31" s="366"/>
      <c r="AM31" s="366"/>
      <c r="AN31" s="1316"/>
      <c r="AO31" s="1316"/>
      <c r="AP31" s="213"/>
      <c r="AQ31" s="213"/>
      <c r="AR31" s="362"/>
      <c r="AS31" s="362"/>
      <c r="AT31" s="366"/>
      <c r="AU31" s="366"/>
      <c r="AV31" s="1316"/>
      <c r="AW31" s="1472"/>
    </row>
    <row r="32" spans="1:49">
      <c r="A32" s="1322" t="s">
        <v>59</v>
      </c>
      <c r="B32" s="1323">
        <f>SUM(B12:B31)</f>
        <v>173642.01619163153</v>
      </c>
      <c r="C32" s="1324">
        <f>B32/B$69*100</f>
        <v>29.987899347220864</v>
      </c>
      <c r="D32" s="1325">
        <v>171206.21584662129</v>
      </c>
      <c r="E32" s="1325">
        <f>D32/D$69*100</f>
        <v>30.682121493162267</v>
      </c>
      <c r="F32" s="1326">
        <v>158287</v>
      </c>
      <c r="G32" s="1326">
        <f>F32/F$69*100</f>
        <v>30.8295645331557</v>
      </c>
      <c r="H32" s="1327">
        <v>139280</v>
      </c>
      <c r="I32" s="1327">
        <f>H32/H$69*100</f>
        <v>30.053966808578586</v>
      </c>
      <c r="J32" s="1324">
        <f>SUM(J12:J31)</f>
        <v>11886.11048268</v>
      </c>
      <c r="K32" s="1324">
        <f>J32/J$69*100</f>
        <v>8.8844362434534023</v>
      </c>
      <c r="L32" s="1325">
        <v>19113.650464319999</v>
      </c>
      <c r="M32" s="1325">
        <f>L32/L$69*100</f>
        <v>13.398427203277391</v>
      </c>
      <c r="N32" s="1326">
        <v>15120</v>
      </c>
      <c r="O32" s="1326">
        <f>N32/N$69*100</f>
        <v>12.655049465173503</v>
      </c>
      <c r="P32" s="1327">
        <v>10104</v>
      </c>
      <c r="Q32" s="1327">
        <f>P32/P$69*100</f>
        <v>11.01541547652792</v>
      </c>
      <c r="R32" s="1328">
        <f>SUM(R12:R31)</f>
        <v>14507.618560160001</v>
      </c>
      <c r="S32" s="1328">
        <f>R32/R$69*100</f>
        <v>11.948273906528325</v>
      </c>
      <c r="T32" s="1325">
        <v>20969.939999999999</v>
      </c>
      <c r="U32" s="1325">
        <f>T32/T$69*100</f>
        <v>17.906676048257779</v>
      </c>
      <c r="V32" s="1326">
        <v>17185</v>
      </c>
      <c r="W32" s="1326">
        <f>V32/V$69*100</f>
        <v>16.564813386798271</v>
      </c>
      <c r="X32" s="1327">
        <v>10149</v>
      </c>
      <c r="Y32" s="1327">
        <f>X32/X$69*100</f>
        <v>14.031328199527174</v>
      </c>
      <c r="Z32" s="1324">
        <f>J32-R32</f>
        <v>-2621.5080774800008</v>
      </c>
      <c r="AA32" s="1324">
        <f>Z32/Z$69*100</f>
        <v>-21.200083951139511</v>
      </c>
      <c r="AB32" s="1458">
        <f>L32-T32</f>
        <v>-1856.28953568</v>
      </c>
      <c r="AC32" s="1325">
        <f>AB32/AB$69*100</f>
        <v>-7.2655769248604463</v>
      </c>
      <c r="AD32" s="1326">
        <f>N32-V32</f>
        <v>-2065</v>
      </c>
      <c r="AE32" s="1326">
        <f>AD32/AD$69*100</f>
        <v>-13.124443879496631</v>
      </c>
      <c r="AF32" s="1327">
        <f>P32-X32</f>
        <v>-45</v>
      </c>
      <c r="AG32" s="1327">
        <f>AF32/AF$69*100</f>
        <v>-0.23201856148491878</v>
      </c>
      <c r="AH32" s="1329">
        <f>SUM(AH12:AH31)</f>
        <v>962630</v>
      </c>
      <c r="AI32" s="1324">
        <f>AH32/AH$69*100</f>
        <v>50.255262255276875</v>
      </c>
      <c r="AJ32" s="1325">
        <f>SUM(AJ12:AJ31)</f>
        <v>952856</v>
      </c>
      <c r="AK32" s="1325">
        <f>AJ32/AJ$69*100</f>
        <v>50.830128630862546</v>
      </c>
      <c r="AL32" s="1326">
        <v>944558</v>
      </c>
      <c r="AM32" s="1326">
        <f>AL32/AL$69*100</f>
        <v>50.916082834221058</v>
      </c>
      <c r="AN32" s="1327">
        <v>791692</v>
      </c>
      <c r="AO32" s="1327">
        <f>AN32/AN$69*100</f>
        <v>48.797583826429978</v>
      </c>
      <c r="AP32" s="1329">
        <f>SUM(AP12:AP31)</f>
        <v>179</v>
      </c>
      <c r="AQ32" s="1324">
        <f>AP32/AP$69*100</f>
        <v>27.53846153846154</v>
      </c>
      <c r="AR32" s="1325">
        <f>SUM(AR12:AR31)</f>
        <v>185</v>
      </c>
      <c r="AS32" s="1325">
        <f>AR32/AR$69*100</f>
        <v>28.593508500772796</v>
      </c>
      <c r="AT32" s="1326">
        <v>185</v>
      </c>
      <c r="AU32" s="1326">
        <f>AT32/AT$69*100</f>
        <v>29.225908372827803</v>
      </c>
      <c r="AV32" s="1327">
        <v>179</v>
      </c>
      <c r="AW32" s="1473">
        <f>AV32/AV$69*100</f>
        <v>29.833333333333336</v>
      </c>
    </row>
    <row r="33" spans="1:49">
      <c r="A33" s="1272"/>
      <c r="B33" s="212"/>
      <c r="C33" s="213"/>
      <c r="D33" s="362"/>
      <c r="E33" s="362"/>
      <c r="F33" s="366"/>
      <c r="G33" s="366"/>
      <c r="H33" s="1316"/>
      <c r="I33" s="1316"/>
      <c r="J33" s="1278"/>
      <c r="K33" s="1278"/>
      <c r="L33" s="362"/>
      <c r="M33" s="362"/>
      <c r="N33" s="366"/>
      <c r="O33" s="366"/>
      <c r="P33" s="1316"/>
      <c r="Q33" s="1316"/>
      <c r="R33" s="1318"/>
      <c r="S33" s="1318"/>
      <c r="T33" s="362"/>
      <c r="U33" s="362"/>
      <c r="V33" s="366"/>
      <c r="W33" s="366"/>
      <c r="X33" s="1316"/>
      <c r="Y33" s="1316"/>
      <c r="Z33" s="1278"/>
      <c r="AA33" s="1278"/>
      <c r="AB33" s="362"/>
      <c r="AC33" s="362"/>
      <c r="AD33" s="366"/>
      <c r="AE33" s="366"/>
      <c r="AF33" s="1316"/>
      <c r="AG33" s="1316"/>
      <c r="AH33" s="213"/>
      <c r="AI33" s="213"/>
      <c r="AJ33" s="362"/>
      <c r="AK33" s="362"/>
      <c r="AL33" s="366"/>
      <c r="AM33" s="366"/>
      <c r="AN33" s="1316"/>
      <c r="AO33" s="1316"/>
      <c r="AP33" s="213"/>
      <c r="AQ33" s="213"/>
      <c r="AR33" s="362"/>
      <c r="AS33" s="362"/>
      <c r="AT33" s="366"/>
      <c r="AU33" s="366"/>
      <c r="AV33" s="1316"/>
      <c r="AW33" s="1472"/>
    </row>
    <row r="34" spans="1:49" ht="15">
      <c r="A34" s="223" t="s">
        <v>60</v>
      </c>
      <c r="B34" s="212"/>
      <c r="C34" s="213"/>
      <c r="D34" s="362"/>
      <c r="E34" s="362"/>
      <c r="F34" s="366"/>
      <c r="G34" s="366"/>
      <c r="H34" s="1316"/>
      <c r="I34" s="1316"/>
      <c r="J34" s="1278"/>
      <c r="K34" s="1278"/>
      <c r="L34" s="362"/>
      <c r="M34" s="362"/>
      <c r="N34" s="366"/>
      <c r="O34" s="366"/>
      <c r="P34" s="1316"/>
      <c r="Q34" s="1316"/>
      <c r="R34" s="1318"/>
      <c r="S34" s="1318"/>
      <c r="T34" s="362"/>
      <c r="U34" s="362"/>
      <c r="V34" s="366"/>
      <c r="W34" s="366"/>
      <c r="X34" s="1316"/>
      <c r="Y34" s="1316"/>
      <c r="Z34" s="1278"/>
      <c r="AA34" s="1278"/>
      <c r="AB34" s="362"/>
      <c r="AC34" s="362"/>
      <c r="AD34" s="366"/>
      <c r="AE34" s="366"/>
      <c r="AF34" s="1316"/>
      <c r="AG34" s="1316"/>
      <c r="AH34" s="213"/>
      <c r="AI34" s="213"/>
      <c r="AJ34" s="362"/>
      <c r="AK34" s="362"/>
      <c r="AL34" s="366"/>
      <c r="AM34" s="366"/>
      <c r="AN34" s="1316"/>
      <c r="AO34" s="1316"/>
      <c r="AP34" s="213"/>
      <c r="AQ34" s="213"/>
      <c r="AR34" s="362"/>
      <c r="AS34" s="362"/>
      <c r="AT34" s="366"/>
      <c r="AU34" s="366"/>
      <c r="AV34" s="1316"/>
      <c r="AW34" s="1472"/>
    </row>
    <row r="35" spans="1:49">
      <c r="A35" s="1272"/>
      <c r="B35" s="1317"/>
      <c r="C35" s="1330"/>
      <c r="D35" s="1331"/>
      <c r="E35" s="1331"/>
      <c r="F35" s="1332"/>
      <c r="G35" s="1332"/>
      <c r="H35" s="1316"/>
      <c r="I35" s="1316"/>
      <c r="J35" s="1278"/>
      <c r="K35" s="1333"/>
      <c r="L35" s="1331"/>
      <c r="M35" s="1331"/>
      <c r="N35" s="1332"/>
      <c r="O35" s="1332"/>
      <c r="P35" s="1316"/>
      <c r="Q35" s="1316"/>
      <c r="R35" s="1318"/>
      <c r="S35" s="1334"/>
      <c r="T35" s="1331"/>
      <c r="U35" s="1331"/>
      <c r="V35" s="1332"/>
      <c r="W35" s="1332"/>
      <c r="X35" s="1316"/>
      <c r="Y35" s="1316"/>
      <c r="Z35" s="1278"/>
      <c r="AA35" s="1333"/>
      <c r="AB35" s="1331"/>
      <c r="AC35" s="1331"/>
      <c r="AD35" s="1332"/>
      <c r="AE35" s="1332"/>
      <c r="AF35" s="1316"/>
      <c r="AG35" s="1316"/>
      <c r="AH35" s="213"/>
      <c r="AI35" s="1330"/>
      <c r="AJ35" s="1331"/>
      <c r="AK35" s="1331"/>
      <c r="AL35" s="1332"/>
      <c r="AM35" s="1332"/>
      <c r="AN35" s="1316"/>
      <c r="AO35" s="1316"/>
      <c r="AP35" s="213"/>
      <c r="AQ35" s="1330"/>
      <c r="AR35" s="1331"/>
      <c r="AS35" s="1331"/>
      <c r="AT35" s="1332"/>
      <c r="AU35" s="1332"/>
      <c r="AV35" s="1316"/>
      <c r="AW35" s="1472"/>
    </row>
    <row r="36" spans="1:49">
      <c r="A36" s="1272" t="s">
        <v>61</v>
      </c>
      <c r="B36" s="212">
        <f>'Dom AA Eq Low'!B11</f>
        <v>24892.188954004676</v>
      </c>
      <c r="C36" s="213">
        <f>B36/B$69*100</f>
        <v>4.2988700157736952</v>
      </c>
      <c r="D36" s="362">
        <v>22174.658433433575</v>
      </c>
      <c r="E36" s="362">
        <f>D36/D$69*100</f>
        <v>3.9739536369024364</v>
      </c>
      <c r="F36" s="366">
        <v>20982</v>
      </c>
      <c r="G36" s="366">
        <f>F36/F$69*100</f>
        <v>4.0866648747823451</v>
      </c>
      <c r="H36" s="1316">
        <v>17978</v>
      </c>
      <c r="I36" s="1316">
        <f>H36/H$69*100</f>
        <v>3.879309414737405</v>
      </c>
      <c r="J36" s="1278">
        <f>[1]AA1!$C$5</f>
        <v>3664.2697681099999</v>
      </c>
      <c r="K36" s="1278">
        <f>J36/J$69*100</f>
        <v>2.7389086767302873</v>
      </c>
      <c r="L36" s="362">
        <v>4259.7363528800006</v>
      </c>
      <c r="M36" s="362">
        <f>L36/L$69*100</f>
        <v>2.9860213011511467</v>
      </c>
      <c r="N36" s="366">
        <v>4085</v>
      </c>
      <c r="O36" s="366">
        <f>N36/N$69*100</f>
        <v>3.4190394884413866</v>
      </c>
      <c r="P36" s="1316">
        <v>3128</v>
      </c>
      <c r="Q36" s="1316">
        <f>P36/P$69*100</f>
        <v>3.4101563351721431</v>
      </c>
      <c r="R36" s="1318">
        <f>[1]AA1!$D$5</f>
        <v>1576.9</v>
      </c>
      <c r="S36" s="1318">
        <f>R36/R$69*100</f>
        <v>1.2987130206845414</v>
      </c>
      <c r="T36" s="362">
        <v>1204.07</v>
      </c>
      <c r="U36" s="362">
        <f>T36/T$69*100</f>
        <v>1.0281808831797203</v>
      </c>
      <c r="V36" s="366">
        <v>2125</v>
      </c>
      <c r="W36" s="366">
        <f>V36/V$69*100</f>
        <v>2.048311227637261</v>
      </c>
      <c r="X36" s="1316">
        <v>1105</v>
      </c>
      <c r="Y36" s="1316">
        <f>X36/X$69*100</f>
        <v>1.527699050199776</v>
      </c>
      <c r="Z36" s="1278">
        <f>J36-R36</f>
        <v>2087.3697681099998</v>
      </c>
      <c r="AA36" s="1278">
        <f>Z36/Z$69*100</f>
        <v>16.880518012189953</v>
      </c>
      <c r="AB36" s="362">
        <f>L36-T36</f>
        <v>3055.6663528800009</v>
      </c>
      <c r="AC36" s="362">
        <f>AB36/AB$69*100</f>
        <v>11.959976348961442</v>
      </c>
      <c r="AD36" s="366">
        <f>N36-V36</f>
        <v>1960</v>
      </c>
      <c r="AE36" s="366">
        <f>AD36/AD$69*100</f>
        <v>12.457099275454429</v>
      </c>
      <c r="AF36" s="1316">
        <f>P36-X36</f>
        <v>2023</v>
      </c>
      <c r="AG36" s="1316">
        <f>AF36/AF$69*100</f>
        <v>10.430523330755349</v>
      </c>
      <c r="AH36" s="213">
        <f>'Dom AA Eq Low'!B49</f>
        <v>14359</v>
      </c>
      <c r="AI36" s="213">
        <f>AH36/AH$69*100</f>
        <v>0.7496289443748072</v>
      </c>
      <c r="AJ36" s="362">
        <v>13242</v>
      </c>
      <c r="AK36" s="362">
        <f>AJ36/AJ$69*100</f>
        <v>0.70639484174931144</v>
      </c>
      <c r="AL36" s="366">
        <v>10941</v>
      </c>
      <c r="AM36" s="366">
        <f>AL36/AL$69*100</f>
        <v>0.58977094290579568</v>
      </c>
      <c r="AN36" s="1316">
        <v>10345</v>
      </c>
      <c r="AO36" s="1316">
        <f>AN36/AN$69*100</f>
        <v>0.63763560157790933</v>
      </c>
      <c r="AP36" s="213">
        <f>[2]Fundsbycat!$A$213</f>
        <v>51</v>
      </c>
      <c r="AQ36" s="213">
        <f>AP36/AP$69*100</f>
        <v>7.8461538461538458</v>
      </c>
      <c r="AR36" s="362">
        <v>48</v>
      </c>
      <c r="AS36" s="362">
        <f>AR36/AR$69*100</f>
        <v>7.418856259659969</v>
      </c>
      <c r="AT36" s="366">
        <v>48</v>
      </c>
      <c r="AU36" s="366">
        <f>AT36/AT$69*100</f>
        <v>7.5829383886255926</v>
      </c>
      <c r="AV36" s="1316">
        <v>46</v>
      </c>
      <c r="AW36" s="1472">
        <f>AV36/AV$69*100</f>
        <v>7.6666666666666661</v>
      </c>
    </row>
    <row r="37" spans="1:49">
      <c r="A37" s="1272"/>
      <c r="B37" s="1335"/>
      <c r="C37" s="1330"/>
      <c r="D37" s="1331"/>
      <c r="E37" s="1331"/>
      <c r="F37" s="1332"/>
      <c r="G37" s="1332"/>
      <c r="H37" s="1316"/>
      <c r="I37" s="1316"/>
      <c r="J37" s="1278"/>
      <c r="K37" s="1333"/>
      <c r="L37" s="1331"/>
      <c r="M37" s="1331"/>
      <c r="N37" s="1332"/>
      <c r="O37" s="1332"/>
      <c r="P37" s="1316"/>
      <c r="Q37" s="1316"/>
      <c r="R37" s="1318"/>
      <c r="S37" s="1334"/>
      <c r="T37" s="1331"/>
      <c r="U37" s="1331"/>
      <c r="V37" s="1332"/>
      <c r="W37" s="1332"/>
      <c r="X37" s="1316"/>
      <c r="Y37" s="1316"/>
      <c r="Z37" s="1278"/>
      <c r="AA37" s="1333"/>
      <c r="AB37" s="1331"/>
      <c r="AC37" s="1331"/>
      <c r="AD37" s="1332"/>
      <c r="AE37" s="1332"/>
      <c r="AF37" s="1316"/>
      <c r="AG37" s="1316"/>
      <c r="AH37" s="213"/>
      <c r="AI37" s="1330"/>
      <c r="AJ37" s="1331"/>
      <c r="AK37" s="1331"/>
      <c r="AL37" s="1332"/>
      <c r="AM37" s="1332"/>
      <c r="AN37" s="1316"/>
      <c r="AO37" s="1316"/>
      <c r="AP37" s="213"/>
      <c r="AQ37" s="1330"/>
      <c r="AR37" s="1331"/>
      <c r="AS37" s="1331"/>
      <c r="AT37" s="1332"/>
      <c r="AU37" s="1332"/>
      <c r="AV37" s="1316"/>
      <c r="AW37" s="1472"/>
    </row>
    <row r="38" spans="1:49">
      <c r="A38" s="1272" t="s">
        <v>62</v>
      </c>
      <c r="B38" s="212">
        <f>'Dom AA Eq Med'!B11</f>
        <v>51502.225781715082</v>
      </c>
      <c r="C38" s="213">
        <f>B38/B$69*100</f>
        <v>8.8944115990652044</v>
      </c>
      <c r="D38" s="362">
        <v>47735.357591586151</v>
      </c>
      <c r="E38" s="362">
        <f>D38/D$69*100</f>
        <v>8.5547246862620021</v>
      </c>
      <c r="F38" s="366">
        <v>38617</v>
      </c>
      <c r="G38" s="366">
        <f>F38/F$69*100</f>
        <v>7.5214344423539119</v>
      </c>
      <c r="H38" s="1316">
        <v>32669</v>
      </c>
      <c r="I38" s="1316">
        <f>H38/H$69*100</f>
        <v>7.0493469390397312</v>
      </c>
      <c r="J38" s="1278">
        <f>[1]AA1!$C$66</f>
        <v>4608.8074529600008</v>
      </c>
      <c r="K38" s="1278">
        <f>J38/J$69*100</f>
        <v>3.4449163192485837</v>
      </c>
      <c r="L38" s="362">
        <v>9993.9852974999976</v>
      </c>
      <c r="M38" s="362">
        <f>L38/L$69*100</f>
        <v>7.0056572777209736</v>
      </c>
      <c r="N38" s="366">
        <v>5738</v>
      </c>
      <c r="O38" s="366">
        <f>N38/N$69*100</f>
        <v>4.802557793066506</v>
      </c>
      <c r="P38" s="1316">
        <v>3976</v>
      </c>
      <c r="Q38" s="1316">
        <f>P38/P$69*100</f>
        <v>4.3346488454745655</v>
      </c>
      <c r="R38" s="1318">
        <f>[1]AA1!$D$66</f>
        <v>2400.0732063700002</v>
      </c>
      <c r="S38" s="1318">
        <f>R38/R$69*100</f>
        <v>1.9766670833336393</v>
      </c>
      <c r="T38" s="362">
        <v>2056.9499999999998</v>
      </c>
      <c r="U38" s="362">
        <f>T38/T$69*100</f>
        <v>1.7564731848285613</v>
      </c>
      <c r="V38" s="366">
        <v>3326</v>
      </c>
      <c r="W38" s="366">
        <f>V38/V$69*100</f>
        <v>3.2059685379395435</v>
      </c>
      <c r="X38" s="1316">
        <v>1622</v>
      </c>
      <c r="Y38" s="1316">
        <f>X38/X$69*100</f>
        <v>2.2424686510624769</v>
      </c>
      <c r="Z38" s="1278">
        <f>J38-R38</f>
        <v>2208.7342465900006</v>
      </c>
      <c r="AA38" s="1278">
        <f>Z38/Z$69*100</f>
        <v>17.861990148234479</v>
      </c>
      <c r="AB38" s="362">
        <f>L38-T38</f>
        <v>7937.0352974999978</v>
      </c>
      <c r="AC38" s="362">
        <f>AB38/AB$69*100</f>
        <v>31.065811340790706</v>
      </c>
      <c r="AD38" s="366">
        <f>N38-V38</f>
        <v>2412</v>
      </c>
      <c r="AE38" s="366">
        <f>AD38/AD$69*100</f>
        <v>15.329858904283716</v>
      </c>
      <c r="AF38" s="1316">
        <f>P38-X38</f>
        <v>2354</v>
      </c>
      <c r="AG38" s="1316">
        <f>AF38/AF$69*100</f>
        <v>12.137148749677753</v>
      </c>
      <c r="AH38" s="213">
        <f>'Dom AA Eq Med'!B49</f>
        <v>58259</v>
      </c>
      <c r="AI38" s="213">
        <f>AH38/AH$69*100</f>
        <v>3.0414814868954587</v>
      </c>
      <c r="AJ38" s="362">
        <v>55416</v>
      </c>
      <c r="AK38" s="362">
        <f>AJ38/AJ$69*100</f>
        <v>2.9561679920238517</v>
      </c>
      <c r="AL38" s="366">
        <v>51954</v>
      </c>
      <c r="AM38" s="366">
        <f>AL38/AL$69*100</f>
        <v>2.800562980324258</v>
      </c>
      <c r="AN38" s="1316">
        <v>47107</v>
      </c>
      <c r="AO38" s="1316">
        <f>AN38/AN$69*100</f>
        <v>2.9035379684418148</v>
      </c>
      <c r="AP38" s="213">
        <f>[2]Fundsbycat!$A$266</f>
        <v>73</v>
      </c>
      <c r="AQ38" s="213">
        <f>AP38/AP$69*100</f>
        <v>11.23076923076923</v>
      </c>
      <c r="AR38" s="362">
        <v>71</v>
      </c>
      <c r="AS38" s="362">
        <f>AR38/AR$69*100</f>
        <v>10.973724884080372</v>
      </c>
      <c r="AT38" s="366">
        <v>68</v>
      </c>
      <c r="AU38" s="366">
        <f>AT38/AT$69*100</f>
        <v>10.742496050552923</v>
      </c>
      <c r="AV38" s="1316">
        <v>65</v>
      </c>
      <c r="AW38" s="1472">
        <f>AV38/AV$69*100</f>
        <v>10.833333333333334</v>
      </c>
    </row>
    <row r="39" spans="1:49">
      <c r="A39" s="1272"/>
      <c r="B39" s="1335"/>
      <c r="C39" s="1330"/>
      <c r="D39" s="1331"/>
      <c r="E39" s="1331"/>
      <c r="F39" s="1332"/>
      <c r="G39" s="1332"/>
      <c r="H39" s="1316"/>
      <c r="I39" s="1316"/>
      <c r="J39" s="1278"/>
      <c r="K39" s="1333"/>
      <c r="L39" s="1331"/>
      <c r="M39" s="1331"/>
      <c r="N39" s="1332"/>
      <c r="O39" s="1332"/>
      <c r="P39" s="1316"/>
      <c r="Q39" s="1316"/>
      <c r="R39" s="1318"/>
      <c r="S39" s="1334"/>
      <c r="T39" s="1331"/>
      <c r="U39" s="1331"/>
      <c r="V39" s="1332"/>
      <c r="W39" s="1332"/>
      <c r="X39" s="1316"/>
      <c r="Y39" s="1316"/>
      <c r="Z39" s="1278"/>
      <c r="AA39" s="1333"/>
      <c r="AB39" s="1331"/>
      <c r="AC39" s="1331"/>
      <c r="AD39" s="1332"/>
      <c r="AE39" s="1332"/>
      <c r="AF39" s="1316"/>
      <c r="AG39" s="1316"/>
      <c r="AH39" s="213"/>
      <c r="AI39" s="1330"/>
      <c r="AJ39" s="1331"/>
      <c r="AK39" s="1331"/>
      <c r="AL39" s="1332"/>
      <c r="AM39" s="1332"/>
      <c r="AN39" s="1316"/>
      <c r="AO39" s="1316"/>
      <c r="AP39" s="213"/>
      <c r="AQ39" s="1330"/>
      <c r="AR39" s="1331"/>
      <c r="AS39" s="1331"/>
      <c r="AT39" s="1332"/>
      <c r="AU39" s="1332"/>
      <c r="AV39" s="1316"/>
      <c r="AW39" s="1472"/>
    </row>
    <row r="40" spans="1:49">
      <c r="A40" s="1272" t="s">
        <v>63</v>
      </c>
      <c r="B40" s="212">
        <f>'Dom AA Eq High'!B11</f>
        <v>564.65331606723328</v>
      </c>
      <c r="C40" s="213">
        <f>B40/B$69*100</f>
        <v>9.7515377785130419E-2</v>
      </c>
      <c r="D40" s="362">
        <v>655.26941356418035</v>
      </c>
      <c r="E40" s="362">
        <f>D40/D$69*100</f>
        <v>0.11743180969399447</v>
      </c>
      <c r="F40" s="366">
        <v>832</v>
      </c>
      <c r="G40" s="366">
        <f>F40/F$69*100</f>
        <v>0.16204866913635069</v>
      </c>
      <c r="H40" s="1316">
        <v>441</v>
      </c>
      <c r="I40" s="1316">
        <f>H40/H$69*100</f>
        <v>9.5159386577995095E-2</v>
      </c>
      <c r="J40" s="1278">
        <f>[1]AA1!$C$156</f>
        <v>10.704223219999999</v>
      </c>
      <c r="K40" s="1278">
        <f>J40/J$69*100</f>
        <v>8.0010184048315142E-3</v>
      </c>
      <c r="L40" s="362">
        <v>48.718925999999996</v>
      </c>
      <c r="M40" s="362">
        <f>L40/L$69*100</f>
        <v>3.4151350871011191E-2</v>
      </c>
      <c r="N40" s="366">
        <v>259</v>
      </c>
      <c r="O40" s="366">
        <f>N40/N$69*100</f>
        <v>0.21677631028306468</v>
      </c>
      <c r="P40" s="1316">
        <v>33</v>
      </c>
      <c r="Q40" s="1316">
        <f>P40/P$69*100</f>
        <v>3.5976713254693329E-2</v>
      </c>
      <c r="R40" s="1318">
        <f>[1]AA1!$D$156</f>
        <v>155.0949196</v>
      </c>
      <c r="S40" s="1318">
        <f>R40/R$69*100</f>
        <v>0.12773402975873049</v>
      </c>
      <c r="T40" s="362">
        <v>55.726210999999992</v>
      </c>
      <c r="U40" s="362">
        <f>T40/T$69*100</f>
        <v>4.7585792223242371E-2</v>
      </c>
      <c r="V40" s="366">
        <v>34</v>
      </c>
      <c r="W40" s="366">
        <f>V40/V$69*100</f>
        <v>3.2772979642196179E-2</v>
      </c>
      <c r="X40" s="1316">
        <v>28</v>
      </c>
      <c r="Y40" s="1316">
        <f>X40/X$69*100</f>
        <v>3.8710926158908351E-2</v>
      </c>
      <c r="Z40" s="1278">
        <f>J40-R40</f>
        <v>-144.39069638000001</v>
      </c>
      <c r="AA40" s="1278">
        <f>Z40/Z$69*100</f>
        <v>-1.1676847045850267</v>
      </c>
      <c r="AB40" s="362">
        <f>L40-T40</f>
        <v>-7.007284999999996</v>
      </c>
      <c r="AC40" s="362">
        <f>AB40/AB$69*100</f>
        <v>-2.7426738783651292E-2</v>
      </c>
      <c r="AD40" s="366">
        <f>N40-V40</f>
        <v>225</v>
      </c>
      <c r="AE40" s="366">
        <f>AD40/AD$69*100</f>
        <v>1.4300241515190035</v>
      </c>
      <c r="AF40" s="1316">
        <f>P40-X40</f>
        <v>5</v>
      </c>
      <c r="AG40" s="1316">
        <f>AF40/AF$69*100</f>
        <v>2.5779840164990978E-2</v>
      </c>
      <c r="AH40" s="213">
        <f>'Dom AA Eq High'!B49</f>
        <v>461</v>
      </c>
      <c r="AI40" s="213">
        <f>AH40/AH$69*100</f>
        <v>2.4067062006879733E-2</v>
      </c>
      <c r="AJ40" s="362">
        <v>445</v>
      </c>
      <c r="AK40" s="362">
        <f>AJ40/AJ$69*100</f>
        <v>2.3738536820604412E-2</v>
      </c>
      <c r="AL40" s="366">
        <v>441</v>
      </c>
      <c r="AM40" s="366">
        <f>AL40/AL$69*100</f>
        <v>2.377195739159637E-2</v>
      </c>
      <c r="AN40" s="1316">
        <v>463</v>
      </c>
      <c r="AO40" s="1316">
        <f>AN40/AN$69*100</f>
        <v>2.8537968441814596E-2</v>
      </c>
      <c r="AP40" s="213">
        <f>[2]Fundsbycat!$A$341</f>
        <v>17</v>
      </c>
      <c r="AQ40" s="213">
        <f>AP40/AP$69*100</f>
        <v>2.6153846153846154</v>
      </c>
      <c r="AR40" s="362">
        <v>17</v>
      </c>
      <c r="AS40" s="362">
        <f>AR40/AR$69*100</f>
        <v>2.627511591962906</v>
      </c>
      <c r="AT40" s="366">
        <v>18</v>
      </c>
      <c r="AU40" s="366">
        <f>AT40/AT$69*100</f>
        <v>2.8436018957345972</v>
      </c>
      <c r="AV40" s="1316">
        <v>16</v>
      </c>
      <c r="AW40" s="1472">
        <f>AV40/AV$69*100</f>
        <v>2.666666666666667</v>
      </c>
    </row>
    <row r="41" spans="1:49">
      <c r="A41" s="1272"/>
      <c r="B41" s="1335"/>
      <c r="C41" s="1330"/>
      <c r="D41" s="1331"/>
      <c r="E41" s="1331"/>
      <c r="F41" s="1332"/>
      <c r="G41" s="1332"/>
      <c r="H41" s="1316"/>
      <c r="I41" s="1316"/>
      <c r="J41" s="1278"/>
      <c r="K41" s="1333"/>
      <c r="L41" s="1331"/>
      <c r="M41" s="1331"/>
      <c r="N41" s="1332"/>
      <c r="O41" s="1332"/>
      <c r="P41" s="1316"/>
      <c r="Q41" s="1316"/>
      <c r="R41" s="1318"/>
      <c r="S41" s="1334"/>
      <c r="T41" s="1331"/>
      <c r="U41" s="1331"/>
      <c r="V41" s="1332"/>
      <c r="W41" s="1332"/>
      <c r="X41" s="1316"/>
      <c r="Y41" s="1316"/>
      <c r="Z41" s="1278"/>
      <c r="AA41" s="1333"/>
      <c r="AB41" s="1331"/>
      <c r="AC41" s="1331"/>
      <c r="AD41" s="1332"/>
      <c r="AE41" s="1332"/>
      <c r="AF41" s="1316"/>
      <c r="AG41" s="1316"/>
      <c r="AH41" s="213"/>
      <c r="AI41" s="1330"/>
      <c r="AJ41" s="1331"/>
      <c r="AK41" s="1331"/>
      <c r="AL41" s="1332"/>
      <c r="AM41" s="1332"/>
      <c r="AN41" s="1316"/>
      <c r="AO41" s="1316"/>
      <c r="AP41" s="213"/>
      <c r="AQ41" s="1330"/>
      <c r="AR41" s="1331"/>
      <c r="AS41" s="1331"/>
      <c r="AT41" s="1332"/>
      <c r="AU41" s="1332"/>
      <c r="AV41" s="1316"/>
      <c r="AW41" s="1472"/>
    </row>
    <row r="42" spans="1:49">
      <c r="A42" s="1272" t="s">
        <v>64</v>
      </c>
      <c r="B42" s="212">
        <f>'Dom AA Flex'!B11</f>
        <v>26990.752445968974</v>
      </c>
      <c r="C42" s="213">
        <f>B42/B$69*100</f>
        <v>4.661291002070735</v>
      </c>
      <c r="D42" s="362">
        <v>25395.376329080002</v>
      </c>
      <c r="E42" s="362">
        <f>D42/D$69*100</f>
        <v>4.5511432983920299</v>
      </c>
      <c r="F42" s="366">
        <v>22608</v>
      </c>
      <c r="G42" s="366">
        <f>F42/F$69*100</f>
        <v>4.4033609517242995</v>
      </c>
      <c r="H42" s="1316">
        <v>20125</v>
      </c>
      <c r="I42" s="1316">
        <f>H42/H$69*100</f>
        <v>4.3425910541545383</v>
      </c>
      <c r="J42" s="1278">
        <f>[1]AA2!$C$5</f>
        <v>3137.7331345599991</v>
      </c>
      <c r="K42" s="1278">
        <f>J42/J$69*100</f>
        <v>2.3453416509623417</v>
      </c>
      <c r="L42" s="362">
        <v>2921.3268499999999</v>
      </c>
      <c r="M42" s="362">
        <f>L42/L$69*100</f>
        <v>2.0478131694293893</v>
      </c>
      <c r="N42" s="366">
        <v>2051</v>
      </c>
      <c r="O42" s="366">
        <f>N42/N$69*100</f>
        <v>1.7166340246739984</v>
      </c>
      <c r="P42" s="1316">
        <v>2169</v>
      </c>
      <c r="Q42" s="1316">
        <f>P42/P$69*100</f>
        <v>2.3646512439221157</v>
      </c>
      <c r="R42" s="1318">
        <f>[1]AA2!$D$5</f>
        <v>2678.9239999999995</v>
      </c>
      <c r="S42" s="1318">
        <f>R42/R$69*100</f>
        <v>2.206324738553056</v>
      </c>
      <c r="T42" s="362">
        <v>1532.77</v>
      </c>
      <c r="U42" s="362">
        <f>T42/T$69*100</f>
        <v>1.3088647772234006</v>
      </c>
      <c r="V42" s="366">
        <v>1182</v>
      </c>
      <c r="W42" s="366">
        <f>V42/V$69*100</f>
        <v>1.1393429981492906</v>
      </c>
      <c r="X42" s="1316">
        <v>1622</v>
      </c>
      <c r="Y42" s="1316">
        <f>X42/X$69*100</f>
        <v>2.2424686510624769</v>
      </c>
      <c r="Z42" s="1278">
        <f>J42-R42</f>
        <v>458.80913455999962</v>
      </c>
      <c r="AA42" s="1278">
        <f>Z42/Z$69*100</f>
        <v>3.7103803927897152</v>
      </c>
      <c r="AB42" s="362">
        <f>L42-T42</f>
        <v>1388.5568499999999</v>
      </c>
      <c r="AC42" s="362">
        <f>AB42/AB$69*100</f>
        <v>5.4348561548730636</v>
      </c>
      <c r="AD42" s="366">
        <f>N42-V42</f>
        <v>869</v>
      </c>
      <c r="AE42" s="366">
        <f>AD42/AD$69*100</f>
        <v>5.5230710563111733</v>
      </c>
      <c r="AF42" s="1316">
        <f>P42-X42</f>
        <v>547</v>
      </c>
      <c r="AG42" s="1316">
        <f>AF42/AF$69*100</f>
        <v>2.820314514050013</v>
      </c>
      <c r="AH42" s="213">
        <f>'Dom AA Flex'!B49</f>
        <v>33067</v>
      </c>
      <c r="AI42" s="213">
        <f>AH42/AH$69*100</f>
        <v>1.7263026884631067</v>
      </c>
      <c r="AJ42" s="362">
        <v>33060</v>
      </c>
      <c r="AK42" s="362">
        <f>AJ42/AJ$69*100</f>
        <v>1.7635865781779367</v>
      </c>
      <c r="AL42" s="366">
        <v>32571</v>
      </c>
      <c r="AM42" s="366">
        <f>AL42/AL$69*100</f>
        <v>1.7557288530650461</v>
      </c>
      <c r="AN42" s="1316">
        <v>32270</v>
      </c>
      <c r="AO42" s="1316">
        <f>AN42/AN$69*100</f>
        <v>1.9890285996055228</v>
      </c>
      <c r="AP42" s="213">
        <f>[2]Fundsbycat!$A$360</f>
        <v>78</v>
      </c>
      <c r="AQ42" s="213">
        <f>AP42/AP$69*100</f>
        <v>12</v>
      </c>
      <c r="AR42" s="362">
        <v>76</v>
      </c>
      <c r="AS42" s="362">
        <f>AR42/AR$69*100</f>
        <v>11.746522411128284</v>
      </c>
      <c r="AT42" s="366">
        <v>72</v>
      </c>
      <c r="AU42" s="366">
        <f>AT42/AT$69*100</f>
        <v>11.374407582938389</v>
      </c>
      <c r="AV42" s="1316">
        <v>69</v>
      </c>
      <c r="AW42" s="1472">
        <f>AV42/AV$69*100</f>
        <v>11.5</v>
      </c>
    </row>
    <row r="43" spans="1:49">
      <c r="A43" s="1272"/>
      <c r="B43" s="1335"/>
      <c r="C43" s="1330"/>
      <c r="D43" s="1331"/>
      <c r="E43" s="1331"/>
      <c r="F43" s="1332"/>
      <c r="G43" s="1332"/>
      <c r="H43" s="1316"/>
      <c r="I43" s="1316"/>
      <c r="J43" s="1278"/>
      <c r="K43" s="1333"/>
      <c r="L43" s="1331"/>
      <c r="M43" s="1331"/>
      <c r="N43" s="1332"/>
      <c r="O43" s="1332"/>
      <c r="P43" s="1316"/>
      <c r="Q43" s="1316"/>
      <c r="R43" s="1318"/>
      <c r="S43" s="1334"/>
      <c r="T43" s="1331"/>
      <c r="U43" s="1331"/>
      <c r="V43" s="1332"/>
      <c r="W43" s="1332"/>
      <c r="X43" s="1316"/>
      <c r="Y43" s="1316"/>
      <c r="Z43" s="1278"/>
      <c r="AA43" s="1333"/>
      <c r="AB43" s="1331"/>
      <c r="AC43" s="1331"/>
      <c r="AD43" s="1332"/>
      <c r="AE43" s="1332"/>
      <c r="AF43" s="1316"/>
      <c r="AG43" s="1316"/>
      <c r="AH43" s="213"/>
      <c r="AI43" s="1330"/>
      <c r="AJ43" s="1331"/>
      <c r="AK43" s="1331"/>
      <c r="AL43" s="1332"/>
      <c r="AM43" s="1332"/>
      <c r="AN43" s="1316"/>
      <c r="AO43" s="1316"/>
      <c r="AP43" s="213"/>
      <c r="AQ43" s="1330"/>
      <c r="AR43" s="1331"/>
      <c r="AS43" s="1331"/>
      <c r="AT43" s="1332"/>
      <c r="AU43" s="1332"/>
      <c r="AV43" s="1316"/>
      <c r="AW43" s="1472"/>
    </row>
    <row r="44" spans="1:49">
      <c r="A44" s="1272" t="s">
        <v>65</v>
      </c>
      <c r="B44" s="212">
        <f>'Dom AA TARR'!B11</f>
        <v>31848.676599516486</v>
      </c>
      <c r="C44" s="213">
        <f>B44/B$69*100</f>
        <v>5.5002523534077561</v>
      </c>
      <c r="D44" s="362">
        <v>30334.06042537999</v>
      </c>
      <c r="E44" s="362">
        <f>D44/D$69*100</f>
        <v>5.4362122470263206</v>
      </c>
      <c r="F44" s="366">
        <v>28802</v>
      </c>
      <c r="G44" s="366">
        <f>F44/F$69*100</f>
        <v>5.609766548636026</v>
      </c>
      <c r="H44" s="1316">
        <v>25284</v>
      </c>
      <c r="I44" s="1316">
        <f>H44/H$69*100</f>
        <v>5.4558048304717186</v>
      </c>
      <c r="J44" s="1278">
        <f>[1]AA2!$C$98</f>
        <v>3802.9177101499995</v>
      </c>
      <c r="K44" s="1278">
        <f>J44/J$69*100</f>
        <v>2.8425429819250225</v>
      </c>
      <c r="L44" s="362">
        <v>5140.0558779600005</v>
      </c>
      <c r="M44" s="362">
        <f>L44/L$69*100</f>
        <v>3.6031141529026209</v>
      </c>
      <c r="N44" s="366">
        <v>4969</v>
      </c>
      <c r="O44" s="366">
        <f>N44/N$69*100</f>
        <v>4.1589246555851282</v>
      </c>
      <c r="P44" s="1316">
        <v>4337</v>
      </c>
      <c r="Q44" s="1316">
        <f>P44/P$69*100</f>
        <v>4.7282122844122716</v>
      </c>
      <c r="R44" s="1318">
        <f>[1]AA2!$D$98</f>
        <v>3526.7665190000007</v>
      </c>
      <c r="S44" s="1318">
        <f>R44/R$69*100</f>
        <v>2.9045961057388525</v>
      </c>
      <c r="T44" s="362">
        <v>4090.96</v>
      </c>
      <c r="U44" s="362">
        <f>T44/T$69*100</f>
        <v>3.4933574176359423</v>
      </c>
      <c r="V44" s="366">
        <v>2725</v>
      </c>
      <c r="W44" s="366">
        <f>V44/V$69*100</f>
        <v>2.6266579272054287</v>
      </c>
      <c r="X44" s="1316">
        <v>2660</v>
      </c>
      <c r="Y44" s="1316">
        <f>X44/X$69*100</f>
        <v>3.6775379850962935</v>
      </c>
      <c r="Z44" s="1278">
        <f>J44-R44</f>
        <v>276.15119114999879</v>
      </c>
      <c r="AA44" s="1278">
        <f>Z44/Z$69*100</f>
        <v>2.2332292186621392</v>
      </c>
      <c r="AB44" s="362">
        <f>L44-T44</f>
        <v>1049.0958779600005</v>
      </c>
      <c r="AC44" s="362">
        <f>AB44/AB$69*100</f>
        <v>4.1061949961810127</v>
      </c>
      <c r="AD44" s="366">
        <f>N44-V44</f>
        <v>2244</v>
      </c>
      <c r="AE44" s="366">
        <f>AD44/AD$69*100</f>
        <v>14.262107537816194</v>
      </c>
      <c r="AF44" s="1316">
        <f>P44-X44</f>
        <v>1677</v>
      </c>
      <c r="AG44" s="1316">
        <f>AF44/AF$69*100</f>
        <v>8.6465583913379724</v>
      </c>
      <c r="AH44" s="213">
        <f>'Dom AA TARR'!B50</f>
        <v>59028</v>
      </c>
      <c r="AI44" s="213">
        <f>AH44/AH$69*100</f>
        <v>3.0816280610457634</v>
      </c>
      <c r="AJ44" s="362">
        <v>58568</v>
      </c>
      <c r="AK44" s="362">
        <f>AJ44/AJ$69*100</f>
        <v>3.1243115157509194</v>
      </c>
      <c r="AL44" s="366">
        <v>58097</v>
      </c>
      <c r="AM44" s="366">
        <f>AL44/AL$69*100</f>
        <v>3.1316993391827079</v>
      </c>
      <c r="AN44" s="1316">
        <v>46762</v>
      </c>
      <c r="AO44" s="1316">
        <f>AN44/AN$69*100</f>
        <v>2.8822731755424065</v>
      </c>
      <c r="AP44" s="213">
        <f>[2]Fundsbycat!$A$440</f>
        <v>90</v>
      </c>
      <c r="AQ44" s="213">
        <f>AP44/AP$69*100</f>
        <v>13.846153846153847</v>
      </c>
      <c r="AR44" s="362">
        <v>85</v>
      </c>
      <c r="AS44" s="362">
        <f>AR44/AR$69*100</f>
        <v>13.137557959814528</v>
      </c>
      <c r="AT44" s="366">
        <v>79</v>
      </c>
      <c r="AU44" s="366">
        <f>AT44/AT$69*100</f>
        <v>12.480252764612953</v>
      </c>
      <c r="AV44" s="1316">
        <v>71</v>
      </c>
      <c r="AW44" s="1472">
        <f>AV44/AV$69*100</f>
        <v>11.833333333333334</v>
      </c>
    </row>
    <row r="45" spans="1:49">
      <c r="A45" s="1272"/>
      <c r="B45" s="212"/>
      <c r="C45" s="213"/>
      <c r="D45" s="362"/>
      <c r="E45" s="362"/>
      <c r="F45" s="366"/>
      <c r="G45" s="366"/>
      <c r="H45" s="1316"/>
      <c r="I45" s="1316"/>
      <c r="J45" s="1278"/>
      <c r="K45" s="1278"/>
      <c r="L45" s="362"/>
      <c r="M45" s="362"/>
      <c r="N45" s="366"/>
      <c r="O45" s="366"/>
      <c r="P45" s="1316"/>
      <c r="Q45" s="1316"/>
      <c r="R45" s="1318"/>
      <c r="S45" s="1318"/>
      <c r="T45" s="362"/>
      <c r="U45" s="362"/>
      <c r="V45" s="366"/>
      <c r="W45" s="366"/>
      <c r="X45" s="1316"/>
      <c r="Y45" s="1316"/>
      <c r="Z45" s="1278"/>
      <c r="AA45" s="1278"/>
      <c r="AB45" s="362"/>
      <c r="AC45" s="362"/>
      <c r="AD45" s="366"/>
      <c r="AE45" s="366"/>
      <c r="AF45" s="1316"/>
      <c r="AG45" s="1316"/>
      <c r="AH45" s="213"/>
      <c r="AI45" s="213"/>
      <c r="AJ45" s="362"/>
      <c r="AK45" s="362"/>
      <c r="AL45" s="366"/>
      <c r="AM45" s="366"/>
      <c r="AN45" s="1316"/>
      <c r="AO45" s="1316"/>
      <c r="AP45" s="213"/>
      <c r="AQ45" s="213"/>
      <c r="AR45" s="362"/>
      <c r="AS45" s="362"/>
      <c r="AT45" s="366"/>
      <c r="AU45" s="366"/>
      <c r="AV45" s="1316"/>
      <c r="AW45" s="1472"/>
    </row>
    <row r="46" spans="1:49">
      <c r="A46" s="1336" t="s">
        <v>59</v>
      </c>
      <c r="B46" s="1323">
        <f>SUM(B36:B44)</f>
        <v>135798.49709727245</v>
      </c>
      <c r="C46" s="1324">
        <f>B46/B$69*100</f>
        <v>23.452340348102521</v>
      </c>
      <c r="D46" s="1325">
        <v>126294.72219304388</v>
      </c>
      <c r="E46" s="1325">
        <f>D46/D$69*100</f>
        <v>22.633465678276778</v>
      </c>
      <c r="F46" s="1326">
        <v>111841</v>
      </c>
      <c r="G46" s="1326">
        <f>F46/F$69*100</f>
        <v>21.783275486632935</v>
      </c>
      <c r="H46" s="1327">
        <v>96497</v>
      </c>
      <c r="I46" s="1327">
        <f>H46/H$69*100</f>
        <v>20.822211624981389</v>
      </c>
      <c r="J46" s="1324">
        <f>SUM(J36:J44)</f>
        <v>15224.432289</v>
      </c>
      <c r="K46" s="1324">
        <f>J46/J$69*100</f>
        <v>11.379710647271066</v>
      </c>
      <c r="L46" s="1325">
        <v>22363.823304339996</v>
      </c>
      <c r="M46" s="1325">
        <f>L46/L$69*100</f>
        <v>15.676757252075141</v>
      </c>
      <c r="N46" s="1326">
        <v>17102</v>
      </c>
      <c r="O46" s="1326">
        <f>N46/N$69*100</f>
        <v>14.313932272050083</v>
      </c>
      <c r="P46" s="1327">
        <v>13643</v>
      </c>
      <c r="Q46" s="1327">
        <f>P46/P$69*100</f>
        <v>14.873645422235789</v>
      </c>
      <c r="R46" s="1328">
        <f>SUM(R36:R44)</f>
        <v>10337.758644970001</v>
      </c>
      <c r="S46" s="1328">
        <f>R46/R$69*100</f>
        <v>8.5140349780688194</v>
      </c>
      <c r="T46" s="1325">
        <v>8940.4762110000011</v>
      </c>
      <c r="U46" s="1325">
        <f>T46/T$69*100</f>
        <v>7.6344620550908679</v>
      </c>
      <c r="V46" s="1326">
        <v>9392</v>
      </c>
      <c r="W46" s="1326">
        <f>V46/V$69*100</f>
        <v>9.0530536705737195</v>
      </c>
      <c r="X46" s="1327">
        <v>7037</v>
      </c>
      <c r="Y46" s="1327">
        <f>X46/X$69*100</f>
        <v>9.7288852635799312</v>
      </c>
      <c r="Z46" s="1324">
        <f>J46-R46</f>
        <v>4886.6736440299992</v>
      </c>
      <c r="AA46" s="1324">
        <f>Z46/Z$69*100</f>
        <v>39.518433067291262</v>
      </c>
      <c r="AB46" s="1325">
        <f>L46-T46</f>
        <v>13423.347093339995</v>
      </c>
      <c r="AC46" s="1325">
        <f>AB46/AB$69*100</f>
        <v>52.539412102022553</v>
      </c>
      <c r="AD46" s="1326">
        <f>N46-V46</f>
        <v>7710</v>
      </c>
      <c r="AE46" s="1326">
        <f>AD46/AD$69*100</f>
        <v>49.002160925384516</v>
      </c>
      <c r="AF46" s="1327">
        <f>P46-X46</f>
        <v>6606</v>
      </c>
      <c r="AG46" s="1327">
        <f>AF46/AF$69*100</f>
        <v>34.060324825986079</v>
      </c>
      <c r="AH46" s="1329">
        <f>SUM(AH36:AH44)</f>
        <v>165174</v>
      </c>
      <c r="AI46" s="1324">
        <f>AH46/AH$69*100</f>
        <v>8.6231082427860155</v>
      </c>
      <c r="AJ46" s="1325">
        <f>SUM(AJ36:AJ44)</f>
        <v>160731</v>
      </c>
      <c r="AK46" s="1325">
        <f>AJ46/AJ$69*100</f>
        <v>8.5741994645226232</v>
      </c>
      <c r="AL46" s="1326">
        <v>154004</v>
      </c>
      <c r="AM46" s="1326">
        <f>AL46/AL$69*100</f>
        <v>8.3015340728694049</v>
      </c>
      <c r="AN46" s="1327">
        <v>136947</v>
      </c>
      <c r="AO46" s="1327">
        <f>AN46/AN$69*100</f>
        <v>8.4410133136094672</v>
      </c>
      <c r="AP46" s="1329">
        <f>SUM(AP36:AP44)</f>
        <v>309</v>
      </c>
      <c r="AQ46" s="1324">
        <f>AP46/AP$69*100</f>
        <v>47.53846153846154</v>
      </c>
      <c r="AR46" s="1325">
        <f>SUM(AR36:AR44)</f>
        <v>297</v>
      </c>
      <c r="AS46" s="1325">
        <f>AR46/AR$69*100</f>
        <v>45.904173106646056</v>
      </c>
      <c r="AT46" s="1326">
        <v>285</v>
      </c>
      <c r="AU46" s="1326">
        <f>AT46/AT$69*100</f>
        <v>45.023696682464454</v>
      </c>
      <c r="AV46" s="1327">
        <v>267</v>
      </c>
      <c r="AW46" s="1473">
        <f>AV46/AV$69*100</f>
        <v>44.5</v>
      </c>
    </row>
    <row r="47" spans="1:49">
      <c r="A47" s="1272"/>
      <c r="B47" s="212"/>
      <c r="C47" s="213"/>
      <c r="D47" s="362"/>
      <c r="E47" s="362"/>
      <c r="F47" s="366"/>
      <c r="G47" s="366"/>
      <c r="H47" s="1316"/>
      <c r="I47" s="1316"/>
      <c r="J47" s="1278"/>
      <c r="K47" s="1278"/>
      <c r="L47" s="362"/>
      <c r="M47" s="362"/>
      <c r="N47" s="366"/>
      <c r="O47" s="366"/>
      <c r="P47" s="1316"/>
      <c r="Q47" s="1316"/>
      <c r="R47" s="1318"/>
      <c r="S47" s="1318"/>
      <c r="T47" s="362"/>
      <c r="U47" s="362"/>
      <c r="V47" s="366"/>
      <c r="W47" s="366"/>
      <c r="X47" s="1316"/>
      <c r="Y47" s="1316"/>
      <c r="Z47" s="1278"/>
      <c r="AA47" s="1278"/>
      <c r="AB47" s="362"/>
      <c r="AC47" s="362"/>
      <c r="AD47" s="366"/>
      <c r="AE47" s="366"/>
      <c r="AF47" s="1316"/>
      <c r="AG47" s="1316"/>
      <c r="AH47" s="213"/>
      <c r="AI47" s="213"/>
      <c r="AJ47" s="362"/>
      <c r="AK47" s="362"/>
      <c r="AL47" s="366"/>
      <c r="AM47" s="366"/>
      <c r="AN47" s="1316"/>
      <c r="AO47" s="1316"/>
      <c r="AP47" s="213"/>
      <c r="AQ47" s="213"/>
      <c r="AR47" s="362"/>
      <c r="AS47" s="362"/>
      <c r="AT47" s="366"/>
      <c r="AU47" s="366"/>
      <c r="AV47" s="1316"/>
      <c r="AW47" s="1472"/>
    </row>
    <row r="48" spans="1:49" ht="15">
      <c r="A48" s="223" t="s">
        <v>66</v>
      </c>
      <c r="B48" s="212"/>
      <c r="C48" s="213"/>
      <c r="D48" s="362"/>
      <c r="E48" s="362"/>
      <c r="F48" s="366"/>
      <c r="G48" s="366"/>
      <c r="H48" s="1316"/>
      <c r="I48" s="1316"/>
      <c r="J48" s="1278"/>
      <c r="K48" s="1278"/>
      <c r="L48" s="362"/>
      <c r="M48" s="362"/>
      <c r="N48" s="366"/>
      <c r="O48" s="366"/>
      <c r="P48" s="1316"/>
      <c r="Q48" s="1316"/>
      <c r="R48" s="1318"/>
      <c r="S48" s="1318"/>
      <c r="T48" s="362"/>
      <c r="U48" s="362"/>
      <c r="V48" s="366"/>
      <c r="W48" s="366"/>
      <c r="X48" s="1316"/>
      <c r="Y48" s="1316"/>
      <c r="Z48" s="1278"/>
      <c r="AA48" s="1278"/>
      <c r="AB48" s="362"/>
      <c r="AC48" s="362"/>
      <c r="AD48" s="366"/>
      <c r="AE48" s="366"/>
      <c r="AF48" s="1316"/>
      <c r="AG48" s="1316"/>
      <c r="AH48" s="213"/>
      <c r="AI48" s="213"/>
      <c r="AJ48" s="362"/>
      <c r="AK48" s="362"/>
      <c r="AL48" s="366"/>
      <c r="AM48" s="366"/>
      <c r="AN48" s="1316"/>
      <c r="AO48" s="1316"/>
      <c r="AP48" s="213"/>
      <c r="AQ48" s="213"/>
      <c r="AR48" s="362"/>
      <c r="AS48" s="362"/>
      <c r="AT48" s="366"/>
      <c r="AU48" s="366"/>
      <c r="AV48" s="1316"/>
      <c r="AW48" s="1472"/>
    </row>
    <row r="49" spans="1:49">
      <c r="A49" s="1272"/>
      <c r="B49" s="212"/>
      <c r="C49" s="213"/>
      <c r="D49" s="362"/>
      <c r="E49" s="362"/>
      <c r="F49" s="366"/>
      <c r="G49" s="366"/>
      <c r="H49" s="1316"/>
      <c r="I49" s="1316"/>
      <c r="J49" s="1278"/>
      <c r="K49" s="1278"/>
      <c r="L49" s="362"/>
      <c r="M49" s="362"/>
      <c r="N49" s="366"/>
      <c r="O49" s="366"/>
      <c r="P49" s="1316"/>
      <c r="Q49" s="1316"/>
      <c r="R49" s="1318"/>
      <c r="S49" s="1318"/>
      <c r="T49" s="362"/>
      <c r="U49" s="362"/>
      <c r="V49" s="366"/>
      <c r="W49" s="366"/>
      <c r="X49" s="1316"/>
      <c r="Y49" s="1316"/>
      <c r="Z49" s="1278"/>
      <c r="AA49" s="1278"/>
      <c r="AB49" s="362"/>
      <c r="AC49" s="362"/>
      <c r="AD49" s="366"/>
      <c r="AE49" s="366"/>
      <c r="AF49" s="1316"/>
      <c r="AG49" s="1316"/>
      <c r="AH49" s="213"/>
      <c r="AI49" s="213"/>
      <c r="AJ49" s="362"/>
      <c r="AK49" s="362"/>
      <c r="AL49" s="366"/>
      <c r="AM49" s="366"/>
      <c r="AN49" s="1316"/>
      <c r="AO49" s="1316"/>
      <c r="AP49" s="213"/>
      <c r="AQ49" s="213"/>
      <c r="AR49" s="362"/>
      <c r="AS49" s="362"/>
      <c r="AT49" s="366"/>
      <c r="AU49" s="366"/>
      <c r="AV49" s="1316"/>
      <c r="AW49" s="1472"/>
    </row>
    <row r="50" spans="1:49">
      <c r="A50" s="1272" t="s">
        <v>49</v>
      </c>
      <c r="B50" s="212">
        <f>'Dom Real Gen'!B11</f>
        <v>19116.507654489997</v>
      </c>
      <c r="C50" s="213">
        <f>B50/B$69*100</f>
        <v>3.3014124115016532</v>
      </c>
      <c r="D50" s="362">
        <v>18765.040849289999</v>
      </c>
      <c r="E50" s="362">
        <f>D50/D$69*100</f>
        <v>3.3629109802757835</v>
      </c>
      <c r="F50" s="366">
        <v>17230</v>
      </c>
      <c r="G50" s="366">
        <f>F50/F$69*100</f>
        <v>3.3558877033886088</v>
      </c>
      <c r="H50" s="1316">
        <v>15511</v>
      </c>
      <c r="I50" s="1316">
        <f>H50/H$69*100</f>
        <v>3.3469778802976915</v>
      </c>
      <c r="J50" s="1278">
        <f>[1]AA2!$C$210</f>
        <v>2806.9368444800002</v>
      </c>
      <c r="K50" s="1278">
        <f>J50/J$69*100</f>
        <v>2.0980834285969028</v>
      </c>
      <c r="L50" s="362">
        <v>1567.9787277099999</v>
      </c>
      <c r="M50" s="362">
        <f>L50/L$69*100</f>
        <v>1.0991332544626686</v>
      </c>
      <c r="N50" s="366">
        <v>1830</v>
      </c>
      <c r="O50" s="366">
        <f>N50/N$69*100</f>
        <v>1.531662732888063</v>
      </c>
      <c r="P50" s="1316">
        <v>2169</v>
      </c>
      <c r="Q50" s="1316">
        <f>P50/P$69*100</f>
        <v>2.3646512439221157</v>
      </c>
      <c r="R50" s="1318">
        <f>[1]AA2!$D$210</f>
        <v>2352.9450552599997</v>
      </c>
      <c r="S50" s="1318">
        <f>R50/R$69*100</f>
        <v>1.937852990184203</v>
      </c>
      <c r="T50" s="362">
        <v>2033.57</v>
      </c>
      <c r="U50" s="362">
        <f>T50/T$69*100</f>
        <v>1.7365085074852658</v>
      </c>
      <c r="V50" s="366">
        <v>2222</v>
      </c>
      <c r="W50" s="366">
        <f>V50/V$69*100</f>
        <v>2.1418106107341148</v>
      </c>
      <c r="X50" s="1316">
        <v>3124</v>
      </c>
      <c r="Y50" s="1316">
        <f>X50/X$69*100</f>
        <v>4.3190333328724888</v>
      </c>
      <c r="Z50" s="1278">
        <f>J50-R50</f>
        <v>453.99178922000056</v>
      </c>
      <c r="AA50" s="1278">
        <f>Z50/Z$69*100</f>
        <v>3.6714226163453314</v>
      </c>
      <c r="AB50" s="362">
        <f>L50-T50</f>
        <v>-465.59127229000001</v>
      </c>
      <c r="AC50" s="362">
        <f>AB50/AB$69*100</f>
        <v>-1.8223392091295989</v>
      </c>
      <c r="AD50" s="366">
        <f>N50-V50</f>
        <v>-392</v>
      </c>
      <c r="AE50" s="366">
        <f>AD50/AD$69*100</f>
        <v>-2.4914198550908857</v>
      </c>
      <c r="AF50" s="1316">
        <f>P50-X50</f>
        <v>-955</v>
      </c>
      <c r="AG50" s="1316">
        <f>AF50/AF$69*100</f>
        <v>-4.9239494715132768</v>
      </c>
      <c r="AH50" s="213">
        <f>'Dom Real Gen'!B49</f>
        <v>33057</v>
      </c>
      <c r="AI50" s="213">
        <f>AH50/AH$69*100</f>
        <v>1.725780626380528</v>
      </c>
      <c r="AJ50" s="362">
        <v>31603</v>
      </c>
      <c r="AK50" s="362">
        <f>AJ50/AJ$69*100</f>
        <v>1.6858628744754183</v>
      </c>
      <c r="AL50" s="366">
        <v>31357</v>
      </c>
      <c r="AM50" s="366">
        <f>AL50/AL$69*100</f>
        <v>1.6902885894065474</v>
      </c>
      <c r="AN50" s="1316">
        <v>31194</v>
      </c>
      <c r="AO50" s="1316">
        <f>AN50/AN$69*100</f>
        <v>1.922707100591716</v>
      </c>
      <c r="AP50" s="213">
        <f>[2]Fundsbycat!$A$535</f>
        <v>26</v>
      </c>
      <c r="AQ50" s="213">
        <f>AP50/AP$69*100</f>
        <v>4</v>
      </c>
      <c r="AR50" s="362">
        <v>25</v>
      </c>
      <c r="AS50" s="362">
        <f>AR50/AR$69*100</f>
        <v>3.863987635239567</v>
      </c>
      <c r="AT50" s="366">
        <v>25</v>
      </c>
      <c r="AU50" s="366">
        <f>AT50/AT$69*100</f>
        <v>3.9494470774091628</v>
      </c>
      <c r="AV50" s="1316">
        <v>24</v>
      </c>
      <c r="AW50" s="1472">
        <f>AV50/AV$69*100</f>
        <v>4</v>
      </c>
    </row>
    <row r="51" spans="1:49">
      <c r="A51" s="1272"/>
      <c r="B51" s="212"/>
      <c r="C51" s="213"/>
      <c r="D51" s="362"/>
      <c r="E51" s="362"/>
      <c r="F51" s="366"/>
      <c r="G51" s="366"/>
      <c r="H51" s="1316"/>
      <c r="I51" s="1316"/>
      <c r="J51" s="1278"/>
      <c r="K51" s="1278"/>
      <c r="L51" s="362"/>
      <c r="M51" s="362"/>
      <c r="N51" s="366"/>
      <c r="O51" s="366"/>
      <c r="P51" s="1316"/>
      <c r="Q51" s="1316"/>
      <c r="R51" s="1318"/>
      <c r="S51" s="1318"/>
      <c r="T51" s="362"/>
      <c r="U51" s="362"/>
      <c r="V51" s="366"/>
      <c r="W51" s="366"/>
      <c r="X51" s="1316"/>
      <c r="Y51" s="1316"/>
      <c r="Z51" s="1278"/>
      <c r="AA51" s="1278"/>
      <c r="AB51" s="362"/>
      <c r="AC51" s="362"/>
      <c r="AD51" s="366"/>
      <c r="AE51" s="366"/>
      <c r="AF51" s="1316"/>
      <c r="AG51" s="1316"/>
      <c r="AH51" s="213"/>
      <c r="AI51" s="213"/>
      <c r="AJ51" s="362"/>
      <c r="AK51" s="362"/>
      <c r="AL51" s="366"/>
      <c r="AM51" s="366"/>
      <c r="AN51" s="1316"/>
      <c r="AO51" s="1316"/>
      <c r="AP51" s="213"/>
      <c r="AQ51" s="213"/>
      <c r="AR51" s="362"/>
      <c r="AS51" s="362"/>
      <c r="AT51" s="366"/>
      <c r="AU51" s="366"/>
      <c r="AV51" s="1316"/>
      <c r="AW51" s="1472"/>
    </row>
    <row r="52" spans="1:49">
      <c r="A52" s="1336" t="s">
        <v>59</v>
      </c>
      <c r="B52" s="1323">
        <f>SUM(B50:B51)</f>
        <v>19116.507654489997</v>
      </c>
      <c r="C52" s="1324">
        <f>B52/B$69*100</f>
        <v>3.3014124115016532</v>
      </c>
      <c r="D52" s="1325">
        <v>18765.040849289999</v>
      </c>
      <c r="E52" s="1325">
        <f>D52/D$69*100</f>
        <v>3.3629109802757835</v>
      </c>
      <c r="F52" s="1326">
        <v>17230</v>
      </c>
      <c r="G52" s="1326">
        <f>F52/F$69*100</f>
        <v>3.3558877033886088</v>
      </c>
      <c r="H52" s="1327">
        <v>15511</v>
      </c>
      <c r="I52" s="1327">
        <f>H52/H$69*100</f>
        <v>3.3469778802976915</v>
      </c>
      <c r="J52" s="1324">
        <f>SUM(J50:J51)</f>
        <v>2806.9368444800002</v>
      </c>
      <c r="K52" s="1324">
        <f>J52/J$69*100</f>
        <v>2.0980834285969028</v>
      </c>
      <c r="L52" s="1325">
        <v>1567.9787277099999</v>
      </c>
      <c r="M52" s="1325">
        <f>L52/L$69*100</f>
        <v>1.0991332544626686</v>
      </c>
      <c r="N52" s="1326">
        <v>1830</v>
      </c>
      <c r="O52" s="1326">
        <f>N52/N$69*100</f>
        <v>1.531662732888063</v>
      </c>
      <c r="P52" s="1327">
        <v>2169</v>
      </c>
      <c r="Q52" s="1327">
        <f>P52/P$69*100</f>
        <v>2.3646512439221157</v>
      </c>
      <c r="R52" s="1328">
        <f>SUM(R50:R51)</f>
        <v>2352.9450552599997</v>
      </c>
      <c r="S52" s="1328">
        <f>R52/R$69*100</f>
        <v>1.937852990184203</v>
      </c>
      <c r="T52" s="1325">
        <v>2033.57</v>
      </c>
      <c r="U52" s="1325">
        <f>T52/T$69*100</f>
        <v>1.7365085074852658</v>
      </c>
      <c r="V52" s="1326">
        <v>2222</v>
      </c>
      <c r="W52" s="1326">
        <f>V52/V$69*100</f>
        <v>2.1418106107341148</v>
      </c>
      <c r="X52" s="1327">
        <v>3124</v>
      </c>
      <c r="Y52" s="1327">
        <f>X52/X$69*100</f>
        <v>4.3190333328724888</v>
      </c>
      <c r="Z52" s="1324">
        <f>J52-R52</f>
        <v>453.99178922000056</v>
      </c>
      <c r="AA52" s="1324">
        <f>Z52/Z$69*100</f>
        <v>3.6714226163453314</v>
      </c>
      <c r="AB52" s="1325">
        <f>L52-T52</f>
        <v>-465.59127229000001</v>
      </c>
      <c r="AC52" s="1325">
        <f>AB52/AB$69*100</f>
        <v>-1.8223392091295989</v>
      </c>
      <c r="AD52" s="1326">
        <f>N52-V52</f>
        <v>-392</v>
      </c>
      <c r="AE52" s="1326">
        <f>AD52/AD$69*100</f>
        <v>-2.4914198550908857</v>
      </c>
      <c r="AF52" s="1327">
        <f>P52-X52</f>
        <v>-955</v>
      </c>
      <c r="AG52" s="1327">
        <f>AF52/AF$69*100</f>
        <v>-4.9239494715132768</v>
      </c>
      <c r="AH52" s="1329">
        <f>SUM(AH50:AH51)</f>
        <v>33057</v>
      </c>
      <c r="AI52" s="1324">
        <f>AH52/AH$69*100</f>
        <v>1.725780626380528</v>
      </c>
      <c r="AJ52" s="1325">
        <f>SUM(AJ50:AJ51)</f>
        <v>31603</v>
      </c>
      <c r="AK52" s="1325">
        <f>AJ52/AJ$69*100</f>
        <v>1.6858628744754183</v>
      </c>
      <c r="AL52" s="1326">
        <v>31357</v>
      </c>
      <c r="AM52" s="1326">
        <f>AL52/AL$69*100</f>
        <v>1.6902885894065474</v>
      </c>
      <c r="AN52" s="1327">
        <v>31194</v>
      </c>
      <c r="AO52" s="1327">
        <f>AN52/AN$69*100</f>
        <v>1.922707100591716</v>
      </c>
      <c r="AP52" s="1329">
        <f>SUM(AP50:AP51)</f>
        <v>26</v>
      </c>
      <c r="AQ52" s="1324">
        <f>AP52/AP$69*100</f>
        <v>4</v>
      </c>
      <c r="AR52" s="1325">
        <f>SUM(AR50:AR51)</f>
        <v>25</v>
      </c>
      <c r="AS52" s="1325">
        <f>AR52/AR$69*100</f>
        <v>3.863987635239567</v>
      </c>
      <c r="AT52" s="1326">
        <v>25</v>
      </c>
      <c r="AU52" s="1326">
        <f>AT52/AT$69*100</f>
        <v>3.9494470774091628</v>
      </c>
      <c r="AV52" s="1327">
        <v>24</v>
      </c>
      <c r="AW52" s="1473">
        <f>AV52/AV$69*100</f>
        <v>4</v>
      </c>
    </row>
    <row r="53" spans="1:49">
      <c r="A53" s="1272"/>
      <c r="B53" s="212"/>
      <c r="C53" s="213"/>
      <c r="D53" s="362"/>
      <c r="E53" s="362"/>
      <c r="F53" s="366"/>
      <c r="G53" s="366"/>
      <c r="H53" s="1316"/>
      <c r="I53" s="1316"/>
      <c r="J53" s="1278"/>
      <c r="K53" s="1278"/>
      <c r="L53" s="362"/>
      <c r="M53" s="362"/>
      <c r="N53" s="366"/>
      <c r="O53" s="366"/>
      <c r="P53" s="1316"/>
      <c r="Q53" s="1316"/>
      <c r="R53" s="1318"/>
      <c r="S53" s="1318"/>
      <c r="T53" s="362"/>
      <c r="U53" s="362"/>
      <c r="V53" s="366"/>
      <c r="W53" s="366"/>
      <c r="X53" s="1316"/>
      <c r="Y53" s="1316"/>
      <c r="Z53" s="1278"/>
      <c r="AA53" s="1278"/>
      <c r="AB53" s="362"/>
      <c r="AC53" s="362"/>
      <c r="AD53" s="366"/>
      <c r="AE53" s="366"/>
      <c r="AF53" s="1316"/>
      <c r="AG53" s="1316"/>
      <c r="AH53" s="213"/>
      <c r="AI53" s="213"/>
      <c r="AJ53" s="362"/>
      <c r="AK53" s="362"/>
      <c r="AL53" s="366"/>
      <c r="AM53" s="366"/>
      <c r="AN53" s="1316"/>
      <c r="AO53" s="1316"/>
      <c r="AP53" s="213"/>
      <c r="AQ53" s="213"/>
      <c r="AR53" s="362"/>
      <c r="AS53" s="362"/>
      <c r="AT53" s="366"/>
      <c r="AU53" s="366"/>
      <c r="AV53" s="1316"/>
      <c r="AW53" s="1472"/>
    </row>
    <row r="54" spans="1:49" ht="15" customHeight="1">
      <c r="A54" s="223" t="s">
        <v>67</v>
      </c>
      <c r="B54" s="212"/>
      <c r="C54" s="213"/>
      <c r="D54" s="362"/>
      <c r="E54" s="362"/>
      <c r="F54" s="366"/>
      <c r="G54" s="366"/>
      <c r="H54" s="1316"/>
      <c r="I54" s="1316"/>
      <c r="J54" s="1278"/>
      <c r="K54" s="1278"/>
      <c r="L54" s="362"/>
      <c r="M54" s="362"/>
      <c r="N54" s="366"/>
      <c r="O54" s="366"/>
      <c r="P54" s="1316"/>
      <c r="Q54" s="1316"/>
      <c r="R54" s="1318"/>
      <c r="S54" s="1318"/>
      <c r="T54" s="362"/>
      <c r="U54" s="362"/>
      <c r="V54" s="366"/>
      <c r="W54" s="366"/>
      <c r="X54" s="1316"/>
      <c r="Y54" s="1316"/>
      <c r="Z54" s="1278"/>
      <c r="AA54" s="1278"/>
      <c r="AB54" s="362"/>
      <c r="AC54" s="362"/>
      <c r="AD54" s="366"/>
      <c r="AE54" s="366"/>
      <c r="AF54" s="1316"/>
      <c r="AG54" s="1316"/>
      <c r="AH54" s="213"/>
      <c r="AI54" s="213"/>
      <c r="AJ54" s="362"/>
      <c r="AK54" s="362"/>
      <c r="AL54" s="366"/>
      <c r="AM54" s="366"/>
      <c r="AN54" s="1316"/>
      <c r="AO54" s="1316"/>
      <c r="AP54" s="213"/>
      <c r="AQ54" s="213"/>
      <c r="AR54" s="362"/>
      <c r="AS54" s="362"/>
      <c r="AT54" s="366"/>
      <c r="AU54" s="366"/>
      <c r="AV54" s="1316"/>
      <c r="AW54" s="1472"/>
    </row>
    <row r="55" spans="1:49">
      <c r="A55" s="1272"/>
      <c r="B55" s="212"/>
      <c r="C55" s="213"/>
      <c r="D55" s="362"/>
      <c r="E55" s="362"/>
      <c r="F55" s="366"/>
      <c r="G55" s="366"/>
      <c r="H55" s="1316"/>
      <c r="I55" s="1316"/>
      <c r="J55" s="1278"/>
      <c r="K55" s="1278"/>
      <c r="L55" s="362"/>
      <c r="M55" s="362"/>
      <c r="N55" s="366"/>
      <c r="O55" s="366"/>
      <c r="P55" s="1316"/>
      <c r="Q55" s="1316"/>
      <c r="R55" s="1318"/>
      <c r="S55" s="1318"/>
      <c r="T55" s="362"/>
      <c r="U55" s="362"/>
      <c r="V55" s="366"/>
      <c r="W55" s="366"/>
      <c r="X55" s="1316"/>
      <c r="Y55" s="1316"/>
      <c r="Z55" s="1278"/>
      <c r="AA55" s="1278"/>
      <c r="AB55" s="362"/>
      <c r="AC55" s="362"/>
      <c r="AD55" s="366"/>
      <c r="AE55" s="366"/>
      <c r="AF55" s="1316"/>
      <c r="AG55" s="1316"/>
      <c r="AH55" s="213"/>
      <c r="AI55" s="213"/>
      <c r="AJ55" s="362"/>
      <c r="AK55" s="362"/>
      <c r="AL55" s="366"/>
      <c r="AM55" s="366"/>
      <c r="AN55" s="1316"/>
      <c r="AO55" s="1316"/>
      <c r="AP55" s="213"/>
      <c r="AQ55" s="213"/>
      <c r="AR55" s="362"/>
      <c r="AS55" s="362"/>
      <c r="AT55" s="366"/>
      <c r="AU55" s="366"/>
      <c r="AV55" s="1316"/>
      <c r="AW55" s="1472"/>
    </row>
    <row r="56" spans="1:49">
      <c r="A56" s="1272" t="s">
        <v>68</v>
      </c>
      <c r="B56" s="212">
        <f>'FIX Int'!J20</f>
        <v>17994.145535849995</v>
      </c>
      <c r="C56" s="213">
        <f>B56/B$69*100</f>
        <v>3.1075809703384394</v>
      </c>
      <c r="D56" s="362">
        <v>17901.863275809999</v>
      </c>
      <c r="E56" s="362">
        <f>D56/D$69*100</f>
        <v>3.2082196389087581</v>
      </c>
      <c r="F56" s="366">
        <v>18211</v>
      </c>
      <c r="G56" s="366">
        <f>F56/F$69*100</f>
        <v>3.5469571077428883</v>
      </c>
      <c r="H56" s="1316">
        <v>16842</v>
      </c>
      <c r="I56" s="1316">
        <f>H56/H$69*100</f>
        <v>3.6341822874072416</v>
      </c>
      <c r="J56" s="1278">
        <f>'[1]FIX INT'!$C$5</f>
        <v>1386.7631017200003</v>
      </c>
      <c r="K56" s="1278">
        <f>J56/J$69*100</f>
        <v>1.0365550934393688</v>
      </c>
      <c r="L56" s="362">
        <v>1501.9676670000001</v>
      </c>
      <c r="M56" s="362">
        <f>L56/L$69*100</f>
        <v>1.0528603358914583</v>
      </c>
      <c r="N56" s="366">
        <v>1382</v>
      </c>
      <c r="O56" s="366">
        <f>N56/N$69*100</f>
        <v>1.1566983042903296</v>
      </c>
      <c r="P56" s="1316">
        <v>1956</v>
      </c>
      <c r="Q56" s="1316">
        <f>P56/P$69*100</f>
        <v>2.1324379129145496</v>
      </c>
      <c r="R56" s="1318">
        <f>'[1]FIX INT'!$D$5</f>
        <v>512.21133199999997</v>
      </c>
      <c r="S56" s="1318">
        <f>R56/R$69*100</f>
        <v>0.42185016564815303</v>
      </c>
      <c r="T56" s="362">
        <v>1991.25</v>
      </c>
      <c r="U56" s="362">
        <f>T56/T$69*100</f>
        <v>1.7003705628672903</v>
      </c>
      <c r="V56" s="366">
        <v>617</v>
      </c>
      <c r="W56" s="366">
        <f>V56/V$69*100</f>
        <v>0.59473318938926589</v>
      </c>
      <c r="X56" s="1316">
        <v>1101</v>
      </c>
      <c r="Y56" s="1316">
        <f>X56/X$69*100</f>
        <v>1.5221689178913607</v>
      </c>
      <c r="Z56" s="1278">
        <f>J56-R56</f>
        <v>874.55176972000038</v>
      </c>
      <c r="AA56" s="1278">
        <f>Z56/Z$69*100</f>
        <v>7.0724828570828926</v>
      </c>
      <c r="AB56" s="362">
        <f>L56-T56</f>
        <v>-489.28233299999988</v>
      </c>
      <c r="AC56" s="362">
        <f>AB56/AB$69*100</f>
        <v>-1.9150667824480512</v>
      </c>
      <c r="AD56" s="366">
        <f>N56-V56</f>
        <v>765</v>
      </c>
      <c r="AE56" s="366">
        <f>AD56/AD$69*100</f>
        <v>4.8620821151646112</v>
      </c>
      <c r="AF56" s="1316">
        <f>P56-X56</f>
        <v>855</v>
      </c>
      <c r="AG56" s="1316">
        <f>AF56/AF$69*100</f>
        <v>4.4083526682134568</v>
      </c>
      <c r="AH56" s="213">
        <f>'FIX Int'!J39</f>
        <v>12965</v>
      </c>
      <c r="AI56" s="213">
        <f>AH56/AH$69*100</f>
        <v>0.67685349006333129</v>
      </c>
      <c r="AJ56" s="362">
        <v>13131</v>
      </c>
      <c r="AK56" s="362">
        <f>AJ56/AJ$69*100</f>
        <v>0.70047354380080118</v>
      </c>
      <c r="AL56" s="366">
        <v>15732</v>
      </c>
      <c r="AM56" s="366">
        <f>AL56/AL$69*100</f>
        <v>0.84802819429613174</v>
      </c>
      <c r="AN56" s="1316">
        <v>13189</v>
      </c>
      <c r="AO56" s="1316">
        <f>AN56/AN$69*100</f>
        <v>0.81293145956607504</v>
      </c>
      <c r="AP56" s="213">
        <f>[2]Fundsbycat!$A$566</f>
        <v>32</v>
      </c>
      <c r="AQ56" s="213">
        <f>AP56/AP$69*100</f>
        <v>4.9230769230769234</v>
      </c>
      <c r="AR56" s="362">
        <v>34</v>
      </c>
      <c r="AS56" s="362">
        <f>AR56/AR$69*100</f>
        <v>5.2550231839258119</v>
      </c>
      <c r="AT56" s="366">
        <v>35</v>
      </c>
      <c r="AU56" s="366">
        <f>AT56/AT$69*100</f>
        <v>5.5292259083728279</v>
      </c>
      <c r="AV56" s="1316">
        <v>36</v>
      </c>
      <c r="AW56" s="1472">
        <f>AV56/AV$69*100</f>
        <v>6</v>
      </c>
    </row>
    <row r="57" spans="1:49">
      <c r="A57" s="1272"/>
      <c r="B57" s="212"/>
      <c r="C57" s="213"/>
      <c r="D57" s="362"/>
      <c r="E57" s="362"/>
      <c r="F57" s="366"/>
      <c r="G57" s="366"/>
      <c r="H57" s="1316"/>
      <c r="I57" s="1316"/>
      <c r="J57" s="1278"/>
      <c r="K57" s="1278"/>
      <c r="L57" s="362"/>
      <c r="M57" s="362"/>
      <c r="N57" s="366"/>
      <c r="O57" s="366"/>
      <c r="P57" s="1316"/>
      <c r="Q57" s="1316"/>
      <c r="R57" s="1318"/>
      <c r="S57" s="1318"/>
      <c r="T57" s="362"/>
      <c r="U57" s="362"/>
      <c r="V57" s="366"/>
      <c r="W57" s="366"/>
      <c r="X57" s="1316"/>
      <c r="Y57" s="1316"/>
      <c r="Z57" s="1278"/>
      <c r="AA57" s="1278"/>
      <c r="AB57" s="362"/>
      <c r="AC57" s="362"/>
      <c r="AD57" s="366"/>
      <c r="AE57" s="366"/>
      <c r="AF57" s="1316"/>
      <c r="AG57" s="1316"/>
      <c r="AH57" s="213"/>
      <c r="AI57" s="213"/>
      <c r="AJ57" s="362"/>
      <c r="AK57" s="362"/>
      <c r="AL57" s="366"/>
      <c r="AM57" s="366"/>
      <c r="AN57" s="1316"/>
      <c r="AO57" s="1316"/>
      <c r="AP57" s="213"/>
      <c r="AQ57" s="213"/>
      <c r="AR57" s="362"/>
      <c r="AS57" s="362"/>
      <c r="AT57" s="366"/>
      <c r="AU57" s="366"/>
      <c r="AV57" s="1316"/>
      <c r="AW57" s="1472"/>
    </row>
    <row r="58" spans="1:49">
      <c r="A58" s="1272" t="s">
        <v>69</v>
      </c>
      <c r="B58" s="212">
        <f>'FIX Int'!B20</f>
        <v>8790.2302750602848</v>
      </c>
      <c r="C58" s="213">
        <f>B58/B$69*100</f>
        <v>1.5180688781941554</v>
      </c>
      <c r="D58" s="362">
        <v>9645.3837177799996</v>
      </c>
      <c r="E58" s="362">
        <f>D58/D$69*100</f>
        <v>1.7285636132640181</v>
      </c>
      <c r="F58" s="366">
        <v>9428</v>
      </c>
      <c r="G58" s="366">
        <f>F58/F$69*100</f>
        <v>1.8362918901652818</v>
      </c>
      <c r="H58" s="1316">
        <v>9511</v>
      </c>
      <c r="I58" s="1316">
        <f>H58/H$69*100</f>
        <v>2.052292348624289</v>
      </c>
      <c r="J58" s="1278">
        <f>'[1]FIX INT'!$C$52</f>
        <v>645.91720902999998</v>
      </c>
      <c r="K58" s="1278">
        <f>J58/J$69*100</f>
        <v>0.48279967366435717</v>
      </c>
      <c r="L58" s="362">
        <v>1680.30380627</v>
      </c>
      <c r="M58" s="362">
        <f>L58/L$69*100</f>
        <v>1.1778717137118824</v>
      </c>
      <c r="N58" s="366">
        <v>1022</v>
      </c>
      <c r="O58" s="366">
        <f>N58/N$69*100</f>
        <v>0.8553876027385795</v>
      </c>
      <c r="P58" s="1316">
        <v>829</v>
      </c>
      <c r="Q58" s="1316">
        <f>P58/P$69*100</f>
        <v>0.90377864509517469</v>
      </c>
      <c r="R58" s="1318">
        <f>'[1]FIX INT'!$D$52</f>
        <v>977.19278199999985</v>
      </c>
      <c r="S58" s="1318">
        <f>R58/R$69*100</f>
        <v>0.80480245399350026</v>
      </c>
      <c r="T58" s="362">
        <v>1479.75</v>
      </c>
      <c r="U58" s="362">
        <f>T58/T$69*100</f>
        <v>1.2635898759085362</v>
      </c>
      <c r="V58" s="366">
        <v>1117</v>
      </c>
      <c r="W58" s="366">
        <f>V58/V$69*100</f>
        <v>1.076688772362739</v>
      </c>
      <c r="X58" s="1316">
        <v>1721</v>
      </c>
      <c r="Y58" s="1316">
        <f>X58/X$69*100</f>
        <v>2.3793394256957598</v>
      </c>
      <c r="Z58" s="1278">
        <f>J58-R58</f>
        <v>-331.27557296999987</v>
      </c>
      <c r="AA58" s="1278">
        <f>Z58/Z$69*100</f>
        <v>-2.6790190037014749</v>
      </c>
      <c r="AB58" s="362">
        <f>L58-T58</f>
        <v>200.55380627</v>
      </c>
      <c r="AC58" s="362">
        <f>AB58/AB$69*100</f>
        <v>0.78497404581579033</v>
      </c>
      <c r="AD58" s="366">
        <f>N58-V58</f>
        <v>-95</v>
      </c>
      <c r="AE58" s="366">
        <f>AD58/AD$69*100</f>
        <v>-0.6037879750858014</v>
      </c>
      <c r="AF58" s="1316">
        <f>P58-X58</f>
        <v>-892</v>
      </c>
      <c r="AG58" s="1316">
        <f>AF58/AF$69*100</f>
        <v>-4.5991234854343901</v>
      </c>
      <c r="AH58" s="213">
        <f>'FIX Int'!B39</f>
        <v>42236</v>
      </c>
      <c r="AI58" s="213">
        <f>AH58/AH$69*100</f>
        <v>2.2049814119795497</v>
      </c>
      <c r="AJ58" s="362">
        <v>42897</v>
      </c>
      <c r="AK58" s="362">
        <f>AJ58/AJ$69*100</f>
        <v>2.2883416044797023</v>
      </c>
      <c r="AL58" s="366">
        <v>43289</v>
      </c>
      <c r="AM58" s="366">
        <f>AL58/AL$69*100</f>
        <v>2.3334790556118259</v>
      </c>
      <c r="AN58" s="1316">
        <v>43724</v>
      </c>
      <c r="AO58" s="1316">
        <f>AN58/AN$69*100</f>
        <v>2.6950197238658777</v>
      </c>
      <c r="AP58" s="213">
        <f>[2]Fundsbycat!$A$600</f>
        <v>12</v>
      </c>
      <c r="AQ58" s="213">
        <f>AP58/AP$69*100</f>
        <v>1.8461538461538463</v>
      </c>
      <c r="AR58" s="362">
        <v>12</v>
      </c>
      <c r="AS58" s="362">
        <f>AR58/AR$69*100</f>
        <v>1.8547140649149922</v>
      </c>
      <c r="AT58" s="366">
        <v>13</v>
      </c>
      <c r="AU58" s="366">
        <f>AT58/AT$69*100</f>
        <v>2.0537124802527646</v>
      </c>
      <c r="AV58" s="1316">
        <v>13</v>
      </c>
      <c r="AW58" s="1472">
        <f>AV58/AV$69*100</f>
        <v>2.166666666666667</v>
      </c>
    </row>
    <row r="59" spans="1:49">
      <c r="A59" s="1272"/>
      <c r="B59" s="212"/>
      <c r="C59" s="213"/>
      <c r="D59" s="362"/>
      <c r="E59" s="362"/>
      <c r="F59" s="366"/>
      <c r="G59" s="366"/>
      <c r="H59" s="1316"/>
      <c r="I59" s="1316"/>
      <c r="J59" s="1278"/>
      <c r="K59" s="1278"/>
      <c r="L59" s="362"/>
      <c r="M59" s="362"/>
      <c r="N59" s="366"/>
      <c r="O59" s="366"/>
      <c r="P59" s="1316"/>
      <c r="Q59" s="1316"/>
      <c r="R59" s="1318"/>
      <c r="S59" s="1318"/>
      <c r="T59" s="362"/>
      <c r="U59" s="362"/>
      <c r="V59" s="366"/>
      <c r="W59" s="366"/>
      <c r="X59" s="1316"/>
      <c r="Y59" s="1316"/>
      <c r="Z59" s="1278"/>
      <c r="AA59" s="1278"/>
      <c r="AB59" s="362"/>
      <c r="AC59" s="362"/>
      <c r="AD59" s="366"/>
      <c r="AE59" s="366"/>
      <c r="AF59" s="1316"/>
      <c r="AG59" s="1316"/>
      <c r="AH59" s="213"/>
      <c r="AI59" s="213"/>
      <c r="AJ59" s="362"/>
      <c r="AK59" s="362"/>
      <c r="AL59" s="366"/>
      <c r="AM59" s="366"/>
      <c r="AN59" s="1316"/>
      <c r="AO59" s="1316"/>
      <c r="AP59" s="213"/>
      <c r="AQ59" s="213"/>
      <c r="AR59" s="362"/>
      <c r="AS59" s="362"/>
      <c r="AT59" s="366"/>
      <c r="AU59" s="366"/>
      <c r="AV59" s="1316"/>
      <c r="AW59" s="1472"/>
    </row>
    <row r="60" spans="1:49">
      <c r="A60" s="1272" t="s">
        <v>70</v>
      </c>
      <c r="B60" s="212">
        <f>'FIX Int'!AB13</f>
        <v>66228.595798520008</v>
      </c>
      <c r="C60" s="213">
        <f>B60/B$69*100</f>
        <v>11.437649183490121</v>
      </c>
      <c r="D60" s="362">
        <v>63919.014978465151</v>
      </c>
      <c r="E60" s="362">
        <f>D60/D$69*100</f>
        <v>11.455022083132093</v>
      </c>
      <c r="F60" s="366">
        <v>58121</v>
      </c>
      <c r="G60" s="366">
        <f>F60/F$69*100</f>
        <v>11.320229205377212</v>
      </c>
      <c r="H60" s="1316">
        <v>51547</v>
      </c>
      <c r="I60" s="1316">
        <f>H60/H$69*100</f>
        <v>11.122859183528147</v>
      </c>
      <c r="J60" s="1278">
        <f>'[1]FIX INT'!$C$115</f>
        <v>22634.931136139992</v>
      </c>
      <c r="K60" s="1278">
        <f>J60/J$69*100</f>
        <v>16.918789611372659</v>
      </c>
      <c r="L60" s="362">
        <v>21643.257497845992</v>
      </c>
      <c r="M60" s="362">
        <f>L60/L$69*100</f>
        <v>15.171649736297187</v>
      </c>
      <c r="N60" s="366">
        <v>19688</v>
      </c>
      <c r="O60" s="366">
        <f>N60/N$69*100</f>
        <v>16.478347478196824</v>
      </c>
      <c r="P60" s="1316">
        <v>17173</v>
      </c>
      <c r="Q60" s="1316">
        <f>P60/P$69*100</f>
        <v>18.722063537056012</v>
      </c>
      <c r="R60" s="1318">
        <f>'[1]FIX INT'!$D$115</f>
        <v>20837.681640999999</v>
      </c>
      <c r="S60" s="1318">
        <f>R60/R$69*100</f>
        <v>17.161626271828219</v>
      </c>
      <c r="T60" s="362">
        <v>15566.58</v>
      </c>
      <c r="U60" s="362">
        <f>T60/T$69*100</f>
        <v>13.292632465295018</v>
      </c>
      <c r="V60" s="366">
        <v>15333</v>
      </c>
      <c r="W60" s="366">
        <f>V60/V$69*100</f>
        <v>14.779649907464529</v>
      </c>
      <c r="X60" s="1316">
        <v>11542</v>
      </c>
      <c r="Y60" s="1316">
        <f>X60/X$69*100</f>
        <v>15.957196775932864</v>
      </c>
      <c r="Z60" s="1278">
        <f>J60-R60</f>
        <v>1797.2494951399931</v>
      </c>
      <c r="AA60" s="1278">
        <f>Z60/Z$69*100</f>
        <v>14.534321105253825</v>
      </c>
      <c r="AB60" s="362">
        <f>L60-T60</f>
        <v>6076.6774978459925</v>
      </c>
      <c r="AC60" s="362">
        <f>AB60/AB$69*100</f>
        <v>23.784311099935838</v>
      </c>
      <c r="AD60" s="366">
        <f>N60-V60</f>
        <v>4355</v>
      </c>
      <c r="AE60" s="366">
        <f>AD60/AD$69*100</f>
        <v>27.678911910512266</v>
      </c>
      <c r="AF60" s="1316">
        <f>P60-X60</f>
        <v>5631</v>
      </c>
      <c r="AG60" s="1316">
        <f>AF60/AF$69*100</f>
        <v>29.033255993812841</v>
      </c>
      <c r="AH60" s="213">
        <f>'FIX Int'!AB52</f>
        <v>40366</v>
      </c>
      <c r="AI60" s="213">
        <f>AH60/AH$69*100</f>
        <v>2.107355802537326</v>
      </c>
      <c r="AJ60" s="362">
        <v>37368</v>
      </c>
      <c r="AK60" s="362">
        <f>AJ60/AJ$69*100</f>
        <v>1.9933969526120126</v>
      </c>
      <c r="AL60" s="366">
        <v>35886</v>
      </c>
      <c r="AM60" s="366">
        <f>AL60/AL$69*100</f>
        <v>1.9344228184916719</v>
      </c>
      <c r="AN60" s="1316">
        <v>33543</v>
      </c>
      <c r="AO60" s="1316">
        <f>AN60/AN$69*100</f>
        <v>2.0674926035502956</v>
      </c>
      <c r="AP60" s="213">
        <f>[2]Fundsbycat!$A$643</f>
        <v>65</v>
      </c>
      <c r="AQ60" s="213">
        <f>AP60/AP$69*100</f>
        <v>10</v>
      </c>
      <c r="AR60" s="362">
        <v>65</v>
      </c>
      <c r="AS60" s="362">
        <f>AR60/AR$69*100</f>
        <v>10.046367851622875</v>
      </c>
      <c r="AT60" s="366">
        <v>61</v>
      </c>
      <c r="AU60" s="366">
        <f>AT60/AT$69*100</f>
        <v>9.6366508688783572</v>
      </c>
      <c r="AV60" s="1316">
        <v>53</v>
      </c>
      <c r="AW60" s="1472">
        <f>AV60/AV$69*100</f>
        <v>8.8333333333333339</v>
      </c>
    </row>
    <row r="61" spans="1:49">
      <c r="A61" s="1272"/>
      <c r="B61" s="212"/>
      <c r="C61" s="213"/>
      <c r="D61" s="362"/>
      <c r="E61" s="362"/>
      <c r="F61" s="366"/>
      <c r="G61" s="366"/>
      <c r="H61" s="1316"/>
      <c r="I61" s="1316"/>
      <c r="J61" s="1278"/>
      <c r="K61" s="1278"/>
      <c r="L61" s="362"/>
      <c r="M61" s="362"/>
      <c r="N61" s="366"/>
      <c r="O61" s="366"/>
      <c r="P61" s="1316"/>
      <c r="Q61" s="1316"/>
      <c r="R61" s="1318"/>
      <c r="S61" s="1318"/>
      <c r="T61" s="362"/>
      <c r="U61" s="362"/>
      <c r="V61" s="366"/>
      <c r="W61" s="366"/>
      <c r="X61" s="1316"/>
      <c r="Y61" s="1316"/>
      <c r="Z61" s="1278"/>
      <c r="AA61" s="1278"/>
      <c r="AB61" s="362"/>
      <c r="AC61" s="362"/>
      <c r="AD61" s="366"/>
      <c r="AE61" s="366"/>
      <c r="AF61" s="1316"/>
      <c r="AG61" s="1316"/>
      <c r="AH61" s="213"/>
      <c r="AI61" s="213"/>
      <c r="AJ61" s="362"/>
      <c r="AK61" s="362"/>
      <c r="AL61" s="366"/>
      <c r="AM61" s="366"/>
      <c r="AN61" s="1316"/>
      <c r="AO61" s="1316"/>
      <c r="AP61" s="213"/>
      <c r="AQ61" s="213"/>
      <c r="AR61" s="362"/>
      <c r="AS61" s="362"/>
      <c r="AT61" s="366"/>
      <c r="AU61" s="366"/>
      <c r="AV61" s="1316"/>
      <c r="AW61" s="1472"/>
    </row>
    <row r="62" spans="1:49">
      <c r="A62" s="1336" t="s">
        <v>59</v>
      </c>
      <c r="B62" s="1323">
        <f>SUM(B56:B61)</f>
        <v>93012.971609430286</v>
      </c>
      <c r="C62" s="1324">
        <f>B62/B$69*100</f>
        <v>16.063299032022716</v>
      </c>
      <c r="D62" s="1325">
        <v>91466.261972055159</v>
      </c>
      <c r="E62" s="1325">
        <f>D62/D$69*100</f>
        <v>16.39180533530487</v>
      </c>
      <c r="F62" s="1326">
        <v>85760</v>
      </c>
      <c r="G62" s="1326">
        <f>F62/F$69*100</f>
        <v>16.703478203285378</v>
      </c>
      <c r="H62" s="1327">
        <v>77900</v>
      </c>
      <c r="I62" s="1327">
        <f>H62/H$69*100</f>
        <v>16.809333819559676</v>
      </c>
      <c r="J62" s="1324">
        <f>SUM(J56:J61)</f>
        <v>24667.611446889994</v>
      </c>
      <c r="K62" s="1324">
        <f>J62/J$69*100</f>
        <v>18.438144378476387</v>
      </c>
      <c r="L62" s="1325">
        <v>24825.528971115993</v>
      </c>
      <c r="M62" s="1325">
        <f>L62/L$69*100</f>
        <v>17.402381785900527</v>
      </c>
      <c r="N62" s="1326">
        <v>22092</v>
      </c>
      <c r="O62" s="1326">
        <f>N62/N$69*100</f>
        <v>18.490433385225732</v>
      </c>
      <c r="P62" s="1327">
        <v>19958</v>
      </c>
      <c r="Q62" s="1327">
        <f>P62/P$69*100</f>
        <v>21.758280095065739</v>
      </c>
      <c r="R62" s="1328">
        <f>SUM(R56:R61)</f>
        <v>22327.085755</v>
      </c>
      <c r="S62" s="1328">
        <f>R62/R$69*100</f>
        <v>18.388278891469874</v>
      </c>
      <c r="T62" s="1325">
        <v>19037.580000000002</v>
      </c>
      <c r="U62" s="1325">
        <f>T62/T$69*100</f>
        <v>16.256592904070846</v>
      </c>
      <c r="V62" s="1326">
        <v>17067</v>
      </c>
      <c r="W62" s="1326">
        <f>V62/V$69*100</f>
        <v>16.451071869216534</v>
      </c>
      <c r="X62" s="1327">
        <v>14364</v>
      </c>
      <c r="Y62" s="1327">
        <f>X62/X$69*100</f>
        <v>19.858705119519986</v>
      </c>
      <c r="Z62" s="1324">
        <f>J62-R62</f>
        <v>2340.5256918899941</v>
      </c>
      <c r="AA62" s="1324">
        <f>Z62/Z$69*100</f>
        <v>18.927784958635247</v>
      </c>
      <c r="AB62" s="1325">
        <f>L62-T62</f>
        <v>5787.9489711159913</v>
      </c>
      <c r="AC62" s="1325">
        <f>AB62/AB$69*100</f>
        <v>22.654218363303571</v>
      </c>
      <c r="AD62" s="1326">
        <f>N62-V62</f>
        <v>5025</v>
      </c>
      <c r="AE62" s="1326">
        <f>AD62/AD$69*100</f>
        <v>31.937206050591076</v>
      </c>
      <c r="AF62" s="1327">
        <f>P62-X62</f>
        <v>5594</v>
      </c>
      <c r="AG62" s="1327">
        <f>AF62/AF$69*100</f>
        <v>28.842485176591904</v>
      </c>
      <c r="AH62" s="1324">
        <f>SUM(AH56:AH61)</f>
        <v>95567</v>
      </c>
      <c r="AI62" s="1324">
        <f>AH62/AH$69*100</f>
        <v>4.9891907045802073</v>
      </c>
      <c r="AJ62" s="1325">
        <f>SUM(AJ56:AJ61)</f>
        <v>93396</v>
      </c>
      <c r="AK62" s="1325">
        <f>AJ62/AJ$69*100</f>
        <v>4.9822121008925153</v>
      </c>
      <c r="AL62" s="1326">
        <v>94907</v>
      </c>
      <c r="AM62" s="1326">
        <f>AL62/AL$69*100</f>
        <v>5.1159300683996296</v>
      </c>
      <c r="AN62" s="1327">
        <v>90456</v>
      </c>
      <c r="AO62" s="1327">
        <f>AN62/AN$69*100</f>
        <v>5.5754437869822482</v>
      </c>
      <c r="AP62" s="1324">
        <f>SUM(AP56:AP61)</f>
        <v>109</v>
      </c>
      <c r="AQ62" s="1324">
        <f>AP62/AP$69*100</f>
        <v>16.76923076923077</v>
      </c>
      <c r="AR62" s="1325">
        <f>SUM(AR56:AR61)</f>
        <v>111</v>
      </c>
      <c r="AS62" s="1325">
        <f>AR62/AR$69*100</f>
        <v>17.156105100463677</v>
      </c>
      <c r="AT62" s="1326">
        <v>109</v>
      </c>
      <c r="AU62" s="1326">
        <f>AT62/AT$69*100</f>
        <v>17.219589257503952</v>
      </c>
      <c r="AV62" s="1327">
        <v>102</v>
      </c>
      <c r="AW62" s="1473">
        <f>AV62/AV$69*100</f>
        <v>17</v>
      </c>
    </row>
    <row r="63" spans="1:49">
      <c r="A63" s="1272"/>
      <c r="B63" s="212"/>
      <c r="C63" s="1278"/>
      <c r="D63" s="362"/>
      <c r="E63" s="362"/>
      <c r="F63" s="366"/>
      <c r="G63" s="366"/>
      <c r="H63" s="1316"/>
      <c r="I63" s="1316"/>
      <c r="J63" s="1278"/>
      <c r="K63" s="1278"/>
      <c r="L63" s="362"/>
      <c r="M63" s="362"/>
      <c r="N63" s="366"/>
      <c r="O63" s="366"/>
      <c r="P63" s="1316"/>
      <c r="Q63" s="1316"/>
      <c r="R63" s="1318"/>
      <c r="S63" s="1318"/>
      <c r="T63" s="362"/>
      <c r="U63" s="362"/>
      <c r="V63" s="366"/>
      <c r="W63" s="366"/>
      <c r="X63" s="1316"/>
      <c r="Y63" s="1316"/>
      <c r="Z63" s="1278"/>
      <c r="AA63" s="1278"/>
      <c r="AB63" s="362"/>
      <c r="AC63" s="362"/>
      <c r="AD63" s="366"/>
      <c r="AE63" s="366"/>
      <c r="AF63" s="1316"/>
      <c r="AG63" s="1316"/>
      <c r="AH63" s="1278"/>
      <c r="AI63" s="1278"/>
      <c r="AJ63" s="362"/>
      <c r="AK63" s="362"/>
      <c r="AL63" s="366"/>
      <c r="AM63" s="366"/>
      <c r="AN63" s="1316"/>
      <c r="AO63" s="1316"/>
      <c r="AP63" s="1278"/>
      <c r="AQ63" s="1278"/>
      <c r="AR63" s="362"/>
      <c r="AS63" s="362"/>
      <c r="AT63" s="366"/>
      <c r="AU63" s="366"/>
      <c r="AV63" s="1316"/>
      <c r="AW63" s="1472"/>
    </row>
    <row r="64" spans="1:49">
      <c r="A64" s="1336" t="s">
        <v>71</v>
      </c>
      <c r="B64" s="1323">
        <f>B32+B46+B52+B62</f>
        <v>421569.99255282426</v>
      </c>
      <c r="C64" s="1324">
        <f>B64/B$69*100</f>
        <v>72.804951138847755</v>
      </c>
      <c r="D64" s="1325">
        <v>407732.24086101027</v>
      </c>
      <c r="E64" s="1325">
        <f>D64/D$69*100</f>
        <v>73.070303487019686</v>
      </c>
      <c r="F64" s="1326">
        <v>373118</v>
      </c>
      <c r="G64" s="1326">
        <f>F64/F$69*100</f>
        <v>72.672205926462624</v>
      </c>
      <c r="H64" s="1327">
        <v>329188</v>
      </c>
      <c r="I64" s="1327">
        <f>H64/H$69*100</f>
        <v>71.032490133417355</v>
      </c>
      <c r="J64" s="1324">
        <f>J32+J46+J52+J62</f>
        <v>54585.09106305</v>
      </c>
      <c r="K64" s="1324">
        <f>J64/J$69*100</f>
        <v>40.800374697797764</v>
      </c>
      <c r="L64" s="1325">
        <v>67870.981467485981</v>
      </c>
      <c r="M64" s="1325">
        <f>L64/L$69*100</f>
        <v>47.576699495715722</v>
      </c>
      <c r="N64" s="1326">
        <v>56144</v>
      </c>
      <c r="O64" s="1326">
        <f>N64/N$69*100</f>
        <v>46.99107785533738</v>
      </c>
      <c r="P64" s="1327">
        <v>45874</v>
      </c>
      <c r="Q64" s="1327">
        <f>P64/P$69*100</f>
        <v>50.011992237751571</v>
      </c>
      <c r="R64" s="1328">
        <f>R32+R46+R52+R62</f>
        <v>49525.408015389999</v>
      </c>
      <c r="S64" s="1328">
        <f>R64/R$69*100</f>
        <v>40.78844076625122</v>
      </c>
      <c r="T64" s="1325">
        <v>50981.566210999998</v>
      </c>
      <c r="U64" s="1325">
        <f>T64/T$69*100</f>
        <v>43.534239514904755</v>
      </c>
      <c r="V64" s="1326">
        <v>45866</v>
      </c>
      <c r="W64" s="1326">
        <f>V64/V$69*100</f>
        <v>44.210749537322641</v>
      </c>
      <c r="X64" s="1327">
        <v>34674</v>
      </c>
      <c r="Y64" s="1327">
        <f>X64/X$69*100</f>
        <v>47.937951915499575</v>
      </c>
      <c r="Z64" s="1324">
        <f>J64-R64</f>
        <v>5059.6830476600007</v>
      </c>
      <c r="AA64" s="1324">
        <f>Z64/Z$69*100</f>
        <v>40.917556691132397</v>
      </c>
      <c r="AB64" s="1325">
        <f>L64-T64</f>
        <v>16889.415256485983</v>
      </c>
      <c r="AC64" s="1325">
        <f>AB64/AB$69*100</f>
        <v>66.105714331336074</v>
      </c>
      <c r="AD64" s="1326">
        <f>N64-V64</f>
        <v>10278</v>
      </c>
      <c r="AE64" s="1326">
        <f>AD64/AD$69*100</f>
        <v>65.323503241388082</v>
      </c>
      <c r="AF64" s="1327">
        <f>P64-X64</f>
        <v>11200</v>
      </c>
      <c r="AG64" s="1327">
        <f>AF64/AF$69*100</f>
        <v>57.746841969579791</v>
      </c>
      <c r="AH64" s="1324">
        <f>AH32+AH46+AH52+AH62</f>
        <v>1256428</v>
      </c>
      <c r="AI64" s="1324">
        <f>AH64/AH$69*100</f>
        <v>65.593341829023615</v>
      </c>
      <c r="AJ64" s="1325">
        <f>AJ32+AJ46+AJ52+AJ62</f>
        <v>1238586</v>
      </c>
      <c r="AK64" s="1325">
        <f>AJ64/AJ$69*100</f>
        <v>66.072403070753111</v>
      </c>
      <c r="AL64" s="1326">
        <v>1224826</v>
      </c>
      <c r="AM64" s="1326">
        <f>AL64/AL$69*100</f>
        <v>66.023835564896643</v>
      </c>
      <c r="AN64" s="1327">
        <v>1050289</v>
      </c>
      <c r="AO64" s="1327">
        <f>AN64/AN$69*100</f>
        <v>64.736748027613416</v>
      </c>
      <c r="AP64" s="1324">
        <f>AP32+AP46+AP52+AP62</f>
        <v>623</v>
      </c>
      <c r="AQ64" s="1324">
        <f>AP64/AP$69*100</f>
        <v>95.846153846153854</v>
      </c>
      <c r="AR64" s="1325">
        <f>AR32+AR46+AR52+AR62</f>
        <v>618</v>
      </c>
      <c r="AS64" s="1325">
        <f>AR64/AR$69*100</f>
        <v>95.517774343122099</v>
      </c>
      <c r="AT64" s="1326">
        <v>604</v>
      </c>
      <c r="AU64" s="1326">
        <f>AT64/AT$69*100</f>
        <v>95.418641390205366</v>
      </c>
      <c r="AV64" s="1327">
        <v>572</v>
      </c>
      <c r="AW64" s="1473">
        <f>AV64/AV$69*100</f>
        <v>95.333333333333343</v>
      </c>
    </row>
    <row r="65" spans="1:50">
      <c r="A65" s="1272"/>
      <c r="B65" s="212"/>
      <c r="C65" s="1278"/>
      <c r="D65" s="362"/>
      <c r="E65" s="362"/>
      <c r="F65" s="366"/>
      <c r="G65" s="366"/>
      <c r="H65" s="1316"/>
      <c r="I65" s="1316"/>
      <c r="J65" s="1278"/>
      <c r="K65" s="1278"/>
      <c r="L65" s="362"/>
      <c r="M65" s="362"/>
      <c r="N65" s="366"/>
      <c r="O65" s="366"/>
      <c r="P65" s="1316"/>
      <c r="Q65" s="1316"/>
      <c r="R65" s="1318"/>
      <c r="S65" s="1318"/>
      <c r="T65" s="362"/>
      <c r="U65" s="362"/>
      <c r="V65" s="366"/>
      <c r="W65" s="366"/>
      <c r="X65" s="1316"/>
      <c r="Y65" s="1316"/>
      <c r="Z65" s="1278"/>
      <c r="AA65" s="1278"/>
      <c r="AB65" s="362"/>
      <c r="AC65" s="362"/>
      <c r="AD65" s="366"/>
      <c r="AE65" s="366"/>
      <c r="AF65" s="1316"/>
      <c r="AG65" s="1316"/>
      <c r="AH65" s="1278"/>
      <c r="AI65" s="1278"/>
      <c r="AJ65" s="362"/>
      <c r="AK65" s="362"/>
      <c r="AL65" s="366"/>
      <c r="AM65" s="366"/>
      <c r="AN65" s="1316"/>
      <c r="AO65" s="1316"/>
      <c r="AP65" s="1278"/>
      <c r="AQ65" s="1278"/>
      <c r="AR65" s="362"/>
      <c r="AS65" s="362"/>
      <c r="AT65" s="366"/>
      <c r="AU65" s="366"/>
      <c r="AV65" s="1316"/>
      <c r="AW65" s="1472"/>
    </row>
    <row r="66" spans="1:50">
      <c r="A66" s="1272" t="s">
        <v>72</v>
      </c>
      <c r="B66" s="212">
        <f>'FIX Int'!R20</f>
        <v>157470.28693151998</v>
      </c>
      <c r="C66" s="1278">
        <f>B66/B$69*100</f>
        <v>27.195048861152255</v>
      </c>
      <c r="D66" s="362">
        <v>150267.68715822999</v>
      </c>
      <c r="E66" s="362">
        <f>D66/D$69*100</f>
        <v>26.929696512980311</v>
      </c>
      <c r="F66" s="366">
        <v>140308</v>
      </c>
      <c r="G66" s="366">
        <f>F66/F$69*100</f>
        <v>27.327794073537376</v>
      </c>
      <c r="H66" s="1316">
        <v>134245</v>
      </c>
      <c r="I66" s="1316">
        <f>H66/H$69*100</f>
        <v>28.96750986658266</v>
      </c>
      <c r="J66" s="1278">
        <f>'[1]FIX INT'!$C$76</f>
        <v>79200.668179</v>
      </c>
      <c r="K66" s="1278">
        <f>J66/J$69*100</f>
        <v>59.199625302202243</v>
      </c>
      <c r="L66" s="362">
        <v>74784.945040399994</v>
      </c>
      <c r="M66" s="362">
        <f>L66/L$69*100</f>
        <v>52.423300504284278</v>
      </c>
      <c r="N66" s="366">
        <v>63334</v>
      </c>
      <c r="O66" s="366">
        <f>N66/N$69*100</f>
        <v>53.00892214466262</v>
      </c>
      <c r="P66" s="1316">
        <v>45852</v>
      </c>
      <c r="Q66" s="1316">
        <f>P66/P$69*100</f>
        <v>49.988007762248436</v>
      </c>
      <c r="R66" s="1318">
        <f>'[1]FIX INT'!$D$76</f>
        <v>71894.796054699967</v>
      </c>
      <c r="S66" s="1318">
        <f>R66/R$69*100</f>
        <v>59.21155923374878</v>
      </c>
      <c r="T66" s="362">
        <v>66125.259999999995</v>
      </c>
      <c r="U66" s="362">
        <f>T66/T$69*100</f>
        <v>56.465760485095238</v>
      </c>
      <c r="V66" s="366">
        <v>57878</v>
      </c>
      <c r="W66" s="366">
        <f>V66/V$69*100</f>
        <v>55.789250462677366</v>
      </c>
      <c r="X66" s="1316">
        <v>37657</v>
      </c>
      <c r="Y66" s="1316">
        <f>X66/X$69*100</f>
        <v>52.062048084500425</v>
      </c>
      <c r="Z66" s="1278">
        <f>J66-R66</f>
        <v>7305.8721243000327</v>
      </c>
      <c r="AA66" s="1278">
        <f>Z66/Z$69*100</f>
        <v>59.082443308867603</v>
      </c>
      <c r="AB66" s="362">
        <f>L66-T66</f>
        <v>8659.6850403999997</v>
      </c>
      <c r="AC66" s="362">
        <f>AB66/AB$69*100</f>
        <v>33.894285668663933</v>
      </c>
      <c r="AD66" s="366">
        <f>N66-V66</f>
        <v>5456</v>
      </c>
      <c r="AE66" s="366">
        <f>AD66/AD$69*100</f>
        <v>34.676496758611925</v>
      </c>
      <c r="AF66" s="1316">
        <f>P66-X66</f>
        <v>8195</v>
      </c>
      <c r="AG66" s="1316">
        <f>AF66/AF$69*100</f>
        <v>42.253158030420209</v>
      </c>
      <c r="AH66" s="1278">
        <f>'FIX Int'!R39</f>
        <v>659053</v>
      </c>
      <c r="AI66" s="1278">
        <f>AH66/AH$69*100</f>
        <v>34.406658170976378</v>
      </c>
      <c r="AJ66" s="362">
        <v>636003</v>
      </c>
      <c r="AK66" s="362">
        <f>AJ66/AJ$69*100</f>
        <v>33.927596929246889</v>
      </c>
      <c r="AL66" s="366">
        <v>630301</v>
      </c>
      <c r="AM66" s="366">
        <f>AL66/AL$69*100</f>
        <v>33.976164435103371</v>
      </c>
      <c r="AN66" s="1316">
        <v>572111</v>
      </c>
      <c r="AO66" s="1316">
        <f>AN66/AN$69*100</f>
        <v>35.263251972386591</v>
      </c>
      <c r="AP66" s="1278">
        <f>[2]Fundsbycat!$A$614</f>
        <v>27</v>
      </c>
      <c r="AQ66" s="1278">
        <f>AP66/AP$69*100</f>
        <v>4.1538461538461542</v>
      </c>
      <c r="AR66" s="362">
        <v>29</v>
      </c>
      <c r="AS66" s="362">
        <f>AR66/AR$69*100</f>
        <v>4.4822256568778984</v>
      </c>
      <c r="AT66" s="366">
        <v>29</v>
      </c>
      <c r="AU66" s="366">
        <f>AT66/AT$69*100</f>
        <v>4.5813586097946288</v>
      </c>
      <c r="AV66" s="1316">
        <v>28</v>
      </c>
      <c r="AW66" s="1472">
        <f>AV66/AV$69*100</f>
        <v>4.666666666666667</v>
      </c>
    </row>
    <row r="67" spans="1:50" ht="15" thickBot="1">
      <c r="A67" s="1337"/>
      <c r="B67" s="215"/>
      <c r="C67" s="216"/>
      <c r="D67" s="364"/>
      <c r="E67" s="364"/>
      <c r="F67" s="368"/>
      <c r="G67" s="368"/>
      <c r="H67" s="1338"/>
      <c r="I67" s="1338"/>
      <c r="J67" s="216"/>
      <c r="K67" s="216"/>
      <c r="L67" s="364"/>
      <c r="M67" s="364"/>
      <c r="N67" s="368"/>
      <c r="O67" s="368"/>
      <c r="P67" s="1338"/>
      <c r="Q67" s="1338"/>
      <c r="R67" s="1339"/>
      <c r="S67" s="1339"/>
      <c r="T67" s="364"/>
      <c r="U67" s="364"/>
      <c r="V67" s="368"/>
      <c r="W67" s="368"/>
      <c r="X67" s="1338"/>
      <c r="Y67" s="1338"/>
      <c r="Z67" s="216"/>
      <c r="AA67" s="216"/>
      <c r="AB67" s="364"/>
      <c r="AC67" s="364"/>
      <c r="AD67" s="368"/>
      <c r="AE67" s="368"/>
      <c r="AF67" s="1338"/>
      <c r="AG67" s="1338"/>
      <c r="AH67" s="216"/>
      <c r="AI67" s="216"/>
      <c r="AJ67" s="364"/>
      <c r="AK67" s="364"/>
      <c r="AL67" s="368"/>
      <c r="AM67" s="368"/>
      <c r="AN67" s="1338"/>
      <c r="AO67" s="1338"/>
      <c r="AP67" s="216"/>
      <c r="AQ67" s="216"/>
      <c r="AR67" s="364"/>
      <c r="AS67" s="364"/>
      <c r="AT67" s="368"/>
      <c r="AU67" s="368"/>
      <c r="AV67" s="1338"/>
      <c r="AW67" s="1474"/>
    </row>
    <row r="68" spans="1:50" ht="15">
      <c r="A68" s="221"/>
      <c r="B68" s="1285"/>
      <c r="C68" s="1291"/>
      <c r="D68" s="1287"/>
      <c r="E68" s="1287"/>
      <c r="F68" s="1340"/>
      <c r="G68" s="1340"/>
      <c r="H68" s="1341"/>
      <c r="I68" s="1341"/>
      <c r="J68" s="1286"/>
      <c r="K68" s="1286"/>
      <c r="L68" s="1287"/>
      <c r="M68" s="1287"/>
      <c r="N68" s="1340"/>
      <c r="O68" s="1340"/>
      <c r="P68" s="1341"/>
      <c r="Q68" s="1341"/>
      <c r="R68" s="1342"/>
      <c r="S68" s="1342"/>
      <c r="T68" s="1287"/>
      <c r="U68" s="1287"/>
      <c r="V68" s="1340"/>
      <c r="W68" s="1340"/>
      <c r="X68" s="1341"/>
      <c r="Y68" s="1341"/>
      <c r="Z68" s="1286"/>
      <c r="AA68" s="1286"/>
      <c r="AB68" s="1287"/>
      <c r="AC68" s="1287"/>
      <c r="AD68" s="1340"/>
      <c r="AE68" s="1340"/>
      <c r="AF68" s="1341"/>
      <c r="AG68" s="1341"/>
      <c r="AH68" s="1291"/>
      <c r="AI68" s="1291"/>
      <c r="AJ68" s="1287"/>
      <c r="AK68" s="1287"/>
      <c r="AL68" s="1340"/>
      <c r="AM68" s="1340"/>
      <c r="AN68" s="1341"/>
      <c r="AO68" s="1341"/>
      <c r="AP68" s="1291"/>
      <c r="AQ68" s="1291"/>
      <c r="AR68" s="1287"/>
      <c r="AS68" s="1287"/>
      <c r="AT68" s="1340"/>
      <c r="AU68" s="1340"/>
      <c r="AV68" s="1341"/>
      <c r="AW68" s="1475"/>
    </row>
    <row r="69" spans="1:50" s="296" customFormat="1" ht="15.75" thickBot="1">
      <c r="A69" s="1292" t="s">
        <v>73</v>
      </c>
      <c r="B69" s="1293">
        <f t="shared" ref="B69:AW69" si="0">B64+B66</f>
        <v>579040.27948434418</v>
      </c>
      <c r="C69" s="1294">
        <f t="shared" si="0"/>
        <v>100.00000000000001</v>
      </c>
      <c r="D69" s="1295">
        <f t="shared" si="0"/>
        <v>557999.92801924027</v>
      </c>
      <c r="E69" s="1295">
        <f t="shared" si="0"/>
        <v>100</v>
      </c>
      <c r="F69" s="1297">
        <f t="shared" si="0"/>
        <v>513426</v>
      </c>
      <c r="G69" s="1297">
        <f t="shared" si="0"/>
        <v>100</v>
      </c>
      <c r="H69" s="1343">
        <f t="shared" si="0"/>
        <v>463433</v>
      </c>
      <c r="I69" s="1344">
        <f t="shared" si="0"/>
        <v>100.00000000000001</v>
      </c>
      <c r="J69" s="1294">
        <f t="shared" si="0"/>
        <v>133785.75924205</v>
      </c>
      <c r="K69" s="1294">
        <f t="shared" si="0"/>
        <v>100</v>
      </c>
      <c r="L69" s="1295">
        <f t="shared" si="0"/>
        <v>142655.92650788598</v>
      </c>
      <c r="M69" s="1295">
        <f t="shared" si="0"/>
        <v>100</v>
      </c>
      <c r="N69" s="1297">
        <f t="shared" si="0"/>
        <v>119478</v>
      </c>
      <c r="O69" s="1297">
        <f t="shared" si="0"/>
        <v>100</v>
      </c>
      <c r="P69" s="1343">
        <f t="shared" si="0"/>
        <v>91726</v>
      </c>
      <c r="Q69" s="1344">
        <f t="shared" si="0"/>
        <v>100</v>
      </c>
      <c r="R69" s="1345">
        <f t="shared" si="0"/>
        <v>121420.20407008997</v>
      </c>
      <c r="S69" s="1345">
        <f t="shared" si="0"/>
        <v>100</v>
      </c>
      <c r="T69" s="1295">
        <f t="shared" si="0"/>
        <v>117106.82621099999</v>
      </c>
      <c r="U69" s="1295">
        <f t="shared" si="0"/>
        <v>100</v>
      </c>
      <c r="V69" s="1297">
        <f t="shared" si="0"/>
        <v>103744</v>
      </c>
      <c r="W69" s="1297">
        <f t="shared" si="0"/>
        <v>100</v>
      </c>
      <c r="X69" s="1343">
        <f t="shared" si="0"/>
        <v>72331</v>
      </c>
      <c r="Y69" s="1344">
        <f t="shared" si="0"/>
        <v>100</v>
      </c>
      <c r="Z69" s="1294">
        <f t="shared" si="0"/>
        <v>12365.555171960033</v>
      </c>
      <c r="AA69" s="1294">
        <f t="shared" si="0"/>
        <v>100</v>
      </c>
      <c r="AB69" s="1295">
        <f t="shared" si="0"/>
        <v>25549.100296885983</v>
      </c>
      <c r="AC69" s="1295">
        <f t="shared" si="0"/>
        <v>100</v>
      </c>
      <c r="AD69" s="1297">
        <f t="shared" si="0"/>
        <v>15734</v>
      </c>
      <c r="AE69" s="1297">
        <f t="shared" si="0"/>
        <v>100</v>
      </c>
      <c r="AF69" s="1343">
        <f t="shared" si="0"/>
        <v>19395</v>
      </c>
      <c r="AG69" s="1344">
        <f t="shared" si="0"/>
        <v>100</v>
      </c>
      <c r="AH69" s="1294">
        <f t="shared" si="0"/>
        <v>1915481</v>
      </c>
      <c r="AI69" s="1346">
        <f t="shared" si="0"/>
        <v>100</v>
      </c>
      <c r="AJ69" s="1295">
        <f t="shared" si="0"/>
        <v>1874589</v>
      </c>
      <c r="AK69" s="1295">
        <f t="shared" si="0"/>
        <v>100</v>
      </c>
      <c r="AL69" s="1297">
        <f t="shared" si="0"/>
        <v>1855127</v>
      </c>
      <c r="AM69" s="1297">
        <f t="shared" si="0"/>
        <v>100.00000000000001</v>
      </c>
      <c r="AN69" s="1343">
        <f t="shared" si="0"/>
        <v>1622400</v>
      </c>
      <c r="AO69" s="1344">
        <f t="shared" si="0"/>
        <v>100</v>
      </c>
      <c r="AP69" s="1294">
        <f t="shared" si="0"/>
        <v>650</v>
      </c>
      <c r="AQ69" s="1346">
        <f t="shared" si="0"/>
        <v>100.00000000000001</v>
      </c>
      <c r="AR69" s="1295">
        <f t="shared" si="0"/>
        <v>647</v>
      </c>
      <c r="AS69" s="1295">
        <f t="shared" si="0"/>
        <v>100</v>
      </c>
      <c r="AT69" s="1297">
        <f t="shared" si="0"/>
        <v>633</v>
      </c>
      <c r="AU69" s="1297">
        <f t="shared" si="0"/>
        <v>100</v>
      </c>
      <c r="AV69" s="1343">
        <f t="shared" si="0"/>
        <v>600</v>
      </c>
      <c r="AW69" s="1299">
        <f t="shared" si="0"/>
        <v>100.00000000000001</v>
      </c>
    </row>
    <row r="70" spans="1:50" s="296" customFormat="1" ht="15.75" thickBot="1">
      <c r="A70" s="1347"/>
      <c r="B70" s="1347"/>
      <c r="C70" s="1347"/>
      <c r="D70" s="1347"/>
      <c r="E70" s="1347"/>
      <c r="F70" s="1347"/>
      <c r="G70" s="1347"/>
      <c r="H70" s="1347"/>
      <c r="I70" s="1347"/>
      <c r="J70" s="1347"/>
      <c r="K70" s="1348"/>
      <c r="L70" s="1348"/>
      <c r="M70" s="1348"/>
      <c r="N70" s="1349"/>
      <c r="O70" s="1349"/>
      <c r="P70" s="1349"/>
      <c r="Q70" s="1349"/>
      <c r="R70" s="1349"/>
      <c r="S70" s="1349"/>
      <c r="T70" s="1349"/>
      <c r="U70" s="1349"/>
      <c r="V70" s="1349"/>
      <c r="W70" s="1349"/>
      <c r="X70" s="1348"/>
      <c r="Y70" s="1348"/>
      <c r="Z70" s="1348"/>
      <c r="AA70" s="1348"/>
      <c r="AB70" s="1348"/>
      <c r="AC70" s="1348"/>
      <c r="AD70" s="1348"/>
      <c r="AE70" s="1348"/>
      <c r="AF70" s="1348"/>
      <c r="AG70" s="1348"/>
      <c r="AH70" s="1348"/>
      <c r="AI70" s="1348"/>
      <c r="AJ70" s="1348"/>
      <c r="AK70" s="1348"/>
      <c r="AL70" s="1348"/>
      <c r="AM70" s="1348"/>
      <c r="AN70" s="1348"/>
      <c r="AO70" s="1348"/>
      <c r="AP70" s="1348"/>
      <c r="AQ70" s="1348"/>
      <c r="AR70" s="1348"/>
      <c r="AS70" s="1348"/>
      <c r="AT70" s="1348"/>
      <c r="AU70" s="1348"/>
      <c r="AV70" s="1348"/>
      <c r="AW70" s="1348"/>
      <c r="AX70" s="1350"/>
    </row>
    <row r="71" spans="1:50" ht="15">
      <c r="A71" s="1351"/>
      <c r="B71" s="1352" t="s">
        <v>14</v>
      </c>
      <c r="C71" s="1353"/>
      <c r="D71" s="1354" t="s">
        <v>14</v>
      </c>
      <c r="E71" s="1354"/>
      <c r="F71" s="1355" t="s">
        <v>14</v>
      </c>
      <c r="G71" s="1356"/>
      <c r="H71" s="1357" t="s">
        <v>14</v>
      </c>
      <c r="I71" s="1358"/>
      <c r="J71" s="200"/>
      <c r="K71" s="1359"/>
      <c r="L71" s="1359"/>
      <c r="M71" s="1359"/>
      <c r="N71" s="1359"/>
      <c r="O71" s="1359"/>
      <c r="P71" s="1359"/>
      <c r="Q71" s="1359"/>
      <c r="R71" s="1359"/>
      <c r="S71" s="1359"/>
      <c r="T71" s="1359"/>
      <c r="U71" s="1359"/>
      <c r="V71" s="1359"/>
      <c r="W71" s="1359"/>
      <c r="X71" s="1359"/>
      <c r="Y71" s="1359"/>
      <c r="Z71" s="1360"/>
      <c r="AA71" s="1359"/>
      <c r="AB71" s="1359"/>
      <c r="AC71" s="1359"/>
      <c r="AD71" s="1359"/>
      <c r="AE71" s="1359"/>
      <c r="AF71" s="1359"/>
      <c r="AG71" s="1359"/>
      <c r="AH71" s="1359"/>
      <c r="AI71" s="1359"/>
      <c r="AJ71" s="1359"/>
      <c r="AK71" s="1359"/>
      <c r="AL71" s="1359"/>
      <c r="AM71" s="1359"/>
      <c r="AN71" s="1359"/>
      <c r="AO71" s="1359"/>
      <c r="AP71" s="1361"/>
      <c r="AQ71" s="1359"/>
      <c r="AR71" s="1359"/>
      <c r="AS71" s="1359"/>
      <c r="AT71" s="1359"/>
      <c r="AU71" s="1359"/>
      <c r="AV71" s="1359"/>
      <c r="AW71" s="1359"/>
    </row>
    <row r="72" spans="1:50">
      <c r="A72" s="1336" t="s">
        <v>45</v>
      </c>
      <c r="B72" s="1362">
        <f>5641337</f>
        <v>5641337</v>
      </c>
      <c r="C72" s="1329"/>
      <c r="D72" s="1363">
        <v>5780431</v>
      </c>
      <c r="E72" s="1363"/>
      <c r="F72" s="1364">
        <v>5041515</v>
      </c>
      <c r="G72" s="1365"/>
      <c r="H72" s="1366">
        <v>4520857</v>
      </c>
      <c r="I72" s="1367"/>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row>
    <row r="73" spans="1:50">
      <c r="A73" s="1336" t="s">
        <v>74</v>
      </c>
      <c r="B73" s="1368">
        <f>(EQAA!B38+EQAA!P29+EQAA!P34+WWSUM!J76+WWSUM!R76+WWSUM!AB28+FORSUM!B31+FORSUM!J31+FORSUM!T28)/Summ3!B72*100</f>
        <v>4.1543740113077803</v>
      </c>
      <c r="C73" s="1329"/>
      <c r="D73" s="1369">
        <v>3.99</v>
      </c>
      <c r="E73" s="1363"/>
      <c r="F73" s="1370">
        <v>4.1100000000000003</v>
      </c>
      <c r="G73" s="1365"/>
      <c r="H73" s="1371">
        <v>3.98</v>
      </c>
      <c r="I73" s="1367"/>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row>
    <row r="74" spans="1:50" ht="15" thickBot="1">
      <c r="A74" s="1372" t="s">
        <v>75</v>
      </c>
      <c r="B74" s="1373">
        <f>(EQAA!B41+EQAA!P31+EQAA!P34+WWSUM!J78+WWSUM!R78+WWSUM!AB30+FORSUM!T30+FORSUM!B33+FORSUM!J33)/Summ3!B72*100</f>
        <v>4.53324587379546</v>
      </c>
      <c r="C74" s="1374"/>
      <c r="D74" s="1375">
        <v>4.3</v>
      </c>
      <c r="E74" s="1376"/>
      <c r="F74" s="1377">
        <v>4.42</v>
      </c>
      <c r="G74" s="1378"/>
      <c r="H74" s="1379">
        <v>4.3</v>
      </c>
      <c r="I74" s="1380"/>
      <c r="J74" s="200"/>
      <c r="K74" s="200"/>
      <c r="L74" s="200"/>
      <c r="M74" s="200"/>
      <c r="N74" s="200"/>
      <c r="O74" s="200"/>
      <c r="P74" s="200"/>
      <c r="Q74" s="200"/>
      <c r="R74" s="200"/>
      <c r="S74" s="200"/>
      <c r="T74" s="200"/>
      <c r="U74" s="200"/>
      <c r="V74" s="200"/>
      <c r="W74" s="200"/>
      <c r="X74" s="200"/>
      <c r="Y74" s="200"/>
      <c r="Z74" s="200"/>
      <c r="AA74" s="200"/>
      <c r="AB74" s="200"/>
      <c r="AC74" s="200"/>
      <c r="AD74" s="200"/>
      <c r="AE74" s="200"/>
      <c r="AF74" s="200"/>
      <c r="AG74" s="200"/>
      <c r="AH74" s="200"/>
      <c r="AI74" s="200"/>
      <c r="AJ74" s="200"/>
      <c r="AK74" s="200"/>
      <c r="AL74" s="200"/>
      <c r="AM74" s="200"/>
      <c r="AN74" s="200"/>
      <c r="AO74" s="200"/>
      <c r="AP74" s="200"/>
      <c r="AQ74" s="200"/>
      <c r="AR74" s="200"/>
      <c r="AS74" s="200"/>
      <c r="AT74" s="200"/>
      <c r="AU74" s="200"/>
      <c r="AV74" s="200"/>
      <c r="AW74" s="200"/>
    </row>
  </sheetData>
  <mergeCells count="36">
    <mergeCell ref="Z4:AG4"/>
    <mergeCell ref="AJ7:AK7"/>
    <mergeCell ref="AH4:AO4"/>
    <mergeCell ref="AR7:AS7"/>
    <mergeCell ref="AP4:AW4"/>
    <mergeCell ref="AT7:AU7"/>
    <mergeCell ref="AV7:AW7"/>
    <mergeCell ref="AH7:AI7"/>
    <mergeCell ref="AL7:AM7"/>
    <mergeCell ref="AN7:AO7"/>
    <mergeCell ref="B4:I4"/>
    <mergeCell ref="L7:M7"/>
    <mergeCell ref="J4:Q4"/>
    <mergeCell ref="T7:U7"/>
    <mergeCell ref="R4:Y4"/>
    <mergeCell ref="B7:C7"/>
    <mergeCell ref="F7:G7"/>
    <mergeCell ref="H7:I7"/>
    <mergeCell ref="J7:K7"/>
    <mergeCell ref="D7:E7"/>
    <mergeCell ref="N7:O7"/>
    <mergeCell ref="P7:Q7"/>
    <mergeCell ref="R7:S7"/>
    <mergeCell ref="V7:W7"/>
    <mergeCell ref="AP7:AQ7"/>
    <mergeCell ref="X7:Y7"/>
    <mergeCell ref="Z7:AA7"/>
    <mergeCell ref="AD7:AE7"/>
    <mergeCell ref="AF7:AG7"/>
    <mergeCell ref="AB7:AC7"/>
    <mergeCell ref="AH5:AO5"/>
    <mergeCell ref="AP5:AW5"/>
    <mergeCell ref="B5:I5"/>
    <mergeCell ref="J5:Q5"/>
    <mergeCell ref="R5:Y5"/>
    <mergeCell ref="Z5:AG5"/>
  </mergeCells>
  <phoneticPr fontId="0" type="noConversion"/>
  <pageMargins left="0.39370078740157483" right="0.39370078740157483" top="0.59055118110236227" bottom="0.39370078740157483" header="0.39370078740157483" footer="0.39370078740157483"/>
  <pageSetup paperSize="9" scale="40"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W54"/>
  <sheetViews>
    <sheetView workbookViewId="0" xr3:uid="{51F8DEE0-4D01-5F28-A812-FC0BD7CAC4A5}">
      <pane xSplit="1" ySplit="8" topLeftCell="B22" activePane="bottomRight" state="frozen"/>
      <selection activeCell="B25" sqref="B25"/>
      <selection pane="bottomLeft" activeCell="B25" sqref="B25"/>
      <selection pane="topRight" activeCell="B25" sqref="B25"/>
      <selection pane="bottomRight" activeCell="B39" sqref="B39"/>
    </sheetView>
  </sheetViews>
  <sheetFormatPr defaultRowHeight="14.25"/>
  <cols>
    <col min="1" max="1" width="35.7109375" style="197" customWidth="1"/>
    <col min="2" max="2" width="8.42578125" style="197" bestFit="1" customWidth="1"/>
    <col min="3" max="3" width="4.42578125" style="197" customWidth="1"/>
    <col min="4" max="4" width="7.28515625" style="197" bestFit="1" customWidth="1"/>
    <col min="5" max="5" width="4.42578125" style="197" bestFit="1" customWidth="1"/>
    <col min="6" max="6" width="7.28515625" style="197" bestFit="1" customWidth="1"/>
    <col min="7" max="7" width="4.42578125" style="197" bestFit="1" customWidth="1"/>
    <col min="8" max="8" width="7.28515625" style="197" bestFit="1" customWidth="1"/>
    <col min="9" max="9" width="4.42578125" style="197" bestFit="1" customWidth="1"/>
    <col min="10" max="10" width="7.28515625" style="197" bestFit="1" customWidth="1"/>
    <col min="11" max="11" width="4.42578125" style="197" bestFit="1" customWidth="1"/>
    <col min="12" max="12" width="8.28515625" style="197" customWidth="1"/>
    <col min="13" max="13" width="4.42578125" style="197" bestFit="1" customWidth="1"/>
    <col min="14" max="14" width="8.42578125" style="197" customWidth="1"/>
    <col min="15" max="15" width="4.42578125" style="197" bestFit="1" customWidth="1"/>
    <col min="16" max="16" width="6.140625" style="197" bestFit="1" customWidth="1"/>
    <col min="17" max="17" width="4.42578125" style="197" bestFit="1" customWidth="1"/>
    <col min="18" max="18" width="7.28515625" style="197" bestFit="1" customWidth="1"/>
    <col min="19" max="19" width="4.42578125" style="197" bestFit="1" customWidth="1"/>
    <col min="20" max="20" width="7.28515625" style="197" bestFit="1" customWidth="1"/>
    <col min="21" max="21" width="4.42578125" style="197" bestFit="1" customWidth="1"/>
    <col min="22" max="22" width="6.140625" style="197" bestFit="1" customWidth="1"/>
    <col min="23" max="23" width="4.42578125" style="197" bestFit="1" customWidth="1"/>
    <col min="24" max="24" width="6.140625" style="197" bestFit="1" customWidth="1"/>
    <col min="25" max="25" width="4.42578125" style="197" bestFit="1" customWidth="1"/>
    <col min="26" max="26" width="6.140625" style="197" bestFit="1" customWidth="1"/>
    <col min="27" max="27" width="5" style="197" bestFit="1" customWidth="1"/>
    <col min="28" max="28" width="6.140625" style="197" bestFit="1" customWidth="1"/>
    <col min="29" max="29" width="5" style="197" bestFit="1" customWidth="1"/>
    <col min="30" max="30" width="6.140625" style="197" bestFit="1" customWidth="1"/>
    <col min="31" max="31" width="5" style="197" bestFit="1" customWidth="1"/>
    <col min="32" max="32" width="6.140625" style="197" bestFit="1" customWidth="1"/>
    <col min="33" max="33" width="5.140625" style="197" bestFit="1" customWidth="1"/>
    <col min="34" max="34" width="8.42578125" style="197" bestFit="1" customWidth="1"/>
    <col min="35" max="35" width="4.42578125" style="197" bestFit="1" customWidth="1"/>
    <col min="36" max="36" width="8.42578125" style="197" bestFit="1" customWidth="1"/>
    <col min="37" max="37" width="4.42578125" style="197" bestFit="1" customWidth="1"/>
    <col min="38" max="38" width="8.42578125" style="197" bestFit="1" customWidth="1"/>
    <col min="39" max="39" width="4.42578125" style="197" bestFit="1" customWidth="1"/>
    <col min="40" max="40" width="8.42578125" style="197" bestFit="1" customWidth="1"/>
    <col min="41" max="41" width="4.42578125" style="197" bestFit="1" customWidth="1"/>
    <col min="42" max="42" width="8.42578125" style="197" customWidth="1"/>
    <col min="43" max="43" width="4.42578125" style="197" bestFit="1" customWidth="1"/>
    <col min="44" max="44" width="6.85546875" style="197" customWidth="1"/>
    <col min="45" max="45" width="4.42578125" style="197" bestFit="1" customWidth="1"/>
    <col min="46" max="46" width="7.85546875" style="197" customWidth="1"/>
    <col min="47" max="47" width="4.42578125" style="197" bestFit="1" customWidth="1"/>
    <col min="48" max="48" width="7.28515625" style="197" customWidth="1"/>
    <col min="49" max="49" width="4.42578125" style="197" bestFit="1" customWidth="1"/>
    <col min="50" max="16384" width="9.140625" style="197"/>
  </cols>
  <sheetData>
    <row r="1" spans="1:49" ht="15">
      <c r="A1" s="196" t="s">
        <v>39</v>
      </c>
      <c r="B1" s="191"/>
      <c r="C1" s="191"/>
      <c r="D1" s="191"/>
      <c r="E1" s="191"/>
      <c r="F1" s="191"/>
      <c r="G1" s="191"/>
      <c r="H1" s="191"/>
      <c r="I1" s="191"/>
      <c r="J1" s="191"/>
      <c r="K1" s="191"/>
      <c r="L1" s="191"/>
      <c r="M1" s="191"/>
      <c r="N1" s="191"/>
      <c r="O1" s="191"/>
      <c r="P1" s="191"/>
      <c r="Q1" s="191"/>
      <c r="R1" s="191"/>
      <c r="S1" s="191"/>
      <c r="T1" s="191"/>
      <c r="U1" s="191"/>
      <c r="V1" s="191"/>
      <c r="W1" s="191"/>
      <c r="X1" s="191" t="s">
        <v>13</v>
      </c>
      <c r="Y1" s="191"/>
      <c r="AA1" s="191"/>
      <c r="AB1" s="191"/>
      <c r="AC1" s="191"/>
      <c r="AD1" s="191"/>
      <c r="AE1" s="191"/>
      <c r="AF1" s="193"/>
      <c r="AG1" s="193"/>
      <c r="AH1" s="193"/>
      <c r="AI1" s="193"/>
      <c r="AJ1" s="193"/>
      <c r="AK1" s="193"/>
      <c r="AL1" s="193"/>
      <c r="AM1" s="193"/>
      <c r="AN1" s="191"/>
      <c r="AP1" s="1268" t="str">
        <f>Summary!AP1</f>
        <v>QUARTER ENDED:  30 JUNE 2007</v>
      </c>
      <c r="AR1" s="191"/>
      <c r="AS1" s="191"/>
      <c r="AT1" s="191"/>
      <c r="AU1" s="191"/>
      <c r="AV1" s="191"/>
      <c r="AW1" s="191"/>
    </row>
    <row r="2" spans="1:49" ht="15">
      <c r="A2" s="196" t="s">
        <v>76</v>
      </c>
      <c r="B2" s="191"/>
      <c r="C2" s="191"/>
      <c r="D2" s="191"/>
      <c r="E2" s="191"/>
      <c r="F2" s="191"/>
      <c r="G2" s="191"/>
      <c r="H2" s="191"/>
      <c r="I2" s="191"/>
      <c r="J2" s="191"/>
      <c r="K2" s="191"/>
      <c r="L2" s="191"/>
      <c r="M2" s="191"/>
      <c r="N2" s="191"/>
      <c r="O2" s="191"/>
      <c r="P2" s="191"/>
      <c r="Q2" s="191"/>
      <c r="R2" s="191"/>
      <c r="S2" s="191"/>
      <c r="T2" s="191"/>
      <c r="U2" s="191"/>
      <c r="V2" s="191"/>
      <c r="W2" s="191"/>
      <c r="X2" s="191"/>
      <c r="Y2" s="191"/>
      <c r="AA2" s="191"/>
      <c r="AB2" s="191"/>
      <c r="AC2" s="191"/>
      <c r="AD2" s="191"/>
      <c r="AE2" s="191"/>
      <c r="AF2" s="193"/>
      <c r="AG2" s="193"/>
      <c r="AH2" s="193"/>
      <c r="AI2" s="193"/>
      <c r="AJ2" s="193"/>
      <c r="AK2" s="193"/>
      <c r="AL2" s="193"/>
      <c r="AM2" s="193"/>
      <c r="AN2" s="191"/>
      <c r="AO2" s="1268"/>
      <c r="AP2" s="191"/>
      <c r="AQ2" s="191"/>
      <c r="AR2" s="191"/>
      <c r="AS2" s="191"/>
      <c r="AT2" s="191"/>
      <c r="AU2" s="191"/>
      <c r="AV2" s="191"/>
      <c r="AW2" s="191"/>
    </row>
    <row r="3" spans="1:49" ht="15" thickBot="1">
      <c r="A3" s="191"/>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1"/>
      <c r="AS3" s="191"/>
      <c r="AT3" s="191"/>
      <c r="AU3" s="191"/>
      <c r="AV3" s="191"/>
      <c r="AW3" s="191"/>
    </row>
    <row r="4" spans="1:49" s="1442" customFormat="1" ht="15">
      <c r="A4" s="221"/>
      <c r="B4" s="1588"/>
      <c r="C4" s="1589"/>
      <c r="D4" s="1589"/>
      <c r="E4" s="1589"/>
      <c r="F4" s="1589"/>
      <c r="G4" s="1589"/>
      <c r="H4" s="1589"/>
      <c r="I4" s="1590"/>
      <c r="J4" s="1588"/>
      <c r="K4" s="1589"/>
      <c r="L4" s="1589"/>
      <c r="M4" s="1589"/>
      <c r="N4" s="1589"/>
      <c r="O4" s="1589"/>
      <c r="P4" s="1589"/>
      <c r="Q4" s="1590"/>
      <c r="R4" s="1588"/>
      <c r="S4" s="1589"/>
      <c r="T4" s="1589"/>
      <c r="U4" s="1589"/>
      <c r="V4" s="1589"/>
      <c r="W4" s="1589"/>
      <c r="X4" s="1589"/>
      <c r="Y4" s="1590"/>
      <c r="Z4" s="1588"/>
      <c r="AA4" s="1589"/>
      <c r="AB4" s="1589"/>
      <c r="AC4" s="1589"/>
      <c r="AD4" s="1589"/>
      <c r="AE4" s="1589"/>
      <c r="AF4" s="1589"/>
      <c r="AG4" s="1590"/>
      <c r="AH4" s="1588"/>
      <c r="AI4" s="1589"/>
      <c r="AJ4" s="1589"/>
      <c r="AK4" s="1589"/>
      <c r="AL4" s="1589"/>
      <c r="AM4" s="1589"/>
      <c r="AN4" s="1589"/>
      <c r="AO4" s="1590"/>
      <c r="AP4" s="1588"/>
      <c r="AQ4" s="1589"/>
      <c r="AR4" s="1589"/>
      <c r="AS4" s="1589"/>
      <c r="AT4" s="1589"/>
      <c r="AU4" s="1589"/>
      <c r="AV4" s="1589"/>
      <c r="AW4" s="1590"/>
    </row>
    <row r="5" spans="1:49" s="1442" customFormat="1" ht="15">
      <c r="A5" s="223"/>
      <c r="B5" s="1585" t="s">
        <v>3</v>
      </c>
      <c r="C5" s="1586"/>
      <c r="D5" s="1586"/>
      <c r="E5" s="1586"/>
      <c r="F5" s="1586"/>
      <c r="G5" s="1586"/>
      <c r="H5" s="1586"/>
      <c r="I5" s="1587"/>
      <c r="J5" s="1585" t="s">
        <v>4</v>
      </c>
      <c r="K5" s="1586"/>
      <c r="L5" s="1586"/>
      <c r="M5" s="1586"/>
      <c r="N5" s="1586"/>
      <c r="O5" s="1586"/>
      <c r="P5" s="1586"/>
      <c r="Q5" s="1587"/>
      <c r="R5" s="1585" t="s">
        <v>5</v>
      </c>
      <c r="S5" s="1586"/>
      <c r="T5" s="1586"/>
      <c r="U5" s="1586"/>
      <c r="V5" s="1586"/>
      <c r="W5" s="1586"/>
      <c r="X5" s="1586"/>
      <c r="Y5" s="1587"/>
      <c r="Z5" s="1585" t="s">
        <v>6</v>
      </c>
      <c r="AA5" s="1586"/>
      <c r="AB5" s="1586"/>
      <c r="AC5" s="1586"/>
      <c r="AD5" s="1586"/>
      <c r="AE5" s="1586"/>
      <c r="AF5" s="1586"/>
      <c r="AG5" s="1587"/>
      <c r="AH5" s="1585" t="s">
        <v>7</v>
      </c>
      <c r="AI5" s="1586"/>
      <c r="AJ5" s="1586"/>
      <c r="AK5" s="1586"/>
      <c r="AL5" s="1586"/>
      <c r="AM5" s="1586"/>
      <c r="AN5" s="1586"/>
      <c r="AO5" s="1587"/>
      <c r="AP5" s="1585" t="s">
        <v>8</v>
      </c>
      <c r="AQ5" s="1586"/>
      <c r="AR5" s="1586"/>
      <c r="AS5" s="1586"/>
      <c r="AT5" s="1586"/>
      <c r="AU5" s="1586"/>
      <c r="AV5" s="1586"/>
      <c r="AW5" s="1587"/>
    </row>
    <row r="6" spans="1:49" ht="15">
      <c r="A6" s="223"/>
      <c r="B6" s="1269"/>
      <c r="C6" s="1270"/>
      <c r="D6" s="1270"/>
      <c r="E6" s="1270"/>
      <c r="F6" s="1270"/>
      <c r="G6" s="1270"/>
      <c r="H6" s="1270"/>
      <c r="I6" s="1271"/>
      <c r="J6" s="1269"/>
      <c r="K6" s="1270"/>
      <c r="L6" s="1270"/>
      <c r="M6" s="1270"/>
      <c r="N6" s="1270"/>
      <c r="O6" s="1270"/>
      <c r="P6" s="1270"/>
      <c r="Q6" s="1271"/>
      <c r="R6" s="1269"/>
      <c r="S6" s="1270"/>
      <c r="T6" s="1270"/>
      <c r="U6" s="1270"/>
      <c r="V6" s="1270"/>
      <c r="W6" s="1270"/>
      <c r="X6" s="1270"/>
      <c r="Y6" s="1271"/>
      <c r="Z6" s="1269"/>
      <c r="AA6" s="1270"/>
      <c r="AB6" s="1270"/>
      <c r="AC6" s="1270"/>
      <c r="AD6" s="1270"/>
      <c r="AE6" s="1270"/>
      <c r="AF6" s="1270"/>
      <c r="AG6" s="1271"/>
      <c r="AH6" s="1269"/>
      <c r="AI6" s="1270"/>
      <c r="AJ6" s="1270"/>
      <c r="AK6" s="1270"/>
      <c r="AL6" s="1270"/>
      <c r="AM6" s="1270"/>
      <c r="AN6" s="1270"/>
      <c r="AO6" s="1271"/>
      <c r="AP6" s="1269"/>
      <c r="AQ6" s="1270"/>
      <c r="AR6" s="1270"/>
      <c r="AS6" s="1270"/>
      <c r="AT6" s="1270"/>
      <c r="AU6" s="1270"/>
      <c r="AV6" s="1270"/>
      <c r="AW6" s="1271"/>
    </row>
    <row r="7" spans="1:49" ht="15">
      <c r="A7" s="223"/>
      <c r="B7" s="1617" t="str">
        <f>Summary!B7</f>
        <v>30/06/2007</v>
      </c>
      <c r="C7" s="1615"/>
      <c r="D7" s="1618" t="str">
        <f>Summary!D7</f>
        <v>31/03/2007</v>
      </c>
      <c r="E7" s="1618"/>
      <c r="F7" s="1616" t="str">
        <f>Summary!F7</f>
        <v>31/12/2006</v>
      </c>
      <c r="G7" s="1616"/>
      <c r="H7" s="1612" t="str">
        <f>Summary!H7</f>
        <v>30/09/2006</v>
      </c>
      <c r="I7" s="1613"/>
      <c r="J7" s="1617" t="str">
        <f>Summary!J7</f>
        <v>30/06/2007</v>
      </c>
      <c r="K7" s="1615"/>
      <c r="L7" s="1618" t="str">
        <f>Summary!L7</f>
        <v>31/03/2007</v>
      </c>
      <c r="M7" s="1618"/>
      <c r="N7" s="1616" t="str">
        <f>Summary!N7</f>
        <v>31/12/2006</v>
      </c>
      <c r="O7" s="1616"/>
      <c r="P7" s="1612" t="str">
        <f>Summary!P7</f>
        <v>30/09/2006</v>
      </c>
      <c r="Q7" s="1613"/>
      <c r="R7" s="1617" t="str">
        <f>Summary!R7</f>
        <v>30/06/2007</v>
      </c>
      <c r="S7" s="1615"/>
      <c r="T7" s="1618" t="str">
        <f>Summary!T7</f>
        <v>31/03/2007</v>
      </c>
      <c r="U7" s="1618"/>
      <c r="V7" s="1616" t="str">
        <f>Summary!V7</f>
        <v>31/12/2006</v>
      </c>
      <c r="W7" s="1616"/>
      <c r="X7" s="1612" t="str">
        <f>Summary!X7</f>
        <v>30/09/2006</v>
      </c>
      <c r="Y7" s="1613"/>
      <c r="Z7" s="1617" t="str">
        <f>Summary!Z7</f>
        <v>30/06/2007</v>
      </c>
      <c r="AA7" s="1615"/>
      <c r="AB7" s="1618" t="str">
        <f>Summary!AB7</f>
        <v>31/03/2007</v>
      </c>
      <c r="AC7" s="1618"/>
      <c r="AD7" s="1616" t="str">
        <f>Summary!AD7</f>
        <v>31/12/2006</v>
      </c>
      <c r="AE7" s="1616"/>
      <c r="AF7" s="1612" t="str">
        <f>Summary!AF7</f>
        <v>30/09/2006</v>
      </c>
      <c r="AG7" s="1613"/>
      <c r="AH7" s="1617" t="str">
        <f>Summary!AH7</f>
        <v>30/06/2007</v>
      </c>
      <c r="AI7" s="1615"/>
      <c r="AJ7" s="1618" t="str">
        <f>Summary!AJ7</f>
        <v>31/03/2007</v>
      </c>
      <c r="AK7" s="1618"/>
      <c r="AL7" s="1616" t="str">
        <f>Summary!AL7</f>
        <v>31/12/2006</v>
      </c>
      <c r="AM7" s="1616"/>
      <c r="AN7" s="1612" t="str">
        <f>Summary!AN7</f>
        <v>30/09/2006</v>
      </c>
      <c r="AO7" s="1613"/>
      <c r="AP7" s="1617" t="str">
        <f>Summary!AP7</f>
        <v>30/06/2007</v>
      </c>
      <c r="AQ7" s="1615"/>
      <c r="AR7" s="1625" t="str">
        <f>Summary!AR7</f>
        <v>31/03/2007</v>
      </c>
      <c r="AS7" s="1626"/>
      <c r="AT7" s="1616" t="str">
        <f>Summary!AT7</f>
        <v>31/12/2006</v>
      </c>
      <c r="AU7" s="1616"/>
      <c r="AV7" s="1612" t="str">
        <f>Summary!AV7</f>
        <v>30/09/2006</v>
      </c>
      <c r="AW7" s="1613"/>
    </row>
    <row r="8" spans="1:49" ht="15">
      <c r="A8" s="223"/>
      <c r="B8" s="1563" t="s">
        <v>14</v>
      </c>
      <c r="C8" s="1564" t="s">
        <v>16</v>
      </c>
      <c r="D8" s="1562" t="s">
        <v>14</v>
      </c>
      <c r="E8" s="1562" t="s">
        <v>16</v>
      </c>
      <c r="F8" s="1565" t="s">
        <v>14</v>
      </c>
      <c r="G8" s="1565" t="s">
        <v>16</v>
      </c>
      <c r="H8" s="1566" t="s">
        <v>14</v>
      </c>
      <c r="I8" s="1567" t="s">
        <v>16</v>
      </c>
      <c r="J8" s="1563" t="s">
        <v>14</v>
      </c>
      <c r="K8" s="1564" t="s">
        <v>16</v>
      </c>
      <c r="L8" s="1562" t="s">
        <v>14</v>
      </c>
      <c r="M8" s="1562" t="s">
        <v>16</v>
      </c>
      <c r="N8" s="1565" t="s">
        <v>14</v>
      </c>
      <c r="O8" s="1565" t="s">
        <v>16</v>
      </c>
      <c r="P8" s="1566" t="s">
        <v>14</v>
      </c>
      <c r="Q8" s="1567" t="s">
        <v>16</v>
      </c>
      <c r="R8" s="1563" t="s">
        <v>14</v>
      </c>
      <c r="S8" s="1564" t="s">
        <v>16</v>
      </c>
      <c r="T8" s="1562" t="s">
        <v>14</v>
      </c>
      <c r="U8" s="1562" t="s">
        <v>16</v>
      </c>
      <c r="V8" s="1565" t="s">
        <v>14</v>
      </c>
      <c r="W8" s="1565" t="s">
        <v>16</v>
      </c>
      <c r="X8" s="1566" t="s">
        <v>14</v>
      </c>
      <c r="Y8" s="1567" t="s">
        <v>16</v>
      </c>
      <c r="Z8" s="1563" t="s">
        <v>14</v>
      </c>
      <c r="AA8" s="1564" t="s">
        <v>16</v>
      </c>
      <c r="AB8" s="1562" t="s">
        <v>14</v>
      </c>
      <c r="AC8" s="1562" t="s">
        <v>16</v>
      </c>
      <c r="AD8" s="1565" t="s">
        <v>14</v>
      </c>
      <c r="AE8" s="1565" t="s">
        <v>16</v>
      </c>
      <c r="AF8" s="1566" t="s">
        <v>14</v>
      </c>
      <c r="AG8" s="1567" t="s">
        <v>16</v>
      </c>
      <c r="AH8" s="1563" t="s">
        <v>17</v>
      </c>
      <c r="AI8" s="1564" t="s">
        <v>16</v>
      </c>
      <c r="AJ8" s="1562" t="s">
        <v>17</v>
      </c>
      <c r="AK8" s="1562" t="s">
        <v>16</v>
      </c>
      <c r="AL8" s="1565" t="s">
        <v>17</v>
      </c>
      <c r="AM8" s="1565" t="s">
        <v>16</v>
      </c>
      <c r="AN8" s="1566" t="s">
        <v>17</v>
      </c>
      <c r="AO8" s="1567" t="s">
        <v>16</v>
      </c>
      <c r="AP8" s="1563" t="s">
        <v>17</v>
      </c>
      <c r="AQ8" s="1564" t="s">
        <v>16</v>
      </c>
      <c r="AR8" s="1562" t="s">
        <v>17</v>
      </c>
      <c r="AS8" s="1562" t="s">
        <v>16</v>
      </c>
      <c r="AT8" s="1565" t="s">
        <v>17</v>
      </c>
      <c r="AU8" s="1565" t="s">
        <v>16</v>
      </c>
      <c r="AV8" s="1566" t="s">
        <v>17</v>
      </c>
      <c r="AW8" s="1567" t="s">
        <v>16</v>
      </c>
    </row>
    <row r="9" spans="1:49" ht="15">
      <c r="A9" s="223"/>
      <c r="B9" s="1462"/>
      <c r="C9" s="1463"/>
      <c r="D9" s="1464"/>
      <c r="E9" s="1464"/>
      <c r="F9" s="1465"/>
      <c r="G9" s="1465"/>
      <c r="H9" s="1466"/>
      <c r="I9" s="1467"/>
      <c r="J9" s="1462"/>
      <c r="K9" s="1468"/>
      <c r="L9" s="1464"/>
      <c r="M9" s="1464"/>
      <c r="N9" s="1465"/>
      <c r="O9" s="1465"/>
      <c r="P9" s="1466"/>
      <c r="Q9" s="1467"/>
      <c r="R9" s="1462"/>
      <c r="S9" s="1468"/>
      <c r="T9" s="1464"/>
      <c r="U9" s="1464"/>
      <c r="V9" s="1465"/>
      <c r="W9" s="1465"/>
      <c r="X9" s="1466"/>
      <c r="Y9" s="1467"/>
      <c r="Z9" s="1462"/>
      <c r="AA9" s="1468"/>
      <c r="AB9" s="1464"/>
      <c r="AC9" s="1464"/>
      <c r="AD9" s="1465"/>
      <c r="AE9" s="1465"/>
      <c r="AF9" s="1466"/>
      <c r="AG9" s="1467"/>
      <c r="AH9" s="1462"/>
      <c r="AI9" s="1468"/>
      <c r="AJ9" s="1464"/>
      <c r="AK9" s="1464"/>
      <c r="AL9" s="1465"/>
      <c r="AM9" s="1465"/>
      <c r="AN9" s="1466"/>
      <c r="AO9" s="1467"/>
      <c r="AP9" s="1462"/>
      <c r="AQ9" s="1468"/>
      <c r="AR9" s="1464"/>
      <c r="AS9" s="1464"/>
      <c r="AT9" s="1465"/>
      <c r="AU9" s="1465"/>
      <c r="AV9" s="1466"/>
      <c r="AW9" s="1467"/>
    </row>
    <row r="10" spans="1:49" ht="15">
      <c r="A10" s="223" t="s">
        <v>19</v>
      </c>
      <c r="B10" s="212"/>
      <c r="C10" s="1278"/>
      <c r="D10" s="362"/>
      <c r="E10" s="362"/>
      <c r="F10" s="367"/>
      <c r="G10" s="367"/>
      <c r="H10" s="373"/>
      <c r="I10" s="374"/>
      <c r="J10" s="212"/>
      <c r="K10" s="213"/>
      <c r="L10" s="362"/>
      <c r="M10" s="362"/>
      <c r="N10" s="367"/>
      <c r="O10" s="367"/>
      <c r="P10" s="373"/>
      <c r="Q10" s="374"/>
      <c r="R10" s="212"/>
      <c r="S10" s="213"/>
      <c r="T10" s="362"/>
      <c r="U10" s="362"/>
      <c r="V10" s="367"/>
      <c r="W10" s="367"/>
      <c r="X10" s="373"/>
      <c r="Y10" s="374"/>
      <c r="Z10" s="1279"/>
      <c r="AA10" s="1280"/>
      <c r="AB10" s="362"/>
      <c r="AC10" s="362"/>
      <c r="AD10" s="367"/>
      <c r="AE10" s="367"/>
      <c r="AF10" s="373"/>
      <c r="AG10" s="374"/>
      <c r="AH10" s="212"/>
      <c r="AI10" s="213"/>
      <c r="AJ10" s="362"/>
      <c r="AK10" s="362"/>
      <c r="AL10" s="367"/>
      <c r="AM10" s="367"/>
      <c r="AN10" s="373"/>
      <c r="AO10" s="374"/>
      <c r="AP10" s="212"/>
      <c r="AQ10" s="213"/>
      <c r="AR10" s="362"/>
      <c r="AS10" s="362"/>
      <c r="AT10" s="367"/>
      <c r="AU10" s="367"/>
      <c r="AV10" s="373"/>
      <c r="AW10" s="374"/>
    </row>
    <row r="11" spans="1:49">
      <c r="A11" s="1272"/>
      <c r="B11" s="212"/>
      <c r="C11" s="1278"/>
      <c r="D11" s="362"/>
      <c r="E11" s="362"/>
      <c r="F11" s="367"/>
      <c r="G11" s="367"/>
      <c r="H11" s="373"/>
      <c r="I11" s="374"/>
      <c r="J11" s="212"/>
      <c r="K11" s="213"/>
      <c r="L11" s="362"/>
      <c r="M11" s="362"/>
      <c r="N11" s="367"/>
      <c r="O11" s="367"/>
      <c r="P11" s="373"/>
      <c r="Q11" s="374"/>
      <c r="R11" s="212"/>
      <c r="S11" s="213"/>
      <c r="T11" s="362"/>
      <c r="U11" s="362"/>
      <c r="V11" s="367"/>
      <c r="W11" s="367"/>
      <c r="X11" s="373"/>
      <c r="Y11" s="374"/>
      <c r="Z11" s="1279"/>
      <c r="AA11" s="1280"/>
      <c r="AB11" s="362"/>
      <c r="AC11" s="362"/>
      <c r="AD11" s="367"/>
      <c r="AE11" s="367"/>
      <c r="AF11" s="373"/>
      <c r="AG11" s="374"/>
      <c r="AH11" s="212"/>
      <c r="AI11" s="213"/>
      <c r="AJ11" s="362"/>
      <c r="AK11" s="362"/>
      <c r="AL11" s="367"/>
      <c r="AM11" s="367"/>
      <c r="AN11" s="373"/>
      <c r="AO11" s="374"/>
      <c r="AP11" s="212"/>
      <c r="AQ11" s="213"/>
      <c r="AR11" s="362"/>
      <c r="AS11" s="362"/>
      <c r="AT11" s="367"/>
      <c r="AU11" s="367"/>
      <c r="AV11" s="373"/>
      <c r="AW11" s="374"/>
    </row>
    <row r="12" spans="1:49">
      <c r="A12" s="1272" t="s">
        <v>48</v>
      </c>
      <c r="B12" s="212"/>
      <c r="C12" s="1278"/>
      <c r="D12" s="362"/>
      <c r="E12" s="362"/>
      <c r="F12" s="367"/>
      <c r="G12" s="367"/>
      <c r="H12" s="373"/>
      <c r="I12" s="374"/>
      <c r="J12" s="212"/>
      <c r="K12" s="213"/>
      <c r="L12" s="362"/>
      <c r="M12" s="362"/>
      <c r="N12" s="367"/>
      <c r="O12" s="367"/>
      <c r="P12" s="373"/>
      <c r="Q12" s="374"/>
      <c r="R12" s="212"/>
      <c r="S12" s="213"/>
      <c r="T12" s="362"/>
      <c r="U12" s="362"/>
      <c r="V12" s="367"/>
      <c r="W12" s="367"/>
      <c r="X12" s="373"/>
      <c r="Y12" s="374"/>
      <c r="Z12" s="1279"/>
      <c r="AA12" s="1280"/>
      <c r="AB12" s="362"/>
      <c r="AC12" s="362"/>
      <c r="AD12" s="367"/>
      <c r="AE12" s="367"/>
      <c r="AF12" s="373"/>
      <c r="AG12" s="374"/>
      <c r="AH12" s="212"/>
      <c r="AI12" s="213"/>
      <c r="AJ12" s="362"/>
      <c r="AK12" s="362"/>
      <c r="AL12" s="367"/>
      <c r="AM12" s="367"/>
      <c r="AN12" s="373"/>
      <c r="AO12" s="374"/>
      <c r="AP12" s="212"/>
      <c r="AQ12" s="213"/>
      <c r="AR12" s="362"/>
      <c r="AS12" s="362"/>
      <c r="AT12" s="367"/>
      <c r="AU12" s="367"/>
      <c r="AV12" s="373"/>
      <c r="AW12" s="374"/>
    </row>
    <row r="13" spans="1:49">
      <c r="A13" s="1272"/>
      <c r="B13" s="212"/>
      <c r="C13" s="1278"/>
      <c r="D13" s="362"/>
      <c r="E13" s="362"/>
      <c r="F13" s="367"/>
      <c r="G13" s="367"/>
      <c r="H13" s="373"/>
      <c r="I13" s="374"/>
      <c r="J13" s="212"/>
      <c r="K13" s="213"/>
      <c r="L13" s="362"/>
      <c r="M13" s="362"/>
      <c r="N13" s="367"/>
      <c r="O13" s="367"/>
      <c r="P13" s="373"/>
      <c r="Q13" s="374"/>
      <c r="R13" s="212"/>
      <c r="S13" s="213"/>
      <c r="T13" s="362"/>
      <c r="U13" s="362"/>
      <c r="V13" s="367"/>
      <c r="W13" s="367"/>
      <c r="X13" s="373"/>
      <c r="Y13" s="374"/>
      <c r="Z13" s="1281"/>
      <c r="AA13" s="1280"/>
      <c r="AB13" s="362"/>
      <c r="AC13" s="362"/>
      <c r="AD13" s="367"/>
      <c r="AE13" s="367"/>
      <c r="AF13" s="373"/>
      <c r="AG13" s="374"/>
      <c r="AH13" s="212"/>
      <c r="AI13" s="213"/>
      <c r="AJ13" s="362"/>
      <c r="AK13" s="362"/>
      <c r="AL13" s="367"/>
      <c r="AM13" s="367"/>
      <c r="AN13" s="373"/>
      <c r="AO13" s="374"/>
      <c r="AP13" s="212"/>
      <c r="AQ13" s="213"/>
      <c r="AR13" s="362"/>
      <c r="AS13" s="362"/>
      <c r="AT13" s="367"/>
      <c r="AU13" s="367"/>
      <c r="AV13" s="373"/>
      <c r="AW13" s="374"/>
    </row>
    <row r="14" spans="1:49">
      <c r="A14" s="1272" t="s">
        <v>77</v>
      </c>
      <c r="B14" s="212">
        <f>WWSUM!B16</f>
        <v>402.46000000000004</v>
      </c>
      <c r="C14" s="1278">
        <f>B14/B$25*100</f>
        <v>5.8986730333219324</v>
      </c>
      <c r="D14" s="1282">
        <v>391.06891015000002</v>
      </c>
      <c r="E14" s="362">
        <f>D14/D$25*100</f>
        <v>6.3507048068832912</v>
      </c>
      <c r="F14" s="1283">
        <v>362</v>
      </c>
      <c r="G14" s="367">
        <f>F14/F$25*100</f>
        <v>6.4897812836141986</v>
      </c>
      <c r="H14" s="1284">
        <v>60</v>
      </c>
      <c r="I14" s="374"/>
      <c r="J14" s="212">
        <f>[1]WW!$C$5</f>
        <v>16</v>
      </c>
      <c r="K14" s="213">
        <f>J14/J$25*100</f>
        <v>4.5503182319517146</v>
      </c>
      <c r="L14" s="1282">
        <v>39.200000000000003</v>
      </c>
      <c r="M14" s="362">
        <f>L14/L$25*100</f>
        <v>20.05520923137626</v>
      </c>
      <c r="N14" s="1283">
        <v>28</v>
      </c>
      <c r="O14" s="367">
        <f>N14/N$25*100</f>
        <v>8.8050314465408803</v>
      </c>
      <c r="P14" s="1284">
        <v>0</v>
      </c>
      <c r="Q14" s="374">
        <f>P14/P$25*100</f>
        <v>0</v>
      </c>
      <c r="R14" s="212">
        <f>[1]WW!$D$5</f>
        <v>18.100000000000001</v>
      </c>
      <c r="S14" s="213">
        <f>R14/R$25*100</f>
        <v>12.998204667863556</v>
      </c>
      <c r="T14" s="1282">
        <v>38</v>
      </c>
      <c r="U14" s="362">
        <f>T14/T$25*100</f>
        <v>32.20338983050847</v>
      </c>
      <c r="V14" s="1283">
        <v>24</v>
      </c>
      <c r="W14" s="367">
        <f>V14/V$25*100</f>
        <v>25.806451612903224</v>
      </c>
      <c r="X14" s="1284">
        <v>0</v>
      </c>
      <c r="Y14" s="374">
        <f>X14/X$25*100</f>
        <v>0</v>
      </c>
      <c r="Z14" s="212">
        <f>J14-R14</f>
        <v>-2.1000000000000014</v>
      </c>
      <c r="AA14" s="213">
        <f>Z14/Z$25*100</f>
        <v>-0.98882273066818493</v>
      </c>
      <c r="AB14" s="362">
        <f>L14-T14</f>
        <v>1.2000000000000028</v>
      </c>
      <c r="AC14" s="362">
        <f>AB14/AB$25*100</f>
        <v>1.5491778977198367</v>
      </c>
      <c r="AD14" s="367">
        <f>N14-V14</f>
        <v>4</v>
      </c>
      <c r="AE14" s="367">
        <f>AD14/AD$25*100</f>
        <v>1.7777777777777777</v>
      </c>
      <c r="AF14" s="373">
        <f>P14-X14</f>
        <v>0</v>
      </c>
      <c r="AG14" s="374">
        <f>AF14/AF$25*100</f>
        <v>0</v>
      </c>
      <c r="AH14" s="212">
        <f>WWSUM!B84</f>
        <v>2817</v>
      </c>
      <c r="AI14" s="213">
        <f>AH14/AH$25*100</f>
        <v>13.541316156323607</v>
      </c>
      <c r="AJ14" s="1282">
        <v>2805</v>
      </c>
      <c r="AK14" s="362">
        <f>AJ14/AJ$25*100</f>
        <v>13.60131891577365</v>
      </c>
      <c r="AL14" s="1283">
        <v>0</v>
      </c>
      <c r="AM14" s="367">
        <f>AL14/AL$25*100</f>
        <v>0</v>
      </c>
      <c r="AN14" s="1284">
        <v>0</v>
      </c>
      <c r="AO14" s="374">
        <f>AN14/AN$25*100</f>
        <v>0</v>
      </c>
      <c r="AP14" s="212">
        <f>[2]Fundsbycat!$A$713</f>
        <v>2</v>
      </c>
      <c r="AQ14" s="213">
        <f>AP14/AP$25*100</f>
        <v>8.3333333333333321</v>
      </c>
      <c r="AR14" s="1282">
        <v>2</v>
      </c>
      <c r="AS14" s="362">
        <f>AR14/AR$25*100</f>
        <v>8.695652173913043</v>
      </c>
      <c r="AT14" s="1283">
        <v>2</v>
      </c>
      <c r="AU14" s="367">
        <f>AT14/AT$25*100</f>
        <v>8.3333333333333321</v>
      </c>
      <c r="AV14" s="1284">
        <v>1</v>
      </c>
      <c r="AW14" s="374">
        <f>AV14/AV$25*100</f>
        <v>4.5454545454545459</v>
      </c>
    </row>
    <row r="15" spans="1:49">
      <c r="A15" s="1272"/>
      <c r="B15" s="212"/>
      <c r="C15" s="1278"/>
      <c r="D15" s="362"/>
      <c r="E15" s="362"/>
      <c r="F15" s="367"/>
      <c r="G15" s="367"/>
      <c r="H15" s="373"/>
      <c r="I15" s="374"/>
      <c r="J15" s="212"/>
      <c r="K15" s="213"/>
      <c r="L15" s="362"/>
      <c r="M15" s="362"/>
      <c r="N15" s="367"/>
      <c r="O15" s="367"/>
      <c r="P15" s="373"/>
      <c r="Q15" s="374"/>
      <c r="R15" s="212"/>
      <c r="S15" s="213"/>
      <c r="T15" s="362"/>
      <c r="U15" s="362"/>
      <c r="V15" s="367"/>
      <c r="W15" s="367"/>
      <c r="X15" s="373"/>
      <c r="Y15" s="374"/>
      <c r="Z15" s="1281"/>
      <c r="AA15" s="1280"/>
      <c r="AB15" s="362"/>
      <c r="AC15" s="362"/>
      <c r="AD15" s="367"/>
      <c r="AE15" s="367"/>
      <c r="AF15" s="373"/>
      <c r="AG15" s="374"/>
      <c r="AH15" s="212"/>
      <c r="AI15" s="213"/>
      <c r="AJ15" s="362"/>
      <c r="AK15" s="362"/>
      <c r="AL15" s="367"/>
      <c r="AM15" s="367"/>
      <c r="AN15" s="373"/>
      <c r="AO15" s="374"/>
      <c r="AP15" s="212"/>
      <c r="AQ15" s="213"/>
      <c r="AR15" s="362"/>
      <c r="AS15" s="362"/>
      <c r="AT15" s="367"/>
      <c r="AU15" s="367"/>
      <c r="AV15" s="373"/>
      <c r="AW15" s="374"/>
    </row>
    <row r="16" spans="1:49">
      <c r="A16" s="1272" t="s">
        <v>70</v>
      </c>
      <c r="B16" s="212">
        <f>WWSUM!J16</f>
        <v>208.26099999999997</v>
      </c>
      <c r="C16" s="1278">
        <f>B16/B$25*100</f>
        <v>3.0523866833788666</v>
      </c>
      <c r="D16" s="362">
        <v>138.67877553</v>
      </c>
      <c r="E16" s="362">
        <f>D16/D$25*100</f>
        <v>2.2520531382391198</v>
      </c>
      <c r="F16" s="367">
        <v>114</v>
      </c>
      <c r="G16" s="367">
        <f>F16/F$25*100</f>
        <v>2.0437432771602726</v>
      </c>
      <c r="H16" s="373">
        <v>368</v>
      </c>
      <c r="I16" s="374">
        <f>H16/H$25*100</f>
        <v>7.162319968859479</v>
      </c>
      <c r="J16" s="212">
        <f>[1]WW!$C$12</f>
        <v>67</v>
      </c>
      <c r="K16" s="213">
        <f>J16/J$25*100</f>
        <v>19.054457596297805</v>
      </c>
      <c r="L16" s="362">
        <v>14</v>
      </c>
      <c r="M16" s="362">
        <f>L16/L$25*100</f>
        <v>7.1625747254915222</v>
      </c>
      <c r="N16" s="367">
        <v>81</v>
      </c>
      <c r="O16" s="367">
        <f>N16/N$25*100</f>
        <v>25.471698113207548</v>
      </c>
      <c r="P16" s="373">
        <v>45</v>
      </c>
      <c r="Q16" s="374">
        <f>P16/P$25*100</f>
        <v>27.950310559006208</v>
      </c>
      <c r="R16" s="212">
        <f>[1]WW!$D$12</f>
        <v>3</v>
      </c>
      <c r="S16" s="213">
        <f>R16/R$25*100</f>
        <v>2.1543985637342908</v>
      </c>
      <c r="T16" s="362">
        <v>3</v>
      </c>
      <c r="U16" s="362">
        <f>T16/T$25*100</f>
        <v>2.5423728813559325</v>
      </c>
      <c r="V16" s="367">
        <v>4</v>
      </c>
      <c r="W16" s="367">
        <f>V16/V$25*100</f>
        <v>4.3010752688172049</v>
      </c>
      <c r="X16" s="373">
        <v>36</v>
      </c>
      <c r="Y16" s="374">
        <f>X16/X$25*100</f>
        <v>23.076923076923077</v>
      </c>
      <c r="Z16" s="212">
        <f>J16-R16</f>
        <v>64</v>
      </c>
      <c r="AA16" s="213">
        <f>Z16/Z$25*100</f>
        <v>30.135549887030379</v>
      </c>
      <c r="AB16" s="362">
        <f>L16-T16</f>
        <v>11</v>
      </c>
      <c r="AC16" s="362">
        <f>AB16/AB$25*100</f>
        <v>14.200797395765136</v>
      </c>
      <c r="AD16" s="367">
        <f>N16-V16</f>
        <v>77</v>
      </c>
      <c r="AE16" s="367">
        <f>AD16/AD$25*100</f>
        <v>34.222222222222221</v>
      </c>
      <c r="AF16" s="373">
        <f>P16-X16</f>
        <v>9</v>
      </c>
      <c r="AG16" s="374">
        <f>AF16/AF$25*100</f>
        <v>180</v>
      </c>
      <c r="AH16" s="212">
        <f>WWSUM!J84</f>
        <v>4769</v>
      </c>
      <c r="AI16" s="213">
        <f>AH16/AH$25*100</f>
        <v>22.92457818583858</v>
      </c>
      <c r="AJ16" s="362">
        <v>4785</v>
      </c>
      <c r="AK16" s="362">
        <f>AJ16/AJ$25*100</f>
        <v>23.202249915143287</v>
      </c>
      <c r="AL16" s="367">
        <v>4823</v>
      </c>
      <c r="AM16" s="367">
        <f>AL16/AL$25*100</f>
        <v>29.764255739323627</v>
      </c>
      <c r="AN16" s="373">
        <v>2780</v>
      </c>
      <c r="AO16" s="374">
        <f>AN16/AN$25*100</f>
        <v>17.941271377863828</v>
      </c>
      <c r="AP16" s="212">
        <f>[2]Fundsbycat!$A$717</f>
        <v>2</v>
      </c>
      <c r="AQ16" s="213">
        <f>AP16/AP$25*100</f>
        <v>8.3333333333333321</v>
      </c>
      <c r="AR16" s="362">
        <v>2</v>
      </c>
      <c r="AS16" s="362">
        <f>AR16/AR$25*100</f>
        <v>8.695652173913043</v>
      </c>
      <c r="AT16" s="367">
        <v>2</v>
      </c>
      <c r="AU16" s="367">
        <f>AT16/AT$25*100</f>
        <v>8.3333333333333321</v>
      </c>
      <c r="AV16" s="373">
        <v>2</v>
      </c>
      <c r="AW16" s="374">
        <f>AV16/AV$25*100</f>
        <v>9.0909090909090917</v>
      </c>
    </row>
    <row r="17" spans="1:49">
      <c r="A17" s="1272"/>
      <c r="B17" s="212"/>
      <c r="C17" s="1278"/>
      <c r="D17" s="362"/>
      <c r="E17" s="362"/>
      <c r="F17" s="367"/>
      <c r="G17" s="367"/>
      <c r="H17" s="373"/>
      <c r="I17" s="374"/>
      <c r="J17" s="212"/>
      <c r="K17" s="213"/>
      <c r="L17" s="362"/>
      <c r="M17" s="362"/>
      <c r="N17" s="367"/>
      <c r="O17" s="367"/>
      <c r="P17" s="373"/>
      <c r="Q17" s="374"/>
      <c r="R17" s="212"/>
      <c r="S17" s="213"/>
      <c r="T17" s="362"/>
      <c r="U17" s="362"/>
      <c r="V17" s="367"/>
      <c r="W17" s="367"/>
      <c r="X17" s="373"/>
      <c r="Y17" s="374"/>
      <c r="Z17" s="212"/>
      <c r="AA17" s="213"/>
      <c r="AB17" s="362"/>
      <c r="AC17" s="362"/>
      <c r="AD17" s="367"/>
      <c r="AE17" s="367"/>
      <c r="AF17" s="373"/>
      <c r="AG17" s="374"/>
      <c r="AH17" s="212"/>
      <c r="AI17" s="213"/>
      <c r="AJ17" s="362"/>
      <c r="AK17" s="362"/>
      <c r="AL17" s="367"/>
      <c r="AM17" s="367"/>
      <c r="AN17" s="373"/>
      <c r="AO17" s="374"/>
      <c r="AP17" s="212"/>
      <c r="AQ17" s="213"/>
      <c r="AR17" s="362"/>
      <c r="AS17" s="362"/>
      <c r="AT17" s="367"/>
      <c r="AU17" s="367"/>
      <c r="AV17" s="373"/>
      <c r="AW17" s="374"/>
    </row>
    <row r="18" spans="1:49">
      <c r="A18" s="1272" t="s">
        <v>78</v>
      </c>
      <c r="B18" s="212">
        <f>WWSUM!R16</f>
        <v>175.196043</v>
      </c>
      <c r="C18" s="1278">
        <f>B18/B$25*100</f>
        <v>2.5677686587208908</v>
      </c>
      <c r="D18" s="362">
        <v>166.13228499999997</v>
      </c>
      <c r="E18" s="362">
        <f>D18/D$25*100</f>
        <v>2.6978802802895339</v>
      </c>
      <c r="F18" s="367">
        <v>164</v>
      </c>
      <c r="G18" s="367">
        <f>F18/F$25*100</f>
        <v>2.9401219074937255</v>
      </c>
      <c r="H18" s="373">
        <v>170</v>
      </c>
      <c r="I18" s="374">
        <f>H18/H$25*100</f>
        <v>3.3086804203970415</v>
      </c>
      <c r="J18" s="212">
        <f>[1]WW!$C$21</f>
        <v>1.7</v>
      </c>
      <c r="K18" s="213">
        <f>J18/J$25*100</f>
        <v>0.48347131214486966</v>
      </c>
      <c r="L18" s="362">
        <v>3.5</v>
      </c>
      <c r="M18" s="362">
        <f>L18/L$25*100</f>
        <v>1.7906436813728805</v>
      </c>
      <c r="N18" s="367">
        <v>3</v>
      </c>
      <c r="O18" s="367">
        <f>N18/N$25*100</f>
        <v>0.94339622641509435</v>
      </c>
      <c r="P18" s="373">
        <v>2</v>
      </c>
      <c r="Q18" s="374">
        <f>P18/P$25*100</f>
        <v>1.2422360248447204</v>
      </c>
      <c r="R18" s="212">
        <f>[1]WW!$D$21</f>
        <v>7.7</v>
      </c>
      <c r="S18" s="213">
        <f>R18/R$25*100</f>
        <v>5.5296229802513466</v>
      </c>
      <c r="T18" s="362">
        <v>7</v>
      </c>
      <c r="U18" s="362">
        <f>T18/T$25*100</f>
        <v>5.9322033898305087</v>
      </c>
      <c r="V18" s="367">
        <v>6</v>
      </c>
      <c r="W18" s="367">
        <f>V18/V$25*100</f>
        <v>6.4516129032258061</v>
      </c>
      <c r="X18" s="373">
        <v>9</v>
      </c>
      <c r="Y18" s="374">
        <f>X18/X$25*100</f>
        <v>5.7692307692307692</v>
      </c>
      <c r="Z18" s="212">
        <f>J18-R18</f>
        <v>-6</v>
      </c>
      <c r="AA18" s="213">
        <f>Z18/Z$25*100</f>
        <v>-2.825207801909098</v>
      </c>
      <c r="AB18" s="362">
        <f>L18-T18</f>
        <v>-3.5</v>
      </c>
      <c r="AC18" s="362">
        <f>AB18/AB$25*100</f>
        <v>-4.51843553501618</v>
      </c>
      <c r="AD18" s="367">
        <f>N18-V18</f>
        <v>-3</v>
      </c>
      <c r="AE18" s="367">
        <f>AD18/AD$25*100</f>
        <v>-1.3333333333333335</v>
      </c>
      <c r="AF18" s="373">
        <f>P18-X18</f>
        <v>-7</v>
      </c>
      <c r="AG18" s="374">
        <f>AF18/AF$25*100</f>
        <v>-140</v>
      </c>
      <c r="AH18" s="212">
        <f>WWSUM!R84</f>
        <v>10200</v>
      </c>
      <c r="AI18" s="213">
        <f>AH18/AH$25*100</f>
        <v>49.031389703408159</v>
      </c>
      <c r="AJ18" s="362">
        <v>10205</v>
      </c>
      <c r="AK18" s="362">
        <f>AJ18/AJ$25*100</f>
        <v>49.48358628715512</v>
      </c>
      <c r="AL18" s="367">
        <v>10185</v>
      </c>
      <c r="AM18" s="367">
        <f>AL18/AL$25*100</f>
        <v>62.854850654159463</v>
      </c>
      <c r="AN18" s="373">
        <v>10189</v>
      </c>
      <c r="AO18" s="374">
        <f>AN18/AN$25*100</f>
        <v>65.756695708292995</v>
      </c>
      <c r="AP18" s="212">
        <f>[2]Fundsbycat!$A$722</f>
        <v>3</v>
      </c>
      <c r="AQ18" s="213">
        <f>AP18/AP$25*100</f>
        <v>12.5</v>
      </c>
      <c r="AR18" s="362">
        <v>3</v>
      </c>
      <c r="AS18" s="362">
        <f>AR18/AR$25*100</f>
        <v>13.043478260869565</v>
      </c>
      <c r="AT18" s="367">
        <v>3</v>
      </c>
      <c r="AU18" s="367">
        <f>AT18/AT$25*100</f>
        <v>12.5</v>
      </c>
      <c r="AV18" s="373">
        <v>3</v>
      </c>
      <c r="AW18" s="374">
        <f>AV18/AV$25*100</f>
        <v>13.636363636363635</v>
      </c>
    </row>
    <row r="19" spans="1:49">
      <c r="A19" s="1272"/>
      <c r="B19" s="212"/>
      <c r="C19" s="1278"/>
      <c r="D19" s="362"/>
      <c r="E19" s="362"/>
      <c r="F19" s="367"/>
      <c r="G19" s="367"/>
      <c r="H19" s="373"/>
      <c r="I19" s="374"/>
      <c r="J19" s="212"/>
      <c r="K19" s="213"/>
      <c r="L19" s="362"/>
      <c r="M19" s="362"/>
      <c r="N19" s="367"/>
      <c r="O19" s="367"/>
      <c r="P19" s="373"/>
      <c r="Q19" s="374"/>
      <c r="R19" s="212"/>
      <c r="S19" s="213"/>
      <c r="T19" s="362"/>
      <c r="U19" s="362"/>
      <c r="V19" s="367"/>
      <c r="W19" s="367"/>
      <c r="X19" s="373"/>
      <c r="Y19" s="374"/>
      <c r="Z19" s="212"/>
      <c r="AA19" s="213"/>
      <c r="AB19" s="362"/>
      <c r="AC19" s="362"/>
      <c r="AD19" s="367"/>
      <c r="AE19" s="367"/>
      <c r="AF19" s="373"/>
      <c r="AG19" s="374"/>
      <c r="AH19" s="212"/>
      <c r="AI19" s="213"/>
      <c r="AJ19" s="362"/>
      <c r="AK19" s="362"/>
      <c r="AL19" s="367"/>
      <c r="AM19" s="367"/>
      <c r="AN19" s="373"/>
      <c r="AO19" s="374"/>
      <c r="AP19" s="212"/>
      <c r="AQ19" s="213"/>
      <c r="AR19" s="362"/>
      <c r="AS19" s="362"/>
      <c r="AT19" s="367"/>
      <c r="AU19" s="367"/>
      <c r="AV19" s="373"/>
      <c r="AW19" s="374"/>
    </row>
    <row r="20" spans="1:49">
      <c r="A20" s="1272" t="s">
        <v>60</v>
      </c>
      <c r="B20" s="212"/>
      <c r="C20" s="1278"/>
      <c r="D20" s="362"/>
      <c r="E20" s="362"/>
      <c r="F20" s="367"/>
      <c r="G20" s="367"/>
      <c r="H20" s="373"/>
      <c r="I20" s="374"/>
      <c r="J20" s="212"/>
      <c r="K20" s="213"/>
      <c r="L20" s="362"/>
      <c r="M20" s="362"/>
      <c r="N20" s="367"/>
      <c r="O20" s="367"/>
      <c r="P20" s="373"/>
      <c r="Q20" s="374"/>
      <c r="R20" s="212"/>
      <c r="S20" s="213"/>
      <c r="T20" s="362"/>
      <c r="U20" s="362"/>
      <c r="V20" s="367"/>
      <c r="W20" s="367"/>
      <c r="X20" s="373"/>
      <c r="Y20" s="374"/>
      <c r="Z20" s="212"/>
      <c r="AA20" s="213"/>
      <c r="AB20" s="362"/>
      <c r="AC20" s="362"/>
      <c r="AD20" s="367"/>
      <c r="AE20" s="367"/>
      <c r="AF20" s="373"/>
      <c r="AG20" s="374"/>
      <c r="AH20" s="212"/>
      <c r="AI20" s="213"/>
      <c r="AJ20" s="362"/>
      <c r="AK20" s="362"/>
      <c r="AL20" s="367"/>
      <c r="AM20" s="367"/>
      <c r="AN20" s="373"/>
      <c r="AO20" s="374"/>
      <c r="AP20" s="212"/>
      <c r="AQ20" s="213"/>
      <c r="AR20" s="362"/>
      <c r="AS20" s="362"/>
      <c r="AT20" s="367"/>
      <c r="AU20" s="367"/>
      <c r="AV20" s="373"/>
      <c r="AW20" s="374"/>
    </row>
    <row r="21" spans="1:49">
      <c r="A21" s="1272"/>
      <c r="B21" s="212"/>
      <c r="C21" s="1278"/>
      <c r="D21" s="362"/>
      <c r="E21" s="362"/>
      <c r="F21" s="367"/>
      <c r="G21" s="367"/>
      <c r="H21" s="373"/>
      <c r="I21" s="374"/>
      <c r="J21" s="212"/>
      <c r="K21" s="213"/>
      <c r="L21" s="362"/>
      <c r="M21" s="362"/>
      <c r="N21" s="367"/>
      <c r="O21" s="367"/>
      <c r="P21" s="373"/>
      <c r="Q21" s="374"/>
      <c r="R21" s="212"/>
      <c r="S21" s="213"/>
      <c r="T21" s="362"/>
      <c r="U21" s="362"/>
      <c r="V21" s="367"/>
      <c r="W21" s="367"/>
      <c r="X21" s="373"/>
      <c r="Y21" s="374"/>
      <c r="Z21" s="212"/>
      <c r="AA21" s="213"/>
      <c r="AB21" s="362"/>
      <c r="AC21" s="362"/>
      <c r="AD21" s="367"/>
      <c r="AE21" s="367"/>
      <c r="AF21" s="373"/>
      <c r="AG21" s="374"/>
      <c r="AH21" s="212"/>
      <c r="AI21" s="213"/>
      <c r="AJ21" s="362"/>
      <c r="AK21" s="362"/>
      <c r="AL21" s="367"/>
      <c r="AM21" s="367"/>
      <c r="AN21" s="373"/>
      <c r="AO21" s="374"/>
      <c r="AP21" s="212"/>
      <c r="AQ21" s="213"/>
      <c r="AR21" s="362"/>
      <c r="AS21" s="362"/>
      <c r="AT21" s="367"/>
      <c r="AU21" s="367"/>
      <c r="AV21" s="373"/>
      <c r="AW21" s="374"/>
    </row>
    <row r="22" spans="1:49">
      <c r="A22" s="1272" t="s">
        <v>64</v>
      </c>
      <c r="B22" s="212">
        <f>WWSUM!AB13</f>
        <v>6036.9734228129219</v>
      </c>
      <c r="C22" s="1278">
        <f>B22/B$25*100</f>
        <v>88.481171624578309</v>
      </c>
      <c r="D22" s="362">
        <v>5462.0020604000001</v>
      </c>
      <c r="E22" s="362">
        <f>D22/D$25*100</f>
        <v>88.699361774588056</v>
      </c>
      <c r="F22" s="367">
        <v>4938</v>
      </c>
      <c r="G22" s="367">
        <f>F22/F$25*100</f>
        <v>88.5263535317318</v>
      </c>
      <c r="H22" s="373">
        <v>4540</v>
      </c>
      <c r="I22" s="374">
        <f>H22/H$25*100</f>
        <v>88.361230050603339</v>
      </c>
      <c r="J22" s="212">
        <f>[1]WW!$C$32</f>
        <v>266.92375869999995</v>
      </c>
      <c r="K22" s="213">
        <f>J22/J$25*100</f>
        <v>75.911752859605613</v>
      </c>
      <c r="L22" s="362">
        <v>138.76043897</v>
      </c>
      <c r="M22" s="362">
        <f>L22/L$25*100</f>
        <v>70.991572361759353</v>
      </c>
      <c r="N22" s="367">
        <v>206</v>
      </c>
      <c r="O22" s="367">
        <f>N22/N$25*100</f>
        <v>64.779874213836479</v>
      </c>
      <c r="P22" s="373">
        <v>114</v>
      </c>
      <c r="Q22" s="374">
        <f>P22/P$25*100</f>
        <v>70.807453416149073</v>
      </c>
      <c r="R22" s="212">
        <f>[1]WW!$D$32</f>
        <v>110.45</v>
      </c>
      <c r="S22" s="213">
        <f>R22/R$25*100</f>
        <v>79.317773788150816</v>
      </c>
      <c r="T22" s="362">
        <v>70</v>
      </c>
      <c r="U22" s="362">
        <f>T22/T$25*100</f>
        <v>59.322033898305079</v>
      </c>
      <c r="V22" s="367">
        <v>59</v>
      </c>
      <c r="W22" s="367">
        <f>V22/V$25*100</f>
        <v>63.44086021505376</v>
      </c>
      <c r="X22" s="373">
        <v>111</v>
      </c>
      <c r="Y22" s="374">
        <f>X22/X$25*100</f>
        <v>71.15384615384616</v>
      </c>
      <c r="Z22" s="212">
        <f>J22-R22</f>
        <v>156.47375869999996</v>
      </c>
      <c r="AA22" s="213">
        <f>Z22/Z$25*100</f>
        <v>73.678480645546912</v>
      </c>
      <c r="AB22" s="362">
        <f>L22-T22</f>
        <v>68.760438969999996</v>
      </c>
      <c r="AC22" s="362">
        <f>AB22/AB$25*100</f>
        <v>88.768460241531216</v>
      </c>
      <c r="AD22" s="367">
        <f>N22-V22</f>
        <v>147</v>
      </c>
      <c r="AE22" s="367">
        <f>AD22/AD$25*100</f>
        <v>65.333333333333329</v>
      </c>
      <c r="AF22" s="373">
        <f>P22-X22</f>
        <v>3</v>
      </c>
      <c r="AG22" s="374">
        <f>AF22/AF$25*100</f>
        <v>60</v>
      </c>
      <c r="AH22" s="212">
        <f>WWSUM!AB51</f>
        <v>3017</v>
      </c>
      <c r="AI22" s="213">
        <f>AH22/AH$25*100</f>
        <v>14.502715954429648</v>
      </c>
      <c r="AJ22" s="362">
        <v>2828</v>
      </c>
      <c r="AK22" s="362">
        <f>AJ22/AJ$25*100</f>
        <v>13.712844881927943</v>
      </c>
      <c r="AL22" s="367">
        <v>1196</v>
      </c>
      <c r="AM22" s="367">
        <f>AL22/AL$25*100</f>
        <v>7.38089360651691</v>
      </c>
      <c r="AN22" s="373">
        <v>2526</v>
      </c>
      <c r="AO22" s="374">
        <f>AN22/AN$25*100</f>
        <v>16.302032913843174</v>
      </c>
      <c r="AP22" s="212">
        <f>[2]Fundsbycat!$A$730</f>
        <v>17</v>
      </c>
      <c r="AQ22" s="213">
        <f>AP22/AP$25*100</f>
        <v>70.833333333333343</v>
      </c>
      <c r="AR22" s="362">
        <v>16</v>
      </c>
      <c r="AS22" s="362">
        <f>AR22/AR$25*100</f>
        <v>69.565217391304344</v>
      </c>
      <c r="AT22" s="367">
        <v>17</v>
      </c>
      <c r="AU22" s="367">
        <f>AT22/AT$25*100</f>
        <v>70.833333333333343</v>
      </c>
      <c r="AV22" s="373">
        <v>16</v>
      </c>
      <c r="AW22" s="374">
        <f>AV22/AV$25*100</f>
        <v>72.727272727272734</v>
      </c>
    </row>
    <row r="23" spans="1:49" ht="15" thickBot="1">
      <c r="A23" s="1272"/>
      <c r="B23" s="212"/>
      <c r="C23" s="1278"/>
      <c r="D23" s="362"/>
      <c r="E23" s="362"/>
      <c r="F23" s="367"/>
      <c r="G23" s="367"/>
      <c r="H23" s="373"/>
      <c r="I23" s="374"/>
      <c r="J23" s="212"/>
      <c r="K23" s="213"/>
      <c r="L23" s="362"/>
      <c r="M23" s="362"/>
      <c r="N23" s="367"/>
      <c r="O23" s="367"/>
      <c r="P23" s="373"/>
      <c r="Q23" s="374"/>
      <c r="R23" s="212"/>
      <c r="S23" s="213"/>
      <c r="T23" s="362"/>
      <c r="U23" s="362"/>
      <c r="V23" s="367"/>
      <c r="W23" s="367"/>
      <c r="X23" s="373"/>
      <c r="Y23" s="374"/>
      <c r="Z23" s="212"/>
      <c r="AA23" s="213"/>
      <c r="AB23" s="362"/>
      <c r="AC23" s="362"/>
      <c r="AD23" s="367"/>
      <c r="AE23" s="367"/>
      <c r="AF23" s="373"/>
      <c r="AG23" s="374"/>
      <c r="AH23" s="212"/>
      <c r="AI23" s="213"/>
      <c r="AJ23" s="362"/>
      <c r="AK23" s="362"/>
      <c r="AL23" s="367"/>
      <c r="AM23" s="367"/>
      <c r="AN23" s="373"/>
      <c r="AO23" s="374"/>
      <c r="AP23" s="212"/>
      <c r="AQ23" s="213"/>
      <c r="AR23" s="362"/>
      <c r="AS23" s="362"/>
      <c r="AT23" s="367"/>
      <c r="AU23" s="367"/>
      <c r="AV23" s="373"/>
      <c r="AW23" s="374"/>
    </row>
    <row r="24" spans="1:49" ht="15">
      <c r="A24" s="221"/>
      <c r="B24" s="1285"/>
      <c r="C24" s="1286"/>
      <c r="D24" s="1287"/>
      <c r="E24" s="1287"/>
      <c r="F24" s="1288"/>
      <c r="G24" s="1288"/>
      <c r="H24" s="1289"/>
      <c r="I24" s="1290"/>
      <c r="J24" s="1285"/>
      <c r="K24" s="1291"/>
      <c r="L24" s="1287"/>
      <c r="M24" s="1287"/>
      <c r="N24" s="1288"/>
      <c r="O24" s="1288"/>
      <c r="P24" s="1289"/>
      <c r="Q24" s="1290"/>
      <c r="R24" s="1285"/>
      <c r="S24" s="1291"/>
      <c r="T24" s="1287"/>
      <c r="U24" s="1287"/>
      <c r="V24" s="1288"/>
      <c r="W24" s="1288"/>
      <c r="X24" s="1289"/>
      <c r="Y24" s="1290"/>
      <c r="Z24" s="1285"/>
      <c r="AA24" s="1291"/>
      <c r="AB24" s="1287"/>
      <c r="AC24" s="1287"/>
      <c r="AD24" s="1288"/>
      <c r="AE24" s="1288"/>
      <c r="AF24" s="1289"/>
      <c r="AG24" s="1290"/>
      <c r="AH24" s="1285"/>
      <c r="AI24" s="1291"/>
      <c r="AJ24" s="1287"/>
      <c r="AK24" s="1287"/>
      <c r="AL24" s="1288"/>
      <c r="AM24" s="1288"/>
      <c r="AN24" s="1289"/>
      <c r="AO24" s="1290"/>
      <c r="AP24" s="1285"/>
      <c r="AQ24" s="1291"/>
      <c r="AR24" s="1287"/>
      <c r="AS24" s="1287"/>
      <c r="AT24" s="1288"/>
      <c r="AU24" s="1288"/>
      <c r="AV24" s="1289"/>
      <c r="AW24" s="1290"/>
    </row>
    <row r="25" spans="1:49" ht="15.75" thickBot="1">
      <c r="A25" s="1292" t="s">
        <v>79</v>
      </c>
      <c r="B25" s="1293">
        <f>SUM(B14:B22)</f>
        <v>6822.8904658129222</v>
      </c>
      <c r="C25" s="1294">
        <f>SUM(C16:C22)</f>
        <v>94.101326966678073</v>
      </c>
      <c r="D25" s="1295">
        <v>6157.8820310800002</v>
      </c>
      <c r="E25" s="1295">
        <f>SUM(E16:E22)</f>
        <v>93.649295193116714</v>
      </c>
      <c r="F25" s="1296">
        <v>5578</v>
      </c>
      <c r="G25" s="1297">
        <f>SUM(G16:G22)</f>
        <v>93.510218716385793</v>
      </c>
      <c r="H25" s="1298">
        <v>5138</v>
      </c>
      <c r="I25" s="1299">
        <f>SUM(I16:I22)</f>
        <v>98.832230439859856</v>
      </c>
      <c r="J25" s="1293">
        <f>SUM(J14:J22)</f>
        <v>351.62375869999994</v>
      </c>
      <c r="K25" s="1294">
        <f>SUM(K16:K22)</f>
        <v>95.449681768048293</v>
      </c>
      <c r="L25" s="1295">
        <v>195.46043896999998</v>
      </c>
      <c r="M25" s="1295">
        <f>SUM(M16:M22)</f>
        <v>79.944790768623761</v>
      </c>
      <c r="N25" s="1296">
        <v>318</v>
      </c>
      <c r="O25" s="1297">
        <f>SUM(O16:O22)</f>
        <v>91.19496855345912</v>
      </c>
      <c r="P25" s="1298">
        <v>161</v>
      </c>
      <c r="Q25" s="1299">
        <f>SUM(Q16:Q22)</f>
        <v>100</v>
      </c>
      <c r="R25" s="1293">
        <f>SUM(R14:R22)</f>
        <v>139.25</v>
      </c>
      <c r="S25" s="1294">
        <f>SUM(S16:S22)</f>
        <v>87.001795332136453</v>
      </c>
      <c r="T25" s="1295">
        <f>SUM(T14:T22)</f>
        <v>118</v>
      </c>
      <c r="U25" s="1295">
        <f>SUM(U16:U22)</f>
        <v>67.796610169491515</v>
      </c>
      <c r="V25" s="1296">
        <f>SUM(V14:V22)</f>
        <v>93</v>
      </c>
      <c r="W25" s="1297">
        <f>SUM(W16:W22)</f>
        <v>74.193548387096769</v>
      </c>
      <c r="X25" s="1298">
        <f>SUM(X14:X22)</f>
        <v>156</v>
      </c>
      <c r="Y25" s="1299">
        <f>SUM(Y16:Y22)</f>
        <v>100</v>
      </c>
      <c r="Z25" s="1293">
        <f>J25-R25</f>
        <v>212.37375869999994</v>
      </c>
      <c r="AA25" s="1294">
        <f>SUM(AA16:AA22)</f>
        <v>100.98882273066819</v>
      </c>
      <c r="AB25" s="1295">
        <f>L25-T25</f>
        <v>77.460438969999984</v>
      </c>
      <c r="AC25" s="1295">
        <f>SUM(AC16:AC22)</f>
        <v>98.450822102280171</v>
      </c>
      <c r="AD25" s="1296">
        <f>N25-V25</f>
        <v>225</v>
      </c>
      <c r="AE25" s="1297">
        <f>SUM(AE16:AE22)</f>
        <v>98.222222222222214</v>
      </c>
      <c r="AF25" s="1298">
        <f>P25-X25</f>
        <v>5</v>
      </c>
      <c r="AG25" s="1299">
        <f>SUM(AG16:AG22)</f>
        <v>100</v>
      </c>
      <c r="AH25" s="1293">
        <f>SUM(AH14:AH22)</f>
        <v>20803</v>
      </c>
      <c r="AI25" s="1294">
        <f>SUM(AI16:AI22)</f>
        <v>86.458683843676383</v>
      </c>
      <c r="AJ25" s="1295">
        <f>SUM(AJ14:AJ22)</f>
        <v>20623</v>
      </c>
      <c r="AK25" s="1295">
        <f>SUM(AK16:AK22)</f>
        <v>86.398681084226354</v>
      </c>
      <c r="AL25" s="1296">
        <v>16204</v>
      </c>
      <c r="AM25" s="1297">
        <f>SUM(AM16:AM22)</f>
        <v>100</v>
      </c>
      <c r="AN25" s="1298">
        <v>15495</v>
      </c>
      <c r="AO25" s="1299">
        <f>SUM(AO16:AO22)</f>
        <v>100</v>
      </c>
      <c r="AP25" s="1293">
        <f>SUM(AP14:AP22)</f>
        <v>24</v>
      </c>
      <c r="AQ25" s="1294">
        <f t="shared" ref="AQ25:AW25" si="0">SUM(AQ16:AQ22)</f>
        <v>91.666666666666671</v>
      </c>
      <c r="AR25" s="1295">
        <f>SUM(AR14:AR22)</f>
        <v>23</v>
      </c>
      <c r="AS25" s="1295">
        <f t="shared" si="0"/>
        <v>91.304347826086953</v>
      </c>
      <c r="AT25" s="1296">
        <f>SUM(AT14:AT22)</f>
        <v>24</v>
      </c>
      <c r="AU25" s="1297">
        <f t="shared" si="0"/>
        <v>91.666666666666671</v>
      </c>
      <c r="AV25" s="1298">
        <f>SUM(AV14:AV22)</f>
        <v>22</v>
      </c>
      <c r="AW25" s="1299">
        <f t="shared" si="0"/>
        <v>95.454545454545467</v>
      </c>
    </row>
    <row r="26" spans="1:49" ht="15">
      <c r="A26" s="223"/>
      <c r="B26" s="1300"/>
      <c r="C26" s="1301"/>
      <c r="D26" s="1302"/>
      <c r="E26" s="1302"/>
      <c r="F26" s="1303"/>
      <c r="G26" s="1303"/>
      <c r="H26" s="1304"/>
      <c r="I26" s="1305"/>
      <c r="J26" s="1300"/>
      <c r="K26" s="1306"/>
      <c r="L26" s="1302"/>
      <c r="M26" s="1302"/>
      <c r="N26" s="1303"/>
      <c r="O26" s="1303"/>
      <c r="P26" s="1304"/>
      <c r="Q26" s="1305"/>
      <c r="R26" s="1300"/>
      <c r="S26" s="1306"/>
      <c r="T26" s="1302"/>
      <c r="U26" s="1302"/>
      <c r="V26" s="1303"/>
      <c r="W26" s="1303"/>
      <c r="X26" s="1304"/>
      <c r="Y26" s="1305"/>
      <c r="Z26" s="1307"/>
      <c r="AA26" s="1306"/>
      <c r="AB26" s="1302"/>
      <c r="AC26" s="1302"/>
      <c r="AD26" s="1303"/>
      <c r="AE26" s="1303"/>
      <c r="AF26" s="1304"/>
      <c r="AG26" s="1305"/>
      <c r="AH26" s="1300"/>
      <c r="AI26" s="1306"/>
      <c r="AJ26" s="1302"/>
      <c r="AK26" s="1302"/>
      <c r="AL26" s="1303"/>
      <c r="AM26" s="1303"/>
      <c r="AN26" s="1304"/>
      <c r="AO26" s="1305"/>
      <c r="AP26" s="1300"/>
      <c r="AQ26" s="1306"/>
      <c r="AR26" s="1302"/>
      <c r="AS26" s="1302"/>
      <c r="AT26" s="1303"/>
      <c r="AU26" s="1303"/>
      <c r="AV26" s="1304"/>
      <c r="AW26" s="1305"/>
    </row>
    <row r="27" spans="1:49" ht="15">
      <c r="A27" s="223" t="s">
        <v>20</v>
      </c>
      <c r="B27" s="212"/>
      <c r="C27" s="1278"/>
      <c r="D27" s="362"/>
      <c r="E27" s="362"/>
      <c r="F27" s="367"/>
      <c r="G27" s="367"/>
      <c r="H27" s="373"/>
      <c r="I27" s="374"/>
      <c r="J27" s="212"/>
      <c r="K27" s="213"/>
      <c r="L27" s="362"/>
      <c r="M27" s="362"/>
      <c r="N27" s="367"/>
      <c r="O27" s="367"/>
      <c r="P27" s="373"/>
      <c r="Q27" s="374"/>
      <c r="R27" s="212"/>
      <c r="S27" s="213"/>
      <c r="T27" s="362"/>
      <c r="U27" s="362"/>
      <c r="V27" s="367"/>
      <c r="W27" s="367"/>
      <c r="X27" s="373"/>
      <c r="Y27" s="374"/>
      <c r="Z27" s="212"/>
      <c r="AA27" s="213"/>
      <c r="AB27" s="362"/>
      <c r="AC27" s="362"/>
      <c r="AD27" s="367"/>
      <c r="AE27" s="367"/>
      <c r="AF27" s="373"/>
      <c r="AG27" s="374"/>
      <c r="AH27" s="212"/>
      <c r="AI27" s="213"/>
      <c r="AJ27" s="362"/>
      <c r="AK27" s="362"/>
      <c r="AL27" s="367"/>
      <c r="AM27" s="367"/>
      <c r="AN27" s="373"/>
      <c r="AO27" s="374"/>
      <c r="AP27" s="212"/>
      <c r="AQ27" s="213"/>
      <c r="AR27" s="362"/>
      <c r="AS27" s="362"/>
      <c r="AT27" s="367"/>
      <c r="AU27" s="367"/>
      <c r="AV27" s="373"/>
      <c r="AW27" s="374"/>
    </row>
    <row r="28" spans="1:49">
      <c r="A28" s="1272"/>
      <c r="B28" s="212"/>
      <c r="C28" s="1278"/>
      <c r="D28" s="362"/>
      <c r="E28" s="362"/>
      <c r="F28" s="367"/>
      <c r="G28" s="367"/>
      <c r="H28" s="373"/>
      <c r="I28" s="374"/>
      <c r="J28" s="212"/>
      <c r="K28" s="213"/>
      <c r="L28" s="362"/>
      <c r="M28" s="362"/>
      <c r="N28" s="367"/>
      <c r="O28" s="367"/>
      <c r="P28" s="373"/>
      <c r="Q28" s="374"/>
      <c r="R28" s="212"/>
      <c r="S28" s="213"/>
      <c r="T28" s="362"/>
      <c r="U28" s="362"/>
      <c r="V28" s="367"/>
      <c r="W28" s="367"/>
      <c r="X28" s="373"/>
      <c r="Y28" s="374"/>
      <c r="Z28" s="212"/>
      <c r="AA28" s="213"/>
      <c r="AB28" s="362"/>
      <c r="AC28" s="362"/>
      <c r="AD28" s="367"/>
      <c r="AE28" s="367"/>
      <c r="AF28" s="373"/>
      <c r="AG28" s="374"/>
      <c r="AH28" s="212"/>
      <c r="AI28" s="213"/>
      <c r="AJ28" s="362"/>
      <c r="AK28" s="362"/>
      <c r="AL28" s="367"/>
      <c r="AM28" s="367"/>
      <c r="AN28" s="373"/>
      <c r="AO28" s="374"/>
      <c r="AP28" s="212"/>
      <c r="AQ28" s="213"/>
      <c r="AR28" s="362"/>
      <c r="AS28" s="362"/>
      <c r="AT28" s="367"/>
      <c r="AU28" s="367"/>
      <c r="AV28" s="373"/>
      <c r="AW28" s="374"/>
    </row>
    <row r="29" spans="1:49">
      <c r="A29" s="1272" t="s">
        <v>48</v>
      </c>
      <c r="B29" s="212"/>
      <c r="C29" s="1278"/>
      <c r="D29" s="362"/>
      <c r="E29" s="362"/>
      <c r="F29" s="367"/>
      <c r="G29" s="367"/>
      <c r="H29" s="373"/>
      <c r="I29" s="374"/>
      <c r="J29" s="212"/>
      <c r="K29" s="213"/>
      <c r="L29" s="362"/>
      <c r="M29" s="362"/>
      <c r="N29" s="367"/>
      <c r="O29" s="367"/>
      <c r="P29" s="373"/>
      <c r="Q29" s="374"/>
      <c r="R29" s="212"/>
      <c r="S29" s="1308"/>
      <c r="T29" s="362"/>
      <c r="U29" s="362"/>
      <c r="V29" s="367"/>
      <c r="W29" s="367"/>
      <c r="X29" s="373"/>
      <c r="Y29" s="374"/>
      <c r="Z29" s="212"/>
      <c r="AA29" s="213"/>
      <c r="AB29" s="362"/>
      <c r="AC29" s="362"/>
      <c r="AD29" s="367"/>
      <c r="AE29" s="367"/>
      <c r="AF29" s="373"/>
      <c r="AG29" s="374"/>
      <c r="AH29" s="212"/>
      <c r="AI29" s="213"/>
      <c r="AJ29" s="362"/>
      <c r="AK29" s="362"/>
      <c r="AL29" s="367"/>
      <c r="AM29" s="367"/>
      <c r="AN29" s="373"/>
      <c r="AO29" s="374"/>
      <c r="AP29" s="212"/>
      <c r="AQ29" s="213"/>
      <c r="AR29" s="362"/>
      <c r="AS29" s="362"/>
      <c r="AT29" s="367"/>
      <c r="AU29" s="367"/>
      <c r="AV29" s="373"/>
      <c r="AW29" s="374"/>
    </row>
    <row r="30" spans="1:49">
      <c r="A30" s="1272"/>
      <c r="B30" s="212"/>
      <c r="C30" s="1278"/>
      <c r="D30" s="362"/>
      <c r="E30" s="362"/>
      <c r="F30" s="367"/>
      <c r="G30" s="367"/>
      <c r="H30" s="373"/>
      <c r="I30" s="374"/>
      <c r="J30" s="212"/>
      <c r="K30" s="213"/>
      <c r="L30" s="362"/>
      <c r="M30" s="362"/>
      <c r="N30" s="367"/>
      <c r="O30" s="367"/>
      <c r="P30" s="373"/>
      <c r="Q30" s="374"/>
      <c r="R30" s="212"/>
      <c r="S30" s="213"/>
      <c r="T30" s="362"/>
      <c r="U30" s="362"/>
      <c r="V30" s="367"/>
      <c r="W30" s="367"/>
      <c r="X30" s="373"/>
      <c r="Y30" s="374"/>
      <c r="Z30" s="212"/>
      <c r="AA30" s="213"/>
      <c r="AB30" s="362"/>
      <c r="AC30" s="362"/>
      <c r="AD30" s="367"/>
      <c r="AE30" s="367"/>
      <c r="AF30" s="373"/>
      <c r="AG30" s="374"/>
      <c r="AH30" s="212"/>
      <c r="AI30" s="213"/>
      <c r="AJ30" s="362"/>
      <c r="AK30" s="362"/>
      <c r="AL30" s="367"/>
      <c r="AM30" s="367"/>
      <c r="AN30" s="373"/>
      <c r="AO30" s="374"/>
      <c r="AP30" s="212"/>
      <c r="AQ30" s="213"/>
      <c r="AR30" s="362"/>
      <c r="AS30" s="362"/>
      <c r="AT30" s="367"/>
      <c r="AU30" s="367"/>
      <c r="AV30" s="373"/>
      <c r="AW30" s="374"/>
    </row>
    <row r="31" spans="1:49">
      <c r="A31" s="1272" t="s">
        <v>49</v>
      </c>
      <c r="B31" s="212">
        <f>FORSUM!B16</f>
        <v>20079.442495540479</v>
      </c>
      <c r="C31" s="1278">
        <f>B31/B$46*100</f>
        <v>56.793308066253566</v>
      </c>
      <c r="D31" s="362">
        <v>19106.17828676078</v>
      </c>
      <c r="E31" s="362">
        <f>D31/D$46*100</f>
        <v>59.866558502506464</v>
      </c>
      <c r="F31" s="367">
        <v>17133</v>
      </c>
      <c r="G31" s="367">
        <f>F31/F$46*100</f>
        <v>61.963833634719713</v>
      </c>
      <c r="H31" s="373">
        <v>17057</v>
      </c>
      <c r="I31" s="374">
        <f>H31/H$46*100</f>
        <v>61.23057041318161</v>
      </c>
      <c r="J31" s="212">
        <f>[1]FOR!$C$5</f>
        <v>1239.8343211199997</v>
      </c>
      <c r="K31" s="213">
        <f>J31/J$46*100</f>
        <v>28.763090043335097</v>
      </c>
      <c r="L31" s="362">
        <v>1501.6678592099997</v>
      </c>
      <c r="M31" s="362">
        <f>L31/L$46*100</f>
        <v>37.185087620765529</v>
      </c>
      <c r="N31" s="367">
        <v>1431</v>
      </c>
      <c r="O31" s="367">
        <f>N31/N$46*100</f>
        <v>42.462908011869438</v>
      </c>
      <c r="P31" s="373">
        <v>1177</v>
      </c>
      <c r="Q31" s="374">
        <f>P31/P$46*100</f>
        <v>49.000832639467113</v>
      </c>
      <c r="R31" s="212">
        <f>[1]FOR!$D$5</f>
        <v>940.27079896999999</v>
      </c>
      <c r="S31" s="213">
        <f>R31/R$46*100</f>
        <v>48.261888991252583</v>
      </c>
      <c r="T31" s="362">
        <v>655</v>
      </c>
      <c r="U31" s="362">
        <f>T31/T$46*100</f>
        <v>31.842489061740398</v>
      </c>
      <c r="V31" s="367">
        <v>1372</v>
      </c>
      <c r="W31" s="367">
        <f>V31/V$46*100</f>
        <v>43.022891188460335</v>
      </c>
      <c r="X31" s="373">
        <v>1067</v>
      </c>
      <c r="Y31" s="374">
        <f>X31/X$46*100</f>
        <v>55.572916666666671</v>
      </c>
      <c r="Z31" s="212">
        <f>J31-R31</f>
        <v>299.5635221499997</v>
      </c>
      <c r="AA31" s="213">
        <f>Z31/Z$46*100</f>
        <v>12.681349721607244</v>
      </c>
      <c r="AB31" s="362">
        <f>L31-T31</f>
        <v>846.66785920999973</v>
      </c>
      <c r="AC31" s="362">
        <f>AB31/AB$46*100</f>
        <v>42.731642980408843</v>
      </c>
      <c r="AD31" s="367">
        <f>N31-V31</f>
        <v>59</v>
      </c>
      <c r="AE31" s="367">
        <f>AD31/AD$46*100</f>
        <v>32.596685082872931</v>
      </c>
      <c r="AF31" s="373">
        <f>P31-X31</f>
        <v>110</v>
      </c>
      <c r="AG31" s="374">
        <f>AF31/AF$46*100</f>
        <v>22.821576763485478</v>
      </c>
      <c r="AH31" s="212">
        <f>FORSUM!B40</f>
        <v>77238</v>
      </c>
      <c r="AI31" s="213">
        <f>AH31/AH$46*100</f>
        <v>94.446074834922968</v>
      </c>
      <c r="AJ31" s="362">
        <v>77484</v>
      </c>
      <c r="AK31" s="362">
        <f>AJ31/AJ$46*100</f>
        <v>94.576879417042008</v>
      </c>
      <c r="AL31" s="367">
        <v>69630</v>
      </c>
      <c r="AM31" s="367">
        <f>AL31/AL$46*100</f>
        <v>94.327864854979211</v>
      </c>
      <c r="AN31" s="373">
        <v>56737</v>
      </c>
      <c r="AO31" s="374">
        <f>AN31/AN$46*100</f>
        <v>93.358892929425892</v>
      </c>
      <c r="AP31" s="212">
        <f>[2]Fundsbycat!$A$752</f>
        <v>31</v>
      </c>
      <c r="AQ31" s="213">
        <f>AP31/AP$46*100</f>
        <v>31.958762886597935</v>
      </c>
      <c r="AR31" s="362">
        <v>31</v>
      </c>
      <c r="AS31" s="362">
        <f>AR31/AR$46*100</f>
        <v>32.631578947368425</v>
      </c>
      <c r="AT31" s="367">
        <v>30</v>
      </c>
      <c r="AU31" s="367">
        <f>AT31/AT$46*100</f>
        <v>32.258064516129032</v>
      </c>
      <c r="AV31" s="373">
        <v>29</v>
      </c>
      <c r="AW31" s="374">
        <f>AV31/AV$46*100</f>
        <v>34.117647058823529</v>
      </c>
    </row>
    <row r="32" spans="1:49">
      <c r="A32" s="1272"/>
      <c r="B32" s="212"/>
      <c r="C32" s="1278"/>
      <c r="D32" s="362"/>
      <c r="E32" s="362"/>
      <c r="F32" s="367"/>
      <c r="G32" s="367"/>
      <c r="H32" s="373"/>
      <c r="I32" s="374"/>
      <c r="J32" s="212"/>
      <c r="K32" s="213"/>
      <c r="L32" s="362"/>
      <c r="M32" s="362"/>
      <c r="N32" s="367"/>
      <c r="O32" s="367"/>
      <c r="P32" s="373"/>
      <c r="Q32" s="374"/>
      <c r="R32" s="212"/>
      <c r="S32" s="213"/>
      <c r="T32" s="362"/>
      <c r="U32" s="362"/>
      <c r="V32" s="367"/>
      <c r="W32" s="367"/>
      <c r="X32" s="373"/>
      <c r="Y32" s="374"/>
      <c r="Z32" s="212"/>
      <c r="AA32" s="213"/>
      <c r="AB32" s="362"/>
      <c r="AC32" s="362"/>
      <c r="AD32" s="367"/>
      <c r="AE32" s="367"/>
      <c r="AF32" s="373"/>
      <c r="AG32" s="374"/>
      <c r="AH32" s="212"/>
      <c r="AI32" s="213"/>
      <c r="AJ32" s="362"/>
      <c r="AK32" s="362"/>
      <c r="AL32" s="367"/>
      <c r="AM32" s="367"/>
      <c r="AN32" s="373"/>
      <c r="AO32" s="374"/>
      <c r="AP32" s="212"/>
      <c r="AQ32" s="213"/>
      <c r="AR32" s="362"/>
      <c r="AS32" s="362"/>
      <c r="AT32" s="367"/>
      <c r="AU32" s="367"/>
      <c r="AV32" s="373"/>
      <c r="AW32" s="374"/>
    </row>
    <row r="33" spans="1:49">
      <c r="A33" s="1272" t="s">
        <v>70</v>
      </c>
      <c r="B33" s="212">
        <f>FORSUM!J16</f>
        <v>444.78899999999999</v>
      </c>
      <c r="C33" s="1278">
        <f>B33/B$46*100</f>
        <v>1.2580547844937018</v>
      </c>
      <c r="D33" s="362">
        <v>500.5</v>
      </c>
      <c r="E33" s="362">
        <f>D33/D$46*100</f>
        <v>1.5682473009930433</v>
      </c>
      <c r="F33" s="367">
        <v>483</v>
      </c>
      <c r="G33" s="367">
        <f>F33/F$46*100</f>
        <v>1.7468354430379747</v>
      </c>
      <c r="H33" s="373">
        <v>418</v>
      </c>
      <c r="I33" s="374">
        <f>H33/H$46*100</f>
        <v>1.5005205154898231</v>
      </c>
      <c r="J33" s="212">
        <f>[1]FOR!$C$53</f>
        <v>137.64159694999998</v>
      </c>
      <c r="K33" s="213">
        <f>J33/J$46*100</f>
        <v>3.1931666831137093</v>
      </c>
      <c r="L33" s="362">
        <v>77.5</v>
      </c>
      <c r="M33" s="362">
        <f>L33/L$46*100</f>
        <v>1.9190956728110398</v>
      </c>
      <c r="N33" s="367">
        <v>112</v>
      </c>
      <c r="O33" s="367">
        <f>N33/N$46*100</f>
        <v>3.3234421364985161</v>
      </c>
      <c r="P33" s="373">
        <v>29</v>
      </c>
      <c r="Q33" s="374">
        <f>P33/P$46*100</f>
        <v>1.2073272273105746</v>
      </c>
      <c r="R33" s="212">
        <f>[1]FOR!$D$53</f>
        <v>150.66167303</v>
      </c>
      <c r="S33" s="213">
        <f>R33/R$46*100</f>
        <v>7.7331093839937983</v>
      </c>
      <c r="T33" s="362">
        <v>90</v>
      </c>
      <c r="U33" s="362">
        <f>T33/T$46*100</f>
        <v>4.3753038405444826</v>
      </c>
      <c r="V33" s="367">
        <v>60</v>
      </c>
      <c r="W33" s="367">
        <f>V33/V$46*100</f>
        <v>1.8814675446848541</v>
      </c>
      <c r="X33" s="373">
        <v>27</v>
      </c>
      <c r="Y33" s="374">
        <f>X33/X$46*100</f>
        <v>1.40625</v>
      </c>
      <c r="Z33" s="212">
        <f>J33-R33</f>
        <v>-13.020076080000024</v>
      </c>
      <c r="AA33" s="213">
        <f>Z33/Z$46*100</f>
        <v>-0.55117571387659559</v>
      </c>
      <c r="AB33" s="362">
        <f>L33-T33</f>
        <v>-12.5</v>
      </c>
      <c r="AC33" s="362">
        <f>AB33/AB$46*100</f>
        <v>-0.63087966720917654</v>
      </c>
      <c r="AD33" s="367">
        <f>N33-V33</f>
        <v>52</v>
      </c>
      <c r="AE33" s="367">
        <f>AD33/AD$46*100</f>
        <v>28.729281767955801</v>
      </c>
      <c r="AF33" s="373">
        <f>P33-X33</f>
        <v>2</v>
      </c>
      <c r="AG33" s="374">
        <f>AF33/AF$46*100</f>
        <v>0.41493775933609961</v>
      </c>
      <c r="AH33" s="212">
        <f>FORSUM!J40</f>
        <v>1207</v>
      </c>
      <c r="AI33" s="213">
        <f>AH33/AH$46*100</f>
        <v>1.4759109806798727</v>
      </c>
      <c r="AJ33" s="362">
        <v>1120</v>
      </c>
      <c r="AK33" s="362">
        <f>AJ33/AJ$46*100</f>
        <v>1.3670706848780012</v>
      </c>
      <c r="AL33" s="367">
        <v>852</v>
      </c>
      <c r="AM33" s="367">
        <f>AL33/AL$46*100</f>
        <v>1.1542056707804436</v>
      </c>
      <c r="AN33" s="373">
        <v>724</v>
      </c>
      <c r="AO33" s="374">
        <f>AN33/AN$46*100</f>
        <v>1.1913185131555131</v>
      </c>
      <c r="AP33" s="212">
        <f>[2]Fundsbycat!$A$785</f>
        <v>3</v>
      </c>
      <c r="AQ33" s="213">
        <f>AP33/AP$46*100</f>
        <v>3.0927835051546393</v>
      </c>
      <c r="AR33" s="362">
        <v>2</v>
      </c>
      <c r="AS33" s="362">
        <f>AR33/AR$46*100</f>
        <v>2.1052631578947367</v>
      </c>
      <c r="AT33" s="367">
        <v>2</v>
      </c>
      <c r="AU33" s="367">
        <f>AT33/AT$46*100</f>
        <v>2.1505376344086025</v>
      </c>
      <c r="AV33" s="373">
        <v>2</v>
      </c>
      <c r="AW33" s="374">
        <f>AV33/AV$46*100</f>
        <v>2.3529411764705883</v>
      </c>
    </row>
    <row r="34" spans="1:49">
      <c r="A34" s="1272"/>
      <c r="B34" s="212"/>
      <c r="C34" s="1278"/>
      <c r="D34" s="362"/>
      <c r="E34" s="362"/>
      <c r="F34" s="367"/>
      <c r="G34" s="367"/>
      <c r="H34" s="373"/>
      <c r="I34" s="374"/>
      <c r="J34" s="212"/>
      <c r="K34" s="213"/>
      <c r="L34" s="362"/>
      <c r="M34" s="362"/>
      <c r="N34" s="367"/>
      <c r="O34" s="367"/>
      <c r="P34" s="373"/>
      <c r="Q34" s="374"/>
      <c r="R34" s="212"/>
      <c r="S34" s="213"/>
      <c r="T34" s="362"/>
      <c r="U34" s="362"/>
      <c r="V34" s="367"/>
      <c r="W34" s="367"/>
      <c r="X34" s="373"/>
      <c r="Y34" s="374"/>
      <c r="Z34" s="212"/>
      <c r="AA34" s="213"/>
      <c r="AB34" s="362"/>
      <c r="AC34" s="362"/>
      <c r="AD34" s="367"/>
      <c r="AE34" s="367"/>
      <c r="AF34" s="373"/>
      <c r="AG34" s="374"/>
      <c r="AH34" s="212"/>
      <c r="AI34" s="213"/>
      <c r="AJ34" s="362"/>
      <c r="AK34" s="362"/>
      <c r="AL34" s="367"/>
      <c r="AM34" s="367"/>
      <c r="AN34" s="373"/>
      <c r="AO34" s="374"/>
      <c r="AP34" s="212"/>
      <c r="AQ34" s="213"/>
      <c r="AR34" s="362"/>
      <c r="AS34" s="362"/>
      <c r="AT34" s="367"/>
      <c r="AU34" s="367"/>
      <c r="AV34" s="373"/>
      <c r="AW34" s="374"/>
    </row>
    <row r="35" spans="1:49">
      <c r="A35" s="1272" t="s">
        <v>60</v>
      </c>
      <c r="B35" s="212"/>
      <c r="C35" s="1278"/>
      <c r="D35" s="362"/>
      <c r="E35" s="362"/>
      <c r="F35" s="367"/>
      <c r="G35" s="367"/>
      <c r="H35" s="373"/>
      <c r="I35" s="374"/>
      <c r="J35" s="212"/>
      <c r="K35" s="213"/>
      <c r="L35" s="362"/>
      <c r="M35" s="362"/>
      <c r="N35" s="367"/>
      <c r="O35" s="367"/>
      <c r="P35" s="373"/>
      <c r="Q35" s="374"/>
      <c r="R35" s="212"/>
      <c r="S35" s="213"/>
      <c r="T35" s="362"/>
      <c r="U35" s="362"/>
      <c r="V35" s="367"/>
      <c r="W35" s="367"/>
      <c r="X35" s="373"/>
      <c r="Y35" s="374"/>
      <c r="Z35" s="212"/>
      <c r="AA35" s="213"/>
      <c r="AB35" s="362"/>
      <c r="AC35" s="362"/>
      <c r="AD35" s="367"/>
      <c r="AE35" s="367"/>
      <c r="AF35" s="373"/>
      <c r="AG35" s="374"/>
      <c r="AH35" s="212"/>
      <c r="AI35" s="213"/>
      <c r="AJ35" s="362"/>
      <c r="AK35" s="362"/>
      <c r="AL35" s="367"/>
      <c r="AM35" s="367"/>
      <c r="AN35" s="373"/>
      <c r="AO35" s="374"/>
      <c r="AP35" s="212"/>
      <c r="AQ35" s="213"/>
      <c r="AR35" s="362"/>
      <c r="AS35" s="362"/>
      <c r="AT35" s="367"/>
      <c r="AU35" s="367"/>
      <c r="AV35" s="373"/>
      <c r="AW35" s="374"/>
    </row>
    <row r="36" spans="1:49">
      <c r="A36" s="1272"/>
      <c r="B36" s="212"/>
      <c r="C36" s="1278"/>
      <c r="D36" s="362"/>
      <c r="E36" s="362"/>
      <c r="F36" s="367"/>
      <c r="G36" s="367"/>
      <c r="H36" s="373"/>
      <c r="I36" s="374"/>
      <c r="J36" s="212"/>
      <c r="K36" s="213"/>
      <c r="L36" s="362"/>
      <c r="M36" s="362"/>
      <c r="N36" s="367"/>
      <c r="O36" s="367"/>
      <c r="P36" s="373"/>
      <c r="Q36" s="374"/>
      <c r="R36" s="212"/>
      <c r="S36" s="213"/>
      <c r="T36" s="362"/>
      <c r="U36" s="362"/>
      <c r="V36" s="367"/>
      <c r="W36" s="367"/>
      <c r="X36" s="373"/>
      <c r="Y36" s="374"/>
      <c r="Z36" s="212"/>
      <c r="AA36" s="213"/>
      <c r="AB36" s="362"/>
      <c r="AC36" s="362"/>
      <c r="AD36" s="367"/>
      <c r="AE36" s="367"/>
      <c r="AF36" s="373"/>
      <c r="AG36" s="374"/>
      <c r="AH36" s="212"/>
      <c r="AI36" s="213"/>
      <c r="AJ36" s="362"/>
      <c r="AK36" s="362"/>
      <c r="AL36" s="367"/>
      <c r="AM36" s="367"/>
      <c r="AN36" s="373"/>
      <c r="AO36" s="374"/>
      <c r="AP36" s="212"/>
      <c r="AQ36" s="213"/>
      <c r="AR36" s="362"/>
      <c r="AS36" s="362"/>
      <c r="AT36" s="367"/>
      <c r="AU36" s="367"/>
      <c r="AV36" s="373"/>
      <c r="AW36" s="374"/>
    </row>
    <row r="37" spans="1:49">
      <c r="A37" s="1272" t="s">
        <v>64</v>
      </c>
      <c r="B37" s="212">
        <f>FORSUM!T13</f>
        <v>11210.517693229998</v>
      </c>
      <c r="C37" s="1278">
        <f>B37/B$46*100</f>
        <v>31.708170437261934</v>
      </c>
      <c r="D37" s="362">
        <v>9334.2856372599999</v>
      </c>
      <c r="E37" s="362">
        <f>D37/D$46*100</f>
        <v>29.247688825836416</v>
      </c>
      <c r="F37" s="367">
        <v>7378</v>
      </c>
      <c r="G37" s="367">
        <f>F37/F$46*100</f>
        <v>26.683544303797468</v>
      </c>
      <c r="H37" s="373">
        <v>6764</v>
      </c>
      <c r="I37" s="374">
        <f>H37/H$46*100</f>
        <v>24.281150159744406</v>
      </c>
      <c r="J37" s="212">
        <f>[1]FOR!$C$65</f>
        <v>1772.9098858399996</v>
      </c>
      <c r="K37" s="213">
        <f>J37/J$46*100</f>
        <v>41.129984721724185</v>
      </c>
      <c r="L37" s="362">
        <v>2059.1825569999996</v>
      </c>
      <c r="M37" s="362">
        <f>L37/L$46*100</f>
        <v>50.990559156989313</v>
      </c>
      <c r="N37" s="367">
        <v>1277</v>
      </c>
      <c r="O37" s="367">
        <f>N37/N$46*100</f>
        <v>37.893175074183979</v>
      </c>
      <c r="P37" s="373">
        <v>901</v>
      </c>
      <c r="Q37" s="374">
        <f>P37/P$46*100</f>
        <v>37.510407993338887</v>
      </c>
      <c r="R37" s="212">
        <f>[1]FOR!$D$65</f>
        <v>385.66</v>
      </c>
      <c r="S37" s="213">
        <f>R37/R$46*100</f>
        <v>19.795020890529987</v>
      </c>
      <c r="T37" s="362">
        <v>967</v>
      </c>
      <c r="U37" s="362">
        <f>T37/T$46*100</f>
        <v>47.010209042294605</v>
      </c>
      <c r="V37" s="367">
        <v>480</v>
      </c>
      <c r="W37" s="367">
        <f>V37/V$46*100</f>
        <v>15.051740357478833</v>
      </c>
      <c r="X37" s="373">
        <v>369</v>
      </c>
      <c r="Y37" s="374">
        <f>X37/X$46*100</f>
        <v>19.21875</v>
      </c>
      <c r="Z37" s="212">
        <f>J37-R37</f>
        <v>1387.2498858399995</v>
      </c>
      <c r="AA37" s="213">
        <f>Z37/Z$46*100</f>
        <v>58.726112002341388</v>
      </c>
      <c r="AB37" s="362">
        <f>L37-T37</f>
        <v>1092.1825569999996</v>
      </c>
      <c r="AC37" s="362">
        <f>AB37/AB$46*100</f>
        <v>55.122861447346182</v>
      </c>
      <c r="AD37" s="367">
        <f>N37-V37</f>
        <v>797</v>
      </c>
      <c r="AE37" s="367">
        <f>AD37/AD$46*100</f>
        <v>440.33149171270719</v>
      </c>
      <c r="AF37" s="373">
        <f>P37-X37</f>
        <v>532</v>
      </c>
      <c r="AG37" s="374">
        <f>AF37/AF$46*100</f>
        <v>110.3734439834025</v>
      </c>
      <c r="AH37" s="212">
        <f>FORSUM!T52</f>
        <v>2554</v>
      </c>
      <c r="AI37" s="213">
        <f>AH37/AH$46*100</f>
        <v>3.1230129616043043</v>
      </c>
      <c r="AJ37" s="362">
        <v>2585</v>
      </c>
      <c r="AK37" s="362">
        <f>AJ37/AJ$46*100</f>
        <v>3.155247964651458</v>
      </c>
      <c r="AL37" s="367">
        <v>2608</v>
      </c>
      <c r="AM37" s="367">
        <f>AL37/AL$46*100</f>
        <v>3.5330614899007005</v>
      </c>
      <c r="AN37" s="373">
        <v>2613</v>
      </c>
      <c r="AO37" s="374">
        <f>AN37/AN$46*100</f>
        <v>4.2996067332532544</v>
      </c>
      <c r="AP37" s="212">
        <f>[2]Fundsbycat!$A$793</f>
        <v>38</v>
      </c>
      <c r="AQ37" s="213">
        <f>AP37/AP$46*100</f>
        <v>39.175257731958766</v>
      </c>
      <c r="AR37" s="362">
        <v>37</v>
      </c>
      <c r="AS37" s="362">
        <f>AR37/AR$46*100</f>
        <v>38.94736842105263</v>
      </c>
      <c r="AT37" s="367">
        <v>36</v>
      </c>
      <c r="AU37" s="367">
        <f>AT37/AT$46*100</f>
        <v>38.70967741935484</v>
      </c>
      <c r="AV37" s="373">
        <v>32</v>
      </c>
      <c r="AW37" s="374">
        <f>AV37/AV$46*100</f>
        <v>37.647058823529413</v>
      </c>
    </row>
    <row r="38" spans="1:49" ht="12.75" customHeight="1">
      <c r="A38" s="1272"/>
      <c r="B38" s="212"/>
      <c r="C38" s="1278"/>
      <c r="D38" s="362"/>
      <c r="E38" s="362"/>
      <c r="F38" s="367"/>
      <c r="G38" s="367"/>
      <c r="H38" s="373"/>
      <c r="I38" s="374"/>
      <c r="J38" s="212"/>
      <c r="K38" s="213"/>
      <c r="L38" s="362"/>
      <c r="M38" s="362"/>
      <c r="N38" s="367"/>
      <c r="O38" s="367"/>
      <c r="P38" s="373"/>
      <c r="Q38" s="374"/>
      <c r="R38" s="212"/>
      <c r="S38" s="213"/>
      <c r="T38" s="362"/>
      <c r="U38" s="362"/>
      <c r="V38" s="367"/>
      <c r="W38" s="367"/>
      <c r="X38" s="373"/>
      <c r="Y38" s="374"/>
      <c r="Z38" s="212"/>
      <c r="AA38" s="213"/>
      <c r="AB38" s="362"/>
      <c r="AC38" s="362"/>
      <c r="AD38" s="367"/>
      <c r="AE38" s="367"/>
      <c r="AF38" s="373"/>
      <c r="AG38" s="374"/>
      <c r="AH38" s="212"/>
      <c r="AI38" s="213"/>
      <c r="AJ38" s="362"/>
      <c r="AK38" s="362"/>
      <c r="AL38" s="367"/>
      <c r="AM38" s="367"/>
      <c r="AN38" s="373"/>
      <c r="AO38" s="374"/>
      <c r="AP38" s="212"/>
      <c r="AQ38" s="213"/>
      <c r="AR38" s="362"/>
      <c r="AS38" s="362"/>
      <c r="AT38" s="367"/>
      <c r="AU38" s="367"/>
      <c r="AV38" s="373"/>
      <c r="AW38" s="374"/>
    </row>
    <row r="39" spans="1:49">
      <c r="A39" s="1272" t="s">
        <v>67</v>
      </c>
      <c r="B39" s="212"/>
      <c r="C39" s="1278"/>
      <c r="D39" s="362"/>
      <c r="E39" s="362"/>
      <c r="F39" s="367"/>
      <c r="G39" s="367"/>
      <c r="H39" s="373"/>
      <c r="I39" s="374"/>
      <c r="J39" s="212"/>
      <c r="K39" s="213"/>
      <c r="L39" s="362"/>
      <c r="M39" s="362"/>
      <c r="N39" s="367"/>
      <c r="O39" s="367"/>
      <c r="P39" s="373"/>
      <c r="Q39" s="374"/>
      <c r="R39" s="212"/>
      <c r="S39" s="213"/>
      <c r="T39" s="362"/>
      <c r="U39" s="362"/>
      <c r="V39" s="367"/>
      <c r="W39" s="367"/>
      <c r="X39" s="373"/>
      <c r="Y39" s="374"/>
      <c r="Z39" s="212"/>
      <c r="AA39" s="213"/>
      <c r="AB39" s="362"/>
      <c r="AC39" s="362"/>
      <c r="AD39" s="367"/>
      <c r="AE39" s="367"/>
      <c r="AF39" s="373"/>
      <c r="AG39" s="374"/>
      <c r="AH39" s="212"/>
      <c r="AI39" s="213"/>
      <c r="AJ39" s="362"/>
      <c r="AK39" s="362"/>
      <c r="AL39" s="367"/>
      <c r="AM39" s="367"/>
      <c r="AN39" s="373"/>
      <c r="AO39" s="374"/>
      <c r="AP39" s="212"/>
      <c r="AQ39" s="213"/>
      <c r="AR39" s="362"/>
      <c r="AS39" s="362"/>
      <c r="AT39" s="367"/>
      <c r="AU39" s="367"/>
      <c r="AV39" s="373"/>
      <c r="AW39" s="374"/>
    </row>
    <row r="40" spans="1:49">
      <c r="A40" s="1272"/>
      <c r="B40" s="212"/>
      <c r="C40" s="1278"/>
      <c r="D40" s="362"/>
      <c r="E40" s="362"/>
      <c r="F40" s="367"/>
      <c r="G40" s="367"/>
      <c r="H40" s="373"/>
      <c r="I40" s="374"/>
      <c r="J40" s="212"/>
      <c r="K40" s="213"/>
      <c r="L40" s="362"/>
      <c r="M40" s="362"/>
      <c r="N40" s="367"/>
      <c r="O40" s="367"/>
      <c r="P40" s="373"/>
      <c r="Q40" s="374"/>
      <c r="R40" s="212"/>
      <c r="S40" s="213"/>
      <c r="T40" s="362"/>
      <c r="U40" s="362"/>
      <c r="V40" s="367"/>
      <c r="W40" s="367"/>
      <c r="X40" s="373"/>
      <c r="Y40" s="374"/>
      <c r="Z40" s="212"/>
      <c r="AA40" s="213"/>
      <c r="AB40" s="362"/>
      <c r="AC40" s="362"/>
      <c r="AD40" s="367"/>
      <c r="AE40" s="367"/>
      <c r="AF40" s="373"/>
      <c r="AG40" s="374"/>
      <c r="AH40" s="212"/>
      <c r="AI40" s="213"/>
      <c r="AJ40" s="362"/>
      <c r="AK40" s="362"/>
      <c r="AL40" s="367"/>
      <c r="AM40" s="367"/>
      <c r="AN40" s="373"/>
      <c r="AO40" s="374"/>
      <c r="AP40" s="212"/>
      <c r="AQ40" s="213"/>
      <c r="AR40" s="362"/>
      <c r="AS40" s="362"/>
      <c r="AT40" s="367"/>
      <c r="AU40" s="367"/>
      <c r="AV40" s="373"/>
      <c r="AW40" s="374"/>
    </row>
    <row r="41" spans="1:49">
      <c r="A41" s="1272" t="s">
        <v>70</v>
      </c>
      <c r="B41" s="212">
        <f>FORSUM!B71</f>
        <v>2979.208247168106</v>
      </c>
      <c r="C41" s="1278">
        <f>B41/B$46*100</f>
        <v>8.4264835446760848</v>
      </c>
      <c r="D41" s="362">
        <v>2144.4539817939531</v>
      </c>
      <c r="E41" s="362">
        <f>D41/D$46*100</f>
        <v>6.7193489891151881</v>
      </c>
      <c r="F41" s="367">
        <v>1799</v>
      </c>
      <c r="G41" s="367">
        <f>F41/F$46*100</f>
        <v>6.5063291139240507</v>
      </c>
      <c r="H41" s="373">
        <v>1889</v>
      </c>
      <c r="I41" s="374">
        <f>H41/H$46*100</f>
        <v>6.7810604156944398</v>
      </c>
      <c r="J41" s="212">
        <f>[1]FOR!$C$118</f>
        <v>1131.3186909999999</v>
      </c>
      <c r="K41" s="213">
        <f>J41/J$46*100</f>
        <v>26.245620743540886</v>
      </c>
      <c r="L41" s="362">
        <v>353.7</v>
      </c>
      <c r="M41" s="362">
        <f>L41/L$46*100</f>
        <v>8.7585050254614814</v>
      </c>
      <c r="N41" s="367">
        <v>448</v>
      </c>
      <c r="O41" s="367">
        <f>N41/N$46*100</f>
        <v>13.293768545994064</v>
      </c>
      <c r="P41" s="373">
        <v>253</v>
      </c>
      <c r="Q41" s="374">
        <f>P41/P$46*100</f>
        <v>10.532889258950874</v>
      </c>
      <c r="R41" s="212">
        <f>[1]FOR!$D$118</f>
        <v>290.60337999999996</v>
      </c>
      <c r="S41" s="213">
        <f>R41/R$46*100</f>
        <v>14.915988118961321</v>
      </c>
      <c r="T41" s="362">
        <v>238</v>
      </c>
      <c r="U41" s="362">
        <f>T41/T$46*100</f>
        <v>11.570247933884298</v>
      </c>
      <c r="V41" s="367">
        <v>425</v>
      </c>
      <c r="W41" s="367">
        <f>V41/V$46*100</f>
        <v>13.327061774851051</v>
      </c>
      <c r="X41" s="373">
        <v>331</v>
      </c>
      <c r="Y41" s="374">
        <f>X41/X$46*100</f>
        <v>17.239583333333332</v>
      </c>
      <c r="Z41" s="212">
        <f>J41-R41</f>
        <v>840.71531099999993</v>
      </c>
      <c r="AA41" s="213">
        <f>Z41/Z$46*100</f>
        <v>35.589796776933134</v>
      </c>
      <c r="AB41" s="362">
        <f>L41-T41</f>
        <v>115.69999999999999</v>
      </c>
      <c r="AC41" s="362">
        <f>AB41/AB$46*100</f>
        <v>5.839422199688137</v>
      </c>
      <c r="AD41" s="367">
        <f>N41-V41</f>
        <v>23</v>
      </c>
      <c r="AE41" s="367">
        <f>AD41/AD$46*100</f>
        <v>12.707182320441991</v>
      </c>
      <c r="AF41" s="373">
        <f>P41-X41</f>
        <v>-78</v>
      </c>
      <c r="AG41" s="374">
        <f>AF41/AF$46*100</f>
        <v>-16.182572614107883</v>
      </c>
      <c r="AH41" s="212">
        <f>FORSUM!B78</f>
        <v>307</v>
      </c>
      <c r="AI41" s="213">
        <f>AH41/AH$46*100</f>
        <v>0.37539740767913915</v>
      </c>
      <c r="AJ41" s="362">
        <v>268</v>
      </c>
      <c r="AK41" s="362">
        <f>AJ41/AJ$46*100</f>
        <v>0.32712048531009313</v>
      </c>
      <c r="AL41" s="367">
        <v>256</v>
      </c>
      <c r="AM41" s="367">
        <f>AL41/AL$46*100</f>
        <v>0.34680358183074361</v>
      </c>
      <c r="AN41" s="373">
        <v>232</v>
      </c>
      <c r="AO41" s="374">
        <f>AN41/AN$46*100</f>
        <v>0.38174847382883847</v>
      </c>
      <c r="AP41" s="212">
        <f>[2]Fundsbycat!$A$836</f>
        <v>16</v>
      </c>
      <c r="AQ41" s="213">
        <f>AP41/AP$46*100</f>
        <v>16.494845360824741</v>
      </c>
      <c r="AR41" s="362">
        <v>16</v>
      </c>
      <c r="AS41" s="362">
        <f>AR41/AR$46*100</f>
        <v>16.842105263157894</v>
      </c>
      <c r="AT41" s="367">
        <v>16</v>
      </c>
      <c r="AU41" s="367">
        <f>AT41/AT$46*100</f>
        <v>17.20430107526882</v>
      </c>
      <c r="AV41" s="373">
        <v>13</v>
      </c>
      <c r="AW41" s="374">
        <f>AV41/AV$46*100</f>
        <v>15.294117647058824</v>
      </c>
    </row>
    <row r="42" spans="1:49">
      <c r="A42" s="1272"/>
      <c r="B42" s="212"/>
      <c r="C42" s="1278"/>
      <c r="D42" s="362"/>
      <c r="E42" s="362"/>
      <c r="F42" s="367"/>
      <c r="G42" s="367"/>
      <c r="H42" s="373"/>
      <c r="I42" s="374"/>
      <c r="J42" s="212"/>
      <c r="K42" s="213"/>
      <c r="L42" s="362"/>
      <c r="M42" s="362"/>
      <c r="N42" s="367"/>
      <c r="O42" s="367"/>
      <c r="P42" s="373"/>
      <c r="Q42" s="374"/>
      <c r="R42" s="212"/>
      <c r="S42" s="213"/>
      <c r="T42" s="362"/>
      <c r="U42" s="362"/>
      <c r="V42" s="367"/>
      <c r="W42" s="367"/>
      <c r="X42" s="373"/>
      <c r="Y42" s="374"/>
      <c r="Z42" s="212"/>
      <c r="AA42" s="213"/>
      <c r="AB42" s="362"/>
      <c r="AC42" s="362"/>
      <c r="AD42" s="367"/>
      <c r="AE42" s="367"/>
      <c r="AF42" s="373"/>
      <c r="AG42" s="374"/>
      <c r="AH42" s="212"/>
      <c r="AI42" s="213"/>
      <c r="AJ42" s="362"/>
      <c r="AK42" s="362"/>
      <c r="AL42" s="367"/>
      <c r="AM42" s="367"/>
      <c r="AN42" s="373"/>
      <c r="AO42" s="374"/>
      <c r="AP42" s="212"/>
      <c r="AQ42" s="213"/>
      <c r="AR42" s="362"/>
      <c r="AS42" s="362"/>
      <c r="AT42" s="367"/>
      <c r="AU42" s="367"/>
      <c r="AV42" s="373"/>
      <c r="AW42" s="374"/>
    </row>
    <row r="43" spans="1:49">
      <c r="A43" s="1272" t="s">
        <v>80</v>
      </c>
      <c r="B43" s="212">
        <f>FORSUM!J71</f>
        <v>641.33912843187056</v>
      </c>
      <c r="C43" s="1278">
        <f>B43/B$46*100</f>
        <v>1.8139831673146942</v>
      </c>
      <c r="D43" s="362">
        <v>829.19145988122796</v>
      </c>
      <c r="E43" s="362">
        <f>D43/D$46*100</f>
        <v>2.5981563815488857</v>
      </c>
      <c r="F43" s="367">
        <v>857</v>
      </c>
      <c r="G43" s="367">
        <f>F43/F$46*100</f>
        <v>3.0994575045207955</v>
      </c>
      <c r="H43" s="373">
        <v>1729</v>
      </c>
      <c r="I43" s="374">
        <f>H43/H$46*100</f>
        <v>6.2066984958897224</v>
      </c>
      <c r="J43" s="212">
        <f>[1]FOR!$C$148</f>
        <v>28.800111000000001</v>
      </c>
      <c r="K43" s="213">
        <f>J43/J$46*100</f>
        <v>0.66813780828613578</v>
      </c>
      <c r="L43" s="362">
        <v>46.31</v>
      </c>
      <c r="M43" s="362">
        <f>L43/L$46*100</f>
        <v>1.1467525239726357</v>
      </c>
      <c r="N43" s="367">
        <v>102</v>
      </c>
      <c r="O43" s="367">
        <f>N43/N$46*100</f>
        <v>3.0267062314540056</v>
      </c>
      <c r="P43" s="373">
        <v>42</v>
      </c>
      <c r="Q43" s="374">
        <f>P43/P$46*100</f>
        <v>1.7485428809325563</v>
      </c>
      <c r="R43" s="212">
        <f>[1]FOR!$D$148</f>
        <v>181.07185700000002</v>
      </c>
      <c r="S43" s="213">
        <f>R43/R$46*100</f>
        <v>9.2939926152623009</v>
      </c>
      <c r="T43" s="362">
        <v>107</v>
      </c>
      <c r="U43" s="362">
        <f>T43/T$46*100</f>
        <v>5.2017501215362181</v>
      </c>
      <c r="V43" s="367">
        <v>852</v>
      </c>
      <c r="W43" s="367">
        <f>V43/V$46*100</f>
        <v>26.716839134524928</v>
      </c>
      <c r="X43" s="373">
        <v>126</v>
      </c>
      <c r="Y43" s="374">
        <f>X43/X$46*100</f>
        <v>6.5625</v>
      </c>
      <c r="Z43" s="212">
        <f>J43-R43</f>
        <v>-152.27174600000001</v>
      </c>
      <c r="AA43" s="213">
        <f>Z43/Z$46*100</f>
        <v>-6.4460827870051505</v>
      </c>
      <c r="AB43" s="362">
        <f>L43-T43</f>
        <v>-60.69</v>
      </c>
      <c r="AC43" s="362">
        <f>AB43/AB$46*100</f>
        <v>-3.0630469602339936</v>
      </c>
      <c r="AD43" s="367">
        <f>N43-V43</f>
        <v>-750</v>
      </c>
      <c r="AE43" s="367">
        <f>AD43/AD$46*100</f>
        <v>-414.36464088397793</v>
      </c>
      <c r="AF43" s="373">
        <f>P43-X43</f>
        <v>-84</v>
      </c>
      <c r="AG43" s="374">
        <f>AF43/AF$46*100</f>
        <v>-17.427385892116181</v>
      </c>
      <c r="AH43" s="212">
        <f>FORSUM!J78</f>
        <v>474</v>
      </c>
      <c r="AI43" s="213">
        <f>AH43/AH$46*100</f>
        <v>0.57960381511371972</v>
      </c>
      <c r="AJ43" s="362">
        <v>470</v>
      </c>
      <c r="AK43" s="362">
        <f>AJ43/AJ$46*100</f>
        <v>0.5736814481184469</v>
      </c>
      <c r="AL43" s="367">
        <v>471</v>
      </c>
      <c r="AM43" s="367">
        <f>AL43/AL$46*100</f>
        <v>0.63806440250890717</v>
      </c>
      <c r="AN43" s="373">
        <v>467</v>
      </c>
      <c r="AO43" s="374">
        <f>AN43/AN$46*100</f>
        <v>0.76843335033649818</v>
      </c>
      <c r="AP43" s="212">
        <f>[2]Fundsbycat!$A$854</f>
        <v>9</v>
      </c>
      <c r="AQ43" s="213">
        <f>AP43/AP$46*100</f>
        <v>9.2783505154639183</v>
      </c>
      <c r="AR43" s="362">
        <v>9</v>
      </c>
      <c r="AS43" s="362">
        <f>AR43/AR$46*100</f>
        <v>9.4736842105263168</v>
      </c>
      <c r="AT43" s="367">
        <v>9</v>
      </c>
      <c r="AU43" s="367">
        <f>AT43/AT$46*100</f>
        <v>9.67741935483871</v>
      </c>
      <c r="AV43" s="373">
        <v>9</v>
      </c>
      <c r="AW43" s="374">
        <f>AV43/AV$46*100</f>
        <v>10.588235294117647</v>
      </c>
    </row>
    <row r="44" spans="1:49" ht="15" thickBot="1">
      <c r="A44" s="1272"/>
      <c r="B44" s="212"/>
      <c r="C44" s="1278"/>
      <c r="D44" s="362"/>
      <c r="E44" s="362"/>
      <c r="F44" s="367"/>
      <c r="G44" s="367"/>
      <c r="H44" s="373"/>
      <c r="I44" s="374"/>
      <c r="J44" s="212"/>
      <c r="K44" s="213"/>
      <c r="L44" s="362"/>
      <c r="M44" s="362"/>
      <c r="N44" s="367"/>
      <c r="O44" s="367"/>
      <c r="P44" s="373"/>
      <c r="Q44" s="374"/>
      <c r="R44" s="212"/>
      <c r="S44" s="213"/>
      <c r="T44" s="362"/>
      <c r="U44" s="362"/>
      <c r="V44" s="367"/>
      <c r="W44" s="367"/>
      <c r="X44" s="373"/>
      <c r="Y44" s="374"/>
      <c r="Z44" s="212"/>
      <c r="AA44" s="213"/>
      <c r="AB44" s="362"/>
      <c r="AC44" s="362"/>
      <c r="AD44" s="367"/>
      <c r="AE44" s="367"/>
      <c r="AF44" s="373"/>
      <c r="AG44" s="374"/>
      <c r="AH44" s="212"/>
      <c r="AI44" s="213"/>
      <c r="AJ44" s="362"/>
      <c r="AK44" s="362"/>
      <c r="AL44" s="367"/>
      <c r="AM44" s="367"/>
      <c r="AN44" s="373"/>
      <c r="AO44" s="374"/>
      <c r="AP44" s="212"/>
      <c r="AQ44" s="213"/>
      <c r="AR44" s="362"/>
      <c r="AS44" s="362"/>
      <c r="AT44" s="367"/>
      <c r="AU44" s="367"/>
      <c r="AV44" s="373"/>
      <c r="AW44" s="374"/>
    </row>
    <row r="45" spans="1:49" ht="15">
      <c r="A45" s="221"/>
      <c r="B45" s="1285"/>
      <c r="C45" s="1286"/>
      <c r="D45" s="1287"/>
      <c r="E45" s="1287"/>
      <c r="F45" s="1288"/>
      <c r="G45" s="1288"/>
      <c r="H45" s="1289"/>
      <c r="I45" s="1290"/>
      <c r="J45" s="1285"/>
      <c r="K45" s="1291"/>
      <c r="L45" s="1287"/>
      <c r="M45" s="1287"/>
      <c r="N45" s="1288"/>
      <c r="O45" s="1288"/>
      <c r="P45" s="1289"/>
      <c r="Q45" s="1290"/>
      <c r="R45" s="1285"/>
      <c r="S45" s="1291"/>
      <c r="T45" s="1287"/>
      <c r="U45" s="1287"/>
      <c r="V45" s="1288"/>
      <c r="W45" s="1288"/>
      <c r="X45" s="1289"/>
      <c r="Y45" s="1290"/>
      <c r="Z45" s="1285"/>
      <c r="AA45" s="1291"/>
      <c r="AB45" s="1287"/>
      <c r="AC45" s="1287"/>
      <c r="AD45" s="1288"/>
      <c r="AE45" s="1288"/>
      <c r="AF45" s="1289"/>
      <c r="AG45" s="1290"/>
      <c r="AH45" s="1285"/>
      <c r="AI45" s="1291"/>
      <c r="AJ45" s="1287"/>
      <c r="AK45" s="1287"/>
      <c r="AL45" s="1288"/>
      <c r="AM45" s="1288"/>
      <c r="AN45" s="1289"/>
      <c r="AO45" s="1290"/>
      <c r="AP45" s="1285"/>
      <c r="AQ45" s="1291"/>
      <c r="AR45" s="1287"/>
      <c r="AS45" s="1287"/>
      <c r="AT45" s="1288"/>
      <c r="AU45" s="1288"/>
      <c r="AV45" s="1289"/>
      <c r="AW45" s="1290"/>
    </row>
    <row r="46" spans="1:49" ht="15.75" thickBot="1">
      <c r="A46" s="1292" t="s">
        <v>79</v>
      </c>
      <c r="B46" s="1293">
        <f t="shared" ref="B46:G46" si="1">SUM(B31:B43)</f>
        <v>35355.296564370459</v>
      </c>
      <c r="C46" s="1294">
        <f t="shared" si="1"/>
        <v>99.999999999999986</v>
      </c>
      <c r="D46" s="1295">
        <f t="shared" si="1"/>
        <v>31914.609365695964</v>
      </c>
      <c r="E46" s="1295">
        <f t="shared" si="1"/>
        <v>100</v>
      </c>
      <c r="F46" s="1296">
        <v>27650</v>
      </c>
      <c r="G46" s="1297">
        <f t="shared" si="1"/>
        <v>100</v>
      </c>
      <c r="H46" s="1298">
        <v>27857</v>
      </c>
      <c r="I46" s="1299">
        <f t="shared" ref="I46:O46" si="2">SUM(I31:I43)</f>
        <v>100</v>
      </c>
      <c r="J46" s="1293">
        <f t="shared" si="2"/>
        <v>4310.5046059099986</v>
      </c>
      <c r="K46" s="1294">
        <f t="shared" si="2"/>
        <v>100</v>
      </c>
      <c r="L46" s="1295">
        <v>4038.3604162099996</v>
      </c>
      <c r="M46" s="1295">
        <f t="shared" si="2"/>
        <v>100.00000000000001</v>
      </c>
      <c r="N46" s="1296">
        <v>3370</v>
      </c>
      <c r="O46" s="1297">
        <f t="shared" si="2"/>
        <v>100</v>
      </c>
      <c r="P46" s="1298">
        <v>2402</v>
      </c>
      <c r="Q46" s="1299">
        <f t="shared" ref="Q46:W46" si="3">SUM(Q31:Q43)</f>
        <v>100</v>
      </c>
      <c r="R46" s="1293">
        <f t="shared" si="3"/>
        <v>1948.2677090000002</v>
      </c>
      <c r="S46" s="1294">
        <f t="shared" si="3"/>
        <v>99.999999999999986</v>
      </c>
      <c r="T46" s="1295">
        <f t="shared" si="3"/>
        <v>2057</v>
      </c>
      <c r="U46" s="1295">
        <f t="shared" si="3"/>
        <v>100.00000000000001</v>
      </c>
      <c r="V46" s="1296">
        <v>3189</v>
      </c>
      <c r="W46" s="1297">
        <f t="shared" si="3"/>
        <v>100</v>
      </c>
      <c r="X46" s="1298">
        <v>1920</v>
      </c>
      <c r="Y46" s="1299">
        <f>SUM(Y31:Y43)</f>
        <v>100</v>
      </c>
      <c r="Z46" s="1293">
        <f>J46-R46</f>
        <v>2362.2368969099984</v>
      </c>
      <c r="AA46" s="1294">
        <f>SUM(AA31:AA43)</f>
        <v>100.00000000000001</v>
      </c>
      <c r="AB46" s="1295">
        <f>L46-T46</f>
        <v>1981.3604162099996</v>
      </c>
      <c r="AC46" s="1295">
        <f>SUM(AC31:AC43)</f>
        <v>99.999999999999986</v>
      </c>
      <c r="AD46" s="1296">
        <f>N46-V46</f>
        <v>181</v>
      </c>
      <c r="AE46" s="1297">
        <f>SUM(AE31:AE43)</f>
        <v>100</v>
      </c>
      <c r="AF46" s="1298">
        <f>P46-X46</f>
        <v>482</v>
      </c>
      <c r="AG46" s="1299">
        <f t="shared" ref="AG46:AW46" si="4">SUM(AG31:AG43)</f>
        <v>100.00000000000001</v>
      </c>
      <c r="AH46" s="1293">
        <f t="shared" si="4"/>
        <v>81780</v>
      </c>
      <c r="AI46" s="1294">
        <f t="shared" si="4"/>
        <v>100</v>
      </c>
      <c r="AJ46" s="1295">
        <f t="shared" si="4"/>
        <v>81927</v>
      </c>
      <c r="AK46" s="1295">
        <f t="shared" si="4"/>
        <v>100</v>
      </c>
      <c r="AL46" s="1296">
        <v>73817</v>
      </c>
      <c r="AM46" s="1297">
        <f t="shared" si="4"/>
        <v>100</v>
      </c>
      <c r="AN46" s="1298">
        <v>60773</v>
      </c>
      <c r="AO46" s="1299">
        <f t="shared" si="4"/>
        <v>99.999999999999986</v>
      </c>
      <c r="AP46" s="1293">
        <f t="shared" si="4"/>
        <v>97</v>
      </c>
      <c r="AQ46" s="1294">
        <f t="shared" si="4"/>
        <v>99.999999999999986</v>
      </c>
      <c r="AR46" s="1295">
        <f t="shared" si="4"/>
        <v>95</v>
      </c>
      <c r="AS46" s="1295">
        <f t="shared" si="4"/>
        <v>100</v>
      </c>
      <c r="AT46" s="1296">
        <v>93</v>
      </c>
      <c r="AU46" s="1297">
        <f t="shared" si="4"/>
        <v>100</v>
      </c>
      <c r="AV46" s="1298">
        <v>85</v>
      </c>
      <c r="AW46" s="1299">
        <f t="shared" si="4"/>
        <v>100.00000000000001</v>
      </c>
    </row>
    <row r="47" spans="1:49">
      <c r="A47" s="1272"/>
      <c r="B47" s="212"/>
      <c r="C47" s="1278"/>
      <c r="D47" s="362"/>
      <c r="E47" s="362"/>
      <c r="F47" s="367"/>
      <c r="G47" s="367"/>
      <c r="H47" s="373"/>
      <c r="I47" s="1309"/>
      <c r="J47" s="212"/>
      <c r="K47" s="213"/>
      <c r="L47" s="362"/>
      <c r="M47" s="362"/>
      <c r="N47" s="367"/>
      <c r="O47" s="367"/>
      <c r="P47" s="373"/>
      <c r="Q47" s="1309"/>
      <c r="R47" s="212"/>
      <c r="S47" s="213"/>
      <c r="T47" s="362"/>
      <c r="U47" s="362"/>
      <c r="V47" s="367"/>
      <c r="W47" s="367"/>
      <c r="X47" s="373"/>
      <c r="Y47" s="1309"/>
      <c r="Z47" s="1310"/>
      <c r="AA47" s="213"/>
      <c r="AB47" s="362"/>
      <c r="AC47" s="362"/>
      <c r="AD47" s="367"/>
      <c r="AE47" s="367"/>
      <c r="AF47" s="373"/>
      <c r="AG47" s="1309"/>
      <c r="AH47" s="212"/>
      <c r="AI47" s="213"/>
      <c r="AJ47" s="362"/>
      <c r="AK47" s="362"/>
      <c r="AL47" s="367"/>
      <c r="AM47" s="367"/>
      <c r="AN47" s="373"/>
      <c r="AO47" s="1309"/>
      <c r="AP47" s="212"/>
      <c r="AQ47" s="213"/>
      <c r="AR47" s="362"/>
      <c r="AS47" s="362"/>
      <c r="AT47" s="367"/>
      <c r="AU47" s="367"/>
      <c r="AV47" s="373"/>
      <c r="AW47" s="1309"/>
    </row>
    <row r="48" spans="1:49">
      <c r="A48" s="1272"/>
      <c r="B48" s="212"/>
      <c r="C48" s="1278"/>
      <c r="D48" s="362"/>
      <c r="E48" s="362"/>
      <c r="F48" s="367"/>
      <c r="G48" s="367"/>
      <c r="H48" s="373"/>
      <c r="I48" s="1309"/>
      <c r="J48" s="212"/>
      <c r="K48" s="213"/>
      <c r="L48" s="362"/>
      <c r="M48" s="362"/>
      <c r="N48" s="367"/>
      <c r="O48" s="367"/>
      <c r="P48" s="373"/>
      <c r="Q48" s="1309"/>
      <c r="R48" s="212"/>
      <c r="S48" s="213"/>
      <c r="T48" s="362"/>
      <c r="U48" s="362"/>
      <c r="V48" s="367"/>
      <c r="W48" s="367"/>
      <c r="X48" s="373"/>
      <c r="Y48" s="1309"/>
      <c r="Z48" s="1310"/>
      <c r="AA48" s="213"/>
      <c r="AB48" s="362"/>
      <c r="AC48" s="362"/>
      <c r="AD48" s="367"/>
      <c r="AE48" s="367"/>
      <c r="AF48" s="373"/>
      <c r="AG48" s="1309"/>
      <c r="AH48" s="212"/>
      <c r="AI48" s="213"/>
      <c r="AJ48" s="362"/>
      <c r="AK48" s="362"/>
      <c r="AL48" s="367"/>
      <c r="AM48" s="367"/>
      <c r="AN48" s="373"/>
      <c r="AO48" s="1309"/>
      <c r="AP48" s="212"/>
      <c r="AQ48" s="213"/>
      <c r="AR48" s="362"/>
      <c r="AS48" s="362"/>
      <c r="AT48" s="367"/>
      <c r="AU48" s="367"/>
      <c r="AV48" s="373"/>
      <c r="AW48" s="1309"/>
    </row>
    <row r="49" spans="1:49">
      <c r="A49" s="1272"/>
      <c r="B49" s="212"/>
      <c r="C49" s="1278"/>
      <c r="D49" s="362"/>
      <c r="E49" s="362"/>
      <c r="F49" s="367"/>
      <c r="G49" s="367"/>
      <c r="H49" s="373"/>
      <c r="I49" s="374"/>
      <c r="J49" s="212"/>
      <c r="K49" s="213"/>
      <c r="L49" s="362"/>
      <c r="M49" s="362"/>
      <c r="N49" s="367"/>
      <c r="O49" s="367"/>
      <c r="P49" s="373"/>
      <c r="Q49" s="374"/>
      <c r="R49" s="212"/>
      <c r="S49" s="213"/>
      <c r="T49" s="362"/>
      <c r="U49" s="362"/>
      <c r="V49" s="367"/>
      <c r="W49" s="367"/>
      <c r="X49" s="373"/>
      <c r="Y49" s="374"/>
      <c r="Z49" s="212"/>
      <c r="AA49" s="213"/>
      <c r="AB49" s="362"/>
      <c r="AC49" s="362"/>
      <c r="AD49" s="367"/>
      <c r="AE49" s="367"/>
      <c r="AF49" s="373"/>
      <c r="AG49" s="374"/>
      <c r="AH49" s="212"/>
      <c r="AI49" s="213"/>
      <c r="AJ49" s="362"/>
      <c r="AK49" s="362"/>
      <c r="AL49" s="367"/>
      <c r="AM49" s="367"/>
      <c r="AN49" s="373"/>
      <c r="AO49" s="374"/>
      <c r="AP49" s="212"/>
      <c r="AQ49" s="213"/>
      <c r="AR49" s="362"/>
      <c r="AS49" s="362"/>
      <c r="AT49" s="367"/>
      <c r="AU49" s="367"/>
      <c r="AV49" s="373"/>
      <c r="AW49" s="374"/>
    </row>
    <row r="50" spans="1:49">
      <c r="A50" s="1272" t="s">
        <v>21</v>
      </c>
      <c r="B50" s="212">
        <f>'FoF1'!B13</f>
        <v>100959.9754457174</v>
      </c>
      <c r="C50" s="1278">
        <v>100</v>
      </c>
      <c r="D50" s="362">
        <v>94325</v>
      </c>
      <c r="E50" s="362">
        <v>100</v>
      </c>
      <c r="F50" s="367">
        <v>81948</v>
      </c>
      <c r="G50" s="367">
        <v>100</v>
      </c>
      <c r="H50" s="373">
        <v>75460</v>
      </c>
      <c r="I50" s="374">
        <v>100</v>
      </c>
      <c r="J50" s="212">
        <f>[1]FOF!$C$5</f>
        <v>11895.825389730004</v>
      </c>
      <c r="K50" s="213">
        <v>100</v>
      </c>
      <c r="L50" s="362">
        <v>13670</v>
      </c>
      <c r="M50" s="362">
        <v>100</v>
      </c>
      <c r="N50" s="367">
        <v>13524</v>
      </c>
      <c r="O50" s="367">
        <v>100</v>
      </c>
      <c r="P50" s="373">
        <v>7438</v>
      </c>
      <c r="Q50" s="374">
        <v>100</v>
      </c>
      <c r="R50" s="212">
        <f>[1]FOF!$D$5</f>
        <v>6586.256331999999</v>
      </c>
      <c r="S50" s="213">
        <v>100</v>
      </c>
      <c r="T50" s="362">
        <v>11155</v>
      </c>
      <c r="U50" s="362">
        <v>100</v>
      </c>
      <c r="V50" s="367">
        <v>6219</v>
      </c>
      <c r="W50" s="367">
        <v>100</v>
      </c>
      <c r="X50" s="373">
        <v>4624</v>
      </c>
      <c r="Y50" s="374">
        <v>100</v>
      </c>
      <c r="Z50" s="212">
        <f>J50-R50</f>
        <v>5309.5690577300047</v>
      </c>
      <c r="AA50" s="213">
        <v>100</v>
      </c>
      <c r="AB50" s="362">
        <f>L50-T50</f>
        <v>2515</v>
      </c>
      <c r="AC50" s="362">
        <v>100</v>
      </c>
      <c r="AD50" s="367">
        <f>N50-V50</f>
        <v>7305</v>
      </c>
      <c r="AE50" s="367">
        <v>100</v>
      </c>
      <c r="AF50" s="373">
        <f>P50-X50</f>
        <v>2814</v>
      </c>
      <c r="AG50" s="374">
        <v>100</v>
      </c>
      <c r="AH50" s="212">
        <f>'FoF1'!B39</f>
        <v>165136</v>
      </c>
      <c r="AI50" s="213">
        <v>100</v>
      </c>
      <c r="AJ50" s="362">
        <v>160960</v>
      </c>
      <c r="AK50" s="362">
        <v>100</v>
      </c>
      <c r="AL50" s="367">
        <v>153628</v>
      </c>
      <c r="AM50" s="367">
        <v>100</v>
      </c>
      <c r="AN50" s="373">
        <v>147165</v>
      </c>
      <c r="AO50" s="374">
        <v>100</v>
      </c>
      <c r="AP50" s="212">
        <f>COUNTA([1]Analysis!$I$2:$I$1066)</f>
        <v>1065</v>
      </c>
      <c r="AQ50" s="213">
        <v>100</v>
      </c>
      <c r="AR50" s="362">
        <v>293</v>
      </c>
      <c r="AS50" s="362">
        <v>100</v>
      </c>
      <c r="AT50" s="367">
        <v>282</v>
      </c>
      <c r="AU50" s="367">
        <v>100</v>
      </c>
      <c r="AV50" s="373">
        <v>256</v>
      </c>
      <c r="AW50" s="374">
        <v>100</v>
      </c>
    </row>
    <row r="51" spans="1:49">
      <c r="A51" s="1272"/>
      <c r="B51" s="212"/>
      <c r="C51" s="1278"/>
      <c r="D51" s="362"/>
      <c r="E51" s="362"/>
      <c r="F51" s="367"/>
      <c r="G51" s="367"/>
      <c r="H51" s="373"/>
      <c r="I51" s="374"/>
      <c r="J51" s="212"/>
      <c r="K51" s="213"/>
      <c r="L51" s="362"/>
      <c r="M51" s="362"/>
      <c r="N51" s="367"/>
      <c r="O51" s="367"/>
      <c r="P51" s="373"/>
      <c r="Q51" s="374"/>
      <c r="R51" s="212"/>
      <c r="S51" s="213"/>
      <c r="T51" s="362"/>
      <c r="U51" s="362"/>
      <c r="V51" s="367"/>
      <c r="W51" s="367"/>
      <c r="X51" s="373"/>
      <c r="Y51" s="374"/>
      <c r="Z51" s="212"/>
      <c r="AA51" s="213"/>
      <c r="AB51" s="362"/>
      <c r="AC51" s="362"/>
      <c r="AD51" s="367"/>
      <c r="AE51" s="367"/>
      <c r="AF51" s="373"/>
      <c r="AG51" s="374"/>
      <c r="AH51" s="212"/>
      <c r="AI51" s="213"/>
      <c r="AJ51" s="362"/>
      <c r="AK51" s="362"/>
      <c r="AL51" s="367"/>
      <c r="AM51" s="367"/>
      <c r="AN51" s="373"/>
      <c r="AO51" s="374"/>
      <c r="AP51" s="212"/>
      <c r="AQ51" s="213"/>
      <c r="AR51" s="362"/>
      <c r="AS51" s="362"/>
      <c r="AT51" s="367"/>
      <c r="AU51" s="367"/>
      <c r="AV51" s="373"/>
      <c r="AW51" s="374"/>
    </row>
    <row r="52" spans="1:49" ht="15" thickBot="1">
      <c r="A52" s="1272"/>
      <c r="B52" s="212"/>
      <c r="C52" s="1278"/>
      <c r="D52" s="362"/>
      <c r="E52" s="362"/>
      <c r="F52" s="367"/>
      <c r="G52" s="367"/>
      <c r="H52" s="373"/>
      <c r="I52" s="374"/>
      <c r="J52" s="212"/>
      <c r="K52" s="213"/>
      <c r="L52" s="362"/>
      <c r="M52" s="362"/>
      <c r="N52" s="367"/>
      <c r="O52" s="367"/>
      <c r="P52" s="373"/>
      <c r="Q52" s="374"/>
      <c r="R52" s="212"/>
      <c r="S52" s="213"/>
      <c r="T52" s="362"/>
      <c r="U52" s="362"/>
      <c r="V52" s="367"/>
      <c r="W52" s="367"/>
      <c r="X52" s="373"/>
      <c r="Y52" s="374"/>
      <c r="Z52" s="212"/>
      <c r="AA52" s="213"/>
      <c r="AB52" s="362"/>
      <c r="AC52" s="362"/>
      <c r="AD52" s="367"/>
      <c r="AE52" s="367"/>
      <c r="AF52" s="373"/>
      <c r="AG52" s="374"/>
      <c r="AH52" s="212"/>
      <c r="AI52" s="213"/>
      <c r="AJ52" s="362"/>
      <c r="AK52" s="362"/>
      <c r="AL52" s="367"/>
      <c r="AM52" s="367"/>
      <c r="AN52" s="373"/>
      <c r="AO52" s="374"/>
      <c r="AP52" s="212"/>
      <c r="AQ52" s="213"/>
      <c r="AR52" s="362"/>
      <c r="AS52" s="362"/>
      <c r="AT52" s="367"/>
      <c r="AU52" s="367"/>
      <c r="AV52" s="373"/>
      <c r="AW52" s="374"/>
    </row>
    <row r="53" spans="1:49" ht="15">
      <c r="A53" s="221"/>
      <c r="B53" s="1285"/>
      <c r="C53" s="1286"/>
      <c r="D53" s="1287"/>
      <c r="E53" s="1287"/>
      <c r="F53" s="1288"/>
      <c r="G53" s="1288"/>
      <c r="H53" s="1289"/>
      <c r="I53" s="1290"/>
      <c r="J53" s="1285"/>
      <c r="K53" s="1291"/>
      <c r="L53" s="1287"/>
      <c r="M53" s="1287"/>
      <c r="N53" s="1288"/>
      <c r="O53" s="1288"/>
      <c r="P53" s="1289"/>
      <c r="Q53" s="1290"/>
      <c r="R53" s="1285"/>
      <c r="S53" s="1291"/>
      <c r="T53" s="1287"/>
      <c r="U53" s="1287"/>
      <c r="V53" s="1288"/>
      <c r="W53" s="1288"/>
      <c r="X53" s="1289"/>
      <c r="Y53" s="1290"/>
      <c r="Z53" s="1285"/>
      <c r="AA53" s="1291"/>
      <c r="AB53" s="1287"/>
      <c r="AC53" s="1287"/>
      <c r="AD53" s="1288"/>
      <c r="AE53" s="1288"/>
      <c r="AF53" s="1289"/>
      <c r="AG53" s="1290"/>
      <c r="AH53" s="1285"/>
      <c r="AI53" s="1291"/>
      <c r="AJ53" s="1287"/>
      <c r="AK53" s="1287"/>
      <c r="AL53" s="1288"/>
      <c r="AM53" s="1288"/>
      <c r="AN53" s="1289"/>
      <c r="AO53" s="1290"/>
      <c r="AP53" s="1285"/>
      <c r="AQ53" s="1291"/>
      <c r="AR53" s="1287"/>
      <c r="AS53" s="1287"/>
      <c r="AT53" s="1288"/>
      <c r="AU53" s="1288"/>
      <c r="AV53" s="1289"/>
      <c r="AW53" s="1290"/>
    </row>
    <row r="54" spans="1:49" ht="15.75" thickBot="1">
      <c r="A54" s="1292" t="s">
        <v>79</v>
      </c>
      <c r="B54" s="1293">
        <f>SUM(B49:B53)</f>
        <v>100959.9754457174</v>
      </c>
      <c r="C54" s="1294">
        <v>100</v>
      </c>
      <c r="D54" s="1295">
        <f>SUM(D49:D53)</f>
        <v>94325</v>
      </c>
      <c r="E54" s="1295">
        <v>100</v>
      </c>
      <c r="F54" s="1296">
        <f>SUM(F49:F53)</f>
        <v>81948</v>
      </c>
      <c r="G54" s="1297">
        <v>100</v>
      </c>
      <c r="H54" s="1298">
        <f>SUM(H49:H53)</f>
        <v>75460</v>
      </c>
      <c r="I54" s="1299">
        <v>100</v>
      </c>
      <c r="J54" s="1293">
        <f>SUM(J49:J53)</f>
        <v>11895.825389730004</v>
      </c>
      <c r="K54" s="1294">
        <v>100</v>
      </c>
      <c r="L54" s="1295">
        <f>SUM(L49:L53)</f>
        <v>13670</v>
      </c>
      <c r="M54" s="1295">
        <v>100</v>
      </c>
      <c r="N54" s="1296">
        <f>SUM(N49:N53)</f>
        <v>13524</v>
      </c>
      <c r="O54" s="1297">
        <v>100</v>
      </c>
      <c r="P54" s="1298">
        <f>SUM(P49:P53)</f>
        <v>7438</v>
      </c>
      <c r="Q54" s="1299">
        <v>100</v>
      </c>
      <c r="R54" s="1293">
        <f>SUM(R49:R53)</f>
        <v>6586.256331999999</v>
      </c>
      <c r="S54" s="1294">
        <v>100</v>
      </c>
      <c r="T54" s="1295">
        <f>SUM(T49:T53)</f>
        <v>11155</v>
      </c>
      <c r="U54" s="1295">
        <v>100</v>
      </c>
      <c r="V54" s="1296">
        <f>SUM(V49:V53)</f>
        <v>6219</v>
      </c>
      <c r="W54" s="1297">
        <v>100</v>
      </c>
      <c r="X54" s="1298">
        <f>SUM(X49:X53)</f>
        <v>4624</v>
      </c>
      <c r="Y54" s="1299">
        <v>100</v>
      </c>
      <c r="Z54" s="1293">
        <f>SUM(Z49:Z53)</f>
        <v>5309.5690577300047</v>
      </c>
      <c r="AA54" s="1294">
        <v>100</v>
      </c>
      <c r="AB54" s="1295">
        <f>SUM(AB49:AB53)</f>
        <v>2515</v>
      </c>
      <c r="AC54" s="1295">
        <v>100</v>
      </c>
      <c r="AD54" s="1296">
        <f>SUM(AD49:AD53)</f>
        <v>7305</v>
      </c>
      <c r="AE54" s="1297">
        <v>100</v>
      </c>
      <c r="AF54" s="1298">
        <f>SUM(AF49:AF53)</f>
        <v>2814</v>
      </c>
      <c r="AG54" s="1299">
        <v>100</v>
      </c>
      <c r="AH54" s="1293">
        <f>SUM(AH49:AH53)</f>
        <v>165136</v>
      </c>
      <c r="AI54" s="1294">
        <v>100</v>
      </c>
      <c r="AJ54" s="1295">
        <f>SUM(AJ49:AJ53)</f>
        <v>160960</v>
      </c>
      <c r="AK54" s="1295">
        <v>100</v>
      </c>
      <c r="AL54" s="1296">
        <f>SUM(AL49:AL53)</f>
        <v>153628</v>
      </c>
      <c r="AM54" s="1297">
        <v>100</v>
      </c>
      <c r="AN54" s="1298">
        <f>SUM(AN49:AN53)</f>
        <v>147165</v>
      </c>
      <c r="AO54" s="1299">
        <v>100</v>
      </c>
      <c r="AP54" s="1293">
        <f>SUM(AP49:AP53)</f>
        <v>1065</v>
      </c>
      <c r="AQ54" s="1294">
        <v>100</v>
      </c>
      <c r="AR54" s="1295">
        <f>SUM(AR49:AR53)</f>
        <v>293</v>
      </c>
      <c r="AS54" s="1295">
        <v>100</v>
      </c>
      <c r="AT54" s="1296">
        <f>SUM(AT49:AT53)</f>
        <v>282</v>
      </c>
      <c r="AU54" s="1297">
        <v>100</v>
      </c>
      <c r="AV54" s="1298">
        <f>SUM(AV49:AV53)</f>
        <v>256</v>
      </c>
      <c r="AW54" s="1299">
        <v>100</v>
      </c>
    </row>
  </sheetData>
  <mergeCells count="36">
    <mergeCell ref="B4:I4"/>
    <mergeCell ref="R4:Y4"/>
    <mergeCell ref="Z4:AG4"/>
    <mergeCell ref="L7:M7"/>
    <mergeCell ref="J4:Q4"/>
    <mergeCell ref="B7:C7"/>
    <mergeCell ref="F7:G7"/>
    <mergeCell ref="H7:I7"/>
    <mergeCell ref="J7:K7"/>
    <mergeCell ref="D7:E7"/>
    <mergeCell ref="AP4:AW4"/>
    <mergeCell ref="AJ7:AK7"/>
    <mergeCell ref="AH4:AO4"/>
    <mergeCell ref="AB7:AC7"/>
    <mergeCell ref="AT7:AU7"/>
    <mergeCell ref="AV7:AW7"/>
    <mergeCell ref="AH7:AI7"/>
    <mergeCell ref="AL7:AM7"/>
    <mergeCell ref="AN7:AO7"/>
    <mergeCell ref="AP7:AQ7"/>
    <mergeCell ref="AR7:AS7"/>
    <mergeCell ref="X7:Y7"/>
    <mergeCell ref="Z7:AA7"/>
    <mergeCell ref="AD7:AE7"/>
    <mergeCell ref="AF7:AG7"/>
    <mergeCell ref="N7:O7"/>
    <mergeCell ref="P7:Q7"/>
    <mergeCell ref="R7:S7"/>
    <mergeCell ref="V7:W7"/>
    <mergeCell ref="T7:U7"/>
    <mergeCell ref="AH5:AO5"/>
    <mergeCell ref="AP5:AW5"/>
    <mergeCell ref="B5:I5"/>
    <mergeCell ref="J5:Q5"/>
    <mergeCell ref="R5:Y5"/>
    <mergeCell ref="Z5:AG5"/>
  </mergeCells>
  <phoneticPr fontId="0" type="noConversion"/>
  <pageMargins left="0.39370078740157483" right="0.28000000000000003" top="0.59055118110236227" bottom="0.39370078740157483" header="0.39370078740157483" footer="0.39370078740157483"/>
  <pageSetup paperSize="9" scale="44"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AH95"/>
  <sheetViews>
    <sheetView workbookViewId="0" xr3:uid="{F9CF3CF3-643B-5BE6-8B46-32C596A47465}">
      <pane ySplit="8" topLeftCell="A9" activePane="bottomLeft" state="frozen"/>
      <selection activeCell="AB33" sqref="AB33"/>
      <selection pane="bottomLeft" activeCell="A9" sqref="A9"/>
    </sheetView>
  </sheetViews>
  <sheetFormatPr defaultRowHeight="12.75"/>
  <cols>
    <col min="1" max="1" width="38.7109375" style="77" customWidth="1"/>
    <col min="2" max="2" width="9" style="77" bestFit="1" customWidth="1"/>
    <col min="3" max="3" width="4" style="77" customWidth="1"/>
    <col min="4" max="4" width="12.28515625" style="77" bestFit="1" customWidth="1"/>
    <col min="5" max="5" width="15.42578125" style="77" bestFit="1" customWidth="1"/>
    <col min="6" max="6" width="4" style="77" customWidth="1"/>
    <col min="7" max="7" width="12.42578125" style="77" bestFit="1" customWidth="1"/>
    <col min="8" max="8" width="13" style="77" bestFit="1" customWidth="1"/>
    <col min="9" max="9" width="4.28515625" style="77" bestFit="1" customWidth="1"/>
    <col min="10" max="10" width="12.42578125" style="77" bestFit="1" customWidth="1"/>
    <col min="11" max="11" width="12.28515625" style="77" bestFit="1" customWidth="1"/>
    <col min="12" max="12" width="4.28515625" style="77" bestFit="1" customWidth="1"/>
    <col min="13" max="13" width="12.42578125" style="77" bestFit="1" customWidth="1"/>
    <col min="14" max="14" width="2.7109375" style="77" customWidth="1"/>
    <col min="15" max="15" width="48.28515625" style="77" bestFit="1" customWidth="1"/>
    <col min="16" max="16" width="10" style="77" customWidth="1"/>
    <col min="17" max="17" width="4" style="78" bestFit="1" customWidth="1"/>
    <col min="18" max="18" width="7.5703125" style="78" bestFit="1" customWidth="1"/>
    <col min="19" max="19" width="4" style="78" bestFit="1" customWidth="1"/>
    <col min="20" max="20" width="7.5703125" style="78" bestFit="1" customWidth="1"/>
    <col min="21" max="21" width="4" style="78" bestFit="1" customWidth="1"/>
    <col min="22" max="22" width="7.5703125" style="77" bestFit="1" customWidth="1"/>
    <col min="23" max="23" width="4" style="77" customWidth="1"/>
    <col min="24" max="24" width="2.7109375" style="77" customWidth="1"/>
    <col min="25" max="25" width="48.28515625" style="77" bestFit="1" customWidth="1"/>
    <col min="26" max="26" width="7.5703125" style="77" bestFit="1" customWidth="1"/>
    <col min="27" max="27" width="4" style="77" bestFit="1" customWidth="1"/>
    <col min="28" max="28" width="7.5703125" style="77" customWidth="1"/>
    <col min="29" max="29" width="4" style="77" bestFit="1" customWidth="1"/>
    <col min="30" max="30" width="7.5703125" style="77" bestFit="1" customWidth="1"/>
    <col min="31" max="31" width="4" style="77" bestFit="1" customWidth="1"/>
    <col min="32" max="32" width="7.5703125" style="77" bestFit="1" customWidth="1"/>
    <col min="33" max="33" width="4" style="77" bestFit="1" customWidth="1"/>
    <col min="34" max="16384" width="9.140625" style="77"/>
  </cols>
  <sheetData>
    <row r="1" spans="1:33">
      <c r="A1" s="89" t="s">
        <v>39</v>
      </c>
      <c r="B1" s="76"/>
      <c r="C1" s="76"/>
      <c r="D1" s="76"/>
      <c r="E1" s="76"/>
      <c r="F1" s="76"/>
      <c r="G1" s="76"/>
      <c r="I1" s="76"/>
      <c r="J1" s="337" t="str">
        <f>Summary!AP1</f>
        <v>QUARTER ENDED:  30 JUNE 2007</v>
      </c>
      <c r="K1" s="76"/>
      <c r="L1" s="76"/>
      <c r="M1" s="76"/>
      <c r="N1" s="76"/>
      <c r="P1" s="337" t="str">
        <f>Summary!AP1</f>
        <v>QUARTER ENDED:  30 JUNE 2007</v>
      </c>
      <c r="Z1" s="337" t="str">
        <f>Summary!AP1</f>
        <v>QUARTER ENDED:  30 JUNE 2007</v>
      </c>
    </row>
    <row r="2" spans="1:33">
      <c r="A2" s="89" t="s">
        <v>81</v>
      </c>
      <c r="B2" s="76"/>
      <c r="C2" s="76"/>
      <c r="D2" s="76"/>
      <c r="E2" s="76"/>
      <c r="F2" s="76"/>
      <c r="G2" s="76"/>
      <c r="H2" s="76"/>
      <c r="I2" s="76"/>
      <c r="J2" s="76"/>
      <c r="K2" s="76"/>
      <c r="L2" s="76"/>
      <c r="M2" s="76"/>
      <c r="N2" s="76"/>
    </row>
    <row r="3" spans="1:33" ht="13.5" thickBot="1">
      <c r="A3" s="79"/>
      <c r="B3" s="76"/>
      <c r="C3" s="76"/>
      <c r="D3" s="76"/>
      <c r="E3" s="76"/>
      <c r="F3" s="76"/>
      <c r="G3" s="76"/>
      <c r="H3" s="76"/>
      <c r="I3" s="76"/>
      <c r="J3" s="76"/>
      <c r="K3" s="76"/>
      <c r="L3" s="76"/>
      <c r="M3" s="76"/>
      <c r="N3" s="76"/>
    </row>
    <row r="4" spans="1:33" s="153" customFormat="1">
      <c r="A4" s="327"/>
      <c r="B4" s="1660"/>
      <c r="C4" s="1660"/>
      <c r="D4" s="1660"/>
      <c r="E4" s="1660"/>
      <c r="F4" s="1660"/>
      <c r="G4" s="1660"/>
      <c r="H4" s="1660"/>
      <c r="I4" s="1660"/>
      <c r="J4" s="1660"/>
      <c r="K4" s="1660"/>
      <c r="L4" s="1660"/>
      <c r="M4" s="1661"/>
      <c r="N4" s="81"/>
      <c r="O4" s="236"/>
      <c r="P4" s="1667"/>
      <c r="Q4" s="1668"/>
      <c r="R4" s="1668"/>
      <c r="S4" s="1668"/>
      <c r="T4" s="1668"/>
      <c r="U4" s="1668"/>
      <c r="V4" s="1668"/>
      <c r="W4" s="1669"/>
      <c r="Y4" s="236"/>
      <c r="Z4" s="1662"/>
      <c r="AA4" s="1663"/>
      <c r="AB4" s="1663"/>
      <c r="AC4" s="1663"/>
      <c r="AD4" s="1663"/>
      <c r="AE4" s="1663"/>
      <c r="AF4" s="1663"/>
      <c r="AG4" s="1664"/>
    </row>
    <row r="5" spans="1:33" s="153" customFormat="1">
      <c r="A5" s="339"/>
      <c r="B5" s="1627" t="s">
        <v>82</v>
      </c>
      <c r="C5" s="1627"/>
      <c r="D5" s="1627"/>
      <c r="E5" s="1627"/>
      <c r="F5" s="1627"/>
      <c r="G5" s="1627"/>
      <c r="H5" s="1627"/>
      <c r="I5" s="1627"/>
      <c r="J5" s="1627"/>
      <c r="K5" s="1627"/>
      <c r="L5" s="1627"/>
      <c r="M5" s="1628"/>
      <c r="N5" s="81"/>
      <c r="O5" s="237"/>
      <c r="P5" s="1629" t="s">
        <v>60</v>
      </c>
      <c r="Q5" s="1630"/>
      <c r="R5" s="1630"/>
      <c r="S5" s="1630"/>
      <c r="T5" s="1630"/>
      <c r="U5" s="1630"/>
      <c r="V5" s="1630"/>
      <c r="W5" s="1631"/>
      <c r="Y5" s="237"/>
      <c r="Z5" s="1632" t="s">
        <v>66</v>
      </c>
      <c r="AA5" s="1633"/>
      <c r="AB5" s="1633"/>
      <c r="AC5" s="1633"/>
      <c r="AD5" s="1633"/>
      <c r="AE5" s="1633"/>
      <c r="AF5" s="1633"/>
      <c r="AG5" s="1634"/>
    </row>
    <row r="6" spans="1:33">
      <c r="A6" s="339"/>
      <c r="B6" s="1569"/>
      <c r="C6" s="1569"/>
      <c r="D6" s="1569"/>
      <c r="E6" s="1569"/>
      <c r="F6" s="1569"/>
      <c r="G6" s="1569"/>
      <c r="H6" s="1569"/>
      <c r="I6" s="1569"/>
      <c r="J6" s="1569"/>
      <c r="K6" s="1569"/>
      <c r="L6" s="1569"/>
      <c r="M6" s="1570"/>
      <c r="N6" s="81"/>
      <c r="O6" s="237"/>
      <c r="P6" s="334"/>
      <c r="Q6" s="335"/>
      <c r="R6" s="335"/>
      <c r="S6" s="335"/>
      <c r="T6" s="335"/>
      <c r="U6" s="335"/>
      <c r="V6" s="335"/>
      <c r="W6" s="336"/>
      <c r="Y6" s="237"/>
      <c r="Z6" s="297"/>
      <c r="AA6" s="305"/>
      <c r="AB6" s="305"/>
      <c r="AC6" s="305"/>
      <c r="AD6" s="305"/>
      <c r="AE6" s="305"/>
      <c r="AF6" s="305"/>
      <c r="AG6" s="340"/>
    </row>
    <row r="7" spans="1:33">
      <c r="A7" s="328"/>
      <c r="B7" s="1670" t="str">
        <f>Summary!B7</f>
        <v>30/06/2007</v>
      </c>
      <c r="C7" s="1670"/>
      <c r="D7" s="1671"/>
      <c r="E7" s="1657" t="str">
        <f>Summary!D7</f>
        <v>31/03/2007</v>
      </c>
      <c r="F7" s="1658"/>
      <c r="G7" s="1659"/>
      <c r="H7" s="1672" t="str">
        <f>Summary!F7</f>
        <v>31/12/2006</v>
      </c>
      <c r="I7" s="1673"/>
      <c r="J7" s="1674"/>
      <c r="K7" s="1675" t="str">
        <f>Summary!H7</f>
        <v>30/09/2006</v>
      </c>
      <c r="L7" s="1676"/>
      <c r="M7" s="1677"/>
      <c r="N7" s="81"/>
      <c r="O7" s="237"/>
      <c r="P7" s="1639" t="str">
        <f>Summary!B7</f>
        <v>30/06/2007</v>
      </c>
      <c r="Q7" s="1640"/>
      <c r="R7" s="1666" t="str">
        <f>Summary!D7</f>
        <v>31/03/2007</v>
      </c>
      <c r="S7" s="1666"/>
      <c r="T7" s="1641" t="str">
        <f>Summary!F7</f>
        <v>31/12/2006</v>
      </c>
      <c r="U7" s="1641"/>
      <c r="V7" s="1642" t="str">
        <f>Summary!H7</f>
        <v>30/09/2006</v>
      </c>
      <c r="W7" s="1643"/>
      <c r="X7" s="387"/>
      <c r="Y7" s="484"/>
      <c r="Z7" s="1644" t="str">
        <f>Summary!B7</f>
        <v>30/06/2007</v>
      </c>
      <c r="AA7" s="1645"/>
      <c r="AB7" s="1646" t="str">
        <f>Summary!D7</f>
        <v>31/03/2007</v>
      </c>
      <c r="AC7" s="1647"/>
      <c r="AD7" s="1635" t="str">
        <f>Summary!F7</f>
        <v>31/12/2006</v>
      </c>
      <c r="AE7" s="1636"/>
      <c r="AF7" s="1637" t="str">
        <f>Summary!H7</f>
        <v>30/09/2006</v>
      </c>
      <c r="AG7" s="1638"/>
    </row>
    <row r="8" spans="1:33" ht="13.5" thickBot="1">
      <c r="A8" s="328"/>
      <c r="B8" s="322" t="s">
        <v>83</v>
      </c>
      <c r="C8" s="83" t="s">
        <v>16</v>
      </c>
      <c r="D8" s="84"/>
      <c r="E8" s="389" t="s">
        <v>83</v>
      </c>
      <c r="F8" s="390" t="s">
        <v>16</v>
      </c>
      <c r="G8" s="391"/>
      <c r="H8" s="414" t="s">
        <v>83</v>
      </c>
      <c r="I8" s="415" t="s">
        <v>16</v>
      </c>
      <c r="J8" s="416"/>
      <c r="K8" s="445" t="s">
        <v>83</v>
      </c>
      <c r="L8" s="445" t="s">
        <v>16</v>
      </c>
      <c r="M8" s="446"/>
      <c r="N8" s="81"/>
      <c r="O8" s="238"/>
      <c r="P8" s="298" t="s">
        <v>83</v>
      </c>
      <c r="Q8" s="249" t="s">
        <v>16</v>
      </c>
      <c r="R8" s="511" t="s">
        <v>83</v>
      </c>
      <c r="S8" s="512" t="s">
        <v>16</v>
      </c>
      <c r="T8" s="514" t="s">
        <v>83</v>
      </c>
      <c r="U8" s="515" t="s">
        <v>16</v>
      </c>
      <c r="V8" s="518" t="s">
        <v>83</v>
      </c>
      <c r="W8" s="519" t="s">
        <v>16</v>
      </c>
      <c r="X8" s="387"/>
      <c r="Y8" s="294"/>
      <c r="Z8" s="485" t="s">
        <v>83</v>
      </c>
      <c r="AA8" s="486" t="s">
        <v>16</v>
      </c>
      <c r="AB8" s="523" t="s">
        <v>83</v>
      </c>
      <c r="AC8" s="523" t="s">
        <v>16</v>
      </c>
      <c r="AD8" s="537" t="s">
        <v>83</v>
      </c>
      <c r="AE8" s="537" t="s">
        <v>16</v>
      </c>
      <c r="AF8" s="556" t="s">
        <v>83</v>
      </c>
      <c r="AG8" s="557" t="s">
        <v>16</v>
      </c>
    </row>
    <row r="9" spans="1:33">
      <c r="A9" s="247" t="s">
        <v>84</v>
      </c>
      <c r="B9" s="313"/>
      <c r="C9" s="85"/>
      <c r="D9" s="85"/>
      <c r="E9" s="392"/>
      <c r="F9" s="392"/>
      <c r="G9" s="393"/>
      <c r="H9" s="417"/>
      <c r="I9" s="418"/>
      <c r="J9" s="418"/>
      <c r="K9" s="447"/>
      <c r="L9" s="447"/>
      <c r="M9" s="448"/>
      <c r="N9" s="81"/>
      <c r="O9" s="239" t="s">
        <v>85</v>
      </c>
      <c r="P9" s="8"/>
      <c r="Q9" s="12"/>
      <c r="R9" s="513"/>
      <c r="S9" s="513"/>
      <c r="T9" s="516"/>
      <c r="U9" s="517"/>
      <c r="V9" s="520"/>
      <c r="W9" s="521"/>
      <c r="X9" s="387"/>
      <c r="Y9" s="292" t="s">
        <v>85</v>
      </c>
      <c r="Z9" s="487"/>
      <c r="AA9" s="488"/>
      <c r="AB9" s="524"/>
      <c r="AC9" s="524"/>
      <c r="AD9" s="538"/>
      <c r="AE9" s="538"/>
      <c r="AF9" s="558"/>
      <c r="AG9" s="559"/>
    </row>
    <row r="10" spans="1:33">
      <c r="A10" s="328"/>
      <c r="B10" s="81"/>
      <c r="C10" s="86"/>
      <c r="D10" s="86"/>
      <c r="E10" s="394"/>
      <c r="F10" s="394"/>
      <c r="G10" s="395"/>
      <c r="H10" s="419"/>
      <c r="I10" s="420"/>
      <c r="J10" s="420"/>
      <c r="K10" s="449"/>
      <c r="L10" s="449"/>
      <c r="M10" s="450"/>
      <c r="N10" s="81"/>
      <c r="O10" s="240" t="s">
        <v>86</v>
      </c>
      <c r="P10" s="852">
        <f>'Dom AA Eq Low'!B7+'Dom AA Eq Med'!B7+'Dom AA Eq High'!B7+'Dom AA Flex'!B7+'Dom AA TARR'!B7</f>
        <v>79955.182394320727</v>
      </c>
      <c r="Q10" s="853">
        <f>P10/P$14*100</f>
        <v>58.877810950329469</v>
      </c>
      <c r="R10" s="524">
        <v>76294.059627910014</v>
      </c>
      <c r="S10" s="524">
        <f>R10/R$14*100</f>
        <v>60.409539134416946</v>
      </c>
      <c r="T10" s="539">
        <v>65222</v>
      </c>
      <c r="U10" s="539">
        <f>T10/T$14*100</f>
        <v>58.316196062302176</v>
      </c>
      <c r="V10" s="560">
        <v>53368</v>
      </c>
      <c r="W10" s="559">
        <f>V10/V$14*100</f>
        <v>55.305919416348857</v>
      </c>
      <c r="X10" s="387"/>
      <c r="Y10" s="293" t="s">
        <v>86</v>
      </c>
      <c r="Z10" s="487">
        <f>'Dom Real Gen'!B7</f>
        <v>286.10723000000002</v>
      </c>
      <c r="AA10" s="488">
        <f>Z10/Z$14*100</f>
        <v>1.4966500951485271</v>
      </c>
      <c r="AB10" s="524">
        <v>226.35926200000003</v>
      </c>
      <c r="AC10" s="524">
        <f>AB10/AB$14*100</f>
        <v>1.2062817438980669</v>
      </c>
      <c r="AD10" s="539">
        <v>337.631033</v>
      </c>
      <c r="AE10" s="539">
        <f>AD10/AD$14*100</f>
        <v>1.9595768242581955</v>
      </c>
      <c r="AF10" s="560">
        <v>468</v>
      </c>
      <c r="AG10" s="559">
        <f>AF10/AF$14*100</f>
        <v>3.0172135903552317</v>
      </c>
    </row>
    <row r="11" spans="1:33">
      <c r="A11" s="246" t="s">
        <v>87</v>
      </c>
      <c r="B11" s="81">
        <f>EquA!B10+EquA!J10+EquA!R10+EquA!Z10+EquA!AH10+EquB!B10+EquB!J10+EquB!R10+EquB!Z10+EquB!AH10</f>
        <v>166024.97782436656</v>
      </c>
      <c r="C11" s="86">
        <f t="shared" ref="C11:C16" si="0">B11/B$16*100</f>
        <v>95.613366779352063</v>
      </c>
      <c r="D11" s="86"/>
      <c r="E11" s="394">
        <v>163418.83392393161</v>
      </c>
      <c r="F11" s="394">
        <f t="shared" ref="F11:F16" si="1">E11/E$16*100</f>
        <v>95.451460752063966</v>
      </c>
      <c r="G11" s="395"/>
      <c r="H11" s="419">
        <v>149839</v>
      </c>
      <c r="I11" s="420">
        <f t="shared" ref="I11:I16" si="2">H11/H$16*100</f>
        <v>94.662859236702957</v>
      </c>
      <c r="J11" s="420"/>
      <c r="K11" s="449">
        <v>132406</v>
      </c>
      <c r="L11" s="449">
        <f t="shared" ref="L11:L16" si="3">K11/K$16*100</f>
        <v>95.064618035611716</v>
      </c>
      <c r="M11" s="450"/>
      <c r="N11" s="81"/>
      <c r="O11" s="240" t="s">
        <v>88</v>
      </c>
      <c r="P11" s="852">
        <f>'Dom AA Eq Low'!B8+'Dom AA Eq Med'!B8+'Dom AA Eq High'!B8+'Dom AA Flex'!B8+'Dom AA TARR'!B8</f>
        <v>48633.951802191776</v>
      </c>
      <c r="Q11" s="853">
        <f>P11/P$14*100</f>
        <v>35.813321090995046</v>
      </c>
      <c r="R11" s="524">
        <v>43889.514555320966</v>
      </c>
      <c r="S11" s="524">
        <f>R11/R$14*100</f>
        <v>34.7516616634502</v>
      </c>
      <c r="T11" s="539">
        <v>39545</v>
      </c>
      <c r="U11" s="539">
        <f>T11/T$14*100</f>
        <v>35.35791563097942</v>
      </c>
      <c r="V11" s="560">
        <v>37570</v>
      </c>
      <c r="W11" s="559">
        <f>V11/V$14*100</f>
        <v>38.934256342231805</v>
      </c>
      <c r="X11" s="387"/>
      <c r="Y11" s="293" t="s">
        <v>88</v>
      </c>
      <c r="Z11" s="487">
        <f>'Dom Real Gen'!B8</f>
        <v>2233.7271816100001</v>
      </c>
      <c r="AA11" s="488">
        <f>Z11/Z$14*100</f>
        <v>11.68480782150265</v>
      </c>
      <c r="AB11" s="524">
        <v>1729.55021887</v>
      </c>
      <c r="AC11" s="524">
        <f>AB11/AB$14*100</f>
        <v>9.2168742544221001</v>
      </c>
      <c r="AD11" s="539">
        <v>1846.4905017999997</v>
      </c>
      <c r="AE11" s="539">
        <f>AD11/AD$14*100</f>
        <v>10.716846616229631</v>
      </c>
      <c r="AF11" s="560">
        <v>1831</v>
      </c>
      <c r="AG11" s="559">
        <f>AF11/AF$14*100</f>
        <v>11.804525820385532</v>
      </c>
    </row>
    <row r="12" spans="1:33">
      <c r="A12" s="246" t="s">
        <v>89</v>
      </c>
      <c r="B12" s="81">
        <f>EquA!B11+EquA!J11+EquA!R11+EquA!Z11+EquA!AH11+EquB!B11+EquB!J11+EquB!R11+EquB!Z11+EquB!AH11</f>
        <v>5760.4481230249612</v>
      </c>
      <c r="C12" s="86">
        <f t="shared" si="0"/>
        <v>3.3174275727527394</v>
      </c>
      <c r="D12" s="86"/>
      <c r="E12" s="394">
        <v>5800.9770858297406</v>
      </c>
      <c r="F12" s="394">
        <f t="shared" si="1"/>
        <v>3.3882981743061653</v>
      </c>
      <c r="G12" s="395"/>
      <c r="H12" s="419">
        <v>6808</v>
      </c>
      <c r="I12" s="420">
        <f t="shared" si="2"/>
        <v>4.3010480961797244</v>
      </c>
      <c r="J12" s="420"/>
      <c r="K12" s="449">
        <v>5350</v>
      </c>
      <c r="L12" s="449">
        <f t="shared" si="3"/>
        <v>3.8411832280298679</v>
      </c>
      <c r="M12" s="450"/>
      <c r="N12" s="81"/>
      <c r="O12" s="240" t="s">
        <v>90</v>
      </c>
      <c r="P12" s="852">
        <f>'Dom AA Eq Low'!B9+'Dom AA Eq Med'!B9+'Dom AA Eq High'!B9+'Dom AA Flex'!B9+'Dom AA TARR'!B9</f>
        <v>3793.50760618</v>
      </c>
      <c r="Q12" s="853">
        <f>P12/P$14*100</f>
        <v>2.7934827610519952</v>
      </c>
      <c r="R12" s="524">
        <v>3302.1495704400004</v>
      </c>
      <c r="S12" s="524">
        <f>R12/R$14*100</f>
        <v>2.6146378194589972</v>
      </c>
      <c r="T12" s="539">
        <v>3692</v>
      </c>
      <c r="U12" s="539">
        <f>T12/T$14*100</f>
        <v>3.3010854598451385</v>
      </c>
      <c r="V12" s="560">
        <v>2953</v>
      </c>
      <c r="W12" s="559">
        <f>V12/V$14*100</f>
        <v>3.0602304758746475</v>
      </c>
      <c r="X12" s="387"/>
      <c r="Y12" s="484" t="s">
        <v>91</v>
      </c>
      <c r="Z12" s="487">
        <f>'Dom Real Gen'!B9</f>
        <v>15404.027186120002</v>
      </c>
      <c r="AA12" s="488">
        <f>Z12/Z$14*100</f>
        <v>80.579713954718997</v>
      </c>
      <c r="AB12" s="524">
        <v>16707.631368419996</v>
      </c>
      <c r="AC12" s="524">
        <f>AB12/AB$14*100</f>
        <v>89.035944566313859</v>
      </c>
      <c r="AD12" s="539">
        <v>15006.443176000001</v>
      </c>
      <c r="AE12" s="539">
        <f>AD12/AD$14*100</f>
        <v>87.095898741740214</v>
      </c>
      <c r="AF12" s="560">
        <v>13191</v>
      </c>
      <c r="AG12" s="559">
        <f>AF12/AF$14*100</f>
        <v>85.042872799948427</v>
      </c>
    </row>
    <row r="13" spans="1:33" ht="13.5" thickBot="1">
      <c r="A13" s="246" t="s">
        <v>92</v>
      </c>
      <c r="B13" s="81">
        <f>EquA!B12+EquA!J12+EquA!R12+EquA!Z12+EquA!AH12+EquB!B12+EquB!J12+EquB!R12+EquB!Z12+EquB!AH12</f>
        <v>-11.087683369999999</v>
      </c>
      <c r="C13" s="86">
        <f t="shared" si="0"/>
        <v>-6.3853689407543032E-3</v>
      </c>
      <c r="D13" s="86"/>
      <c r="E13" s="394">
        <v>117.087548</v>
      </c>
      <c r="F13" s="394">
        <f t="shared" si="1"/>
        <v>6.8389776282944875E-2</v>
      </c>
      <c r="G13" s="395"/>
      <c r="H13" s="419">
        <v>-27.002120000000009</v>
      </c>
      <c r="I13" s="420">
        <f t="shared" si="2"/>
        <v>-1.7058962517452481E-2</v>
      </c>
      <c r="J13" s="420"/>
      <c r="K13" s="449">
        <v>-72</v>
      </c>
      <c r="L13" s="449">
        <f t="shared" si="3"/>
        <v>-5.1694428489373924E-2</v>
      </c>
      <c r="M13" s="450"/>
      <c r="N13" s="81"/>
      <c r="O13" s="238" t="s">
        <v>93</v>
      </c>
      <c r="P13" s="852">
        <f>'Dom AA Eq Low'!B10+'Dom AA Eq Med'!B10+'Dom AA Eq High'!B10+'Dom AA Flex'!B10+'Dom AA TARR'!B10</f>
        <v>3415.9455655799179</v>
      </c>
      <c r="Q13" s="853">
        <f>P13/P$14*100</f>
        <v>2.5154516718495614</v>
      </c>
      <c r="R13" s="405">
        <v>2809.1984393729585</v>
      </c>
      <c r="S13" s="405">
        <f>R13/R$14*100</f>
        <v>2.2243197424188841</v>
      </c>
      <c r="T13" s="437">
        <v>3383</v>
      </c>
      <c r="U13" s="539">
        <f>T13/T$14*100</f>
        <v>3.0248028468732677</v>
      </c>
      <c r="V13" s="560">
        <v>2605</v>
      </c>
      <c r="W13" s="559">
        <f>V13/V$14*100</f>
        <v>2.6995937655446856</v>
      </c>
      <c r="X13" s="387"/>
      <c r="Y13" s="484" t="s">
        <v>94</v>
      </c>
      <c r="Z13" s="487">
        <f>'Dom Real Gen'!B10</f>
        <v>1192.62609176</v>
      </c>
      <c r="AA13" s="488">
        <f>Z13/Z$14*100</f>
        <v>6.2387236900976601</v>
      </c>
      <c r="AB13" s="405">
        <v>101.5</v>
      </c>
      <c r="AC13" s="405">
        <f>AB13/AB$14*100</f>
        <v>0.54089943536595286</v>
      </c>
      <c r="AD13" s="437">
        <v>39.228406999999997</v>
      </c>
      <c r="AE13" s="539">
        <f>AD13/AD$14*100</f>
        <v>0.22767775973296847</v>
      </c>
      <c r="AF13" s="560">
        <v>21</v>
      </c>
      <c r="AG13" s="559">
        <f>AF13/AF$14*100</f>
        <v>0.13538778931081169</v>
      </c>
    </row>
    <row r="14" spans="1:33" ht="13.5" thickBot="1">
      <c r="A14" s="246" t="s">
        <v>95</v>
      </c>
      <c r="B14" s="81">
        <f>EquA!B13+EquA!J13+EquA!R13+EquA!Z13+EquA!AH13+EquB!B13+EquB!J13+EquB!R13+EquB!Z13+EquB!AH13</f>
        <v>1187.0130116099997</v>
      </c>
      <c r="C14" s="86">
        <f t="shared" si="0"/>
        <v>0.68359780521092917</v>
      </c>
      <c r="D14" s="86"/>
      <c r="E14" s="394">
        <v>1221.6675117399998</v>
      </c>
      <c r="F14" s="394">
        <f t="shared" si="1"/>
        <v>0.71356492852716091</v>
      </c>
      <c r="G14" s="395"/>
      <c r="H14" s="419">
        <v>842.24024393000013</v>
      </c>
      <c r="I14" s="420">
        <f t="shared" si="2"/>
        <v>0.53209691505303669</v>
      </c>
      <c r="J14" s="420"/>
      <c r="K14" s="449">
        <v>1096</v>
      </c>
      <c r="L14" s="449">
        <f t="shared" si="3"/>
        <v>0.78690407811602536</v>
      </c>
      <c r="M14" s="450"/>
      <c r="N14" s="81"/>
      <c r="O14" s="3" t="s">
        <v>3</v>
      </c>
      <c r="P14" s="854">
        <f>'Dom AA Eq Low'!B11+'Dom AA Eq Med'!B11+'Dom AA Eq High'!B11+'Dom AA Flex'!B11+'Dom AA TARR'!B11</f>
        <v>135798.49709727245</v>
      </c>
      <c r="Q14" s="855">
        <f>SUM(Q10:Q13)</f>
        <v>100.00006647422607</v>
      </c>
      <c r="R14" s="525">
        <v>126294.72219304388</v>
      </c>
      <c r="S14" s="525">
        <f>SUM(S10:S13)</f>
        <v>100.00015835974501</v>
      </c>
      <c r="T14" s="540">
        <v>111842</v>
      </c>
      <c r="U14" s="540">
        <f>SUM(U10:U13)</f>
        <v>100</v>
      </c>
      <c r="V14" s="561">
        <v>96496</v>
      </c>
      <c r="W14" s="562">
        <f>SUM(W10:W13)</f>
        <v>100</v>
      </c>
      <c r="X14" s="387"/>
      <c r="Y14" s="490" t="s">
        <v>3</v>
      </c>
      <c r="Z14" s="491">
        <f>'Dom Real Gen'!B11</f>
        <v>19116.507654489997</v>
      </c>
      <c r="AA14" s="492">
        <f>SUM(AA10:AA13)</f>
        <v>99.999895561467838</v>
      </c>
      <c r="AB14" s="525">
        <v>18765.040849289999</v>
      </c>
      <c r="AC14" s="525">
        <f>SUM(AC10:AC13)</f>
        <v>99.999999999999986</v>
      </c>
      <c r="AD14" s="540">
        <v>17229.7931278</v>
      </c>
      <c r="AE14" s="540">
        <f>SUM(AE10:AE13)</f>
        <v>99.999999941961008</v>
      </c>
      <c r="AF14" s="561">
        <v>15511</v>
      </c>
      <c r="AG14" s="562">
        <f>SUM(AG10:AG13)</f>
        <v>100</v>
      </c>
    </row>
    <row r="15" spans="1:33" ht="13.5" thickBot="1">
      <c r="A15" s="246" t="s">
        <v>96</v>
      </c>
      <c r="B15" s="323">
        <f>EquA!B14+EquA!J14+EquA!R14+EquA!Z14+EquA!AH14+EquB!B14+EquB!J14+EquB!R14+EquB!Z14+EquB!AH14</f>
        <v>686.99124099999995</v>
      </c>
      <c r="C15" s="93">
        <f t="shared" si="0"/>
        <v>0.39563652626668161</v>
      </c>
      <c r="D15" s="86"/>
      <c r="E15" s="394">
        <v>647.65969411999993</v>
      </c>
      <c r="F15" s="396">
        <f t="shared" si="1"/>
        <v>0.37829216124969417</v>
      </c>
      <c r="G15" s="395"/>
      <c r="H15" s="421">
        <v>824.99800699999992</v>
      </c>
      <c r="I15" s="422">
        <f t="shared" si="2"/>
        <v>0.52120389356043129</v>
      </c>
      <c r="J15" s="420"/>
      <c r="K15" s="449">
        <v>500</v>
      </c>
      <c r="L15" s="449">
        <f t="shared" si="3"/>
        <v>0.35898908673176338</v>
      </c>
      <c r="M15" s="450"/>
      <c r="N15" s="81"/>
      <c r="O15" s="239" t="s">
        <v>97</v>
      </c>
      <c r="P15" s="852"/>
      <c r="Q15" s="853"/>
      <c r="R15" s="524"/>
      <c r="S15" s="524"/>
      <c r="T15" s="539"/>
      <c r="U15" s="539"/>
      <c r="V15" s="560"/>
      <c r="W15" s="559"/>
      <c r="X15" s="387"/>
      <c r="Y15" s="333" t="s">
        <v>97</v>
      </c>
      <c r="Z15" s="487"/>
      <c r="AA15" s="488"/>
      <c r="AB15" s="524"/>
      <c r="AC15" s="524"/>
      <c r="AD15" s="539"/>
      <c r="AE15" s="539"/>
      <c r="AF15" s="560"/>
      <c r="AG15" s="559"/>
    </row>
    <row r="16" spans="1:33" ht="13.5" thickBot="1">
      <c r="A16" s="328" t="s">
        <v>22</v>
      </c>
      <c r="B16" s="317">
        <f>EquA!B15+EquA!J15+EquA!R15+EquA!Z15+EquA!AH15+EquB!B15+EquB!J15+EquB!R15+EquB!Z15+EquB!AH15</f>
        <v>173642.01619163156</v>
      </c>
      <c r="C16" s="250">
        <f t="shared" si="0"/>
        <v>100</v>
      </c>
      <c r="D16" s="81"/>
      <c r="E16" s="397">
        <v>171206.21584662126</v>
      </c>
      <c r="F16" s="398">
        <f t="shared" si="1"/>
        <v>100</v>
      </c>
      <c r="G16" s="395"/>
      <c r="H16" s="423">
        <v>158287</v>
      </c>
      <c r="I16" s="424">
        <f t="shared" si="2"/>
        <v>100</v>
      </c>
      <c r="J16" s="425"/>
      <c r="K16" s="451">
        <v>139280</v>
      </c>
      <c r="L16" s="452">
        <f t="shared" si="3"/>
        <v>100</v>
      </c>
      <c r="M16" s="453"/>
      <c r="N16" s="81"/>
      <c r="O16" s="240" t="s">
        <v>98</v>
      </c>
      <c r="P16" s="852">
        <f>'Dom AA Eq Low'!B13+'Dom AA Eq Med'!B13+'Dom AA Eq High'!B13+'Dom AA Flex'!B13+'Dom AA TARR'!B13+'Dom AA TARR'!B26</f>
        <v>297.68456514000002</v>
      </c>
      <c r="Q16" s="853">
        <f t="shared" ref="Q16:S34" si="4">P16/P$14*100</f>
        <v>0.21921050048644397</v>
      </c>
      <c r="R16" s="524">
        <v>465.14701458000013</v>
      </c>
      <c r="S16" s="524">
        <f t="shared" si="4"/>
        <v>0.36830281305739293</v>
      </c>
      <c r="T16" s="539">
        <v>1147</v>
      </c>
      <c r="U16" s="539">
        <f t="shared" ref="U16:U34" si="5">T16/T$14*100</f>
        <v>1.0255539064036767</v>
      </c>
      <c r="V16" s="560">
        <v>1339</v>
      </c>
      <c r="W16" s="559">
        <f t="shared" ref="W16:W34" si="6">V16/V$14*100</f>
        <v>1.3876222848615487</v>
      </c>
      <c r="X16" s="387"/>
      <c r="Y16" s="293" t="s">
        <v>98</v>
      </c>
      <c r="Z16" s="487">
        <f>'Dom Real Gen'!B13</f>
        <v>0</v>
      </c>
      <c r="AA16" s="488">
        <f t="shared" ref="AA16:AC34" si="7">Z16/Z$14*100</f>
        <v>0</v>
      </c>
      <c r="AB16" s="524">
        <v>0</v>
      </c>
      <c r="AC16" s="524">
        <f t="shared" si="7"/>
        <v>0</v>
      </c>
      <c r="AD16" s="539">
        <v>0</v>
      </c>
      <c r="AE16" s="539">
        <f t="shared" ref="AE16:AE34" si="8">AD16/AD$14*100</f>
        <v>0</v>
      </c>
      <c r="AF16" s="560">
        <v>0</v>
      </c>
      <c r="AG16" s="559">
        <f t="shared" ref="AG16:AG34" si="9">AF16/AF$14*100</f>
        <v>0</v>
      </c>
    </row>
    <row r="17" spans="1:33" ht="13.5" thickBot="1">
      <c r="A17" s="248"/>
      <c r="B17" s="316"/>
      <c r="C17" s="87"/>
      <c r="D17" s="130"/>
      <c r="E17" s="399"/>
      <c r="F17" s="399"/>
      <c r="G17" s="400"/>
      <c r="H17" s="426"/>
      <c r="I17" s="427"/>
      <c r="J17" s="428"/>
      <c r="K17" s="454"/>
      <c r="L17" s="455"/>
      <c r="M17" s="456"/>
      <c r="N17" s="81"/>
      <c r="O17" s="240" t="s">
        <v>99</v>
      </c>
      <c r="P17" s="852">
        <f>'Dom AA Eq Low'!B14+'Dom AA Eq Med'!B14+'Dom AA Eq High'!B14+'Dom AA Flex'!B14+'Dom AA TARR'!B14</f>
        <v>16389.187947850001</v>
      </c>
      <c r="Q17" s="853">
        <f t="shared" si="4"/>
        <v>12.068755029085798</v>
      </c>
      <c r="R17" s="524">
        <v>15932.357891110001</v>
      </c>
      <c r="S17" s="524">
        <f t="shared" si="4"/>
        <v>12.615220663581722</v>
      </c>
      <c r="T17" s="539">
        <v>12490</v>
      </c>
      <c r="U17" s="539">
        <f t="shared" si="5"/>
        <v>11.167539922390516</v>
      </c>
      <c r="V17" s="560">
        <v>10347</v>
      </c>
      <c r="W17" s="559">
        <f t="shared" si="6"/>
        <v>10.722724258000332</v>
      </c>
      <c r="X17" s="387"/>
      <c r="Y17" s="293" t="s">
        <v>99</v>
      </c>
      <c r="Z17" s="487">
        <f>'Dom Real Gen'!B14</f>
        <v>0</v>
      </c>
      <c r="AA17" s="488">
        <f t="shared" si="7"/>
        <v>0</v>
      </c>
      <c r="AB17" s="524">
        <v>0</v>
      </c>
      <c r="AC17" s="524">
        <f t="shared" si="7"/>
        <v>0</v>
      </c>
      <c r="AD17" s="539">
        <v>0</v>
      </c>
      <c r="AE17" s="539">
        <f t="shared" si="8"/>
        <v>0</v>
      </c>
      <c r="AF17" s="560">
        <v>0</v>
      </c>
      <c r="AG17" s="559">
        <f t="shared" si="9"/>
        <v>0</v>
      </c>
    </row>
    <row r="18" spans="1:33">
      <c r="A18" s="329" t="s">
        <v>100</v>
      </c>
      <c r="B18" s="90"/>
      <c r="C18" s="88"/>
      <c r="D18" s="320" t="s">
        <v>101</v>
      </c>
      <c r="E18" s="401"/>
      <c r="F18" s="401"/>
      <c r="G18" s="402" t="s">
        <v>101</v>
      </c>
      <c r="H18" s="429"/>
      <c r="I18" s="430"/>
      <c r="J18" s="431" t="s">
        <v>101</v>
      </c>
      <c r="K18" s="457"/>
      <c r="L18" s="457"/>
      <c r="M18" s="458" t="s">
        <v>101</v>
      </c>
      <c r="N18" s="81"/>
      <c r="O18" s="240" t="s">
        <v>102</v>
      </c>
      <c r="P18" s="852">
        <f>'Dom AA Eq Low'!B15+'Dom AA Eq Med'!B15+'Dom AA Eq High'!B15+'Dom AA Flex'!B15+'Dom AA TARR'!B15</f>
        <v>9363.5759731500002</v>
      </c>
      <c r="Q18" s="853">
        <f t="shared" si="4"/>
        <v>6.8951985281861194</v>
      </c>
      <c r="R18" s="524">
        <v>7518.7763391800017</v>
      </c>
      <c r="S18" s="524">
        <f t="shared" si="4"/>
        <v>5.9533575185251282</v>
      </c>
      <c r="T18" s="539">
        <v>6206</v>
      </c>
      <c r="U18" s="539">
        <f t="shared" si="5"/>
        <v>5.5488993401405553</v>
      </c>
      <c r="V18" s="560">
        <v>5274</v>
      </c>
      <c r="W18" s="559">
        <f t="shared" si="6"/>
        <v>5.4655115237937331</v>
      </c>
      <c r="X18" s="387"/>
      <c r="Y18" s="293" t="s">
        <v>102</v>
      </c>
      <c r="Z18" s="487">
        <f>'Dom Real Gen'!B23</f>
        <v>0</v>
      </c>
      <c r="AA18" s="488">
        <f t="shared" si="7"/>
        <v>0</v>
      </c>
      <c r="AB18" s="524">
        <v>0</v>
      </c>
      <c r="AC18" s="524">
        <f t="shared" si="7"/>
        <v>0</v>
      </c>
      <c r="AD18" s="539">
        <v>0</v>
      </c>
      <c r="AE18" s="539">
        <f t="shared" si="8"/>
        <v>0</v>
      </c>
      <c r="AF18" s="560">
        <v>0</v>
      </c>
      <c r="AG18" s="559">
        <f t="shared" si="9"/>
        <v>0</v>
      </c>
    </row>
    <row r="19" spans="1:33">
      <c r="A19" s="328"/>
      <c r="B19" s="127"/>
      <c r="C19" s="129"/>
      <c r="D19" s="128" t="s">
        <v>103</v>
      </c>
      <c r="E19" s="403"/>
      <c r="F19" s="403"/>
      <c r="G19" s="403" t="s">
        <v>103</v>
      </c>
      <c r="H19" s="432"/>
      <c r="I19" s="432"/>
      <c r="J19" s="433" t="s">
        <v>103</v>
      </c>
      <c r="K19" s="459"/>
      <c r="L19" s="459"/>
      <c r="M19" s="460" t="s">
        <v>103</v>
      </c>
      <c r="N19" s="81"/>
      <c r="O19" s="240" t="s">
        <v>104</v>
      </c>
      <c r="P19" s="852">
        <f>'Dom AA Eq Low'!B16+'Dom AA Eq Med'!B16+'Dom AA Eq High'!B16+'Dom AA Flex'!B16+'Dom AA TARR'!B16</f>
        <v>8034.9930145600001</v>
      </c>
      <c r="Q19" s="853">
        <f t="shared" si="4"/>
        <v>5.9168497342091602</v>
      </c>
      <c r="R19" s="524">
        <v>8077.8260859000002</v>
      </c>
      <c r="S19" s="524">
        <f t="shared" si="4"/>
        <v>6.396012395160021</v>
      </c>
      <c r="T19" s="539">
        <v>7184</v>
      </c>
      <c r="U19" s="539">
        <f t="shared" si="5"/>
        <v>6.4233472219738559</v>
      </c>
      <c r="V19" s="560">
        <v>5887</v>
      </c>
      <c r="W19" s="559">
        <f t="shared" si="6"/>
        <v>6.1007710164151883</v>
      </c>
      <c r="X19" s="387"/>
      <c r="Y19" s="293" t="s">
        <v>104</v>
      </c>
      <c r="Z19" s="487">
        <f>'Dom Real Gen'!B16</f>
        <v>63.856000000000002</v>
      </c>
      <c r="AA19" s="488">
        <f t="shared" si="7"/>
        <v>0.33403590841029901</v>
      </c>
      <c r="AB19" s="524">
        <v>64.662000000000006</v>
      </c>
      <c r="AC19" s="524">
        <f t="shared" si="7"/>
        <v>0.34458757920820932</v>
      </c>
      <c r="AD19" s="539">
        <v>54.331000000000003</v>
      </c>
      <c r="AE19" s="539">
        <f t="shared" si="8"/>
        <v>0.31533170245867775</v>
      </c>
      <c r="AF19" s="560">
        <v>44</v>
      </c>
      <c r="AG19" s="559">
        <f t="shared" si="9"/>
        <v>0.2836696537940816</v>
      </c>
    </row>
    <row r="20" spans="1:33">
      <c r="A20" s="328"/>
      <c r="B20" s="127"/>
      <c r="C20" s="129"/>
      <c r="D20" s="332" t="s">
        <v>16</v>
      </c>
      <c r="E20" s="404"/>
      <c r="F20" s="404"/>
      <c r="G20" s="404" t="s">
        <v>16</v>
      </c>
      <c r="H20" s="434"/>
      <c r="I20" s="434"/>
      <c r="J20" s="435" t="s">
        <v>16</v>
      </c>
      <c r="K20" s="461"/>
      <c r="L20" s="461"/>
      <c r="M20" s="462" t="s">
        <v>16</v>
      </c>
      <c r="N20" s="81"/>
      <c r="O20" s="240" t="s">
        <v>105</v>
      </c>
      <c r="P20" s="852">
        <f>'Dom AA Eq Low'!B17+'Dom AA Eq Med'!B17+'Dom AA Eq High'!B17+'Dom AA Flex'!B17+'Dom AA TARR'!B17</f>
        <v>15715.396321919998</v>
      </c>
      <c r="Q20" s="853">
        <f t="shared" si="4"/>
        <v>11.572584864958454</v>
      </c>
      <c r="R20" s="524">
        <v>17429.072208830003</v>
      </c>
      <c r="S20" s="524">
        <f t="shared" si="4"/>
        <v>13.800317151962481</v>
      </c>
      <c r="T20" s="539">
        <v>13771</v>
      </c>
      <c r="U20" s="539">
        <f t="shared" si="5"/>
        <v>12.312905706264194</v>
      </c>
      <c r="V20" s="560">
        <v>11634</v>
      </c>
      <c r="W20" s="559">
        <f t="shared" si="6"/>
        <v>12.056458298789586</v>
      </c>
      <c r="X20" s="387"/>
      <c r="Y20" s="293" t="s">
        <v>106</v>
      </c>
      <c r="Z20" s="487">
        <f>'Dom Real Gen'!B17</f>
        <v>27.54543</v>
      </c>
      <c r="AA20" s="488">
        <f t="shared" si="7"/>
        <v>0.1440923755418802</v>
      </c>
      <c r="AB20" s="524">
        <v>71.025261999999998</v>
      </c>
      <c r="AC20" s="524">
        <f t="shared" si="7"/>
        <v>0.37849777450757499</v>
      </c>
      <c r="AD20" s="539">
        <v>68.393033000000003</v>
      </c>
      <c r="AE20" s="539">
        <f t="shared" si="8"/>
        <v>0.39694633877901248</v>
      </c>
      <c r="AF20" s="560">
        <v>39</v>
      </c>
      <c r="AG20" s="559">
        <f t="shared" si="9"/>
        <v>0.251434465862936</v>
      </c>
    </row>
    <row r="21" spans="1:33">
      <c r="A21" s="246" t="s">
        <v>107</v>
      </c>
      <c r="B21" s="127">
        <f>EquA!B24+EquA!J24+EquA!R24+EquA!Z24+EquA!AH24+EquB!B24+EquB!J24+EquB!R24+EquB!Z24+EquB!AH24</f>
        <v>2199.7465963999998</v>
      </c>
      <c r="C21" s="129">
        <f t="shared" ref="C21:C39" si="10">B21/B$16*100</f>
        <v>1.2668285272455928</v>
      </c>
      <c r="D21" s="318">
        <v>0.55000000000000004</v>
      </c>
      <c r="E21" s="405">
        <v>1593.9741229999988</v>
      </c>
      <c r="F21" s="406">
        <f t="shared" ref="F21:F39" si="11">E21/E$16*100</f>
        <v>0.93102584804981292</v>
      </c>
      <c r="G21" s="405">
        <v>0.46</v>
      </c>
      <c r="H21" s="432">
        <v>1717.5090275000005</v>
      </c>
      <c r="I21" s="436">
        <f t="shared" ref="I21:I39" si="12">H21/H$16*100</f>
        <v>1.0850600665247307</v>
      </c>
      <c r="J21" s="437">
        <v>0.56000000000000005</v>
      </c>
      <c r="K21" s="463">
        <v>1353</v>
      </c>
      <c r="L21" s="459">
        <f t="shared" ref="L21:L39" si="13">K21/K$16*100</f>
        <v>0.97142446869615162</v>
      </c>
      <c r="M21" s="464">
        <v>1</v>
      </c>
      <c r="N21" s="81"/>
      <c r="O21" s="240" t="s">
        <v>108</v>
      </c>
      <c r="P21" s="852">
        <f>'Dom AA Eq Low'!B18+'Dom AA Eq Med'!B18+'Dom AA Eq High'!B18+'Dom AA Flex'!B18+'Dom AA TARR'!B18</f>
        <v>888.83962597000004</v>
      </c>
      <c r="Q21" s="853">
        <f t="shared" si="4"/>
        <v>0.65452832319147403</v>
      </c>
      <c r="R21" s="524">
        <v>848.63459237000006</v>
      </c>
      <c r="S21" s="524">
        <f t="shared" si="4"/>
        <v>0.67194778818456558</v>
      </c>
      <c r="T21" s="539">
        <v>803</v>
      </c>
      <c r="U21" s="539">
        <f t="shared" si="5"/>
        <v>0.71797714633143184</v>
      </c>
      <c r="V21" s="560">
        <v>595</v>
      </c>
      <c r="W21" s="559">
        <f t="shared" si="6"/>
        <v>0.6166058696733544</v>
      </c>
      <c r="X21" s="387"/>
      <c r="Y21" s="293" t="s">
        <v>108</v>
      </c>
      <c r="Z21" s="487">
        <f>'Dom Real Gen'!B18</f>
        <v>0</v>
      </c>
      <c r="AA21" s="488">
        <f t="shared" si="7"/>
        <v>0</v>
      </c>
      <c r="AB21" s="524">
        <v>0</v>
      </c>
      <c r="AC21" s="524">
        <f t="shared" si="7"/>
        <v>0</v>
      </c>
      <c r="AD21" s="539">
        <v>0</v>
      </c>
      <c r="AE21" s="539">
        <f t="shared" si="8"/>
        <v>0</v>
      </c>
      <c r="AF21" s="560">
        <v>0</v>
      </c>
      <c r="AG21" s="559">
        <f t="shared" si="9"/>
        <v>0</v>
      </c>
    </row>
    <row r="22" spans="1:33">
      <c r="A22" s="246" t="s">
        <v>109</v>
      </c>
      <c r="B22" s="127">
        <f>EquA!B25+EquA!J25+EquA!R25+EquA!Z25+EquA!AH25+EquB!B25+EquB!J25+EquB!R25+EquB!Z25+EquB!AH25</f>
        <v>3274.3898371999994</v>
      </c>
      <c r="C22" s="129">
        <f t="shared" si="10"/>
        <v>1.8857128643256356</v>
      </c>
      <c r="D22" s="318">
        <v>1.64</v>
      </c>
      <c r="E22" s="405">
        <v>2375.6037004300006</v>
      </c>
      <c r="F22" s="406">
        <f t="shared" si="11"/>
        <v>1.387568604727667</v>
      </c>
      <c r="G22" s="405">
        <v>1.1599999999999999</v>
      </c>
      <c r="H22" s="432">
        <v>2502.9035372799999</v>
      </c>
      <c r="I22" s="436">
        <f t="shared" si="12"/>
        <v>1.5812439033401353</v>
      </c>
      <c r="J22" s="437">
        <v>1.1599999999999999</v>
      </c>
      <c r="K22" s="463">
        <v>2515</v>
      </c>
      <c r="L22" s="459">
        <f t="shared" si="13"/>
        <v>1.8057151062607697</v>
      </c>
      <c r="M22" s="464">
        <v>1</v>
      </c>
      <c r="N22" s="81"/>
      <c r="O22" s="240" t="s">
        <v>110</v>
      </c>
      <c r="P22" s="852">
        <f>'Dom AA Eq Low'!B19+'Dom AA Eq Med'!B19+'Dom AA Eq High'!B19+'Dom AA Flex'!B19+'Dom AA TARR'!B19</f>
        <v>9342.1807287300016</v>
      </c>
      <c r="Q22" s="853">
        <f t="shared" si="4"/>
        <v>6.8794433873875622</v>
      </c>
      <c r="R22" s="524">
        <v>7743.2072610000005</v>
      </c>
      <c r="S22" s="524">
        <f t="shared" si="4"/>
        <v>6.1310616362609052</v>
      </c>
      <c r="T22" s="539">
        <v>6840</v>
      </c>
      <c r="U22" s="539">
        <f t="shared" si="5"/>
        <v>6.1157704619016107</v>
      </c>
      <c r="V22" s="560">
        <v>4266</v>
      </c>
      <c r="W22" s="559">
        <f t="shared" si="6"/>
        <v>4.42090863870005</v>
      </c>
      <c r="X22" s="387"/>
      <c r="Y22" s="293" t="s">
        <v>110</v>
      </c>
      <c r="Z22" s="487">
        <f>'Dom Real Gen'!B19</f>
        <v>0</v>
      </c>
      <c r="AA22" s="488">
        <f t="shared" si="7"/>
        <v>0</v>
      </c>
      <c r="AB22" s="524">
        <v>0</v>
      </c>
      <c r="AC22" s="524">
        <f t="shared" si="7"/>
        <v>0</v>
      </c>
      <c r="AD22" s="539">
        <v>0</v>
      </c>
      <c r="AE22" s="539">
        <f t="shared" si="8"/>
        <v>0</v>
      </c>
      <c r="AF22" s="560">
        <v>0</v>
      </c>
      <c r="AG22" s="559">
        <f t="shared" si="9"/>
        <v>0</v>
      </c>
    </row>
    <row r="23" spans="1:33">
      <c r="A23" s="246" t="s">
        <v>111</v>
      </c>
      <c r="B23" s="127">
        <f>EquA!B26+EquA!J26+EquA!R26+EquA!Z26+EquA!AH26+EquB!B26+EquB!J26+EquB!R26+EquB!Z26+EquB!AH26</f>
        <v>35901.029383230001</v>
      </c>
      <c r="C23" s="129">
        <f t="shared" si="10"/>
        <v>20.675312444892128</v>
      </c>
      <c r="D23" s="318">
        <v>35.94</v>
      </c>
      <c r="E23" s="405">
        <v>36714.071125750015</v>
      </c>
      <c r="F23" s="406">
        <f t="shared" si="11"/>
        <v>21.444356412059886</v>
      </c>
      <c r="G23" s="405">
        <v>32.590000000000003</v>
      </c>
      <c r="H23" s="432">
        <v>30002.451365630004</v>
      </c>
      <c r="I23" s="436">
        <f t="shared" si="12"/>
        <v>18.954463326508179</v>
      </c>
      <c r="J23" s="437">
        <v>31.2</v>
      </c>
      <c r="K23" s="463">
        <v>27836</v>
      </c>
      <c r="L23" s="459">
        <f t="shared" si="13"/>
        <v>19.98564043653073</v>
      </c>
      <c r="M23" s="464">
        <v>32</v>
      </c>
      <c r="N23" s="82"/>
      <c r="O23" s="240" t="s">
        <v>112</v>
      </c>
      <c r="P23" s="852">
        <f>'Dom AA Eq Low'!B20+'Dom AA Eq Med'!B20+'Dom AA Eq High'!B20+'Dom AA Flex'!B20+'Dom AA TARR'!B20</f>
        <v>2468.9813832499995</v>
      </c>
      <c r="Q23" s="853">
        <f t="shared" si="4"/>
        <v>1.818121287072469</v>
      </c>
      <c r="R23" s="524">
        <v>2406.1780244500001</v>
      </c>
      <c r="S23" s="524">
        <f t="shared" si="4"/>
        <v>1.9052086917552353</v>
      </c>
      <c r="T23" s="539">
        <v>2388</v>
      </c>
      <c r="U23" s="539">
        <f t="shared" si="5"/>
        <v>2.135154950734071</v>
      </c>
      <c r="V23" s="560">
        <v>2527</v>
      </c>
      <c r="W23" s="559">
        <f t="shared" si="6"/>
        <v>2.618761399436246</v>
      </c>
      <c r="X23" s="387"/>
      <c r="Y23" s="293" t="s">
        <v>112</v>
      </c>
      <c r="Z23" s="487">
        <f>'Dom Real Gen'!B20</f>
        <v>0</v>
      </c>
      <c r="AA23" s="488">
        <f t="shared" si="7"/>
        <v>0</v>
      </c>
      <c r="AB23" s="524">
        <v>0</v>
      </c>
      <c r="AC23" s="524">
        <f t="shared" si="7"/>
        <v>0</v>
      </c>
      <c r="AD23" s="539">
        <v>0</v>
      </c>
      <c r="AE23" s="539">
        <f t="shared" si="8"/>
        <v>0</v>
      </c>
      <c r="AF23" s="560">
        <v>0</v>
      </c>
      <c r="AG23" s="559">
        <f t="shared" si="9"/>
        <v>0</v>
      </c>
    </row>
    <row r="24" spans="1:33" ht="13.5" thickBot="1">
      <c r="A24" s="246" t="s">
        <v>113</v>
      </c>
      <c r="B24" s="92">
        <f>EquA!B27+EquA!J27+EquA!R27+EquA!Z27+EquA!AH27+EquB!B27+EquB!J27+EquB!R27+EquB!Z27+EquB!AH27</f>
        <v>2409.0932731999997</v>
      </c>
      <c r="C24" s="129">
        <f t="shared" si="10"/>
        <v>1.3873907514073791</v>
      </c>
      <c r="D24" s="318">
        <v>0.44</v>
      </c>
      <c r="E24" s="405">
        <v>2235.7433677499998</v>
      </c>
      <c r="F24" s="406">
        <f t="shared" si="11"/>
        <v>1.3058774511744002</v>
      </c>
      <c r="G24" s="405">
        <v>0.38</v>
      </c>
      <c r="H24" s="432">
        <v>1935.4903584999997</v>
      </c>
      <c r="I24" s="438">
        <f t="shared" si="12"/>
        <v>1.2227727851939829</v>
      </c>
      <c r="J24" s="439">
        <v>0.42</v>
      </c>
      <c r="K24" s="465">
        <v>1861</v>
      </c>
      <c r="L24" s="449">
        <f t="shared" si="13"/>
        <v>1.3361573808156233</v>
      </c>
      <c r="M24" s="466">
        <v>0</v>
      </c>
      <c r="N24" s="81"/>
      <c r="O24" s="240" t="s">
        <v>114</v>
      </c>
      <c r="P24" s="852">
        <f>'Dom AA Eq Low'!B21+'Dom AA Eq Med'!B21+'Dom AA Eq High'!B21+'Dom AA Flex'!B21+'Dom AA TARR'!B21</f>
        <v>4703.3826441700003</v>
      </c>
      <c r="Q24" s="853">
        <f t="shared" si="4"/>
        <v>3.4635012497973134</v>
      </c>
      <c r="R24" s="524">
        <v>5216.2726837699993</v>
      </c>
      <c r="S24" s="524">
        <f t="shared" si="4"/>
        <v>4.1302380599854587</v>
      </c>
      <c r="T24" s="539">
        <v>4371</v>
      </c>
      <c r="U24" s="539">
        <f t="shared" si="5"/>
        <v>3.9081919135923888</v>
      </c>
      <c r="V24" s="560">
        <v>3460</v>
      </c>
      <c r="W24" s="559">
        <f t="shared" si="6"/>
        <v>3.5856408555795061</v>
      </c>
      <c r="X24" s="387"/>
      <c r="Y24" s="293" t="s">
        <v>114</v>
      </c>
      <c r="Z24" s="487">
        <f>'Dom Real Gen'!B21</f>
        <v>0</v>
      </c>
      <c r="AA24" s="488">
        <f t="shared" si="7"/>
        <v>0</v>
      </c>
      <c r="AB24" s="524">
        <v>0</v>
      </c>
      <c r="AC24" s="524">
        <f t="shared" si="7"/>
        <v>0</v>
      </c>
      <c r="AD24" s="539">
        <v>0</v>
      </c>
      <c r="AE24" s="539">
        <f t="shared" si="8"/>
        <v>0</v>
      </c>
      <c r="AF24" s="560">
        <v>0</v>
      </c>
      <c r="AG24" s="559">
        <f t="shared" si="9"/>
        <v>0</v>
      </c>
    </row>
    <row r="25" spans="1:33" ht="13.5" thickBot="1">
      <c r="A25" s="329" t="s">
        <v>115</v>
      </c>
      <c r="B25" s="311">
        <f>SUM(B21:B24)</f>
        <v>43784.259090029998</v>
      </c>
      <c r="C25" s="139">
        <f t="shared" si="10"/>
        <v>25.215244587870732</v>
      </c>
      <c r="D25" s="1459">
        <v>38.57</v>
      </c>
      <c r="E25" s="407">
        <v>42919.392316930018</v>
      </c>
      <c r="F25" s="408">
        <f t="shared" si="11"/>
        <v>25.068828316011771</v>
      </c>
      <c r="G25" s="407">
        <v>34.590000000000003</v>
      </c>
      <c r="H25" s="440">
        <v>36158.354288910006</v>
      </c>
      <c r="I25" s="440">
        <f t="shared" si="12"/>
        <v>22.843540081567031</v>
      </c>
      <c r="J25" s="441">
        <v>33.340000000000003</v>
      </c>
      <c r="K25" s="467">
        <v>33564</v>
      </c>
      <c r="L25" s="468">
        <f t="shared" si="13"/>
        <v>24.098219414129808</v>
      </c>
      <c r="M25" s="469">
        <v>34</v>
      </c>
      <c r="N25" s="81"/>
      <c r="O25" s="240" t="s">
        <v>116</v>
      </c>
      <c r="P25" s="852">
        <f>'Dom AA Eq Low'!B22+'Dom AA Eq Med'!B22+'Dom AA Eq High'!B22+'Dom AA Flex'!B22+'Dom AA TARR'!B22</f>
        <v>1178.6918306500002</v>
      </c>
      <c r="Q25" s="853">
        <f t="shared" si="4"/>
        <v>0.86797118955278507</v>
      </c>
      <c r="R25" s="524">
        <v>807.67737720999992</v>
      </c>
      <c r="S25" s="524">
        <f t="shared" si="4"/>
        <v>0.63951791744349351</v>
      </c>
      <c r="T25" s="539">
        <v>555</v>
      </c>
      <c r="U25" s="539">
        <f t="shared" si="5"/>
        <v>0.49623576116306939</v>
      </c>
      <c r="V25" s="560">
        <v>465</v>
      </c>
      <c r="W25" s="559">
        <f t="shared" si="6"/>
        <v>0.48188525949262145</v>
      </c>
      <c r="X25" s="387"/>
      <c r="Y25" s="293" t="s">
        <v>116</v>
      </c>
      <c r="Z25" s="487">
        <f>'Dom Real Gen'!B22</f>
        <v>0</v>
      </c>
      <c r="AA25" s="488">
        <f t="shared" si="7"/>
        <v>0</v>
      </c>
      <c r="AB25" s="524">
        <v>0</v>
      </c>
      <c r="AC25" s="524">
        <f t="shared" si="7"/>
        <v>0</v>
      </c>
      <c r="AD25" s="539">
        <v>0</v>
      </c>
      <c r="AE25" s="539">
        <f t="shared" si="8"/>
        <v>0</v>
      </c>
      <c r="AF25" s="560">
        <v>0</v>
      </c>
      <c r="AG25" s="559">
        <f t="shared" si="9"/>
        <v>0</v>
      </c>
    </row>
    <row r="26" spans="1:33" ht="13.5" thickBot="1">
      <c r="A26" s="329" t="s">
        <v>117</v>
      </c>
      <c r="B26" s="311">
        <f>EquA!B23+EquA!J23+EquA!R23+EquA!Z23+EquA!AH23+EquB!B23+EquB!J23+EquB!R23+EquB!Z23+EquB!AH23</f>
        <v>719.85817024999994</v>
      </c>
      <c r="C26" s="139">
        <f t="shared" si="10"/>
        <v>0.41456450808286144</v>
      </c>
      <c r="D26" s="1459">
        <v>10.210000000000001</v>
      </c>
      <c r="E26" s="407">
        <v>1126.6885775000001</v>
      </c>
      <c r="F26" s="408">
        <f t="shared" si="11"/>
        <v>0.6580885932957995</v>
      </c>
      <c r="G26" s="407">
        <v>16.03</v>
      </c>
      <c r="H26" s="440">
        <v>1141.3783977999997</v>
      </c>
      <c r="I26" s="440">
        <f t="shared" si="12"/>
        <v>0.72108157827237851</v>
      </c>
      <c r="J26" s="441">
        <v>13.79</v>
      </c>
      <c r="K26" s="467">
        <v>937</v>
      </c>
      <c r="L26" s="468">
        <f t="shared" si="13"/>
        <v>0.67274554853532453</v>
      </c>
      <c r="M26" s="469">
        <v>15</v>
      </c>
      <c r="N26" s="81"/>
      <c r="O26" s="240" t="s">
        <v>118</v>
      </c>
      <c r="P26" s="852">
        <f>'Dom AA Eq Low'!B23+'Dom AA Eq Med'!B23+'Dom AA Eq High'!B23+'Dom AA Flex'!B23+'Dom AA TARR'!B23</f>
        <v>0</v>
      </c>
      <c r="Q26" s="853">
        <f t="shared" si="4"/>
        <v>0</v>
      </c>
      <c r="R26" s="524">
        <v>0</v>
      </c>
      <c r="S26" s="524">
        <f t="shared" si="4"/>
        <v>0</v>
      </c>
      <c r="T26" s="539">
        <v>0</v>
      </c>
      <c r="U26" s="539">
        <f t="shared" si="5"/>
        <v>0</v>
      </c>
      <c r="V26" s="560">
        <v>1</v>
      </c>
      <c r="W26" s="559">
        <f t="shared" si="6"/>
        <v>1.0363123860056376E-3</v>
      </c>
      <c r="X26" s="387"/>
      <c r="Y26" s="293" t="s">
        <v>118</v>
      </c>
      <c r="Z26" s="487">
        <f>'Dom Real Gen'!B23</f>
        <v>0</v>
      </c>
      <c r="AA26" s="488">
        <f t="shared" si="7"/>
        <v>0</v>
      </c>
      <c r="AB26" s="524">
        <v>0</v>
      </c>
      <c r="AC26" s="524">
        <f t="shared" si="7"/>
        <v>0</v>
      </c>
      <c r="AD26" s="539">
        <v>0</v>
      </c>
      <c r="AE26" s="539">
        <f t="shared" si="8"/>
        <v>0</v>
      </c>
      <c r="AF26" s="560">
        <v>0</v>
      </c>
      <c r="AG26" s="559">
        <f t="shared" si="9"/>
        <v>0</v>
      </c>
    </row>
    <row r="27" spans="1:33" ht="13.5" thickBot="1">
      <c r="A27" s="329" t="s">
        <v>119</v>
      </c>
      <c r="B27" s="311">
        <f>EquA!B36+EquA!J36+EquA!R36+EquA!Z36+EquA!AH36+EquB!B36+EquB!J36+EquB!R36+EquB!Z36+EquB!AH36</f>
        <v>17906.463364379993</v>
      </c>
      <c r="C27" s="139">
        <f t="shared" si="10"/>
        <v>10.312287173985816</v>
      </c>
      <c r="D27" s="1459">
        <v>10.89</v>
      </c>
      <c r="E27" s="407">
        <v>15809.895113720006</v>
      </c>
      <c r="F27" s="408">
        <f t="shared" si="11"/>
        <v>9.234416540041769</v>
      </c>
      <c r="G27" s="407">
        <v>9.92</v>
      </c>
      <c r="H27" s="440">
        <v>14718.836939159999</v>
      </c>
      <c r="I27" s="440">
        <f t="shared" si="12"/>
        <v>9.2988286714385886</v>
      </c>
      <c r="J27" s="441">
        <v>11.35</v>
      </c>
      <c r="K27" s="467">
        <v>13921</v>
      </c>
      <c r="L27" s="468">
        <f t="shared" si="13"/>
        <v>9.9949741527857565</v>
      </c>
      <c r="M27" s="469">
        <v>11</v>
      </c>
      <c r="N27" s="81"/>
      <c r="O27" s="240" t="s">
        <v>120</v>
      </c>
      <c r="P27" s="852">
        <f>'Dom AA Eq Low'!B24+'Dom AA Eq Med'!B24+'Dom AA Eq High'!B24+'Dom AA Flex'!B24+'Dom AA TARR'!B24</f>
        <v>186.51816274999999</v>
      </c>
      <c r="Q27" s="853">
        <f t="shared" si="4"/>
        <v>0.13734920984905821</v>
      </c>
      <c r="R27" s="524">
        <v>153.079139</v>
      </c>
      <c r="S27" s="524">
        <f t="shared" si="4"/>
        <v>0.12120786707619945</v>
      </c>
      <c r="T27" s="539">
        <v>296</v>
      </c>
      <c r="U27" s="539">
        <f t="shared" si="5"/>
        <v>0.26465907262030364</v>
      </c>
      <c r="V27" s="560">
        <v>169</v>
      </c>
      <c r="W27" s="559">
        <f t="shared" si="6"/>
        <v>0.17513679323495274</v>
      </c>
      <c r="X27" s="387"/>
      <c r="Y27" s="293" t="s">
        <v>120</v>
      </c>
      <c r="Z27" s="487">
        <f>'Dom Real Gen'!B24</f>
        <v>93.672799999999995</v>
      </c>
      <c r="AA27" s="488">
        <f t="shared" si="7"/>
        <v>0.49001000440579195</v>
      </c>
      <c r="AB27" s="524">
        <v>46.991</v>
      </c>
      <c r="AC27" s="524">
        <f t="shared" si="7"/>
        <v>0.25041778686976834</v>
      </c>
      <c r="AD27" s="539">
        <v>50.94</v>
      </c>
      <c r="AE27" s="539">
        <f t="shared" si="8"/>
        <v>0.29565067683725765</v>
      </c>
      <c r="AF27" s="560">
        <v>52</v>
      </c>
      <c r="AG27" s="559">
        <f t="shared" si="9"/>
        <v>0.33524595448391464</v>
      </c>
    </row>
    <row r="28" spans="1:33" ht="12.75" customHeight="1" thickBot="1">
      <c r="A28" s="329" t="s">
        <v>121</v>
      </c>
      <c r="B28" s="311">
        <f>EquA!B41+EquA!J41+EquA!R41+EquA!Z41+EquA!AH41+EquB!B41+EquB!J41+EquB!R41+EquB!Z41+EquB!AH41</f>
        <v>18387.285540840006</v>
      </c>
      <c r="C28" s="139">
        <f t="shared" si="10"/>
        <v>10.589191454991962</v>
      </c>
      <c r="D28" s="1459">
        <v>5.39</v>
      </c>
      <c r="E28" s="407">
        <v>19729.731394810002</v>
      </c>
      <c r="F28" s="408">
        <f t="shared" si="11"/>
        <v>11.523957408465415</v>
      </c>
      <c r="G28" s="407">
        <v>5.78</v>
      </c>
      <c r="H28" s="440">
        <v>18814.264598719998</v>
      </c>
      <c r="I28" s="440">
        <f t="shared" si="12"/>
        <v>11.886171699962725</v>
      </c>
      <c r="J28" s="441">
        <v>5.82</v>
      </c>
      <c r="K28" s="467">
        <v>14572</v>
      </c>
      <c r="L28" s="468">
        <f t="shared" si="13"/>
        <v>10.462377943710512</v>
      </c>
      <c r="M28" s="469">
        <v>5</v>
      </c>
      <c r="N28" s="81"/>
      <c r="O28" s="238" t="s">
        <v>122</v>
      </c>
      <c r="P28" s="852">
        <f>'Dom AA Eq Low'!B25+'Dom AA Eq Med'!B25+'Dom AA Eq High'!B25+'Dom AA Flex'!B25+'Dom AA TARR'!B25+'Dom AA TARR'!B26</f>
        <v>-770.82489416999999</v>
      </c>
      <c r="Q28" s="853">
        <f t="shared" si="4"/>
        <v>-0.56762402430555492</v>
      </c>
      <c r="R28" s="524">
        <v>-954.21606178999991</v>
      </c>
      <c r="S28" s="862">
        <f t="shared" si="4"/>
        <v>-0.75554706104936242</v>
      </c>
      <c r="T28" s="539">
        <v>199</v>
      </c>
      <c r="U28" s="539">
        <f t="shared" si="5"/>
        <v>0.17792957922783928</v>
      </c>
      <c r="V28" s="560">
        <v>-124</v>
      </c>
      <c r="W28" s="559">
        <f t="shared" si="6"/>
        <v>-0.12850273586469907</v>
      </c>
      <c r="X28" s="387"/>
      <c r="Y28" s="293" t="s">
        <v>122</v>
      </c>
      <c r="Z28" s="487">
        <f>'Dom Real Gen'!B25</f>
        <v>80.400000000000006</v>
      </c>
      <c r="AA28" s="488">
        <f t="shared" si="7"/>
        <v>0.42057891249354862</v>
      </c>
      <c r="AB28" s="524">
        <v>23.3</v>
      </c>
      <c r="AC28" s="524">
        <f t="shared" si="7"/>
        <v>0.12416706250272611</v>
      </c>
      <c r="AD28" s="539">
        <v>24.727136640000001</v>
      </c>
      <c r="AE28" s="539">
        <f t="shared" si="8"/>
        <v>0.14351383360548398</v>
      </c>
      <c r="AF28" s="560">
        <v>21</v>
      </c>
      <c r="AG28" s="559">
        <f t="shared" si="9"/>
        <v>0.13538778931081169</v>
      </c>
    </row>
    <row r="29" spans="1:33" ht="13.5" thickBot="1">
      <c r="A29" s="330" t="s">
        <v>123</v>
      </c>
      <c r="B29" s="324">
        <f>EquA!B49+EquA!J49+EquA!R49+EquA!Z49+EquA!AH49+EquB!B49+EquB!J49+EquB!R49+EquB!Z49+EquB!AH49</f>
        <v>35627.859408939992</v>
      </c>
      <c r="C29" s="139">
        <f t="shared" si="10"/>
        <v>20.517994544374009</v>
      </c>
      <c r="D29" s="1460">
        <v>17.88</v>
      </c>
      <c r="E29" s="409">
        <v>39077.338441233012</v>
      </c>
      <c r="F29" s="408">
        <f t="shared" si="11"/>
        <v>22.824719446075065</v>
      </c>
      <c r="G29" s="409">
        <v>17.850000000000001</v>
      </c>
      <c r="H29" s="442">
        <v>34295.978029319995</v>
      </c>
      <c r="I29" s="440">
        <f t="shared" si="12"/>
        <v>21.666958138899588</v>
      </c>
      <c r="J29" s="443">
        <v>19.09</v>
      </c>
      <c r="K29" s="470">
        <v>32600</v>
      </c>
      <c r="L29" s="468">
        <f t="shared" si="13"/>
        <v>23.406088454910972</v>
      </c>
      <c r="M29" s="471">
        <v>20</v>
      </c>
      <c r="N29" s="81"/>
      <c r="O29" s="3" t="s">
        <v>124</v>
      </c>
      <c r="P29" s="863">
        <f>SUM(P16:P28)</f>
        <v>67798.607303970013</v>
      </c>
      <c r="Q29" s="855">
        <f t="shared" si="4"/>
        <v>49.925889279471093</v>
      </c>
      <c r="R29" s="525">
        <v>65644.01255561001</v>
      </c>
      <c r="S29" s="525">
        <f t="shared" si="4"/>
        <v>51.97684544194324</v>
      </c>
      <c r="T29" s="544">
        <v>56250</v>
      </c>
      <c r="U29" s="540">
        <f t="shared" si="5"/>
        <v>50.294164982743517</v>
      </c>
      <c r="V29" s="561">
        <v>45839</v>
      </c>
      <c r="W29" s="562">
        <f t="shared" si="6"/>
        <v>47.503523462112419</v>
      </c>
      <c r="X29" s="387"/>
      <c r="Y29" s="490" t="s">
        <v>125</v>
      </c>
      <c r="Z29" s="491">
        <f>SUM(Z16:Z28)</f>
        <v>265.47423000000003</v>
      </c>
      <c r="AA29" s="492">
        <f t="shared" si="7"/>
        <v>1.3887172008515201</v>
      </c>
      <c r="AB29" s="525">
        <v>205.97826200000003</v>
      </c>
      <c r="AC29" s="525">
        <f t="shared" si="7"/>
        <v>1.097670203088279</v>
      </c>
      <c r="AD29" s="540">
        <v>198.39116964000002</v>
      </c>
      <c r="AE29" s="540">
        <f t="shared" si="8"/>
        <v>1.1514425516804321</v>
      </c>
      <c r="AF29" s="563">
        <v>156</v>
      </c>
      <c r="AG29" s="562">
        <f t="shared" si="9"/>
        <v>1.005737863451744</v>
      </c>
    </row>
    <row r="30" spans="1:33" ht="13.5" thickBot="1">
      <c r="A30" s="329" t="s">
        <v>126</v>
      </c>
      <c r="B30" s="311">
        <f>EquA!B52+EquA!J52+EquA!R52+EquA!Z52+EquA!AH52+EquB!B52+EquB!J52+EquB!R52+EquB!Z52+EquB!AH52</f>
        <v>1487.8231488799997</v>
      </c>
      <c r="C30" s="139">
        <f t="shared" si="10"/>
        <v>0.85683360600814273</v>
      </c>
      <c r="D30" s="1459">
        <v>0.93</v>
      </c>
      <c r="E30" s="407">
        <v>1621.0300888600002</v>
      </c>
      <c r="F30" s="408">
        <f t="shared" si="11"/>
        <v>0.9468289926530673</v>
      </c>
      <c r="G30" s="407">
        <v>0.89</v>
      </c>
      <c r="H30" s="440">
        <v>1695.3294202200002</v>
      </c>
      <c r="I30" s="440">
        <f t="shared" si="12"/>
        <v>1.0710477930720781</v>
      </c>
      <c r="J30" s="441">
        <v>1</v>
      </c>
      <c r="K30" s="467">
        <v>1751</v>
      </c>
      <c r="L30" s="468">
        <f t="shared" si="13"/>
        <v>1.2571797817346353</v>
      </c>
      <c r="M30" s="469">
        <v>1</v>
      </c>
      <c r="N30" s="81"/>
      <c r="O30" s="3" t="s">
        <v>127</v>
      </c>
      <c r="P30" s="863">
        <f>'Dom AA Eq Low'!B27+'Dom AA Eq Med'!B27+'Dom AA Eq High'!B27+'Dom AA Flex'!B27+'Dom AA TARR'!B28</f>
        <v>8588.3338739999999</v>
      </c>
      <c r="Q30" s="855">
        <f t="shared" si="4"/>
        <v>6.3243217396199727</v>
      </c>
      <c r="R30" s="525">
        <v>7479.1118575300006</v>
      </c>
      <c r="S30" s="525">
        <f t="shared" si="4"/>
        <v>5.9219512325289703</v>
      </c>
      <c r="T30" s="544">
        <v>6662</v>
      </c>
      <c r="U30" s="540">
        <f t="shared" si="5"/>
        <v>5.956617370933996</v>
      </c>
      <c r="V30" s="561">
        <v>5948</v>
      </c>
      <c r="W30" s="562">
        <f t="shared" si="6"/>
        <v>6.1639860719615323</v>
      </c>
      <c r="X30" s="387"/>
      <c r="Y30" s="490" t="s">
        <v>127</v>
      </c>
      <c r="Z30" s="487">
        <f>'Dom Real Gen'!B27</f>
        <v>0</v>
      </c>
      <c r="AA30" s="492">
        <f t="shared" si="7"/>
        <v>0</v>
      </c>
      <c r="AB30" s="524">
        <v>0</v>
      </c>
      <c r="AC30" s="525">
        <f t="shared" si="7"/>
        <v>0</v>
      </c>
      <c r="AD30" s="539">
        <v>0</v>
      </c>
      <c r="AE30" s="540">
        <f t="shared" si="8"/>
        <v>0</v>
      </c>
      <c r="AF30" s="561">
        <v>0</v>
      </c>
      <c r="AG30" s="562">
        <f t="shared" si="9"/>
        <v>0</v>
      </c>
    </row>
    <row r="31" spans="1:33" ht="13.5" thickBot="1">
      <c r="A31" s="330" t="s">
        <v>128</v>
      </c>
      <c r="B31" s="324">
        <f>EquA!B60+EquA!J60+EquA!R60+EquA!Z60+EquA!AH60+EquB!B60+EquB!J60+EquB!R60+EquB!Z60+EquB!AH60</f>
        <v>27258.664067080008</v>
      </c>
      <c r="C31" s="139">
        <f t="shared" si="10"/>
        <v>15.698196015529623</v>
      </c>
      <c r="D31" s="1460">
        <v>7.23</v>
      </c>
      <c r="E31" s="409">
        <v>22307.408715030007</v>
      </c>
      <c r="F31" s="408">
        <f t="shared" si="11"/>
        <v>13.029555384259281</v>
      </c>
      <c r="G31" s="409">
        <v>6.72</v>
      </c>
      <c r="H31" s="442">
        <v>21984.788132670004</v>
      </c>
      <c r="I31" s="440">
        <f t="shared" si="12"/>
        <v>13.889193763650839</v>
      </c>
      <c r="J31" s="443">
        <v>7.02</v>
      </c>
      <c r="K31" s="470">
        <v>15478</v>
      </c>
      <c r="L31" s="468">
        <f t="shared" si="13"/>
        <v>11.112866168868466</v>
      </c>
      <c r="M31" s="471">
        <v>5</v>
      </c>
      <c r="N31" s="81"/>
      <c r="O31" s="3" t="s">
        <v>129</v>
      </c>
      <c r="P31" s="863">
        <f>'Dom AA Eq Low'!B28+'Dom AA Eq Med'!B28+'Dom AA Eq High'!B28+'Dom AA Flex'!B28+'Dom AA TARR'!B29</f>
        <v>78153.498058769997</v>
      </c>
      <c r="Q31" s="855">
        <f t="shared" si="4"/>
        <v>57.551077316259736</v>
      </c>
      <c r="R31" s="525">
        <v>74851.959155140008</v>
      </c>
      <c r="S31" s="525">
        <f t="shared" si="4"/>
        <v>59.267685818832049</v>
      </c>
      <c r="T31" s="544">
        <v>63636</v>
      </c>
      <c r="U31" s="540">
        <f t="shared" si="5"/>
        <v>56.898124139410953</v>
      </c>
      <c r="V31" s="561">
        <v>52470</v>
      </c>
      <c r="W31" s="562">
        <f t="shared" si="6"/>
        <v>54.375310893715799</v>
      </c>
      <c r="X31" s="387"/>
      <c r="Y31" s="490" t="s">
        <v>130</v>
      </c>
      <c r="Z31" s="491">
        <f>SUM(Z29:Z30)</f>
        <v>265.47423000000003</v>
      </c>
      <c r="AA31" s="492">
        <f t="shared" si="7"/>
        <v>1.3887172008515201</v>
      </c>
      <c r="AB31" s="525">
        <v>205.97826200000003</v>
      </c>
      <c r="AC31" s="525">
        <f t="shared" si="7"/>
        <v>1.097670203088279</v>
      </c>
      <c r="AD31" s="540">
        <v>198.39116964000002</v>
      </c>
      <c r="AE31" s="540">
        <f t="shared" si="8"/>
        <v>1.1514425516804321</v>
      </c>
      <c r="AF31" s="561">
        <v>155</v>
      </c>
      <c r="AG31" s="562">
        <f t="shared" si="9"/>
        <v>0.99929082586551476</v>
      </c>
    </row>
    <row r="32" spans="1:33" ht="13.5" thickBot="1">
      <c r="A32" s="330" t="s">
        <v>131</v>
      </c>
      <c r="B32" s="324">
        <f>EquA!B63+EquA!J63+EquA!R63+EquA!Z63+EquA!AH63+EquB!B63+EquB!J63+EquB!R63+EquB!Z63+EquB!AH63</f>
        <v>6370.7345150000001</v>
      </c>
      <c r="C32" s="139">
        <f t="shared" si="10"/>
        <v>3.6688899695620036</v>
      </c>
      <c r="D32" s="1460">
        <v>3</v>
      </c>
      <c r="E32" s="409">
        <v>6463.1012557999984</v>
      </c>
      <c r="F32" s="408">
        <f t="shared" si="11"/>
        <v>3.7750389048900574</v>
      </c>
      <c r="G32" s="409">
        <v>2.65</v>
      </c>
      <c r="H32" s="442">
        <v>6598.4950790100002</v>
      </c>
      <c r="I32" s="440">
        <f t="shared" si="12"/>
        <v>4.1686904666902524</v>
      </c>
      <c r="J32" s="443">
        <v>3.24</v>
      </c>
      <c r="K32" s="470">
        <v>6559</v>
      </c>
      <c r="L32" s="468">
        <f t="shared" si="13"/>
        <v>4.7092188397472716</v>
      </c>
      <c r="M32" s="471">
        <v>4</v>
      </c>
      <c r="N32" s="81"/>
      <c r="O32" s="237" t="s">
        <v>132</v>
      </c>
      <c r="P32" s="864">
        <f>'Dom AA Eq Low'!B29+'Dom AA Eq Med'!B29+'Dom AA Eq High'!B29+'Dom AA Flex'!B29+'Dom AA TARR'!B30</f>
        <v>25.650000000000002</v>
      </c>
      <c r="Q32" s="853">
        <f t="shared" si="4"/>
        <v>1.8888279729360268E-2</v>
      </c>
      <c r="R32" s="524">
        <v>9</v>
      </c>
      <c r="S32" s="524">
        <f t="shared" si="4"/>
        <v>7.1261885245238743E-3</v>
      </c>
      <c r="T32" s="541">
        <v>11</v>
      </c>
      <c r="U32" s="539">
        <f t="shared" si="5"/>
        <v>9.835303374403177E-3</v>
      </c>
      <c r="V32" s="560">
        <v>9</v>
      </c>
      <c r="W32" s="559">
        <f t="shared" si="6"/>
        <v>9.3268114740507387E-3</v>
      </c>
      <c r="X32" s="387"/>
      <c r="Y32" s="484" t="s">
        <v>132</v>
      </c>
      <c r="Z32" s="341">
        <f>'Dom Real Gen'!B29</f>
        <v>197.3</v>
      </c>
      <c r="AA32" s="488">
        <f t="shared" si="7"/>
        <v>1.0320922815295663</v>
      </c>
      <c r="AB32" s="524">
        <v>1190.32898877</v>
      </c>
      <c r="AC32" s="524">
        <f t="shared" si="7"/>
        <v>6.3433327874425478</v>
      </c>
      <c r="AD32" s="541">
        <v>123.3</v>
      </c>
      <c r="AE32" s="539">
        <f t="shared" si="8"/>
        <v>0.71562089623152469</v>
      </c>
      <c r="AF32" s="560">
        <v>8</v>
      </c>
      <c r="AG32" s="559">
        <f t="shared" si="9"/>
        <v>5.1576300689833023E-2</v>
      </c>
    </row>
    <row r="33" spans="1:33" ht="13.5" thickBot="1">
      <c r="A33" s="330" t="s">
        <v>133</v>
      </c>
      <c r="B33" s="324">
        <f>EquA!B66+EquA!J66+EquA!R66+EquA!Z66+EquA!AH66+EquB!B66+EquB!J66+EquB!R66+EquB!Z66+EquB!AH66</f>
        <v>9087.9485380999959</v>
      </c>
      <c r="C33" s="139">
        <f t="shared" si="10"/>
        <v>5.2337266851765438</v>
      </c>
      <c r="D33" s="1460">
        <v>4.99</v>
      </c>
      <c r="E33" s="409">
        <v>9954.5587104999977</v>
      </c>
      <c r="F33" s="408">
        <f t="shared" si="11"/>
        <v>5.8143675807997539</v>
      </c>
      <c r="G33" s="409">
        <v>4.83</v>
      </c>
      <c r="H33" s="442">
        <v>10369.351717499996</v>
      </c>
      <c r="I33" s="440">
        <f t="shared" si="12"/>
        <v>6.5509812666232836</v>
      </c>
      <c r="J33" s="443">
        <v>4.8</v>
      </c>
      <c r="K33" s="467">
        <v>9339</v>
      </c>
      <c r="L33" s="468">
        <f t="shared" si="13"/>
        <v>6.7051981619758756</v>
      </c>
      <c r="M33" s="471">
        <v>4</v>
      </c>
      <c r="N33" s="81"/>
      <c r="O33" s="237" t="s">
        <v>134</v>
      </c>
      <c r="P33" s="865">
        <f>'Dom AA Eq Low'!B29+'Dom AA Eq Med'!B29+'Dom AA Eq High'!B29+'Dom AA Flex'!B29+'Dom AA TARR'!B31</f>
        <v>1424.14621506</v>
      </c>
      <c r="Q33" s="853">
        <f t="shared" si="4"/>
        <v>1.0487201592812063</v>
      </c>
      <c r="R33" s="524">
        <v>1525.5933654400003</v>
      </c>
      <c r="S33" s="524">
        <f t="shared" si="4"/>
        <v>1.2079628815431431</v>
      </c>
      <c r="T33" s="542">
        <v>1344</v>
      </c>
      <c r="U33" s="539">
        <f t="shared" si="5"/>
        <v>1.2016952486543517</v>
      </c>
      <c r="V33" s="560">
        <v>1247</v>
      </c>
      <c r="W33" s="559">
        <f t="shared" si="6"/>
        <v>1.2922815453490299</v>
      </c>
      <c r="X33" s="387"/>
      <c r="Y33" s="484" t="s">
        <v>134</v>
      </c>
      <c r="Z33" s="342">
        <f>'Dom Real Gen'!B30</f>
        <v>15206.752847830003</v>
      </c>
      <c r="AA33" s="488">
        <f t="shared" si="7"/>
        <v>79.547755911673079</v>
      </c>
      <c r="AB33" s="524">
        <v>15517.281368420001</v>
      </c>
      <c r="AC33" s="524">
        <f t="shared" si="7"/>
        <v>82.692499808798019</v>
      </c>
      <c r="AD33" s="542">
        <v>15003.887176</v>
      </c>
      <c r="AE33" s="539">
        <f t="shared" si="8"/>
        <v>87.081063972796429</v>
      </c>
      <c r="AF33" s="560">
        <v>13476</v>
      </c>
      <c r="AG33" s="559">
        <f t="shared" si="9"/>
        <v>86.880278512023722</v>
      </c>
    </row>
    <row r="34" spans="1:33" ht="13.5" thickBot="1">
      <c r="A34" s="330" t="s">
        <v>135</v>
      </c>
      <c r="B34" s="324">
        <f>EquA!B69+EquA!J69+EquA!R69+EquA!Z69+EquA!AH69+EquB!B69+EquB!J69+EquB!R69+EquB!Z69+EquB!AH69</f>
        <v>3117.2512862299996</v>
      </c>
      <c r="C34" s="139">
        <f t="shared" si="10"/>
        <v>1.7952171684011069</v>
      </c>
      <c r="D34" s="1460">
        <v>0.56999999999999995</v>
      </c>
      <c r="E34" s="409">
        <v>2522.4098323585554</v>
      </c>
      <c r="F34" s="408">
        <f t="shared" si="11"/>
        <v>1.473316736711423</v>
      </c>
      <c r="G34" s="409">
        <v>0.49</v>
      </c>
      <c r="H34" s="442">
        <v>2143.1675115099997</v>
      </c>
      <c r="I34" s="440">
        <f t="shared" si="12"/>
        <v>1.3539756969997534</v>
      </c>
      <c r="J34" s="443">
        <v>0.52</v>
      </c>
      <c r="K34" s="470">
        <v>2127</v>
      </c>
      <c r="L34" s="468">
        <f t="shared" si="13"/>
        <v>1.5271395749569212</v>
      </c>
      <c r="M34" s="471">
        <v>1</v>
      </c>
      <c r="N34" s="82"/>
      <c r="O34" s="3" t="s">
        <v>136</v>
      </c>
      <c r="P34" s="866">
        <f>SUM(P32:P33)</f>
        <v>1449.7962150600001</v>
      </c>
      <c r="Q34" s="855">
        <f t="shared" si="4"/>
        <v>1.0676084390105667</v>
      </c>
      <c r="R34" s="525">
        <v>1534.5933654400003</v>
      </c>
      <c r="S34" s="525">
        <f t="shared" si="4"/>
        <v>1.2150890700676669</v>
      </c>
      <c r="T34" s="543">
        <v>1355</v>
      </c>
      <c r="U34" s="540">
        <f t="shared" si="5"/>
        <v>1.2115305520287549</v>
      </c>
      <c r="V34" s="561">
        <v>1096.48164256</v>
      </c>
      <c r="W34" s="562">
        <f t="shared" si="6"/>
        <v>1.1362975072127341</v>
      </c>
      <c r="X34" s="387"/>
      <c r="Y34" s="490" t="s">
        <v>136</v>
      </c>
      <c r="Z34" s="493">
        <f>'Dom Real Gen'!B31</f>
        <v>15404.052847830002</v>
      </c>
      <c r="AA34" s="492">
        <f t="shared" si="7"/>
        <v>80.579848193202636</v>
      </c>
      <c r="AB34" s="525">
        <v>16707.610357189998</v>
      </c>
      <c r="AC34" s="525">
        <f t="shared" si="7"/>
        <v>89.035832596240553</v>
      </c>
      <c r="AD34" s="543">
        <v>14201.887176</v>
      </c>
      <c r="AE34" s="540">
        <f t="shared" si="8"/>
        <v>82.426336002174509</v>
      </c>
      <c r="AF34" s="561">
        <v>13484</v>
      </c>
      <c r="AG34" s="562">
        <f t="shared" si="9"/>
        <v>86.931854812713567</v>
      </c>
    </row>
    <row r="35" spans="1:33" ht="13.5" thickBot="1">
      <c r="A35" s="330" t="s">
        <v>137</v>
      </c>
      <c r="B35" s="324">
        <f>EquA!B72+EquA!J72+EquA!R72+EquA!Z72+EquA!AH72+EquB!B72+EquB!J72+EquB!R72+EquB!Z72+EquB!AH72</f>
        <v>14.9</v>
      </c>
      <c r="C35" s="139">
        <f t="shared" si="10"/>
        <v>8.5808724908816667E-3</v>
      </c>
      <c r="D35" s="1460">
        <v>0</v>
      </c>
      <c r="E35" s="409">
        <v>25.2</v>
      </c>
      <c r="F35" s="408">
        <f t="shared" si="11"/>
        <v>1.4719091754575054E-2</v>
      </c>
      <c r="G35" s="409">
        <v>0</v>
      </c>
      <c r="H35" s="442">
        <v>26.5</v>
      </c>
      <c r="I35" s="440">
        <f t="shared" si="12"/>
        <v>1.6741741267444578E-2</v>
      </c>
      <c r="J35" s="443">
        <v>0.01</v>
      </c>
      <c r="K35" s="470">
        <v>17</v>
      </c>
      <c r="L35" s="468">
        <f t="shared" si="13"/>
        <v>1.2205628948879953E-2</v>
      </c>
      <c r="M35" s="471">
        <v>0</v>
      </c>
      <c r="N35" s="82"/>
      <c r="O35" s="241" t="s">
        <v>138</v>
      </c>
      <c r="P35" s="852"/>
      <c r="Q35" s="853"/>
      <c r="R35" s="524"/>
      <c r="S35" s="524"/>
      <c r="T35" s="539"/>
      <c r="U35" s="539"/>
      <c r="V35" s="560"/>
      <c r="W35" s="559"/>
      <c r="X35" s="387"/>
      <c r="Y35" s="333" t="s">
        <v>138</v>
      </c>
      <c r="Z35" s="487"/>
      <c r="AA35" s="488"/>
      <c r="AB35" s="524"/>
      <c r="AC35" s="524"/>
      <c r="AD35" s="539"/>
      <c r="AE35" s="539"/>
      <c r="AF35" s="560"/>
      <c r="AG35" s="559"/>
    </row>
    <row r="36" spans="1:33" ht="13.5" thickBot="1">
      <c r="A36" s="330" t="s">
        <v>139</v>
      </c>
      <c r="B36" s="324">
        <f>EquA!B73+EquA!J73+EquA!R73+EquA!Z73+EquA!AH73+EquB!B73+EquB!J73+EquB!R73+EquB!Z73+EquB!AH73</f>
        <v>1047.026444226595</v>
      </c>
      <c r="C36" s="139">
        <f t="shared" si="10"/>
        <v>0.60297989345568026</v>
      </c>
      <c r="D36" s="1460">
        <f>0+0.02+0.31</f>
        <v>0.33</v>
      </c>
      <c r="E36" s="409">
        <v>1034.28765</v>
      </c>
      <c r="F36" s="408">
        <f t="shared" si="11"/>
        <v>0.60411804845134165</v>
      </c>
      <c r="G36" s="409">
        <v>0.02</v>
      </c>
      <c r="H36" s="442">
        <v>966.14171199999998</v>
      </c>
      <c r="I36" s="440">
        <f t="shared" si="12"/>
        <v>0.61037337999962094</v>
      </c>
      <c r="J36" s="443">
        <v>0</v>
      </c>
      <c r="K36" s="470">
        <v>957</v>
      </c>
      <c r="L36" s="468">
        <f t="shared" si="13"/>
        <v>0.68710511200459512</v>
      </c>
      <c r="M36" s="471">
        <v>0</v>
      </c>
      <c r="N36" s="82"/>
      <c r="O36" s="240" t="s">
        <v>140</v>
      </c>
      <c r="P36" s="852">
        <f>'Dom AA Eq Low'!B33+'Dom AA Eq Med'!B33+'Dom AA Eq High'!B33+'Dom AA Flex'!B33+'Dom AA TARR'!B34</f>
        <v>4815.7910316499992</v>
      </c>
      <c r="Q36" s="853">
        <f t="shared" ref="Q36:Q50" si="14">P36/P$14*100</f>
        <v>3.5462771198420908</v>
      </c>
      <c r="R36" s="524">
        <v>4770.7031845799993</v>
      </c>
      <c r="S36" s="524">
        <f t="shared" ref="S36:S41" si="15">R36/R$14*100</f>
        <v>3.7774366986514991</v>
      </c>
      <c r="T36" s="539">
        <v>5059</v>
      </c>
      <c r="U36" s="539">
        <f>T36/T$14*100</f>
        <v>4.5233454337368784</v>
      </c>
      <c r="V36" s="560">
        <v>4856</v>
      </c>
      <c r="W36" s="559">
        <f>V36/V$14*100</f>
        <v>5.0323329464433764</v>
      </c>
      <c r="X36" s="387"/>
      <c r="Y36" s="293" t="s">
        <v>140</v>
      </c>
      <c r="Z36" s="487">
        <f>'Dom Real Gen'!B33</f>
        <v>424.720484</v>
      </c>
      <c r="AA36" s="488">
        <f t="shared" ref="AA36:AA50" si="16">Z36/Z$14*100</f>
        <v>2.2217472546573829</v>
      </c>
      <c r="AB36" s="524">
        <v>429.30533200000002</v>
      </c>
      <c r="AC36" s="524">
        <f t="shared" ref="AC36:AC41" si="17">AB36/AB$14*100</f>
        <v>2.2877932185063345</v>
      </c>
      <c r="AD36" s="539">
        <v>426.8</v>
      </c>
      <c r="AE36" s="539">
        <f>AD36/AD$14*100</f>
        <v>2.4771046107997949</v>
      </c>
      <c r="AF36" s="560">
        <v>389</v>
      </c>
      <c r="AG36" s="559">
        <f>AF36/AF$14*100</f>
        <v>2.5078976210431305</v>
      </c>
    </row>
    <row r="37" spans="1:33" ht="13.5" thickBot="1">
      <c r="A37" s="328" t="s">
        <v>141</v>
      </c>
      <c r="B37" s="92">
        <f>EquA!B74+EquA!J74+EquA!R74+EquA!Z74+EquA!AH74+EquB!B74+EquB!J74+EquB!R74+EquB!Z74+EquB!AH74</f>
        <v>397.98558192999997</v>
      </c>
      <c r="C37" s="139">
        <f t="shared" si="10"/>
        <v>0.22919889474836697</v>
      </c>
      <c r="D37" s="1460">
        <v>0</v>
      </c>
      <c r="E37" s="410">
        <v>404.71577336000001</v>
      </c>
      <c r="F37" s="408">
        <f t="shared" si="11"/>
        <v>0.2363908175638747</v>
      </c>
      <c r="G37" s="409">
        <v>0</v>
      </c>
      <c r="H37" s="432">
        <v>182.10442400000002</v>
      </c>
      <c r="I37" s="440">
        <f t="shared" si="12"/>
        <v>0.11504698680245377</v>
      </c>
      <c r="J37" s="443">
        <v>0</v>
      </c>
      <c r="K37" s="470">
        <v>0</v>
      </c>
      <c r="L37" s="468">
        <f t="shared" si="13"/>
        <v>0</v>
      </c>
      <c r="M37" s="471">
        <v>0</v>
      </c>
      <c r="N37" s="82"/>
      <c r="O37" s="240" t="s">
        <v>142</v>
      </c>
      <c r="P37" s="852">
        <f>'Dom AA Eq Low'!B34+'Dom AA Eq Med'!B34+'Dom AA Eq High'!B34+'Dom AA Flex'!B34+'Dom AA TARR'!B35</f>
        <v>3913.10575771</v>
      </c>
      <c r="Q37" s="853">
        <f t="shared" si="14"/>
        <v>2.8815530667523093</v>
      </c>
      <c r="R37" s="524">
        <v>7110.3145328300016</v>
      </c>
      <c r="S37" s="524">
        <f t="shared" si="15"/>
        <v>5.6299379810676102</v>
      </c>
      <c r="T37" s="539">
        <v>3155</v>
      </c>
      <c r="U37" s="539">
        <f>T37/T$14*100</f>
        <v>2.8209438314765474</v>
      </c>
      <c r="V37" s="560">
        <v>1504</v>
      </c>
      <c r="W37" s="559">
        <f>V37/V$14*100</f>
        <v>1.5586138285524789</v>
      </c>
      <c r="X37" s="387"/>
      <c r="Y37" s="293" t="s">
        <v>142</v>
      </c>
      <c r="Z37" s="487">
        <f>'Dom Real Gen'!B34</f>
        <v>102.5</v>
      </c>
      <c r="AA37" s="488">
        <f t="shared" si="16"/>
        <v>0.53618580261926285</v>
      </c>
      <c r="AB37" s="524">
        <v>136.91582199999999</v>
      </c>
      <c r="AC37" s="524">
        <f t="shared" si="17"/>
        <v>0.72963242179768772</v>
      </c>
      <c r="AD37" s="539">
        <v>147.792092</v>
      </c>
      <c r="AE37" s="539">
        <f>AD37/AD$14*100</f>
        <v>0.85777055420090775</v>
      </c>
      <c r="AF37" s="560">
        <v>222</v>
      </c>
      <c r="AG37" s="559">
        <f>AF37/AF$14*100</f>
        <v>1.4312423441428663</v>
      </c>
    </row>
    <row r="38" spans="1:33" ht="13.5" thickBot="1">
      <c r="A38" s="330" t="s">
        <v>143</v>
      </c>
      <c r="B38" s="324">
        <f>EquA!B75+EquA!J75+EquA!R75+EquA!Z75+EquA!AH75+EquB!B75+EquB!J75+EquB!R75+EquB!Z75+EquB!AH75</f>
        <v>164654.23876165994</v>
      </c>
      <c r="C38" s="139">
        <f t="shared" si="10"/>
        <v>94.823961603824799</v>
      </c>
      <c r="D38" s="1460">
        <v>100</v>
      </c>
      <c r="E38" s="409">
        <v>162995.44927910157</v>
      </c>
      <c r="F38" s="408">
        <f t="shared" si="11"/>
        <v>95.204165615765092</v>
      </c>
      <c r="G38" s="409">
        <v>100</v>
      </c>
      <c r="H38" s="442">
        <v>149112.79602692</v>
      </c>
      <c r="I38" s="440">
        <f t="shared" si="12"/>
        <v>94.20406983954463</v>
      </c>
      <c r="J38" s="443">
        <v>100</v>
      </c>
      <c r="K38" s="470">
        <v>131944</v>
      </c>
      <c r="L38" s="468">
        <f t="shared" si="13"/>
        <v>94.732912119471564</v>
      </c>
      <c r="M38" s="471">
        <v>100</v>
      </c>
      <c r="N38" s="82"/>
      <c r="O38" s="240" t="s">
        <v>144</v>
      </c>
      <c r="P38" s="852">
        <f>'Dom AA Eq Low'!B35+'Dom AA Eq Med'!B35+'Dom AA Eq High'!B35+'Dom AA Flex'!B35+'Dom AA TARR'!B36</f>
        <v>555.96751481000001</v>
      </c>
      <c r="Q38" s="853">
        <f t="shared" si="14"/>
        <v>0.409406235484153</v>
      </c>
      <c r="R38" s="524">
        <v>484.94662447999997</v>
      </c>
      <c r="S38" s="524">
        <f t="shared" si="15"/>
        <v>0.38398011893066269</v>
      </c>
      <c r="T38" s="539">
        <v>609</v>
      </c>
      <c r="U38" s="539">
        <f>T38/T$14*100</f>
        <v>0.54451815954650307</v>
      </c>
      <c r="V38" s="560">
        <v>680</v>
      </c>
      <c r="W38" s="559">
        <f>V38/V$14*100</f>
        <v>0.70469242248383346</v>
      </c>
      <c r="X38" s="387"/>
      <c r="Y38" s="293" t="s">
        <v>144</v>
      </c>
      <c r="Z38" s="487">
        <f>'Dom Real Gen'!B35</f>
        <v>0</v>
      </c>
      <c r="AA38" s="488">
        <f t="shared" si="16"/>
        <v>0</v>
      </c>
      <c r="AB38" s="524">
        <v>0</v>
      </c>
      <c r="AC38" s="524">
        <f t="shared" si="17"/>
        <v>0</v>
      </c>
      <c r="AD38" s="539">
        <v>0</v>
      </c>
      <c r="AE38" s="539">
        <f>AD38/AD$14*100</f>
        <v>0</v>
      </c>
      <c r="AF38" s="560">
        <v>0</v>
      </c>
      <c r="AG38" s="559">
        <f>AF38/AF$14*100</f>
        <v>0</v>
      </c>
    </row>
    <row r="39" spans="1:33" ht="13.5" thickBot="1">
      <c r="A39" s="330" t="s">
        <v>145</v>
      </c>
      <c r="B39" s="324">
        <f>EquA!B76+EquA!J76+EquA!R76+EquA!Z76+EquA!AH76+EquB!B76+EquB!J76+EquB!R76+EquB!Z76+EquB!AH76</f>
        <v>396.14800007999997</v>
      </c>
      <c r="C39" s="139">
        <f t="shared" si="10"/>
        <v>0.22814063598686307</v>
      </c>
      <c r="D39" s="319"/>
      <c r="E39" s="409">
        <v>297.26833583000001</v>
      </c>
      <c r="F39" s="408">
        <f t="shared" si="11"/>
        <v>0.17363174249252386</v>
      </c>
      <c r="G39" s="411"/>
      <c r="H39" s="442">
        <v>501.91500006999996</v>
      </c>
      <c r="I39" s="442">
        <f t="shared" si="12"/>
        <v>0.31709173846873079</v>
      </c>
      <c r="J39" s="444"/>
      <c r="K39" s="470">
        <v>580</v>
      </c>
      <c r="L39" s="468">
        <f t="shared" si="13"/>
        <v>0.41642734060884551</v>
      </c>
      <c r="M39" s="466"/>
      <c r="N39" s="82"/>
      <c r="O39" s="240" t="s">
        <v>146</v>
      </c>
      <c r="P39" s="852">
        <f>'Dom AA Eq Low'!B36+'Dom AA Eq Med'!B36+'Dom AA Eq High'!B36+'Dom AA Flex'!B36+'Dom AA TARR'!B37</f>
        <v>516.50126305000003</v>
      </c>
      <c r="Q39" s="853">
        <f t="shared" si="14"/>
        <v>0.38034387278971887</v>
      </c>
      <c r="R39" s="524">
        <v>401.17900594000002</v>
      </c>
      <c r="S39" s="524">
        <f t="shared" si="15"/>
        <v>0.31765302537883594</v>
      </c>
      <c r="T39" s="539">
        <v>330</v>
      </c>
      <c r="U39" s="539">
        <f>T39/T$14*100</f>
        <v>0.29505910123209528</v>
      </c>
      <c r="V39" s="560">
        <v>1787</v>
      </c>
      <c r="W39" s="559">
        <f>V39/V$14*100</f>
        <v>1.8518902337920744</v>
      </c>
      <c r="X39" s="387"/>
      <c r="Y39" s="293" t="s">
        <v>146</v>
      </c>
      <c r="Z39" s="487">
        <f>'Dom Real Gen'!B36</f>
        <v>60.673268</v>
      </c>
      <c r="AA39" s="488">
        <f t="shared" si="16"/>
        <v>0.31738677951330374</v>
      </c>
      <c r="AB39" s="524">
        <v>34.445390000000003</v>
      </c>
      <c r="AC39" s="524">
        <f t="shared" si="17"/>
        <v>0.18356149755625653</v>
      </c>
      <c r="AD39" s="539">
        <v>29.618645999999998</v>
      </c>
      <c r="AE39" s="539">
        <f>AD39/AD$14*100</f>
        <v>0.17190366582063471</v>
      </c>
      <c r="AF39" s="560">
        <v>61</v>
      </c>
      <c r="AG39" s="559">
        <f>AF39/AF$14*100</f>
        <v>0.39326929275997674</v>
      </c>
    </row>
    <row r="40" spans="1:33" ht="13.5" thickBot="1">
      <c r="A40" s="328"/>
      <c r="B40" s="325"/>
      <c r="C40" s="131"/>
      <c r="D40" s="139"/>
      <c r="E40" s="408"/>
      <c r="F40" s="412"/>
      <c r="G40" s="408"/>
      <c r="H40" s="433"/>
      <c r="I40" s="428"/>
      <c r="J40" s="423"/>
      <c r="K40" s="472"/>
      <c r="L40" s="473"/>
      <c r="M40" s="474"/>
      <c r="N40" s="82"/>
      <c r="O40" s="240" t="s">
        <v>147</v>
      </c>
      <c r="P40" s="852">
        <f>'Dom AA Eq Low'!B37+'Dom AA Eq Med'!B37+'Dom AA Eq High'!B37+'Dom AA Flex'!B37+'Dom AA TARR'!B38</f>
        <v>20015.711346991062</v>
      </c>
      <c r="Q40" s="853">
        <f t="shared" si="14"/>
        <v>14.739273095676317</v>
      </c>
      <c r="R40" s="524">
        <v>16006.590695349998</v>
      </c>
      <c r="S40" s="524">
        <f t="shared" si="15"/>
        <v>12.673998103328199</v>
      </c>
      <c r="T40" s="539">
        <v>14911</v>
      </c>
      <c r="U40" s="539">
        <f>T40/T$14*100</f>
        <v>13.332200783247798</v>
      </c>
      <c r="V40" s="560">
        <v>13138</v>
      </c>
      <c r="W40" s="559">
        <f>V40/V$14*100</f>
        <v>13.615072127342065</v>
      </c>
      <c r="X40" s="387"/>
      <c r="Y40" s="293" t="s">
        <v>147</v>
      </c>
      <c r="Z40" s="487">
        <f>'Dom Real Gen'!B37</f>
        <v>359.06222513</v>
      </c>
      <c r="AA40" s="488">
        <f t="shared" si="16"/>
        <v>1.8782835841130485</v>
      </c>
      <c r="AB40" s="524">
        <v>486.88497599999999</v>
      </c>
      <c r="AC40" s="524">
        <f t="shared" si="17"/>
        <v>2.5946385084390688</v>
      </c>
      <c r="AD40" s="539">
        <v>301.79159900000002</v>
      </c>
      <c r="AE40" s="539">
        <f>AD40/AD$14*100</f>
        <v>1.7515683256409158</v>
      </c>
      <c r="AF40" s="560">
        <v>949</v>
      </c>
      <c r="AG40" s="559">
        <f>AF40/AF$14*100</f>
        <v>6.1182386693314426</v>
      </c>
    </row>
    <row r="41" spans="1:33" ht="13.5" thickBot="1">
      <c r="A41" s="330" t="s">
        <v>148</v>
      </c>
      <c r="B41" s="326">
        <f>EquA!B77+EquA!J77+EquA!R77+EquA!Z77+EquA!AH77+EquB!B77+EquB!J77+EquB!R77+EquB!Z77+EquB!AH77</f>
        <v>166089.97169296659</v>
      </c>
      <c r="C41" s="321">
        <f>B41/B$16*100</f>
        <v>95.650796584663865</v>
      </c>
      <c r="D41" s="82" t="s">
        <v>13</v>
      </c>
      <c r="E41" s="412">
        <v>163292.71761493155</v>
      </c>
      <c r="F41" s="413">
        <f>E41/E$16*100</f>
        <v>95.37779735825761</v>
      </c>
      <c r="G41" s="384" t="s">
        <v>13</v>
      </c>
      <c r="H41" s="475">
        <v>149614.71102698997</v>
      </c>
      <c r="I41" s="476">
        <f>H41/H$16*100</f>
        <v>94.521161578013334</v>
      </c>
      <c r="J41" s="384" t="s">
        <v>13</v>
      </c>
      <c r="K41" s="477">
        <v>132524</v>
      </c>
      <c r="L41" s="478">
        <f>K41/K$16*100</f>
        <v>95.149339460080412</v>
      </c>
      <c r="M41" s="386"/>
      <c r="N41" s="82"/>
      <c r="O41" s="240" t="s">
        <v>149</v>
      </c>
      <c r="P41" s="852">
        <f>'Dom AA Eq Low'!B38+'Dom AA Eq Med'!B38+'Dom AA Eq High'!B38+'Dom AA Flex'!B38+'Dom AA TARR'!B39</f>
        <v>4928.7499755400004</v>
      </c>
      <c r="Q41" s="853">
        <f t="shared" si="14"/>
        <v>3.6294584114649941</v>
      </c>
      <c r="R41" s="405">
        <v>3961.2523677700001</v>
      </c>
      <c r="S41" s="405">
        <f t="shared" si="15"/>
        <v>3.1365145739939559</v>
      </c>
      <c r="T41" s="437">
        <v>4363</v>
      </c>
      <c r="U41" s="437"/>
      <c r="V41" s="560" t="s">
        <v>150</v>
      </c>
      <c r="W41" s="464"/>
      <c r="X41" s="387"/>
      <c r="Y41" s="240" t="s">
        <v>149</v>
      </c>
      <c r="Z41" s="487">
        <f>'Dom Real Gen'!B38</f>
        <v>1013.6457575400001</v>
      </c>
      <c r="AA41" s="488">
        <f t="shared" si="16"/>
        <v>5.3024630641775188</v>
      </c>
      <c r="AB41" s="405">
        <v>588.02283355999998</v>
      </c>
      <c r="AC41" s="524">
        <f t="shared" si="17"/>
        <v>3.1336080655654346</v>
      </c>
      <c r="AD41" s="437">
        <v>707.13637414999994</v>
      </c>
      <c r="AE41" s="437"/>
      <c r="AF41" s="560" t="s">
        <v>150</v>
      </c>
      <c r="AG41" s="464"/>
    </row>
    <row r="42" spans="1:33" ht="13.5" thickBot="1">
      <c r="A42" s="80"/>
      <c r="M42" s="383"/>
      <c r="N42" s="82"/>
      <c r="O42" s="240" t="s">
        <v>151</v>
      </c>
      <c r="P42" s="852">
        <f>'Dom AA Eq Low'!B39+'Dom AA Eq Med'!B39+'Dom AA Eq High'!B39+'Dom AA Flex'!B39+'Dom AA TARR'!B40</f>
        <v>6923.3606298499999</v>
      </c>
      <c r="Q42" s="853">
        <f t="shared" si="14"/>
        <v>5.0982601264657568</v>
      </c>
      <c r="R42" s="524">
        <v>3228.2445875100002</v>
      </c>
      <c r="S42" s="524">
        <f t="shared" ref="S42:S50" si="18">R42/R$14*100</f>
        <v>2.5561199482077859</v>
      </c>
      <c r="T42" s="539">
        <v>6847</v>
      </c>
      <c r="U42" s="539">
        <f t="shared" ref="U42:W50" si="19">T42/T$14*100</f>
        <v>6.1220292913216863</v>
      </c>
      <c r="V42" s="560">
        <v>7675</v>
      </c>
      <c r="W42" s="559">
        <f>V42/V$14*100</f>
        <v>7.953697562593268</v>
      </c>
      <c r="X42" s="387"/>
      <c r="Y42" s="293" t="s">
        <v>151</v>
      </c>
      <c r="Z42" s="487">
        <f>'Dom Real Gen'!B39</f>
        <v>163.96887247000001</v>
      </c>
      <c r="AA42" s="488">
        <f t="shared" si="16"/>
        <v>0.85773445356002431</v>
      </c>
      <c r="AB42" s="524">
        <v>12.695026999999998</v>
      </c>
      <c r="AC42" s="524">
        <f t="shared" ref="AC42:AC50" si="20">AB42/AB$14*100</f>
        <v>6.7652541243896788E-2</v>
      </c>
      <c r="AD42" s="539">
        <v>189.010718</v>
      </c>
      <c r="AE42" s="539">
        <f t="shared" ref="AE42:AG50" si="21">AD42/AD$14*100</f>
        <v>1.0969993464113865</v>
      </c>
      <c r="AF42" s="560">
        <v>92</v>
      </c>
      <c r="AG42" s="559">
        <f>AF42/AF$14*100</f>
        <v>0.59312745793307975</v>
      </c>
    </row>
    <row r="43" spans="1:33" ht="13.5" thickBot="1">
      <c r="A43" s="245" t="s">
        <v>152</v>
      </c>
      <c r="B43" s="814">
        <f>EquA!B83+EquA!J83+EquA!R83+EquA!Z83+EquA!AH83+EquB!B83+EquB!J83+EquB!R83+EquB!Z83+EquB!AH83</f>
        <v>962630</v>
      </c>
      <c r="C43" s="835"/>
      <c r="D43" s="825"/>
      <c r="E43" s="836">
        <v>952856</v>
      </c>
      <c r="F43" s="837"/>
      <c r="G43" s="833"/>
      <c r="H43" s="838">
        <v>944558</v>
      </c>
      <c r="I43" s="839"/>
      <c r="J43" s="833"/>
      <c r="K43" s="824">
        <v>791691</v>
      </c>
      <c r="L43" s="479"/>
      <c r="M43" s="388"/>
      <c r="N43" s="82"/>
      <c r="O43" s="240" t="s">
        <v>153</v>
      </c>
      <c r="P43" s="852">
        <f>'Dom AA Eq Low'!B40+'Dom AA Eq Med'!B40+'Dom AA Eq High'!B40+'Dom AA Flex'!B40+'Dom AA TARR'!B41</f>
        <v>1590.6096942800002</v>
      </c>
      <c r="Q43" s="853">
        <f t="shared" si="14"/>
        <v>1.1713013974967974</v>
      </c>
      <c r="R43" s="524">
        <v>3782.0731213700001</v>
      </c>
      <c r="S43" s="524">
        <f t="shared" si="18"/>
        <v>2.9946406751574539</v>
      </c>
      <c r="T43" s="539">
        <v>1424</v>
      </c>
      <c r="U43" s="539">
        <f t="shared" si="19"/>
        <v>1.2732247277409201</v>
      </c>
      <c r="V43" s="560">
        <v>4809</v>
      </c>
      <c r="W43" s="559">
        <f>V43/V$14*100</f>
        <v>4.9836262643011109</v>
      </c>
      <c r="X43" s="387"/>
      <c r="Y43" s="293" t="s">
        <v>153</v>
      </c>
      <c r="Z43" s="487">
        <f>'Dom Real Gen'!B40</f>
        <v>109.3</v>
      </c>
      <c r="AA43" s="488">
        <f t="shared" si="16"/>
        <v>0.57175715342717481</v>
      </c>
      <c r="AB43" s="524">
        <v>19.92131616</v>
      </c>
      <c r="AC43" s="524">
        <f t="shared" si="20"/>
        <v>0.10616185874572051</v>
      </c>
      <c r="AD43" s="539">
        <v>2.8</v>
      </c>
      <c r="AE43" s="539">
        <f t="shared" si="21"/>
        <v>1.6250920595687501E-2</v>
      </c>
      <c r="AF43" s="560">
        <v>54</v>
      </c>
      <c r="AG43" s="559">
        <f>AF43/AF$14*100</f>
        <v>0.34814002965637286</v>
      </c>
    </row>
    <row r="44" spans="1:33" ht="13.5" thickBot="1">
      <c r="A44" s="331" t="s">
        <v>154</v>
      </c>
      <c r="B44" s="817">
        <f>B16/B43*1000000</f>
        <v>180382.92614154096</v>
      </c>
      <c r="C44" s="841"/>
      <c r="D44" s="825"/>
      <c r="E44" s="846">
        <v>179676.90379933722</v>
      </c>
      <c r="F44" s="842"/>
      <c r="G44" s="833"/>
      <c r="H44" s="845">
        <v>167577.85122777004</v>
      </c>
      <c r="I44" s="843"/>
      <c r="J44" s="833"/>
      <c r="K44" s="851">
        <v>175927.22413163722</v>
      </c>
      <c r="L44" s="480"/>
      <c r="M44" s="383"/>
      <c r="N44" s="82"/>
      <c r="O44" s="3" t="s">
        <v>155</v>
      </c>
      <c r="P44" s="854">
        <f>SUM(P36:P43)</f>
        <v>43259.797213881058</v>
      </c>
      <c r="Q44" s="855">
        <f t="shared" si="14"/>
        <v>31.855873325972134</v>
      </c>
      <c r="R44" s="525">
        <v>39745.304119829998</v>
      </c>
      <c r="S44" s="525">
        <f t="shared" si="18"/>
        <v>31.470281124715999</v>
      </c>
      <c r="T44" s="540">
        <v>36698</v>
      </c>
      <c r="U44" s="540">
        <f t="shared" si="19"/>
        <v>32.81236029398616</v>
      </c>
      <c r="V44" s="561">
        <v>34449</v>
      </c>
      <c r="W44" s="562">
        <f>V44/V$14*100</f>
        <v>35.699925385508209</v>
      </c>
      <c r="X44" s="387"/>
      <c r="Y44" s="490" t="s">
        <v>155</v>
      </c>
      <c r="Z44" s="491">
        <f>'Dom Real Gen'!B41</f>
        <v>2233.8706071400002</v>
      </c>
      <c r="AA44" s="492">
        <f t="shared" si="16"/>
        <v>11.685558092067716</v>
      </c>
      <c r="AB44" s="525">
        <v>1708.19069672</v>
      </c>
      <c r="AC44" s="525">
        <f t="shared" si="20"/>
        <v>9.1030481118543989</v>
      </c>
      <c r="AD44" s="540">
        <v>1804.9494291499998</v>
      </c>
      <c r="AE44" s="540">
        <f t="shared" si="21"/>
        <v>10.475746375838618</v>
      </c>
      <c r="AF44" s="561">
        <v>1766</v>
      </c>
      <c r="AG44" s="562">
        <f>AF44/AF$14*100</f>
        <v>11.38546837728064</v>
      </c>
    </row>
    <row r="45" spans="1:33" ht="13.5" thickBot="1">
      <c r="A45" s="81"/>
      <c r="B45" s="815" t="s">
        <v>13</v>
      </c>
      <c r="C45" s="815"/>
      <c r="D45" s="818"/>
      <c r="E45" s="818" t="s">
        <v>13</v>
      </c>
      <c r="F45" s="818"/>
      <c r="G45" s="818"/>
      <c r="H45" s="818" t="s">
        <v>13</v>
      </c>
      <c r="I45" s="818"/>
      <c r="J45" s="818"/>
      <c r="K45" s="818"/>
      <c r="L45" s="818"/>
      <c r="M45" s="383"/>
      <c r="N45" s="82"/>
      <c r="O45" s="3" t="s">
        <v>156</v>
      </c>
      <c r="P45" s="852">
        <f>'Dom AA Eq Low'!B42+'Dom AA Eq Med'!B42+'Dom AA Eq High'!B42+'Dom AA Flex'!B42+'Dom AA TARR'!B43</f>
        <v>834.60058913000012</v>
      </c>
      <c r="Q45" s="853">
        <f t="shared" si="14"/>
        <v>0.6145875005760747</v>
      </c>
      <c r="R45" s="524">
        <v>674.7914068099999</v>
      </c>
      <c r="S45" s="524">
        <f t="shared" si="18"/>
        <v>0.5342989755174159</v>
      </c>
      <c r="T45" s="539">
        <v>864</v>
      </c>
      <c r="U45" s="539">
        <f t="shared" si="19"/>
        <v>0.7725183741349404</v>
      </c>
      <c r="V45" s="561">
        <v>837</v>
      </c>
      <c r="W45" s="559">
        <f>V45/V$14*100</f>
        <v>0.86739346708671861</v>
      </c>
      <c r="X45" s="387"/>
      <c r="Y45" s="490" t="s">
        <v>156</v>
      </c>
      <c r="Z45" s="487">
        <f>'Dom Real Gen'!B42</f>
        <v>0</v>
      </c>
      <c r="AA45" s="488">
        <f t="shared" si="16"/>
        <v>0</v>
      </c>
      <c r="AB45" s="524">
        <v>0</v>
      </c>
      <c r="AC45" s="524">
        <f t="shared" si="20"/>
        <v>0</v>
      </c>
      <c r="AD45" s="539">
        <v>0</v>
      </c>
      <c r="AE45" s="539">
        <f t="shared" si="21"/>
        <v>0</v>
      </c>
      <c r="AF45" s="561">
        <v>0</v>
      </c>
      <c r="AG45" s="559">
        <f>AF45/AF$14*100</f>
        <v>0</v>
      </c>
    </row>
    <row r="46" spans="1:33" ht="13.5" thickBot="1">
      <c r="A46" s="245" t="s">
        <v>157</v>
      </c>
      <c r="B46" s="814">
        <f>Summ3!J32</f>
        <v>11886.11048268</v>
      </c>
      <c r="C46" s="819"/>
      <c r="D46" s="815"/>
      <c r="E46" s="820">
        <v>19113.650464319999</v>
      </c>
      <c r="F46" s="821"/>
      <c r="G46" s="816"/>
      <c r="H46" s="822">
        <v>15118</v>
      </c>
      <c r="I46" s="823"/>
      <c r="J46" s="816"/>
      <c r="K46" s="840">
        <v>10104</v>
      </c>
      <c r="L46" s="481"/>
      <c r="M46" s="383"/>
      <c r="N46" s="82"/>
      <c r="O46" s="3" t="s">
        <v>158</v>
      </c>
      <c r="P46" s="854">
        <f>SUM(P44:P45)</f>
        <v>44094.397803011059</v>
      </c>
      <c r="Q46" s="855">
        <f t="shared" si="14"/>
        <v>32.470460826548205</v>
      </c>
      <c r="R46" s="525">
        <v>40420.095526639998</v>
      </c>
      <c r="S46" s="525">
        <f t="shared" si="18"/>
        <v>32.004580100233412</v>
      </c>
      <c r="T46" s="540">
        <v>37562</v>
      </c>
      <c r="U46" s="540">
        <f t="shared" si="19"/>
        <v>33.5848786681211</v>
      </c>
      <c r="V46" s="561">
        <v>35286</v>
      </c>
      <c r="W46" s="562">
        <f>V46/V$14*100</f>
        <v>36.56731885259493</v>
      </c>
      <c r="X46" s="387"/>
      <c r="Y46" s="490" t="s">
        <v>158</v>
      </c>
      <c r="Z46" s="491">
        <f>'Dom Real Gen'!B43</f>
        <v>2233.8706071400002</v>
      </c>
      <c r="AA46" s="492">
        <f t="shared" si="16"/>
        <v>11.685558092067716</v>
      </c>
      <c r="AB46" s="525">
        <v>1708.19069672</v>
      </c>
      <c r="AC46" s="525">
        <f t="shared" si="20"/>
        <v>9.1030481118543989</v>
      </c>
      <c r="AD46" s="540">
        <v>1804.9494291499998</v>
      </c>
      <c r="AE46" s="540">
        <f t="shared" si="21"/>
        <v>10.475746375838618</v>
      </c>
      <c r="AF46" s="561">
        <v>1766</v>
      </c>
      <c r="AG46" s="562">
        <f>AF46/AF$14*100</f>
        <v>11.38546837728064</v>
      </c>
    </row>
    <row r="47" spans="1:33" ht="13.5" thickBot="1">
      <c r="A47" s="246" t="s">
        <v>159</v>
      </c>
      <c r="B47" s="825">
        <f>Summ3!R32</f>
        <v>14507.618560160001</v>
      </c>
      <c r="C47" s="826"/>
      <c r="D47" s="815"/>
      <c r="E47" s="827">
        <v>20969.939999999999</v>
      </c>
      <c r="F47" s="828"/>
      <c r="G47" s="816"/>
      <c r="H47" s="829">
        <v>17185</v>
      </c>
      <c r="I47" s="830"/>
      <c r="J47" s="816"/>
      <c r="K47" s="844">
        <v>10148</v>
      </c>
      <c r="L47" s="482"/>
      <c r="M47" s="383"/>
      <c r="N47" s="82"/>
      <c r="O47" s="295" t="s">
        <v>160</v>
      </c>
      <c r="P47" s="852">
        <f>'Dom AA Eq Low'!B44+'Dom AA Eq Med'!B44+'Dom AA Eq High'!B44+'Dom AA Flex'!B44+'Dom AA TARR'!B45</f>
        <v>1222.48783615</v>
      </c>
      <c r="Q47" s="867">
        <f t="shared" si="14"/>
        <v>0.90022191871117108</v>
      </c>
      <c r="R47" s="526">
        <v>948.47193808295867</v>
      </c>
      <c r="S47" s="526">
        <f t="shared" si="18"/>
        <v>0.75099887122218878</v>
      </c>
      <c r="T47" s="541">
        <v>2087</v>
      </c>
      <c r="U47" s="538">
        <f t="shared" si="19"/>
        <v>1.866025285670857</v>
      </c>
      <c r="V47" s="564">
        <v>1766</v>
      </c>
      <c r="W47" s="565">
        <f t="shared" si="19"/>
        <v>1.8301276736859557</v>
      </c>
      <c r="X47" s="387"/>
      <c r="Y47" s="494" t="s">
        <v>160</v>
      </c>
      <c r="Z47" s="487">
        <f>'Dom Real Gen'!B44</f>
        <v>1169.2755950000001</v>
      </c>
      <c r="AA47" s="489">
        <f t="shared" si="16"/>
        <v>6.1165753501286941</v>
      </c>
      <c r="AB47" s="526">
        <v>76.400000000000006</v>
      </c>
      <c r="AC47" s="526">
        <f t="shared" si="20"/>
        <v>0.40714006760550542</v>
      </c>
      <c r="AD47" s="541">
        <v>18.318406999999997</v>
      </c>
      <c r="AE47" s="538">
        <f t="shared" si="21"/>
        <v>0.1063182062844593</v>
      </c>
      <c r="AF47" s="564">
        <v>1</v>
      </c>
      <c r="AG47" s="565">
        <f t="shared" si="21"/>
        <v>6.4470375862291278E-3</v>
      </c>
    </row>
    <row r="48" spans="1:33" ht="13.5" thickBot="1">
      <c r="A48" s="330" t="s">
        <v>161</v>
      </c>
      <c r="B48" s="850">
        <f>B46-B47</f>
        <v>-2621.5080774800008</v>
      </c>
      <c r="C48" s="831"/>
      <c r="D48" s="825"/>
      <c r="E48" s="849">
        <f>E46-E47</f>
        <v>-1856.28953568</v>
      </c>
      <c r="F48" s="832"/>
      <c r="G48" s="833"/>
      <c r="H48" s="848">
        <v>-2067</v>
      </c>
      <c r="I48" s="834"/>
      <c r="J48" s="833"/>
      <c r="K48" s="847">
        <v>-44</v>
      </c>
      <c r="L48" s="483"/>
      <c r="M48" s="383"/>
      <c r="N48" s="89"/>
      <c r="O48" s="240" t="s">
        <v>162</v>
      </c>
      <c r="P48" s="852">
        <f>'Dom AA Eq Low'!B45+'Dom AA Eq Med'!B45+'Dom AA Eq High'!B45+'Dom AA Flex'!B45+'Dom AA TARR'!B46</f>
        <v>328.53319434000002</v>
      </c>
      <c r="Q48" s="853">
        <f t="shared" si="14"/>
        <v>0.24192697368710325</v>
      </c>
      <c r="R48" s="524">
        <v>325.38600000000002</v>
      </c>
      <c r="S48" s="524">
        <f t="shared" si="18"/>
        <v>0.25764021991563618</v>
      </c>
      <c r="T48" s="437">
        <v>824</v>
      </c>
      <c r="U48" s="539">
        <f t="shared" si="19"/>
        <v>0.7367536345916561</v>
      </c>
      <c r="V48" s="560">
        <v>575</v>
      </c>
      <c r="W48" s="559">
        <f t="shared" si="19"/>
        <v>0.59587962195324162</v>
      </c>
      <c r="X48" s="387"/>
      <c r="Y48" s="293" t="s">
        <v>162</v>
      </c>
      <c r="Z48" s="487">
        <f>'Dom Real Gen'!B45</f>
        <v>23.37</v>
      </c>
      <c r="AA48" s="488">
        <f t="shared" si="16"/>
        <v>0.12225036299719193</v>
      </c>
      <c r="AB48" s="524">
        <v>25.1</v>
      </c>
      <c r="AC48" s="524">
        <f t="shared" si="20"/>
        <v>0.13375936776044745</v>
      </c>
      <c r="AD48" s="437">
        <v>20.92</v>
      </c>
      <c r="AE48" s="539">
        <f t="shared" si="21"/>
        <v>0.12141759245063663</v>
      </c>
      <c r="AF48" s="560">
        <v>20</v>
      </c>
      <c r="AG48" s="559">
        <f t="shared" si="21"/>
        <v>0.12894075172458255</v>
      </c>
    </row>
    <row r="49" spans="1:33" ht="13.5" thickBot="1">
      <c r="A49" s="81"/>
      <c r="B49" s="81"/>
      <c r="C49" s="81"/>
      <c r="D49" s="76"/>
      <c r="E49" s="388"/>
      <c r="F49" s="388"/>
      <c r="G49" s="388"/>
      <c r="H49" s="388"/>
      <c r="I49" s="388"/>
      <c r="J49" s="388"/>
      <c r="K49" s="383"/>
      <c r="L49" s="383"/>
      <c r="M49" s="387"/>
      <c r="N49" s="89"/>
      <c r="O49" s="240" t="s">
        <v>163</v>
      </c>
      <c r="P49" s="852">
        <f>'Dom AA Eq Low'!B46+'Dom AA Eq Med'!B46+'Dom AA Eq High'!B46+'Dom AA Flex'!B46+'Dom AA TARR'!B47</f>
        <v>1782.7325940499998</v>
      </c>
      <c r="Q49" s="853">
        <f t="shared" si="14"/>
        <v>1.3127778525951053</v>
      </c>
      <c r="R49" s="524">
        <v>1763.9712712200003</v>
      </c>
      <c r="S49" s="524">
        <f t="shared" si="18"/>
        <v>1.3967102033953063</v>
      </c>
      <c r="T49" s="437">
        <v>620</v>
      </c>
      <c r="U49" s="539">
        <f t="shared" si="19"/>
        <v>0.55435346292090626</v>
      </c>
      <c r="V49" s="560">
        <v>734</v>
      </c>
      <c r="W49" s="559">
        <f t="shared" si="19"/>
        <v>0.76065329132813797</v>
      </c>
      <c r="X49" s="387"/>
      <c r="Y49" s="293" t="s">
        <v>163</v>
      </c>
      <c r="Z49" s="487">
        <f>'Dom Real Gen'!B46</f>
        <v>0</v>
      </c>
      <c r="AA49" s="488">
        <f t="shared" si="16"/>
        <v>0</v>
      </c>
      <c r="AB49" s="524">
        <v>0</v>
      </c>
      <c r="AC49" s="524">
        <f t="shared" si="20"/>
        <v>0</v>
      </c>
      <c r="AD49" s="437">
        <v>0</v>
      </c>
      <c r="AE49" s="539">
        <f t="shared" si="21"/>
        <v>0</v>
      </c>
      <c r="AF49" s="560">
        <v>0</v>
      </c>
      <c r="AG49" s="559">
        <f t="shared" si="21"/>
        <v>0</v>
      </c>
    </row>
    <row r="50" spans="1:33" ht="13.5" thickBot="1">
      <c r="A50" s="81"/>
      <c r="B50" s="81"/>
      <c r="C50" s="81"/>
      <c r="D50" s="76"/>
      <c r="E50" s="388"/>
      <c r="F50" s="388"/>
      <c r="G50" s="388"/>
      <c r="H50" s="388"/>
      <c r="I50" s="388"/>
      <c r="J50" s="388"/>
      <c r="K50" s="383"/>
      <c r="L50" s="383"/>
      <c r="M50" s="387"/>
      <c r="N50" s="89"/>
      <c r="O50" s="3" t="s">
        <v>164</v>
      </c>
      <c r="P50" s="854">
        <f>SUM(P48:P49)</f>
        <v>2111.2657883899997</v>
      </c>
      <c r="Q50" s="855">
        <f t="shared" si="14"/>
        <v>1.5547048262822085</v>
      </c>
      <c r="R50" s="525">
        <v>2089.3572712200003</v>
      </c>
      <c r="S50" s="525">
        <f t="shared" si="18"/>
        <v>1.6543504233109425</v>
      </c>
      <c r="T50" s="544">
        <v>1444</v>
      </c>
      <c r="U50" s="540">
        <f t="shared" si="19"/>
        <v>1.2911070975125623</v>
      </c>
      <c r="V50" s="561">
        <v>1310</v>
      </c>
      <c r="W50" s="562">
        <f t="shared" si="19"/>
        <v>1.3575692256673852</v>
      </c>
      <c r="X50" s="387"/>
      <c r="Y50" s="490" t="s">
        <v>164</v>
      </c>
      <c r="Z50" s="491">
        <f>'Dom Real Gen'!B47</f>
        <v>1192.6455950000002</v>
      </c>
      <c r="AA50" s="492">
        <f t="shared" si="16"/>
        <v>6.2388257131258857</v>
      </c>
      <c r="AB50" s="525">
        <v>101.5</v>
      </c>
      <c r="AC50" s="525">
        <f t="shared" si="20"/>
        <v>0.54089943536595286</v>
      </c>
      <c r="AD50" s="544">
        <v>39.238407000000002</v>
      </c>
      <c r="AE50" s="540">
        <f t="shared" si="21"/>
        <v>0.22773579873509595</v>
      </c>
      <c r="AF50" s="561">
        <v>21</v>
      </c>
      <c r="AG50" s="562">
        <f t="shared" si="21"/>
        <v>0.13538778931081169</v>
      </c>
    </row>
    <row r="51" spans="1:33" ht="13.5" thickBot="1">
      <c r="E51" s="387"/>
      <c r="F51" s="387"/>
      <c r="G51" s="387"/>
      <c r="H51" s="387"/>
      <c r="I51" s="387"/>
      <c r="J51" s="387"/>
      <c r="K51" s="387"/>
      <c r="L51" s="387"/>
      <c r="M51" s="387"/>
      <c r="N51" s="76"/>
      <c r="O51" s="314"/>
      <c r="P51" s="314"/>
      <c r="Q51" s="314"/>
      <c r="R51" s="314"/>
      <c r="S51" s="314"/>
      <c r="T51" s="314"/>
      <c r="U51" s="314"/>
      <c r="V51" s="314"/>
      <c r="W51" s="314"/>
      <c r="X51" s="387"/>
      <c r="Y51" s="312"/>
      <c r="Z51" s="312"/>
      <c r="AA51" s="312"/>
      <c r="AB51" s="312"/>
      <c r="AC51" s="312"/>
      <c r="AD51" s="312"/>
      <c r="AE51" s="312"/>
      <c r="AF51" s="312"/>
      <c r="AG51" s="312"/>
    </row>
    <row r="52" spans="1:33">
      <c r="E52" s="387"/>
      <c r="F52" s="387"/>
      <c r="G52" s="387"/>
      <c r="H52" s="387"/>
      <c r="I52" s="387"/>
      <c r="J52" s="387"/>
      <c r="K52" s="387"/>
      <c r="L52" s="387"/>
      <c r="M52" s="387"/>
      <c r="N52" s="76"/>
      <c r="O52" s="242" t="s">
        <v>152</v>
      </c>
      <c r="P52" s="868">
        <f>'Dom AA Eq Low'!B49+'Dom AA Eq Med'!B49+'Dom AA Eq High'!B49+'Dom AA Flex'!B49+'Dom AA TARR'!B50</f>
        <v>165174</v>
      </c>
      <c r="Q52" s="283"/>
      <c r="R52" s="527">
        <v>160731</v>
      </c>
      <c r="S52" s="528"/>
      <c r="T52" s="545">
        <v>154004</v>
      </c>
      <c r="U52" s="546"/>
      <c r="V52" s="566">
        <v>136947</v>
      </c>
      <c r="W52" s="567"/>
      <c r="X52" s="387"/>
      <c r="Y52" s="495" t="s">
        <v>152</v>
      </c>
      <c r="Z52" s="496">
        <f>'Dom Real Gen'!B49</f>
        <v>33057</v>
      </c>
      <c r="AA52" s="497"/>
      <c r="AB52" s="527">
        <v>31603</v>
      </c>
      <c r="AC52" s="528"/>
      <c r="AD52" s="545">
        <v>31357</v>
      </c>
      <c r="AE52" s="546"/>
      <c r="AF52" s="566">
        <v>31194</v>
      </c>
      <c r="AG52" s="567"/>
    </row>
    <row r="53" spans="1:33" ht="13.5" thickBot="1">
      <c r="A53" s="91"/>
      <c r="B53" s="91"/>
      <c r="E53" s="387"/>
      <c r="F53" s="387"/>
      <c r="G53" s="387"/>
      <c r="H53" s="387"/>
      <c r="I53" s="387"/>
      <c r="J53" s="387"/>
      <c r="K53" s="387"/>
      <c r="L53" s="387"/>
      <c r="M53" s="387"/>
      <c r="N53" s="76"/>
      <c r="O53" s="243" t="s">
        <v>154</v>
      </c>
      <c r="P53" s="869">
        <f>P14/P52*1000000</f>
        <v>822154.19555906171</v>
      </c>
      <c r="Q53" s="98"/>
      <c r="R53" s="529">
        <v>785752.10875962873</v>
      </c>
      <c r="S53" s="530"/>
      <c r="T53" s="547">
        <f>T14/T52*1000000</f>
        <v>726227.89018467045</v>
      </c>
      <c r="U53" s="548"/>
      <c r="V53" s="568">
        <f>V14/V52*1000000</f>
        <v>704622.95632617001</v>
      </c>
      <c r="W53" s="569"/>
      <c r="X53" s="387"/>
      <c r="Y53" s="498" t="s">
        <v>154</v>
      </c>
      <c r="Z53" s="499">
        <f>Z14/Z52*1000000</f>
        <v>578289.24749644543</v>
      </c>
      <c r="AA53" s="500"/>
      <c r="AB53" s="529">
        <v>593774.03567034774</v>
      </c>
      <c r="AC53" s="530"/>
      <c r="AD53" s="547">
        <f>AD14/AD52*1000000</f>
        <v>549471.98800267885</v>
      </c>
      <c r="AE53" s="548"/>
      <c r="AF53" s="568">
        <f>AF14/AF52*1000000</f>
        <v>497243.05956273642</v>
      </c>
      <c r="AG53" s="569"/>
    </row>
    <row r="54" spans="1:33" ht="13.5" thickBot="1">
      <c r="E54" s="387"/>
      <c r="F54" s="387"/>
      <c r="G54" s="387"/>
      <c r="H54" s="387"/>
      <c r="I54" s="387"/>
      <c r="J54" s="387"/>
      <c r="K54" s="387"/>
      <c r="L54" s="387"/>
      <c r="M54" s="387"/>
      <c r="N54" s="76"/>
      <c r="O54" s="314"/>
      <c r="P54" s="315"/>
      <c r="Q54" s="315"/>
      <c r="R54" s="315"/>
      <c r="S54" s="315"/>
      <c r="T54" s="315"/>
      <c r="U54" s="315"/>
      <c r="V54" s="315"/>
      <c r="W54" s="315"/>
      <c r="X54" s="387"/>
      <c r="Y54" s="312"/>
      <c r="Z54" s="312"/>
      <c r="AA54" s="312"/>
      <c r="AB54" s="312"/>
      <c r="AC54" s="312"/>
      <c r="AD54" s="312"/>
      <c r="AE54" s="312"/>
      <c r="AF54" s="312"/>
      <c r="AG54" s="312"/>
    </row>
    <row r="55" spans="1:33">
      <c r="N55" s="76"/>
      <c r="O55" s="244" t="s">
        <v>165</v>
      </c>
      <c r="P55" s="1648" t="str">
        <f>Summary!B7</f>
        <v>30/06/2007</v>
      </c>
      <c r="Q55" s="1649"/>
      <c r="R55" s="1665" t="str">
        <f>Summary!D7</f>
        <v>31/03/2007</v>
      </c>
      <c r="S55" s="1665"/>
      <c r="T55" s="1650" t="str">
        <f>Summary!F7</f>
        <v>31/12/2006</v>
      </c>
      <c r="U55" s="1650"/>
      <c r="V55" s="1654" t="str">
        <f>Summary!H7</f>
        <v>30/09/2006</v>
      </c>
      <c r="W55" s="1655"/>
      <c r="X55" s="383"/>
      <c r="Y55" s="501" t="s">
        <v>165</v>
      </c>
      <c r="Z55" s="1651" t="str">
        <f>Summary!B7</f>
        <v>30/06/2007</v>
      </c>
      <c r="AA55" s="1652"/>
      <c r="AB55" s="1656" t="str">
        <f>Summary!D7</f>
        <v>31/03/2007</v>
      </c>
      <c r="AC55" s="1656"/>
      <c r="AD55" s="1653" t="str">
        <f>Summary!F7</f>
        <v>31/12/2006</v>
      </c>
      <c r="AE55" s="1653"/>
      <c r="AF55" s="1678" t="str">
        <f>Summary!H7</f>
        <v>30/09/2006</v>
      </c>
      <c r="AG55" s="1679"/>
    </row>
    <row r="56" spans="1:33" ht="13.5" thickBot="1">
      <c r="N56" s="76"/>
      <c r="O56" s="238"/>
      <c r="P56" s="343" t="s">
        <v>83</v>
      </c>
      <c r="Q56" s="249" t="s">
        <v>16</v>
      </c>
      <c r="R56" s="512" t="s">
        <v>83</v>
      </c>
      <c r="S56" s="512" t="s">
        <v>16</v>
      </c>
      <c r="T56" s="515" t="s">
        <v>83</v>
      </c>
      <c r="U56" s="515" t="s">
        <v>16</v>
      </c>
      <c r="V56" s="522" t="s">
        <v>83</v>
      </c>
      <c r="W56" s="519" t="s">
        <v>16</v>
      </c>
      <c r="X56" s="383"/>
      <c r="Y56" s="294"/>
      <c r="Z56" s="485" t="s">
        <v>83</v>
      </c>
      <c r="AA56" s="486" t="s">
        <v>16</v>
      </c>
      <c r="AB56" s="523" t="s">
        <v>83</v>
      </c>
      <c r="AC56" s="523" t="s">
        <v>16</v>
      </c>
      <c r="AD56" s="537" t="s">
        <v>83</v>
      </c>
      <c r="AE56" s="537" t="s">
        <v>16</v>
      </c>
      <c r="AF56" s="556" t="s">
        <v>83</v>
      </c>
      <c r="AG56" s="557" t="s">
        <v>16</v>
      </c>
    </row>
    <row r="57" spans="1:33">
      <c r="N57" s="76"/>
      <c r="O57" s="240" t="s">
        <v>166</v>
      </c>
      <c r="P57" s="852">
        <f>'Dom AA Eq Low'!B55+'Dom AA Eq Med'!B55+'Dom AA Eq High'!B55+'Dom AA Flex'!B55+'Dom AA TARR'!B56</f>
        <v>10296.106026105906</v>
      </c>
      <c r="Q57" s="853">
        <f t="shared" ref="Q57:Q65" si="22">P57/P$14*100</f>
        <v>7.5818998340834414</v>
      </c>
      <c r="R57" s="524">
        <v>10053.40397179</v>
      </c>
      <c r="S57" s="524">
        <f t="shared" ref="S57:S65" si="23">R57/R$14*100</f>
        <v>7.9602724462414036</v>
      </c>
      <c r="T57" s="539">
        <v>8521</v>
      </c>
      <c r="U57" s="539">
        <f t="shared" ref="U57:U65" si="24">T57/T$14*100</f>
        <v>7.6187836412081325</v>
      </c>
      <c r="V57" s="558">
        <v>6293</v>
      </c>
      <c r="W57" s="559">
        <f t="shared" ref="W57:W65" si="25">V57/V$14*100</f>
        <v>6.5215138451334767</v>
      </c>
      <c r="X57" s="383"/>
      <c r="Y57" s="293" t="s">
        <v>166</v>
      </c>
      <c r="Z57" s="487">
        <f>'Dom Real Gen'!B55</f>
        <v>1157.8803871300001</v>
      </c>
      <c r="AA57" s="488">
        <f t="shared" ref="AA57:AC65" si="26">Z57/Z$14*100</f>
        <v>6.0569660947356283</v>
      </c>
      <c r="AB57" s="524">
        <v>772.05798971999991</v>
      </c>
      <c r="AC57" s="524">
        <f t="shared" si="26"/>
        <v>4.1143421744760644</v>
      </c>
      <c r="AD57" s="539">
        <v>1138.920048</v>
      </c>
      <c r="AE57" s="539">
        <f t="shared" ref="AE57:AE65" si="27">AD57/AD$14*100</f>
        <v>6.610178308887356</v>
      </c>
      <c r="AF57" s="558">
        <v>843</v>
      </c>
      <c r="AG57" s="559">
        <f t="shared" ref="AG57:AG65" si="28">AF57/AF$14*100</f>
        <v>5.4348526851911547</v>
      </c>
    </row>
    <row r="58" spans="1:33">
      <c r="N58" s="76"/>
      <c r="O58" s="240" t="s">
        <v>167</v>
      </c>
      <c r="P58" s="852">
        <f>'Dom AA Eq Low'!B56+'Dom AA Eq Med'!B56+'Dom AA Eq High'!B56+'Dom AA Flex'!B56+'Dom AA TARR'!B57</f>
        <v>16546.297347540003</v>
      </c>
      <c r="Q58" s="853">
        <f t="shared" si="22"/>
        <v>12.184448061813152</v>
      </c>
      <c r="R58" s="524">
        <v>13561.831839739998</v>
      </c>
      <c r="S58" s="524">
        <f t="shared" si="23"/>
        <v>10.738241158653075</v>
      </c>
      <c r="T58" s="539">
        <v>12661</v>
      </c>
      <c r="U58" s="539">
        <f t="shared" si="24"/>
        <v>11.320434183938055</v>
      </c>
      <c r="V58" s="558">
        <v>11700</v>
      </c>
      <c r="W58" s="559">
        <f t="shared" si="25"/>
        <v>12.12485491626596</v>
      </c>
      <c r="X58" s="383"/>
      <c r="Y58" s="293" t="s">
        <v>167</v>
      </c>
      <c r="Z58" s="487">
        <f>'Dom Real Gen'!B56</f>
        <v>125.29499999999999</v>
      </c>
      <c r="AA58" s="488">
        <f t="shared" si="26"/>
        <v>0.65542829404078562</v>
      </c>
      <c r="AB58" s="524">
        <v>88.421999999999997</v>
      </c>
      <c r="AC58" s="524">
        <f t="shared" si="26"/>
        <v>0.47120600861013079</v>
      </c>
      <c r="AD58" s="539">
        <v>135.30000000000001</v>
      </c>
      <c r="AE58" s="539">
        <f t="shared" si="27"/>
        <v>0.78526769878447111</v>
      </c>
      <c r="AF58" s="558">
        <v>67</v>
      </c>
      <c r="AG58" s="559">
        <f t="shared" si="28"/>
        <v>0.43195151827735156</v>
      </c>
    </row>
    <row r="59" spans="1:33">
      <c r="N59" s="76"/>
      <c r="O59" s="240" t="s">
        <v>168</v>
      </c>
      <c r="P59" s="852">
        <f>'Dom AA Eq Low'!B57+'Dom AA Eq Med'!B57+'Dom AA Eq High'!B57+'Dom AA Flex'!B57+'Dom AA TARR'!B58</f>
        <v>3010.8917722080196</v>
      </c>
      <c r="Q59" s="853">
        <f t="shared" si="22"/>
        <v>2.217176063481261</v>
      </c>
      <c r="R59" s="524">
        <v>4296.8895275099994</v>
      </c>
      <c r="S59" s="524">
        <f t="shared" si="23"/>
        <v>3.4022716491209524</v>
      </c>
      <c r="T59" s="539">
        <v>3231</v>
      </c>
      <c r="U59" s="539">
        <f t="shared" si="24"/>
        <v>2.8888968366087875</v>
      </c>
      <c r="V59" s="558">
        <v>784</v>
      </c>
      <c r="W59" s="559">
        <f t="shared" si="25"/>
        <v>0.81246891062841975</v>
      </c>
      <c r="X59" s="383"/>
      <c r="Y59" s="293" t="s">
        <v>168</v>
      </c>
      <c r="Z59" s="487">
        <f>'Dom Real Gen'!B57</f>
        <v>31.862473999999999</v>
      </c>
      <c r="AA59" s="488">
        <f t="shared" si="26"/>
        <v>0.16667518239146725</v>
      </c>
      <c r="AB59" s="524">
        <v>46.662000000000006</v>
      </c>
      <c r="AC59" s="524">
        <f t="shared" si="26"/>
        <v>0.24866452663099597</v>
      </c>
      <c r="AD59" s="539">
        <v>0</v>
      </c>
      <c r="AE59" s="539">
        <f t="shared" si="27"/>
        <v>0</v>
      </c>
      <c r="AF59" s="558">
        <v>1</v>
      </c>
      <c r="AG59" s="559">
        <f t="shared" si="28"/>
        <v>6.4470375862291278E-3</v>
      </c>
    </row>
    <row r="60" spans="1:33">
      <c r="N60" s="76"/>
      <c r="O60" s="240" t="s">
        <v>169</v>
      </c>
      <c r="P60" s="852">
        <f>'Dom AA Eq Low'!B58+'Dom AA Eq Med'!B58+'Dom AA Eq High'!B58+'Dom AA Flex'!B58+'Dom AA TARR'!B59</f>
        <v>6285.1458274630422</v>
      </c>
      <c r="Q60" s="853">
        <f t="shared" si="22"/>
        <v>4.6282882077560785</v>
      </c>
      <c r="R60" s="524">
        <v>5013.3116692299991</v>
      </c>
      <c r="S60" s="524">
        <f t="shared" si="23"/>
        <v>3.9695337874587162</v>
      </c>
      <c r="T60" s="539">
        <v>4281</v>
      </c>
      <c r="U60" s="539">
        <f t="shared" si="24"/>
        <v>3.8277212496199997</v>
      </c>
      <c r="V60" s="558">
        <v>6184</v>
      </c>
      <c r="W60" s="559">
        <f t="shared" si="25"/>
        <v>6.4085557950588621</v>
      </c>
      <c r="X60" s="502"/>
      <c r="Y60" s="293" t="s">
        <v>169</v>
      </c>
      <c r="Z60" s="487">
        <f>'Dom Real Gen'!B58</f>
        <v>465.42062200000004</v>
      </c>
      <c r="AA60" s="488">
        <f t="shared" si="26"/>
        <v>2.4346529732939177</v>
      </c>
      <c r="AB60" s="524">
        <v>359.79599999999999</v>
      </c>
      <c r="AC60" s="524">
        <f t="shared" si="26"/>
        <v>1.9173739236150578</v>
      </c>
      <c r="AD60" s="539">
        <v>36.4</v>
      </c>
      <c r="AE60" s="539">
        <f t="shared" si="27"/>
        <v>0.21126196774393752</v>
      </c>
      <c r="AF60" s="558">
        <v>85</v>
      </c>
      <c r="AG60" s="559">
        <f t="shared" si="28"/>
        <v>0.54799819482947587</v>
      </c>
    </row>
    <row r="61" spans="1:33">
      <c r="N61" s="76"/>
      <c r="O61" s="240" t="s">
        <v>170</v>
      </c>
      <c r="P61" s="852">
        <f>'Dom AA Eq Low'!B59+'Dom AA Eq Med'!B59+'Dom AA Eq High'!B59+'Dom AA Flex'!B59+'Dom AA TARR'!B60</f>
        <v>1791.4027959199998</v>
      </c>
      <c r="Q61" s="853">
        <f t="shared" si="22"/>
        <v>1.3191624607132568</v>
      </c>
      <c r="R61" s="524">
        <v>2018.2538203400002</v>
      </c>
      <c r="S61" s="524">
        <f t="shared" si="23"/>
        <v>1.5980508015648198</v>
      </c>
      <c r="T61" s="539">
        <v>3063</v>
      </c>
      <c r="U61" s="539">
        <f t="shared" si="24"/>
        <v>2.7386849305269934</v>
      </c>
      <c r="V61" s="558">
        <v>2729</v>
      </c>
      <c r="W61" s="559">
        <f t="shared" si="25"/>
        <v>2.8280965014093851</v>
      </c>
      <c r="X61" s="387"/>
      <c r="Y61" s="293" t="s">
        <v>170</v>
      </c>
      <c r="Z61" s="487">
        <f>'Dom Real Gen'!B59</f>
        <v>258.50271599999996</v>
      </c>
      <c r="AA61" s="488">
        <f t="shared" si="26"/>
        <v>1.352248646416774</v>
      </c>
      <c r="AB61" s="524">
        <v>305.44499999999999</v>
      </c>
      <c r="AC61" s="524">
        <f t="shared" si="26"/>
        <v>1.627734266358162</v>
      </c>
      <c r="AD61" s="539">
        <v>527.4</v>
      </c>
      <c r="AE61" s="539">
        <f t="shared" si="27"/>
        <v>3.0609769722019959</v>
      </c>
      <c r="AF61" s="558">
        <v>537</v>
      </c>
      <c r="AG61" s="559">
        <f t="shared" si="28"/>
        <v>3.4620591838050414</v>
      </c>
    </row>
    <row r="62" spans="1:33">
      <c r="N62" s="76"/>
      <c r="O62" s="240" t="s">
        <v>171</v>
      </c>
      <c r="P62" s="852">
        <f>'Dom AA Eq Low'!B60+'Dom AA Eq Med'!B60+'Dom AA Eq High'!B60+'Dom AA Flex'!B60+'Dom AA TARR'!B61</f>
        <v>3597.2352489499999</v>
      </c>
      <c r="Q62" s="853">
        <f t="shared" si="22"/>
        <v>2.6489507069973683</v>
      </c>
      <c r="R62" s="524">
        <v>3408.29526313</v>
      </c>
      <c r="S62" s="524">
        <f t="shared" si="23"/>
        <v>2.6986838435895648</v>
      </c>
      <c r="T62" s="539">
        <v>3226</v>
      </c>
      <c r="U62" s="539">
        <f t="shared" si="24"/>
        <v>2.8844262441658768</v>
      </c>
      <c r="V62" s="558">
        <v>3410</v>
      </c>
      <c r="W62" s="559">
        <f t="shared" si="25"/>
        <v>3.533825236279224</v>
      </c>
      <c r="X62" s="387"/>
      <c r="Y62" s="293" t="s">
        <v>171</v>
      </c>
      <c r="Z62" s="487">
        <f>'Dom Real Gen'!B60</f>
        <v>153.02580599999999</v>
      </c>
      <c r="AA62" s="488">
        <f t="shared" si="26"/>
        <v>0.80049038645433757</v>
      </c>
      <c r="AB62" s="524">
        <v>114.035</v>
      </c>
      <c r="AC62" s="524">
        <f t="shared" si="26"/>
        <v>0.60769918336902884</v>
      </c>
      <c r="AD62" s="539">
        <v>0</v>
      </c>
      <c r="AE62" s="539">
        <f t="shared" si="27"/>
        <v>0</v>
      </c>
      <c r="AF62" s="558">
        <v>130</v>
      </c>
      <c r="AG62" s="559">
        <f t="shared" si="28"/>
        <v>0.83811488620978669</v>
      </c>
    </row>
    <row r="63" spans="1:33">
      <c r="N63" s="76"/>
      <c r="O63" s="240" t="s">
        <v>172</v>
      </c>
      <c r="P63" s="852">
        <f>'Dom AA Eq Low'!B61+'Dom AA Eq Med'!B61+'Dom AA Eq High'!B61+'Dom AA Flex'!B61+'Dom AA TARR'!B62</f>
        <v>1728.53875382</v>
      </c>
      <c r="Q63" s="853">
        <f t="shared" si="22"/>
        <v>1.2728703120932539</v>
      </c>
      <c r="R63" s="524">
        <v>1580.6440165600002</v>
      </c>
      <c r="S63" s="524">
        <f t="shared" si="23"/>
        <v>1.2515519169074665</v>
      </c>
      <c r="T63" s="539">
        <v>1612</v>
      </c>
      <c r="U63" s="539">
        <f t="shared" si="24"/>
        <v>1.4413190035943564</v>
      </c>
      <c r="V63" s="558">
        <v>1587</v>
      </c>
      <c r="W63" s="559">
        <f t="shared" si="25"/>
        <v>1.6446277565909466</v>
      </c>
      <c r="X63" s="387"/>
      <c r="Y63" s="293" t="s">
        <v>172</v>
      </c>
      <c r="Z63" s="487">
        <f>'Dom Real Gen'!B61</f>
        <v>33.830917999999997</v>
      </c>
      <c r="AA63" s="488">
        <f t="shared" si="26"/>
        <v>0.17697227240172161</v>
      </c>
      <c r="AB63" s="524">
        <v>35.414999999999999</v>
      </c>
      <c r="AC63" s="524">
        <f t="shared" si="26"/>
        <v>0.18872860594566718</v>
      </c>
      <c r="AD63" s="539">
        <v>0</v>
      </c>
      <c r="AE63" s="539">
        <f t="shared" si="27"/>
        <v>0</v>
      </c>
      <c r="AF63" s="558">
        <v>34</v>
      </c>
      <c r="AG63" s="559">
        <f t="shared" si="28"/>
        <v>0.21919927793179034</v>
      </c>
    </row>
    <row r="64" spans="1:33" ht="13.5" thickBot="1">
      <c r="N64" s="76"/>
      <c r="O64" s="240" t="s">
        <v>173</v>
      </c>
      <c r="P64" s="852">
        <f>'Dom AA Eq Low'!B62+'Dom AA Eq Med'!B62+'Dom AA Eq High'!B62+'Dom AA Flex'!B62+'Dom AA TARR'!B63</f>
        <v>730.70709905000001</v>
      </c>
      <c r="Q64" s="853">
        <f t="shared" si="22"/>
        <v>0.53808187474018543</v>
      </c>
      <c r="R64" s="524">
        <v>571.69075558999998</v>
      </c>
      <c r="S64" s="524">
        <f t="shared" si="23"/>
        <v>0.45266401134020456</v>
      </c>
      <c r="T64" s="539">
        <v>722</v>
      </c>
      <c r="U64" s="539">
        <f t="shared" si="24"/>
        <v>0.64555354875628113</v>
      </c>
      <c r="V64" s="558">
        <v>721</v>
      </c>
      <c r="W64" s="559">
        <f t="shared" si="25"/>
        <v>0.74718123031006467</v>
      </c>
      <c r="X64" s="387"/>
      <c r="Y64" s="294" t="s">
        <v>173</v>
      </c>
      <c r="Z64" s="487">
        <f>'Dom Real Gen'!B62</f>
        <v>0</v>
      </c>
      <c r="AA64" s="488">
        <f t="shared" si="26"/>
        <v>0</v>
      </c>
      <c r="AB64" s="524">
        <v>0</v>
      </c>
      <c r="AC64" s="524">
        <f t="shared" si="26"/>
        <v>0</v>
      </c>
      <c r="AD64" s="549">
        <v>0</v>
      </c>
      <c r="AE64" s="539">
        <f t="shared" si="27"/>
        <v>0</v>
      </c>
      <c r="AF64" s="558">
        <v>0</v>
      </c>
      <c r="AG64" s="559">
        <f t="shared" si="28"/>
        <v>0</v>
      </c>
    </row>
    <row r="65" spans="14:34" ht="13.5" thickBot="1">
      <c r="N65" s="76"/>
      <c r="O65" s="3" t="s">
        <v>22</v>
      </c>
      <c r="P65" s="854">
        <f>SUM(P57:P64)</f>
        <v>43986.324871056975</v>
      </c>
      <c r="Q65" s="855">
        <f t="shared" si="22"/>
        <v>32.390877521678</v>
      </c>
      <c r="R65" s="525">
        <v>40504.320863890003</v>
      </c>
      <c r="S65" s="525">
        <f t="shared" si="23"/>
        <v>32.071269614876208</v>
      </c>
      <c r="T65" s="540">
        <v>37317</v>
      </c>
      <c r="U65" s="540">
        <f t="shared" si="24"/>
        <v>33.365819638418479</v>
      </c>
      <c r="V65" s="563">
        <v>33409</v>
      </c>
      <c r="W65" s="562">
        <f t="shared" si="25"/>
        <v>34.622160504062343</v>
      </c>
      <c r="X65" s="387"/>
      <c r="Y65" s="490" t="s">
        <v>22</v>
      </c>
      <c r="Z65" s="491">
        <f>'Dom Real Gen'!B63</f>
        <v>2225.8179231300001</v>
      </c>
      <c r="AA65" s="492">
        <f t="shared" si="26"/>
        <v>11.643433849734631</v>
      </c>
      <c r="AB65" s="525">
        <v>1721.8329897199999</v>
      </c>
      <c r="AC65" s="525">
        <f t="shared" si="26"/>
        <v>9.1757486890051077</v>
      </c>
      <c r="AD65" s="540">
        <v>1838.0200479999996</v>
      </c>
      <c r="AE65" s="540">
        <f t="shared" si="27"/>
        <v>10.667684947617758</v>
      </c>
      <c r="AF65" s="563">
        <v>1699</v>
      </c>
      <c r="AG65" s="562">
        <f t="shared" si="28"/>
        <v>10.953516859003289</v>
      </c>
    </row>
    <row r="66" spans="14:34" ht="13.5" thickBot="1">
      <c r="N66" s="76"/>
      <c r="O66" s="314"/>
      <c r="P66" s="314"/>
      <c r="Q66" s="314"/>
      <c r="R66" s="314"/>
      <c r="S66" s="314"/>
      <c r="T66" s="314"/>
      <c r="U66" s="314"/>
      <c r="V66" s="314"/>
      <c r="W66" s="314"/>
      <c r="X66" s="387"/>
      <c r="Y66" s="314"/>
      <c r="Z66" s="314"/>
      <c r="AA66" s="314"/>
      <c r="AB66" s="314"/>
      <c r="AC66" s="314"/>
      <c r="AD66" s="314"/>
      <c r="AE66" s="314"/>
      <c r="AF66" s="314"/>
      <c r="AG66" s="314"/>
    </row>
    <row r="67" spans="14:34">
      <c r="O67" s="245" t="s">
        <v>157</v>
      </c>
      <c r="P67" s="856" t="e">
        <f>[1]AA1!$C$5+[1]AA1!$C$66+[1]AA1!$C$157+[1]AA2!$C$97+[1]AA2!$C$5+[1]AA2!$C$98</f>
        <v>#REF!</v>
      </c>
      <c r="Q67" s="311"/>
      <c r="R67" s="531">
        <v>22315.104378339998</v>
      </c>
      <c r="S67" s="857"/>
      <c r="T67" s="550">
        <v>17103</v>
      </c>
      <c r="U67" s="551"/>
      <c r="V67" s="570">
        <v>13642</v>
      </c>
      <c r="W67" s="479"/>
      <c r="X67" s="387"/>
      <c r="Y67" s="503" t="s">
        <v>157</v>
      </c>
      <c r="Z67" s="504">
        <f>[1]AA2!$C$210</f>
        <v>2806.9368444800002</v>
      </c>
      <c r="AA67" s="505"/>
      <c r="AB67" s="531">
        <v>1567.9787277099999</v>
      </c>
      <c r="AC67" s="532"/>
      <c r="AD67" s="550">
        <v>1830</v>
      </c>
      <c r="AE67" s="551"/>
      <c r="AF67" s="570">
        <v>2169</v>
      </c>
      <c r="AG67" s="479"/>
      <c r="AH67" s="153"/>
    </row>
    <row r="68" spans="14:34" ht="13.5" thickBot="1">
      <c r="O68" s="246" t="s">
        <v>159</v>
      </c>
      <c r="P68" s="858" t="e">
        <f>[1]AA1!$D$5+[1]AA1!$D$66+[1]AA1!$D$157+[1]AA2!$D$97+[1]AA2!$D$5+[1]AA2!$D$98</f>
        <v>#REF!</v>
      </c>
      <c r="Q68" s="92"/>
      <c r="R68" s="533">
        <v>8884.75</v>
      </c>
      <c r="S68" s="395"/>
      <c r="T68" s="552">
        <v>9392</v>
      </c>
      <c r="U68" s="553"/>
      <c r="V68" s="571">
        <v>7038</v>
      </c>
      <c r="W68" s="453"/>
      <c r="X68" s="387"/>
      <c r="Y68" s="506" t="s">
        <v>159</v>
      </c>
      <c r="Z68" s="507">
        <f>[1]AA2!$D$210</f>
        <v>2352.9450552599997</v>
      </c>
      <c r="AA68" s="508"/>
      <c r="AB68" s="533">
        <v>2033.57</v>
      </c>
      <c r="AC68" s="534"/>
      <c r="AD68" s="552">
        <v>3124</v>
      </c>
      <c r="AE68" s="553"/>
      <c r="AF68" s="571">
        <v>3561.76</v>
      </c>
      <c r="AG68" s="453"/>
      <c r="AH68" s="153"/>
    </row>
    <row r="69" spans="14:34" ht="13.5" thickBot="1">
      <c r="O69" s="330" t="s">
        <v>161</v>
      </c>
      <c r="P69" s="859" t="e">
        <f>P67-P68</f>
        <v>#REF!</v>
      </c>
      <c r="Q69" s="860"/>
      <c r="R69" s="535">
        <f>R67-R68</f>
        <v>13430.354378339998</v>
      </c>
      <c r="S69" s="861"/>
      <c r="T69" s="554">
        <f>T67-T68</f>
        <v>7711</v>
      </c>
      <c r="U69" s="555"/>
      <c r="V69" s="472">
        <f>V67-V68</f>
        <v>6604</v>
      </c>
      <c r="W69" s="572"/>
      <c r="X69" s="387"/>
      <c r="Y69" s="509" t="s">
        <v>161</v>
      </c>
      <c r="Z69" s="385">
        <f>Z67-Z68</f>
        <v>453.99178922000056</v>
      </c>
      <c r="AA69" s="326"/>
      <c r="AB69" s="535">
        <f>AB67-AB68</f>
        <v>-465.59127229000001</v>
      </c>
      <c r="AC69" s="536"/>
      <c r="AD69" s="554">
        <f>AD67-AD68</f>
        <v>-1294</v>
      </c>
      <c r="AE69" s="555"/>
      <c r="AF69" s="472">
        <f>AF67-AF68</f>
        <v>-1392.7600000000002</v>
      </c>
      <c r="AG69" s="572"/>
    </row>
    <row r="70" spans="14:34">
      <c r="Q70" s="77"/>
      <c r="R70" s="387"/>
      <c r="S70" s="387"/>
      <c r="T70" s="387"/>
      <c r="U70" s="387"/>
      <c r="V70" s="387"/>
      <c r="W70" s="387"/>
      <c r="X70" s="387"/>
      <c r="Y70" s="387"/>
      <c r="Z70" s="387"/>
      <c r="AA70" s="387"/>
      <c r="AB70" s="387"/>
      <c r="AC70" s="387"/>
      <c r="AD70" s="387"/>
      <c r="AE70" s="387"/>
      <c r="AF70" s="387"/>
      <c r="AG70" s="387"/>
    </row>
    <row r="71" spans="14:34">
      <c r="R71" s="510"/>
      <c r="S71" s="510"/>
      <c r="T71" s="510"/>
      <c r="U71" s="510"/>
      <c r="V71" s="387"/>
      <c r="W71" s="387"/>
      <c r="X71" s="387"/>
      <c r="Y71" s="387"/>
      <c r="Z71" s="387"/>
      <c r="AA71" s="387"/>
      <c r="AB71" s="387"/>
      <c r="AC71" s="387"/>
      <c r="AD71" s="387"/>
      <c r="AE71" s="387"/>
      <c r="AF71" s="387"/>
      <c r="AG71" s="387"/>
    </row>
    <row r="72" spans="14:34">
      <c r="R72" s="510"/>
      <c r="S72" s="510"/>
      <c r="T72" s="510"/>
      <c r="U72" s="510"/>
      <c r="V72" s="387"/>
      <c r="W72" s="387"/>
      <c r="X72" s="387"/>
      <c r="Y72" s="387"/>
      <c r="Z72" s="387"/>
      <c r="AA72" s="387"/>
      <c r="AB72" s="387"/>
      <c r="AC72" s="387"/>
      <c r="AD72" s="387"/>
      <c r="AE72" s="387"/>
      <c r="AF72" s="387"/>
      <c r="AG72" s="387"/>
    </row>
    <row r="73" spans="14:34">
      <c r="R73" s="510"/>
      <c r="S73" s="510"/>
      <c r="T73" s="510"/>
      <c r="U73" s="510"/>
      <c r="V73" s="387"/>
      <c r="W73" s="387"/>
      <c r="X73" s="387"/>
      <c r="Y73" s="387"/>
      <c r="Z73" s="387"/>
      <c r="AA73" s="387"/>
      <c r="AB73" s="387"/>
      <c r="AC73" s="387"/>
      <c r="AD73" s="387"/>
      <c r="AE73" s="387"/>
      <c r="AF73" s="387"/>
      <c r="AG73" s="387"/>
    </row>
    <row r="74" spans="14:34">
      <c r="R74" s="510"/>
      <c r="S74" s="510"/>
      <c r="T74" s="510"/>
      <c r="U74" s="510"/>
      <c r="V74" s="387"/>
      <c r="W74" s="387"/>
      <c r="X74" s="387"/>
      <c r="Y74" s="387"/>
      <c r="Z74" s="387"/>
      <c r="AA74" s="387"/>
      <c r="AB74" s="387"/>
      <c r="AC74" s="387"/>
      <c r="AD74" s="387"/>
      <c r="AE74" s="387"/>
      <c r="AF74" s="387"/>
      <c r="AG74" s="387"/>
    </row>
    <row r="75" spans="14:34">
      <c r="R75" s="510"/>
      <c r="S75" s="510"/>
      <c r="T75" s="510"/>
      <c r="U75" s="510"/>
      <c r="V75" s="387"/>
      <c r="W75" s="387"/>
      <c r="X75" s="387"/>
      <c r="Y75" s="387"/>
      <c r="Z75" s="387"/>
      <c r="AA75" s="387"/>
      <c r="AB75" s="387"/>
      <c r="AC75" s="387"/>
      <c r="AD75" s="387"/>
      <c r="AE75" s="387"/>
      <c r="AF75" s="387"/>
      <c r="AG75" s="387"/>
    </row>
    <row r="76" spans="14:34">
      <c r="R76" s="510"/>
      <c r="S76" s="510"/>
      <c r="T76" s="510"/>
      <c r="U76" s="510"/>
      <c r="V76" s="387"/>
      <c r="W76" s="387"/>
      <c r="X76" s="387"/>
      <c r="Y76" s="387"/>
      <c r="Z76" s="387"/>
      <c r="AA76" s="387"/>
      <c r="AB76" s="387"/>
      <c r="AC76" s="387"/>
      <c r="AD76" s="387"/>
      <c r="AE76" s="387"/>
      <c r="AF76" s="387"/>
      <c r="AG76" s="387"/>
    </row>
    <row r="77" spans="14:34">
      <c r="R77" s="510"/>
      <c r="S77" s="510"/>
      <c r="T77" s="510"/>
      <c r="U77" s="510"/>
      <c r="V77" s="387"/>
      <c r="W77" s="387"/>
      <c r="X77" s="387"/>
      <c r="Y77" s="387"/>
      <c r="Z77" s="387"/>
      <c r="AA77" s="387"/>
      <c r="AB77" s="387"/>
      <c r="AC77" s="387"/>
      <c r="AD77" s="387"/>
      <c r="AE77" s="387"/>
      <c r="AF77" s="387"/>
      <c r="AG77" s="387"/>
    </row>
    <row r="78" spans="14:34">
      <c r="R78" s="510"/>
      <c r="S78" s="510"/>
      <c r="T78" s="510"/>
      <c r="U78" s="510"/>
      <c r="V78" s="387"/>
      <c r="W78" s="387"/>
      <c r="X78" s="387"/>
      <c r="Y78" s="387"/>
      <c r="Z78" s="387"/>
      <c r="AA78" s="387"/>
      <c r="AB78" s="387"/>
      <c r="AC78" s="387"/>
      <c r="AD78" s="387"/>
      <c r="AE78" s="387"/>
      <c r="AF78" s="387"/>
      <c r="AG78" s="387"/>
    </row>
    <row r="79" spans="14:34">
      <c r="R79" s="510"/>
      <c r="S79" s="510"/>
      <c r="T79" s="510"/>
      <c r="U79" s="510"/>
      <c r="V79" s="387"/>
      <c r="W79" s="387"/>
      <c r="X79" s="387"/>
      <c r="Y79" s="387"/>
      <c r="Z79" s="387"/>
      <c r="AA79" s="387"/>
      <c r="AB79" s="387"/>
      <c r="AC79" s="387"/>
      <c r="AD79" s="387"/>
      <c r="AE79" s="387"/>
      <c r="AF79" s="387"/>
      <c r="AG79" s="387"/>
    </row>
    <row r="80" spans="14:34">
      <c r="R80" s="510"/>
      <c r="S80" s="510"/>
      <c r="T80" s="510"/>
      <c r="U80" s="510"/>
      <c r="V80" s="387"/>
      <c r="W80" s="387"/>
      <c r="X80" s="387"/>
      <c r="Y80" s="387"/>
      <c r="Z80" s="387"/>
      <c r="AA80" s="387"/>
      <c r="AB80" s="387"/>
      <c r="AC80" s="387"/>
      <c r="AD80" s="387"/>
      <c r="AE80" s="387"/>
      <c r="AF80" s="387"/>
      <c r="AG80" s="387"/>
    </row>
    <row r="81" spans="18:33">
      <c r="R81" s="510"/>
      <c r="S81" s="510"/>
      <c r="T81" s="510"/>
      <c r="U81" s="510"/>
      <c r="V81" s="387"/>
      <c r="W81" s="387"/>
      <c r="X81" s="387"/>
      <c r="Y81" s="387"/>
      <c r="Z81" s="387"/>
      <c r="AA81" s="387"/>
      <c r="AB81" s="387"/>
      <c r="AC81" s="387"/>
      <c r="AD81" s="387"/>
      <c r="AE81" s="387"/>
      <c r="AF81" s="387"/>
      <c r="AG81" s="387"/>
    </row>
    <row r="82" spans="18:33">
      <c r="R82" s="510"/>
      <c r="S82" s="510"/>
      <c r="T82" s="510"/>
      <c r="U82" s="510"/>
      <c r="V82" s="387"/>
      <c r="W82" s="387"/>
      <c r="X82" s="387"/>
      <c r="Y82" s="387"/>
      <c r="Z82" s="387"/>
      <c r="AA82" s="387"/>
      <c r="AB82" s="387"/>
      <c r="AC82" s="387"/>
      <c r="AD82" s="387"/>
      <c r="AE82" s="387"/>
      <c r="AF82" s="387"/>
      <c r="AG82" s="387"/>
    </row>
    <row r="83" spans="18:33">
      <c r="R83" s="510"/>
      <c r="S83" s="510"/>
      <c r="T83" s="510"/>
      <c r="U83" s="510"/>
      <c r="V83" s="387"/>
      <c r="W83" s="387"/>
      <c r="X83" s="387"/>
      <c r="Y83" s="387"/>
      <c r="Z83" s="387"/>
      <c r="AA83" s="387"/>
      <c r="AB83" s="387"/>
      <c r="AC83" s="387"/>
      <c r="AD83" s="387"/>
      <c r="AE83" s="387"/>
      <c r="AF83" s="387"/>
      <c r="AG83" s="387"/>
    </row>
    <row r="84" spans="18:33">
      <c r="R84" s="510"/>
      <c r="S84" s="510"/>
      <c r="T84" s="510"/>
      <c r="U84" s="510"/>
      <c r="V84" s="387"/>
      <c r="W84" s="387"/>
      <c r="X84" s="387"/>
      <c r="Y84" s="387"/>
      <c r="Z84" s="387"/>
      <c r="AA84" s="387"/>
      <c r="AB84" s="387"/>
      <c r="AC84" s="387"/>
      <c r="AD84" s="387"/>
      <c r="AE84" s="387"/>
      <c r="AF84" s="387"/>
      <c r="AG84" s="387"/>
    </row>
    <row r="85" spans="18:33">
      <c r="R85" s="510"/>
      <c r="S85" s="510"/>
      <c r="T85" s="510"/>
      <c r="U85" s="510"/>
      <c r="V85" s="387"/>
      <c r="W85" s="387"/>
      <c r="X85" s="387"/>
      <c r="Y85" s="387"/>
      <c r="Z85" s="387"/>
      <c r="AA85" s="387"/>
      <c r="AB85" s="387"/>
      <c r="AC85" s="387"/>
      <c r="AD85" s="387"/>
      <c r="AE85" s="387"/>
      <c r="AF85" s="387"/>
      <c r="AG85" s="387"/>
    </row>
    <row r="86" spans="18:33">
      <c r="R86" s="510"/>
      <c r="S86" s="510"/>
      <c r="T86" s="510"/>
      <c r="U86" s="510"/>
      <c r="V86" s="387"/>
      <c r="W86" s="387"/>
      <c r="X86" s="387"/>
      <c r="Y86" s="387"/>
      <c r="Z86" s="387"/>
      <c r="AA86" s="387"/>
      <c r="AB86" s="387"/>
      <c r="AC86" s="387"/>
      <c r="AD86" s="387"/>
      <c r="AE86" s="387"/>
      <c r="AF86" s="387"/>
      <c r="AG86" s="387"/>
    </row>
    <row r="87" spans="18:33">
      <c r="R87" s="510"/>
      <c r="S87" s="510"/>
      <c r="T87" s="510"/>
      <c r="U87" s="510"/>
      <c r="V87" s="387"/>
      <c r="W87" s="387"/>
      <c r="X87" s="387"/>
      <c r="Y87" s="387"/>
      <c r="Z87" s="387"/>
      <c r="AA87" s="387"/>
      <c r="AB87" s="387"/>
      <c r="AC87" s="387"/>
      <c r="AD87" s="387"/>
      <c r="AE87" s="387"/>
      <c r="AF87" s="387"/>
      <c r="AG87" s="387"/>
    </row>
    <row r="88" spans="18:33">
      <c r="R88" s="510"/>
      <c r="S88" s="510"/>
      <c r="T88" s="510"/>
      <c r="U88" s="510"/>
      <c r="V88" s="387"/>
      <c r="W88" s="387"/>
      <c r="X88" s="387"/>
      <c r="Y88" s="387"/>
      <c r="Z88" s="387"/>
      <c r="AA88" s="387"/>
      <c r="AB88" s="387"/>
      <c r="AC88" s="387"/>
      <c r="AD88" s="387"/>
      <c r="AE88" s="387"/>
      <c r="AF88" s="387"/>
      <c r="AG88" s="387"/>
    </row>
    <row r="89" spans="18:33">
      <c r="R89" s="510"/>
      <c r="S89" s="510"/>
      <c r="T89" s="510"/>
      <c r="U89" s="510"/>
      <c r="V89" s="387"/>
      <c r="W89" s="387"/>
      <c r="X89" s="387"/>
      <c r="Y89" s="387"/>
      <c r="Z89" s="387"/>
      <c r="AA89" s="387"/>
      <c r="AB89" s="387"/>
      <c r="AC89" s="387"/>
      <c r="AD89" s="387"/>
      <c r="AE89" s="387"/>
      <c r="AF89" s="387"/>
      <c r="AG89" s="387"/>
    </row>
    <row r="90" spans="18:33">
      <c r="R90" s="510"/>
      <c r="S90" s="510"/>
      <c r="T90" s="510"/>
      <c r="U90" s="510"/>
      <c r="V90" s="387"/>
      <c r="W90" s="387"/>
      <c r="X90" s="387"/>
      <c r="Y90" s="387"/>
      <c r="Z90" s="387"/>
      <c r="AA90" s="387"/>
      <c r="AB90" s="387"/>
      <c r="AC90" s="387"/>
      <c r="AD90" s="387"/>
      <c r="AE90" s="387"/>
      <c r="AF90" s="387"/>
      <c r="AG90" s="387"/>
    </row>
    <row r="91" spans="18:33">
      <c r="R91" s="510"/>
      <c r="S91" s="510"/>
      <c r="T91" s="510"/>
      <c r="U91" s="510"/>
      <c r="V91" s="387"/>
      <c r="W91" s="387"/>
      <c r="X91" s="387"/>
      <c r="Y91" s="387"/>
      <c r="Z91" s="387"/>
      <c r="AA91" s="387"/>
      <c r="AB91" s="387"/>
      <c r="AC91" s="387"/>
      <c r="AD91" s="387"/>
      <c r="AE91" s="387"/>
      <c r="AF91" s="387"/>
      <c r="AG91" s="387"/>
    </row>
    <row r="92" spans="18:33">
      <c r="R92" s="510"/>
      <c r="S92" s="510"/>
      <c r="T92" s="510"/>
      <c r="U92" s="510"/>
      <c r="V92" s="387"/>
      <c r="W92" s="387"/>
      <c r="X92" s="387"/>
      <c r="Y92" s="387"/>
      <c r="Z92" s="387"/>
      <c r="AA92" s="387"/>
      <c r="AB92" s="387"/>
      <c r="AC92" s="387"/>
      <c r="AD92" s="387"/>
      <c r="AE92" s="387"/>
      <c r="AF92" s="387"/>
      <c r="AG92" s="387"/>
    </row>
    <row r="93" spans="18:33">
      <c r="R93" s="510"/>
      <c r="S93" s="510"/>
      <c r="T93" s="510"/>
      <c r="U93" s="510"/>
      <c r="V93" s="387"/>
      <c r="W93" s="387"/>
      <c r="X93" s="387"/>
      <c r="Y93" s="387"/>
      <c r="Z93" s="387"/>
      <c r="AA93" s="387"/>
      <c r="AB93" s="387"/>
      <c r="AC93" s="387"/>
      <c r="AD93" s="387"/>
      <c r="AE93" s="387"/>
      <c r="AF93" s="387"/>
      <c r="AG93" s="387"/>
    </row>
    <row r="94" spans="18:33">
      <c r="R94" s="510"/>
      <c r="S94" s="510"/>
      <c r="T94" s="510"/>
      <c r="U94" s="510"/>
      <c r="V94" s="387"/>
      <c r="W94" s="387"/>
      <c r="X94" s="387"/>
      <c r="Y94" s="387"/>
      <c r="Z94" s="387"/>
      <c r="AA94" s="387"/>
      <c r="AB94" s="387"/>
      <c r="AC94" s="387"/>
      <c r="AD94" s="387"/>
      <c r="AE94" s="387"/>
      <c r="AF94" s="387"/>
      <c r="AG94" s="387"/>
    </row>
    <row r="95" spans="18:33">
      <c r="R95" s="510"/>
      <c r="S95" s="510"/>
      <c r="T95" s="510"/>
      <c r="U95" s="510"/>
      <c r="V95" s="387"/>
      <c r="W95" s="387"/>
      <c r="X95" s="387"/>
      <c r="Y95" s="387"/>
      <c r="Z95" s="387"/>
      <c r="AA95" s="387"/>
      <c r="AB95" s="387"/>
      <c r="AC95" s="387"/>
      <c r="AD95" s="387"/>
      <c r="AE95" s="387"/>
      <c r="AF95" s="387"/>
      <c r="AG95" s="387"/>
    </row>
  </sheetData>
  <mergeCells count="26">
    <mergeCell ref="B4:M4"/>
    <mergeCell ref="Z4:AG4"/>
    <mergeCell ref="R55:S55"/>
    <mergeCell ref="R7:S7"/>
    <mergeCell ref="P4:W4"/>
    <mergeCell ref="B7:D7"/>
    <mergeCell ref="H7:J7"/>
    <mergeCell ref="K7:M7"/>
    <mergeCell ref="AF55:AG55"/>
    <mergeCell ref="P55:Q55"/>
    <mergeCell ref="T55:U55"/>
    <mergeCell ref="Z55:AA55"/>
    <mergeCell ref="AD55:AE55"/>
    <mergeCell ref="V55:W55"/>
    <mergeCell ref="AB55:AC55"/>
    <mergeCell ref="B5:M5"/>
    <mergeCell ref="P5:W5"/>
    <mergeCell ref="Z5:AG5"/>
    <mergeCell ref="AD7:AE7"/>
    <mergeCell ref="AF7:AG7"/>
    <mergeCell ref="P7:Q7"/>
    <mergeCell ref="T7:U7"/>
    <mergeCell ref="V7:W7"/>
    <mergeCell ref="Z7:AA7"/>
    <mergeCell ref="AB7:AC7"/>
    <mergeCell ref="E7:G7"/>
  </mergeCells>
  <phoneticPr fontId="0" type="noConversion"/>
  <pageMargins left="0.39370078740157483" right="0.39370078740157483" top="0.59" bottom="0.39370078740157483" header="0.39370078740157483" footer="0.39370078740157483"/>
  <pageSetup paperSize="9" scale="40"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O91"/>
  <sheetViews>
    <sheetView workbookViewId="0" xr3:uid="{78B4E459-6924-5F8B-B7BA-2DD04133E49E}">
      <pane xSplit="1" ySplit="15" topLeftCell="B16" activePane="bottomRight" state="frozen"/>
      <selection activeCell="AB33" sqref="AB33"/>
      <selection pane="bottomLeft" activeCell="AB33" sqref="AB33"/>
      <selection pane="topRight" activeCell="AB33" sqref="AB33"/>
      <selection pane="bottomRight" activeCell="B16" sqref="B16"/>
    </sheetView>
  </sheetViews>
  <sheetFormatPr defaultRowHeight="12.75" customHeight="1"/>
  <cols>
    <col min="1" max="1" width="48.28515625" style="120" bestFit="1" customWidth="1"/>
    <col min="2" max="2" width="7.5703125" style="120" bestFit="1" customWidth="1"/>
    <col min="3" max="3" width="4" style="140" customWidth="1"/>
    <col min="4" max="4" width="7.5703125" style="140" bestFit="1" customWidth="1"/>
    <col min="5" max="5" width="4" style="140" customWidth="1"/>
    <col min="6" max="6" width="7.5703125" style="140" bestFit="1" customWidth="1"/>
    <col min="7" max="7" width="4" style="140" customWidth="1"/>
    <col min="8" max="8" width="7.5703125" style="120" bestFit="1" customWidth="1"/>
    <col min="9" max="9" width="4" style="140" customWidth="1"/>
    <col min="10" max="10" width="7.5703125" style="120" bestFit="1" customWidth="1"/>
    <col min="11" max="11" width="4" style="120" customWidth="1"/>
    <col min="12" max="12" width="7.5703125" style="120" bestFit="1" customWidth="1"/>
    <col min="13" max="13" width="4" style="120" customWidth="1"/>
    <col min="14" max="14" width="7.5703125" style="120" bestFit="1" customWidth="1"/>
    <col min="15" max="15" width="4" style="120" customWidth="1"/>
    <col min="16" max="16" width="7.5703125" style="120" bestFit="1" customWidth="1"/>
    <col min="17" max="17" width="4" style="140" bestFit="1" customWidth="1"/>
    <col min="18" max="18" width="7.5703125" style="120" bestFit="1" customWidth="1"/>
    <col min="19" max="19" width="4" style="120" bestFit="1" customWidth="1"/>
    <col min="20" max="20" width="7.5703125" style="120" bestFit="1" customWidth="1"/>
    <col min="21" max="21" width="4" style="120" bestFit="1" customWidth="1"/>
    <col min="22" max="22" width="7.5703125" style="120" bestFit="1" customWidth="1"/>
    <col min="23" max="23" width="4" style="120" bestFit="1" customWidth="1"/>
    <col min="24" max="24" width="7.5703125" style="120" bestFit="1" customWidth="1"/>
    <col min="25" max="25" width="4" style="140" bestFit="1" customWidth="1"/>
    <col min="26" max="26" width="7.5703125" style="120" customWidth="1"/>
    <col min="27" max="27" width="4" style="120" bestFit="1" customWidth="1"/>
    <col min="28" max="28" width="8.28515625" style="120" customWidth="1"/>
    <col min="29" max="29" width="4" style="120" bestFit="1" customWidth="1"/>
    <col min="30" max="30" width="7.5703125" style="120" bestFit="1" customWidth="1"/>
    <col min="31" max="31" width="4" style="120" bestFit="1" customWidth="1"/>
    <col min="32" max="32" width="7.5703125" style="120" bestFit="1" customWidth="1"/>
    <col min="33" max="33" width="4" style="140" customWidth="1"/>
    <col min="34" max="34" width="7.5703125" style="120" bestFit="1" customWidth="1"/>
    <col min="35" max="35" width="4" style="140" bestFit="1" customWidth="1"/>
    <col min="36" max="36" width="9.140625" style="140"/>
    <col min="37" max="37" width="4" style="140" bestFit="1" customWidth="1"/>
    <col min="38" max="38" width="9.140625" style="140"/>
    <col min="39" max="39" width="4" style="140" bestFit="1" customWidth="1"/>
    <col min="40" max="40" width="9.140625" style="120" bestFit="1"/>
    <col min="41" max="41" width="4" style="140" bestFit="1" customWidth="1"/>
    <col min="42" max="16384" width="9.140625" style="120"/>
  </cols>
  <sheetData>
    <row r="1" spans="1:41" ht="12.75" customHeight="1">
      <c r="A1" s="26" t="s">
        <v>0</v>
      </c>
      <c r="AH1" s="26" t="str">
        <f>Summary!AP1</f>
        <v>QUARTER ENDED:  30 JUNE 2007</v>
      </c>
    </row>
    <row r="2" spans="1:41" ht="12.75" customHeight="1">
      <c r="A2" s="26" t="s">
        <v>174</v>
      </c>
      <c r="Z2" s="26"/>
    </row>
    <row r="3" spans="1:41" ht="12.75" customHeight="1" thickBot="1">
      <c r="A3" s="576"/>
    </row>
    <row r="4" spans="1:41" ht="12.75" customHeight="1">
      <c r="A4" s="292"/>
      <c r="B4" s="1680"/>
      <c r="C4" s="1681"/>
      <c r="D4" s="1681"/>
      <c r="E4" s="1681"/>
      <c r="F4" s="1681"/>
      <c r="G4" s="1681"/>
      <c r="H4" s="1681"/>
      <c r="I4" s="1682"/>
      <c r="J4" s="1680"/>
      <c r="K4" s="1681"/>
      <c r="L4" s="1681"/>
      <c r="M4" s="1681"/>
      <c r="N4" s="1681"/>
      <c r="O4" s="1681"/>
      <c r="P4" s="1681"/>
      <c r="Q4" s="1682"/>
      <c r="R4" s="1680"/>
      <c r="S4" s="1681"/>
      <c r="T4" s="1681"/>
      <c r="U4" s="1681"/>
      <c r="V4" s="1681"/>
      <c r="W4" s="1681"/>
      <c r="X4" s="1681"/>
      <c r="Y4" s="1682"/>
      <c r="Z4" s="1680"/>
      <c r="AA4" s="1681"/>
      <c r="AB4" s="1681"/>
      <c r="AC4" s="1681"/>
      <c r="AD4" s="1681"/>
      <c r="AE4" s="1681"/>
      <c r="AF4" s="1681"/>
      <c r="AG4" s="1682"/>
      <c r="AH4" s="1680"/>
      <c r="AI4" s="1681"/>
      <c r="AJ4" s="1681"/>
      <c r="AK4" s="1681"/>
      <c r="AL4" s="1681"/>
      <c r="AM4" s="1681"/>
      <c r="AN4" s="1681"/>
      <c r="AO4" s="1682"/>
    </row>
    <row r="5" spans="1:41" ht="12.75" customHeight="1">
      <c r="A5" s="333"/>
      <c r="B5" s="1691" t="s">
        <v>175</v>
      </c>
      <c r="C5" s="1692"/>
      <c r="D5" s="1692"/>
      <c r="E5" s="1692"/>
      <c r="F5" s="1692"/>
      <c r="G5" s="1692"/>
      <c r="H5" s="1692"/>
      <c r="I5" s="1693"/>
      <c r="J5" s="1691" t="s">
        <v>176</v>
      </c>
      <c r="K5" s="1692"/>
      <c r="L5" s="1692"/>
      <c r="M5" s="1692"/>
      <c r="N5" s="1692"/>
      <c r="O5" s="1692"/>
      <c r="P5" s="1692"/>
      <c r="Q5" s="1693"/>
      <c r="R5" s="1691" t="s">
        <v>177</v>
      </c>
      <c r="S5" s="1692"/>
      <c r="T5" s="1692"/>
      <c r="U5" s="1692"/>
      <c r="V5" s="1692"/>
      <c r="W5" s="1692"/>
      <c r="X5" s="1692"/>
      <c r="Y5" s="1693"/>
      <c r="Z5" s="1691" t="s">
        <v>178</v>
      </c>
      <c r="AA5" s="1692"/>
      <c r="AB5" s="1692"/>
      <c r="AC5" s="1692"/>
      <c r="AD5" s="1692"/>
      <c r="AE5" s="1692"/>
      <c r="AF5" s="1692"/>
      <c r="AG5" s="1693"/>
      <c r="AH5" s="1691" t="s">
        <v>179</v>
      </c>
      <c r="AI5" s="1692"/>
      <c r="AJ5" s="1692"/>
      <c r="AK5" s="1692"/>
      <c r="AL5" s="1692"/>
      <c r="AM5" s="1692"/>
      <c r="AN5" s="1692"/>
      <c r="AO5" s="1693"/>
    </row>
    <row r="6" spans="1:41" ht="12.75" customHeight="1">
      <c r="A6" s="333" t="s">
        <v>180</v>
      </c>
      <c r="B6" s="577"/>
      <c r="C6" s="578"/>
      <c r="D6" s="578"/>
      <c r="E6" s="578"/>
      <c r="F6" s="578"/>
      <c r="G6" s="578"/>
      <c r="H6" s="578"/>
      <c r="I6" s="579"/>
      <c r="J6" s="577"/>
      <c r="K6" s="578"/>
      <c r="L6" s="578"/>
      <c r="M6" s="578"/>
      <c r="N6" s="578"/>
      <c r="O6" s="578"/>
      <c r="P6" s="578"/>
      <c r="Q6" s="579"/>
      <c r="R6" s="577"/>
      <c r="S6" s="578"/>
      <c r="T6" s="578"/>
      <c r="U6" s="578"/>
      <c r="V6" s="578"/>
      <c r="W6" s="578"/>
      <c r="X6" s="578"/>
      <c r="Y6" s="579"/>
      <c r="Z6" s="577"/>
      <c r="AA6" s="578"/>
      <c r="AB6" s="578"/>
      <c r="AC6" s="578"/>
      <c r="AD6" s="578"/>
      <c r="AE6" s="578"/>
      <c r="AF6" s="578"/>
      <c r="AG6" s="579"/>
      <c r="AH6" s="577"/>
      <c r="AI6" s="578"/>
      <c r="AJ6" s="578"/>
      <c r="AK6" s="578"/>
      <c r="AL6" s="578"/>
      <c r="AM6" s="578"/>
      <c r="AN6" s="578"/>
      <c r="AO6" s="579"/>
    </row>
    <row r="7" spans="1:41" ht="12.75" customHeight="1">
      <c r="A7" s="293"/>
      <c r="B7" s="1685" t="str">
        <f>Summary!B7</f>
        <v>30/06/2007</v>
      </c>
      <c r="C7" s="1686"/>
      <c r="D7" s="1690" t="str">
        <f>Summary!D7</f>
        <v>31/03/2007</v>
      </c>
      <c r="E7" s="1690"/>
      <c r="F7" s="1696" t="str">
        <f>Summary!F7</f>
        <v>31/12/2006</v>
      </c>
      <c r="G7" s="1696"/>
      <c r="H7" s="1642" t="str">
        <f>Summary!H7</f>
        <v>30/09/2006</v>
      </c>
      <c r="I7" s="1643"/>
      <c r="J7" s="1685" t="str">
        <f>Summary!B7</f>
        <v>30/06/2007</v>
      </c>
      <c r="K7" s="1686"/>
      <c r="L7" s="1689" t="str">
        <f>Summary!D7</f>
        <v>31/03/2007</v>
      </c>
      <c r="M7" s="1689"/>
      <c r="N7" s="1694" t="str">
        <f>Summary!F7</f>
        <v>31/12/2006</v>
      </c>
      <c r="O7" s="1695"/>
      <c r="P7" s="1687" t="str">
        <f>Summary!H7</f>
        <v>30/09/2006</v>
      </c>
      <c r="Q7" s="1688"/>
      <c r="R7" s="1685" t="str">
        <f>Summary!B7</f>
        <v>30/06/2007</v>
      </c>
      <c r="S7" s="1686"/>
      <c r="T7" s="1689" t="str">
        <f>Summary!D7</f>
        <v>31/03/2007</v>
      </c>
      <c r="U7" s="1689"/>
      <c r="V7" s="1683" t="str">
        <f>Summary!F7</f>
        <v>31/12/2006</v>
      </c>
      <c r="W7" s="1684"/>
      <c r="X7" s="1687" t="str">
        <f>Summary!H7</f>
        <v>30/09/2006</v>
      </c>
      <c r="Y7" s="1688"/>
      <c r="Z7" s="1685" t="str">
        <f>Summary!B7</f>
        <v>30/06/2007</v>
      </c>
      <c r="AA7" s="1686"/>
      <c r="AB7" s="1689" t="str">
        <f>Summary!D7</f>
        <v>31/03/2007</v>
      </c>
      <c r="AC7" s="1689"/>
      <c r="AD7" s="1683" t="s">
        <v>181</v>
      </c>
      <c r="AE7" s="1684"/>
      <c r="AF7" s="1687" t="str">
        <f>Summary!H7</f>
        <v>30/09/2006</v>
      </c>
      <c r="AG7" s="1688"/>
      <c r="AH7" s="1685" t="str">
        <f>Summary!B7</f>
        <v>30/06/2007</v>
      </c>
      <c r="AI7" s="1686"/>
      <c r="AJ7" s="1689" t="str">
        <f>Summary!D7</f>
        <v>31/03/2007</v>
      </c>
      <c r="AK7" s="1689"/>
      <c r="AL7" s="1697" t="str">
        <f>Summary!F7</f>
        <v>31/12/2006</v>
      </c>
      <c r="AM7" s="1697"/>
      <c r="AN7" s="1698" t="str">
        <f>Summary!H7</f>
        <v>30/09/2006</v>
      </c>
      <c r="AO7" s="1699"/>
    </row>
    <row r="8" spans="1:41" ht="12.75" customHeight="1" thickBot="1">
      <c r="A8" s="294"/>
      <c r="B8" s="599" t="s">
        <v>83</v>
      </c>
      <c r="C8" s="346" t="s">
        <v>16</v>
      </c>
      <c r="D8" s="601" t="s">
        <v>83</v>
      </c>
      <c r="E8" s="580" t="s">
        <v>16</v>
      </c>
      <c r="F8" s="602" t="s">
        <v>83</v>
      </c>
      <c r="G8" s="584" t="s">
        <v>16</v>
      </c>
      <c r="H8" s="603" t="s">
        <v>83</v>
      </c>
      <c r="I8" s="591" t="s">
        <v>16</v>
      </c>
      <c r="J8" s="599" t="s">
        <v>83</v>
      </c>
      <c r="K8" s="346" t="s">
        <v>16</v>
      </c>
      <c r="L8" s="601" t="s">
        <v>83</v>
      </c>
      <c r="M8" s="580" t="s">
        <v>16</v>
      </c>
      <c r="N8" s="602" t="s">
        <v>83</v>
      </c>
      <c r="O8" s="584" t="s">
        <v>16</v>
      </c>
      <c r="P8" s="603" t="s">
        <v>83</v>
      </c>
      <c r="Q8" s="591" t="s">
        <v>16</v>
      </c>
      <c r="R8" s="599" t="s">
        <v>83</v>
      </c>
      <c r="S8" s="346" t="s">
        <v>16</v>
      </c>
      <c r="T8" s="601" t="s">
        <v>83</v>
      </c>
      <c r="U8" s="580" t="s">
        <v>16</v>
      </c>
      <c r="V8" s="602" t="s">
        <v>83</v>
      </c>
      <c r="W8" s="584" t="s">
        <v>16</v>
      </c>
      <c r="X8" s="603" t="s">
        <v>83</v>
      </c>
      <c r="Y8" s="591" t="s">
        <v>16</v>
      </c>
      <c r="Z8" s="599" t="s">
        <v>83</v>
      </c>
      <c r="AA8" s="346" t="s">
        <v>16</v>
      </c>
      <c r="AB8" s="601" t="s">
        <v>83</v>
      </c>
      <c r="AC8" s="580" t="s">
        <v>16</v>
      </c>
      <c r="AD8" s="602" t="s">
        <v>83</v>
      </c>
      <c r="AE8" s="584" t="s">
        <v>16</v>
      </c>
      <c r="AF8" s="603" t="s">
        <v>83</v>
      </c>
      <c r="AG8" s="591" t="s">
        <v>16</v>
      </c>
      <c r="AH8" s="599" t="s">
        <v>83</v>
      </c>
      <c r="AI8" s="346" t="s">
        <v>16</v>
      </c>
      <c r="AJ8" s="601" t="s">
        <v>83</v>
      </c>
      <c r="AK8" s="580" t="s">
        <v>16</v>
      </c>
      <c r="AL8" s="602" t="s">
        <v>83</v>
      </c>
      <c r="AM8" s="584" t="s">
        <v>16</v>
      </c>
      <c r="AN8" s="603" t="s">
        <v>83</v>
      </c>
      <c r="AO8" s="591" t="s">
        <v>16</v>
      </c>
    </row>
    <row r="9" spans="1:41" ht="12.75" customHeight="1">
      <c r="A9" s="333" t="s">
        <v>85</v>
      </c>
      <c r="B9" s="600"/>
      <c r="C9" s="169"/>
      <c r="D9" s="581"/>
      <c r="E9" s="581"/>
      <c r="F9" s="585"/>
      <c r="G9" s="585"/>
      <c r="H9" s="604"/>
      <c r="I9" s="593"/>
      <c r="J9" s="600"/>
      <c r="K9" s="169"/>
      <c r="L9" s="581"/>
      <c r="M9" s="581"/>
      <c r="N9" s="585"/>
      <c r="O9" s="585"/>
      <c r="P9" s="604"/>
      <c r="Q9" s="593"/>
      <c r="R9" s="600"/>
      <c r="S9" s="169"/>
      <c r="T9" s="581"/>
      <c r="U9" s="581"/>
      <c r="V9" s="585"/>
      <c r="W9" s="585"/>
      <c r="X9" s="604"/>
      <c r="Y9" s="593"/>
      <c r="Z9" s="600"/>
      <c r="AA9" s="169"/>
      <c r="AB9" s="581"/>
      <c r="AC9" s="581"/>
      <c r="AD9" s="585"/>
      <c r="AE9" s="585"/>
      <c r="AF9" s="604"/>
      <c r="AG9" s="1449"/>
      <c r="AH9" s="600"/>
      <c r="AI9" s="169"/>
      <c r="AJ9" s="581"/>
      <c r="AK9" s="581"/>
      <c r="AL9" s="585"/>
      <c r="AM9" s="585"/>
      <c r="AN9" s="604"/>
      <c r="AO9" s="593"/>
    </row>
    <row r="10" spans="1:41" ht="12.75" customHeight="1">
      <c r="A10" s="333" t="s">
        <v>182</v>
      </c>
      <c r="B10" s="775">
        <f>'Dom Eq Gen'!B7</f>
        <v>106327.8413930466</v>
      </c>
      <c r="C10" s="488">
        <f t="shared" ref="C10:E73" si="0">(B10/B$15)*100</f>
        <v>94.908487801418445</v>
      </c>
      <c r="D10" s="776">
        <v>104303.18589581158</v>
      </c>
      <c r="E10" s="776">
        <f t="shared" si="0"/>
        <v>95.091019828896748</v>
      </c>
      <c r="F10" s="777">
        <v>94661</v>
      </c>
      <c r="G10" s="777">
        <f t="shared" ref="G10:G15" si="1">(F10/F$15)*100</f>
        <v>93.947935172044183</v>
      </c>
      <c r="H10" s="778">
        <v>81742.690201730045</v>
      </c>
      <c r="I10" s="778">
        <f t="shared" ref="I10:I15" si="2">(H10/H$15)*100</f>
        <v>94.188417086965501</v>
      </c>
      <c r="J10" s="775">
        <f>'Dom Eq Varied'!B7</f>
        <v>4281.6863499999999</v>
      </c>
      <c r="K10" s="488">
        <f t="shared" ref="K10:K15" si="3">(J10/J$15)*100</f>
        <v>88.881260745973961</v>
      </c>
      <c r="L10" s="776">
        <v>4425.4862281299993</v>
      </c>
      <c r="M10" s="776">
        <f t="shared" ref="M10:M15" si="4">(L10/L$15)*100</f>
        <v>94.299559382869219</v>
      </c>
      <c r="N10" s="777">
        <v>4045.1627120000003</v>
      </c>
      <c r="O10" s="777">
        <f t="shared" ref="O10:O15" si="5">(N10/N$15)*100</f>
        <v>89.872533037102869</v>
      </c>
      <c r="P10" s="778">
        <v>3755.3228485899999</v>
      </c>
      <c r="Q10" s="778">
        <f t="shared" ref="Q10:Q15" si="6">(P10/P$15)*100</f>
        <v>86.482648972433338</v>
      </c>
      <c r="R10" s="775">
        <f>'Dom Eq Small'!B7</f>
        <v>6598.6991180799996</v>
      </c>
      <c r="S10" s="488">
        <f t="shared" ref="S10:S15" si="7">(R10/R$15)*100</f>
        <v>95.860928390669429</v>
      </c>
      <c r="T10" s="776">
        <v>5773.0288120900004</v>
      </c>
      <c r="U10" s="776">
        <f t="shared" ref="U10:U15" si="8">(T10/T$15)*100</f>
        <v>95.634534100447866</v>
      </c>
      <c r="V10" s="777">
        <v>5548.7506227099993</v>
      </c>
      <c r="W10" s="777">
        <f t="shared" ref="W10:W15" si="9">(V10/V$15)*100</f>
        <v>96.706933775147874</v>
      </c>
      <c r="X10" s="778">
        <v>4576.8847504699997</v>
      </c>
      <c r="Y10" s="778">
        <f t="shared" ref="Y10:Y15" si="10">(X10/X$15)*100</f>
        <v>96.885741247076012</v>
      </c>
      <c r="Z10" s="775">
        <f>'Dom Eq Value'!B7</f>
        <v>16516.303490499999</v>
      </c>
      <c r="AA10" s="488">
        <f t="shared" ref="AA10:AA15" si="11">(Z10/Z$15)*100</f>
        <v>98.233546093246673</v>
      </c>
      <c r="AB10" s="776">
        <v>15613.50294966</v>
      </c>
      <c r="AC10" s="776">
        <f t="shared" ref="AC10:AC15" si="12">(AB10/AB$15)*100</f>
        <v>96.580064449772436</v>
      </c>
      <c r="AD10" s="777">
        <v>13533.127820100002</v>
      </c>
      <c r="AE10" s="777">
        <f t="shared" ref="AE10:AE15" si="13">(AD10/AD$15)*100</f>
        <v>94.664094972464696</v>
      </c>
      <c r="AF10" s="778">
        <v>11474.39810149</v>
      </c>
      <c r="AG10" s="779">
        <f t="shared" ref="AG10:AG15" si="14">(AF10/AF$15)*100</f>
        <v>96.375023572553957</v>
      </c>
      <c r="AH10" s="775">
        <f>'Dom Eq Large'!B7</f>
        <v>12245.26420659</v>
      </c>
      <c r="AI10" s="488">
        <f t="shared" ref="AI10:AI15" si="15">(AH10/AH$15)*100</f>
        <v>99.419755998707998</v>
      </c>
      <c r="AJ10" s="776">
        <v>13133.02300162</v>
      </c>
      <c r="AK10" s="776">
        <f t="shared" ref="AK10:AK15" si="16">(AJ10/AJ$15)*100</f>
        <v>96.863830889380466</v>
      </c>
      <c r="AL10" s="777">
        <v>13239.613034850003</v>
      </c>
      <c r="AM10" s="777">
        <f t="shared" ref="AM10:AM15" si="17">(AL10/AL$15)*100</f>
        <v>98.405110187935179</v>
      </c>
      <c r="AN10" s="778">
        <v>12596.057553049997</v>
      </c>
      <c r="AO10" s="779">
        <f t="shared" ref="AO10:AO15" si="18">(AN10/AN$15)*100</f>
        <v>98.775892597123914</v>
      </c>
    </row>
    <row r="11" spans="1:41" ht="12.75" customHeight="1">
      <c r="A11" s="1255" t="s">
        <v>183</v>
      </c>
      <c r="B11" s="775">
        <f>'Dom Eq Gen'!B8</f>
        <v>4060.9021250049609</v>
      </c>
      <c r="C11" s="488">
        <f t="shared" si="0"/>
        <v>3.6247710359235414</v>
      </c>
      <c r="D11" s="776">
        <v>3700.35389530974</v>
      </c>
      <c r="E11" s="776">
        <f t="shared" si="0"/>
        <v>3.3735347833412979</v>
      </c>
      <c r="F11" s="777">
        <v>4688</v>
      </c>
      <c r="G11" s="777">
        <f t="shared" si="1"/>
        <v>4.6526861124068324</v>
      </c>
      <c r="H11" s="778">
        <v>3802.6863335399989</v>
      </c>
      <c r="I11" s="778">
        <f t="shared" si="2"/>
        <v>4.3816640429921723</v>
      </c>
      <c r="J11" s="775">
        <f>'Dom Eq Varied'!B8</f>
        <v>452.97229700000008</v>
      </c>
      <c r="K11" s="488">
        <f t="shared" si="3"/>
        <v>9.4030121660732497</v>
      </c>
      <c r="L11" s="776">
        <v>164.12722927999999</v>
      </c>
      <c r="M11" s="776">
        <f t="shared" si="4"/>
        <v>3.4972711711216986</v>
      </c>
      <c r="N11" s="777">
        <v>358</v>
      </c>
      <c r="O11" s="777">
        <f t="shared" si="5"/>
        <v>7.9537880471006446</v>
      </c>
      <c r="P11" s="778">
        <v>363.39186771999999</v>
      </c>
      <c r="Q11" s="778">
        <f t="shared" si="6"/>
        <v>8.3686789665142989</v>
      </c>
      <c r="R11" s="775">
        <f>'Dom Eq Small'!B8</f>
        <v>250.51783500000002</v>
      </c>
      <c r="S11" s="488">
        <f t="shared" si="7"/>
        <v>3.6393343311746671</v>
      </c>
      <c r="T11" s="776">
        <v>255.54123205000002</v>
      </c>
      <c r="U11" s="776">
        <f t="shared" si="8"/>
        <v>4.2332313705721365</v>
      </c>
      <c r="V11" s="777">
        <v>179.82515465999998</v>
      </c>
      <c r="W11" s="777">
        <f t="shared" si="9"/>
        <v>3.134099999310644</v>
      </c>
      <c r="X11" s="778">
        <v>140.89265850999999</v>
      </c>
      <c r="Y11" s="778">
        <f t="shared" si="10"/>
        <v>2.9824848997149713</v>
      </c>
      <c r="Z11" s="775">
        <f>'Dom Eq Value'!B8</f>
        <v>285.04391198999997</v>
      </c>
      <c r="AA11" s="488">
        <f t="shared" si="11"/>
        <v>1.6953475263502402</v>
      </c>
      <c r="AB11" s="776">
        <v>551.77987335</v>
      </c>
      <c r="AC11" s="776">
        <f t="shared" si="12"/>
        <v>3.4131313070518066</v>
      </c>
      <c r="AD11" s="777">
        <v>755.73398691999989</v>
      </c>
      <c r="AE11" s="777">
        <f t="shared" si="13"/>
        <v>5.2863517482971361</v>
      </c>
      <c r="AF11" s="778">
        <v>420.69849438</v>
      </c>
      <c r="AG11" s="779">
        <f t="shared" si="14"/>
        <v>3.5335036273097002</v>
      </c>
      <c r="AH11" s="775">
        <f>'Dom Eq Large'!B8</f>
        <v>67.005094529999994</v>
      </c>
      <c r="AI11" s="488">
        <f t="shared" si="15"/>
        <v>0.54401685716653569</v>
      </c>
      <c r="AJ11" s="776">
        <v>422.69908670000001</v>
      </c>
      <c r="AK11" s="776">
        <f t="shared" si="16"/>
        <v>3.1176563725011195</v>
      </c>
      <c r="AL11" s="777">
        <v>211.86051678000001</v>
      </c>
      <c r="AM11" s="777">
        <f t="shared" si="17"/>
        <v>1.5746802752717306</v>
      </c>
      <c r="AN11" s="778">
        <v>156.10007592999997</v>
      </c>
      <c r="AO11" s="779">
        <f t="shared" si="18"/>
        <v>1.2241071676217485</v>
      </c>
    </row>
    <row r="12" spans="1:41" ht="12.75" customHeight="1">
      <c r="A12" s="1256" t="s">
        <v>184</v>
      </c>
      <c r="B12" s="775">
        <f>'Dom Eq Gen'!B9</f>
        <v>-22.765835369999998</v>
      </c>
      <c r="C12" s="488">
        <f t="shared" si="0"/>
        <v>-2.032083958627269E-2</v>
      </c>
      <c r="D12" s="776">
        <v>113.31443299999999</v>
      </c>
      <c r="E12" s="776">
        <f t="shared" si="0"/>
        <v>0.10330638419871968</v>
      </c>
      <c r="F12" s="777">
        <v>-25</v>
      </c>
      <c r="G12" s="777">
        <f t="shared" si="1"/>
        <v>-2.4811679353705377E-2</v>
      </c>
      <c r="H12" s="778">
        <v>-103.60867399999999</v>
      </c>
      <c r="I12" s="778">
        <f t="shared" si="2"/>
        <v>-0.11938360453339837</v>
      </c>
      <c r="J12" s="775">
        <f>'Dom Eq Varied'!B9</f>
        <v>5.7</v>
      </c>
      <c r="K12" s="488">
        <f t="shared" si="3"/>
        <v>0.11832328312699777</v>
      </c>
      <c r="L12" s="776">
        <v>5.7</v>
      </c>
      <c r="M12" s="776">
        <f t="shared" si="4"/>
        <v>0.12145727289032367</v>
      </c>
      <c r="N12" s="777">
        <v>0</v>
      </c>
      <c r="O12" s="777">
        <f t="shared" si="5"/>
        <v>0</v>
      </c>
      <c r="P12" s="778">
        <v>31.4</v>
      </c>
      <c r="Q12" s="778">
        <f t="shared" si="6"/>
        <v>0.723121629543518</v>
      </c>
      <c r="R12" s="775">
        <f>'Dom Eq Small'!B9</f>
        <v>0</v>
      </c>
      <c r="S12" s="488">
        <f t="shared" si="7"/>
        <v>0</v>
      </c>
      <c r="T12" s="776">
        <v>0</v>
      </c>
      <c r="U12" s="776">
        <f t="shared" si="8"/>
        <v>0</v>
      </c>
      <c r="V12" s="777">
        <v>0</v>
      </c>
      <c r="W12" s="777">
        <f t="shared" si="9"/>
        <v>0</v>
      </c>
      <c r="X12" s="778">
        <v>0</v>
      </c>
      <c r="Y12" s="778">
        <f t="shared" si="10"/>
        <v>0</v>
      </c>
      <c r="Z12" s="775">
        <f>'Dom Eq Value'!B9</f>
        <v>5.9781519999999997</v>
      </c>
      <c r="AA12" s="488">
        <f t="shared" si="11"/>
        <v>3.5556083743691048E-2</v>
      </c>
      <c r="AB12" s="776">
        <v>0</v>
      </c>
      <c r="AC12" s="776">
        <f t="shared" si="12"/>
        <v>0</v>
      </c>
      <c r="AD12" s="777">
        <v>0</v>
      </c>
      <c r="AE12" s="777">
        <f t="shared" si="13"/>
        <v>0</v>
      </c>
      <c r="AF12" s="778">
        <v>2.0907199999999997</v>
      </c>
      <c r="AG12" s="779">
        <f t="shared" si="14"/>
        <v>1.756024041535087E-2</v>
      </c>
      <c r="AH12" s="775">
        <f>'Dom Eq Large'!B9</f>
        <v>0</v>
      </c>
      <c r="AI12" s="488">
        <f t="shared" si="15"/>
        <v>0</v>
      </c>
      <c r="AJ12" s="776">
        <v>0</v>
      </c>
      <c r="AK12" s="776">
        <f t="shared" si="16"/>
        <v>0</v>
      </c>
      <c r="AL12" s="777">
        <v>-2.9000000000000001E-2</v>
      </c>
      <c r="AM12" s="777">
        <f t="shared" si="17"/>
        <v>-2.1554619367940251E-4</v>
      </c>
      <c r="AN12" s="778">
        <v>0</v>
      </c>
      <c r="AO12" s="779">
        <f t="shared" si="18"/>
        <v>0</v>
      </c>
    </row>
    <row r="13" spans="1:41" ht="12.75" customHeight="1">
      <c r="A13" s="1256" t="s">
        <v>185</v>
      </c>
      <c r="B13" s="775">
        <f>'Dom Eq Gen'!B10</f>
        <v>1072.9291096099998</v>
      </c>
      <c r="C13" s="488">
        <f t="shared" si="0"/>
        <v>0.95769911226531013</v>
      </c>
      <c r="D13" s="776">
        <v>1095.6125849199998</v>
      </c>
      <c r="E13" s="776">
        <f t="shared" si="0"/>
        <v>0.99884693974242378</v>
      </c>
      <c r="F13" s="777">
        <v>722</v>
      </c>
      <c r="G13" s="777">
        <f t="shared" si="1"/>
        <v>0.71656129973501126</v>
      </c>
      <c r="H13" s="778">
        <v>904.05357622000008</v>
      </c>
      <c r="I13" s="778">
        <f t="shared" si="2"/>
        <v>1.0417001825585861</v>
      </c>
      <c r="J13" s="775">
        <f>'Dom Eq Varied'!B10</f>
        <v>76.951902000000004</v>
      </c>
      <c r="K13" s="488">
        <f t="shared" si="3"/>
        <v>1.597403804825787</v>
      </c>
      <c r="L13" s="776">
        <v>97.694926819999992</v>
      </c>
      <c r="M13" s="776">
        <f t="shared" si="4"/>
        <v>2.0817121731187616</v>
      </c>
      <c r="N13" s="777">
        <v>97.85</v>
      </c>
      <c r="O13" s="777">
        <f t="shared" si="5"/>
        <v>2.1739613419240169</v>
      </c>
      <c r="P13" s="778">
        <v>192.17</v>
      </c>
      <c r="Q13" s="778">
        <f t="shared" si="6"/>
        <v>4.4255504315088494</v>
      </c>
      <c r="R13" s="775">
        <f>'Dom Eq Small'!B10</f>
        <v>0</v>
      </c>
      <c r="S13" s="488">
        <f t="shared" si="7"/>
        <v>0</v>
      </c>
      <c r="T13" s="776">
        <v>0</v>
      </c>
      <c r="U13" s="776">
        <f t="shared" si="8"/>
        <v>0</v>
      </c>
      <c r="V13" s="777">
        <v>0</v>
      </c>
      <c r="W13" s="777">
        <f t="shared" si="9"/>
        <v>0</v>
      </c>
      <c r="X13" s="778">
        <v>0</v>
      </c>
      <c r="Y13" s="778">
        <f t="shared" si="10"/>
        <v>0</v>
      </c>
      <c r="Z13" s="775">
        <f>'Dom Eq Value'!B10</f>
        <v>4.58</v>
      </c>
      <c r="AA13" s="488">
        <f t="shared" si="11"/>
        <v>2.7240335064432124E-2</v>
      </c>
      <c r="AB13" s="776">
        <v>1.1000000000000001</v>
      </c>
      <c r="AC13" s="776">
        <f t="shared" si="12"/>
        <v>6.8042431757482803E-3</v>
      </c>
      <c r="AD13" s="777">
        <v>2.1840000000000002</v>
      </c>
      <c r="AE13" s="777">
        <f t="shared" si="13"/>
        <v>1.5277058354004017E-2</v>
      </c>
      <c r="AF13" s="778">
        <v>0</v>
      </c>
      <c r="AG13" s="779">
        <f t="shared" si="14"/>
        <v>0</v>
      </c>
      <c r="AH13" s="775">
        <f>'Dom Eq Large'!B10</f>
        <v>4.4619999999999997</v>
      </c>
      <c r="AI13" s="488">
        <f t="shared" si="15"/>
        <v>3.6227144125440612E-2</v>
      </c>
      <c r="AJ13" s="776">
        <v>2.5099999999999998</v>
      </c>
      <c r="AK13" s="776">
        <f t="shared" si="16"/>
        <v>1.8512738118432771E-2</v>
      </c>
      <c r="AL13" s="777">
        <v>2.7120000000000002</v>
      </c>
      <c r="AM13" s="777">
        <f t="shared" si="17"/>
        <v>2.0157285422708261E-2</v>
      </c>
      <c r="AN13" s="778">
        <v>0</v>
      </c>
      <c r="AO13" s="779">
        <f t="shared" si="18"/>
        <v>0</v>
      </c>
    </row>
    <row r="14" spans="1:41" ht="12.75" customHeight="1" thickBot="1">
      <c r="A14" s="1258" t="s">
        <v>186</v>
      </c>
      <c r="B14" s="775">
        <f>'Dom Eq Gen'!B11</f>
        <v>592.98900000000003</v>
      </c>
      <c r="C14" s="488">
        <f t="shared" si="0"/>
        <v>0.52930341230980527</v>
      </c>
      <c r="D14" s="776">
        <v>475.26825099999996</v>
      </c>
      <c r="E14" s="776">
        <f t="shared" si="0"/>
        <v>0.433292063820851</v>
      </c>
      <c r="F14" s="777">
        <v>712</v>
      </c>
      <c r="G14" s="777">
        <f t="shared" si="1"/>
        <v>0.70663662799352911</v>
      </c>
      <c r="H14" s="778">
        <v>440.52948655</v>
      </c>
      <c r="I14" s="778">
        <f t="shared" si="2"/>
        <v>0.50760226897205774</v>
      </c>
      <c r="J14" s="775">
        <f>'Dom Eq Varied'!B11</f>
        <v>0</v>
      </c>
      <c r="K14" s="488">
        <f t="shared" si="3"/>
        <v>0</v>
      </c>
      <c r="L14" s="776">
        <v>0</v>
      </c>
      <c r="M14" s="776">
        <f t="shared" si="4"/>
        <v>0</v>
      </c>
      <c r="N14" s="777">
        <v>0</v>
      </c>
      <c r="O14" s="777">
        <f t="shared" si="5"/>
        <v>0</v>
      </c>
      <c r="P14" s="778">
        <v>0</v>
      </c>
      <c r="Q14" s="778">
        <f t="shared" si="6"/>
        <v>0</v>
      </c>
      <c r="R14" s="775">
        <f>'Dom Eq Small'!B11</f>
        <v>34.4</v>
      </c>
      <c r="S14" s="488">
        <f t="shared" si="7"/>
        <v>0.49973727815589869</v>
      </c>
      <c r="T14" s="776">
        <v>7.9923237</v>
      </c>
      <c r="U14" s="776">
        <f t="shared" si="8"/>
        <v>0.13239881149194438</v>
      </c>
      <c r="V14" s="777">
        <v>9.1210000000000004</v>
      </c>
      <c r="W14" s="777">
        <f t="shared" si="9"/>
        <v>0.1589662255414761</v>
      </c>
      <c r="X14" s="778">
        <v>6.2249999999999996</v>
      </c>
      <c r="Y14" s="778">
        <f t="shared" si="10"/>
        <v>0.13177385320902266</v>
      </c>
      <c r="Z14" s="775">
        <f>'Dom Eq Value'!B11</f>
        <v>7.8</v>
      </c>
      <c r="AA14" s="488">
        <f t="shared" si="11"/>
        <v>4.6391837009294883E-2</v>
      </c>
      <c r="AB14" s="776">
        <v>0</v>
      </c>
      <c r="AC14" s="776">
        <f t="shared" si="12"/>
        <v>0</v>
      </c>
      <c r="AD14" s="777">
        <v>4.9000000000000004</v>
      </c>
      <c r="AE14" s="777">
        <f t="shared" si="13"/>
        <v>3.4275451435265426E-2</v>
      </c>
      <c r="AF14" s="778">
        <v>8.8000000000000007</v>
      </c>
      <c r="AG14" s="779">
        <f t="shared" si="14"/>
        <v>7.3912391738294794E-2</v>
      </c>
      <c r="AH14" s="775">
        <f>'Dom Eq Large'!B11</f>
        <v>0</v>
      </c>
      <c r="AI14" s="488">
        <f t="shared" si="15"/>
        <v>0</v>
      </c>
      <c r="AJ14" s="776">
        <v>0</v>
      </c>
      <c r="AK14" s="776">
        <f t="shared" si="16"/>
        <v>0</v>
      </c>
      <c r="AL14" s="777">
        <v>0</v>
      </c>
      <c r="AM14" s="777">
        <f t="shared" si="17"/>
        <v>0</v>
      </c>
      <c r="AN14" s="778">
        <v>0</v>
      </c>
      <c r="AO14" s="779">
        <f t="shared" si="18"/>
        <v>0</v>
      </c>
    </row>
    <row r="15" spans="1:41" ht="12.75" customHeight="1" thickBot="1">
      <c r="A15" s="490" t="s">
        <v>3</v>
      </c>
      <c r="B15" s="781">
        <f>'Dom Eq Gen'!B12</f>
        <v>112031.96242629155</v>
      </c>
      <c r="C15" s="492">
        <f t="shared" si="0"/>
        <v>100</v>
      </c>
      <c r="D15" s="782">
        <v>109687.73506004128</v>
      </c>
      <c r="E15" s="782">
        <f t="shared" si="0"/>
        <v>100</v>
      </c>
      <c r="F15" s="783">
        <v>100759</v>
      </c>
      <c r="G15" s="783">
        <f t="shared" si="1"/>
        <v>100</v>
      </c>
      <c r="H15" s="784">
        <v>86786.350944040023</v>
      </c>
      <c r="I15" s="784">
        <f t="shared" si="2"/>
        <v>100</v>
      </c>
      <c r="J15" s="781">
        <f>'Dom Eq Varied'!B12</f>
        <v>4817.3105489999998</v>
      </c>
      <c r="K15" s="492">
        <f t="shared" si="3"/>
        <v>100</v>
      </c>
      <c r="L15" s="782">
        <v>4693.0083842299991</v>
      </c>
      <c r="M15" s="782">
        <f t="shared" si="4"/>
        <v>100</v>
      </c>
      <c r="N15" s="783">
        <v>4501</v>
      </c>
      <c r="O15" s="783">
        <f t="shared" si="5"/>
        <v>100</v>
      </c>
      <c r="P15" s="784">
        <v>4342.2847163099996</v>
      </c>
      <c r="Q15" s="784">
        <f t="shared" si="6"/>
        <v>100</v>
      </c>
      <c r="R15" s="781">
        <f>'Dom Eq Small'!B12</f>
        <v>6883.6169530799998</v>
      </c>
      <c r="S15" s="492">
        <f t="shared" si="7"/>
        <v>100</v>
      </c>
      <c r="T15" s="782">
        <v>6036.5524508399994</v>
      </c>
      <c r="U15" s="782">
        <f t="shared" si="8"/>
        <v>100</v>
      </c>
      <c r="V15" s="783">
        <v>5737.6967773699998</v>
      </c>
      <c r="W15" s="783">
        <f t="shared" si="9"/>
        <v>100</v>
      </c>
      <c r="X15" s="784">
        <v>4724.0024089799999</v>
      </c>
      <c r="Y15" s="784">
        <f t="shared" si="10"/>
        <v>100</v>
      </c>
      <c r="Z15" s="781">
        <f>'Dom Eq Value'!B12</f>
        <v>16813.302733489996</v>
      </c>
      <c r="AA15" s="492">
        <f t="shared" si="11"/>
        <v>100</v>
      </c>
      <c r="AB15" s="782">
        <v>16166.382823010001</v>
      </c>
      <c r="AC15" s="782">
        <f t="shared" si="12"/>
        <v>100</v>
      </c>
      <c r="AD15" s="783">
        <v>14295.945917020001</v>
      </c>
      <c r="AE15" s="783">
        <f t="shared" si="13"/>
        <v>100</v>
      </c>
      <c r="AF15" s="784">
        <v>11905.987335869999</v>
      </c>
      <c r="AG15" s="785">
        <f t="shared" si="14"/>
        <v>100</v>
      </c>
      <c r="AH15" s="781">
        <f>'Dom Eq Large'!B12</f>
        <v>12316.731301120002</v>
      </c>
      <c r="AI15" s="492">
        <f t="shared" si="15"/>
        <v>100</v>
      </c>
      <c r="AJ15" s="782">
        <v>13558.232088319997</v>
      </c>
      <c r="AK15" s="782">
        <f t="shared" si="16"/>
        <v>100</v>
      </c>
      <c r="AL15" s="783">
        <v>13454.192581629999</v>
      </c>
      <c r="AM15" s="783">
        <f t="shared" si="17"/>
        <v>100</v>
      </c>
      <c r="AN15" s="784">
        <v>12752.157658980001</v>
      </c>
      <c r="AO15" s="785">
        <f t="shared" si="18"/>
        <v>100</v>
      </c>
    </row>
    <row r="16" spans="1:41" ht="12.75" customHeight="1">
      <c r="A16" s="333" t="s">
        <v>187</v>
      </c>
      <c r="B16" s="775"/>
      <c r="C16" s="488"/>
      <c r="D16" s="776"/>
      <c r="E16" s="776"/>
      <c r="F16" s="777"/>
      <c r="G16" s="777"/>
      <c r="H16" s="778"/>
      <c r="I16" s="778"/>
      <c r="J16" s="775"/>
      <c r="K16" s="488"/>
      <c r="L16" s="776"/>
      <c r="M16" s="776"/>
      <c r="N16" s="777"/>
      <c r="O16" s="777"/>
      <c r="P16" s="778"/>
      <c r="Q16" s="778"/>
      <c r="R16" s="775"/>
      <c r="S16" s="488"/>
      <c r="T16" s="776"/>
      <c r="U16" s="776"/>
      <c r="V16" s="777"/>
      <c r="W16" s="777"/>
      <c r="X16" s="778"/>
      <c r="Y16" s="778"/>
      <c r="Z16" s="775"/>
      <c r="AA16" s="488"/>
      <c r="AB16" s="776"/>
      <c r="AC16" s="776"/>
      <c r="AD16" s="777"/>
      <c r="AE16" s="777"/>
      <c r="AF16" s="778"/>
      <c r="AG16" s="778"/>
      <c r="AH16" s="775"/>
      <c r="AI16" s="488"/>
      <c r="AJ16" s="776"/>
      <c r="AK16" s="776"/>
      <c r="AL16" s="777"/>
      <c r="AM16" s="777"/>
      <c r="AN16" s="778"/>
      <c r="AO16" s="779"/>
    </row>
    <row r="17" spans="1:41" ht="12.75" customHeight="1">
      <c r="A17" s="293" t="s">
        <v>188</v>
      </c>
      <c r="B17" s="775">
        <f>'Dom Eq Gen'!B14</f>
        <v>152.37292400000001</v>
      </c>
      <c r="C17" s="488">
        <f t="shared" si="0"/>
        <v>0.13600843964529294</v>
      </c>
      <c r="D17" s="776">
        <v>157.88386399999999</v>
      </c>
      <c r="E17" s="776">
        <f t="shared" si="0"/>
        <v>0.14393939660945404</v>
      </c>
      <c r="F17" s="777">
        <v>192.11655400000001</v>
      </c>
      <c r="G17" s="777">
        <f t="shared" ref="G17:G48" si="19">(F17/F$15)*100</f>
        <v>0.19066937345547297</v>
      </c>
      <c r="H17" s="789">
        <v>0.95</v>
      </c>
      <c r="I17" s="778">
        <f t="shared" ref="I17:I22" si="20">(H17/H$15)*100</f>
        <v>1.0946421754874352E-3</v>
      </c>
      <c r="J17" s="775">
        <f>'Dom Eq Varied'!B14</f>
        <v>0</v>
      </c>
      <c r="K17" s="488">
        <f t="shared" ref="K17:K48" si="21">(J17/J$15)*100</f>
        <v>0</v>
      </c>
      <c r="L17" s="776">
        <v>35.610190799999998</v>
      </c>
      <c r="M17" s="776">
        <f t="shared" ref="M17:M48" si="22">(L17/L$15)*100</f>
        <v>0.75879239678457777</v>
      </c>
      <c r="N17" s="777">
        <v>0</v>
      </c>
      <c r="O17" s="777">
        <f t="shared" ref="O17:O48" si="23">(N17/N$15)*100</f>
        <v>0</v>
      </c>
      <c r="P17" s="789">
        <v>0</v>
      </c>
      <c r="Q17" s="778">
        <f t="shared" ref="Q17:Q22" si="24">(P17/P$15)*100</f>
        <v>0</v>
      </c>
      <c r="R17" s="775">
        <f>'Dom Eq Small'!B14</f>
        <v>7.0289999999999999</v>
      </c>
      <c r="S17" s="488">
        <f t="shared" ref="S17:S48" si="25">(R17/R$15)*100</f>
        <v>0.10211201535342478</v>
      </c>
      <c r="T17" s="776">
        <v>5.0199999999999996</v>
      </c>
      <c r="U17" s="776">
        <f t="shared" ref="U17:U48" si="26">(T17/T$15)*100</f>
        <v>8.3160049397093469E-2</v>
      </c>
      <c r="V17" s="777">
        <v>2.2120000000000002</v>
      </c>
      <c r="W17" s="777">
        <f t="shared" ref="W17:W48" si="27">(V17/V$15)*100</f>
        <v>3.8552054697702572E-2</v>
      </c>
      <c r="X17" s="789">
        <v>2.3199999999999998</v>
      </c>
      <c r="Y17" s="778">
        <f t="shared" ref="Y17:Y22" si="28">(X17/X$15)*100</f>
        <v>4.9110897902800418E-2</v>
      </c>
      <c r="Z17" s="775">
        <f>'Dom Eq Value'!B14</f>
        <v>0</v>
      </c>
      <c r="AA17" s="488">
        <f t="shared" ref="AA17:AA48" si="29">(Z17/Z$15)*100</f>
        <v>0</v>
      </c>
      <c r="AB17" s="776">
        <v>0</v>
      </c>
      <c r="AC17" s="776">
        <f t="shared" ref="AC17:AC48" si="30">(AB17/AB$15)*100</f>
        <v>0</v>
      </c>
      <c r="AD17" s="777">
        <v>0</v>
      </c>
      <c r="AE17" s="777">
        <f t="shared" ref="AE17:AE48" si="31">(AD17/AD$15)*100</f>
        <v>0</v>
      </c>
      <c r="AF17" s="789">
        <v>0</v>
      </c>
      <c r="AG17" s="778">
        <f t="shared" ref="AG17:AG22" si="32">(AF17/AF$15)*100</f>
        <v>0</v>
      </c>
      <c r="AH17" s="775">
        <f>'Dom Eq Large'!B14</f>
        <v>0</v>
      </c>
      <c r="AI17" s="488">
        <f t="shared" ref="AI17:AI48" si="33">(AH17/AH$15)*100</f>
        <v>0</v>
      </c>
      <c r="AJ17" s="776">
        <v>0</v>
      </c>
      <c r="AK17" s="776">
        <f t="shared" ref="AK17:AK48" si="34">(AJ17/AJ$15)*100</f>
        <v>0</v>
      </c>
      <c r="AL17" s="777">
        <v>0</v>
      </c>
      <c r="AM17" s="777">
        <f t="shared" ref="AM17:AM48" si="35">(AL17/AL$15)*100</f>
        <v>0</v>
      </c>
      <c r="AN17" s="789">
        <v>0</v>
      </c>
      <c r="AO17" s="779">
        <f t="shared" ref="AO17:AO33" si="36">(AN17/AN$15)*100</f>
        <v>0</v>
      </c>
    </row>
    <row r="18" spans="1:41" ht="12.75" customHeight="1">
      <c r="A18" s="293" t="s">
        <v>189</v>
      </c>
      <c r="B18" s="775">
        <f>'Dom Eq Gen'!B15</f>
        <v>0</v>
      </c>
      <c r="C18" s="488">
        <f t="shared" si="0"/>
        <v>0</v>
      </c>
      <c r="D18" s="776">
        <v>0</v>
      </c>
      <c r="E18" s="776">
        <f t="shared" si="0"/>
        <v>0</v>
      </c>
      <c r="F18" s="777">
        <v>0</v>
      </c>
      <c r="G18" s="777">
        <f t="shared" si="19"/>
        <v>0</v>
      </c>
      <c r="H18" s="789">
        <v>0</v>
      </c>
      <c r="I18" s="778">
        <f t="shared" si="20"/>
        <v>0</v>
      </c>
      <c r="J18" s="775">
        <f>'Dom Eq Varied'!B15</f>
        <v>0</v>
      </c>
      <c r="K18" s="488">
        <f t="shared" si="21"/>
        <v>0</v>
      </c>
      <c r="L18" s="776">
        <v>249.889883</v>
      </c>
      <c r="M18" s="776">
        <f t="shared" si="22"/>
        <v>5.3247269670284307</v>
      </c>
      <c r="N18" s="777">
        <v>110.54648</v>
      </c>
      <c r="O18" s="777">
        <f t="shared" si="23"/>
        <v>2.4560426571872918</v>
      </c>
      <c r="P18" s="789">
        <v>0</v>
      </c>
      <c r="Q18" s="778">
        <f t="shared" si="24"/>
        <v>0</v>
      </c>
      <c r="R18" s="775">
        <f>'Dom Eq Small'!B15</f>
        <v>0</v>
      </c>
      <c r="S18" s="488">
        <f t="shared" si="25"/>
        <v>0</v>
      </c>
      <c r="T18" s="776">
        <v>0</v>
      </c>
      <c r="U18" s="776">
        <f t="shared" si="26"/>
        <v>0</v>
      </c>
      <c r="V18" s="777">
        <v>0</v>
      </c>
      <c r="W18" s="777">
        <f t="shared" si="27"/>
        <v>0</v>
      </c>
      <c r="X18" s="789">
        <v>0</v>
      </c>
      <c r="Y18" s="778">
        <f t="shared" si="28"/>
        <v>0</v>
      </c>
      <c r="Z18" s="775">
        <f>'Dom Eq Value'!B15</f>
        <v>0</v>
      </c>
      <c r="AA18" s="488">
        <f t="shared" si="29"/>
        <v>0</v>
      </c>
      <c r="AB18" s="776">
        <v>0</v>
      </c>
      <c r="AC18" s="776">
        <f t="shared" si="30"/>
        <v>0</v>
      </c>
      <c r="AD18" s="777">
        <v>0</v>
      </c>
      <c r="AE18" s="777">
        <f t="shared" si="31"/>
        <v>0</v>
      </c>
      <c r="AF18" s="789">
        <v>0</v>
      </c>
      <c r="AG18" s="778">
        <f t="shared" si="32"/>
        <v>0</v>
      </c>
      <c r="AH18" s="775">
        <f>'Dom Eq Large'!B15</f>
        <v>0</v>
      </c>
      <c r="AI18" s="488">
        <f t="shared" si="33"/>
        <v>0</v>
      </c>
      <c r="AJ18" s="776">
        <v>0</v>
      </c>
      <c r="AK18" s="776">
        <f t="shared" si="34"/>
        <v>0</v>
      </c>
      <c r="AL18" s="777">
        <v>0</v>
      </c>
      <c r="AM18" s="777">
        <f t="shared" si="35"/>
        <v>0</v>
      </c>
      <c r="AN18" s="789">
        <v>0</v>
      </c>
      <c r="AO18" s="779">
        <f t="shared" si="36"/>
        <v>0</v>
      </c>
    </row>
    <row r="19" spans="1:41" ht="12.75" customHeight="1">
      <c r="A19" s="293" t="s">
        <v>190</v>
      </c>
      <c r="B19" s="775">
        <f>'Dom Eq Gen'!B16</f>
        <v>5.4135000000000003E-2</v>
      </c>
      <c r="C19" s="488">
        <f t="shared" si="0"/>
        <v>4.8321031630251668E-5</v>
      </c>
      <c r="D19" s="776">
        <v>0</v>
      </c>
      <c r="E19" s="776">
        <f t="shared" si="0"/>
        <v>0</v>
      </c>
      <c r="F19" s="777">
        <v>0</v>
      </c>
      <c r="G19" s="777">
        <f t="shared" si="19"/>
        <v>0</v>
      </c>
      <c r="H19" s="789">
        <v>0</v>
      </c>
      <c r="I19" s="778">
        <f t="shared" si="20"/>
        <v>0</v>
      </c>
      <c r="J19" s="775">
        <f>'Dom Eq Varied'!B16</f>
        <v>0</v>
      </c>
      <c r="K19" s="488">
        <f t="shared" si="21"/>
        <v>0</v>
      </c>
      <c r="L19" s="776">
        <v>0</v>
      </c>
      <c r="M19" s="776">
        <f t="shared" si="22"/>
        <v>0</v>
      </c>
      <c r="N19" s="777">
        <v>0</v>
      </c>
      <c r="O19" s="777">
        <f t="shared" si="23"/>
        <v>0</v>
      </c>
      <c r="P19" s="789">
        <v>0</v>
      </c>
      <c r="Q19" s="778">
        <f t="shared" si="24"/>
        <v>0</v>
      </c>
      <c r="R19" s="775">
        <f>'Dom Eq Small'!B16</f>
        <v>0</v>
      </c>
      <c r="S19" s="488">
        <f t="shared" si="25"/>
        <v>0</v>
      </c>
      <c r="T19" s="776">
        <v>0</v>
      </c>
      <c r="U19" s="776">
        <f t="shared" si="26"/>
        <v>0</v>
      </c>
      <c r="V19" s="777">
        <v>0</v>
      </c>
      <c r="W19" s="777">
        <f t="shared" si="27"/>
        <v>0</v>
      </c>
      <c r="X19" s="789">
        <v>0</v>
      </c>
      <c r="Y19" s="778">
        <f t="shared" si="28"/>
        <v>0</v>
      </c>
      <c r="Z19" s="775">
        <f>'Dom Eq Value'!B16</f>
        <v>3.8384</v>
      </c>
      <c r="AA19" s="488">
        <f t="shared" si="29"/>
        <v>2.2829541945702241E-2</v>
      </c>
      <c r="AB19" s="776">
        <v>0</v>
      </c>
      <c r="AC19" s="776">
        <f t="shared" si="30"/>
        <v>0</v>
      </c>
      <c r="AD19" s="777">
        <v>0</v>
      </c>
      <c r="AE19" s="777">
        <f t="shared" si="31"/>
        <v>0</v>
      </c>
      <c r="AF19" s="789">
        <v>0</v>
      </c>
      <c r="AG19" s="778">
        <f t="shared" si="32"/>
        <v>0</v>
      </c>
      <c r="AH19" s="775">
        <f>'Dom Eq Large'!B16</f>
        <v>0</v>
      </c>
      <c r="AI19" s="488">
        <f t="shared" si="33"/>
        <v>0</v>
      </c>
      <c r="AJ19" s="776">
        <v>0</v>
      </c>
      <c r="AK19" s="776">
        <f t="shared" si="34"/>
        <v>0</v>
      </c>
      <c r="AL19" s="777">
        <v>0</v>
      </c>
      <c r="AM19" s="777">
        <f t="shared" si="35"/>
        <v>0</v>
      </c>
      <c r="AN19" s="789">
        <v>0</v>
      </c>
      <c r="AO19" s="779">
        <f t="shared" si="36"/>
        <v>0</v>
      </c>
    </row>
    <row r="20" spans="1:41" ht="12.75" customHeight="1">
      <c r="A20" s="293" t="s">
        <v>191</v>
      </c>
      <c r="B20" s="775">
        <f>'Dom Eq Gen'!B17</f>
        <v>37.775294999999993</v>
      </c>
      <c r="C20" s="488">
        <f t="shared" si="0"/>
        <v>3.3718319470529001E-2</v>
      </c>
      <c r="D20" s="776">
        <v>237.829003</v>
      </c>
      <c r="E20" s="776">
        <f t="shared" si="0"/>
        <v>0.2168236976265544</v>
      </c>
      <c r="F20" s="777">
        <v>37.460976000000002</v>
      </c>
      <c r="G20" s="777">
        <f t="shared" si="19"/>
        <v>3.7178788991554107E-2</v>
      </c>
      <c r="H20" s="789">
        <v>102.61474</v>
      </c>
      <c r="I20" s="778">
        <f t="shared" si="20"/>
        <v>0.11823833919018688</v>
      </c>
      <c r="J20" s="775">
        <f>'Dom Eq Varied'!B17</f>
        <v>15.187637</v>
      </c>
      <c r="K20" s="488">
        <f t="shared" si="21"/>
        <v>0.31527211803176614</v>
      </c>
      <c r="L20" s="776">
        <v>0</v>
      </c>
      <c r="M20" s="776">
        <f t="shared" si="22"/>
        <v>0</v>
      </c>
      <c r="N20" s="777">
        <v>0.102502</v>
      </c>
      <c r="O20" s="777">
        <f t="shared" si="23"/>
        <v>2.2773161519662297E-3</v>
      </c>
      <c r="P20" s="789">
        <v>0</v>
      </c>
      <c r="Q20" s="778">
        <f t="shared" si="24"/>
        <v>0</v>
      </c>
      <c r="R20" s="775">
        <f>'Dom Eq Small'!B17</f>
        <v>4.4560000000000004</v>
      </c>
      <c r="S20" s="488">
        <f t="shared" si="25"/>
        <v>6.4733410216938514E-2</v>
      </c>
      <c r="T20" s="776">
        <v>4.1429999999999998</v>
      </c>
      <c r="U20" s="776">
        <f t="shared" si="26"/>
        <v>6.8631889372939889E-2</v>
      </c>
      <c r="V20" s="777">
        <v>0</v>
      </c>
      <c r="W20" s="777">
        <f t="shared" si="27"/>
        <v>0</v>
      </c>
      <c r="X20" s="789">
        <v>5.2489999999999997</v>
      </c>
      <c r="Y20" s="778">
        <f t="shared" si="28"/>
        <v>0.11111340650508594</v>
      </c>
      <c r="Z20" s="775">
        <f>'Dom Eq Value'!B17</f>
        <v>29.8</v>
      </c>
      <c r="AA20" s="488">
        <f t="shared" si="29"/>
        <v>0.17724060806115224</v>
      </c>
      <c r="AB20" s="776">
        <v>22.077999999999999</v>
      </c>
      <c r="AC20" s="776">
        <f t="shared" si="30"/>
        <v>0.13656734621288227</v>
      </c>
      <c r="AD20" s="777">
        <v>31.356000000000002</v>
      </c>
      <c r="AE20" s="777">
        <f t="shared" si="31"/>
        <v>0.21933490922534338</v>
      </c>
      <c r="AF20" s="789">
        <v>27.26</v>
      </c>
      <c r="AG20" s="778">
        <f t="shared" si="32"/>
        <v>0.22896043168021771</v>
      </c>
      <c r="AH20" s="775">
        <f>'Dom Eq Large'!B17</f>
        <v>0</v>
      </c>
      <c r="AI20" s="488">
        <f t="shared" si="33"/>
        <v>0</v>
      </c>
      <c r="AJ20" s="776">
        <v>0</v>
      </c>
      <c r="AK20" s="776">
        <f t="shared" si="34"/>
        <v>0</v>
      </c>
      <c r="AL20" s="777">
        <v>0</v>
      </c>
      <c r="AM20" s="777">
        <f t="shared" si="35"/>
        <v>0</v>
      </c>
      <c r="AN20" s="789">
        <v>0</v>
      </c>
      <c r="AO20" s="779">
        <f t="shared" si="36"/>
        <v>0</v>
      </c>
    </row>
    <row r="21" spans="1:41" ht="12.75" customHeight="1">
      <c r="A21" s="293" t="s">
        <v>192</v>
      </c>
      <c r="B21" s="775">
        <f>'Dom Eq Gen'!B18</f>
        <v>209.37937625000001</v>
      </c>
      <c r="C21" s="488">
        <f t="shared" si="0"/>
        <v>0.18689253648284132</v>
      </c>
      <c r="D21" s="776">
        <v>166.5080609</v>
      </c>
      <c r="E21" s="776">
        <f t="shared" si="0"/>
        <v>0.15180189545244618</v>
      </c>
      <c r="F21" s="777">
        <v>463.70334020000007</v>
      </c>
      <c r="G21" s="777">
        <f t="shared" si="19"/>
        <v>0.46021034369138253</v>
      </c>
      <c r="H21" s="789">
        <v>310.014295</v>
      </c>
      <c r="I21" s="778">
        <f t="shared" si="20"/>
        <v>0.35721549716947737</v>
      </c>
      <c r="J21" s="775">
        <f>'Dom Eq Varied'!B18</f>
        <v>195.02401699999999</v>
      </c>
      <c r="K21" s="488">
        <f t="shared" si="21"/>
        <v>4.048400347378144</v>
      </c>
      <c r="L21" s="776">
        <v>164.18775800000003</v>
      </c>
      <c r="M21" s="776">
        <f t="shared" si="22"/>
        <v>3.4985609348520046</v>
      </c>
      <c r="N21" s="777">
        <v>171.93005699999998</v>
      </c>
      <c r="O21" s="777">
        <f t="shared" si="23"/>
        <v>3.8198190846478552</v>
      </c>
      <c r="P21" s="789">
        <v>197.06694390000001</v>
      </c>
      <c r="Q21" s="778">
        <f t="shared" si="24"/>
        <v>4.5383238726792694</v>
      </c>
      <c r="R21" s="775">
        <f>'Dom Eq Small'!B18</f>
        <v>0.86199999999999999</v>
      </c>
      <c r="S21" s="488">
        <f t="shared" si="25"/>
        <v>1.2522486446813507E-2</v>
      </c>
      <c r="T21" s="776">
        <v>0</v>
      </c>
      <c r="U21" s="776">
        <f t="shared" si="26"/>
        <v>0</v>
      </c>
      <c r="V21" s="777">
        <v>26.82</v>
      </c>
      <c r="W21" s="777">
        <f t="shared" si="27"/>
        <v>0.46743494891156556</v>
      </c>
      <c r="X21" s="789">
        <v>23.626000000000001</v>
      </c>
      <c r="Y21" s="778">
        <f t="shared" si="28"/>
        <v>0.50012675597050116</v>
      </c>
      <c r="Z21" s="775">
        <f>'Dom Eq Value'!B18</f>
        <v>0</v>
      </c>
      <c r="AA21" s="488">
        <f t="shared" si="29"/>
        <v>0</v>
      </c>
      <c r="AB21" s="776">
        <v>0</v>
      </c>
      <c r="AC21" s="776">
        <f t="shared" si="30"/>
        <v>0</v>
      </c>
      <c r="AD21" s="777">
        <v>30.381</v>
      </c>
      <c r="AE21" s="777">
        <f t="shared" si="31"/>
        <v>0.21251479388873443</v>
      </c>
      <c r="AF21" s="789">
        <v>32.530999999999999</v>
      </c>
      <c r="AG21" s="778">
        <f t="shared" si="32"/>
        <v>0.27323227450437132</v>
      </c>
      <c r="AH21" s="775">
        <f>'Dom Eq Large'!B18</f>
        <v>0</v>
      </c>
      <c r="AI21" s="488">
        <f t="shared" si="33"/>
        <v>0</v>
      </c>
      <c r="AJ21" s="776">
        <v>0</v>
      </c>
      <c r="AK21" s="776">
        <f t="shared" si="34"/>
        <v>0</v>
      </c>
      <c r="AL21" s="777">
        <v>0</v>
      </c>
      <c r="AM21" s="777">
        <f t="shared" si="35"/>
        <v>0</v>
      </c>
      <c r="AN21" s="789">
        <v>0</v>
      </c>
      <c r="AO21" s="779">
        <f t="shared" si="36"/>
        <v>0</v>
      </c>
    </row>
    <row r="22" spans="1:41" ht="12.75" customHeight="1" thickBot="1">
      <c r="A22" s="293" t="s">
        <v>193</v>
      </c>
      <c r="B22" s="775">
        <f>'Dom Eq Gen'!B19</f>
        <v>1.3117760000000001</v>
      </c>
      <c r="C22" s="488">
        <f t="shared" si="0"/>
        <v>1.1708944229759861E-3</v>
      </c>
      <c r="D22" s="776">
        <v>11.963898200000001</v>
      </c>
      <c r="E22" s="776">
        <f t="shared" si="0"/>
        <v>1.0907234244057604E-2</v>
      </c>
      <c r="F22" s="777">
        <v>57.0933852</v>
      </c>
      <c r="G22" s="777">
        <f t="shared" si="19"/>
        <v>5.666331067199952E-2</v>
      </c>
      <c r="H22" s="789">
        <v>197.15301199999999</v>
      </c>
      <c r="I22" s="778">
        <f t="shared" si="20"/>
        <v>0.22717052837850568</v>
      </c>
      <c r="J22" s="775">
        <f>'Dom Eq Varied'!B19</f>
        <v>9.7170000000000006E-2</v>
      </c>
      <c r="K22" s="488">
        <f t="shared" si="21"/>
        <v>2.0171006002544516E-3</v>
      </c>
      <c r="L22" s="776">
        <v>1.6097248</v>
      </c>
      <c r="M22" s="776">
        <f t="shared" si="22"/>
        <v>3.4300488475775735E-2</v>
      </c>
      <c r="N22" s="777">
        <v>0.85499999999999998</v>
      </c>
      <c r="O22" s="777">
        <f t="shared" si="23"/>
        <v>1.8995778715840923E-2</v>
      </c>
      <c r="P22" s="789">
        <v>0.70399999999999996</v>
      </c>
      <c r="Q22" s="778">
        <f t="shared" si="24"/>
        <v>1.6212663286580786E-2</v>
      </c>
      <c r="R22" s="775">
        <f>'Dom Eq Small'!B19</f>
        <v>-6.0000000000000002E-5</v>
      </c>
      <c r="S22" s="488">
        <f t="shared" si="25"/>
        <v>-8.7163478748121872E-7</v>
      </c>
      <c r="T22" s="776">
        <v>9.5</v>
      </c>
      <c r="U22" s="776">
        <f t="shared" si="26"/>
        <v>0.15737459547258725</v>
      </c>
      <c r="V22" s="777">
        <v>0.15508</v>
      </c>
      <c r="W22" s="777">
        <f t="shared" si="27"/>
        <v>2.7028266919166882E-3</v>
      </c>
      <c r="X22" s="789">
        <v>21.297080000000001</v>
      </c>
      <c r="Y22" s="778">
        <f t="shared" si="28"/>
        <v>0.45082703513266065</v>
      </c>
      <c r="Z22" s="775">
        <f>'Dom Eq Value'!B19</f>
        <v>0</v>
      </c>
      <c r="AA22" s="488">
        <f t="shared" si="29"/>
        <v>0</v>
      </c>
      <c r="AB22" s="776">
        <v>0</v>
      </c>
      <c r="AC22" s="776">
        <f t="shared" si="30"/>
        <v>0</v>
      </c>
      <c r="AD22" s="777">
        <v>0</v>
      </c>
      <c r="AE22" s="777">
        <f t="shared" si="31"/>
        <v>0</v>
      </c>
      <c r="AF22" s="789">
        <v>0</v>
      </c>
      <c r="AG22" s="778">
        <f t="shared" si="32"/>
        <v>0</v>
      </c>
      <c r="AH22" s="775">
        <f>'Dom Eq Large'!B19</f>
        <v>9.0124999999999993</v>
      </c>
      <c r="AI22" s="488">
        <f t="shared" si="33"/>
        <v>7.3172823045838969E-2</v>
      </c>
      <c r="AJ22" s="776">
        <v>0</v>
      </c>
      <c r="AK22" s="776">
        <f t="shared" si="34"/>
        <v>0</v>
      </c>
      <c r="AL22" s="777">
        <v>0</v>
      </c>
      <c r="AM22" s="777">
        <f t="shared" si="35"/>
        <v>0</v>
      </c>
      <c r="AN22" s="789">
        <v>0</v>
      </c>
      <c r="AO22" s="779">
        <f t="shared" si="36"/>
        <v>0</v>
      </c>
    </row>
    <row r="23" spans="1:41" ht="12.75" customHeight="1" thickBot="1">
      <c r="A23" s="575" t="s">
        <v>194</v>
      </c>
      <c r="B23" s="781">
        <f>'Dom Eq Gen'!B20</f>
        <v>401.21350624999997</v>
      </c>
      <c r="C23" s="492">
        <f t="shared" si="0"/>
        <v>0.35812414382544422</v>
      </c>
      <c r="D23" s="782">
        <v>574.1848260999999</v>
      </c>
      <c r="E23" s="782">
        <f t="shared" si="0"/>
        <v>0.52347222393251214</v>
      </c>
      <c r="F23" s="783">
        <v>750.37425539999992</v>
      </c>
      <c r="G23" s="783">
        <f t="shared" si="19"/>
        <v>0.74472181681040894</v>
      </c>
      <c r="H23" s="784">
        <v>610.7010469999999</v>
      </c>
      <c r="I23" s="784">
        <f t="shared" ref="I23:I33" si="37">(H23/H$15)*100</f>
        <v>0.70368328701108873</v>
      </c>
      <c r="J23" s="781">
        <f>'Dom Eq Varied'!B20</f>
        <v>210.30882399999999</v>
      </c>
      <c r="K23" s="492">
        <f t="shared" si="21"/>
        <v>4.3656895660101647</v>
      </c>
      <c r="L23" s="782">
        <v>451.29755660000001</v>
      </c>
      <c r="M23" s="782">
        <f t="shared" si="22"/>
        <v>9.6163807871407894</v>
      </c>
      <c r="N23" s="783">
        <v>283.43403899999998</v>
      </c>
      <c r="O23" s="783">
        <f t="shared" si="23"/>
        <v>6.2971348367029538</v>
      </c>
      <c r="P23" s="784">
        <v>197.77094390000002</v>
      </c>
      <c r="Q23" s="784">
        <f t="shared" ref="Q23:Q33" si="38">(P23/P$15)*100</f>
        <v>4.554536535965851</v>
      </c>
      <c r="R23" s="781">
        <f>'Dom Eq Small'!B20</f>
        <v>12.34694</v>
      </c>
      <c r="S23" s="492">
        <f t="shared" si="25"/>
        <v>0.17936704038238932</v>
      </c>
      <c r="T23" s="782">
        <v>18.663</v>
      </c>
      <c r="U23" s="782">
        <f t="shared" si="26"/>
        <v>0.30916653424262064</v>
      </c>
      <c r="V23" s="783">
        <v>29.187080000000002</v>
      </c>
      <c r="W23" s="783">
        <f t="shared" si="27"/>
        <v>0.50868983030118475</v>
      </c>
      <c r="X23" s="784">
        <v>52.492080000000001</v>
      </c>
      <c r="Y23" s="784">
        <f t="shared" ref="Y23:Y33" si="39">(X23/X$15)*100</f>
        <v>1.1111780955110482</v>
      </c>
      <c r="Z23" s="781">
        <f>'Dom Eq Value'!B20</f>
        <v>34.488399999999999</v>
      </c>
      <c r="AA23" s="492">
        <f t="shared" si="29"/>
        <v>0.20512567070658533</v>
      </c>
      <c r="AB23" s="782">
        <v>22.077999999999999</v>
      </c>
      <c r="AC23" s="782">
        <f t="shared" si="30"/>
        <v>0.13656734621288227</v>
      </c>
      <c r="AD23" s="783">
        <v>61.737000000000009</v>
      </c>
      <c r="AE23" s="783">
        <f t="shared" si="31"/>
        <v>0.43184970311407783</v>
      </c>
      <c r="AF23" s="784">
        <v>59.791000000000004</v>
      </c>
      <c r="AG23" s="784">
        <f t="shared" ref="AG23:AG33" si="40">(AF23/AF$15)*100</f>
        <v>0.502192706184589</v>
      </c>
      <c r="AH23" s="781">
        <f>'Dom Eq Large'!B20</f>
        <v>9.0124999999999993</v>
      </c>
      <c r="AI23" s="492">
        <f t="shared" si="33"/>
        <v>7.3172823045838969E-2</v>
      </c>
      <c r="AJ23" s="782">
        <v>0</v>
      </c>
      <c r="AK23" s="782">
        <f t="shared" si="34"/>
        <v>0</v>
      </c>
      <c r="AL23" s="783">
        <v>0</v>
      </c>
      <c r="AM23" s="783">
        <f t="shared" si="35"/>
        <v>0</v>
      </c>
      <c r="AN23" s="784">
        <v>0</v>
      </c>
      <c r="AO23" s="785">
        <f t="shared" si="36"/>
        <v>0</v>
      </c>
    </row>
    <row r="24" spans="1:41" ht="12.75" customHeight="1">
      <c r="A24" s="293" t="s">
        <v>107</v>
      </c>
      <c r="B24" s="775">
        <f>'Dom Eq Gen'!B21</f>
        <v>1687.38640158</v>
      </c>
      <c r="C24" s="488">
        <f t="shared" si="0"/>
        <v>1.506165173791516</v>
      </c>
      <c r="D24" s="776">
        <v>1184.9487549999992</v>
      </c>
      <c r="E24" s="776">
        <f t="shared" si="0"/>
        <v>1.0802928461886625</v>
      </c>
      <c r="F24" s="777">
        <v>1295.4234975000006</v>
      </c>
      <c r="G24" s="777">
        <f t="shared" si="19"/>
        <v>1.2856652978890228</v>
      </c>
      <c r="H24" s="778">
        <v>988.90131396000004</v>
      </c>
      <c r="I24" s="778">
        <f t="shared" si="37"/>
        <v>1.1394664059532185</v>
      </c>
      <c r="J24" s="775">
        <f>'Dom Eq Varied'!B21</f>
        <v>9.4086999999999996</v>
      </c>
      <c r="K24" s="488">
        <f t="shared" si="21"/>
        <v>0.19531022350122523</v>
      </c>
      <c r="L24" s="776">
        <v>6.0310800000000002</v>
      </c>
      <c r="M24" s="776">
        <f t="shared" si="22"/>
        <v>0.12851202269883744</v>
      </c>
      <c r="N24" s="777">
        <v>6.9232899999999997</v>
      </c>
      <c r="O24" s="777">
        <f t="shared" si="23"/>
        <v>0.1538167073983559</v>
      </c>
      <c r="P24" s="778">
        <v>5.58</v>
      </c>
      <c r="Q24" s="778">
        <f t="shared" si="38"/>
        <v>0.12850378002716023</v>
      </c>
      <c r="R24" s="775">
        <f>'Dom Eq Small'!B21</f>
        <v>0</v>
      </c>
      <c r="S24" s="488">
        <f t="shared" si="25"/>
        <v>0</v>
      </c>
      <c r="T24" s="776">
        <v>0</v>
      </c>
      <c r="U24" s="776">
        <f t="shared" si="26"/>
        <v>0</v>
      </c>
      <c r="V24" s="777">
        <v>0</v>
      </c>
      <c r="W24" s="777">
        <f t="shared" si="27"/>
        <v>0</v>
      </c>
      <c r="X24" s="778">
        <v>0</v>
      </c>
      <c r="Y24" s="778">
        <f t="shared" si="39"/>
        <v>0</v>
      </c>
      <c r="Z24" s="775">
        <f>'Dom Eq Value'!B21</f>
        <v>121.12223617999999</v>
      </c>
      <c r="AA24" s="488">
        <f t="shared" si="29"/>
        <v>0.72039526141844601</v>
      </c>
      <c r="AB24" s="776">
        <v>111.25300000000001</v>
      </c>
      <c r="AC24" s="776">
        <f t="shared" si="30"/>
        <v>0.68817496911956666</v>
      </c>
      <c r="AD24" s="777">
        <v>92.647000000000006</v>
      </c>
      <c r="AE24" s="777">
        <f t="shared" si="31"/>
        <v>0.64806484675980314</v>
      </c>
      <c r="AF24" s="778">
        <v>74.707999999999998</v>
      </c>
      <c r="AG24" s="778">
        <f t="shared" si="40"/>
        <v>0.62748260931642352</v>
      </c>
      <c r="AH24" s="775">
        <f>'Dom Eq Large'!B21</f>
        <v>88.544462019999997</v>
      </c>
      <c r="AI24" s="488">
        <f t="shared" si="33"/>
        <v>0.71889578375350571</v>
      </c>
      <c r="AJ24" s="776">
        <v>85.625938000000005</v>
      </c>
      <c r="AK24" s="776">
        <f t="shared" si="34"/>
        <v>0.63154205830245469</v>
      </c>
      <c r="AL24" s="777">
        <v>94.306750000000008</v>
      </c>
      <c r="AM24" s="777">
        <f t="shared" si="35"/>
        <v>0.70094693106120665</v>
      </c>
      <c r="AN24" s="778">
        <v>81.409909940000006</v>
      </c>
      <c r="AO24" s="779">
        <f t="shared" si="36"/>
        <v>0.63840106213454462</v>
      </c>
    </row>
    <row r="25" spans="1:41" ht="12.75" customHeight="1">
      <c r="A25" s="293" t="s">
        <v>109</v>
      </c>
      <c r="B25" s="775">
        <f>'Dom Eq Gen'!B22</f>
        <v>1535.5292757999998</v>
      </c>
      <c r="C25" s="488">
        <f t="shared" si="0"/>
        <v>1.3706171368820397</v>
      </c>
      <c r="D25" s="776">
        <v>1262.82921104</v>
      </c>
      <c r="E25" s="776">
        <f t="shared" si="0"/>
        <v>1.1512948191962828</v>
      </c>
      <c r="F25" s="777">
        <v>1223.4332497500002</v>
      </c>
      <c r="G25" s="777">
        <f t="shared" si="19"/>
        <v>1.21421734013835</v>
      </c>
      <c r="H25" s="778">
        <v>1629.1110462499998</v>
      </c>
      <c r="I25" s="778">
        <f t="shared" si="37"/>
        <v>1.8771512208186438</v>
      </c>
      <c r="J25" s="775">
        <f>'Dom Eq Varied'!B22</f>
        <v>364.80907000000002</v>
      </c>
      <c r="K25" s="488">
        <f t="shared" si="21"/>
        <v>7.5728783994573234</v>
      </c>
      <c r="L25" s="776">
        <v>4.3865206000000008</v>
      </c>
      <c r="M25" s="776">
        <f t="shared" si="22"/>
        <v>9.3469268342671316E-2</v>
      </c>
      <c r="N25" s="777">
        <v>7.952</v>
      </c>
      <c r="O25" s="777">
        <f t="shared" si="23"/>
        <v>0.17667185069984448</v>
      </c>
      <c r="P25" s="778">
        <v>41.189</v>
      </c>
      <c r="Q25" s="778">
        <f t="shared" si="38"/>
        <v>0.94855594902127272</v>
      </c>
      <c r="R25" s="775">
        <f>'Dom Eq Small'!B22</f>
        <v>29.033000000000001</v>
      </c>
      <c r="S25" s="488">
        <f t="shared" si="25"/>
        <v>0.42176954641570369</v>
      </c>
      <c r="T25" s="776">
        <v>18.588000000000001</v>
      </c>
      <c r="U25" s="776">
        <f t="shared" si="26"/>
        <v>0.30792410322573177</v>
      </c>
      <c r="V25" s="777">
        <v>9.3588000000000005</v>
      </c>
      <c r="W25" s="777">
        <f t="shared" si="27"/>
        <v>0.16311074570744072</v>
      </c>
      <c r="X25" s="778">
        <v>18.14</v>
      </c>
      <c r="Y25" s="778">
        <f t="shared" si="39"/>
        <v>0.38399641722275846</v>
      </c>
      <c r="Z25" s="775">
        <f>'Dom Eq Value'!B22</f>
        <v>656.32690379999997</v>
      </c>
      <c r="AA25" s="488">
        <f t="shared" si="29"/>
        <v>3.9036167622954823</v>
      </c>
      <c r="AB25" s="776">
        <v>401.76969581000009</v>
      </c>
      <c r="AC25" s="776">
        <f t="shared" si="30"/>
        <v>2.4852170099433231</v>
      </c>
      <c r="AD25" s="777">
        <v>366.767787</v>
      </c>
      <c r="AE25" s="777">
        <f t="shared" si="31"/>
        <v>2.5655370349669941</v>
      </c>
      <c r="AF25" s="778">
        <v>363.9389425</v>
      </c>
      <c r="AG25" s="778">
        <f t="shared" si="40"/>
        <v>3.0567724644182661</v>
      </c>
      <c r="AH25" s="775">
        <f>'Dom Eq Large'!B22</f>
        <v>59.246363599999995</v>
      </c>
      <c r="AI25" s="488">
        <f t="shared" si="33"/>
        <v>0.48102343187930485</v>
      </c>
      <c r="AJ25" s="776">
        <v>124.95081985000002</v>
      </c>
      <c r="AK25" s="776">
        <f t="shared" si="34"/>
        <v>0.92158637671972987</v>
      </c>
      <c r="AL25" s="777">
        <v>428.04524600000002</v>
      </c>
      <c r="AM25" s="777">
        <f t="shared" si="35"/>
        <v>3.1815008102711548</v>
      </c>
      <c r="AN25" s="778">
        <v>109.604575</v>
      </c>
      <c r="AO25" s="779">
        <f t="shared" si="36"/>
        <v>0.85949827418277758</v>
      </c>
    </row>
    <row r="26" spans="1:41" ht="12.75" customHeight="1">
      <c r="A26" s="293" t="s">
        <v>111</v>
      </c>
      <c r="B26" s="775">
        <f>'Dom Eq Gen'!B23</f>
        <v>22681.430135030001</v>
      </c>
      <c r="C26" s="488">
        <f t="shared" si="0"/>
        <v>20.245499269864744</v>
      </c>
      <c r="D26" s="776">
        <v>22918.480264880018</v>
      </c>
      <c r="E26" s="776">
        <f t="shared" si="0"/>
        <v>20.894296205801695</v>
      </c>
      <c r="F26" s="777">
        <v>18674.912512670006</v>
      </c>
      <c r="G26" s="777">
        <f t="shared" si="19"/>
        <v>18.534237648914743</v>
      </c>
      <c r="H26" s="778">
        <v>17406.273764939993</v>
      </c>
      <c r="I26" s="778">
        <f t="shared" si="37"/>
        <v>20.056464611772405</v>
      </c>
      <c r="J26" s="775">
        <f>'Dom Eq Varied'!B23</f>
        <v>316.82667300000003</v>
      </c>
      <c r="K26" s="488">
        <f t="shared" si="21"/>
        <v>6.5768372160638151</v>
      </c>
      <c r="L26" s="776">
        <v>596.82019395000009</v>
      </c>
      <c r="M26" s="776">
        <f t="shared" si="22"/>
        <v>12.7172198531651</v>
      </c>
      <c r="N26" s="777">
        <v>476.39960300000001</v>
      </c>
      <c r="O26" s="777">
        <f t="shared" si="23"/>
        <v>10.584305776494112</v>
      </c>
      <c r="P26" s="778">
        <v>342.51400000000001</v>
      </c>
      <c r="Q26" s="778">
        <f t="shared" si="38"/>
        <v>7.887875217244221</v>
      </c>
      <c r="R26" s="775">
        <f>'Dom Eq Small'!B23</f>
        <v>680.58505460000003</v>
      </c>
      <c r="S26" s="488">
        <f t="shared" si="25"/>
        <v>9.8870268238194114</v>
      </c>
      <c r="T26" s="776">
        <v>522.53647616000001</v>
      </c>
      <c r="U26" s="776">
        <f t="shared" si="26"/>
        <v>8.6562070058264453</v>
      </c>
      <c r="V26" s="777">
        <v>436.84615300000002</v>
      </c>
      <c r="W26" s="777">
        <f t="shared" si="27"/>
        <v>7.6136151830637182</v>
      </c>
      <c r="X26" s="778">
        <v>328.86722075</v>
      </c>
      <c r="Y26" s="778">
        <f t="shared" si="39"/>
        <v>6.9616226300995594</v>
      </c>
      <c r="Z26" s="775">
        <f>'Dom Eq Value'!B23</f>
        <v>2728.4204601000001</v>
      </c>
      <c r="AA26" s="488">
        <f t="shared" si="29"/>
        <v>16.227748368946738</v>
      </c>
      <c r="AB26" s="776">
        <v>2586.7952130300005</v>
      </c>
      <c r="AC26" s="776">
        <f t="shared" si="30"/>
        <v>16.001076068470635</v>
      </c>
      <c r="AD26" s="777">
        <v>1514.1031291700001</v>
      </c>
      <c r="AE26" s="777">
        <f t="shared" si="31"/>
        <v>10.591136382010152</v>
      </c>
      <c r="AF26" s="778">
        <v>1248.84296279</v>
      </c>
      <c r="AG26" s="778">
        <f t="shared" si="40"/>
        <v>10.489201168789451</v>
      </c>
      <c r="AH26" s="775">
        <f>'Dom Eq Large'!B23</f>
        <v>4592.4019647200003</v>
      </c>
      <c r="AI26" s="488">
        <f t="shared" si="33"/>
        <v>37.285882532018846</v>
      </c>
      <c r="AJ26" s="776">
        <v>4883.6716262</v>
      </c>
      <c r="AK26" s="776">
        <f t="shared" si="34"/>
        <v>36.019973654287377</v>
      </c>
      <c r="AL26" s="777">
        <v>4253.9166482400005</v>
      </c>
      <c r="AM26" s="777">
        <f t="shared" si="35"/>
        <v>31.617777301985306</v>
      </c>
      <c r="AN26" s="778">
        <v>4167.0008202700001</v>
      </c>
      <c r="AO26" s="779">
        <f t="shared" si="36"/>
        <v>32.676829535083584</v>
      </c>
    </row>
    <row r="27" spans="1:41" ht="12.75" customHeight="1" thickBot="1">
      <c r="A27" s="293" t="s">
        <v>113</v>
      </c>
      <c r="B27" s="775">
        <f>'Dom Eq Gen'!B24</f>
        <v>1477.6808294</v>
      </c>
      <c r="C27" s="488">
        <f t="shared" si="0"/>
        <v>1.318981474034431</v>
      </c>
      <c r="D27" s="776">
        <v>1500.4815944999996</v>
      </c>
      <c r="E27" s="776">
        <f t="shared" si="0"/>
        <v>1.367957496504655</v>
      </c>
      <c r="F27" s="777">
        <v>1314.9755166</v>
      </c>
      <c r="G27" s="777">
        <f t="shared" si="19"/>
        <v>1.3050700350340914</v>
      </c>
      <c r="H27" s="778">
        <v>1235.5549369999999</v>
      </c>
      <c r="I27" s="778">
        <f t="shared" si="37"/>
        <v>1.4236742570230747</v>
      </c>
      <c r="J27" s="775">
        <f>'Dom Eq Varied'!B24</f>
        <v>94.700334999999995</v>
      </c>
      <c r="K27" s="488">
        <f t="shared" si="21"/>
        <v>1.9658341316537782</v>
      </c>
      <c r="L27" s="776">
        <v>95.434755500000009</v>
      </c>
      <c r="M27" s="776">
        <f t="shared" si="22"/>
        <v>2.0335517792955824</v>
      </c>
      <c r="N27" s="777">
        <v>96.876519000000002</v>
      </c>
      <c r="O27" s="777">
        <f t="shared" si="23"/>
        <v>2.1523332370584316</v>
      </c>
      <c r="P27" s="778">
        <v>101.84950000000001</v>
      </c>
      <c r="Q27" s="778">
        <f t="shared" si="38"/>
        <v>2.3455279110889347</v>
      </c>
      <c r="R27" s="775">
        <f>'Dom Eq Small'!B24</f>
        <v>219.66573249999999</v>
      </c>
      <c r="S27" s="488">
        <f t="shared" si="25"/>
        <v>3.191138234409062</v>
      </c>
      <c r="T27" s="776">
        <v>156.377858</v>
      </c>
      <c r="U27" s="776">
        <f t="shared" si="26"/>
        <v>2.5905160151178621</v>
      </c>
      <c r="V27" s="777">
        <v>191.35401099999999</v>
      </c>
      <c r="W27" s="777">
        <f t="shared" si="27"/>
        <v>3.3350317806043304</v>
      </c>
      <c r="X27" s="778">
        <v>147.76359000000002</v>
      </c>
      <c r="Y27" s="778">
        <f t="shared" si="39"/>
        <v>3.1279321475177855</v>
      </c>
      <c r="Z27" s="775">
        <f>'Dom Eq Value'!B24</f>
        <v>425.64160164999998</v>
      </c>
      <c r="AA27" s="488">
        <f t="shared" si="29"/>
        <v>2.5315763856566691</v>
      </c>
      <c r="AB27" s="776">
        <v>373.40581075</v>
      </c>
      <c r="AC27" s="776">
        <f t="shared" si="30"/>
        <v>2.3097672178004012</v>
      </c>
      <c r="AD27" s="777">
        <v>229.16982599999997</v>
      </c>
      <c r="AE27" s="777">
        <f t="shared" si="31"/>
        <v>1.6030406615288217</v>
      </c>
      <c r="AF27" s="778">
        <v>280.25193700000005</v>
      </c>
      <c r="AG27" s="778">
        <f t="shared" si="40"/>
        <v>2.3538739719272632</v>
      </c>
      <c r="AH27" s="775">
        <f>'Dom Eq Large'!B24</f>
        <v>26</v>
      </c>
      <c r="AI27" s="488">
        <f t="shared" si="33"/>
        <v>0.21109496801018732</v>
      </c>
      <c r="AJ27" s="776">
        <v>25.5</v>
      </c>
      <c r="AK27" s="776">
        <f t="shared" si="34"/>
        <v>0.18807761833467559</v>
      </c>
      <c r="AL27" s="777">
        <v>25.8</v>
      </c>
      <c r="AM27" s="777">
        <f t="shared" si="35"/>
        <v>0.19176178610098565</v>
      </c>
      <c r="AN27" s="778">
        <v>0</v>
      </c>
      <c r="AO27" s="779">
        <f t="shared" si="36"/>
        <v>0</v>
      </c>
    </row>
    <row r="28" spans="1:41" ht="12.75" customHeight="1" thickBot="1">
      <c r="A28" s="575" t="s">
        <v>195</v>
      </c>
      <c r="B28" s="781">
        <f>'Dom Eq Gen'!B25</f>
        <v>27646.496641809994</v>
      </c>
      <c r="C28" s="492">
        <f t="shared" si="0"/>
        <v>24.677329614751034</v>
      </c>
      <c r="D28" s="782">
        <v>26866.739825419987</v>
      </c>
      <c r="E28" s="782">
        <f t="shared" si="0"/>
        <v>24.493841367691267</v>
      </c>
      <c r="F28" s="783">
        <v>22508.797776520005</v>
      </c>
      <c r="G28" s="783">
        <f t="shared" si="19"/>
        <v>22.339242922736435</v>
      </c>
      <c r="H28" s="784">
        <v>21259.841062150001</v>
      </c>
      <c r="I28" s="784">
        <f t="shared" si="37"/>
        <v>24.49675649556735</v>
      </c>
      <c r="J28" s="781">
        <f>'Dom Eq Varied'!B25</f>
        <v>788.93477800000005</v>
      </c>
      <c r="K28" s="492">
        <f t="shared" si="21"/>
        <v>16.377079492285812</v>
      </c>
      <c r="L28" s="782">
        <v>702.67255004999993</v>
      </c>
      <c r="M28" s="782">
        <f t="shared" si="22"/>
        <v>14.972752923502187</v>
      </c>
      <c r="N28" s="783">
        <v>588.15141199999994</v>
      </c>
      <c r="O28" s="783">
        <f t="shared" si="23"/>
        <v>13.067127571650744</v>
      </c>
      <c r="P28" s="784">
        <v>491.13249999999999</v>
      </c>
      <c r="Q28" s="784">
        <f t="shared" si="38"/>
        <v>11.310462857381589</v>
      </c>
      <c r="R28" s="781">
        <f>'Dom Eq Small'!B25</f>
        <v>929.28378709999981</v>
      </c>
      <c r="S28" s="492">
        <f t="shared" si="25"/>
        <v>13.499934604644173</v>
      </c>
      <c r="T28" s="782">
        <v>697.50233416000003</v>
      </c>
      <c r="U28" s="782">
        <f t="shared" si="26"/>
        <v>11.554647124170039</v>
      </c>
      <c r="V28" s="783">
        <v>637.55896399999995</v>
      </c>
      <c r="W28" s="783">
        <f t="shared" si="27"/>
        <v>11.111757709375489</v>
      </c>
      <c r="X28" s="784">
        <v>494.77081075000001</v>
      </c>
      <c r="Y28" s="784">
        <f t="shared" si="39"/>
        <v>10.473551194840102</v>
      </c>
      <c r="Z28" s="781">
        <f>'Dom Eq Value'!B25</f>
        <v>3939.3412017299997</v>
      </c>
      <c r="AA28" s="492">
        <f t="shared" si="29"/>
        <v>23.429907045468969</v>
      </c>
      <c r="AB28" s="782">
        <v>3473.2237195899997</v>
      </c>
      <c r="AC28" s="782">
        <f t="shared" si="30"/>
        <v>21.484235265333922</v>
      </c>
      <c r="AD28" s="783">
        <v>2202.6877421699996</v>
      </c>
      <c r="AE28" s="783">
        <f t="shared" si="31"/>
        <v>15.407778925265767</v>
      </c>
      <c r="AF28" s="784">
        <v>1967.74184229</v>
      </c>
      <c r="AG28" s="784">
        <f t="shared" si="40"/>
        <v>16.527330214451403</v>
      </c>
      <c r="AH28" s="781">
        <f>'Dom Eq Large'!B25</f>
        <v>4779.9927903400003</v>
      </c>
      <c r="AI28" s="492">
        <f t="shared" si="33"/>
        <v>38.808939429451868</v>
      </c>
      <c r="AJ28" s="782">
        <v>5119.6943840499998</v>
      </c>
      <c r="AK28" s="782">
        <f t="shared" si="34"/>
        <v>37.760781425628934</v>
      </c>
      <c r="AL28" s="783">
        <v>4802.0436442399996</v>
      </c>
      <c r="AM28" s="783">
        <f t="shared" si="35"/>
        <v>35.691801013734434</v>
      </c>
      <c r="AN28" s="784">
        <v>4358.0153052099995</v>
      </c>
      <c r="AO28" s="785">
        <f t="shared" si="36"/>
        <v>34.174728871400902</v>
      </c>
    </row>
    <row r="29" spans="1:41" ht="12.75" customHeight="1">
      <c r="A29" s="293" t="s">
        <v>196</v>
      </c>
      <c r="B29" s="775">
        <f>'Dom Eq Gen'!B26</f>
        <v>127.07757844999998</v>
      </c>
      <c r="C29" s="488">
        <f t="shared" si="0"/>
        <v>0.11342975316852751</v>
      </c>
      <c r="D29" s="776">
        <v>212.08732990999999</v>
      </c>
      <c r="E29" s="776">
        <f t="shared" si="0"/>
        <v>0.19335555592784082</v>
      </c>
      <c r="F29" s="777">
        <v>266.00003700000002</v>
      </c>
      <c r="G29" s="777">
        <f t="shared" si="19"/>
        <v>0.26399630504471067</v>
      </c>
      <c r="H29" s="778">
        <v>305.20422849999994</v>
      </c>
      <c r="I29" s="778">
        <f t="shared" si="37"/>
        <v>0.3516730743717939</v>
      </c>
      <c r="J29" s="775">
        <f>'Dom Eq Varied'!B26</f>
        <v>9.619543000000002</v>
      </c>
      <c r="K29" s="488">
        <f t="shared" si="21"/>
        <v>0.19968700174409293</v>
      </c>
      <c r="L29" s="776">
        <v>9.3539602500000001</v>
      </c>
      <c r="M29" s="776">
        <f t="shared" si="22"/>
        <v>0.1993169302964018</v>
      </c>
      <c r="N29" s="777">
        <v>13.773579999999999</v>
      </c>
      <c r="O29" s="777">
        <f t="shared" si="23"/>
        <v>0.30601155298822486</v>
      </c>
      <c r="P29" s="778">
        <v>32.704999999999998</v>
      </c>
      <c r="Q29" s="778">
        <f t="shared" si="38"/>
        <v>0.7531749329369668</v>
      </c>
      <c r="R29" s="775">
        <f>'Dom Eq Small'!B26</f>
        <v>2.6</v>
      </c>
      <c r="S29" s="488">
        <f t="shared" si="25"/>
        <v>3.7770840790852814E-2</v>
      </c>
      <c r="T29" s="776">
        <v>46.189105600000005</v>
      </c>
      <c r="U29" s="776">
        <f t="shared" si="26"/>
        <v>0.76515703253059109</v>
      </c>
      <c r="V29" s="777">
        <v>52.013370000000002</v>
      </c>
      <c r="W29" s="777">
        <f t="shared" si="27"/>
        <v>0.90652002045743307</v>
      </c>
      <c r="X29" s="778">
        <v>64.580751000000006</v>
      </c>
      <c r="Y29" s="778">
        <f t="shared" si="39"/>
        <v>1.3670770124341278</v>
      </c>
      <c r="Z29" s="775">
        <f>'Dom Eq Value'!B26</f>
        <v>173.5603122</v>
      </c>
      <c r="AA29" s="488">
        <f t="shared" si="29"/>
        <v>1.0322797070339402</v>
      </c>
      <c r="AB29" s="776">
        <v>190.30137722000001</v>
      </c>
      <c r="AC29" s="776">
        <f t="shared" si="30"/>
        <v>1.1771425884406219</v>
      </c>
      <c r="AD29" s="777">
        <v>132.365948</v>
      </c>
      <c r="AE29" s="777">
        <f t="shared" si="31"/>
        <v>0.92589849435854454</v>
      </c>
      <c r="AF29" s="778">
        <v>121.175113</v>
      </c>
      <c r="AG29" s="778">
        <f t="shared" si="40"/>
        <v>1.0177661842031973</v>
      </c>
      <c r="AH29" s="775">
        <f>'Dom Eq Large'!B26</f>
        <v>0</v>
      </c>
      <c r="AI29" s="488">
        <f t="shared" si="33"/>
        <v>0</v>
      </c>
      <c r="AJ29" s="776">
        <v>0</v>
      </c>
      <c r="AK29" s="776">
        <f t="shared" si="34"/>
        <v>0</v>
      </c>
      <c r="AL29" s="777">
        <v>0</v>
      </c>
      <c r="AM29" s="777">
        <f t="shared" si="35"/>
        <v>0</v>
      </c>
      <c r="AN29" s="778">
        <v>0</v>
      </c>
      <c r="AO29" s="779">
        <f t="shared" si="36"/>
        <v>0</v>
      </c>
    </row>
    <row r="30" spans="1:41" ht="12.75" customHeight="1">
      <c r="A30" s="293" t="s">
        <v>197</v>
      </c>
      <c r="B30" s="775">
        <f>'Dom Eq Gen'!B27</f>
        <v>2868.5683042200008</v>
      </c>
      <c r="C30" s="488">
        <f t="shared" si="0"/>
        <v>2.5604909903343871</v>
      </c>
      <c r="D30" s="776">
        <v>2006.1762418599988</v>
      </c>
      <c r="E30" s="776">
        <f t="shared" si="0"/>
        <v>1.8289886656533207</v>
      </c>
      <c r="F30" s="777">
        <v>1930.6175051100001</v>
      </c>
      <c r="G30" s="777">
        <f t="shared" si="19"/>
        <v>1.9160744996575989</v>
      </c>
      <c r="H30" s="778">
        <v>1795.6453762799997</v>
      </c>
      <c r="I30" s="778">
        <f t="shared" si="37"/>
        <v>2.0690412222053611</v>
      </c>
      <c r="J30" s="775">
        <f>'Dom Eq Varied'!B27</f>
        <v>64.232451999999995</v>
      </c>
      <c r="K30" s="488">
        <f t="shared" si="21"/>
        <v>1.3333674743749637</v>
      </c>
      <c r="L30" s="776">
        <v>62.618942500000003</v>
      </c>
      <c r="M30" s="776">
        <f t="shared" si="22"/>
        <v>1.3343028047940328</v>
      </c>
      <c r="N30" s="777">
        <v>79.414185000000003</v>
      </c>
      <c r="O30" s="777">
        <f t="shared" si="23"/>
        <v>1.7643675849811153</v>
      </c>
      <c r="P30" s="778">
        <v>48.160999999999994</v>
      </c>
      <c r="Q30" s="778">
        <f t="shared" si="38"/>
        <v>1.1091165860014449</v>
      </c>
      <c r="R30" s="775">
        <f>'Dom Eq Small'!B27</f>
        <v>92.059102549999992</v>
      </c>
      <c r="S30" s="488">
        <f t="shared" si="25"/>
        <v>1.337365271448016</v>
      </c>
      <c r="T30" s="776">
        <v>81.712298129999994</v>
      </c>
      <c r="U30" s="776">
        <f t="shared" si="26"/>
        <v>1.3536252487730733</v>
      </c>
      <c r="V30" s="777">
        <v>87.639086149999997</v>
      </c>
      <c r="W30" s="777">
        <f t="shared" si="27"/>
        <v>1.5274262400142258</v>
      </c>
      <c r="X30" s="778">
        <v>74.90252375</v>
      </c>
      <c r="Y30" s="778">
        <f t="shared" si="39"/>
        <v>1.5855733605811784</v>
      </c>
      <c r="Z30" s="775">
        <f>'Dom Eq Value'!B27</f>
        <v>457.22006299999998</v>
      </c>
      <c r="AA30" s="488">
        <f t="shared" si="29"/>
        <v>2.7193946974455816</v>
      </c>
      <c r="AB30" s="776">
        <v>229.81239955000001</v>
      </c>
      <c r="AC30" s="776">
        <f t="shared" si="30"/>
        <v>1.4215449557640223</v>
      </c>
      <c r="AD30" s="777">
        <v>219.99664424999997</v>
      </c>
      <c r="AE30" s="777">
        <f t="shared" si="31"/>
        <v>1.5388743461045382</v>
      </c>
      <c r="AF30" s="778">
        <v>201.3244105</v>
      </c>
      <c r="AG30" s="778">
        <f t="shared" si="40"/>
        <v>1.6909509881087803</v>
      </c>
      <c r="AH30" s="775">
        <f>'Dom Eq Large'!B27</f>
        <v>543.86051053999995</v>
      </c>
      <c r="AI30" s="488">
        <f t="shared" si="33"/>
        <v>4.4156237336325166</v>
      </c>
      <c r="AJ30" s="776">
        <v>546.83158505000006</v>
      </c>
      <c r="AK30" s="776">
        <f t="shared" si="34"/>
        <v>4.0332071429952787</v>
      </c>
      <c r="AL30" s="777">
        <v>652.94821760000002</v>
      </c>
      <c r="AM30" s="777">
        <f t="shared" si="35"/>
        <v>4.8531207921872506</v>
      </c>
      <c r="AN30" s="778">
        <v>675.66686019999986</v>
      </c>
      <c r="AO30" s="779">
        <f t="shared" si="36"/>
        <v>5.2984512760018996</v>
      </c>
    </row>
    <row r="31" spans="1:41" ht="12.75" customHeight="1">
      <c r="A31" s="293" t="s">
        <v>198</v>
      </c>
      <c r="B31" s="775">
        <f>'Dom Eq Gen'!B28</f>
        <v>3684.1051808500006</v>
      </c>
      <c r="C31" s="488">
        <f t="shared" si="0"/>
        <v>3.2884411743424198</v>
      </c>
      <c r="D31" s="776">
        <v>3456.5929981799995</v>
      </c>
      <c r="E31" s="776">
        <f t="shared" si="0"/>
        <v>3.1513031026558411</v>
      </c>
      <c r="F31" s="777">
        <v>2973.8561652000003</v>
      </c>
      <c r="G31" s="777">
        <f t="shared" si="19"/>
        <v>2.9514546245992914</v>
      </c>
      <c r="H31" s="778">
        <v>2339.3493467700005</v>
      </c>
      <c r="I31" s="778">
        <f t="shared" si="37"/>
        <v>2.6955267980772879</v>
      </c>
      <c r="J31" s="775">
        <f>'Dom Eq Varied'!B28</f>
        <v>186.33263300000002</v>
      </c>
      <c r="K31" s="488">
        <f t="shared" si="21"/>
        <v>3.8679805070628017</v>
      </c>
      <c r="L31" s="776">
        <v>158.42455124999998</v>
      </c>
      <c r="M31" s="776">
        <f t="shared" si="22"/>
        <v>3.3757568339821611</v>
      </c>
      <c r="N31" s="777">
        <v>143.23590300000001</v>
      </c>
      <c r="O31" s="777">
        <f t="shared" si="23"/>
        <v>3.1823128860253278</v>
      </c>
      <c r="P31" s="778">
        <v>122.33837199999999</v>
      </c>
      <c r="Q31" s="778">
        <f t="shared" si="38"/>
        <v>2.8173733412847484</v>
      </c>
      <c r="R31" s="775">
        <f>'Dom Eq Small'!B28</f>
        <v>350.09646100000003</v>
      </c>
      <c r="S31" s="488">
        <f t="shared" si="25"/>
        <v>5.0859375730276968</v>
      </c>
      <c r="T31" s="776">
        <v>282.22985269999998</v>
      </c>
      <c r="U31" s="776">
        <f t="shared" si="26"/>
        <v>4.6753483051526716</v>
      </c>
      <c r="V31" s="777">
        <v>337.76202254999998</v>
      </c>
      <c r="W31" s="777">
        <f t="shared" si="27"/>
        <v>5.8867178879540001</v>
      </c>
      <c r="X31" s="778">
        <v>263.35474690000001</v>
      </c>
      <c r="Y31" s="778">
        <f t="shared" si="39"/>
        <v>5.5748224513895455</v>
      </c>
      <c r="Z31" s="775">
        <f>'Dom Eq Value'!B28</f>
        <v>276.35488244999999</v>
      </c>
      <c r="AA31" s="488">
        <f t="shared" si="29"/>
        <v>1.6436680337619545</v>
      </c>
      <c r="AB31" s="776">
        <v>576.46728099999996</v>
      </c>
      <c r="AC31" s="776">
        <f t="shared" si="30"/>
        <v>3.5658396025331052</v>
      </c>
      <c r="AD31" s="777">
        <v>578.47564390000002</v>
      </c>
      <c r="AE31" s="777">
        <f t="shared" si="31"/>
        <v>4.0464313957098659</v>
      </c>
      <c r="AF31" s="778">
        <v>467.55216360999998</v>
      </c>
      <c r="AG31" s="778">
        <f t="shared" si="40"/>
        <v>3.9270339403215471</v>
      </c>
      <c r="AH31" s="775">
        <f>'Dom Eq Large'!B28</f>
        <v>214.91419450000001</v>
      </c>
      <c r="AI31" s="488">
        <f t="shared" si="33"/>
        <v>1.7448963466504879</v>
      </c>
      <c r="AJ31" s="776">
        <v>140.80117200000001</v>
      </c>
      <c r="AK31" s="776">
        <f t="shared" si="34"/>
        <v>1.0384921211172946</v>
      </c>
      <c r="AL31" s="777">
        <v>146.786168</v>
      </c>
      <c r="AM31" s="777">
        <f t="shared" si="35"/>
        <v>1.0910068895581142</v>
      </c>
      <c r="AN31" s="778">
        <v>130.72307900000001</v>
      </c>
      <c r="AO31" s="779">
        <f t="shared" si="36"/>
        <v>1.0251055742550794</v>
      </c>
    </row>
    <row r="32" spans="1:41" ht="12.75" customHeight="1">
      <c r="A32" s="293" t="s">
        <v>199</v>
      </c>
      <c r="B32" s="775">
        <f>'Dom Eq Gen'!B29</f>
        <v>2029.8168191400002</v>
      </c>
      <c r="C32" s="488">
        <f t="shared" si="0"/>
        <v>1.8118193908059625</v>
      </c>
      <c r="D32" s="776">
        <v>1741.2753292299999</v>
      </c>
      <c r="E32" s="776">
        <f t="shared" si="0"/>
        <v>1.5874840776654329</v>
      </c>
      <c r="F32" s="777">
        <v>1378.9628829000007</v>
      </c>
      <c r="G32" s="777">
        <f t="shared" si="19"/>
        <v>1.3685753956470399</v>
      </c>
      <c r="H32" s="778">
        <v>1550.5531994200001</v>
      </c>
      <c r="I32" s="778">
        <f t="shared" si="37"/>
        <v>1.7866325551811704</v>
      </c>
      <c r="J32" s="775">
        <f>'Dom Eq Varied'!B29</f>
        <v>29.854502</v>
      </c>
      <c r="K32" s="488">
        <f t="shared" si="21"/>
        <v>0.61973380574763526</v>
      </c>
      <c r="L32" s="776">
        <v>21.153897000000001</v>
      </c>
      <c r="M32" s="776">
        <f t="shared" si="22"/>
        <v>0.45075344572329812</v>
      </c>
      <c r="N32" s="777">
        <v>18.344747000000002</v>
      </c>
      <c r="O32" s="777">
        <f t="shared" si="23"/>
        <v>0.40757047322817158</v>
      </c>
      <c r="P32" s="778">
        <v>19.786999999999999</v>
      </c>
      <c r="Q32" s="778">
        <f t="shared" si="38"/>
        <v>0.45568177336871313</v>
      </c>
      <c r="R32" s="775">
        <f>'Dom Eq Small'!B29</f>
        <v>49.575499999999998</v>
      </c>
      <c r="S32" s="488">
        <f t="shared" si="25"/>
        <v>0.72019550677958599</v>
      </c>
      <c r="T32" s="776">
        <v>97.703333499999999</v>
      </c>
      <c r="U32" s="776">
        <f t="shared" si="26"/>
        <v>1.6185286932511349</v>
      </c>
      <c r="V32" s="777">
        <v>80.06</v>
      </c>
      <c r="W32" s="777">
        <f t="shared" si="27"/>
        <v>1.3953334082721824</v>
      </c>
      <c r="X32" s="778">
        <v>69.626999999999995</v>
      </c>
      <c r="Y32" s="778">
        <f t="shared" si="39"/>
        <v>1.4738984863268467</v>
      </c>
      <c r="Z32" s="775">
        <f>'Dom Eq Value'!B29</f>
        <v>379.16821914000002</v>
      </c>
      <c r="AA32" s="488">
        <f t="shared" si="29"/>
        <v>2.2551679771086519</v>
      </c>
      <c r="AB32" s="776">
        <v>376.36516599999999</v>
      </c>
      <c r="AC32" s="776">
        <f t="shared" si="30"/>
        <v>2.3280728294044257</v>
      </c>
      <c r="AD32" s="777">
        <v>207.95026329999999</v>
      </c>
      <c r="AE32" s="777">
        <f t="shared" si="31"/>
        <v>1.4546100307530219</v>
      </c>
      <c r="AF32" s="778">
        <v>232.24806866999998</v>
      </c>
      <c r="AG32" s="778">
        <f t="shared" si="40"/>
        <v>1.9506829809090256</v>
      </c>
      <c r="AH32" s="775">
        <f>'Dom Eq Large'!B29</f>
        <v>105.66975031000001</v>
      </c>
      <c r="AI32" s="488">
        <f t="shared" si="33"/>
        <v>0.85793663697438216</v>
      </c>
      <c r="AJ32" s="776">
        <v>111.87838595000001</v>
      </c>
      <c r="AK32" s="776">
        <f t="shared" si="34"/>
        <v>0.82516942637661306</v>
      </c>
      <c r="AL32" s="777">
        <v>135.30187040000001</v>
      </c>
      <c r="AM32" s="777">
        <f t="shared" si="35"/>
        <v>1.0056483849111661</v>
      </c>
      <c r="AN32" s="778">
        <v>272.97653184000001</v>
      </c>
      <c r="AO32" s="779">
        <f t="shared" si="36"/>
        <v>2.1406301516964965</v>
      </c>
    </row>
    <row r="33" spans="1:41" ht="12.75" customHeight="1">
      <c r="A33" s="293" t="s">
        <v>200</v>
      </c>
      <c r="B33" s="775">
        <f>'Dom Eq Gen'!B30</f>
        <v>69.935629160000005</v>
      </c>
      <c r="C33" s="488">
        <f t="shared" si="0"/>
        <v>6.2424711346114548E-2</v>
      </c>
      <c r="D33" s="776">
        <v>266.52765255000003</v>
      </c>
      <c r="E33" s="776">
        <f t="shared" si="0"/>
        <v>0.24298765254301874</v>
      </c>
      <c r="F33" s="777">
        <v>263.34538399999997</v>
      </c>
      <c r="G33" s="777">
        <f t="shared" si="19"/>
        <v>0.26136164908345655</v>
      </c>
      <c r="H33" s="789">
        <v>279.43495100000001</v>
      </c>
      <c r="I33" s="778">
        <f t="shared" si="37"/>
        <v>0.32198029754722618</v>
      </c>
      <c r="J33" s="775">
        <f>'Dom Eq Varied'!B30</f>
        <v>10.42</v>
      </c>
      <c r="K33" s="488">
        <f t="shared" si="21"/>
        <v>0.21630326494444155</v>
      </c>
      <c r="L33" s="776">
        <v>29.169799999999999</v>
      </c>
      <c r="M33" s="776">
        <f t="shared" si="22"/>
        <v>0.62155865943090594</v>
      </c>
      <c r="N33" s="777">
        <v>41.081000000000003</v>
      </c>
      <c r="O33" s="777">
        <f t="shared" si="23"/>
        <v>0.91270828704732276</v>
      </c>
      <c r="P33" s="789">
        <v>44.825000000000003</v>
      </c>
      <c r="Q33" s="778">
        <f t="shared" si="38"/>
        <v>1.0322906702002612</v>
      </c>
      <c r="R33" s="775">
        <f>'Dom Eq Small'!B30</f>
        <v>37.475941839999997</v>
      </c>
      <c r="S33" s="488">
        <f t="shared" si="25"/>
        <v>0.54442224335611522</v>
      </c>
      <c r="T33" s="776">
        <v>53.603205500000001</v>
      </c>
      <c r="U33" s="776">
        <f t="shared" si="26"/>
        <v>0.88797713490489094</v>
      </c>
      <c r="V33" s="777">
        <v>34.734638000000004</v>
      </c>
      <c r="W33" s="777">
        <f t="shared" si="27"/>
        <v>0.60537597833675327</v>
      </c>
      <c r="X33" s="789">
        <v>26.485210000000002</v>
      </c>
      <c r="Y33" s="778">
        <f t="shared" si="39"/>
        <v>0.56065191562251238</v>
      </c>
      <c r="Z33" s="775">
        <f>'Dom Eq Value'!B30</f>
        <v>3.2</v>
      </c>
      <c r="AA33" s="488">
        <f t="shared" si="29"/>
        <v>1.9032548516633798E-2</v>
      </c>
      <c r="AB33" s="776">
        <v>33.908000000000001</v>
      </c>
      <c r="AC33" s="776">
        <f t="shared" si="30"/>
        <v>0.20974388873024791</v>
      </c>
      <c r="AD33" s="777">
        <v>31.812000000000001</v>
      </c>
      <c r="AE33" s="777">
        <f t="shared" si="31"/>
        <v>0.22252462470584972</v>
      </c>
      <c r="AF33" s="789">
        <v>96.470999999999989</v>
      </c>
      <c r="AG33" s="778">
        <f t="shared" si="40"/>
        <v>0.81027299356648119</v>
      </c>
      <c r="AH33" s="775">
        <f>'Dom Eq Large'!B30</f>
        <v>0</v>
      </c>
      <c r="AI33" s="488">
        <f t="shared" si="33"/>
        <v>0</v>
      </c>
      <c r="AJ33" s="776">
        <v>459.02355250000005</v>
      </c>
      <c r="AK33" s="776">
        <f t="shared" si="34"/>
        <v>3.38557084367537</v>
      </c>
      <c r="AL33" s="777">
        <v>522.84299999999996</v>
      </c>
      <c r="AM33" s="777">
        <f t="shared" si="35"/>
        <v>3.8860971911006841</v>
      </c>
      <c r="AN33" s="789">
        <v>535.94511999999997</v>
      </c>
      <c r="AO33" s="779">
        <f t="shared" si="36"/>
        <v>4.2027799085638682</v>
      </c>
    </row>
    <row r="34" spans="1:41" ht="12.75" customHeight="1">
      <c r="A34" s="293" t="s">
        <v>201</v>
      </c>
      <c r="B34" s="775">
        <f>'Dom Eq Gen'!B31</f>
        <v>3559.480378180001</v>
      </c>
      <c r="C34" s="488">
        <f t="shared" si="0"/>
        <v>3.177200774753782</v>
      </c>
      <c r="D34" s="776">
        <v>2664.2978547800003</v>
      </c>
      <c r="E34" s="776">
        <f t="shared" si="0"/>
        <v>2.4289842919279963</v>
      </c>
      <c r="F34" s="777">
        <v>2335.3825680999998</v>
      </c>
      <c r="G34" s="777">
        <f t="shared" si="19"/>
        <v>2.3177905379172081</v>
      </c>
      <c r="H34" s="778">
        <v>2203.9579209499998</v>
      </c>
      <c r="I34" s="778">
        <f t="shared" ref="I34:I65" si="41">(H34/H$15)*100</f>
        <v>2.5395213613383922</v>
      </c>
      <c r="J34" s="775">
        <f>'Dom Eq Varied'!B31</f>
        <v>71.967335000000006</v>
      </c>
      <c r="K34" s="488">
        <f t="shared" si="21"/>
        <v>1.4939318166842974</v>
      </c>
      <c r="L34" s="776">
        <v>69.26571109999999</v>
      </c>
      <c r="M34" s="776">
        <f t="shared" si="22"/>
        <v>1.4759341008798281</v>
      </c>
      <c r="N34" s="777">
        <v>62.004368999999997</v>
      </c>
      <c r="O34" s="777">
        <f t="shared" si="23"/>
        <v>1.3775687402799377</v>
      </c>
      <c r="P34" s="778">
        <v>49.63</v>
      </c>
      <c r="Q34" s="778">
        <f t="shared" ref="Q34:Q65" si="42">(P34/P$15)*100</f>
        <v>1.1429467030014269</v>
      </c>
      <c r="R34" s="775">
        <f>'Dom Eq Small'!B31</f>
        <v>0</v>
      </c>
      <c r="S34" s="488">
        <f t="shared" si="25"/>
        <v>0</v>
      </c>
      <c r="T34" s="776">
        <v>22.6</v>
      </c>
      <c r="U34" s="776">
        <f t="shared" si="26"/>
        <v>0.37438587975583915</v>
      </c>
      <c r="V34" s="777">
        <v>10.845000000000001</v>
      </c>
      <c r="W34" s="777">
        <f t="shared" si="27"/>
        <v>0.18901312531491157</v>
      </c>
      <c r="X34" s="778">
        <v>0</v>
      </c>
      <c r="Y34" s="778">
        <f t="shared" ref="Y34:Y66" si="43">(X34/X$15)*100</f>
        <v>0</v>
      </c>
      <c r="Z34" s="775">
        <f>'Dom Eq Value'!B31</f>
        <v>306.77209058</v>
      </c>
      <c r="AA34" s="488">
        <f t="shared" si="29"/>
        <v>1.8245795929728212</v>
      </c>
      <c r="AB34" s="776">
        <v>193.2074197</v>
      </c>
      <c r="AC34" s="776">
        <f t="shared" si="30"/>
        <v>1.1951184245433262</v>
      </c>
      <c r="AD34" s="777">
        <v>179.6125041</v>
      </c>
      <c r="AE34" s="777">
        <f t="shared" si="31"/>
        <v>1.2563876860093799</v>
      </c>
      <c r="AF34" s="778">
        <v>98.477546899999993</v>
      </c>
      <c r="AG34" s="778">
        <f t="shared" ref="AG34:AG65" si="44">(AF34/AF$15)*100</f>
        <v>0.82712625271580631</v>
      </c>
      <c r="AH34" s="775">
        <f>'Dom Eq Large'!B31</f>
        <v>710.49432618000003</v>
      </c>
      <c r="AI34" s="488">
        <f t="shared" si="33"/>
        <v>5.7685298867841048</v>
      </c>
      <c r="AJ34" s="776">
        <v>356.92054330000002</v>
      </c>
      <c r="AK34" s="776">
        <f t="shared" si="34"/>
        <v>2.6325006164149984</v>
      </c>
      <c r="AL34" s="777">
        <v>336.82189189999997</v>
      </c>
      <c r="AM34" s="777">
        <f t="shared" si="35"/>
        <v>2.5034716119634539</v>
      </c>
      <c r="AN34" s="778">
        <v>119.43378315</v>
      </c>
      <c r="AO34" s="779">
        <f t="shared" ref="AO34:AO81" si="45">(AN34/AN$15)*100</f>
        <v>0.93657705890967691</v>
      </c>
    </row>
    <row r="35" spans="1:41" ht="12.75" customHeight="1" thickBot="1">
      <c r="A35" s="293" t="s">
        <v>202</v>
      </c>
      <c r="B35" s="775">
        <f>'Dom Eq Gen'!B32</f>
        <v>0</v>
      </c>
      <c r="C35" s="488">
        <f t="shared" si="0"/>
        <v>0</v>
      </c>
      <c r="D35" s="776">
        <v>0</v>
      </c>
      <c r="E35" s="776">
        <f t="shared" si="0"/>
        <v>0</v>
      </c>
      <c r="F35" s="777">
        <v>0</v>
      </c>
      <c r="G35" s="777">
        <f t="shared" si="19"/>
        <v>0</v>
      </c>
      <c r="H35" s="778">
        <v>0</v>
      </c>
      <c r="I35" s="778">
        <f t="shared" si="41"/>
        <v>0</v>
      </c>
      <c r="J35" s="775">
        <f>'Dom Eq Varied'!B32</f>
        <v>0</v>
      </c>
      <c r="K35" s="488">
        <f t="shared" si="21"/>
        <v>0</v>
      </c>
      <c r="L35" s="776">
        <v>0</v>
      </c>
      <c r="M35" s="776">
        <f t="shared" si="22"/>
        <v>0</v>
      </c>
      <c r="N35" s="777">
        <v>0</v>
      </c>
      <c r="O35" s="777">
        <f t="shared" si="23"/>
        <v>0</v>
      </c>
      <c r="P35" s="778">
        <v>0</v>
      </c>
      <c r="Q35" s="778">
        <f t="shared" si="42"/>
        <v>0</v>
      </c>
      <c r="R35" s="775">
        <f>'Dom Eq Small'!B32</f>
        <v>0</v>
      </c>
      <c r="S35" s="488">
        <f t="shared" si="25"/>
        <v>0</v>
      </c>
      <c r="T35" s="776">
        <v>0</v>
      </c>
      <c r="U35" s="776">
        <f t="shared" si="26"/>
        <v>0</v>
      </c>
      <c r="V35" s="777">
        <v>0</v>
      </c>
      <c r="W35" s="777">
        <f t="shared" si="27"/>
        <v>0</v>
      </c>
      <c r="X35" s="778">
        <v>0</v>
      </c>
      <c r="Y35" s="778">
        <f t="shared" si="43"/>
        <v>0</v>
      </c>
      <c r="Z35" s="775">
        <f>'Dom Eq Value'!B32</f>
        <v>0</v>
      </c>
      <c r="AA35" s="488">
        <f t="shared" si="29"/>
        <v>0</v>
      </c>
      <c r="AB35" s="776">
        <v>0</v>
      </c>
      <c r="AC35" s="776">
        <f t="shared" si="30"/>
        <v>0</v>
      </c>
      <c r="AD35" s="777">
        <v>0</v>
      </c>
      <c r="AE35" s="777">
        <f t="shared" si="31"/>
        <v>0</v>
      </c>
      <c r="AF35" s="778">
        <v>0</v>
      </c>
      <c r="AG35" s="778">
        <f t="shared" si="44"/>
        <v>0</v>
      </c>
      <c r="AH35" s="775">
        <f>'Dom Eq Large'!B32</f>
        <v>0</v>
      </c>
      <c r="AI35" s="488">
        <f t="shared" si="33"/>
        <v>0</v>
      </c>
      <c r="AJ35" s="776">
        <v>0</v>
      </c>
      <c r="AK35" s="776">
        <f t="shared" si="34"/>
        <v>0</v>
      </c>
      <c r="AL35" s="777">
        <v>0</v>
      </c>
      <c r="AM35" s="777">
        <f t="shared" si="35"/>
        <v>0</v>
      </c>
      <c r="AN35" s="778">
        <v>0</v>
      </c>
      <c r="AO35" s="779">
        <f t="shared" si="45"/>
        <v>0</v>
      </c>
    </row>
    <row r="36" spans="1:41" ht="12.75" customHeight="1" thickBot="1">
      <c r="A36" s="575" t="s">
        <v>203</v>
      </c>
      <c r="B36" s="781">
        <f>'Dom Eq Gen'!B33</f>
        <v>12399.333889999996</v>
      </c>
      <c r="C36" s="492">
        <f t="shared" si="0"/>
        <v>11.06767535037852</v>
      </c>
      <c r="D36" s="782">
        <v>10346.957406510004</v>
      </c>
      <c r="E36" s="782">
        <f t="shared" si="0"/>
        <v>9.4331033463734553</v>
      </c>
      <c r="F36" s="783">
        <v>9148.0645423099995</v>
      </c>
      <c r="G36" s="783">
        <f t="shared" si="19"/>
        <v>9.0791537652318901</v>
      </c>
      <c r="H36" s="784">
        <v>8474.2450229199985</v>
      </c>
      <c r="I36" s="784">
        <f t="shared" si="41"/>
        <v>9.7644905342133868</v>
      </c>
      <c r="J36" s="781">
        <f>'Dom Eq Varied'!B33</f>
        <v>373.24646499999994</v>
      </c>
      <c r="K36" s="492">
        <f t="shared" si="21"/>
        <v>7.7480258165519382</v>
      </c>
      <c r="L36" s="782">
        <v>349.98686209999994</v>
      </c>
      <c r="M36" s="782">
        <f t="shared" si="22"/>
        <v>7.4576227751066275</v>
      </c>
      <c r="N36" s="783">
        <v>357.85378400000002</v>
      </c>
      <c r="O36" s="783">
        <f t="shared" si="23"/>
        <v>7.9505395245501003</v>
      </c>
      <c r="P36" s="784">
        <v>317.446372</v>
      </c>
      <c r="Q36" s="784">
        <f t="shared" si="42"/>
        <v>7.3105840067935617</v>
      </c>
      <c r="R36" s="781">
        <f>'Dom Eq Small'!B33</f>
        <v>531.80700539000009</v>
      </c>
      <c r="S36" s="492">
        <f t="shared" si="25"/>
        <v>7.7256914354022683</v>
      </c>
      <c r="T36" s="782">
        <v>584.03779542999996</v>
      </c>
      <c r="U36" s="782">
        <f t="shared" si="26"/>
        <v>9.6750222943682012</v>
      </c>
      <c r="V36" s="783">
        <v>603.05411670000001</v>
      </c>
      <c r="W36" s="783">
        <f t="shared" si="27"/>
        <v>10.510386660349507</v>
      </c>
      <c r="X36" s="784">
        <v>498.95023165000003</v>
      </c>
      <c r="Y36" s="784">
        <f t="shared" si="43"/>
        <v>10.562023226354212</v>
      </c>
      <c r="Z36" s="781">
        <f>'Dom Eq Value'!B33</f>
        <v>1600.3855673700002</v>
      </c>
      <c r="AA36" s="492">
        <f t="shared" si="29"/>
        <v>9.5185674863406362</v>
      </c>
      <c r="AB36" s="782">
        <v>1600.06164347</v>
      </c>
      <c r="AC36" s="782">
        <f t="shared" si="30"/>
        <v>9.8974622894157491</v>
      </c>
      <c r="AD36" s="783">
        <v>1350.2130035500002</v>
      </c>
      <c r="AE36" s="783">
        <f t="shared" si="31"/>
        <v>9.4447265776411999</v>
      </c>
      <c r="AF36" s="784">
        <v>1217.2483026800001</v>
      </c>
      <c r="AG36" s="784">
        <f t="shared" si="44"/>
        <v>10.223833339824839</v>
      </c>
      <c r="AH36" s="781">
        <f>'Dom Eq Large'!B33</f>
        <v>1578.2587815299996</v>
      </c>
      <c r="AI36" s="492">
        <f t="shared" si="33"/>
        <v>12.813941807648943</v>
      </c>
      <c r="AJ36" s="782">
        <v>1615.5252387999999</v>
      </c>
      <c r="AK36" s="782">
        <f t="shared" si="34"/>
        <v>11.915456442080863</v>
      </c>
      <c r="AL36" s="783">
        <v>1794.7011479</v>
      </c>
      <c r="AM36" s="783">
        <f t="shared" si="35"/>
        <v>13.339344869720668</v>
      </c>
      <c r="AN36" s="784">
        <v>1734.7453741900001</v>
      </c>
      <c r="AO36" s="785">
        <f t="shared" si="45"/>
        <v>13.603543969427022</v>
      </c>
    </row>
    <row r="37" spans="1:41" ht="12.75" customHeight="1">
      <c r="A37" s="293" t="s">
        <v>204</v>
      </c>
      <c r="B37" s="775">
        <f>'Dom Eq Gen'!B34</f>
        <v>4192.3576570999994</v>
      </c>
      <c r="C37" s="488">
        <f t="shared" si="0"/>
        <v>3.7421085610798341</v>
      </c>
      <c r="D37" s="776">
        <v>4042.1237925999999</v>
      </c>
      <c r="E37" s="776">
        <f t="shared" si="0"/>
        <v>3.6851192071633232</v>
      </c>
      <c r="F37" s="777">
        <v>3494.4442782899991</v>
      </c>
      <c r="G37" s="777">
        <f t="shared" si="19"/>
        <v>3.4681212380928743</v>
      </c>
      <c r="H37" s="778">
        <v>2324.9242517499997</v>
      </c>
      <c r="I37" s="778">
        <f t="shared" si="41"/>
        <v>2.6789054113464394</v>
      </c>
      <c r="J37" s="775">
        <f>'Dom Eq Varied'!B34</f>
        <v>163.65188499999999</v>
      </c>
      <c r="K37" s="488">
        <f t="shared" si="21"/>
        <v>3.3971628637055926</v>
      </c>
      <c r="L37" s="776">
        <v>156.75577800000002</v>
      </c>
      <c r="M37" s="776">
        <f t="shared" si="22"/>
        <v>3.3401981238036837</v>
      </c>
      <c r="N37" s="777">
        <v>150.865308</v>
      </c>
      <c r="O37" s="777">
        <f t="shared" si="23"/>
        <v>3.3518175516551874</v>
      </c>
      <c r="P37" s="778">
        <v>127.920312</v>
      </c>
      <c r="Q37" s="778">
        <f t="shared" si="42"/>
        <v>2.9459217982533521</v>
      </c>
      <c r="R37" s="775">
        <f>'Dom Eq Small'!B34</f>
        <v>195.619</v>
      </c>
      <c r="S37" s="488">
        <f t="shared" si="25"/>
        <v>2.8418054248714757</v>
      </c>
      <c r="T37" s="776">
        <v>218.75779199999999</v>
      </c>
      <c r="U37" s="776">
        <f t="shared" si="26"/>
        <v>3.6238862128922507</v>
      </c>
      <c r="V37" s="777">
        <v>210.28299999999999</v>
      </c>
      <c r="W37" s="777">
        <f t="shared" si="27"/>
        <v>3.6649374855320924</v>
      </c>
      <c r="X37" s="778">
        <v>157.32900000000004</v>
      </c>
      <c r="Y37" s="778">
        <f t="shared" si="43"/>
        <v>3.3304174379955551</v>
      </c>
      <c r="Z37" s="775">
        <f>'Dom Eq Value'!B34</f>
        <v>247.06056099999998</v>
      </c>
      <c r="AA37" s="488">
        <f t="shared" si="29"/>
        <v>1.4694350355560197</v>
      </c>
      <c r="AB37" s="776">
        <v>290.97154975000001</v>
      </c>
      <c r="AC37" s="776">
        <f t="shared" si="30"/>
        <v>1.7998556197484896</v>
      </c>
      <c r="AD37" s="777">
        <v>239.57163625000001</v>
      </c>
      <c r="AE37" s="777">
        <f t="shared" si="31"/>
        <v>1.6758012211334588</v>
      </c>
      <c r="AF37" s="778">
        <v>146.69284469999999</v>
      </c>
      <c r="AG37" s="778">
        <f t="shared" si="44"/>
        <v>1.2320930684853681</v>
      </c>
      <c r="AH37" s="775">
        <f>'Dom Eq Large'!B34</f>
        <v>335.75584299999997</v>
      </c>
      <c r="AI37" s="488">
        <f t="shared" si="33"/>
        <v>2.7260141898968646</v>
      </c>
      <c r="AJ37" s="776">
        <v>344.22657149999998</v>
      </c>
      <c r="AK37" s="776">
        <f t="shared" si="34"/>
        <v>2.5388750484404277</v>
      </c>
      <c r="AL37" s="777">
        <v>357.61335400000002</v>
      </c>
      <c r="AM37" s="777">
        <f t="shared" si="35"/>
        <v>2.6580068021939565</v>
      </c>
      <c r="AN37" s="778">
        <v>273.07775840000005</v>
      </c>
      <c r="AO37" s="779">
        <f t="shared" si="45"/>
        <v>2.1414239511671984</v>
      </c>
    </row>
    <row r="38" spans="1:41" ht="12.75" customHeight="1">
      <c r="A38" s="293" t="s">
        <v>205</v>
      </c>
      <c r="B38" s="775">
        <f>'Dom Eq Gen'!B35</f>
        <v>2207.1005097400002</v>
      </c>
      <c r="C38" s="488">
        <f t="shared" si="0"/>
        <v>1.970063240829244</v>
      </c>
      <c r="D38" s="776">
        <v>2116.6214009900013</v>
      </c>
      <c r="E38" s="776">
        <f t="shared" si="0"/>
        <v>1.9296791932401536</v>
      </c>
      <c r="F38" s="777">
        <v>1926.1918147000001</v>
      </c>
      <c r="G38" s="777">
        <f t="shared" si="19"/>
        <v>1.9116821472027312</v>
      </c>
      <c r="H38" s="778">
        <v>1527.3965874900005</v>
      </c>
      <c r="I38" s="778">
        <f t="shared" si="41"/>
        <v>1.7599502351180407</v>
      </c>
      <c r="J38" s="775">
        <f>'Dom Eq Varied'!B35</f>
        <v>92.502781999999996</v>
      </c>
      <c r="K38" s="488">
        <f t="shared" si="21"/>
        <v>1.9202162920387635</v>
      </c>
      <c r="L38" s="776">
        <v>89.978085779999986</v>
      </c>
      <c r="M38" s="776">
        <f t="shared" si="22"/>
        <v>1.9172794594263878</v>
      </c>
      <c r="N38" s="777">
        <v>92.269304999999989</v>
      </c>
      <c r="O38" s="777">
        <f t="shared" si="23"/>
        <v>2.0499734503443676</v>
      </c>
      <c r="P38" s="778">
        <v>54.9</v>
      </c>
      <c r="Q38" s="778">
        <f t="shared" si="42"/>
        <v>1.2643113841381892</v>
      </c>
      <c r="R38" s="775">
        <f>'Dom Eq Small'!B35</f>
        <v>162.88590000000002</v>
      </c>
      <c r="S38" s="488">
        <f t="shared" si="25"/>
        <v>2.3662836138364511</v>
      </c>
      <c r="T38" s="776">
        <v>79.23933000000001</v>
      </c>
      <c r="U38" s="776">
        <f t="shared" si="26"/>
        <v>1.3126586846598787</v>
      </c>
      <c r="V38" s="777">
        <v>85.294759999999997</v>
      </c>
      <c r="W38" s="777">
        <f t="shared" si="27"/>
        <v>1.4865679262872573</v>
      </c>
      <c r="X38" s="778">
        <v>91.13463999999999</v>
      </c>
      <c r="Y38" s="778">
        <f t="shared" si="43"/>
        <v>1.9291827588139958</v>
      </c>
      <c r="Z38" s="775">
        <f>'Dom Eq Value'!B35</f>
        <v>365.91323399999999</v>
      </c>
      <c r="AA38" s="488">
        <f t="shared" si="29"/>
        <v>2.1763316809323046</v>
      </c>
      <c r="AB38" s="776">
        <v>284.30453139999997</v>
      </c>
      <c r="AC38" s="776">
        <f t="shared" si="30"/>
        <v>1.7586156069206931</v>
      </c>
      <c r="AD38" s="777">
        <v>283.32100000000003</v>
      </c>
      <c r="AE38" s="777">
        <f t="shared" si="31"/>
        <v>1.9818275869573132</v>
      </c>
      <c r="AF38" s="778">
        <v>206.51075700000001</v>
      </c>
      <c r="AG38" s="778">
        <f t="shared" si="44"/>
        <v>1.73451181472225</v>
      </c>
      <c r="AH38" s="775">
        <f>'Dom Eq Large'!B35</f>
        <v>17.988774000000003</v>
      </c>
      <c r="AI38" s="488">
        <f t="shared" si="33"/>
        <v>0.14605152584894193</v>
      </c>
      <c r="AJ38" s="776">
        <v>20.072409440000001</v>
      </c>
      <c r="AK38" s="776">
        <f t="shared" si="34"/>
        <v>0.14804592006720235</v>
      </c>
      <c r="AL38" s="777">
        <v>24.760332200000001</v>
      </c>
      <c r="AM38" s="777">
        <f t="shared" si="35"/>
        <v>0.18403432275681195</v>
      </c>
      <c r="AN38" s="778">
        <v>23.6480596</v>
      </c>
      <c r="AO38" s="779">
        <f t="shared" si="45"/>
        <v>0.18544359497741281</v>
      </c>
    </row>
    <row r="39" spans="1:41" ht="12.75" customHeight="1">
      <c r="A39" s="293" t="s">
        <v>206</v>
      </c>
      <c r="B39" s="775">
        <f>'Dom Eq Gen'!B36</f>
        <v>3621.5525322900012</v>
      </c>
      <c r="C39" s="488">
        <f t="shared" si="0"/>
        <v>3.2326065292953383</v>
      </c>
      <c r="D39" s="776">
        <v>4780.7233604400008</v>
      </c>
      <c r="E39" s="776">
        <f t="shared" si="0"/>
        <v>4.3584848915178265</v>
      </c>
      <c r="F39" s="777">
        <v>4687.544083499999</v>
      </c>
      <c r="G39" s="777">
        <f t="shared" si="19"/>
        <v>4.6522336302464291</v>
      </c>
      <c r="H39" s="778">
        <v>3723.4930518299998</v>
      </c>
      <c r="I39" s="778">
        <f t="shared" si="41"/>
        <v>4.2904131943868853</v>
      </c>
      <c r="J39" s="775">
        <f>'Dom Eq Varied'!B36</f>
        <v>255.04333500000001</v>
      </c>
      <c r="K39" s="488">
        <f t="shared" si="21"/>
        <v>5.2943096029576733</v>
      </c>
      <c r="L39" s="776">
        <v>324.36529942999994</v>
      </c>
      <c r="M39" s="776">
        <f t="shared" si="22"/>
        <v>6.9116709980738698</v>
      </c>
      <c r="N39" s="777">
        <v>303.06198000000001</v>
      </c>
      <c r="O39" s="777">
        <f t="shared" si="23"/>
        <v>6.7332143968007117</v>
      </c>
      <c r="P39" s="778">
        <v>412.80954099999997</v>
      </c>
      <c r="Q39" s="778">
        <f t="shared" si="42"/>
        <v>9.5067359228991002</v>
      </c>
      <c r="R39" s="775">
        <f>'Dom Eq Small'!B36</f>
        <v>837.41376147000005</v>
      </c>
      <c r="S39" s="488">
        <f t="shared" si="25"/>
        <v>12.165316100212525</v>
      </c>
      <c r="T39" s="776">
        <v>852.49848953000003</v>
      </c>
      <c r="U39" s="776">
        <f t="shared" si="26"/>
        <v>14.122274203239515</v>
      </c>
      <c r="V39" s="777">
        <v>981.57873461999998</v>
      </c>
      <c r="W39" s="777">
        <f t="shared" si="27"/>
        <v>17.107539361289291</v>
      </c>
      <c r="X39" s="778">
        <v>715.53345152000009</v>
      </c>
      <c r="Y39" s="778">
        <f t="shared" si="43"/>
        <v>15.146763053291862</v>
      </c>
      <c r="Z39" s="775">
        <f>'Dom Eq Value'!B36</f>
        <v>1353.9671591099998</v>
      </c>
      <c r="AA39" s="488">
        <f t="shared" si="29"/>
        <v>8.0529517642780952</v>
      </c>
      <c r="AB39" s="776">
        <v>1458.5585510699998</v>
      </c>
      <c r="AC39" s="776">
        <f t="shared" si="30"/>
        <v>9.022170061406678</v>
      </c>
      <c r="AD39" s="777">
        <v>1471.9413923500001</v>
      </c>
      <c r="AE39" s="777">
        <f t="shared" si="31"/>
        <v>10.296215450826407</v>
      </c>
      <c r="AF39" s="778">
        <v>1085.2568824999998</v>
      </c>
      <c r="AG39" s="778">
        <f t="shared" si="44"/>
        <v>9.1152195268205158</v>
      </c>
      <c r="AH39" s="775">
        <f>'Dom Eq Large'!B36</f>
        <v>219.7304656</v>
      </c>
      <c r="AI39" s="488">
        <f t="shared" si="33"/>
        <v>1.7839998310267526</v>
      </c>
      <c r="AJ39" s="776">
        <v>294.08232667999999</v>
      </c>
      <c r="AK39" s="776">
        <f t="shared" si="34"/>
        <v>2.1690315135801734</v>
      </c>
      <c r="AL39" s="777">
        <v>267.80694353000001</v>
      </c>
      <c r="AM39" s="777">
        <f t="shared" si="35"/>
        <v>1.9905092178898687</v>
      </c>
      <c r="AN39" s="778">
        <v>389.97855979999997</v>
      </c>
      <c r="AO39" s="779">
        <f t="shared" si="45"/>
        <v>3.0581378479537475</v>
      </c>
    </row>
    <row r="40" spans="1:41" ht="12.75" customHeight="1" thickBot="1">
      <c r="A40" s="293" t="s">
        <v>207</v>
      </c>
      <c r="B40" s="775">
        <f>'Dom Eq Gen'!B37</f>
        <v>1572.8694956100003</v>
      </c>
      <c r="C40" s="488">
        <f t="shared" si="0"/>
        <v>1.4039471071881189</v>
      </c>
      <c r="D40" s="776">
        <v>1608.58455121</v>
      </c>
      <c r="E40" s="776">
        <f t="shared" si="0"/>
        <v>1.4665126874298999</v>
      </c>
      <c r="F40" s="777">
        <v>1549.4185423100002</v>
      </c>
      <c r="G40" s="777">
        <f t="shared" si="19"/>
        <v>1.5377470422592525</v>
      </c>
      <c r="H40" s="778">
        <v>1259.8633191500005</v>
      </c>
      <c r="I40" s="778">
        <f t="shared" si="41"/>
        <v>1.4516837099907132</v>
      </c>
      <c r="J40" s="775">
        <f>'Dom Eq Varied'!B37</f>
        <v>210.55744899999999</v>
      </c>
      <c r="K40" s="488">
        <f t="shared" si="21"/>
        <v>4.370850640793928</v>
      </c>
      <c r="L40" s="776">
        <v>241.31563062000001</v>
      </c>
      <c r="M40" s="776">
        <f t="shared" si="22"/>
        <v>5.1420242808620857</v>
      </c>
      <c r="N40" s="777">
        <v>215.90063900000001</v>
      </c>
      <c r="O40" s="777">
        <f t="shared" si="23"/>
        <v>4.7967260386580763</v>
      </c>
      <c r="P40" s="778">
        <v>187.23600000000002</v>
      </c>
      <c r="Q40" s="778">
        <f t="shared" si="42"/>
        <v>4.311923612395228</v>
      </c>
      <c r="R40" s="775">
        <f>'Dom Eq Small'!B37</f>
        <v>275.43001709999999</v>
      </c>
      <c r="S40" s="488">
        <f t="shared" si="25"/>
        <v>4.0012397403484483</v>
      </c>
      <c r="T40" s="776">
        <v>280.21495006999999</v>
      </c>
      <c r="U40" s="776">
        <f t="shared" si="26"/>
        <v>4.641969938172366</v>
      </c>
      <c r="V40" s="777">
        <v>229.69831145000001</v>
      </c>
      <c r="W40" s="777">
        <f t="shared" si="27"/>
        <v>4.00331910804264</v>
      </c>
      <c r="X40" s="778">
        <v>146.94633630999999</v>
      </c>
      <c r="Y40" s="778">
        <f t="shared" si="43"/>
        <v>3.1106321205650791</v>
      </c>
      <c r="Z40" s="775">
        <f>'Dom Eq Value'!B37</f>
        <v>195.12152882000001</v>
      </c>
      <c r="AA40" s="488">
        <f t="shared" si="29"/>
        <v>1.1605187387207532</v>
      </c>
      <c r="AB40" s="776">
        <v>227.52733795999998</v>
      </c>
      <c r="AC40" s="776">
        <f t="shared" si="30"/>
        <v>1.4074103060095475</v>
      </c>
      <c r="AD40" s="777">
        <v>197.66399999999999</v>
      </c>
      <c r="AE40" s="777">
        <f t="shared" si="31"/>
        <v>1.3826577209184292</v>
      </c>
      <c r="AF40" s="778">
        <v>72.939384000000004</v>
      </c>
      <c r="AG40" s="778">
        <f t="shared" si="44"/>
        <v>0.6126277640179445</v>
      </c>
      <c r="AH40" s="775">
        <f>'Dom Eq Large'!B37</f>
        <v>0</v>
      </c>
      <c r="AI40" s="488">
        <f t="shared" si="33"/>
        <v>0</v>
      </c>
      <c r="AJ40" s="776">
        <v>0</v>
      </c>
      <c r="AK40" s="776">
        <f t="shared" si="34"/>
        <v>0</v>
      </c>
      <c r="AL40" s="777">
        <v>0.04</v>
      </c>
      <c r="AM40" s="777">
        <f t="shared" si="35"/>
        <v>2.9730509473021032E-4</v>
      </c>
      <c r="AN40" s="778">
        <v>0.04</v>
      </c>
      <c r="AO40" s="779">
        <f t="shared" si="45"/>
        <v>3.1367240799310705E-4</v>
      </c>
    </row>
    <row r="41" spans="1:41" ht="12.75" customHeight="1" thickBot="1">
      <c r="A41" s="575" t="s">
        <v>208</v>
      </c>
      <c r="B41" s="781">
        <f>'Dom Eq Gen'!B38</f>
        <v>11675.310194740005</v>
      </c>
      <c r="C41" s="492">
        <f t="shared" si="0"/>
        <v>10.421410052886884</v>
      </c>
      <c r="D41" s="782">
        <v>12547.95310524</v>
      </c>
      <c r="E41" s="782">
        <f t="shared" si="0"/>
        <v>11.439704811455407</v>
      </c>
      <c r="F41" s="783">
        <v>11657.662718799997</v>
      </c>
      <c r="G41" s="783">
        <f t="shared" si="19"/>
        <v>11.569847575700431</v>
      </c>
      <c r="H41" s="784">
        <v>8714.3252102200004</v>
      </c>
      <c r="I41" s="784">
        <f t="shared" si="41"/>
        <v>10.041124111600235</v>
      </c>
      <c r="J41" s="781">
        <f>'Dom Eq Varied'!B38</f>
        <v>722.18545100000006</v>
      </c>
      <c r="K41" s="492">
        <f t="shared" si="21"/>
        <v>14.991465541907296</v>
      </c>
      <c r="L41" s="782">
        <v>812.41479383000001</v>
      </c>
      <c r="M41" s="782">
        <f t="shared" si="22"/>
        <v>17.311172862166028</v>
      </c>
      <c r="N41" s="783">
        <v>762.09723199999996</v>
      </c>
      <c r="O41" s="783">
        <f t="shared" si="23"/>
        <v>16.931731437458343</v>
      </c>
      <c r="P41" s="784">
        <v>782.86585300000002</v>
      </c>
      <c r="Q41" s="784">
        <f t="shared" si="42"/>
        <v>18.028892717685867</v>
      </c>
      <c r="R41" s="781">
        <f>'Dom Eq Small'!B38</f>
        <v>1471.3486785699999</v>
      </c>
      <c r="S41" s="492">
        <f t="shared" si="25"/>
        <v>21.374644879268896</v>
      </c>
      <c r="T41" s="782">
        <v>1430.7105616000001</v>
      </c>
      <c r="U41" s="782">
        <f t="shared" si="26"/>
        <v>23.700789038964011</v>
      </c>
      <c r="V41" s="783">
        <v>1506.85480607</v>
      </c>
      <c r="W41" s="783">
        <f t="shared" si="27"/>
        <v>26.262363881151284</v>
      </c>
      <c r="X41" s="784">
        <v>1110.94342783</v>
      </c>
      <c r="Y41" s="784">
        <f t="shared" si="43"/>
        <v>23.516995370666489</v>
      </c>
      <c r="Z41" s="781">
        <f>'Dom Eq Value'!B38</f>
        <v>2168.1424829299999</v>
      </c>
      <c r="AA41" s="492">
        <f t="shared" si="29"/>
        <v>12.895399061668778</v>
      </c>
      <c r="AB41" s="782">
        <v>2261.3619701799998</v>
      </c>
      <c r="AC41" s="782">
        <f t="shared" si="30"/>
        <v>13.988051594085407</v>
      </c>
      <c r="AD41" s="783">
        <v>2192.4980286</v>
      </c>
      <c r="AE41" s="783">
        <f t="shared" si="31"/>
        <v>15.336501979835607</v>
      </c>
      <c r="AF41" s="784">
        <v>1511.3998681999997</v>
      </c>
      <c r="AG41" s="784">
        <f t="shared" si="44"/>
        <v>12.694452174046077</v>
      </c>
      <c r="AH41" s="781">
        <f>'Dom Eq Large'!B38</f>
        <v>573.47508260000006</v>
      </c>
      <c r="AI41" s="492">
        <f t="shared" si="33"/>
        <v>4.6560655467725605</v>
      </c>
      <c r="AJ41" s="782">
        <v>658.32930762000001</v>
      </c>
      <c r="AK41" s="782">
        <f t="shared" si="34"/>
        <v>4.8555689512582587</v>
      </c>
      <c r="AL41" s="783">
        <v>650.14862972999993</v>
      </c>
      <c r="AM41" s="783">
        <f t="shared" si="35"/>
        <v>4.8323124987648525</v>
      </c>
      <c r="AN41" s="784">
        <v>686.74437780000005</v>
      </c>
      <c r="AO41" s="785">
        <f t="shared" si="45"/>
        <v>5.3853190665063524</v>
      </c>
    </row>
    <row r="42" spans="1:41" ht="12.75" customHeight="1">
      <c r="A42" s="293" t="s">
        <v>209</v>
      </c>
      <c r="B42" s="775">
        <f>'Dom Eq Gen'!B39</f>
        <v>12168.79926894</v>
      </c>
      <c r="C42" s="488">
        <f t="shared" si="0"/>
        <v>10.861899591329696</v>
      </c>
      <c r="D42" s="776">
        <v>13572.777770952998</v>
      </c>
      <c r="E42" s="776">
        <f t="shared" si="0"/>
        <v>12.374015894779376</v>
      </c>
      <c r="F42" s="777">
        <v>12046.184269899995</v>
      </c>
      <c r="G42" s="777">
        <f t="shared" si="19"/>
        <v>11.955442461616329</v>
      </c>
      <c r="H42" s="778">
        <v>9311.1351244900034</v>
      </c>
      <c r="I42" s="778">
        <f t="shared" si="41"/>
        <v>10.728801272557062</v>
      </c>
      <c r="J42" s="775">
        <f>'Dom Eq Varied'!B39</f>
        <v>311.84470799999997</v>
      </c>
      <c r="K42" s="488">
        <f t="shared" si="21"/>
        <v>6.473419241463148</v>
      </c>
      <c r="L42" s="776">
        <v>371.07046179000002</v>
      </c>
      <c r="M42" s="776">
        <f t="shared" si="22"/>
        <v>7.9068783051169227</v>
      </c>
      <c r="N42" s="777">
        <v>339.57097300000004</v>
      </c>
      <c r="O42" s="777">
        <f t="shared" si="23"/>
        <v>7.5443451010886484</v>
      </c>
      <c r="P42" s="778">
        <v>266.802143</v>
      </c>
      <c r="Q42" s="778">
        <f t="shared" si="42"/>
        <v>6.1442802678937172</v>
      </c>
      <c r="R42" s="775">
        <f>'Dom Eq Small'!B39</f>
        <v>2.3965139999999998</v>
      </c>
      <c r="S42" s="488">
        <f t="shared" si="25"/>
        <v>3.4814749518096086E-2</v>
      </c>
      <c r="T42" s="776">
        <v>18.062514</v>
      </c>
      <c r="U42" s="776">
        <f t="shared" si="26"/>
        <v>0.29921903515452042</v>
      </c>
      <c r="V42" s="777">
        <v>7.7360491399999995</v>
      </c>
      <c r="W42" s="777">
        <f t="shared" si="27"/>
        <v>0.1348284763062364</v>
      </c>
      <c r="X42" s="778">
        <v>48.393999999999998</v>
      </c>
      <c r="Y42" s="778">
        <f t="shared" si="43"/>
        <v>1.0244279280638462</v>
      </c>
      <c r="Z42" s="775">
        <f>'Dom Eq Value'!B39</f>
        <v>2258.2951449699999</v>
      </c>
      <c r="AA42" s="488">
        <f t="shared" si="29"/>
        <v>13.431597472350024</v>
      </c>
      <c r="AB42" s="776">
        <v>2428.0229526099993</v>
      </c>
      <c r="AC42" s="776">
        <f t="shared" si="30"/>
        <v>15.018962368960706</v>
      </c>
      <c r="AD42" s="777">
        <v>2137.3817359999998</v>
      </c>
      <c r="AE42" s="777">
        <f t="shared" si="31"/>
        <v>14.950964059365567</v>
      </c>
      <c r="AF42" s="778">
        <v>1655.2053254199998</v>
      </c>
      <c r="AG42" s="778">
        <f t="shared" si="44"/>
        <v>13.902293684063036</v>
      </c>
      <c r="AH42" s="775">
        <f>'Dom Eq Large'!B39</f>
        <v>1630.0109682399998</v>
      </c>
      <c r="AI42" s="488">
        <f t="shared" si="33"/>
        <v>13.234119738341432</v>
      </c>
      <c r="AJ42" s="776">
        <v>1883.4575819000002</v>
      </c>
      <c r="AK42" s="776">
        <f t="shared" si="34"/>
        <v>13.891616323064282</v>
      </c>
      <c r="AL42" s="777">
        <v>1791.1931153999999</v>
      </c>
      <c r="AM42" s="777">
        <f t="shared" si="35"/>
        <v>13.31327097135244</v>
      </c>
      <c r="AN42" s="778">
        <v>1761.2143129699998</v>
      </c>
      <c r="AO42" s="779">
        <f t="shared" si="45"/>
        <v>13.811108363530639</v>
      </c>
    </row>
    <row r="43" spans="1:41" ht="12.75" customHeight="1">
      <c r="A43" s="293" t="s">
        <v>210</v>
      </c>
      <c r="B43" s="775">
        <f>'Dom Eq Gen'!B40</f>
        <v>3556.8549038800011</v>
      </c>
      <c r="C43" s="488">
        <f t="shared" si="0"/>
        <v>3.1748572700582116</v>
      </c>
      <c r="D43" s="776">
        <v>5046.0676190000013</v>
      </c>
      <c r="E43" s="776">
        <f t="shared" si="0"/>
        <v>4.6003936686611926</v>
      </c>
      <c r="F43" s="777">
        <v>3547.6580462599986</v>
      </c>
      <c r="G43" s="777">
        <f t="shared" si="19"/>
        <v>3.5209341560158385</v>
      </c>
      <c r="H43" s="778">
        <v>4686.8645472799999</v>
      </c>
      <c r="I43" s="778">
        <f t="shared" si="41"/>
        <v>5.4004627413152759</v>
      </c>
      <c r="J43" s="775">
        <f>'Dom Eq Varied'!B40</f>
        <v>338.10767599999997</v>
      </c>
      <c r="K43" s="488">
        <f t="shared" si="21"/>
        <v>7.0185982938174076</v>
      </c>
      <c r="L43" s="776">
        <v>290.64277745999993</v>
      </c>
      <c r="M43" s="776">
        <f t="shared" si="22"/>
        <v>6.1931016027299695</v>
      </c>
      <c r="N43" s="777">
        <v>289.34842499999996</v>
      </c>
      <c r="O43" s="777">
        <f t="shared" si="23"/>
        <v>6.4285364363474775</v>
      </c>
      <c r="P43" s="778">
        <v>332.51407700000004</v>
      </c>
      <c r="Q43" s="778">
        <f t="shared" si="42"/>
        <v>7.6575834779107925</v>
      </c>
      <c r="R43" s="775">
        <f>'Dom Eq Small'!B40</f>
        <v>391.60622430000006</v>
      </c>
      <c r="S43" s="488">
        <f t="shared" si="25"/>
        <v>5.688960134900884</v>
      </c>
      <c r="T43" s="776">
        <v>381.50017850000006</v>
      </c>
      <c r="U43" s="776">
        <f t="shared" si="26"/>
        <v>6.319835396227087</v>
      </c>
      <c r="V43" s="777">
        <v>379.58183524999998</v>
      </c>
      <c r="W43" s="777">
        <f t="shared" si="27"/>
        <v>6.615578514833782</v>
      </c>
      <c r="X43" s="778">
        <v>251.74006955999999</v>
      </c>
      <c r="Y43" s="778">
        <f t="shared" si="43"/>
        <v>5.3289572647435497</v>
      </c>
      <c r="Z43" s="775">
        <f>'Dom Eq Value'!B40</f>
        <v>952.37789900000007</v>
      </c>
      <c r="AA43" s="488">
        <f t="shared" si="29"/>
        <v>5.6644308027772698</v>
      </c>
      <c r="AB43" s="776">
        <v>1066.5592893399999</v>
      </c>
      <c r="AC43" s="776">
        <f t="shared" si="30"/>
        <v>6.5973897872932978</v>
      </c>
      <c r="AD43" s="777">
        <v>900.18084220000003</v>
      </c>
      <c r="AE43" s="777">
        <f t="shared" si="31"/>
        <v>6.2967560693433526</v>
      </c>
      <c r="AF43" s="778">
        <v>618.08461034999993</v>
      </c>
      <c r="AG43" s="778">
        <f t="shared" si="44"/>
        <v>5.1913763463182372</v>
      </c>
      <c r="AH43" s="775">
        <f>'Dom Eq Large'!B40</f>
        <v>144.7539486</v>
      </c>
      <c r="AI43" s="488">
        <f t="shared" si="33"/>
        <v>1.1752626980409731</v>
      </c>
      <c r="AJ43" s="776">
        <v>510.96757774000002</v>
      </c>
      <c r="AK43" s="776">
        <f t="shared" si="34"/>
        <v>3.7686888261795062</v>
      </c>
      <c r="AL43" s="777">
        <v>454.67145260000007</v>
      </c>
      <c r="AM43" s="777">
        <f t="shared" si="35"/>
        <v>3.3794034821591339</v>
      </c>
      <c r="AN43" s="778">
        <v>579.31558500000006</v>
      </c>
      <c r="AO43" s="779">
        <f t="shared" si="45"/>
        <v>4.5428828633721379</v>
      </c>
    </row>
    <row r="44" spans="1:41" ht="12.75" customHeight="1">
      <c r="A44" s="293" t="s">
        <v>42</v>
      </c>
      <c r="B44" s="775">
        <f>'Dom Eq Gen'!B41</f>
        <v>484.42412700000006</v>
      </c>
      <c r="C44" s="488">
        <f t="shared" si="0"/>
        <v>0.43239814469795979</v>
      </c>
      <c r="D44" s="776">
        <v>332.82724483999999</v>
      </c>
      <c r="E44" s="776">
        <f t="shared" si="0"/>
        <v>0.30343159575481782</v>
      </c>
      <c r="F44" s="777">
        <v>261.01453035999992</v>
      </c>
      <c r="G44" s="777">
        <f t="shared" si="19"/>
        <v>0.25904835335801263</v>
      </c>
      <c r="H44" s="778">
        <v>516.45317499999999</v>
      </c>
      <c r="I44" s="778">
        <f t="shared" si="41"/>
        <v>0.59508571265199273</v>
      </c>
      <c r="J44" s="775">
        <f>'Dom Eq Varied'!B41</f>
        <v>69.829234999999997</v>
      </c>
      <c r="K44" s="488">
        <f t="shared" si="21"/>
        <v>1.4495481304292388</v>
      </c>
      <c r="L44" s="776">
        <v>67.958743299999995</v>
      </c>
      <c r="M44" s="776">
        <f t="shared" si="22"/>
        <v>1.4480848474160624</v>
      </c>
      <c r="N44" s="777">
        <v>89.816214000000002</v>
      </c>
      <c r="O44" s="777">
        <f t="shared" si="23"/>
        <v>1.995472428349256</v>
      </c>
      <c r="P44" s="778">
        <v>61.916000000000004</v>
      </c>
      <c r="Q44" s="778">
        <f t="shared" si="42"/>
        <v>1.4258853125737729</v>
      </c>
      <c r="R44" s="775">
        <f>'Dom Eq Small'!B41</f>
        <v>70.710667329999993</v>
      </c>
      <c r="S44" s="488">
        <f t="shared" si="25"/>
        <v>1.0272312915139949</v>
      </c>
      <c r="T44" s="776">
        <v>76.080349499999997</v>
      </c>
      <c r="U44" s="776">
        <f t="shared" si="26"/>
        <v>1.2603278132605846</v>
      </c>
      <c r="V44" s="777">
        <v>51.2</v>
      </c>
      <c r="W44" s="777">
        <f t="shared" si="27"/>
        <v>0.89234412320179557</v>
      </c>
      <c r="X44" s="778">
        <v>36.091000000000001</v>
      </c>
      <c r="Y44" s="778">
        <f t="shared" si="43"/>
        <v>0.76399198974567673</v>
      </c>
      <c r="Z44" s="775">
        <f>'Dom Eq Value'!B41</f>
        <v>44.7</v>
      </c>
      <c r="AA44" s="488">
        <f t="shared" si="29"/>
        <v>0.26586091209172835</v>
      </c>
      <c r="AB44" s="776">
        <v>54.567093249999999</v>
      </c>
      <c r="AC44" s="776">
        <f t="shared" si="30"/>
        <v>0.33753433806066591</v>
      </c>
      <c r="AD44" s="777">
        <v>24.195</v>
      </c>
      <c r="AE44" s="777">
        <f t="shared" si="31"/>
        <v>0.16924378519923405</v>
      </c>
      <c r="AF44" s="778">
        <v>29.651935600000002</v>
      </c>
      <c r="AG44" s="778">
        <f t="shared" si="44"/>
        <v>0.24905062271203285</v>
      </c>
      <c r="AH44" s="775">
        <f>'Dom Eq Large'!B41</f>
        <v>148.55573151999999</v>
      </c>
      <c r="AI44" s="488">
        <f t="shared" si="33"/>
        <v>1.2061295151132454</v>
      </c>
      <c r="AJ44" s="776">
        <v>183.83531550000001</v>
      </c>
      <c r="AK44" s="776">
        <f t="shared" si="34"/>
        <v>1.3558944433350459</v>
      </c>
      <c r="AL44" s="777">
        <v>208.71657260000001</v>
      </c>
      <c r="AM44" s="777">
        <f t="shared" si="35"/>
        <v>1.5513125097151956</v>
      </c>
      <c r="AN44" s="778">
        <v>199.47993400000001</v>
      </c>
      <c r="AO44" s="779">
        <f t="shared" si="45"/>
        <v>1.5642837811021519</v>
      </c>
    </row>
    <row r="45" spans="1:41" ht="12.75" customHeight="1">
      <c r="A45" s="293" t="s">
        <v>211</v>
      </c>
      <c r="B45" s="775">
        <f>'Dom Eq Gen'!B42</f>
        <v>3861.2357767000003</v>
      </c>
      <c r="C45" s="488">
        <f t="shared" si="0"/>
        <v>3.4465483716224266</v>
      </c>
      <c r="D45" s="776">
        <v>3379.1732426000003</v>
      </c>
      <c r="E45" s="776">
        <f t="shared" si="0"/>
        <v>3.080721140563524</v>
      </c>
      <c r="F45" s="777">
        <v>3368.5571004500002</v>
      </c>
      <c r="G45" s="777">
        <f t="shared" si="19"/>
        <v>3.3431823464405168</v>
      </c>
      <c r="H45" s="778">
        <v>3162.1165363399996</v>
      </c>
      <c r="I45" s="778">
        <f t="shared" si="41"/>
        <v>3.6435643415621168</v>
      </c>
      <c r="J45" s="775">
        <f>'Dom Eq Varied'!B42</f>
        <v>188.323117</v>
      </c>
      <c r="K45" s="488">
        <f t="shared" si="21"/>
        <v>3.9092999109034605</v>
      </c>
      <c r="L45" s="776">
        <v>176.18114069999999</v>
      </c>
      <c r="M45" s="776">
        <f t="shared" si="22"/>
        <v>3.7541194533558615</v>
      </c>
      <c r="N45" s="777">
        <v>175.61361400000001</v>
      </c>
      <c r="O45" s="777">
        <f t="shared" si="23"/>
        <v>3.9016577205065546</v>
      </c>
      <c r="P45" s="778">
        <v>165.65808954999997</v>
      </c>
      <c r="Q45" s="778">
        <f t="shared" si="42"/>
        <v>3.8149983331994277</v>
      </c>
      <c r="R45" s="775">
        <f>'Dom Eq Small'!B42</f>
        <v>81.646106089999989</v>
      </c>
      <c r="S45" s="488">
        <f t="shared" si="25"/>
        <v>1.1860931055071029</v>
      </c>
      <c r="T45" s="776">
        <v>73.8205952</v>
      </c>
      <c r="U45" s="776">
        <f t="shared" si="26"/>
        <v>1.2228932954890122</v>
      </c>
      <c r="V45" s="777">
        <v>92.78038260000001</v>
      </c>
      <c r="W45" s="777">
        <f t="shared" si="27"/>
        <v>1.617031819561018</v>
      </c>
      <c r="X45" s="778">
        <v>114.18126419999999</v>
      </c>
      <c r="Y45" s="778">
        <f t="shared" si="43"/>
        <v>2.4170450036805518</v>
      </c>
      <c r="Z45" s="775">
        <f>'Dom Eq Value'!B42</f>
        <v>541.52469184000006</v>
      </c>
      <c r="AA45" s="488">
        <f t="shared" si="29"/>
        <v>3.2208109282499899</v>
      </c>
      <c r="AB45" s="776">
        <v>445.06534364999999</v>
      </c>
      <c r="AC45" s="776">
        <f t="shared" si="30"/>
        <v>2.75302984299325</v>
      </c>
      <c r="AD45" s="777">
        <v>436.80639999999994</v>
      </c>
      <c r="AE45" s="777">
        <f t="shared" si="31"/>
        <v>3.0554564387373713</v>
      </c>
      <c r="AF45" s="778">
        <v>328.84767120000004</v>
      </c>
      <c r="AG45" s="778">
        <f t="shared" si="44"/>
        <v>2.7620361245409502</v>
      </c>
      <c r="AH45" s="775">
        <f>'Dom Eq Large'!B42</f>
        <v>604.91891608999993</v>
      </c>
      <c r="AI45" s="488">
        <f t="shared" si="33"/>
        <v>4.9113592015682972</v>
      </c>
      <c r="AJ45" s="776">
        <v>597.91161874999989</v>
      </c>
      <c r="AK45" s="776">
        <f t="shared" si="34"/>
        <v>4.4099526756521783</v>
      </c>
      <c r="AL45" s="777">
        <v>666.48243807999984</v>
      </c>
      <c r="AM45" s="777">
        <f t="shared" si="35"/>
        <v>4.9537156097348971</v>
      </c>
      <c r="AN45" s="778">
        <v>672.33471551000002</v>
      </c>
      <c r="AO45" s="779">
        <f t="shared" si="45"/>
        <v>5.2723212297845574</v>
      </c>
    </row>
    <row r="46" spans="1:41" ht="12.75" customHeight="1">
      <c r="A46" s="293" t="s">
        <v>212</v>
      </c>
      <c r="B46" s="775">
        <f>'Dom Eq Gen'!B43</f>
        <v>667.48598060999996</v>
      </c>
      <c r="C46" s="488">
        <f t="shared" si="0"/>
        <v>0.59579959696694118</v>
      </c>
      <c r="D46" s="776">
        <v>702.23719840000012</v>
      </c>
      <c r="E46" s="776">
        <f t="shared" si="0"/>
        <v>0.64021487727466242</v>
      </c>
      <c r="F46" s="777">
        <v>467.93201751999987</v>
      </c>
      <c r="G46" s="777">
        <f t="shared" si="19"/>
        <v>0.46440716712154734</v>
      </c>
      <c r="H46" s="778">
        <v>453.79040275</v>
      </c>
      <c r="I46" s="778">
        <f t="shared" si="41"/>
        <v>0.52288222492797831</v>
      </c>
      <c r="J46" s="775">
        <f>'Dom Eq Varied'!B43</f>
        <v>8.2578750000000003</v>
      </c>
      <c r="K46" s="488">
        <f t="shared" si="21"/>
        <v>0.17142085643023799</v>
      </c>
      <c r="L46" s="776">
        <v>31.731235200000004</v>
      </c>
      <c r="M46" s="776">
        <f t="shared" si="22"/>
        <v>0.67613847242692016</v>
      </c>
      <c r="N46" s="777">
        <v>44.2866</v>
      </c>
      <c r="O46" s="777">
        <f t="shared" si="23"/>
        <v>0.98392801599644519</v>
      </c>
      <c r="P46" s="778">
        <v>42.271868999999995</v>
      </c>
      <c r="Q46" s="778">
        <f t="shared" si="42"/>
        <v>0.97349371959013131</v>
      </c>
      <c r="R46" s="775">
        <f>'Dom Eq Small'!B43</f>
        <v>35.107745000000001</v>
      </c>
      <c r="S46" s="488">
        <f t="shared" si="25"/>
        <v>0.51001886420033027</v>
      </c>
      <c r="T46" s="776">
        <v>62.4</v>
      </c>
      <c r="U46" s="776">
        <f t="shared" si="26"/>
        <v>1.0337026060515204</v>
      </c>
      <c r="V46" s="777">
        <v>80.036999999999992</v>
      </c>
      <c r="W46" s="777">
        <f t="shared" si="27"/>
        <v>1.3949325505605878</v>
      </c>
      <c r="X46" s="778">
        <v>45.3</v>
      </c>
      <c r="Y46" s="778">
        <f t="shared" si="43"/>
        <v>0.95893261853312872</v>
      </c>
      <c r="Z46" s="775">
        <f>'Dom Eq Value'!B43</f>
        <v>172.08131499999999</v>
      </c>
      <c r="AA46" s="488">
        <f t="shared" si="29"/>
        <v>1.0234831176698884</v>
      </c>
      <c r="AB46" s="776">
        <v>181.63302241</v>
      </c>
      <c r="AC46" s="776">
        <f t="shared" si="30"/>
        <v>1.1235229574761607</v>
      </c>
      <c r="AD46" s="777">
        <v>116.39714330000001</v>
      </c>
      <c r="AE46" s="777">
        <f t="shared" si="31"/>
        <v>0.81419686375158784</v>
      </c>
      <c r="AF46" s="778">
        <v>126.44046150000001</v>
      </c>
      <c r="AG46" s="778">
        <f t="shared" si="44"/>
        <v>1.0619905593134977</v>
      </c>
      <c r="AH46" s="775">
        <f>'Dom Eq Large'!B43</f>
        <v>0</v>
      </c>
      <c r="AI46" s="488">
        <f t="shared" si="33"/>
        <v>0</v>
      </c>
      <c r="AJ46" s="776">
        <v>0</v>
      </c>
      <c r="AK46" s="776">
        <f t="shared" si="34"/>
        <v>0</v>
      </c>
      <c r="AL46" s="777">
        <v>0</v>
      </c>
      <c r="AM46" s="777">
        <f t="shared" si="35"/>
        <v>0</v>
      </c>
      <c r="AN46" s="778">
        <v>0</v>
      </c>
      <c r="AO46" s="779">
        <f t="shared" si="45"/>
        <v>0</v>
      </c>
    </row>
    <row r="47" spans="1:41" ht="12.75" customHeight="1">
      <c r="A47" s="293" t="s">
        <v>213</v>
      </c>
      <c r="B47" s="775">
        <f>'Dom Eq Gen'!B44</f>
        <v>755.59503215000007</v>
      </c>
      <c r="C47" s="488">
        <f t="shared" si="0"/>
        <v>0.67444594898275012</v>
      </c>
      <c r="D47" s="776">
        <v>792.27353634999974</v>
      </c>
      <c r="E47" s="776">
        <f t="shared" si="0"/>
        <v>0.72229911203501662</v>
      </c>
      <c r="F47" s="777">
        <v>645.94251099999997</v>
      </c>
      <c r="G47" s="777">
        <f t="shared" si="19"/>
        <v>0.64107673855437231</v>
      </c>
      <c r="H47" s="778">
        <v>709.65317229999994</v>
      </c>
      <c r="I47" s="778">
        <f t="shared" si="41"/>
        <v>0.81770136038740171</v>
      </c>
      <c r="J47" s="775">
        <f>'Dom Eq Varied'!B44</f>
        <v>11.03</v>
      </c>
      <c r="K47" s="488">
        <f t="shared" si="21"/>
        <v>0.22896593208610269</v>
      </c>
      <c r="L47" s="776">
        <v>12.820031500000001</v>
      </c>
      <c r="M47" s="776">
        <f t="shared" si="22"/>
        <v>0.27317299374702553</v>
      </c>
      <c r="N47" s="777">
        <v>18.68</v>
      </c>
      <c r="O47" s="777">
        <f t="shared" si="23"/>
        <v>0.41501888469229059</v>
      </c>
      <c r="P47" s="778">
        <v>10.498000000000001</v>
      </c>
      <c r="Q47" s="778">
        <f t="shared" si="42"/>
        <v>0.24176212952063231</v>
      </c>
      <c r="R47" s="775">
        <f>'Dom Eq Small'!B44</f>
        <v>37.12678854</v>
      </c>
      <c r="S47" s="488">
        <f t="shared" si="25"/>
        <v>0.53935000731538418</v>
      </c>
      <c r="T47" s="776">
        <v>8.4438710999999991</v>
      </c>
      <c r="U47" s="776">
        <f t="shared" si="26"/>
        <v>0.1398790314300179</v>
      </c>
      <c r="V47" s="777">
        <v>11.2</v>
      </c>
      <c r="W47" s="777">
        <f t="shared" si="27"/>
        <v>0.19520027695039277</v>
      </c>
      <c r="X47" s="778">
        <v>4.0806899999999997</v>
      </c>
      <c r="Y47" s="778">
        <f t="shared" si="43"/>
        <v>8.6382047397835615E-2</v>
      </c>
      <c r="Z47" s="775">
        <f>'Dom Eq Value'!B44</f>
        <v>127.5</v>
      </c>
      <c r="AA47" s="488">
        <f t="shared" si="29"/>
        <v>0.75832810495962788</v>
      </c>
      <c r="AB47" s="776">
        <v>131.7149</v>
      </c>
      <c r="AC47" s="776">
        <f t="shared" si="30"/>
        <v>0.81474564497215174</v>
      </c>
      <c r="AD47" s="777">
        <v>116.5</v>
      </c>
      <c r="AE47" s="777">
        <f t="shared" si="31"/>
        <v>0.81491634534865742</v>
      </c>
      <c r="AF47" s="778">
        <v>100.19</v>
      </c>
      <c r="AG47" s="778">
        <f t="shared" si="44"/>
        <v>0.84150937821133565</v>
      </c>
      <c r="AH47" s="775">
        <f>'Dom Eq Large'!B44</f>
        <v>244.78324999999998</v>
      </c>
      <c r="AI47" s="488">
        <f t="shared" si="33"/>
        <v>1.9874043203146032</v>
      </c>
      <c r="AJ47" s="776">
        <v>252.42547300000001</v>
      </c>
      <c r="AK47" s="776">
        <f t="shared" si="34"/>
        <v>1.8617875203468222</v>
      </c>
      <c r="AL47" s="777">
        <v>221.3</v>
      </c>
      <c r="AM47" s="777">
        <f t="shared" si="35"/>
        <v>1.644840436594889</v>
      </c>
      <c r="AN47" s="778">
        <v>175.56232799999998</v>
      </c>
      <c r="AO47" s="779">
        <f t="shared" si="45"/>
        <v>1.3767264544158921</v>
      </c>
    </row>
    <row r="48" spans="1:41" ht="12.75" customHeight="1" thickBot="1">
      <c r="A48" s="293" t="s">
        <v>214</v>
      </c>
      <c r="B48" s="775">
        <f>'Dom Eq Gen'!B45</f>
        <v>7.9139999999999997</v>
      </c>
      <c r="C48" s="488">
        <f t="shared" si="0"/>
        <v>7.0640554968469877E-3</v>
      </c>
      <c r="D48" s="776">
        <v>5.8650515800000003</v>
      </c>
      <c r="E48" s="776">
        <f t="shared" si="0"/>
        <v>5.3470441128076595E-3</v>
      </c>
      <c r="F48" s="777">
        <v>0.3</v>
      </c>
      <c r="G48" s="777">
        <f t="shared" si="19"/>
        <v>2.9774015224446449E-4</v>
      </c>
      <c r="H48" s="778">
        <v>52.619174999999998</v>
      </c>
      <c r="I48" s="778">
        <f t="shared" si="41"/>
        <v>6.0630703362477965E-2</v>
      </c>
      <c r="J48" s="775">
        <f>'Dom Eq Varied'!B45</f>
        <v>0</v>
      </c>
      <c r="K48" s="488">
        <f t="shared" si="21"/>
        <v>0</v>
      </c>
      <c r="L48" s="776">
        <v>1.2</v>
      </c>
      <c r="M48" s="776">
        <f t="shared" si="22"/>
        <v>2.5569952187436563E-2</v>
      </c>
      <c r="N48" s="777">
        <v>0</v>
      </c>
      <c r="O48" s="777">
        <f t="shared" si="23"/>
        <v>0</v>
      </c>
      <c r="P48" s="778">
        <v>0</v>
      </c>
      <c r="Q48" s="778">
        <f t="shared" si="42"/>
        <v>0</v>
      </c>
      <c r="R48" s="775">
        <f>'Dom Eq Small'!B45</f>
        <v>26.251000000000001</v>
      </c>
      <c r="S48" s="488">
        <f t="shared" si="25"/>
        <v>0.38135474676949122</v>
      </c>
      <c r="T48" s="776">
        <v>12.8</v>
      </c>
      <c r="U48" s="776">
        <f t="shared" si="26"/>
        <v>0.21204156021569651</v>
      </c>
      <c r="V48" s="777">
        <v>22.236150599999995</v>
      </c>
      <c r="W48" s="777">
        <f t="shared" si="27"/>
        <v>0.3875448888777358</v>
      </c>
      <c r="X48" s="778">
        <v>214.721</v>
      </c>
      <c r="Y48" s="778">
        <f t="shared" si="43"/>
        <v>4.5453194433565551</v>
      </c>
      <c r="Z48" s="775">
        <f>'Dom Eq Value'!B45</f>
        <v>31</v>
      </c>
      <c r="AA48" s="488">
        <f t="shared" si="29"/>
        <v>0.1843778137548899</v>
      </c>
      <c r="AB48" s="776">
        <v>0</v>
      </c>
      <c r="AC48" s="776">
        <f t="shared" si="30"/>
        <v>0</v>
      </c>
      <c r="AD48" s="777">
        <v>0</v>
      </c>
      <c r="AE48" s="777">
        <f t="shared" si="31"/>
        <v>0</v>
      </c>
      <c r="AF48" s="778">
        <v>5.3019999999999996</v>
      </c>
      <c r="AG48" s="778">
        <f t="shared" si="44"/>
        <v>4.4532216022322602E-2</v>
      </c>
      <c r="AH48" s="775">
        <f>'Dom Eq Large'!B45</f>
        <v>0</v>
      </c>
      <c r="AI48" s="488">
        <f t="shared" si="33"/>
        <v>0</v>
      </c>
      <c r="AJ48" s="776">
        <v>0</v>
      </c>
      <c r="AK48" s="776">
        <f t="shared" si="34"/>
        <v>0</v>
      </c>
      <c r="AL48" s="777">
        <v>0</v>
      </c>
      <c r="AM48" s="777">
        <f t="shared" si="35"/>
        <v>0</v>
      </c>
      <c r="AN48" s="778">
        <v>68.516999999999996</v>
      </c>
      <c r="AO48" s="779">
        <f t="shared" si="45"/>
        <v>0.53729730946159293</v>
      </c>
    </row>
    <row r="49" spans="1:41" ht="12.75" customHeight="1" thickBot="1">
      <c r="A49" s="575" t="s">
        <v>215</v>
      </c>
      <c r="B49" s="781">
        <f>'Dom Eq Gen'!B46</f>
        <v>21733.768059279992</v>
      </c>
      <c r="C49" s="492">
        <f t="shared" si="0"/>
        <v>19.399613814297993</v>
      </c>
      <c r="D49" s="782">
        <v>23831.221663723005</v>
      </c>
      <c r="E49" s="782">
        <f t="shared" si="0"/>
        <v>21.726423333181401</v>
      </c>
      <c r="F49" s="783">
        <v>20337.488475490001</v>
      </c>
      <c r="G49" s="783">
        <f t="shared" ref="G49:G80" si="46">(F49/F$15)*100</f>
        <v>20.18428971654145</v>
      </c>
      <c r="H49" s="784">
        <v>18892.63213315999</v>
      </c>
      <c r="I49" s="784">
        <f t="shared" si="41"/>
        <v>21.769128356764291</v>
      </c>
      <c r="J49" s="781">
        <f>'Dom Eq Varied'!B46</f>
        <v>928.51261099999999</v>
      </c>
      <c r="K49" s="492">
        <f t="shared" ref="K49:K80" si="47">(J49/J$15)*100</f>
        <v>19.274501852340514</v>
      </c>
      <c r="L49" s="782">
        <v>951.60438995000004</v>
      </c>
      <c r="M49" s="782">
        <f t="shared" ref="M49:M80" si="48">(L49/L$15)*100</f>
        <v>20.2770656269802</v>
      </c>
      <c r="N49" s="783">
        <v>957.3158259999999</v>
      </c>
      <c r="O49" s="783">
        <f t="shared" ref="O49:O80" si="49">(N49/N$15)*100</f>
        <v>21.26895858698067</v>
      </c>
      <c r="P49" s="784">
        <v>879.66017855000007</v>
      </c>
      <c r="Q49" s="784">
        <f t="shared" si="42"/>
        <v>20.258003240688474</v>
      </c>
      <c r="R49" s="781">
        <f>'Dom Eq Small'!B46</f>
        <v>644.84504526000012</v>
      </c>
      <c r="S49" s="492">
        <f t="shared" ref="S49:S80" si="50">(R49/R$15)*100</f>
        <v>9.3678228997252848</v>
      </c>
      <c r="T49" s="782">
        <v>633.13136830000008</v>
      </c>
      <c r="U49" s="782">
        <f t="shared" ref="U49:U80" si="51">(T49/T$15)*100</f>
        <v>10.488293996549279</v>
      </c>
      <c r="V49" s="783">
        <v>610.63328438999997</v>
      </c>
      <c r="W49" s="783">
        <f t="shared" ref="W49:W80" si="52">(V49/V$15)*100</f>
        <v>10.642480913219281</v>
      </c>
      <c r="X49" s="784">
        <v>714.50802376000001</v>
      </c>
      <c r="Y49" s="784">
        <f t="shared" si="43"/>
        <v>15.125056295521144</v>
      </c>
      <c r="Z49" s="781">
        <f>'Dom Eq Value'!B46</f>
        <v>4137.11544581</v>
      </c>
      <c r="AA49" s="492">
        <f t="shared" ref="AA49:AA80" si="53">(Z49/Z$15)*100</f>
        <v>24.606203262904337</v>
      </c>
      <c r="AB49" s="782">
        <v>4307.5626012600005</v>
      </c>
      <c r="AC49" s="782">
        <f t="shared" ref="AC49:AC80" si="54">(AB49/AB$15)*100</f>
        <v>26.645184939756238</v>
      </c>
      <c r="AD49" s="783">
        <v>3731.4611215</v>
      </c>
      <c r="AE49" s="783">
        <f t="shared" ref="AE49:AE80" si="55">(AD49/AD$15)*100</f>
        <v>26.101533561745772</v>
      </c>
      <c r="AF49" s="784">
        <v>2863.7220040699999</v>
      </c>
      <c r="AG49" s="784">
        <f t="shared" si="44"/>
        <v>24.052788931181411</v>
      </c>
      <c r="AH49" s="781">
        <f>'Dom Eq Large'!B46</f>
        <v>2781.1728144500003</v>
      </c>
      <c r="AI49" s="492">
        <f t="shared" ref="AI49:AI80" si="56">(AH49/AH$15)*100</f>
        <v>22.580445626812519</v>
      </c>
      <c r="AJ49" s="782">
        <v>3428.5913768900004</v>
      </c>
      <c r="AK49" s="782">
        <f t="shared" ref="AK49:AK80" si="57">(AJ49/AJ$15)*100</f>
        <v>25.287894133657936</v>
      </c>
      <c r="AL49" s="783">
        <v>3342.36357868</v>
      </c>
      <c r="AM49" s="783">
        <f t="shared" ref="AM49:AM80" si="58">(AL49/AL$15)*100</f>
        <v>24.842543009556557</v>
      </c>
      <c r="AN49" s="784">
        <v>3456.4238754800003</v>
      </c>
      <c r="AO49" s="785">
        <f t="shared" si="45"/>
        <v>27.104620001666973</v>
      </c>
    </row>
    <row r="50" spans="1:41" ht="12.75" customHeight="1">
      <c r="A50" s="293" t="s">
        <v>216</v>
      </c>
      <c r="B50" s="775">
        <f>'Dom Eq Gen'!B47</f>
        <v>708.52767437999989</v>
      </c>
      <c r="C50" s="488">
        <f t="shared" si="0"/>
        <v>0.63243351186154295</v>
      </c>
      <c r="D50" s="776">
        <v>785.36622569000008</v>
      </c>
      <c r="E50" s="776">
        <f t="shared" si="0"/>
        <v>0.71600186225023554</v>
      </c>
      <c r="F50" s="777">
        <v>900.36863846000017</v>
      </c>
      <c r="G50" s="777">
        <f t="shared" si="46"/>
        <v>0.8935863183040722</v>
      </c>
      <c r="H50" s="778">
        <v>779.08536567999977</v>
      </c>
      <c r="I50" s="778">
        <f t="shared" si="41"/>
        <v>0.89770494692460945</v>
      </c>
      <c r="J50" s="775">
        <f>'Dom Eq Varied'!B47</f>
        <v>38.461134999999999</v>
      </c>
      <c r="K50" s="488">
        <f t="shared" si="47"/>
        <v>0.79839434491064609</v>
      </c>
      <c r="L50" s="776">
        <v>40.807185600000004</v>
      </c>
      <c r="M50" s="776">
        <f t="shared" si="48"/>
        <v>0.86953148724654172</v>
      </c>
      <c r="N50" s="777">
        <v>44.435628000000008</v>
      </c>
      <c r="O50" s="777">
        <f t="shared" si="49"/>
        <v>0.98723901355254395</v>
      </c>
      <c r="P50" s="778">
        <v>209.96299999999999</v>
      </c>
      <c r="Q50" s="778">
        <f t="shared" si="42"/>
        <v>4.8353116784664234</v>
      </c>
      <c r="R50" s="775">
        <f>'Dom Eq Small'!B47</f>
        <v>59.09</v>
      </c>
      <c r="S50" s="488">
        <f t="shared" si="50"/>
        <v>0.85841499320442027</v>
      </c>
      <c r="T50" s="776">
        <v>60.817793699999996</v>
      </c>
      <c r="U50" s="776">
        <f t="shared" si="51"/>
        <v>1.0074921769550278</v>
      </c>
      <c r="V50" s="777">
        <v>58.094999999999999</v>
      </c>
      <c r="W50" s="777">
        <f t="shared" si="52"/>
        <v>1.0125142936993812</v>
      </c>
      <c r="X50" s="778">
        <v>33.127000000000002</v>
      </c>
      <c r="Y50" s="778">
        <f t="shared" si="43"/>
        <v>0.70124858397675405</v>
      </c>
      <c r="Z50" s="775">
        <f>'Dom Eq Value'!B47</f>
        <v>61.697462999999999</v>
      </c>
      <c r="AA50" s="488">
        <f t="shared" si="53"/>
        <v>0.36695623684397455</v>
      </c>
      <c r="AB50" s="776">
        <v>58.376893799999998</v>
      </c>
      <c r="AC50" s="776">
        <f t="shared" si="54"/>
        <v>0.36110052841821094</v>
      </c>
      <c r="AD50" s="777">
        <v>58.820701999999997</v>
      </c>
      <c r="AE50" s="777">
        <f t="shared" si="55"/>
        <v>0.41145022750800392</v>
      </c>
      <c r="AF50" s="778">
        <v>52.642584999999997</v>
      </c>
      <c r="AG50" s="778">
        <f t="shared" si="44"/>
        <v>0.44215220052687282</v>
      </c>
      <c r="AH50" s="775">
        <f>'Dom Eq Large'!B47</f>
        <v>176.09941065000001</v>
      </c>
      <c r="AI50" s="488">
        <f t="shared" si="56"/>
        <v>1.429757671452869</v>
      </c>
      <c r="AJ50" s="776">
        <v>190.54347420000002</v>
      </c>
      <c r="AK50" s="776">
        <f t="shared" si="57"/>
        <v>1.4053710908529689</v>
      </c>
      <c r="AL50" s="777">
        <v>212.49915223999997</v>
      </c>
      <c r="AM50" s="777">
        <f t="shared" si="58"/>
        <v>1.5794270146700644</v>
      </c>
      <c r="AN50" s="778">
        <v>178.58159559999999</v>
      </c>
      <c r="AO50" s="779">
        <f t="shared" si="45"/>
        <v>1.4004029778775813</v>
      </c>
    </row>
    <row r="51" spans="1:41" ht="12.75" customHeight="1" thickBot="1">
      <c r="A51" s="293" t="s">
        <v>217</v>
      </c>
      <c r="B51" s="775">
        <f>'Dom Eq Gen'!B48</f>
        <v>190.23351</v>
      </c>
      <c r="C51" s="488">
        <f t="shared" si="0"/>
        <v>0.16980289006823304</v>
      </c>
      <c r="D51" s="776">
        <v>262.07619099999999</v>
      </c>
      <c r="E51" s="776">
        <f t="shared" si="0"/>
        <v>0.23892934871573723</v>
      </c>
      <c r="F51" s="777">
        <v>182.9527348</v>
      </c>
      <c r="G51" s="777">
        <f t="shared" si="46"/>
        <v>0.1815745837096438</v>
      </c>
      <c r="H51" s="778">
        <v>172.67693319999998</v>
      </c>
      <c r="I51" s="778">
        <f t="shared" si="41"/>
        <v>0.19896784612057528</v>
      </c>
      <c r="J51" s="775">
        <f>'Dom Eq Varied'!B48</f>
        <v>0.87015399999999998</v>
      </c>
      <c r="K51" s="488">
        <f t="shared" si="47"/>
        <v>1.8063066334401686E-2</v>
      </c>
      <c r="L51" s="776">
        <v>0.65053399999999995</v>
      </c>
      <c r="M51" s="776">
        <f t="shared" si="48"/>
        <v>1.3861769396918215E-2</v>
      </c>
      <c r="N51" s="777">
        <v>0.57053500000000001</v>
      </c>
      <c r="O51" s="777">
        <f t="shared" si="49"/>
        <v>1.2675738724727839E-2</v>
      </c>
      <c r="P51" s="778">
        <v>2.89</v>
      </c>
      <c r="Q51" s="778">
        <f t="shared" si="42"/>
        <v>6.6554825139514884E-2</v>
      </c>
      <c r="R51" s="775">
        <f>'Dom Eq Small'!B48</f>
        <v>22.379000000000001</v>
      </c>
      <c r="S51" s="488">
        <f t="shared" si="50"/>
        <v>0.32510524848403655</v>
      </c>
      <c r="T51" s="776">
        <v>16.689322000000001</v>
      </c>
      <c r="U51" s="776">
        <f t="shared" si="51"/>
        <v>0.27647108404860532</v>
      </c>
      <c r="V51" s="777">
        <v>20.402260999999999</v>
      </c>
      <c r="W51" s="777">
        <f t="shared" si="52"/>
        <v>0.35558276764412472</v>
      </c>
      <c r="X51" s="778">
        <v>22.931778999999999</v>
      </c>
      <c r="Y51" s="778">
        <f t="shared" si="43"/>
        <v>0.48543114534421666</v>
      </c>
      <c r="Z51" s="775">
        <f>'Dom Eq Value'!B48</f>
        <v>0</v>
      </c>
      <c r="AA51" s="488">
        <f t="shared" si="53"/>
        <v>0</v>
      </c>
      <c r="AB51" s="776">
        <v>0.33</v>
      </c>
      <c r="AC51" s="776">
        <f t="shared" si="54"/>
        <v>2.0412729527244837E-3</v>
      </c>
      <c r="AD51" s="777">
        <v>0</v>
      </c>
      <c r="AE51" s="777">
        <f t="shared" si="55"/>
        <v>0</v>
      </c>
      <c r="AF51" s="778">
        <v>19.278749999999999</v>
      </c>
      <c r="AG51" s="778">
        <f t="shared" si="44"/>
        <v>0.16192483207098299</v>
      </c>
      <c r="AH51" s="775">
        <f>'Dom Eq Large'!B48</f>
        <v>0</v>
      </c>
      <c r="AI51" s="488">
        <f t="shared" si="56"/>
        <v>0</v>
      </c>
      <c r="AJ51" s="776">
        <v>0</v>
      </c>
      <c r="AK51" s="776">
        <f t="shared" si="57"/>
        <v>0</v>
      </c>
      <c r="AL51" s="777">
        <v>0</v>
      </c>
      <c r="AM51" s="777">
        <f t="shared" si="58"/>
        <v>0</v>
      </c>
      <c r="AN51" s="778">
        <v>48.835957999999998</v>
      </c>
      <c r="AO51" s="779">
        <f t="shared" si="45"/>
        <v>0.38296231356275601</v>
      </c>
    </row>
    <row r="52" spans="1:41" ht="12.75" customHeight="1" thickBot="1">
      <c r="A52" s="575" t="s">
        <v>218</v>
      </c>
      <c r="B52" s="781">
        <f>'Dom Eq Gen'!B49</f>
        <v>915.80118437999977</v>
      </c>
      <c r="C52" s="492">
        <f t="shared" si="0"/>
        <v>0.81744634704808172</v>
      </c>
      <c r="D52" s="782">
        <v>1047.4424166900003</v>
      </c>
      <c r="E52" s="782">
        <f t="shared" si="0"/>
        <v>0.954931210965973</v>
      </c>
      <c r="F52" s="783">
        <v>1083.3213732600002</v>
      </c>
      <c r="G52" s="783">
        <f t="shared" si="46"/>
        <v>1.0751609020137161</v>
      </c>
      <c r="H52" s="784">
        <v>951.76229887999955</v>
      </c>
      <c r="I52" s="784">
        <f t="shared" si="41"/>
        <v>1.0966727930451845</v>
      </c>
      <c r="J52" s="781">
        <f>'Dom Eq Varied'!B49</f>
        <v>40.271288999999996</v>
      </c>
      <c r="K52" s="492">
        <f t="shared" si="47"/>
        <v>0.83597037372564031</v>
      </c>
      <c r="L52" s="782">
        <v>41.457719600000004</v>
      </c>
      <c r="M52" s="782">
        <f t="shared" si="48"/>
        <v>0.8833932566434598</v>
      </c>
      <c r="N52" s="783">
        <v>45.006163000000008</v>
      </c>
      <c r="O52" s="783">
        <f t="shared" si="49"/>
        <v>0.99991475227727189</v>
      </c>
      <c r="P52" s="784">
        <v>212.85300000000001</v>
      </c>
      <c r="Q52" s="784">
        <f t="shared" si="42"/>
        <v>4.9018665036059383</v>
      </c>
      <c r="R52" s="781">
        <f>'Dom Eq Small'!B49</f>
        <v>81.469000000000008</v>
      </c>
      <c r="S52" s="492">
        <f t="shared" si="50"/>
        <v>1.1835202416884569</v>
      </c>
      <c r="T52" s="782">
        <v>77.507115699999986</v>
      </c>
      <c r="U52" s="782">
        <f t="shared" si="51"/>
        <v>1.2839632610036331</v>
      </c>
      <c r="V52" s="783">
        <v>82.662635500000007</v>
      </c>
      <c r="W52" s="783">
        <f t="shared" si="52"/>
        <v>1.4406936913436938</v>
      </c>
      <c r="X52" s="784">
        <v>56.058779000000001</v>
      </c>
      <c r="Y52" s="784">
        <f t="shared" si="43"/>
        <v>1.1866797293209708</v>
      </c>
      <c r="Z52" s="781">
        <f>'Dom Eq Value'!B49</f>
        <v>62.157463000000007</v>
      </c>
      <c r="AA52" s="492">
        <f t="shared" si="53"/>
        <v>0.3696921656932407</v>
      </c>
      <c r="AB52" s="782">
        <v>58.706893799999996</v>
      </c>
      <c r="AC52" s="782">
        <f t="shared" si="54"/>
        <v>0.36314180137093538</v>
      </c>
      <c r="AD52" s="783">
        <v>58.820701999999997</v>
      </c>
      <c r="AE52" s="783">
        <f t="shared" si="55"/>
        <v>0.41145022750800392</v>
      </c>
      <c r="AF52" s="784">
        <v>71.921334999999999</v>
      </c>
      <c r="AG52" s="784">
        <f t="shared" si="44"/>
        <v>0.60407703259785583</v>
      </c>
      <c r="AH52" s="781">
        <f>'Dom Eq Large'!B49</f>
        <v>176.09941065000001</v>
      </c>
      <c r="AI52" s="492">
        <f t="shared" si="56"/>
        <v>1.429757671452869</v>
      </c>
      <c r="AJ52" s="782">
        <v>190.54347420000002</v>
      </c>
      <c r="AK52" s="782">
        <f t="shared" si="57"/>
        <v>1.4053710908529689</v>
      </c>
      <c r="AL52" s="783">
        <v>212.49915223999997</v>
      </c>
      <c r="AM52" s="783">
        <f t="shared" si="58"/>
        <v>1.5794270146700644</v>
      </c>
      <c r="AN52" s="784">
        <v>227.41755360000002</v>
      </c>
      <c r="AO52" s="785">
        <f t="shared" si="45"/>
        <v>1.7833652914403375</v>
      </c>
    </row>
    <row r="53" spans="1:41" ht="12.75" customHeight="1">
      <c r="A53" s="293" t="s">
        <v>219</v>
      </c>
      <c r="B53" s="775">
        <f>'Dom Eq Gen'!B50</f>
        <v>2641.8995451399992</v>
      </c>
      <c r="C53" s="488">
        <f t="shared" si="0"/>
        <v>2.3581659090174081</v>
      </c>
      <c r="D53" s="776">
        <v>2222.0481729799994</v>
      </c>
      <c r="E53" s="776">
        <f t="shared" si="0"/>
        <v>2.0257945628685712</v>
      </c>
      <c r="F53" s="777">
        <v>1573.8437686999996</v>
      </c>
      <c r="G53" s="777">
        <f t="shared" si="46"/>
        <v>1.5619882776724656</v>
      </c>
      <c r="H53" s="778">
        <v>1399.8162984399996</v>
      </c>
      <c r="I53" s="778">
        <f t="shared" si="41"/>
        <v>1.6129452191654001</v>
      </c>
      <c r="J53" s="775">
        <f>'Dom Eq Varied'!B50</f>
        <v>79.110803000000004</v>
      </c>
      <c r="K53" s="488">
        <f t="shared" si="47"/>
        <v>1.6422192880303763</v>
      </c>
      <c r="L53" s="776">
        <v>94.853443599999991</v>
      </c>
      <c r="M53" s="776">
        <f t="shared" si="48"/>
        <v>2.0211650147214257</v>
      </c>
      <c r="N53" s="777">
        <v>99.549773999999999</v>
      </c>
      <c r="O53" s="777">
        <f t="shared" si="49"/>
        <v>2.2117257053988002</v>
      </c>
      <c r="P53" s="778">
        <v>57.131</v>
      </c>
      <c r="Q53" s="778">
        <f t="shared" si="42"/>
        <v>1.3156898667977941</v>
      </c>
      <c r="R53" s="775">
        <f>'Dom Eq Small'!B50</f>
        <v>795.21061610000004</v>
      </c>
      <c r="S53" s="488">
        <f t="shared" si="50"/>
        <v>11.552220606118874</v>
      </c>
      <c r="T53" s="776">
        <v>570.47910159000003</v>
      </c>
      <c r="U53" s="776">
        <f t="shared" si="51"/>
        <v>9.4504124040306579</v>
      </c>
      <c r="V53" s="777">
        <v>409.85001099999999</v>
      </c>
      <c r="W53" s="777">
        <f t="shared" si="52"/>
        <v>7.1431103263679923</v>
      </c>
      <c r="X53" s="778">
        <v>372.59329500000007</v>
      </c>
      <c r="Y53" s="778">
        <f t="shared" si="43"/>
        <v>7.8872376163849136</v>
      </c>
      <c r="Z53" s="775">
        <f>'Dom Eq Value'!B50</f>
        <v>701.15295007999998</v>
      </c>
      <c r="AA53" s="488">
        <f t="shared" si="53"/>
        <v>4.1702273562432852</v>
      </c>
      <c r="AB53" s="776">
        <v>574.60808760000009</v>
      </c>
      <c r="AC53" s="776">
        <f t="shared" si="54"/>
        <v>3.5543392352564278</v>
      </c>
      <c r="AD53" s="777">
        <v>300.77543219999995</v>
      </c>
      <c r="AE53" s="777">
        <f t="shared" si="55"/>
        <v>2.1039211672024623</v>
      </c>
      <c r="AF53" s="778">
        <v>262.42021900000003</v>
      </c>
      <c r="AG53" s="778">
        <f t="shared" si="44"/>
        <v>2.2041029575883075</v>
      </c>
      <c r="AH53" s="775">
        <f>'Dom Eq Large'!B50</f>
        <v>82.470288999999994</v>
      </c>
      <c r="AI53" s="488">
        <f t="shared" si="56"/>
        <v>0.66957934685561171</v>
      </c>
      <c r="AJ53" s="776">
        <v>25.265332999999998</v>
      </c>
      <c r="AK53" s="776">
        <f t="shared" si="57"/>
        <v>0.18634681008127388</v>
      </c>
      <c r="AL53" s="777">
        <v>25.022264</v>
      </c>
      <c r="AM53" s="777">
        <f t="shared" si="58"/>
        <v>0.18598116422210831</v>
      </c>
      <c r="AN53" s="778">
        <v>23.954322999999999</v>
      </c>
      <c r="AO53" s="779">
        <f t="shared" si="45"/>
        <v>0.18784525443136671</v>
      </c>
    </row>
    <row r="54" spans="1:41" ht="12.75" customHeight="1">
      <c r="A54" s="293" t="s">
        <v>220</v>
      </c>
      <c r="B54" s="775">
        <f>'Dom Eq Gen'!B51</f>
        <v>0</v>
      </c>
      <c r="C54" s="488">
        <f t="shared" si="0"/>
        <v>0</v>
      </c>
      <c r="D54" s="776">
        <v>0</v>
      </c>
      <c r="E54" s="776">
        <f t="shared" si="0"/>
        <v>0</v>
      </c>
      <c r="F54" s="777">
        <v>0</v>
      </c>
      <c r="G54" s="777">
        <f t="shared" si="46"/>
        <v>0</v>
      </c>
      <c r="H54" s="778">
        <v>0</v>
      </c>
      <c r="I54" s="778">
        <f t="shared" si="41"/>
        <v>0</v>
      </c>
      <c r="J54" s="775">
        <f>'Dom Eq Varied'!B51</f>
        <v>0</v>
      </c>
      <c r="K54" s="488">
        <f t="shared" si="47"/>
        <v>0</v>
      </c>
      <c r="L54" s="776">
        <v>0</v>
      </c>
      <c r="M54" s="776">
        <f t="shared" si="48"/>
        <v>0</v>
      </c>
      <c r="N54" s="777">
        <v>0</v>
      </c>
      <c r="O54" s="777">
        <f t="shared" si="49"/>
        <v>0</v>
      </c>
      <c r="P54" s="778">
        <v>0</v>
      </c>
      <c r="Q54" s="778">
        <f t="shared" si="42"/>
        <v>0</v>
      </c>
      <c r="R54" s="775">
        <f>'Dom Eq Small'!B51</f>
        <v>0</v>
      </c>
      <c r="S54" s="488">
        <f t="shared" si="50"/>
        <v>0</v>
      </c>
      <c r="T54" s="776">
        <v>0</v>
      </c>
      <c r="U54" s="776">
        <f t="shared" si="51"/>
        <v>0</v>
      </c>
      <c r="V54" s="777">
        <v>4.6284000000000001</v>
      </c>
      <c r="W54" s="777">
        <f t="shared" si="52"/>
        <v>8.0666514449749815E-2</v>
      </c>
      <c r="X54" s="778">
        <v>0</v>
      </c>
      <c r="Y54" s="778">
        <f t="shared" si="43"/>
        <v>0</v>
      </c>
      <c r="Z54" s="775">
        <f>'Dom Eq Value'!B51</f>
        <v>0</v>
      </c>
      <c r="AA54" s="488">
        <f t="shared" si="53"/>
        <v>0</v>
      </c>
      <c r="AB54" s="776">
        <v>0</v>
      </c>
      <c r="AC54" s="776">
        <f t="shared" si="54"/>
        <v>0</v>
      </c>
      <c r="AD54" s="777">
        <v>0</v>
      </c>
      <c r="AE54" s="777">
        <f t="shared" si="55"/>
        <v>0</v>
      </c>
      <c r="AF54" s="778">
        <v>0</v>
      </c>
      <c r="AG54" s="778">
        <f t="shared" si="44"/>
        <v>0</v>
      </c>
      <c r="AH54" s="775">
        <f>'Dom Eq Large'!B51</f>
        <v>0</v>
      </c>
      <c r="AI54" s="488">
        <f t="shared" si="56"/>
        <v>0</v>
      </c>
      <c r="AJ54" s="776">
        <v>0</v>
      </c>
      <c r="AK54" s="776">
        <f t="shared" si="57"/>
        <v>0</v>
      </c>
      <c r="AL54" s="777">
        <v>0</v>
      </c>
      <c r="AM54" s="777">
        <f t="shared" si="58"/>
        <v>0</v>
      </c>
      <c r="AN54" s="778">
        <v>0</v>
      </c>
      <c r="AO54" s="779">
        <f t="shared" si="45"/>
        <v>0</v>
      </c>
    </row>
    <row r="55" spans="1:41" ht="12.75" customHeight="1">
      <c r="A55" s="293" t="s">
        <v>221</v>
      </c>
      <c r="B55" s="775">
        <f>'Dom Eq Gen'!B52</f>
        <v>2773.6544729400007</v>
      </c>
      <c r="C55" s="488">
        <f t="shared" si="0"/>
        <v>2.4757706755024067</v>
      </c>
      <c r="D55" s="776">
        <v>2703.2161960099988</v>
      </c>
      <c r="E55" s="776">
        <f t="shared" si="0"/>
        <v>2.464465324705905</v>
      </c>
      <c r="F55" s="777">
        <v>2216.5671594999999</v>
      </c>
      <c r="G55" s="777">
        <f t="shared" si="46"/>
        <v>2.1998701450987008</v>
      </c>
      <c r="H55" s="778">
        <v>1826.1851857100005</v>
      </c>
      <c r="I55" s="778">
        <f t="shared" si="41"/>
        <v>2.104230867924759</v>
      </c>
      <c r="J55" s="775">
        <f>'Dom Eq Varied'!B52</f>
        <v>154.62067200000001</v>
      </c>
      <c r="K55" s="488">
        <f t="shared" si="47"/>
        <v>3.2096886930425712</v>
      </c>
      <c r="L55" s="776">
        <v>128.95076265</v>
      </c>
      <c r="M55" s="776">
        <f t="shared" si="48"/>
        <v>2.7477206962449841</v>
      </c>
      <c r="N55" s="777">
        <v>131.91978399999999</v>
      </c>
      <c r="O55" s="777">
        <f t="shared" si="49"/>
        <v>2.9308994445678733</v>
      </c>
      <c r="P55" s="778">
        <v>85.369</v>
      </c>
      <c r="Q55" s="778">
        <f t="shared" si="42"/>
        <v>1.9659926876592546</v>
      </c>
      <c r="R55" s="775">
        <f>'Dom Eq Small'!B52</f>
        <v>315.64671865000003</v>
      </c>
      <c r="S55" s="488">
        <f t="shared" si="50"/>
        <v>4.585477675493947</v>
      </c>
      <c r="T55" s="776">
        <v>249.88629666000003</v>
      </c>
      <c r="U55" s="776">
        <f t="shared" si="51"/>
        <v>4.1395531422116241</v>
      </c>
      <c r="V55" s="777">
        <v>194.685033</v>
      </c>
      <c r="W55" s="777">
        <f t="shared" si="52"/>
        <v>3.3930868178300315</v>
      </c>
      <c r="X55" s="778">
        <v>191.33370500000001</v>
      </c>
      <c r="Y55" s="778">
        <f t="shared" si="43"/>
        <v>4.0502457119049717</v>
      </c>
      <c r="Z55" s="775">
        <f>'Dom Eq Value'!B52</f>
        <v>190.56490443999999</v>
      </c>
      <c r="AA55" s="488">
        <f t="shared" si="53"/>
        <v>1.1334174341631198</v>
      </c>
      <c r="AB55" s="776">
        <v>214.99634350000002</v>
      </c>
      <c r="AC55" s="776">
        <f t="shared" si="54"/>
        <v>1.3298976391551891</v>
      </c>
      <c r="AD55" s="777">
        <v>168.85974999999999</v>
      </c>
      <c r="AE55" s="777">
        <f t="shared" si="55"/>
        <v>1.1811722776522571</v>
      </c>
      <c r="AF55" s="778">
        <v>130.16464643999998</v>
      </c>
      <c r="AG55" s="778">
        <f t="shared" si="44"/>
        <v>1.0932704929715815</v>
      </c>
      <c r="AH55" s="775">
        <f>'Dom Eq Large'!B52</f>
        <v>0</v>
      </c>
      <c r="AI55" s="488">
        <f t="shared" si="56"/>
        <v>0</v>
      </c>
      <c r="AJ55" s="776">
        <v>1.55</v>
      </c>
      <c r="AK55" s="776">
        <f t="shared" si="57"/>
        <v>1.1432168957597928E-2</v>
      </c>
      <c r="AL55" s="777">
        <v>59.647454500000002</v>
      </c>
      <c r="AM55" s="777">
        <f t="shared" si="58"/>
        <v>0.44333730276346028</v>
      </c>
      <c r="AN55" s="778">
        <v>54.775208999999997</v>
      </c>
      <c r="AO55" s="779">
        <f t="shared" si="45"/>
        <v>0.42953679263389272</v>
      </c>
    </row>
    <row r="56" spans="1:41" ht="12.75" customHeight="1">
      <c r="A56" s="293" t="s">
        <v>222</v>
      </c>
      <c r="B56" s="775">
        <f>'Dom Eq Gen'!B53</f>
        <v>6600.1988541600003</v>
      </c>
      <c r="C56" s="488">
        <f t="shared" si="0"/>
        <v>5.8913534238074483</v>
      </c>
      <c r="D56" s="776">
        <v>4154.8997117099989</v>
      </c>
      <c r="E56" s="776">
        <f t="shared" si="0"/>
        <v>3.7879346395799631</v>
      </c>
      <c r="F56" s="777">
        <v>5491.4134894999988</v>
      </c>
      <c r="G56" s="777">
        <f t="shared" si="46"/>
        <v>5.4500476280034533</v>
      </c>
      <c r="H56" s="778">
        <v>2094.7352618</v>
      </c>
      <c r="I56" s="778">
        <f t="shared" si="41"/>
        <v>2.4136690147863096</v>
      </c>
      <c r="J56" s="775">
        <f>'Dom Eq Varied'!B53</f>
        <v>210.96051599999998</v>
      </c>
      <c r="K56" s="488">
        <f t="shared" si="47"/>
        <v>4.3792176953132529</v>
      </c>
      <c r="L56" s="776">
        <v>179.59299451999999</v>
      </c>
      <c r="M56" s="776">
        <f t="shared" si="48"/>
        <v>3.8268202358957968</v>
      </c>
      <c r="N56" s="777">
        <v>166.91649799999999</v>
      </c>
      <c r="O56" s="777">
        <f t="shared" si="49"/>
        <v>3.7084314152410571</v>
      </c>
      <c r="P56" s="778">
        <v>215.75449799999998</v>
      </c>
      <c r="Q56" s="778">
        <f t="shared" si="42"/>
        <v>4.9686861202262325</v>
      </c>
      <c r="R56" s="775">
        <f>'Dom Eq Small'!B53</f>
        <v>184.97695199999998</v>
      </c>
      <c r="S56" s="488">
        <f t="shared" si="50"/>
        <v>2.6872057707573931</v>
      </c>
      <c r="T56" s="776">
        <v>169.62951390000001</v>
      </c>
      <c r="U56" s="776">
        <f t="shared" si="51"/>
        <v>2.81003959265517</v>
      </c>
      <c r="V56" s="777">
        <v>214.70408182</v>
      </c>
      <c r="W56" s="777">
        <f t="shared" si="52"/>
        <v>3.7419907351467669</v>
      </c>
      <c r="X56" s="778">
        <v>174.54811240000001</v>
      </c>
      <c r="Y56" s="778">
        <f t="shared" si="43"/>
        <v>3.6949200548288501</v>
      </c>
      <c r="Z56" s="775">
        <f>'Dom Eq Value'!B53</f>
        <v>529.19893692999995</v>
      </c>
      <c r="AA56" s="488">
        <f t="shared" si="53"/>
        <v>3.1475013881472669</v>
      </c>
      <c r="AB56" s="776">
        <v>382.86454237000004</v>
      </c>
      <c r="AC56" s="776">
        <f t="shared" si="54"/>
        <v>2.3682758633246004</v>
      </c>
      <c r="AD56" s="777">
        <v>727.18534718000001</v>
      </c>
      <c r="AE56" s="777">
        <f t="shared" si="55"/>
        <v>5.0866542962662677</v>
      </c>
      <c r="AF56" s="778">
        <v>586.53534050000007</v>
      </c>
      <c r="AG56" s="778">
        <f t="shared" si="44"/>
        <v>4.9263897562943315</v>
      </c>
      <c r="AH56" s="775">
        <f>'Dom Eq Large'!B53</f>
        <v>487.78634499999998</v>
      </c>
      <c r="AI56" s="488">
        <f t="shared" si="56"/>
        <v>3.9603554959069691</v>
      </c>
      <c r="AJ56" s="776">
        <v>172.51392300000001</v>
      </c>
      <c r="AK56" s="776">
        <f t="shared" si="57"/>
        <v>1.272392461467122</v>
      </c>
      <c r="AL56" s="777">
        <v>248.50575631999999</v>
      </c>
      <c r="AM56" s="777">
        <f t="shared" si="58"/>
        <v>1.847050685593004</v>
      </c>
      <c r="AN56" s="778">
        <v>182.13273050000001</v>
      </c>
      <c r="AO56" s="779">
        <f t="shared" si="45"/>
        <v>1.4282503037573655</v>
      </c>
    </row>
    <row r="57" spans="1:41" ht="12.75" customHeight="1">
      <c r="A57" s="293" t="s">
        <v>223</v>
      </c>
      <c r="B57" s="775">
        <f>'Dom Eq Gen'!B54</f>
        <v>257.34939874999998</v>
      </c>
      <c r="C57" s="488">
        <f t="shared" si="0"/>
        <v>0.22971069432021793</v>
      </c>
      <c r="D57" s="776">
        <v>279.83831300000003</v>
      </c>
      <c r="E57" s="776">
        <f t="shared" si="0"/>
        <v>0.2551227015917697</v>
      </c>
      <c r="F57" s="777">
        <v>276.42702259999999</v>
      </c>
      <c r="G57" s="777">
        <f t="shared" si="46"/>
        <v>0.27434474597802677</v>
      </c>
      <c r="H57" s="778">
        <v>321.44034830000004</v>
      </c>
      <c r="I57" s="778">
        <f t="shared" si="41"/>
        <v>0.37038122331847473</v>
      </c>
      <c r="J57" s="775">
        <f>'Dom Eq Varied'!B54</f>
        <v>94.14</v>
      </c>
      <c r="K57" s="488">
        <f t="shared" si="47"/>
        <v>1.9542024339606261</v>
      </c>
      <c r="L57" s="776">
        <v>79.594584999999995</v>
      </c>
      <c r="M57" s="776">
        <f t="shared" si="48"/>
        <v>1.6960247773573796</v>
      </c>
      <c r="N57" s="777">
        <v>65.486000000000004</v>
      </c>
      <c r="O57" s="777">
        <f t="shared" si="49"/>
        <v>1.4549211286380805</v>
      </c>
      <c r="P57" s="778">
        <v>60.882999999999996</v>
      </c>
      <c r="Q57" s="778">
        <f t="shared" si="42"/>
        <v>1.4020959927228664</v>
      </c>
      <c r="R57" s="775">
        <f>'Dom Eq Small'!B54</f>
        <v>393.38222684999994</v>
      </c>
      <c r="S57" s="488">
        <f t="shared" si="50"/>
        <v>5.7147605616548045</v>
      </c>
      <c r="T57" s="776">
        <v>306.87931094999999</v>
      </c>
      <c r="U57" s="776">
        <f t="shared" si="51"/>
        <v>5.0836849915434277</v>
      </c>
      <c r="V57" s="777">
        <v>304.83951150000007</v>
      </c>
      <c r="W57" s="777">
        <f t="shared" si="52"/>
        <v>5.3129247384127192</v>
      </c>
      <c r="X57" s="778">
        <v>208.78015899999997</v>
      </c>
      <c r="Y57" s="778">
        <f t="shared" si="43"/>
        <v>4.4195608072325161</v>
      </c>
      <c r="Z57" s="775">
        <f>'Dom Eq Value'!B54</f>
        <v>434.93544972000007</v>
      </c>
      <c r="AA57" s="488">
        <f t="shared" si="53"/>
        <v>2.5868531401249504</v>
      </c>
      <c r="AB57" s="776">
        <v>527.58209690000001</v>
      </c>
      <c r="AC57" s="776">
        <f t="shared" si="54"/>
        <v>3.2634517113443571</v>
      </c>
      <c r="AD57" s="777">
        <v>404.44200914999993</v>
      </c>
      <c r="AE57" s="777">
        <f t="shared" si="55"/>
        <v>2.8290678455106111</v>
      </c>
      <c r="AF57" s="778">
        <v>324.3014015</v>
      </c>
      <c r="AG57" s="778">
        <f t="shared" si="44"/>
        <v>2.7238513896529568</v>
      </c>
      <c r="AH57" s="775">
        <f>'Dom Eq Large'!B54</f>
        <v>0</v>
      </c>
      <c r="AI57" s="488">
        <f t="shared" si="56"/>
        <v>0</v>
      </c>
      <c r="AJ57" s="776">
        <v>0</v>
      </c>
      <c r="AK57" s="776">
        <f t="shared" si="57"/>
        <v>0</v>
      </c>
      <c r="AL57" s="777">
        <v>0</v>
      </c>
      <c r="AM57" s="777">
        <f t="shared" si="58"/>
        <v>0</v>
      </c>
      <c r="AN57" s="778">
        <v>0</v>
      </c>
      <c r="AO57" s="779">
        <f t="shared" si="45"/>
        <v>0</v>
      </c>
    </row>
    <row r="58" spans="1:41" ht="12.75" customHeight="1">
      <c r="A58" s="293" t="s">
        <v>224</v>
      </c>
      <c r="B58" s="775">
        <f>'Dom Eq Gen'!B55</f>
        <v>2188.3568684699999</v>
      </c>
      <c r="C58" s="488">
        <f t="shared" si="0"/>
        <v>1.953332621402371</v>
      </c>
      <c r="D58" s="776">
        <v>1971.9002634499998</v>
      </c>
      <c r="E58" s="776">
        <f t="shared" si="0"/>
        <v>1.7977399773735994</v>
      </c>
      <c r="F58" s="777">
        <v>1764.7810213200005</v>
      </c>
      <c r="G58" s="777">
        <f t="shared" si="46"/>
        <v>1.7514872332198617</v>
      </c>
      <c r="H58" s="778">
        <v>1444.7575126500003</v>
      </c>
      <c r="I58" s="778">
        <f t="shared" si="41"/>
        <v>1.6647289544200128</v>
      </c>
      <c r="J58" s="775">
        <f>'Dom Eq Varied'!B55</f>
        <v>89.78314499999999</v>
      </c>
      <c r="K58" s="488">
        <f t="shared" si="47"/>
        <v>1.8637607869942618</v>
      </c>
      <c r="L58" s="776">
        <v>49.609206809999989</v>
      </c>
      <c r="M58" s="776">
        <f t="shared" si="48"/>
        <v>1.0570875384902934</v>
      </c>
      <c r="N58" s="777">
        <v>58.314109000000002</v>
      </c>
      <c r="O58" s="777">
        <f t="shared" si="49"/>
        <v>1.2955811819595646</v>
      </c>
      <c r="P58" s="778">
        <v>44.772999999999996</v>
      </c>
      <c r="Q58" s="778">
        <f t="shared" si="42"/>
        <v>1.031093143934775</v>
      </c>
      <c r="R58" s="775">
        <f>'Dom Eq Small'!B55</f>
        <v>234.25535575000001</v>
      </c>
      <c r="S58" s="488">
        <f t="shared" si="50"/>
        <v>3.4030852870914758</v>
      </c>
      <c r="T58" s="776">
        <v>221.71924873</v>
      </c>
      <c r="U58" s="776">
        <f t="shared" si="51"/>
        <v>3.6729449555126004</v>
      </c>
      <c r="V58" s="777">
        <v>217.86848319999999</v>
      </c>
      <c r="W58" s="777">
        <f t="shared" si="52"/>
        <v>3.7971418088751778</v>
      </c>
      <c r="X58" s="778">
        <v>180.03605899999999</v>
      </c>
      <c r="Y58" s="778">
        <f t="shared" si="43"/>
        <v>3.811091600160152</v>
      </c>
      <c r="Z58" s="775">
        <f>'Dom Eq Value'!B55</f>
        <v>345.92702794999997</v>
      </c>
      <c r="AA58" s="488">
        <f t="shared" si="53"/>
        <v>2.0574602945854092</v>
      </c>
      <c r="AB58" s="776">
        <v>305.18212469999997</v>
      </c>
      <c r="AC58" s="776">
        <f t="shared" si="54"/>
        <v>1.8877576266821228</v>
      </c>
      <c r="AD58" s="777">
        <v>339.25300000000004</v>
      </c>
      <c r="AE58" s="777">
        <f t="shared" si="55"/>
        <v>2.3730713726057351</v>
      </c>
      <c r="AF58" s="778">
        <v>239.4529647</v>
      </c>
      <c r="AG58" s="778">
        <f t="shared" si="44"/>
        <v>2.0111978783866444</v>
      </c>
      <c r="AH58" s="775">
        <f>'Dom Eq Large'!B55</f>
        <v>122.16067260000001</v>
      </c>
      <c r="AI58" s="488">
        <f t="shared" si="56"/>
        <v>0.99182704902307584</v>
      </c>
      <c r="AJ58" s="776">
        <v>139.42833249999998</v>
      </c>
      <c r="AK58" s="776">
        <f t="shared" si="57"/>
        <v>1.028366615881382</v>
      </c>
      <c r="AL58" s="777">
        <v>156.35453307</v>
      </c>
      <c r="AM58" s="777">
        <f t="shared" si="58"/>
        <v>1.162124981646854</v>
      </c>
      <c r="AN58" s="778">
        <v>79.782208249999996</v>
      </c>
      <c r="AO58" s="779">
        <f t="shared" si="45"/>
        <v>0.62563693441962576</v>
      </c>
    </row>
    <row r="59" spans="1:41" ht="12.75" customHeight="1" thickBot="1">
      <c r="A59" s="293" t="s">
        <v>225</v>
      </c>
      <c r="B59" s="775">
        <f>'Dom Eq Gen'!B56</f>
        <v>2803.2689060199987</v>
      </c>
      <c r="C59" s="488">
        <f t="shared" si="0"/>
        <v>2.5022045899306056</v>
      </c>
      <c r="D59" s="776">
        <v>2849.8595618100003</v>
      </c>
      <c r="E59" s="776">
        <f t="shared" si="0"/>
        <v>2.5981569956294872</v>
      </c>
      <c r="F59" s="777">
        <v>2912.6653157299993</v>
      </c>
      <c r="G59" s="777">
        <f t="shared" si="46"/>
        <v>2.890724715142071</v>
      </c>
      <c r="H59" s="778">
        <v>2326.8585471600009</v>
      </c>
      <c r="I59" s="778">
        <f t="shared" si="41"/>
        <v>2.681134212752375</v>
      </c>
      <c r="J59" s="775">
        <f>'Dom Eq Varied'!B56</f>
        <v>243.932413</v>
      </c>
      <c r="K59" s="488">
        <f t="shared" si="47"/>
        <v>5.0636638539036403</v>
      </c>
      <c r="L59" s="776">
        <v>241.74078099000002</v>
      </c>
      <c r="M59" s="776">
        <f t="shared" si="48"/>
        <v>5.1510835097232279</v>
      </c>
      <c r="N59" s="777">
        <v>213.13403499999998</v>
      </c>
      <c r="O59" s="777">
        <f t="shared" si="49"/>
        <v>4.7352596089757828</v>
      </c>
      <c r="P59" s="778">
        <v>115.304</v>
      </c>
      <c r="Q59" s="778">
        <f t="shared" si="42"/>
        <v>2.6553763176078284</v>
      </c>
      <c r="R59" s="775">
        <f>'Dom Eq Small'!B56</f>
        <v>452.27733725000002</v>
      </c>
      <c r="S59" s="488">
        <f t="shared" si="50"/>
        <v>6.5703443456079205</v>
      </c>
      <c r="T59" s="776">
        <v>321.10085527999996</v>
      </c>
      <c r="U59" s="776">
        <f t="shared" si="51"/>
        <v>5.3192754953254502</v>
      </c>
      <c r="V59" s="777">
        <v>294.10582579999993</v>
      </c>
      <c r="W59" s="777">
        <f t="shared" si="52"/>
        <v>5.1258516650789243</v>
      </c>
      <c r="X59" s="778">
        <v>159.85786475</v>
      </c>
      <c r="Y59" s="778">
        <f t="shared" si="43"/>
        <v>3.3839496873693657</v>
      </c>
      <c r="Z59" s="775">
        <f>'Dom Eq Value'!B56</f>
        <v>706.56203468000012</v>
      </c>
      <c r="AA59" s="488">
        <f t="shared" si="53"/>
        <v>4.2023988140808104</v>
      </c>
      <c r="AB59" s="776">
        <v>527.67155721000006</v>
      </c>
      <c r="AC59" s="776">
        <f t="shared" si="54"/>
        <v>3.2640050838023731</v>
      </c>
      <c r="AD59" s="777">
        <v>672.05554697000002</v>
      </c>
      <c r="AE59" s="777">
        <f t="shared" si="55"/>
        <v>4.7010218901981577</v>
      </c>
      <c r="AF59" s="778">
        <v>594.15672825999991</v>
      </c>
      <c r="AG59" s="778">
        <f t="shared" si="44"/>
        <v>4.9904028242155309</v>
      </c>
      <c r="AH59" s="775">
        <f>'Dom Eq Large'!B56</f>
        <v>199.60024400000003</v>
      </c>
      <c r="AI59" s="488">
        <f t="shared" si="56"/>
        <v>1.6205618123848304</v>
      </c>
      <c r="AJ59" s="776">
        <v>212.85121714000002</v>
      </c>
      <c r="AK59" s="776">
        <f t="shared" si="57"/>
        <v>1.5699039207579639</v>
      </c>
      <c r="AL59" s="777">
        <v>223.47545300000002</v>
      </c>
      <c r="AM59" s="777">
        <f t="shared" si="58"/>
        <v>1.6610097681010418</v>
      </c>
      <c r="AN59" s="778">
        <v>111.69030599999999</v>
      </c>
      <c r="AO59" s="779">
        <f t="shared" si="45"/>
        <v>0.8758541808126743</v>
      </c>
    </row>
    <row r="60" spans="1:41" ht="12.75" customHeight="1" thickBot="1">
      <c r="A60" s="575" t="s">
        <v>226</v>
      </c>
      <c r="B60" s="781">
        <f>'Dom Eq Gen'!B57</f>
        <v>17515.848045480001</v>
      </c>
      <c r="C60" s="492">
        <f t="shared" si="0"/>
        <v>15.634688231944601</v>
      </c>
      <c r="D60" s="782">
        <v>14181.717150120005</v>
      </c>
      <c r="E60" s="782">
        <f t="shared" si="0"/>
        <v>12.929173113436216</v>
      </c>
      <c r="F60" s="783">
        <v>14235.682492760001</v>
      </c>
      <c r="G60" s="783">
        <f t="shared" si="46"/>
        <v>14.128447575660735</v>
      </c>
      <c r="H60" s="784">
        <v>9413.7931540600002</v>
      </c>
      <c r="I60" s="784">
        <f t="shared" si="41"/>
        <v>10.84708949236733</v>
      </c>
      <c r="J60" s="781">
        <f>'Dom Eq Varied'!B57</f>
        <v>878.30754900000011</v>
      </c>
      <c r="K60" s="492">
        <f t="shared" si="47"/>
        <v>18.232321542615171</v>
      </c>
      <c r="L60" s="782">
        <v>774.34177356999999</v>
      </c>
      <c r="M60" s="782">
        <f t="shared" si="48"/>
        <v>16.499901772433109</v>
      </c>
      <c r="N60" s="783">
        <v>735.3202</v>
      </c>
      <c r="O60" s="783">
        <f t="shared" si="49"/>
        <v>16.336818484781158</v>
      </c>
      <c r="P60" s="784">
        <v>579.21449800000005</v>
      </c>
      <c r="Q60" s="784">
        <f t="shared" si="42"/>
        <v>13.33893412894875</v>
      </c>
      <c r="R60" s="781">
        <f>'Dom Eq Small'!B57</f>
        <v>2375.7622066000004</v>
      </c>
      <c r="S60" s="492">
        <f t="shared" si="50"/>
        <v>34.513283100928376</v>
      </c>
      <c r="T60" s="782">
        <v>1839.7009411099998</v>
      </c>
      <c r="U60" s="782">
        <f t="shared" si="51"/>
        <v>30.476020147128867</v>
      </c>
      <c r="V60" s="783">
        <v>1644.8467208200002</v>
      </c>
      <c r="W60" s="783">
        <f t="shared" si="52"/>
        <v>28.667369236161555</v>
      </c>
      <c r="X60" s="784">
        <v>1287.14919515</v>
      </c>
      <c r="Y60" s="784">
        <f t="shared" si="43"/>
        <v>27.247005477880766</v>
      </c>
      <c r="Z60" s="781">
        <f>'Dom Eq Value'!B57</f>
        <v>2917.3256288000002</v>
      </c>
      <c r="AA60" s="492">
        <f t="shared" si="53"/>
        <v>17.3512942402985</v>
      </c>
      <c r="AB60" s="782">
        <v>2532.9047522800001</v>
      </c>
      <c r="AC60" s="782">
        <f t="shared" si="54"/>
        <v>15.66772715956507</v>
      </c>
      <c r="AD60" s="783">
        <v>2612.5710854999998</v>
      </c>
      <c r="AE60" s="783">
        <f t="shared" si="55"/>
        <v>18.274908849435491</v>
      </c>
      <c r="AF60" s="784">
        <v>2137.0313004000004</v>
      </c>
      <c r="AG60" s="784">
        <f t="shared" si="44"/>
        <v>17.949215299109358</v>
      </c>
      <c r="AH60" s="781">
        <f>'Dom Eq Large'!B57</f>
        <v>897.01755060000005</v>
      </c>
      <c r="AI60" s="492">
        <f t="shared" si="56"/>
        <v>7.2829188903262922</v>
      </c>
      <c r="AJ60" s="782">
        <v>551.60880564000001</v>
      </c>
      <c r="AK60" s="782">
        <f t="shared" si="57"/>
        <v>4.0684419771453397</v>
      </c>
      <c r="AL60" s="783">
        <v>713.00546088999988</v>
      </c>
      <c r="AM60" s="783">
        <f t="shared" si="58"/>
        <v>5.2995039023264674</v>
      </c>
      <c r="AN60" s="784">
        <v>452.33477674999995</v>
      </c>
      <c r="AO60" s="785">
        <f t="shared" si="45"/>
        <v>3.5471234660549245</v>
      </c>
    </row>
    <row r="61" spans="1:41" ht="12.75" customHeight="1">
      <c r="A61" s="293" t="s">
        <v>227</v>
      </c>
      <c r="B61" s="775">
        <f>'Dom Eq Gen'!B58</f>
        <v>4261.2286959999992</v>
      </c>
      <c r="C61" s="488">
        <f t="shared" si="0"/>
        <v>3.8035830165909674</v>
      </c>
      <c r="D61" s="776">
        <v>4396.0062345999977</v>
      </c>
      <c r="E61" s="776">
        <f t="shared" si="0"/>
        <v>4.007746383124509</v>
      </c>
      <c r="F61" s="777">
        <v>4496.9810241299992</v>
      </c>
      <c r="G61" s="777">
        <f t="shared" si="46"/>
        <v>4.4631060492164458</v>
      </c>
      <c r="H61" s="778">
        <v>4332.2039595000006</v>
      </c>
      <c r="I61" s="778">
        <f t="shared" si="41"/>
        <v>4.9918033335603802</v>
      </c>
      <c r="J61" s="775">
        <f>'Dom Eq Varied'!B58</f>
        <v>65.239311999999998</v>
      </c>
      <c r="K61" s="488">
        <f t="shared" si="47"/>
        <v>1.3542683482081654</v>
      </c>
      <c r="L61" s="776">
        <v>65.240270249999995</v>
      </c>
      <c r="M61" s="776">
        <f t="shared" si="48"/>
        <v>1.3901588258232833</v>
      </c>
      <c r="N61" s="777">
        <v>51.622290000000007</v>
      </c>
      <c r="O61" s="777">
        <f t="shared" si="49"/>
        <v>1.1469071317485005</v>
      </c>
      <c r="P61" s="778">
        <v>50.41</v>
      </c>
      <c r="Q61" s="778">
        <f t="shared" si="42"/>
        <v>1.160909596983718</v>
      </c>
      <c r="R61" s="775">
        <f>'Dom Eq Small'!B58</f>
        <v>25.113789000000001</v>
      </c>
      <c r="S61" s="488">
        <f t="shared" si="50"/>
        <v>0.36483420229771951</v>
      </c>
      <c r="T61" s="776">
        <v>0</v>
      </c>
      <c r="U61" s="776">
        <f t="shared" si="51"/>
        <v>0</v>
      </c>
      <c r="V61" s="777">
        <v>7.08</v>
      </c>
      <c r="W61" s="777">
        <f t="shared" si="52"/>
        <v>0.12339446078649828</v>
      </c>
      <c r="X61" s="778">
        <v>0.36</v>
      </c>
      <c r="Y61" s="778">
        <f t="shared" si="43"/>
        <v>7.6206565711242017E-3</v>
      </c>
      <c r="Z61" s="775">
        <f>'Dom Eq Value'!B58</f>
        <v>446.63913799999995</v>
      </c>
      <c r="AA61" s="488">
        <f t="shared" si="53"/>
        <v>2.6564628323164055</v>
      </c>
      <c r="AB61" s="776">
        <v>525.43302360000007</v>
      </c>
      <c r="AC61" s="776">
        <f t="shared" si="54"/>
        <v>3.2501582410391681</v>
      </c>
      <c r="AD61" s="777">
        <v>434.63628563000003</v>
      </c>
      <c r="AE61" s="777">
        <f t="shared" si="55"/>
        <v>3.0402765102275948</v>
      </c>
      <c r="AF61" s="778">
        <v>521.53348800000003</v>
      </c>
      <c r="AG61" s="778">
        <f t="shared" si="44"/>
        <v>4.380430394283553</v>
      </c>
      <c r="AH61" s="775">
        <f>'Dom Eq Large'!B58</f>
        <v>755.48023400000011</v>
      </c>
      <c r="AI61" s="488">
        <f t="shared" si="56"/>
        <v>6.1337721472522642</v>
      </c>
      <c r="AJ61" s="776">
        <v>759.10846389999995</v>
      </c>
      <c r="AK61" s="776">
        <f t="shared" si="57"/>
        <v>5.5988749783531784</v>
      </c>
      <c r="AL61" s="777">
        <v>820.16263185000014</v>
      </c>
      <c r="AM61" s="777">
        <f t="shared" si="58"/>
        <v>6.0959632239085728</v>
      </c>
      <c r="AN61" s="778">
        <v>923.76342799999998</v>
      </c>
      <c r="AO61" s="779">
        <f t="shared" si="45"/>
        <v>7.2439774719181793</v>
      </c>
    </row>
    <row r="62" spans="1:41" s="151" customFormat="1" ht="12.75" customHeight="1" thickBot="1">
      <c r="A62" s="293" t="s">
        <v>228</v>
      </c>
      <c r="B62" s="775">
        <f>'Dom Eq Gen'!B59</f>
        <v>0</v>
      </c>
      <c r="C62" s="488">
        <f t="shared" si="0"/>
        <v>0</v>
      </c>
      <c r="D62" s="776">
        <v>0</v>
      </c>
      <c r="E62" s="776">
        <f t="shared" si="0"/>
        <v>0</v>
      </c>
      <c r="F62" s="777">
        <v>0</v>
      </c>
      <c r="G62" s="777">
        <f t="shared" si="46"/>
        <v>0</v>
      </c>
      <c r="H62" s="778">
        <v>0</v>
      </c>
      <c r="I62" s="778">
        <f t="shared" si="41"/>
        <v>0</v>
      </c>
      <c r="J62" s="775">
        <f>'Dom Eq Varied'!B59</f>
        <v>0</v>
      </c>
      <c r="K62" s="488">
        <f t="shared" si="47"/>
        <v>0</v>
      </c>
      <c r="L62" s="776">
        <v>0</v>
      </c>
      <c r="M62" s="776">
        <f t="shared" si="48"/>
        <v>0</v>
      </c>
      <c r="N62" s="777">
        <v>0</v>
      </c>
      <c r="O62" s="777">
        <f t="shared" si="49"/>
        <v>0</v>
      </c>
      <c r="P62" s="778">
        <v>0</v>
      </c>
      <c r="Q62" s="778">
        <f t="shared" si="42"/>
        <v>0</v>
      </c>
      <c r="R62" s="775">
        <f>'Dom Eq Small'!B59</f>
        <v>0</v>
      </c>
      <c r="S62" s="488">
        <f t="shared" si="50"/>
        <v>0</v>
      </c>
      <c r="T62" s="776">
        <v>0</v>
      </c>
      <c r="U62" s="776">
        <f t="shared" si="51"/>
        <v>0</v>
      </c>
      <c r="V62" s="777">
        <v>0</v>
      </c>
      <c r="W62" s="777">
        <f t="shared" si="52"/>
        <v>0</v>
      </c>
      <c r="X62" s="778">
        <v>0</v>
      </c>
      <c r="Y62" s="778">
        <f t="shared" si="43"/>
        <v>0</v>
      </c>
      <c r="Z62" s="775">
        <f>'Dom Eq Value'!B59</f>
        <v>0</v>
      </c>
      <c r="AA62" s="488">
        <f t="shared" si="53"/>
        <v>0</v>
      </c>
      <c r="AB62" s="776">
        <v>0</v>
      </c>
      <c r="AC62" s="776">
        <f t="shared" si="54"/>
        <v>0</v>
      </c>
      <c r="AD62" s="777">
        <v>0</v>
      </c>
      <c r="AE62" s="777">
        <f t="shared" si="55"/>
        <v>0</v>
      </c>
      <c r="AF62" s="778">
        <v>0</v>
      </c>
      <c r="AG62" s="778">
        <f t="shared" si="44"/>
        <v>0</v>
      </c>
      <c r="AH62" s="775">
        <f>'Dom Eq Large'!B59</f>
        <v>0</v>
      </c>
      <c r="AI62" s="488">
        <f t="shared" si="56"/>
        <v>0</v>
      </c>
      <c r="AJ62" s="776">
        <v>0</v>
      </c>
      <c r="AK62" s="776">
        <f t="shared" si="57"/>
        <v>0</v>
      </c>
      <c r="AL62" s="777">
        <v>0</v>
      </c>
      <c r="AM62" s="777">
        <f t="shared" si="58"/>
        <v>0</v>
      </c>
      <c r="AN62" s="778">
        <v>0</v>
      </c>
      <c r="AO62" s="779">
        <f t="shared" si="45"/>
        <v>0</v>
      </c>
    </row>
    <row r="63" spans="1:41" s="151" customFormat="1" ht="12.75" customHeight="1" thickBot="1">
      <c r="A63" s="575" t="s">
        <v>229</v>
      </c>
      <c r="B63" s="781">
        <f>'Dom Eq Gen'!B60</f>
        <v>4299.9486959999995</v>
      </c>
      <c r="C63" s="492">
        <f t="shared" si="0"/>
        <v>3.8381445820241131</v>
      </c>
      <c r="D63" s="782">
        <v>4396.0062345999977</v>
      </c>
      <c r="E63" s="782">
        <f t="shared" si="0"/>
        <v>4.007746383124509</v>
      </c>
      <c r="F63" s="783">
        <v>4496.9810241299992</v>
      </c>
      <c r="G63" s="783">
        <f t="shared" si="46"/>
        <v>4.4631060492164458</v>
      </c>
      <c r="H63" s="784">
        <v>4332.2039595000006</v>
      </c>
      <c r="I63" s="784">
        <f t="shared" si="41"/>
        <v>4.9918033335603802</v>
      </c>
      <c r="J63" s="781">
        <f>'Dom Eq Varied'!B60</f>
        <v>66.009311999999994</v>
      </c>
      <c r="K63" s="492">
        <f t="shared" si="47"/>
        <v>1.370252370665672</v>
      </c>
      <c r="L63" s="782">
        <v>65.240270249999995</v>
      </c>
      <c r="M63" s="782">
        <f t="shared" si="48"/>
        <v>1.3901588258232833</v>
      </c>
      <c r="N63" s="783">
        <v>51.622290000000007</v>
      </c>
      <c r="O63" s="783">
        <f t="shared" si="49"/>
        <v>1.1469071317485005</v>
      </c>
      <c r="P63" s="784">
        <v>50.41</v>
      </c>
      <c r="Q63" s="784">
        <f t="shared" si="42"/>
        <v>1.160909596983718</v>
      </c>
      <c r="R63" s="781">
        <f>'Dom Eq Small'!B60</f>
        <v>25.113789000000001</v>
      </c>
      <c r="S63" s="492">
        <f t="shared" si="50"/>
        <v>0.36483420229771951</v>
      </c>
      <c r="T63" s="782">
        <v>0</v>
      </c>
      <c r="U63" s="782">
        <f t="shared" si="51"/>
        <v>0</v>
      </c>
      <c r="V63" s="783">
        <v>7.08</v>
      </c>
      <c r="W63" s="783">
        <f t="shared" si="52"/>
        <v>0.12339446078649828</v>
      </c>
      <c r="X63" s="784">
        <v>0.36</v>
      </c>
      <c r="Y63" s="784">
        <f t="shared" si="43"/>
        <v>7.6206565711242017E-3</v>
      </c>
      <c r="Z63" s="781">
        <f>'Dom Eq Value'!B60</f>
        <v>447.49913799999996</v>
      </c>
      <c r="AA63" s="492">
        <f t="shared" si="53"/>
        <v>2.661577829730251</v>
      </c>
      <c r="AB63" s="782">
        <v>525.43302360000007</v>
      </c>
      <c r="AC63" s="782">
        <f t="shared" si="54"/>
        <v>3.2501582410391681</v>
      </c>
      <c r="AD63" s="783">
        <v>434.63628563000003</v>
      </c>
      <c r="AE63" s="783">
        <f t="shared" si="55"/>
        <v>3.0402765102275948</v>
      </c>
      <c r="AF63" s="784">
        <v>521.53348800000003</v>
      </c>
      <c r="AG63" s="784">
        <f t="shared" si="44"/>
        <v>4.380430394283553</v>
      </c>
      <c r="AH63" s="781">
        <f>'Dom Eq Large'!B60</f>
        <v>758.66023400000006</v>
      </c>
      <c r="AI63" s="492">
        <f t="shared" si="56"/>
        <v>6.1595906856473555</v>
      </c>
      <c r="AJ63" s="782">
        <v>759.10846389999995</v>
      </c>
      <c r="AK63" s="782">
        <f t="shared" si="57"/>
        <v>5.5988749783531784</v>
      </c>
      <c r="AL63" s="783">
        <v>820.16263185000014</v>
      </c>
      <c r="AM63" s="783">
        <f t="shared" si="58"/>
        <v>6.0959632239085728</v>
      </c>
      <c r="AN63" s="784">
        <v>923.76342799999998</v>
      </c>
      <c r="AO63" s="785">
        <f t="shared" si="45"/>
        <v>7.2439774719181793</v>
      </c>
    </row>
    <row r="64" spans="1:41" ht="12.75" customHeight="1">
      <c r="A64" s="293" t="s">
        <v>230</v>
      </c>
      <c r="B64" s="775">
        <f>'Dom Eq Gen'!B61</f>
        <v>1926.8121931000007</v>
      </c>
      <c r="C64" s="488">
        <f t="shared" si="0"/>
        <v>1.7198772130477455</v>
      </c>
      <c r="D64" s="776">
        <v>1628.565973</v>
      </c>
      <c r="E64" s="776">
        <f t="shared" si="0"/>
        <v>1.4847293292258696</v>
      </c>
      <c r="F64" s="777">
        <v>1712.6911411999995</v>
      </c>
      <c r="G64" s="777">
        <f t="shared" si="46"/>
        <v>1.6997897370954449</v>
      </c>
      <c r="H64" s="789">
        <v>1800.1512811000005</v>
      </c>
      <c r="I64" s="778">
        <f t="shared" si="41"/>
        <v>2.0742331732103136</v>
      </c>
      <c r="J64" s="775">
        <f>'Dom Eq Varied'!B61</f>
        <v>41.338985999999998</v>
      </c>
      <c r="K64" s="488">
        <f t="shared" si="47"/>
        <v>0.85813413064228017</v>
      </c>
      <c r="L64" s="776">
        <v>32.260686</v>
      </c>
      <c r="M64" s="776">
        <f t="shared" si="48"/>
        <v>0.6874201654615868</v>
      </c>
      <c r="N64" s="777">
        <v>29.382304000000001</v>
      </c>
      <c r="O64" s="777">
        <f t="shared" si="49"/>
        <v>0.65279502332814932</v>
      </c>
      <c r="P64" s="789">
        <v>26.934499999999996</v>
      </c>
      <c r="Q64" s="778">
        <f t="shared" si="42"/>
        <v>0.62028406149490078</v>
      </c>
      <c r="R64" s="775">
        <f>'Dom Eq Small'!B61</f>
        <v>0</v>
      </c>
      <c r="S64" s="488">
        <f t="shared" si="50"/>
        <v>0</v>
      </c>
      <c r="T64" s="776">
        <v>0</v>
      </c>
      <c r="U64" s="776">
        <f t="shared" si="51"/>
        <v>0</v>
      </c>
      <c r="V64" s="777">
        <v>0</v>
      </c>
      <c r="W64" s="777">
        <f t="shared" si="52"/>
        <v>0</v>
      </c>
      <c r="X64" s="789">
        <v>0</v>
      </c>
      <c r="Y64" s="778">
        <f t="shared" si="43"/>
        <v>0</v>
      </c>
      <c r="Z64" s="775">
        <f>'Dom Eq Value'!B61</f>
        <v>380.49977440000004</v>
      </c>
      <c r="AA64" s="488">
        <f t="shared" si="53"/>
        <v>2.263087630261317</v>
      </c>
      <c r="AB64" s="776">
        <v>203.292956</v>
      </c>
      <c r="AC64" s="776">
        <f t="shared" si="54"/>
        <v>1.2575042804915413</v>
      </c>
      <c r="AD64" s="777">
        <v>231.68799999999999</v>
      </c>
      <c r="AE64" s="777">
        <f t="shared" si="55"/>
        <v>1.6206552637007703</v>
      </c>
      <c r="AF64" s="789">
        <v>455.99755750000003</v>
      </c>
      <c r="AG64" s="778">
        <f t="shared" si="44"/>
        <v>3.8299852388233635</v>
      </c>
      <c r="AH64" s="775">
        <f>'Dom Eq Large'!B61</f>
        <v>218.26323900000003</v>
      </c>
      <c r="AI64" s="488">
        <f t="shared" si="56"/>
        <v>1.7720873636348031</v>
      </c>
      <c r="AJ64" s="776">
        <v>253.50261</v>
      </c>
      <c r="AK64" s="776">
        <f t="shared" si="57"/>
        <v>1.8697320443303573</v>
      </c>
      <c r="AL64" s="777">
        <v>268.39640390000005</v>
      </c>
      <c r="AM64" s="777">
        <f t="shared" si="58"/>
        <v>1.9948904571684327</v>
      </c>
      <c r="AN64" s="789">
        <v>233.99072200000003</v>
      </c>
      <c r="AO64" s="779">
        <f t="shared" si="45"/>
        <v>1.8349108304446426</v>
      </c>
    </row>
    <row r="65" spans="1:41" ht="12.75" customHeight="1" thickBot="1">
      <c r="A65" s="293" t="s">
        <v>231</v>
      </c>
      <c r="B65" s="775">
        <f>'Dom Eq Gen'!B62</f>
        <v>4816.2235551999993</v>
      </c>
      <c r="C65" s="488">
        <f t="shared" si="0"/>
        <v>4.2989727671410787</v>
      </c>
      <c r="D65" s="776">
        <v>6000.2585020000006</v>
      </c>
      <c r="E65" s="776">
        <f t="shared" si="0"/>
        <v>5.4703094185649439</v>
      </c>
      <c r="F65" s="777">
        <v>6157.8363701000017</v>
      </c>
      <c r="G65" s="777">
        <f t="shared" si="46"/>
        <v>6.1114504611002509</v>
      </c>
      <c r="H65" s="789">
        <v>4941.4043279499992</v>
      </c>
      <c r="I65" s="778">
        <f t="shared" si="41"/>
        <v>5.6937574563265425</v>
      </c>
      <c r="J65" s="775">
        <f>'Dom Eq Varied'!B62</f>
        <v>57.867288000000002</v>
      </c>
      <c r="K65" s="488">
        <f t="shared" si="47"/>
        <v>1.2012364038272842</v>
      </c>
      <c r="L65" s="776">
        <v>53.329431</v>
      </c>
      <c r="M65" s="776">
        <f t="shared" si="48"/>
        <v>1.1363591673776645</v>
      </c>
      <c r="N65" s="777">
        <v>49.680667000000007</v>
      </c>
      <c r="O65" s="777">
        <f t="shared" si="49"/>
        <v>1.1037695401021996</v>
      </c>
      <c r="P65" s="789">
        <v>30.616</v>
      </c>
      <c r="Q65" s="778">
        <f t="shared" si="42"/>
        <v>0.70506661815618943</v>
      </c>
      <c r="R65" s="775">
        <f>'Dom Eq Small'!B62</f>
        <v>5.3271379999999997</v>
      </c>
      <c r="S65" s="488">
        <f t="shared" si="50"/>
        <v>7.7388646641885411E-2</v>
      </c>
      <c r="T65" s="776">
        <v>25.963203739999997</v>
      </c>
      <c r="U65" s="776">
        <f t="shared" si="51"/>
        <v>0.43009986165840669</v>
      </c>
      <c r="V65" s="777">
        <v>27.259499999999999</v>
      </c>
      <c r="W65" s="777">
        <f t="shared" si="52"/>
        <v>0.47509481692225281</v>
      </c>
      <c r="X65" s="789">
        <v>15.647</v>
      </c>
      <c r="Y65" s="778">
        <f t="shared" si="43"/>
        <v>0.33122337046772338</v>
      </c>
      <c r="Z65" s="775">
        <f>'Dom Eq Value'!B62</f>
        <v>372.31306320000004</v>
      </c>
      <c r="AA65" s="488">
        <f t="shared" si="53"/>
        <v>2.2143957621032957</v>
      </c>
      <c r="AB65" s="776">
        <v>321.29746518000002</v>
      </c>
      <c r="AC65" s="776">
        <f t="shared" si="54"/>
        <v>1.9874418953056687</v>
      </c>
      <c r="AD65" s="777">
        <v>412.4841783</v>
      </c>
      <c r="AE65" s="777">
        <f t="shared" si="55"/>
        <v>2.8853227390075538</v>
      </c>
      <c r="AF65" s="789">
        <v>462.46716400000003</v>
      </c>
      <c r="AG65" s="778">
        <f t="shared" si="44"/>
        <v>3.8843243399620704</v>
      </c>
      <c r="AH65" s="775">
        <f>'Dom Eq Large'!B62</f>
        <v>471.39395200000007</v>
      </c>
      <c r="AI65" s="488">
        <f t="shared" si="56"/>
        <v>3.8272650468321463</v>
      </c>
      <c r="AJ65" s="776">
        <v>554.5700405</v>
      </c>
      <c r="AK65" s="776">
        <f t="shared" si="57"/>
        <v>4.0902828398825326</v>
      </c>
      <c r="AL65" s="777">
        <v>634.84638539999992</v>
      </c>
      <c r="AM65" s="777">
        <f t="shared" si="58"/>
        <v>4.7185766187619649</v>
      </c>
      <c r="AN65" s="789">
        <v>522.63500299999987</v>
      </c>
      <c r="AO65" s="779">
        <f t="shared" si="45"/>
        <v>4.0984044973123677</v>
      </c>
    </row>
    <row r="66" spans="1:41" ht="12.75" customHeight="1" thickBot="1">
      <c r="A66" s="575" t="s">
        <v>232</v>
      </c>
      <c r="B66" s="781">
        <f>'Dom Eq Gen'!B63</f>
        <v>6778.3457482999966</v>
      </c>
      <c r="C66" s="492">
        <f t="shared" si="0"/>
        <v>6.0503677713934803</v>
      </c>
      <c r="D66" s="782">
        <v>7628.8244749999985</v>
      </c>
      <c r="E66" s="782">
        <f t="shared" si="0"/>
        <v>6.9550387477908124</v>
      </c>
      <c r="F66" s="783">
        <v>7870.5275112999952</v>
      </c>
      <c r="G66" s="783">
        <f t="shared" si="46"/>
        <v>7.8112401981956907</v>
      </c>
      <c r="H66" s="784">
        <v>6741.6556090499998</v>
      </c>
      <c r="I66" s="784">
        <f t="shared" ref="I66:I81" si="59">(H66/H$15)*100</f>
        <v>7.7681058550290132</v>
      </c>
      <c r="J66" s="781">
        <f>'Dom Eq Varied'!B63</f>
        <v>99.596273999999994</v>
      </c>
      <c r="K66" s="492">
        <f t="shared" si="47"/>
        <v>2.0674663380519376</v>
      </c>
      <c r="L66" s="782">
        <v>85.590116999999992</v>
      </c>
      <c r="M66" s="782">
        <f t="shared" si="48"/>
        <v>1.8237793328392509</v>
      </c>
      <c r="N66" s="783">
        <v>79.06297099999999</v>
      </c>
      <c r="O66" s="783">
        <f t="shared" si="49"/>
        <v>1.7565645634303486</v>
      </c>
      <c r="P66" s="784">
        <v>57.5505</v>
      </c>
      <c r="Q66" s="784">
        <f t="shared" ref="Q66:Q81" si="60">(P66/P$15)*100</f>
        <v>1.3253506796510903</v>
      </c>
      <c r="R66" s="781">
        <f>'Dom Eq Small'!B63</f>
        <v>5.3271379999999997</v>
      </c>
      <c r="S66" s="492">
        <f t="shared" si="50"/>
        <v>7.7388646641885411E-2</v>
      </c>
      <c r="T66" s="782">
        <v>25.963203739999997</v>
      </c>
      <c r="U66" s="782">
        <f t="shared" si="51"/>
        <v>0.43009986165840669</v>
      </c>
      <c r="V66" s="783">
        <v>27.259499999999999</v>
      </c>
      <c r="W66" s="783">
        <f t="shared" si="52"/>
        <v>0.47509481692225281</v>
      </c>
      <c r="X66" s="784">
        <v>15.647</v>
      </c>
      <c r="Y66" s="784">
        <f t="shared" si="43"/>
        <v>0.33122337046772338</v>
      </c>
      <c r="Z66" s="781">
        <f>'Dom Eq Value'!B63</f>
        <v>755.21283760000006</v>
      </c>
      <c r="AA66" s="492">
        <f t="shared" si="53"/>
        <v>4.4917578037520878</v>
      </c>
      <c r="AB66" s="782">
        <v>524.59042118000002</v>
      </c>
      <c r="AC66" s="782">
        <f t="shared" si="54"/>
        <v>3.2449461757972102</v>
      </c>
      <c r="AD66" s="783">
        <v>644.17217829999981</v>
      </c>
      <c r="AE66" s="783">
        <f t="shared" si="55"/>
        <v>4.5059780027083223</v>
      </c>
      <c r="AF66" s="784">
        <v>918.46472150000011</v>
      </c>
      <c r="AG66" s="784">
        <f t="shared" ref="AG66:AG81" si="61">(AF66/AF$15)*100</f>
        <v>7.7143095787854348</v>
      </c>
      <c r="AH66" s="781">
        <f>'Dom Eq Large'!B63</f>
        <v>692.67719099999999</v>
      </c>
      <c r="AI66" s="492">
        <f t="shared" si="56"/>
        <v>5.623871902905055</v>
      </c>
      <c r="AJ66" s="782">
        <v>808.07265050000012</v>
      </c>
      <c r="AK66" s="782">
        <f t="shared" si="57"/>
        <v>5.9600148842128906</v>
      </c>
      <c r="AL66" s="783">
        <v>903.25278930000002</v>
      </c>
      <c r="AM66" s="783">
        <f t="shared" si="58"/>
        <v>6.71354140220408</v>
      </c>
      <c r="AN66" s="784">
        <v>756.63572499999998</v>
      </c>
      <c r="AO66" s="785">
        <f t="shared" si="45"/>
        <v>5.9333937458590089</v>
      </c>
    </row>
    <row r="67" spans="1:41" ht="12.75" customHeight="1">
      <c r="A67" s="293" t="s">
        <v>233</v>
      </c>
      <c r="B67" s="775">
        <f>'Dom Eq Gen'!B64</f>
        <v>1384.6519232700002</v>
      </c>
      <c r="C67" s="488">
        <f t="shared" si="0"/>
        <v>1.2359436479397521</v>
      </c>
      <c r="D67" s="776">
        <v>1104.1908719199998</v>
      </c>
      <c r="E67" s="776">
        <f t="shared" si="0"/>
        <v>1.006667583495624</v>
      </c>
      <c r="F67" s="777">
        <v>824.76589744000012</v>
      </c>
      <c r="G67" s="777">
        <f t="shared" si="46"/>
        <v>0.81855307956609347</v>
      </c>
      <c r="H67" s="778">
        <v>805.65994277000016</v>
      </c>
      <c r="I67" s="778">
        <f t="shared" si="59"/>
        <v>0.92832563416509006</v>
      </c>
      <c r="J67" s="775">
        <f>'Dom Eq Varied'!B64</f>
        <v>58.414997</v>
      </c>
      <c r="K67" s="488">
        <f t="shared" si="47"/>
        <v>1.2126060050690746</v>
      </c>
      <c r="L67" s="776">
        <v>73.075990099999999</v>
      </c>
      <c r="M67" s="776">
        <f t="shared" si="48"/>
        <v>1.5571246440888231</v>
      </c>
      <c r="N67" s="777">
        <v>74.806794999999994</v>
      </c>
      <c r="O67" s="777">
        <f t="shared" si="49"/>
        <v>1.6620038880248833</v>
      </c>
      <c r="P67" s="778">
        <v>82.960999999999999</v>
      </c>
      <c r="Q67" s="778">
        <f t="shared" si="60"/>
        <v>1.910538009826745</v>
      </c>
      <c r="R67" s="775">
        <f>'Dom Eq Small'!B64</f>
        <v>361.54556815000001</v>
      </c>
      <c r="S67" s="488">
        <f t="shared" si="50"/>
        <v>5.2522615743200287</v>
      </c>
      <c r="T67" s="776">
        <v>289.49018381999997</v>
      </c>
      <c r="U67" s="776">
        <f t="shared" si="51"/>
        <v>4.7956211128376225</v>
      </c>
      <c r="V67" s="777">
        <v>237.26491234999997</v>
      </c>
      <c r="W67" s="777">
        <f t="shared" si="52"/>
        <v>4.1351943394045225</v>
      </c>
      <c r="X67" s="778">
        <v>223.06564356999999</v>
      </c>
      <c r="Y67" s="778">
        <f t="shared" ref="Y67:Y81" si="62">(X67/X$15)*100</f>
        <v>4.7219629512882495</v>
      </c>
      <c r="Z67" s="775">
        <f>'Dom Eq Value'!B64</f>
        <v>283.55856451</v>
      </c>
      <c r="AA67" s="488">
        <f t="shared" si="53"/>
        <v>1.6865131676073779</v>
      </c>
      <c r="AB67" s="776">
        <v>148.16466355</v>
      </c>
      <c r="AC67" s="776">
        <f t="shared" si="54"/>
        <v>0.91649854622466109</v>
      </c>
      <c r="AD67" s="777">
        <v>102.05397219999999</v>
      </c>
      <c r="AE67" s="777">
        <f t="shared" si="55"/>
        <v>0.7138665240646993</v>
      </c>
      <c r="AF67" s="778">
        <v>77.564400599999999</v>
      </c>
      <c r="AG67" s="778">
        <f t="shared" si="61"/>
        <v>0.65147390478332123</v>
      </c>
      <c r="AH67" s="775">
        <f>'Dom Eq Large'!B64</f>
        <v>0</v>
      </c>
      <c r="AI67" s="488">
        <f t="shared" si="56"/>
        <v>0</v>
      </c>
      <c r="AJ67" s="776">
        <v>0.05</v>
      </c>
      <c r="AK67" s="776">
        <f t="shared" si="57"/>
        <v>3.6877964379348159E-4</v>
      </c>
      <c r="AL67" s="777">
        <v>0</v>
      </c>
      <c r="AM67" s="777">
        <f t="shared" si="58"/>
        <v>0</v>
      </c>
      <c r="AN67" s="778">
        <v>0</v>
      </c>
      <c r="AO67" s="779">
        <f t="shared" si="45"/>
        <v>0</v>
      </c>
    </row>
    <row r="68" spans="1:41" ht="12.75" customHeight="1" thickBot="1">
      <c r="A68" s="293" t="s">
        <v>234</v>
      </c>
      <c r="B68" s="775">
        <f>'Dom Eq Gen'!B65</f>
        <v>194.59529035</v>
      </c>
      <c r="C68" s="488">
        <f t="shared" si="0"/>
        <v>0.17369622573382021</v>
      </c>
      <c r="D68" s="776">
        <v>229.07549410855535</v>
      </c>
      <c r="E68" s="776">
        <f t="shared" si="0"/>
        <v>0.20884330776195092</v>
      </c>
      <c r="F68" s="777">
        <v>224.97533099999998</v>
      </c>
      <c r="G68" s="777">
        <f t="shared" si="46"/>
        <v>0.22328063101062931</v>
      </c>
      <c r="H68" s="778">
        <v>276.16842600000001</v>
      </c>
      <c r="I68" s="778">
        <f t="shared" si="59"/>
        <v>0.31821642803955874</v>
      </c>
      <c r="J68" s="775">
        <f>'Dom Eq Varied'!B65</f>
        <v>116.5188</v>
      </c>
      <c r="K68" s="488">
        <f t="shared" si="47"/>
        <v>2.4187520985996538</v>
      </c>
      <c r="L68" s="776">
        <v>116.19420508</v>
      </c>
      <c r="M68" s="776">
        <f t="shared" si="48"/>
        <v>2.4759002236273324</v>
      </c>
      <c r="N68" s="777">
        <v>109.69199999999999</v>
      </c>
      <c r="O68" s="777">
        <f t="shared" si="49"/>
        <v>2.4370584314596755</v>
      </c>
      <c r="P68" s="778">
        <v>104.251</v>
      </c>
      <c r="Q68" s="778">
        <f t="shared" si="60"/>
        <v>2.4008328981382583</v>
      </c>
      <c r="R68" s="775">
        <f>'Dom Eq Small'!B65</f>
        <v>59.312959999999997</v>
      </c>
      <c r="S68" s="488">
        <f t="shared" si="50"/>
        <v>0.86165398807470039</v>
      </c>
      <c r="T68" s="776">
        <v>86.372047350000003</v>
      </c>
      <c r="U68" s="776">
        <f t="shared" si="51"/>
        <v>1.4308174749310949</v>
      </c>
      <c r="V68" s="777">
        <v>88.94342777</v>
      </c>
      <c r="W68" s="777">
        <f t="shared" si="52"/>
        <v>1.5501590833590406</v>
      </c>
      <c r="X68" s="778">
        <v>85.53105875</v>
      </c>
      <c r="Y68" s="778">
        <f t="shared" si="62"/>
        <v>1.810563402495549</v>
      </c>
      <c r="Z68" s="775">
        <f>'Dom Eq Value'!B65</f>
        <v>123.89571075000001</v>
      </c>
      <c r="AA68" s="488">
        <f t="shared" si="53"/>
        <v>0.73689097682881333</v>
      </c>
      <c r="AB68" s="776">
        <v>102.70026075</v>
      </c>
      <c r="AC68" s="776">
        <f t="shared" si="54"/>
        <v>0.63527049850523298</v>
      </c>
      <c r="AD68" s="777">
        <v>96.927700649999991</v>
      </c>
      <c r="AE68" s="777">
        <f t="shared" si="55"/>
        <v>0.67800830537979984</v>
      </c>
      <c r="AF68" s="778">
        <v>94.080838749999998</v>
      </c>
      <c r="AG68" s="778">
        <f t="shared" si="61"/>
        <v>0.79019770554060709</v>
      </c>
      <c r="AH68" s="775">
        <f>'Dom Eq Large'!B65</f>
        <v>0</v>
      </c>
      <c r="AI68" s="488">
        <f t="shared" si="56"/>
        <v>0</v>
      </c>
      <c r="AJ68" s="776">
        <v>0</v>
      </c>
      <c r="AK68" s="776">
        <f t="shared" si="57"/>
        <v>0</v>
      </c>
      <c r="AL68" s="777">
        <v>0</v>
      </c>
      <c r="AM68" s="777">
        <f t="shared" si="58"/>
        <v>0</v>
      </c>
      <c r="AN68" s="778">
        <v>0</v>
      </c>
      <c r="AO68" s="779">
        <f t="shared" si="45"/>
        <v>0</v>
      </c>
    </row>
    <row r="69" spans="1:41" ht="12.75" customHeight="1" thickBot="1">
      <c r="A69" s="575" t="s">
        <v>235</v>
      </c>
      <c r="B69" s="781">
        <f>'Dom Eq Gen'!B66</f>
        <v>1590.4772136199999</v>
      </c>
      <c r="C69" s="492">
        <f t="shared" si="0"/>
        <v>1.4196637987720802</v>
      </c>
      <c r="D69" s="782">
        <v>1333.2663660285548</v>
      </c>
      <c r="E69" s="782">
        <f t="shared" si="0"/>
        <v>1.2155108912575745</v>
      </c>
      <c r="F69" s="783">
        <v>1049.8322284400001</v>
      </c>
      <c r="G69" s="783">
        <f t="shared" si="46"/>
        <v>1.0419240250895703</v>
      </c>
      <c r="H69" s="784">
        <v>1081.7283687700001</v>
      </c>
      <c r="I69" s="784">
        <f t="shared" si="59"/>
        <v>1.2464268367124922</v>
      </c>
      <c r="J69" s="781">
        <f>'Dom Eq Varied'!B66</f>
        <v>174.933797</v>
      </c>
      <c r="K69" s="492">
        <f t="shared" si="47"/>
        <v>3.6313581036687284</v>
      </c>
      <c r="L69" s="782">
        <v>189.27019517999997</v>
      </c>
      <c r="M69" s="782">
        <f t="shared" si="48"/>
        <v>4.0330248677161551</v>
      </c>
      <c r="N69" s="783">
        <v>184.49879499999997</v>
      </c>
      <c r="O69" s="783">
        <f t="shared" si="49"/>
        <v>4.0990623194845579</v>
      </c>
      <c r="P69" s="784">
        <v>187.21199999999999</v>
      </c>
      <c r="Q69" s="784">
        <f t="shared" si="60"/>
        <v>4.3113709079650029</v>
      </c>
      <c r="R69" s="781">
        <f>'Dom Eq Small'!B66</f>
        <v>420.85852814999998</v>
      </c>
      <c r="S69" s="492">
        <f t="shared" si="50"/>
        <v>6.1139155623947294</v>
      </c>
      <c r="T69" s="782">
        <v>375.86223116999997</v>
      </c>
      <c r="U69" s="782">
        <f t="shared" si="51"/>
        <v>6.2264385877687181</v>
      </c>
      <c r="V69" s="783">
        <v>326.20834011999995</v>
      </c>
      <c r="W69" s="783">
        <f t="shared" si="52"/>
        <v>5.6853534227635629</v>
      </c>
      <c r="X69" s="784">
        <v>308.59670231999996</v>
      </c>
      <c r="Y69" s="784">
        <f t="shared" si="62"/>
        <v>6.5325263537837976</v>
      </c>
      <c r="Z69" s="781">
        <f>'Dom Eq Value'!B66</f>
        <v>407.45427526000003</v>
      </c>
      <c r="AA69" s="492">
        <f t="shared" si="53"/>
        <v>2.4234041444361911</v>
      </c>
      <c r="AB69" s="782">
        <v>250.86492429999998</v>
      </c>
      <c r="AC69" s="782">
        <f t="shared" si="54"/>
        <v>1.5517690447298942</v>
      </c>
      <c r="AD69" s="783">
        <v>198.98167285</v>
      </c>
      <c r="AE69" s="783">
        <f t="shared" si="55"/>
        <v>1.3918748294444994</v>
      </c>
      <c r="AF69" s="784">
        <v>171.64523935</v>
      </c>
      <c r="AG69" s="784">
        <f t="shared" si="61"/>
        <v>1.4416716103239284</v>
      </c>
      <c r="AH69" s="781">
        <f>'Dom Eq Large'!B66</f>
        <v>0</v>
      </c>
      <c r="AI69" s="492">
        <f t="shared" si="56"/>
        <v>0</v>
      </c>
      <c r="AJ69" s="782">
        <v>0.05</v>
      </c>
      <c r="AK69" s="782">
        <f t="shared" si="57"/>
        <v>3.6877964379348159E-4</v>
      </c>
      <c r="AL69" s="783">
        <v>0</v>
      </c>
      <c r="AM69" s="783">
        <f t="shared" si="58"/>
        <v>0</v>
      </c>
      <c r="AN69" s="784">
        <v>0</v>
      </c>
      <c r="AO69" s="785">
        <f t="shared" si="45"/>
        <v>0</v>
      </c>
    </row>
    <row r="70" spans="1:41" ht="12.75" customHeight="1">
      <c r="A70" s="293" t="s">
        <v>236</v>
      </c>
      <c r="B70" s="775">
        <f>'Dom Eq Gen'!B67</f>
        <v>0</v>
      </c>
      <c r="C70" s="488">
        <f t="shared" si="0"/>
        <v>0</v>
      </c>
      <c r="D70" s="776">
        <v>0</v>
      </c>
      <c r="E70" s="776">
        <f t="shared" si="0"/>
        <v>0</v>
      </c>
      <c r="F70" s="777">
        <v>0</v>
      </c>
      <c r="G70" s="777">
        <f t="shared" si="46"/>
        <v>0</v>
      </c>
      <c r="H70" s="778">
        <v>0</v>
      </c>
      <c r="I70" s="778">
        <f t="shared" si="59"/>
        <v>0</v>
      </c>
      <c r="J70" s="775">
        <f>'Dom Eq Varied'!B67</f>
        <v>0</v>
      </c>
      <c r="K70" s="488">
        <f t="shared" si="47"/>
        <v>0</v>
      </c>
      <c r="L70" s="776">
        <v>0</v>
      </c>
      <c r="M70" s="776">
        <f t="shared" si="48"/>
        <v>0</v>
      </c>
      <c r="N70" s="777">
        <v>0</v>
      </c>
      <c r="O70" s="777">
        <f t="shared" si="49"/>
        <v>0</v>
      </c>
      <c r="P70" s="778">
        <v>0</v>
      </c>
      <c r="Q70" s="778">
        <f t="shared" si="60"/>
        <v>0</v>
      </c>
      <c r="R70" s="775">
        <f>'Dom Eq Small'!B67</f>
        <v>0</v>
      </c>
      <c r="S70" s="488">
        <f t="shared" si="50"/>
        <v>0</v>
      </c>
      <c r="T70" s="776">
        <v>0</v>
      </c>
      <c r="U70" s="776">
        <f t="shared" si="51"/>
        <v>0</v>
      </c>
      <c r="V70" s="777">
        <v>0</v>
      </c>
      <c r="W70" s="777">
        <f t="shared" si="52"/>
        <v>0</v>
      </c>
      <c r="X70" s="778">
        <v>0</v>
      </c>
      <c r="Y70" s="778">
        <f t="shared" si="62"/>
        <v>0</v>
      </c>
      <c r="Z70" s="775">
        <f>'Dom Eq Value'!B67</f>
        <v>0</v>
      </c>
      <c r="AA70" s="488">
        <f t="shared" si="53"/>
        <v>0</v>
      </c>
      <c r="AB70" s="776">
        <v>0</v>
      </c>
      <c r="AC70" s="776">
        <f t="shared" si="54"/>
        <v>0</v>
      </c>
      <c r="AD70" s="777">
        <v>0</v>
      </c>
      <c r="AE70" s="777">
        <f t="shared" si="55"/>
        <v>0</v>
      </c>
      <c r="AF70" s="778">
        <v>0</v>
      </c>
      <c r="AG70" s="778">
        <f t="shared" si="61"/>
        <v>0</v>
      </c>
      <c r="AH70" s="775">
        <f>'Dom Eq Large'!B67</f>
        <v>0</v>
      </c>
      <c r="AI70" s="488">
        <f t="shared" si="56"/>
        <v>0</v>
      </c>
      <c r="AJ70" s="776">
        <v>0</v>
      </c>
      <c r="AK70" s="776">
        <f t="shared" si="57"/>
        <v>0</v>
      </c>
      <c r="AL70" s="777">
        <v>0</v>
      </c>
      <c r="AM70" s="777">
        <f t="shared" si="58"/>
        <v>0</v>
      </c>
      <c r="AN70" s="778">
        <v>0</v>
      </c>
      <c r="AO70" s="779">
        <f t="shared" si="45"/>
        <v>0</v>
      </c>
    </row>
    <row r="71" spans="1:41" ht="12.75" customHeight="1" thickBot="1">
      <c r="A71" s="294" t="s">
        <v>237</v>
      </c>
      <c r="B71" s="775">
        <f>'Dom Eq Gen'!B68</f>
        <v>1</v>
      </c>
      <c r="C71" s="488">
        <f t="shared" si="0"/>
        <v>8.9260241304611927E-4</v>
      </c>
      <c r="D71" s="776">
        <v>9.1</v>
      </c>
      <c r="E71" s="776">
        <f t="shared" si="0"/>
        <v>8.2962785173919477E-3</v>
      </c>
      <c r="F71" s="777">
        <v>15.7</v>
      </c>
      <c r="G71" s="777">
        <f t="shared" si="46"/>
        <v>1.5581734634126975E-2</v>
      </c>
      <c r="H71" s="778">
        <v>10.5</v>
      </c>
      <c r="I71" s="778">
        <f t="shared" si="59"/>
        <v>1.2098676676440073E-2</v>
      </c>
      <c r="J71" s="775">
        <f>'Dom Eq Varied'!B68</f>
        <v>0</v>
      </c>
      <c r="K71" s="488">
        <f t="shared" si="47"/>
        <v>0</v>
      </c>
      <c r="L71" s="776">
        <v>0</v>
      </c>
      <c r="M71" s="776">
        <f t="shared" si="48"/>
        <v>0</v>
      </c>
      <c r="N71" s="777">
        <v>0</v>
      </c>
      <c r="O71" s="777">
        <f t="shared" si="49"/>
        <v>0</v>
      </c>
      <c r="P71" s="778">
        <v>0</v>
      </c>
      <c r="Q71" s="778">
        <f t="shared" si="60"/>
        <v>0</v>
      </c>
      <c r="R71" s="775">
        <f>'Dom Eq Small'!B68</f>
        <v>10.9</v>
      </c>
      <c r="S71" s="488">
        <f t="shared" si="50"/>
        <v>0.15834698639242142</v>
      </c>
      <c r="T71" s="776">
        <v>12.1</v>
      </c>
      <c r="U71" s="776">
        <f t="shared" si="51"/>
        <v>0.20044553739140056</v>
      </c>
      <c r="V71" s="777">
        <v>8.1</v>
      </c>
      <c r="W71" s="777">
        <f t="shared" si="52"/>
        <v>0.14117162886590906</v>
      </c>
      <c r="X71" s="778">
        <v>5.8</v>
      </c>
      <c r="Y71" s="778">
        <f t="shared" si="62"/>
        <v>0.12277724475700104</v>
      </c>
      <c r="Z71" s="775">
        <f>'Dom Eq Value'!B68</f>
        <v>0</v>
      </c>
      <c r="AA71" s="488">
        <f t="shared" si="53"/>
        <v>0</v>
      </c>
      <c r="AB71" s="776">
        <v>0</v>
      </c>
      <c r="AC71" s="776">
        <f t="shared" si="54"/>
        <v>0</v>
      </c>
      <c r="AD71" s="777">
        <v>0</v>
      </c>
      <c r="AE71" s="777">
        <f t="shared" si="55"/>
        <v>0</v>
      </c>
      <c r="AF71" s="778">
        <v>0</v>
      </c>
      <c r="AG71" s="778">
        <f t="shared" si="61"/>
        <v>0</v>
      </c>
      <c r="AH71" s="775">
        <f>'Dom Eq Large'!B68</f>
        <v>0</v>
      </c>
      <c r="AI71" s="488">
        <f t="shared" si="56"/>
        <v>0</v>
      </c>
      <c r="AJ71" s="776">
        <v>0</v>
      </c>
      <c r="AK71" s="776">
        <f t="shared" si="57"/>
        <v>0</v>
      </c>
      <c r="AL71" s="777">
        <v>0</v>
      </c>
      <c r="AM71" s="777">
        <f t="shared" si="58"/>
        <v>0</v>
      </c>
      <c r="AN71" s="778">
        <v>0</v>
      </c>
      <c r="AO71" s="779">
        <f t="shared" si="45"/>
        <v>0</v>
      </c>
    </row>
    <row r="72" spans="1:41" ht="12.75" customHeight="1" thickBot="1">
      <c r="A72" s="575" t="s">
        <v>238</v>
      </c>
      <c r="B72" s="781">
        <f>'Dom Eq Gen'!B69</f>
        <v>1</v>
      </c>
      <c r="C72" s="492">
        <f t="shared" si="0"/>
        <v>8.9260241304611927E-4</v>
      </c>
      <c r="D72" s="782">
        <v>9.1</v>
      </c>
      <c r="E72" s="782">
        <f t="shared" si="0"/>
        <v>8.2962785173919477E-3</v>
      </c>
      <c r="F72" s="783">
        <v>15.5</v>
      </c>
      <c r="G72" s="783">
        <f t="shared" si="46"/>
        <v>1.5383241199297333E-2</v>
      </c>
      <c r="H72" s="784">
        <v>10.3</v>
      </c>
      <c r="I72" s="784">
        <f t="shared" si="59"/>
        <v>1.186822569212693E-2</v>
      </c>
      <c r="J72" s="781">
        <f>'Dom Eq Varied'!B69</f>
        <v>0</v>
      </c>
      <c r="K72" s="492">
        <f t="shared" si="47"/>
        <v>0</v>
      </c>
      <c r="L72" s="782">
        <v>0</v>
      </c>
      <c r="M72" s="782">
        <f t="shared" si="48"/>
        <v>0</v>
      </c>
      <c r="N72" s="783">
        <v>0</v>
      </c>
      <c r="O72" s="783">
        <f t="shared" si="49"/>
        <v>0</v>
      </c>
      <c r="P72" s="784">
        <v>0</v>
      </c>
      <c r="Q72" s="784">
        <f t="shared" si="60"/>
        <v>0</v>
      </c>
      <c r="R72" s="781">
        <f>'Dom Eq Small'!B69</f>
        <v>10.9</v>
      </c>
      <c r="S72" s="492">
        <f t="shared" si="50"/>
        <v>0.15834698639242142</v>
      </c>
      <c r="T72" s="782">
        <v>12.1</v>
      </c>
      <c r="U72" s="782">
        <f t="shared" si="51"/>
        <v>0.20044553739140056</v>
      </c>
      <c r="V72" s="783">
        <v>8.1</v>
      </c>
      <c r="W72" s="783">
        <f t="shared" si="52"/>
        <v>0.14117162886590906</v>
      </c>
      <c r="X72" s="784">
        <v>5.8</v>
      </c>
      <c r="Y72" s="784">
        <f t="shared" si="62"/>
        <v>0.12277724475700104</v>
      </c>
      <c r="Z72" s="781">
        <f>'Dom Eq Value'!B69</f>
        <v>0</v>
      </c>
      <c r="AA72" s="492">
        <f t="shared" si="53"/>
        <v>0</v>
      </c>
      <c r="AB72" s="782">
        <v>0</v>
      </c>
      <c r="AC72" s="782">
        <f t="shared" si="54"/>
        <v>0</v>
      </c>
      <c r="AD72" s="783">
        <v>0</v>
      </c>
      <c r="AE72" s="783">
        <f t="shared" si="55"/>
        <v>0</v>
      </c>
      <c r="AF72" s="784">
        <v>0</v>
      </c>
      <c r="AG72" s="784">
        <f t="shared" si="61"/>
        <v>0</v>
      </c>
      <c r="AH72" s="781">
        <f>'Dom Eq Large'!B69</f>
        <v>0</v>
      </c>
      <c r="AI72" s="492">
        <f t="shared" si="56"/>
        <v>0</v>
      </c>
      <c r="AJ72" s="782">
        <v>0</v>
      </c>
      <c r="AK72" s="782">
        <f t="shared" si="57"/>
        <v>0</v>
      </c>
      <c r="AL72" s="783">
        <v>0</v>
      </c>
      <c r="AM72" s="783">
        <f t="shared" si="58"/>
        <v>0</v>
      </c>
      <c r="AN72" s="784">
        <v>0</v>
      </c>
      <c r="AO72" s="785">
        <f t="shared" si="45"/>
        <v>0</v>
      </c>
    </row>
    <row r="73" spans="1:41" ht="12.75" customHeight="1" thickBot="1">
      <c r="A73" s="575" t="s">
        <v>239</v>
      </c>
      <c r="B73" s="781">
        <f>'Dom Eq Gen'!B70</f>
        <v>1047.026444226595</v>
      </c>
      <c r="C73" s="492">
        <f t="shared" si="0"/>
        <v>0.9345783306397567</v>
      </c>
      <c r="D73" s="782">
        <v>1015.28765</v>
      </c>
      <c r="E73" s="782">
        <f t="shared" si="0"/>
        <v>0.92561638677674229</v>
      </c>
      <c r="F73" s="783">
        <v>960.24171200000001</v>
      </c>
      <c r="G73" s="783">
        <f t="shared" si="46"/>
        <v>0.95300837840788422</v>
      </c>
      <c r="H73" s="784">
        <v>956.99258699999996</v>
      </c>
      <c r="I73" s="784">
        <f t="shared" si="59"/>
        <v>1.1026994182726617</v>
      </c>
      <c r="J73" s="781">
        <f>'Dom Eq Varied'!B70</f>
        <v>0</v>
      </c>
      <c r="K73" s="492">
        <f t="shared" si="47"/>
        <v>0</v>
      </c>
      <c r="L73" s="782">
        <v>0</v>
      </c>
      <c r="M73" s="782">
        <f t="shared" si="48"/>
        <v>0</v>
      </c>
      <c r="N73" s="783">
        <v>0</v>
      </c>
      <c r="O73" s="783">
        <f t="shared" si="49"/>
        <v>0</v>
      </c>
      <c r="P73" s="784">
        <v>0</v>
      </c>
      <c r="Q73" s="784">
        <f t="shared" si="60"/>
        <v>0</v>
      </c>
      <c r="R73" s="781">
        <f>'Dom Eq Small'!B70</f>
        <v>0</v>
      </c>
      <c r="S73" s="492">
        <f t="shared" si="50"/>
        <v>0</v>
      </c>
      <c r="T73" s="782">
        <v>19</v>
      </c>
      <c r="U73" s="782">
        <f t="shared" si="51"/>
        <v>0.31474919094517451</v>
      </c>
      <c r="V73" s="783">
        <v>0</v>
      </c>
      <c r="W73" s="783">
        <f t="shared" si="52"/>
        <v>0</v>
      </c>
      <c r="X73" s="784">
        <v>0</v>
      </c>
      <c r="Y73" s="784">
        <f t="shared" si="62"/>
        <v>0</v>
      </c>
      <c r="Z73" s="781">
        <f>'Dom Eq Value'!B70</f>
        <v>0</v>
      </c>
      <c r="AA73" s="492">
        <f t="shared" si="53"/>
        <v>0</v>
      </c>
      <c r="AB73" s="782">
        <v>0</v>
      </c>
      <c r="AC73" s="782">
        <f t="shared" si="54"/>
        <v>0</v>
      </c>
      <c r="AD73" s="783">
        <v>0</v>
      </c>
      <c r="AE73" s="783">
        <f t="shared" si="55"/>
        <v>0</v>
      </c>
      <c r="AF73" s="784">
        <v>0</v>
      </c>
      <c r="AG73" s="784">
        <f t="shared" si="61"/>
        <v>0</v>
      </c>
      <c r="AH73" s="781">
        <f>'Dom Eq Large'!B70</f>
        <v>0</v>
      </c>
      <c r="AI73" s="492">
        <f t="shared" si="56"/>
        <v>0</v>
      </c>
      <c r="AJ73" s="782">
        <v>0</v>
      </c>
      <c r="AK73" s="782">
        <f t="shared" si="57"/>
        <v>0</v>
      </c>
      <c r="AL73" s="783">
        <v>0</v>
      </c>
      <c r="AM73" s="783">
        <f t="shared" si="58"/>
        <v>0</v>
      </c>
      <c r="AN73" s="784">
        <v>0</v>
      </c>
      <c r="AO73" s="785">
        <f t="shared" si="45"/>
        <v>0</v>
      </c>
    </row>
    <row r="74" spans="1:41" ht="12.75" customHeight="1" thickBot="1">
      <c r="A74" s="575" t="s">
        <v>240</v>
      </c>
      <c r="B74" s="781">
        <f>'Dom Eq Gen'!B71</f>
        <v>327.05328192999997</v>
      </c>
      <c r="C74" s="492">
        <f t="shared" ref="C74:E81" si="63">(B74/B$15)*100</f>
        <v>0.29192854864537071</v>
      </c>
      <c r="D74" s="782">
        <v>353.01709535999998</v>
      </c>
      <c r="E74" s="782">
        <f t="shared" si="63"/>
        <v>0.32183825763816182</v>
      </c>
      <c r="F74" s="783">
        <v>157.004424</v>
      </c>
      <c r="G74" s="783">
        <f t="shared" si="46"/>
        <v>0.15582173701604818</v>
      </c>
      <c r="H74" s="784">
        <v>8.7248999999999993E-2</v>
      </c>
      <c r="I74" s="784">
        <f t="shared" si="59"/>
        <v>1.005330896516876E-4</v>
      </c>
      <c r="J74" s="781">
        <f>'Dom Eq Varied'!B71</f>
        <v>0</v>
      </c>
      <c r="K74" s="492">
        <f t="shared" si="47"/>
        <v>0</v>
      </c>
      <c r="L74" s="782">
        <v>1.6</v>
      </c>
      <c r="M74" s="782">
        <f t="shared" si="48"/>
        <v>3.4093269583248757E-2</v>
      </c>
      <c r="N74" s="783">
        <v>0.8</v>
      </c>
      <c r="O74" s="783">
        <f t="shared" si="49"/>
        <v>1.7773828038213729E-2</v>
      </c>
      <c r="P74" s="784">
        <v>0</v>
      </c>
      <c r="Q74" s="784">
        <f t="shared" si="60"/>
        <v>0</v>
      </c>
      <c r="R74" s="781">
        <f>'Dom Eq Small'!B71</f>
        <v>69.335000000000008</v>
      </c>
      <c r="S74" s="492">
        <f t="shared" si="50"/>
        <v>1.0072466331668384</v>
      </c>
      <c r="T74" s="782">
        <v>39.226605599999999</v>
      </c>
      <c r="U74" s="782">
        <f t="shared" si="51"/>
        <v>0.64981801979607634</v>
      </c>
      <c r="V74" s="783">
        <v>13.5</v>
      </c>
      <c r="W74" s="783">
        <f t="shared" si="52"/>
        <v>0.23528604810984841</v>
      </c>
      <c r="X74" s="784">
        <v>0</v>
      </c>
      <c r="Y74" s="784">
        <f t="shared" si="62"/>
        <v>0</v>
      </c>
      <c r="Z74" s="781">
        <f>'Dom Eq Value'!B71</f>
        <v>0</v>
      </c>
      <c r="AA74" s="492">
        <f t="shared" si="53"/>
        <v>0</v>
      </c>
      <c r="AB74" s="782">
        <v>0</v>
      </c>
      <c r="AC74" s="782">
        <f t="shared" si="54"/>
        <v>0</v>
      </c>
      <c r="AD74" s="783">
        <v>5.3</v>
      </c>
      <c r="AE74" s="783">
        <f t="shared" si="55"/>
        <v>3.7073447470797292E-2</v>
      </c>
      <c r="AF74" s="784">
        <v>0</v>
      </c>
      <c r="AG74" s="784">
        <f t="shared" si="61"/>
        <v>0</v>
      </c>
      <c r="AH74" s="781">
        <f>'Dom Eq Large'!B71</f>
        <v>1.4973000000000001</v>
      </c>
      <c r="AI74" s="492">
        <f t="shared" si="56"/>
        <v>1.2156634446217444E-2</v>
      </c>
      <c r="AJ74" s="782">
        <v>1.4973000000000001</v>
      </c>
      <c r="AK74" s="782">
        <f t="shared" si="57"/>
        <v>1.1043475213039599E-2</v>
      </c>
      <c r="AL74" s="783">
        <v>1.3</v>
      </c>
      <c r="AM74" s="783">
        <f t="shared" si="58"/>
        <v>9.6624155787318356E-3</v>
      </c>
      <c r="AN74" s="784">
        <v>0</v>
      </c>
      <c r="AO74" s="785">
        <f t="shared" si="45"/>
        <v>0</v>
      </c>
    </row>
    <row r="75" spans="1:41" ht="12.75" customHeight="1" thickBot="1">
      <c r="A75" s="292" t="s">
        <v>125</v>
      </c>
      <c r="B75" s="781">
        <f>'Dom Eq Gen'!B72</f>
        <v>105292.34246178999</v>
      </c>
      <c r="C75" s="492">
        <f t="shared" si="63"/>
        <v>93.984198956672103</v>
      </c>
      <c r="D75" s="782">
        <v>104131.60021479154</v>
      </c>
      <c r="E75" s="782">
        <f t="shared" si="63"/>
        <v>94.934588774024377</v>
      </c>
      <c r="F75" s="783">
        <v>94271.47853440998</v>
      </c>
      <c r="G75" s="783">
        <f t="shared" si="46"/>
        <v>93.561347903819993</v>
      </c>
      <c r="H75" s="784">
        <v>81561.619701710006</v>
      </c>
      <c r="I75" s="784">
        <f t="shared" si="59"/>
        <v>93.979777712167049</v>
      </c>
      <c r="J75" s="781">
        <f>'Dom Eq Varied'!B72</f>
        <v>4282.3063499999998</v>
      </c>
      <c r="K75" s="492">
        <f t="shared" si="47"/>
        <v>88.89413099782287</v>
      </c>
      <c r="L75" s="782">
        <v>4425.47622813</v>
      </c>
      <c r="M75" s="782">
        <f t="shared" si="48"/>
        <v>94.299346299934342</v>
      </c>
      <c r="N75" s="783">
        <v>4045.1627120000003</v>
      </c>
      <c r="O75" s="783">
        <f t="shared" si="49"/>
        <v>89.872533037102869</v>
      </c>
      <c r="P75" s="784">
        <v>3756.1158454500001</v>
      </c>
      <c r="Q75" s="784">
        <f t="shared" si="60"/>
        <v>86.500911175669842</v>
      </c>
      <c r="R75" s="781">
        <f>'Dom Eq Small'!B72</f>
        <v>6578.3971180699991</v>
      </c>
      <c r="S75" s="492">
        <f t="shared" si="50"/>
        <v>95.565996232933429</v>
      </c>
      <c r="T75" s="782">
        <v>5753.36256581</v>
      </c>
      <c r="U75" s="782">
        <f t="shared" si="51"/>
        <v>95.308748042260561</v>
      </c>
      <c r="V75" s="783">
        <v>5515.0162237000004</v>
      </c>
      <c r="W75" s="783">
        <f t="shared" si="52"/>
        <v>96.118990558227608</v>
      </c>
      <c r="X75" s="784">
        <v>4545.2762504599996</v>
      </c>
      <c r="Y75" s="784">
        <f t="shared" si="62"/>
        <v>96.216637015674365</v>
      </c>
      <c r="Z75" s="781">
        <f>'Dom Eq Value'!B72</f>
        <v>16469.2024905</v>
      </c>
      <c r="AA75" s="492">
        <f t="shared" si="53"/>
        <v>97.953404822096076</v>
      </c>
      <c r="AB75" s="782">
        <v>15556.787949660002</v>
      </c>
      <c r="AC75" s="782">
        <f t="shared" si="54"/>
        <v>96.229243857306486</v>
      </c>
      <c r="AD75" s="783">
        <v>13493.078820100001</v>
      </c>
      <c r="AE75" s="783">
        <f t="shared" si="55"/>
        <v>94.383952614397145</v>
      </c>
      <c r="AF75" s="784">
        <v>11440.499101490001</v>
      </c>
      <c r="AG75" s="784">
        <f t="shared" si="61"/>
        <v>96.090301280788452</v>
      </c>
      <c r="AH75" s="781">
        <f>'Dom Eq Large'!B72</f>
        <v>12247.863655169998</v>
      </c>
      <c r="AI75" s="492">
        <f t="shared" si="56"/>
        <v>99.440861018509494</v>
      </c>
      <c r="AJ75" s="782">
        <v>13133.015001600001</v>
      </c>
      <c r="AK75" s="782">
        <f t="shared" si="57"/>
        <v>96.863771884489964</v>
      </c>
      <c r="AL75" s="783">
        <v>13239.577034830001</v>
      </c>
      <c r="AM75" s="783">
        <f t="shared" si="58"/>
        <v>98.404842613201268</v>
      </c>
      <c r="AN75" s="784">
        <v>12596.080416030001</v>
      </c>
      <c r="AO75" s="785">
        <f t="shared" si="45"/>
        <v>98.776071884273705</v>
      </c>
    </row>
    <row r="76" spans="1:41" ht="12.75" customHeight="1" thickBot="1">
      <c r="A76" s="490" t="s">
        <v>127</v>
      </c>
      <c r="B76" s="781">
        <f>'Dom Eq Gen'!B73</f>
        <v>21.660000030000003</v>
      </c>
      <c r="C76" s="492">
        <f t="shared" si="63"/>
        <v>1.9333768293357017E-2</v>
      </c>
      <c r="D76" s="782">
        <v>45.664372020000009</v>
      </c>
      <c r="E76" s="782">
        <f t="shared" si="63"/>
        <v>4.1631247098870332E-2</v>
      </c>
      <c r="F76" s="783">
        <v>165.89900001999999</v>
      </c>
      <c r="G76" s="783">
        <f t="shared" si="46"/>
        <v>0.16464931174386405</v>
      </c>
      <c r="H76" s="784">
        <v>149.17400001999999</v>
      </c>
      <c r="I76" s="784">
        <f t="shared" si="59"/>
        <v>0.17188647569269</v>
      </c>
      <c r="J76" s="781">
        <f>'Dom Eq Varied'!B73</f>
        <v>0</v>
      </c>
      <c r="K76" s="492">
        <f t="shared" si="47"/>
        <v>0</v>
      </c>
      <c r="L76" s="782">
        <v>0</v>
      </c>
      <c r="M76" s="782">
        <f t="shared" si="48"/>
        <v>0</v>
      </c>
      <c r="N76" s="783">
        <v>0</v>
      </c>
      <c r="O76" s="783">
        <f t="shared" si="49"/>
        <v>0</v>
      </c>
      <c r="P76" s="784">
        <v>0</v>
      </c>
      <c r="Q76" s="784">
        <f t="shared" si="60"/>
        <v>0</v>
      </c>
      <c r="R76" s="781">
        <f>'Dom Eq Small'!B73</f>
        <v>20.300000010000002</v>
      </c>
      <c r="S76" s="492">
        <f t="shared" si="50"/>
        <v>0.29490310324308483</v>
      </c>
      <c r="T76" s="782">
        <v>19.665246280000002</v>
      </c>
      <c r="U76" s="782">
        <f t="shared" si="51"/>
        <v>0.32576949244040015</v>
      </c>
      <c r="V76" s="783">
        <v>33.737000010000003</v>
      </c>
      <c r="W76" s="783">
        <f t="shared" si="52"/>
        <v>0.5879885486988754</v>
      </c>
      <c r="X76" s="784">
        <v>31.60700001</v>
      </c>
      <c r="Y76" s="784">
        <f t="shared" si="62"/>
        <v>0.66907247866591457</v>
      </c>
      <c r="Z76" s="781">
        <f>'Dom Eq Value'!B73</f>
        <v>49.8</v>
      </c>
      <c r="AA76" s="492">
        <f t="shared" si="53"/>
        <v>0.29619403629011348</v>
      </c>
      <c r="AB76" s="782">
        <v>56.7</v>
      </c>
      <c r="AC76" s="782">
        <f t="shared" si="54"/>
        <v>0.35072780733175224</v>
      </c>
      <c r="AD76" s="783">
        <v>40</v>
      </c>
      <c r="AE76" s="783">
        <f t="shared" si="55"/>
        <v>0.27979960355318712</v>
      </c>
      <c r="AF76" s="784">
        <v>33.9</v>
      </c>
      <c r="AG76" s="784">
        <f t="shared" si="61"/>
        <v>0.284730690900931</v>
      </c>
      <c r="AH76" s="781">
        <f>'Dom Eq Large'!B73</f>
        <v>2E-8</v>
      </c>
      <c r="AI76" s="492">
        <f t="shared" si="56"/>
        <v>1.6238074462322104E-10</v>
      </c>
      <c r="AJ76" s="782">
        <v>2E-8</v>
      </c>
      <c r="AK76" s="782">
        <f t="shared" si="57"/>
        <v>1.4751185751739263E-10</v>
      </c>
      <c r="AL76" s="783">
        <v>2E-8</v>
      </c>
      <c r="AM76" s="783">
        <f t="shared" si="58"/>
        <v>1.4865254736510517E-10</v>
      </c>
      <c r="AN76" s="784">
        <v>2E-8</v>
      </c>
      <c r="AO76" s="785">
        <f t="shared" si="45"/>
        <v>1.5683620399655353E-10</v>
      </c>
    </row>
    <row r="77" spans="1:41" ht="12.75" customHeight="1" thickBot="1">
      <c r="A77" s="490" t="s">
        <v>130</v>
      </c>
      <c r="B77" s="781">
        <f>'Dom Eq Gen'!B74</f>
        <v>106353.58739304659</v>
      </c>
      <c r="C77" s="492">
        <f t="shared" si="63"/>
        <v>94.931468743144706</v>
      </c>
      <c r="D77" s="782">
        <v>104177.26458681155</v>
      </c>
      <c r="E77" s="782">
        <f t="shared" si="63"/>
        <v>94.976220021123254</v>
      </c>
      <c r="F77" s="783">
        <v>94437.377534429979</v>
      </c>
      <c r="G77" s="783">
        <f t="shared" si="46"/>
        <v>93.725997215563851</v>
      </c>
      <c r="H77" s="784">
        <v>81710.793701730014</v>
      </c>
      <c r="I77" s="784">
        <f t="shared" si="59"/>
        <v>94.151664187859751</v>
      </c>
      <c r="J77" s="781">
        <f>'Dom Eq Varied'!B74</f>
        <v>4282.3063499999998</v>
      </c>
      <c r="K77" s="492">
        <f t="shared" si="47"/>
        <v>88.89413099782287</v>
      </c>
      <c r="L77" s="782">
        <v>4425.47622813</v>
      </c>
      <c r="M77" s="782">
        <f t="shared" si="48"/>
        <v>94.299346299934342</v>
      </c>
      <c r="N77" s="783">
        <v>4045.1627120000003</v>
      </c>
      <c r="O77" s="783">
        <f t="shared" si="49"/>
        <v>89.872533037102869</v>
      </c>
      <c r="P77" s="784">
        <v>3756.1158454500001</v>
      </c>
      <c r="Q77" s="784">
        <f t="shared" si="60"/>
        <v>86.500911175669842</v>
      </c>
      <c r="R77" s="781">
        <f>'Dom Eq Small'!B74</f>
        <v>6598.6971180799992</v>
      </c>
      <c r="S77" s="492">
        <f t="shared" si="50"/>
        <v>95.860899336176502</v>
      </c>
      <c r="T77" s="782">
        <v>5773.0278120900002</v>
      </c>
      <c r="U77" s="782">
        <f t="shared" si="51"/>
        <v>95.634517534700976</v>
      </c>
      <c r="V77" s="783">
        <v>5548.7532237099995</v>
      </c>
      <c r="W77" s="783">
        <f t="shared" si="52"/>
        <v>96.706979106926468</v>
      </c>
      <c r="X77" s="784">
        <v>4576.8832504700003</v>
      </c>
      <c r="Y77" s="784">
        <f t="shared" si="62"/>
        <v>96.885709494340304</v>
      </c>
      <c r="Z77" s="781">
        <f>'Dom Eq Value'!B74</f>
        <v>16519.002490499999</v>
      </c>
      <c r="AA77" s="492">
        <f t="shared" si="53"/>
        <v>98.249598858386179</v>
      </c>
      <c r="AB77" s="782">
        <v>15613.487949660001</v>
      </c>
      <c r="AC77" s="782">
        <f t="shared" si="54"/>
        <v>96.579971664638236</v>
      </c>
      <c r="AD77" s="783">
        <v>13533.078820100001</v>
      </c>
      <c r="AE77" s="783">
        <f t="shared" si="55"/>
        <v>94.663752217950332</v>
      </c>
      <c r="AF77" s="784">
        <v>11474.39910149</v>
      </c>
      <c r="AG77" s="784">
        <f t="shared" si="61"/>
        <v>96.375031971689381</v>
      </c>
      <c r="AH77" s="781">
        <f>'Dom Eq Large'!B74</f>
        <v>12247.86365519</v>
      </c>
      <c r="AI77" s="492">
        <f t="shared" si="56"/>
        <v>99.440861018671896</v>
      </c>
      <c r="AJ77" s="782">
        <v>13133.01500162</v>
      </c>
      <c r="AK77" s="782">
        <f t="shared" si="57"/>
        <v>96.863771884637458</v>
      </c>
      <c r="AL77" s="783">
        <v>13239.577034850003</v>
      </c>
      <c r="AM77" s="783">
        <f t="shared" si="58"/>
        <v>98.404842613349928</v>
      </c>
      <c r="AN77" s="784">
        <v>12596.080416049999</v>
      </c>
      <c r="AO77" s="785">
        <f t="shared" si="45"/>
        <v>98.776071884430536</v>
      </c>
    </row>
    <row r="78" spans="1:41" ht="12.75" customHeight="1">
      <c r="A78" s="293" t="s">
        <v>160</v>
      </c>
      <c r="B78" s="775">
        <f>'Dom Eq Gen'!B75</f>
        <v>992.55510961000004</v>
      </c>
      <c r="C78" s="488">
        <f t="shared" si="63"/>
        <v>0.88595708591914146</v>
      </c>
      <c r="D78" s="776">
        <v>789.70710827999983</v>
      </c>
      <c r="E78" s="776">
        <f t="shared" si="63"/>
        <v>0.71995935356649221</v>
      </c>
      <c r="F78" s="777">
        <v>616.78935493000006</v>
      </c>
      <c r="G78" s="777">
        <f t="shared" si="46"/>
        <v>0.61214318813207758</v>
      </c>
      <c r="H78" s="789">
        <v>485.57141605999999</v>
      </c>
      <c r="I78" s="778">
        <f t="shared" si="59"/>
        <v>0.55950205392677155</v>
      </c>
      <c r="J78" s="775">
        <f>'Dom Eq Varied'!B75</f>
        <v>65.606902000000005</v>
      </c>
      <c r="K78" s="488">
        <f t="shared" si="47"/>
        <v>1.3618989544616134</v>
      </c>
      <c r="L78" s="776">
        <v>255.41892082000001</v>
      </c>
      <c r="M78" s="776">
        <f t="shared" si="48"/>
        <v>5.4425413276117043</v>
      </c>
      <c r="N78" s="777">
        <v>248.49799999999999</v>
      </c>
      <c r="O78" s="777">
        <f t="shared" si="49"/>
        <v>5.5209508998000443</v>
      </c>
      <c r="P78" s="789">
        <v>249.73599999999999</v>
      </c>
      <c r="Q78" s="778">
        <f t="shared" si="60"/>
        <v>5.7512580661044597</v>
      </c>
      <c r="R78" s="775">
        <f>'Dom Eq Small'!B75</f>
        <v>0</v>
      </c>
      <c r="S78" s="488">
        <f t="shared" si="50"/>
        <v>0</v>
      </c>
      <c r="T78" s="776">
        <v>0</v>
      </c>
      <c r="U78" s="776">
        <f t="shared" si="51"/>
        <v>0</v>
      </c>
      <c r="V78" s="777">
        <v>0</v>
      </c>
      <c r="W78" s="777">
        <f t="shared" si="52"/>
        <v>0</v>
      </c>
      <c r="X78" s="789">
        <v>0</v>
      </c>
      <c r="Y78" s="778">
        <f t="shared" si="62"/>
        <v>0</v>
      </c>
      <c r="Z78" s="775">
        <f>'Dom Eq Value'!B75</f>
        <v>0.02</v>
      </c>
      <c r="AA78" s="488">
        <f t="shared" si="53"/>
        <v>1.1895342822896123E-4</v>
      </c>
      <c r="AB78" s="776">
        <v>5.0000000000000001E-3</v>
      </c>
      <c r="AC78" s="776">
        <f t="shared" si="54"/>
        <v>3.0928378071583093E-5</v>
      </c>
      <c r="AD78" s="777">
        <v>0.05</v>
      </c>
      <c r="AE78" s="777">
        <f t="shared" si="55"/>
        <v>3.4974950444148387E-4</v>
      </c>
      <c r="AF78" s="789">
        <v>0</v>
      </c>
      <c r="AG78" s="778">
        <f t="shared" si="61"/>
        <v>0</v>
      </c>
      <c r="AH78" s="775">
        <f>'Dom Eq Large'!B75</f>
        <v>0</v>
      </c>
      <c r="AI78" s="488">
        <f t="shared" si="56"/>
        <v>0</v>
      </c>
      <c r="AJ78" s="776">
        <v>0</v>
      </c>
      <c r="AK78" s="776">
        <f t="shared" si="57"/>
        <v>0</v>
      </c>
      <c r="AL78" s="777">
        <v>0</v>
      </c>
      <c r="AM78" s="777">
        <f t="shared" si="58"/>
        <v>0</v>
      </c>
      <c r="AN78" s="789">
        <v>0</v>
      </c>
      <c r="AO78" s="779">
        <f t="shared" si="45"/>
        <v>0</v>
      </c>
    </row>
    <row r="79" spans="1:41" ht="12.75" customHeight="1">
      <c r="A79" s="293" t="s">
        <v>162</v>
      </c>
      <c r="B79" s="775">
        <f>'Dom Eq Gen'!B76</f>
        <v>591.14999999999986</v>
      </c>
      <c r="C79" s="488">
        <f t="shared" si="63"/>
        <v>0.52766191647221328</v>
      </c>
      <c r="D79" s="776">
        <v>547.82937200000003</v>
      </c>
      <c r="E79" s="776">
        <f t="shared" si="63"/>
        <v>0.49944451100218928</v>
      </c>
      <c r="F79" s="777">
        <v>503.72299999999996</v>
      </c>
      <c r="G79" s="777">
        <f t="shared" si="46"/>
        <v>0.49992854236346129</v>
      </c>
      <c r="H79" s="789">
        <v>504.78832616</v>
      </c>
      <c r="I79" s="778">
        <f t="shared" si="59"/>
        <v>0.5816448331667825</v>
      </c>
      <c r="J79" s="775">
        <f>'Dom Eq Varied'!B76</f>
        <v>0</v>
      </c>
      <c r="K79" s="488">
        <f t="shared" si="47"/>
        <v>0</v>
      </c>
      <c r="L79" s="776">
        <v>0</v>
      </c>
      <c r="M79" s="776">
        <f t="shared" si="48"/>
        <v>0</v>
      </c>
      <c r="N79" s="777">
        <v>0</v>
      </c>
      <c r="O79" s="777">
        <f t="shared" si="49"/>
        <v>0</v>
      </c>
      <c r="P79" s="789">
        <v>0</v>
      </c>
      <c r="Q79" s="778">
        <f t="shared" si="60"/>
        <v>0</v>
      </c>
      <c r="R79" s="775">
        <f>'Dom Eq Small'!B76</f>
        <v>0</v>
      </c>
      <c r="S79" s="488">
        <f t="shared" si="50"/>
        <v>0</v>
      </c>
      <c r="T79" s="776">
        <v>0</v>
      </c>
      <c r="U79" s="776">
        <f t="shared" si="51"/>
        <v>0</v>
      </c>
      <c r="V79" s="777">
        <v>0</v>
      </c>
      <c r="W79" s="777">
        <f t="shared" si="52"/>
        <v>0</v>
      </c>
      <c r="X79" s="789">
        <v>0</v>
      </c>
      <c r="Y79" s="778">
        <f t="shared" si="62"/>
        <v>0</v>
      </c>
      <c r="Z79" s="775">
        <f>'Dom Eq Value'!B76</f>
        <v>0</v>
      </c>
      <c r="AA79" s="488">
        <f t="shared" si="53"/>
        <v>0</v>
      </c>
      <c r="AB79" s="776">
        <v>0</v>
      </c>
      <c r="AC79" s="776">
        <f t="shared" si="54"/>
        <v>0</v>
      </c>
      <c r="AD79" s="777">
        <v>0</v>
      </c>
      <c r="AE79" s="777">
        <f t="shared" si="55"/>
        <v>0</v>
      </c>
      <c r="AF79" s="789">
        <v>0</v>
      </c>
      <c r="AG79" s="778">
        <f t="shared" si="61"/>
        <v>0</v>
      </c>
      <c r="AH79" s="775">
        <f>'Dom Eq Large'!B76</f>
        <v>0</v>
      </c>
      <c r="AI79" s="488">
        <f t="shared" si="56"/>
        <v>0</v>
      </c>
      <c r="AJ79" s="776">
        <v>0</v>
      </c>
      <c r="AK79" s="776">
        <f t="shared" si="57"/>
        <v>0</v>
      </c>
      <c r="AL79" s="777">
        <v>0</v>
      </c>
      <c r="AM79" s="777">
        <f t="shared" si="58"/>
        <v>0</v>
      </c>
      <c r="AN79" s="789">
        <v>0</v>
      </c>
      <c r="AO79" s="779">
        <f t="shared" si="45"/>
        <v>0</v>
      </c>
    </row>
    <row r="80" spans="1:41" ht="12.75" customHeight="1" thickBot="1">
      <c r="A80" s="293" t="s">
        <v>163</v>
      </c>
      <c r="B80" s="775">
        <f>'Dom Eq Gen'!B77</f>
        <v>256.37799999999999</v>
      </c>
      <c r="C80" s="488">
        <f t="shared" si="63"/>
        <v>0.22884362145193798</v>
      </c>
      <c r="D80" s="776">
        <v>479.42025100000001</v>
      </c>
      <c r="E80" s="776">
        <f t="shared" si="63"/>
        <v>0.43707735485428079</v>
      </c>
      <c r="F80" s="777">
        <v>439.99918100000002</v>
      </c>
      <c r="G80" s="777">
        <f t="shared" si="46"/>
        <v>0.43668474379459904</v>
      </c>
      <c r="H80" s="789">
        <v>436.82948654999996</v>
      </c>
      <c r="I80" s="778">
        <f t="shared" si="59"/>
        <v>0.50333892576226447</v>
      </c>
      <c r="J80" s="775">
        <f>'Dom Eq Varied'!B77</f>
        <v>0</v>
      </c>
      <c r="K80" s="488">
        <f t="shared" si="47"/>
        <v>0</v>
      </c>
      <c r="L80" s="776">
        <v>0</v>
      </c>
      <c r="M80" s="776">
        <f t="shared" si="48"/>
        <v>0</v>
      </c>
      <c r="N80" s="777">
        <v>0</v>
      </c>
      <c r="O80" s="777">
        <f t="shared" si="49"/>
        <v>0</v>
      </c>
      <c r="P80" s="789">
        <v>0</v>
      </c>
      <c r="Q80" s="778">
        <f t="shared" si="60"/>
        <v>0</v>
      </c>
      <c r="R80" s="775">
        <f>'Dom Eq Small'!B77</f>
        <v>54.700000010000004</v>
      </c>
      <c r="S80" s="488">
        <f t="shared" si="50"/>
        <v>0.79464038139898352</v>
      </c>
      <c r="T80" s="776">
        <v>1E-8</v>
      </c>
      <c r="U80" s="776">
        <f t="shared" si="51"/>
        <v>1.6565746891851289E-10</v>
      </c>
      <c r="V80" s="777">
        <v>1E-8</v>
      </c>
      <c r="W80" s="777">
        <f t="shared" si="52"/>
        <v>1.7428596156285069E-10</v>
      </c>
      <c r="X80" s="789">
        <v>1E-8</v>
      </c>
      <c r="Y80" s="778">
        <f t="shared" si="62"/>
        <v>2.116849047534501E-10</v>
      </c>
      <c r="Z80" s="775">
        <f>'Dom Eq Value'!B77</f>
        <v>0</v>
      </c>
      <c r="AA80" s="488">
        <f t="shared" si="53"/>
        <v>0</v>
      </c>
      <c r="AB80" s="776">
        <v>0</v>
      </c>
      <c r="AC80" s="776">
        <f t="shared" si="54"/>
        <v>0</v>
      </c>
      <c r="AD80" s="777">
        <v>0</v>
      </c>
      <c r="AE80" s="777">
        <f t="shared" si="55"/>
        <v>0</v>
      </c>
      <c r="AF80" s="789">
        <v>0</v>
      </c>
      <c r="AG80" s="778">
        <f t="shared" si="61"/>
        <v>0</v>
      </c>
      <c r="AH80" s="775">
        <f>'Dom Eq Large'!B77</f>
        <v>2E-8</v>
      </c>
      <c r="AI80" s="488">
        <f t="shared" si="56"/>
        <v>1.6238074462322104E-10</v>
      </c>
      <c r="AJ80" s="776">
        <v>2E-8</v>
      </c>
      <c r="AK80" s="776">
        <f t="shared" si="57"/>
        <v>1.4751185751739263E-10</v>
      </c>
      <c r="AL80" s="777">
        <v>2E-8</v>
      </c>
      <c r="AM80" s="777">
        <f t="shared" si="58"/>
        <v>1.4865254736510517E-10</v>
      </c>
      <c r="AN80" s="789">
        <v>2E-8</v>
      </c>
      <c r="AO80" s="779">
        <f t="shared" si="45"/>
        <v>1.5683620399655353E-10</v>
      </c>
    </row>
    <row r="81" spans="1:41" ht="12.75" customHeight="1" thickBot="1">
      <c r="A81" s="490" t="s">
        <v>164</v>
      </c>
      <c r="B81" s="781">
        <f>'Dom Eq Gen'!B78</f>
        <v>1840.0831096100003</v>
      </c>
      <c r="C81" s="492">
        <f t="shared" si="63"/>
        <v>1.6424626238432931</v>
      </c>
      <c r="D81" s="782">
        <v>6727.9567312800009</v>
      </c>
      <c r="E81" s="782">
        <f t="shared" si="63"/>
        <v>6.1337365819407497</v>
      </c>
      <c r="F81" s="783">
        <v>6331.9115359300004</v>
      </c>
      <c r="G81" s="783">
        <f>(F81/F$15)*100</f>
        <v>6.2842143490209317</v>
      </c>
      <c r="H81" s="792">
        <v>1427.18922877</v>
      </c>
      <c r="I81" s="784">
        <f t="shared" si="59"/>
        <v>1.6444858128558184</v>
      </c>
      <c r="J81" s="781">
        <f>'Dom Eq Varied'!B78</f>
        <v>65.606902000000005</v>
      </c>
      <c r="K81" s="492">
        <f>(J81/J$15)*100</f>
        <v>1.3618989544616134</v>
      </c>
      <c r="L81" s="782">
        <v>255.41892082000001</v>
      </c>
      <c r="M81" s="782">
        <f>(L81/L$15)*100</f>
        <v>5.4425413276117043</v>
      </c>
      <c r="N81" s="783">
        <v>248.49799999999999</v>
      </c>
      <c r="O81" s="783">
        <f>(N81/N$15)*100</f>
        <v>5.5209508998000443</v>
      </c>
      <c r="P81" s="792">
        <v>249.73599999999999</v>
      </c>
      <c r="Q81" s="784">
        <f t="shared" si="60"/>
        <v>5.7512580661044597</v>
      </c>
      <c r="R81" s="781">
        <f>'Dom Eq Small'!B78</f>
        <v>54.700000010000004</v>
      </c>
      <c r="S81" s="492">
        <f>(R81/R$15)*100</f>
        <v>0.79464038139898352</v>
      </c>
      <c r="T81" s="782">
        <v>1E-8</v>
      </c>
      <c r="U81" s="782">
        <f>(T81/T$15)*100</f>
        <v>1.6565746891851289E-10</v>
      </c>
      <c r="V81" s="783">
        <v>1E-8</v>
      </c>
      <c r="W81" s="783">
        <f>(V81/V$15)*100</f>
        <v>1.7428596156285069E-10</v>
      </c>
      <c r="X81" s="792">
        <v>1E-8</v>
      </c>
      <c r="Y81" s="784">
        <f t="shared" si="62"/>
        <v>2.116849047534501E-10</v>
      </c>
      <c r="Z81" s="781">
        <f>'Dom Eq Value'!B78</f>
        <v>0.02</v>
      </c>
      <c r="AA81" s="492">
        <f>(Z81/Z$15)*100</f>
        <v>1.1895342822896123E-4</v>
      </c>
      <c r="AB81" s="782">
        <v>5.0000000000000001E-3</v>
      </c>
      <c r="AC81" s="782">
        <f>(AB81/AB$15)*100</f>
        <v>3.0928378071583093E-5</v>
      </c>
      <c r="AD81" s="783">
        <v>0.05</v>
      </c>
      <c r="AE81" s="783">
        <f>(AD81/AD$15)*100</f>
        <v>3.4974950444148387E-4</v>
      </c>
      <c r="AF81" s="792">
        <v>0</v>
      </c>
      <c r="AG81" s="784">
        <f t="shared" si="61"/>
        <v>0</v>
      </c>
      <c r="AH81" s="781">
        <f>'Dom Eq Large'!B78</f>
        <v>2E-8</v>
      </c>
      <c r="AI81" s="492">
        <f>(AH81/AH$15)*100</f>
        <v>1.6238074462322104E-10</v>
      </c>
      <c r="AJ81" s="782">
        <v>2E-8</v>
      </c>
      <c r="AK81" s="782">
        <f>(AJ81/AJ$15)*100</f>
        <v>1.4751185751739263E-10</v>
      </c>
      <c r="AL81" s="783">
        <v>2E-8</v>
      </c>
      <c r="AM81" s="783">
        <f>(AL81/AL$15)*100</f>
        <v>1.4865254736510517E-10</v>
      </c>
      <c r="AN81" s="792">
        <v>2E-8</v>
      </c>
      <c r="AO81" s="785">
        <f t="shared" si="45"/>
        <v>1.5683620399655353E-10</v>
      </c>
    </row>
    <row r="82" spans="1:41" ht="12.75" customHeight="1" thickBot="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c r="AC82" s="151"/>
      <c r="AD82" s="151"/>
      <c r="AE82" s="151"/>
      <c r="AF82" s="151"/>
      <c r="AG82" s="151"/>
      <c r="AH82" s="151"/>
      <c r="AI82" s="151"/>
      <c r="AJ82" s="151"/>
      <c r="AK82" s="151"/>
      <c r="AL82" s="151"/>
      <c r="AM82" s="151"/>
      <c r="AN82" s="151"/>
      <c r="AO82" s="151"/>
    </row>
    <row r="83" spans="1:41" ht="12.75" customHeight="1">
      <c r="A83" s="495" t="s">
        <v>152</v>
      </c>
      <c r="B83" s="496">
        <f>'Dom Eq Gen'!B80</f>
        <v>637840</v>
      </c>
      <c r="C83" s="497"/>
      <c r="D83" s="793">
        <v>630343</v>
      </c>
      <c r="E83" s="794"/>
      <c r="F83" s="795">
        <v>620677</v>
      </c>
      <c r="G83" s="796"/>
      <c r="H83" s="797">
        <v>592846.61499999999</v>
      </c>
      <c r="I83" s="798"/>
      <c r="J83" s="496">
        <f>'Dom Eq Varied'!B80</f>
        <v>5790</v>
      </c>
      <c r="K83" s="497"/>
      <c r="L83" s="793">
        <v>5753</v>
      </c>
      <c r="M83" s="794"/>
      <c r="N83" s="795">
        <v>5769</v>
      </c>
      <c r="O83" s="796"/>
      <c r="P83" s="797">
        <v>5726</v>
      </c>
      <c r="Q83" s="798"/>
      <c r="R83" s="496">
        <f>'Dom Eq Small'!B80</f>
        <v>42686</v>
      </c>
      <c r="S83" s="497"/>
      <c r="T83" s="793">
        <v>41651</v>
      </c>
      <c r="U83" s="794"/>
      <c r="V83" s="795">
        <v>40932</v>
      </c>
      <c r="W83" s="796"/>
      <c r="X83" s="797">
        <v>37311.661</v>
      </c>
      <c r="Y83" s="798"/>
      <c r="Z83" s="496">
        <f>'Dom Eq Value'!B80</f>
        <v>23812</v>
      </c>
      <c r="AA83" s="497"/>
      <c r="AB83" s="793">
        <v>22561</v>
      </c>
      <c r="AC83" s="794"/>
      <c r="AD83" s="795">
        <v>21560</v>
      </c>
      <c r="AE83" s="796"/>
      <c r="AF83" s="797">
        <v>14214.921</v>
      </c>
      <c r="AG83" s="798"/>
      <c r="AH83" s="496">
        <f>'Dom Eq Large'!B80</f>
        <v>55096</v>
      </c>
      <c r="AI83" s="497"/>
      <c r="AJ83" s="793">
        <v>55259</v>
      </c>
      <c r="AK83" s="794"/>
      <c r="AL83" s="795">
        <v>55334</v>
      </c>
      <c r="AM83" s="796"/>
      <c r="AN83" s="797">
        <v>7783.665</v>
      </c>
      <c r="AO83" s="798"/>
    </row>
    <row r="84" spans="1:41" ht="12.75" customHeight="1" thickBot="1">
      <c r="A84" s="498" t="s">
        <v>154</v>
      </c>
      <c r="B84" s="499">
        <f>B15/B83*1000000</f>
        <v>175642.73552347225</v>
      </c>
      <c r="C84" s="302"/>
      <c r="D84" s="799">
        <v>174012.77567933852</v>
      </c>
      <c r="E84" s="800"/>
      <c r="F84" s="801">
        <v>162337.25432068532</v>
      </c>
      <c r="G84" s="802"/>
      <c r="H84" s="803">
        <v>146389.21560518656</v>
      </c>
      <c r="I84" s="804"/>
      <c r="J84" s="499">
        <f>J15/J83*1000000</f>
        <v>832005.27616580308</v>
      </c>
      <c r="K84" s="302"/>
      <c r="L84" s="799">
        <v>815749.76259864401</v>
      </c>
      <c r="M84" s="800"/>
      <c r="N84" s="801">
        <v>780204.54151499399</v>
      </c>
      <c r="O84" s="802"/>
      <c r="P84" s="803">
        <v>758345.21765805094</v>
      </c>
      <c r="Q84" s="804"/>
      <c r="R84" s="499">
        <f>R15/R83*1000000</f>
        <v>161261.70062971464</v>
      </c>
      <c r="S84" s="302"/>
      <c r="T84" s="799">
        <v>144931.75315934789</v>
      </c>
      <c r="U84" s="800"/>
      <c r="V84" s="801">
        <v>140176.31137911658</v>
      </c>
      <c r="W84" s="802"/>
      <c r="X84" s="803">
        <v>126609.2766274865</v>
      </c>
      <c r="Y84" s="804"/>
      <c r="Z84" s="499">
        <f>Z15/Z83*1000000</f>
        <v>706085.28193725843</v>
      </c>
      <c r="AA84" s="302"/>
      <c r="AB84" s="799">
        <v>716563.22073533968</v>
      </c>
      <c r="AC84" s="800"/>
      <c r="AD84" s="801">
        <v>663077.26887847879</v>
      </c>
      <c r="AE84" s="802"/>
      <c r="AF84" s="803">
        <v>837569.71536247001</v>
      </c>
      <c r="AG84" s="804"/>
      <c r="AH84" s="499">
        <f>AH15/AH83*1000000</f>
        <v>223550.37209815599</v>
      </c>
      <c r="AI84" s="302"/>
      <c r="AJ84" s="799">
        <v>245357.89804954844</v>
      </c>
      <c r="AK84" s="800"/>
      <c r="AL84" s="801">
        <v>243145.12924476812</v>
      </c>
      <c r="AM84" s="802"/>
      <c r="AN84" s="803">
        <v>1638323.0340694261</v>
      </c>
      <c r="AO84" s="804"/>
    </row>
    <row r="85" spans="1:41" ht="12.75" customHeight="1" thickBot="1">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row>
    <row r="86" spans="1:41" ht="12.75" customHeight="1">
      <c r="A86" s="494" t="s">
        <v>157</v>
      </c>
      <c r="B86" s="496">
        <f>[1]EQ!$C$5</f>
        <v>6995.5763662800009</v>
      </c>
      <c r="C86" s="497"/>
      <c r="D86" s="793">
        <v>10086.022550599999</v>
      </c>
      <c r="E86" s="794"/>
      <c r="F86" s="805">
        <v>11500</v>
      </c>
      <c r="G86" s="796"/>
      <c r="H86" s="797">
        <v>6114.9468995599982</v>
      </c>
      <c r="I86" s="798"/>
      <c r="J86" s="496">
        <f>'[1]GR SM LA EM OTH'!$C$69</f>
        <v>462.1</v>
      </c>
      <c r="K86" s="497"/>
      <c r="L86" s="793">
        <v>177.78</v>
      </c>
      <c r="M86" s="794"/>
      <c r="N86" s="805">
        <v>411</v>
      </c>
      <c r="O86" s="796"/>
      <c r="P86" s="797">
        <v>112.08037999999999</v>
      </c>
      <c r="Q86" s="798"/>
      <c r="R86" s="496">
        <f>'[1]GR SM LA EM OTH'!$C$25</f>
        <v>1043.2309808300001</v>
      </c>
      <c r="S86" s="497"/>
      <c r="T86" s="793">
        <v>877.32890167999994</v>
      </c>
      <c r="U86" s="794"/>
      <c r="V86" s="805">
        <v>306</v>
      </c>
      <c r="W86" s="796"/>
      <c r="X86" s="797">
        <v>251.01125630000001</v>
      </c>
      <c r="Y86" s="798"/>
      <c r="Z86" s="496">
        <f>'[1]FIN MIN GO VA'!$C$59</f>
        <v>1733.1999999999998</v>
      </c>
      <c r="AA86" s="497"/>
      <c r="AB86" s="793">
        <v>3037.37</v>
      </c>
      <c r="AC86" s="794"/>
      <c r="AD86" s="805">
        <v>1443</v>
      </c>
      <c r="AE86" s="796"/>
      <c r="AF86" s="797">
        <v>1637.67</v>
      </c>
      <c r="AG86" s="798"/>
      <c r="AH86" s="496">
        <f>'[1]GR SM LA EM OTH'!$C$47</f>
        <v>330.95876502000004</v>
      </c>
      <c r="AI86" s="497"/>
      <c r="AJ86" s="793">
        <v>2206.9763829200001</v>
      </c>
      <c r="AK86" s="794"/>
      <c r="AL86" s="805">
        <v>340</v>
      </c>
      <c r="AM86" s="796"/>
      <c r="AN86" s="797">
        <v>343.17591432999996</v>
      </c>
      <c r="AO86" s="798"/>
    </row>
    <row r="87" spans="1:41" ht="12.75" customHeight="1" thickBot="1">
      <c r="A87" s="294" t="s">
        <v>159</v>
      </c>
      <c r="B87" s="499">
        <f>[1]EQ!$D$5</f>
        <v>7983.8385601600003</v>
      </c>
      <c r="C87" s="500"/>
      <c r="D87" s="799">
        <v>9877.9</v>
      </c>
      <c r="E87" s="800"/>
      <c r="F87" s="806">
        <v>10905</v>
      </c>
      <c r="G87" s="802"/>
      <c r="H87" s="803">
        <v>6748.7854400000006</v>
      </c>
      <c r="I87" s="804"/>
      <c r="J87" s="499">
        <f>'[1]GR SM LA EM OTH'!$D$69</f>
        <v>479.78000000000003</v>
      </c>
      <c r="K87" s="500"/>
      <c r="L87" s="799">
        <v>237.16</v>
      </c>
      <c r="M87" s="800"/>
      <c r="N87" s="806">
        <v>785</v>
      </c>
      <c r="O87" s="802"/>
      <c r="P87" s="803">
        <v>292.50411600000001</v>
      </c>
      <c r="Q87" s="804"/>
      <c r="R87" s="499">
        <f>'[1]GR SM LA EM OTH'!$D$25</f>
        <v>741.4</v>
      </c>
      <c r="S87" s="500"/>
      <c r="T87" s="799">
        <v>1415.7</v>
      </c>
      <c r="U87" s="800"/>
      <c r="V87" s="806">
        <v>396</v>
      </c>
      <c r="W87" s="802"/>
      <c r="X87" s="803">
        <v>312.05</v>
      </c>
      <c r="Y87" s="804"/>
      <c r="Z87" s="499">
        <f>'[1]FIN MIN GO VA'!$D$59</f>
        <v>1390.2</v>
      </c>
      <c r="AA87" s="500"/>
      <c r="AB87" s="799">
        <v>2908.38</v>
      </c>
      <c r="AC87" s="800"/>
      <c r="AD87" s="806">
        <v>1105</v>
      </c>
      <c r="AE87" s="802"/>
      <c r="AF87" s="803">
        <v>920.9</v>
      </c>
      <c r="AG87" s="804"/>
      <c r="AH87" s="499">
        <f>'[1]GR SM LA EM OTH'!$D$47</f>
        <v>1735.4</v>
      </c>
      <c r="AI87" s="500"/>
      <c r="AJ87" s="799">
        <v>3271.61</v>
      </c>
      <c r="AK87" s="800"/>
      <c r="AL87" s="806">
        <v>1271</v>
      </c>
      <c r="AM87" s="802"/>
      <c r="AN87" s="803">
        <v>280.83</v>
      </c>
      <c r="AO87" s="804"/>
    </row>
    <row r="88" spans="1:41" ht="12.75" customHeight="1" thickBot="1">
      <c r="A88" s="490" t="s">
        <v>241</v>
      </c>
      <c r="B88" s="807">
        <f>B86-B87</f>
        <v>-988.26219387999936</v>
      </c>
      <c r="C88" s="304"/>
      <c r="D88" s="808">
        <f>D86-D87</f>
        <v>208.12255059999916</v>
      </c>
      <c r="E88" s="809"/>
      <c r="F88" s="810">
        <f>F86-F87</f>
        <v>595</v>
      </c>
      <c r="G88" s="811"/>
      <c r="H88" s="812">
        <f>H86-H87</f>
        <v>-633.83854044000236</v>
      </c>
      <c r="I88" s="813"/>
      <c r="J88" s="807">
        <f>J86-J87</f>
        <v>-17.680000000000007</v>
      </c>
      <c r="K88" s="304"/>
      <c r="L88" s="808">
        <f>L86-L87</f>
        <v>-59.379999999999995</v>
      </c>
      <c r="M88" s="809"/>
      <c r="N88" s="810">
        <f>N86-N87</f>
        <v>-374</v>
      </c>
      <c r="O88" s="811"/>
      <c r="P88" s="812">
        <f>P86-P87</f>
        <v>-180.42373600000002</v>
      </c>
      <c r="Q88" s="813"/>
      <c r="R88" s="807">
        <f>R86-R87</f>
        <v>301.83098083000016</v>
      </c>
      <c r="S88" s="304"/>
      <c r="T88" s="808">
        <f>T86-T87</f>
        <v>-538.3710983200001</v>
      </c>
      <c r="U88" s="809"/>
      <c r="V88" s="810">
        <f>V86-V87</f>
        <v>-90</v>
      </c>
      <c r="W88" s="811"/>
      <c r="X88" s="812">
        <f>X86-X87</f>
        <v>-61.038743699999998</v>
      </c>
      <c r="Y88" s="813"/>
      <c r="Z88" s="807">
        <f>Z86-Z87</f>
        <v>342.99999999999977</v>
      </c>
      <c r="AA88" s="304"/>
      <c r="AB88" s="808">
        <f>AB86-AB87</f>
        <v>128.98999999999978</v>
      </c>
      <c r="AC88" s="809"/>
      <c r="AD88" s="810">
        <f>AD86-AD87</f>
        <v>338</v>
      </c>
      <c r="AE88" s="811"/>
      <c r="AF88" s="812">
        <f>AF86-AF87</f>
        <v>716.7700000000001</v>
      </c>
      <c r="AG88" s="813"/>
      <c r="AH88" s="807">
        <f>AH86-AH87</f>
        <v>-1404.44123498</v>
      </c>
      <c r="AI88" s="304"/>
      <c r="AJ88" s="808">
        <f>AJ86-AJ87</f>
        <v>-1064.63361708</v>
      </c>
      <c r="AK88" s="809"/>
      <c r="AL88" s="810">
        <f>AL86-AL87</f>
        <v>-931</v>
      </c>
      <c r="AM88" s="811"/>
      <c r="AN88" s="812">
        <f>AN86-AN87</f>
        <v>62.345914329999971</v>
      </c>
      <c r="AO88" s="813"/>
    </row>
    <row r="89" spans="1:41" ht="12.75" customHeight="1">
      <c r="B89" s="140"/>
      <c r="H89" s="140"/>
      <c r="J89" s="140"/>
      <c r="K89" s="140"/>
      <c r="L89" s="140"/>
      <c r="M89" s="140"/>
      <c r="N89" s="140"/>
      <c r="O89" s="140"/>
      <c r="P89" s="140"/>
      <c r="R89" s="140"/>
      <c r="S89" s="140"/>
      <c r="T89" s="140"/>
      <c r="U89" s="140"/>
      <c r="V89" s="140"/>
      <c r="W89" s="140"/>
      <c r="X89" s="140"/>
      <c r="Z89" s="140"/>
      <c r="AA89" s="140"/>
      <c r="AB89" s="140"/>
      <c r="AC89" s="140"/>
      <c r="AD89" s="140"/>
      <c r="AE89" s="140"/>
      <c r="AF89" s="140"/>
      <c r="AH89" s="140"/>
      <c r="AN89" s="140"/>
    </row>
    <row r="90" spans="1:41" ht="12.75" customHeight="1">
      <c r="B90" s="140"/>
      <c r="H90" s="140"/>
      <c r="J90" s="140"/>
      <c r="K90" s="140"/>
      <c r="L90" s="140"/>
      <c r="M90" s="140"/>
      <c r="N90" s="140"/>
      <c r="O90" s="140"/>
      <c r="P90" s="140"/>
      <c r="R90" s="140"/>
      <c r="S90" s="140"/>
      <c r="T90" s="140"/>
      <c r="U90" s="140"/>
      <c r="V90" s="140"/>
      <c r="W90" s="140"/>
      <c r="X90" s="140"/>
      <c r="Z90" s="140"/>
      <c r="AA90" s="140"/>
      <c r="AB90" s="140"/>
      <c r="AC90" s="140"/>
      <c r="AD90" s="140"/>
      <c r="AE90" s="140"/>
      <c r="AF90" s="140"/>
      <c r="AH90" s="140"/>
      <c r="AN90" s="140"/>
    </row>
    <row r="91" spans="1:41" ht="12.75" customHeight="1">
      <c r="B91" s="140"/>
      <c r="H91" s="140"/>
      <c r="J91" s="140"/>
      <c r="K91" s="140"/>
      <c r="L91" s="140"/>
      <c r="M91" s="140"/>
      <c r="N91" s="140"/>
      <c r="O91" s="140"/>
      <c r="P91" s="140"/>
      <c r="R91" s="140"/>
      <c r="S91" s="140"/>
      <c r="T91" s="140"/>
      <c r="U91" s="140"/>
      <c r="V91" s="140"/>
      <c r="W91" s="140"/>
      <c r="X91" s="140"/>
      <c r="Z91" s="140"/>
      <c r="AA91" s="140"/>
      <c r="AB91" s="140"/>
      <c r="AC91" s="140"/>
      <c r="AD91" s="140"/>
      <c r="AE91" s="140"/>
      <c r="AF91" s="140"/>
    </row>
  </sheetData>
  <mergeCells count="30">
    <mergeCell ref="AH4:AO4"/>
    <mergeCell ref="AH5:AO5"/>
    <mergeCell ref="AH7:AI7"/>
    <mergeCell ref="AL7:AM7"/>
    <mergeCell ref="AN7:AO7"/>
    <mergeCell ref="AJ7:AK7"/>
    <mergeCell ref="D7:E7"/>
    <mergeCell ref="L7:M7"/>
    <mergeCell ref="J4:Q4"/>
    <mergeCell ref="P7:Q7"/>
    <mergeCell ref="T7:U7"/>
    <mergeCell ref="R4:Y4"/>
    <mergeCell ref="B5:I5"/>
    <mergeCell ref="J5:Q5"/>
    <mergeCell ref="R5:Y5"/>
    <mergeCell ref="B4:I4"/>
    <mergeCell ref="N7:O7"/>
    <mergeCell ref="J7:K7"/>
    <mergeCell ref="B7:C7"/>
    <mergeCell ref="H7:I7"/>
    <mergeCell ref="F7:G7"/>
    <mergeCell ref="Z4:AG4"/>
    <mergeCell ref="V7:W7"/>
    <mergeCell ref="R7:S7"/>
    <mergeCell ref="AF7:AG7"/>
    <mergeCell ref="AD7:AE7"/>
    <mergeCell ref="Z7:AA7"/>
    <mergeCell ref="X7:Y7"/>
    <mergeCell ref="AB7:AC7"/>
    <mergeCell ref="Z5:AG5"/>
  </mergeCells>
  <phoneticPr fontId="0" type="noConversion"/>
  <pageMargins left="0.39370078740157483" right="0.39370078740157483" top="0.59055118110236227" bottom="0.39370078740157483" header="0.39370078740157483" footer="0.39370078740157483"/>
  <pageSetup paperSize="9" scale="48"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AS90"/>
  <sheetViews>
    <sheetView workbookViewId="0" xr3:uid="{9B253EF2-77E0-53E3-AE26-4D66ECD923F3}">
      <pane xSplit="1" ySplit="15" topLeftCell="Q16" activePane="bottomRight" state="frozen"/>
      <selection activeCell="AB33" sqref="AB33"/>
      <selection pane="bottomLeft" activeCell="AB33" sqref="AB33"/>
      <selection pane="topRight" activeCell="AB33" sqref="AB33"/>
      <selection pane="bottomRight" activeCell="Q16" sqref="Q16"/>
    </sheetView>
  </sheetViews>
  <sheetFormatPr defaultRowHeight="12.75" customHeight="1"/>
  <cols>
    <col min="1" max="1" width="50.5703125" style="120" bestFit="1" customWidth="1"/>
    <col min="2" max="2" width="6.5703125" style="120" bestFit="1" customWidth="1"/>
    <col min="3" max="3" width="4" style="140" bestFit="1" customWidth="1"/>
    <col min="4" max="4" width="7.5703125" style="140" bestFit="1" customWidth="1"/>
    <col min="5" max="5" width="4" style="140" bestFit="1" customWidth="1"/>
    <col min="6" max="6" width="7.5703125" style="140" bestFit="1" customWidth="1"/>
    <col min="7" max="7" width="4" style="140" bestFit="1" customWidth="1"/>
    <col min="8" max="8" width="7.5703125" style="120" bestFit="1" customWidth="1"/>
    <col min="9" max="9" width="4" style="140" bestFit="1" customWidth="1"/>
    <col min="10" max="10" width="7.5703125" style="120" bestFit="1" customWidth="1"/>
    <col min="11" max="11" width="4" style="140" bestFit="1" customWidth="1"/>
    <col min="12" max="12" width="7.5703125" style="140" bestFit="1" customWidth="1"/>
    <col min="13" max="13" width="4" style="140" bestFit="1" customWidth="1"/>
    <col min="14" max="14" width="7.5703125" style="140" bestFit="1" customWidth="1"/>
    <col min="15" max="15" width="4" style="140" bestFit="1" customWidth="1"/>
    <col min="16" max="16" width="7.5703125" style="120" bestFit="1" customWidth="1"/>
    <col min="17" max="17" width="4" style="140" bestFit="1" customWidth="1"/>
    <col min="18" max="18" width="6.5703125" style="140" bestFit="1" customWidth="1"/>
    <col min="19" max="19" width="4" style="140" bestFit="1" customWidth="1"/>
    <col min="20" max="20" width="7.5703125" style="140" bestFit="1" customWidth="1"/>
    <col min="21" max="21" width="4" style="140" bestFit="1" customWidth="1"/>
    <col min="22" max="22" width="7.5703125" style="140" bestFit="1" customWidth="1"/>
    <col min="23" max="23" width="4" style="140" bestFit="1" customWidth="1"/>
    <col min="24" max="24" width="7.5703125" style="140" bestFit="1" customWidth="1"/>
    <col min="25" max="25" width="4" style="140" bestFit="1" customWidth="1"/>
    <col min="26" max="26" width="6.5703125" style="120" bestFit="1" customWidth="1"/>
    <col min="27" max="27" width="4" style="140" bestFit="1" customWidth="1"/>
    <col min="28" max="28" width="6.5703125" style="140" bestFit="1" customWidth="1"/>
    <col min="29" max="29" width="4" style="140" bestFit="1" customWidth="1"/>
    <col min="30" max="30" width="6.5703125" style="140" bestFit="1" customWidth="1"/>
    <col min="31" max="31" width="4" style="140" bestFit="1" customWidth="1"/>
    <col min="32" max="32" width="6.5703125" style="120" bestFit="1" customWidth="1"/>
    <col min="33" max="33" width="4" style="140" bestFit="1" customWidth="1"/>
    <col min="34" max="34" width="7.5703125" style="120" bestFit="1" customWidth="1"/>
    <col min="35" max="35" width="4" style="140" bestFit="1" customWidth="1"/>
    <col min="36" max="36" width="7.5703125" style="140" bestFit="1" customWidth="1"/>
    <col min="37" max="37" width="4" style="140" bestFit="1" customWidth="1"/>
    <col min="38" max="38" width="7.5703125" style="140" bestFit="1" customWidth="1"/>
    <col min="39" max="39" width="4" style="140" bestFit="1" customWidth="1"/>
    <col min="40" max="40" width="7.5703125" style="120" bestFit="1" customWidth="1"/>
    <col min="41" max="41" width="4" style="140" bestFit="1" customWidth="1"/>
    <col min="42" max="42" width="9.7109375" style="120" hidden="1" customWidth="1"/>
    <col min="43" max="43" width="4.5703125" style="140" hidden="1" customWidth="1"/>
    <col min="44" max="44" width="9.7109375" style="120" hidden="1" customWidth="1"/>
    <col min="45" max="45" width="4.5703125" style="140" hidden="1" customWidth="1"/>
    <col min="46" max="16384" width="9.140625" style="120"/>
  </cols>
  <sheetData>
    <row r="1" spans="1:45" ht="12.75" customHeight="1">
      <c r="A1" s="26" t="s">
        <v>0</v>
      </c>
      <c r="B1" s="597"/>
      <c r="AH1" s="26" t="str">
        <f>Summary!AP1</f>
        <v>QUARTER ENDED:  30 JUNE 2007</v>
      </c>
    </row>
    <row r="2" spans="1:45" ht="12.75" customHeight="1">
      <c r="A2" s="26" t="s">
        <v>174</v>
      </c>
    </row>
    <row r="3" spans="1:45" ht="12.75" customHeight="1" thickBot="1">
      <c r="A3" s="576"/>
    </row>
    <row r="4" spans="1:45" ht="12.75" customHeight="1">
      <c r="A4" s="292"/>
      <c r="B4" s="1680"/>
      <c r="C4" s="1681"/>
      <c r="D4" s="1681"/>
      <c r="E4" s="1681"/>
      <c r="F4" s="1681"/>
      <c r="G4" s="1681"/>
      <c r="H4" s="1681"/>
      <c r="I4" s="1682"/>
      <c r="J4" s="1680"/>
      <c r="K4" s="1681"/>
      <c r="L4" s="1681"/>
      <c r="M4" s="1681"/>
      <c r="N4" s="1681"/>
      <c r="O4" s="1681"/>
      <c r="P4" s="1681"/>
      <c r="Q4" s="1682"/>
      <c r="R4" s="1680"/>
      <c r="S4" s="1681"/>
      <c r="T4" s="1681"/>
      <c r="U4" s="1681"/>
      <c r="V4" s="1681"/>
      <c r="W4" s="1681"/>
      <c r="X4" s="1681"/>
      <c r="Y4" s="1682"/>
      <c r="Z4" s="1680"/>
      <c r="AA4" s="1681"/>
      <c r="AB4" s="1681"/>
      <c r="AC4" s="1681"/>
      <c r="AD4" s="1681"/>
      <c r="AE4" s="1681"/>
      <c r="AF4" s="1681"/>
      <c r="AG4" s="1682"/>
      <c r="AH4" s="1680"/>
      <c r="AI4" s="1681"/>
      <c r="AJ4" s="1681"/>
      <c r="AK4" s="1681"/>
      <c r="AL4" s="1681"/>
      <c r="AM4" s="1681"/>
      <c r="AN4" s="1681"/>
      <c r="AO4" s="1682"/>
      <c r="AP4" s="141"/>
      <c r="AQ4" s="598"/>
      <c r="AR4" s="142"/>
      <c r="AS4" s="143"/>
    </row>
    <row r="5" spans="1:45" ht="12.75" customHeight="1">
      <c r="A5" s="333"/>
      <c r="B5" s="1691" t="s">
        <v>242</v>
      </c>
      <c r="C5" s="1692"/>
      <c r="D5" s="1692"/>
      <c r="E5" s="1692"/>
      <c r="F5" s="1692"/>
      <c r="G5" s="1692"/>
      <c r="H5" s="1692"/>
      <c r="I5" s="1693"/>
      <c r="J5" s="1691" t="s">
        <v>243</v>
      </c>
      <c r="K5" s="1692"/>
      <c r="L5" s="1692"/>
      <c r="M5" s="1692"/>
      <c r="N5" s="1692"/>
      <c r="O5" s="1692"/>
      <c r="P5" s="1692"/>
      <c r="Q5" s="1693"/>
      <c r="R5" s="1691" t="s">
        <v>244</v>
      </c>
      <c r="S5" s="1692"/>
      <c r="T5" s="1692"/>
      <c r="U5" s="1692"/>
      <c r="V5" s="1692"/>
      <c r="W5" s="1692"/>
      <c r="X5" s="1692"/>
      <c r="Y5" s="1693"/>
      <c r="Z5" s="1691" t="s">
        <v>245</v>
      </c>
      <c r="AA5" s="1692"/>
      <c r="AB5" s="1692"/>
      <c r="AC5" s="1692"/>
      <c r="AD5" s="1692"/>
      <c r="AE5" s="1692"/>
      <c r="AF5" s="1692"/>
      <c r="AG5" s="1693"/>
      <c r="AH5" s="1691" t="s">
        <v>246</v>
      </c>
      <c r="AI5" s="1692"/>
      <c r="AJ5" s="1692"/>
      <c r="AK5" s="1692"/>
      <c r="AL5" s="1692"/>
      <c r="AM5" s="1692"/>
      <c r="AN5" s="1692"/>
      <c r="AO5" s="1693"/>
      <c r="AP5" s="1476"/>
      <c r="AQ5" s="163"/>
      <c r="AR5" s="1184"/>
    </row>
    <row r="6" spans="1:45" ht="12.75" customHeight="1">
      <c r="A6" s="333"/>
      <c r="B6" s="577"/>
      <c r="C6" s="578"/>
      <c r="D6" s="578"/>
      <c r="E6" s="578"/>
      <c r="F6" s="578"/>
      <c r="G6" s="578"/>
      <c r="H6" s="578"/>
      <c r="I6" s="579"/>
      <c r="J6" s="577"/>
      <c r="K6" s="578"/>
      <c r="L6" s="578"/>
      <c r="M6" s="578"/>
      <c r="N6" s="578"/>
      <c r="O6" s="578"/>
      <c r="P6" s="578"/>
      <c r="Q6" s="579"/>
      <c r="R6" s="577"/>
      <c r="S6" s="578"/>
      <c r="T6" s="578"/>
      <c r="U6" s="578"/>
      <c r="V6" s="578"/>
      <c r="W6" s="578"/>
      <c r="X6" s="578"/>
      <c r="Y6" s="579"/>
      <c r="Z6" s="577"/>
      <c r="AA6" s="578"/>
      <c r="AB6" s="578"/>
      <c r="AC6" s="578"/>
      <c r="AD6" s="578"/>
      <c r="AE6" s="578"/>
      <c r="AF6" s="578"/>
      <c r="AG6" s="579"/>
      <c r="AH6" s="577"/>
      <c r="AI6" s="578"/>
      <c r="AJ6" s="578"/>
      <c r="AK6" s="578"/>
      <c r="AL6" s="578"/>
      <c r="AM6" s="578"/>
      <c r="AN6" s="578"/>
      <c r="AO6" s="579"/>
      <c r="AP6" s="141"/>
      <c r="AQ6" s="598"/>
      <c r="AR6" s="142"/>
      <c r="AS6" s="143"/>
    </row>
    <row r="7" spans="1:45" ht="12.75" customHeight="1">
      <c r="A7" s="293"/>
      <c r="B7" s="1685" t="str">
        <f>Summary!B7</f>
        <v>30/06/2007</v>
      </c>
      <c r="C7" s="1686"/>
      <c r="D7" s="1689" t="str">
        <f>Summary!D7</f>
        <v>31/03/2007</v>
      </c>
      <c r="E7" s="1689"/>
      <c r="F7" s="1697" t="str">
        <f>Summary!F7</f>
        <v>31/12/2006</v>
      </c>
      <c r="G7" s="1697"/>
      <c r="H7" s="1698" t="str">
        <f>Summary!H7</f>
        <v>30/09/2006</v>
      </c>
      <c r="I7" s="1699"/>
      <c r="J7" s="1685" t="str">
        <f>Summary!B7</f>
        <v>30/06/2007</v>
      </c>
      <c r="K7" s="1686"/>
      <c r="L7" s="1689" t="str">
        <f>Summary!D7</f>
        <v>31/03/2007</v>
      </c>
      <c r="M7" s="1689"/>
      <c r="N7" s="1697" t="str">
        <f>Summary!F7</f>
        <v>31/12/2006</v>
      </c>
      <c r="O7" s="1697"/>
      <c r="P7" s="1698" t="str">
        <f>Summary!H7</f>
        <v>30/09/2006</v>
      </c>
      <c r="Q7" s="1699"/>
      <c r="R7" s="1685" t="str">
        <f>Summary!R7</f>
        <v>30/06/2007</v>
      </c>
      <c r="S7" s="1686"/>
      <c r="T7" s="1689" t="str">
        <f>Summary!T7</f>
        <v>31/03/2007</v>
      </c>
      <c r="U7" s="1689"/>
      <c r="V7" s="1700" t="str">
        <f>Summary!V7</f>
        <v>31/12/2006</v>
      </c>
      <c r="W7" s="1700"/>
      <c r="X7" s="1698" t="str">
        <f>Summary!X7</f>
        <v>30/09/2006</v>
      </c>
      <c r="Y7" s="1699"/>
      <c r="Z7" s="1685" t="str">
        <f>Summary!B7</f>
        <v>30/06/2007</v>
      </c>
      <c r="AA7" s="1686"/>
      <c r="AB7" s="1689" t="str">
        <f>Summary!D7</f>
        <v>31/03/2007</v>
      </c>
      <c r="AC7" s="1689"/>
      <c r="AD7" s="1697" t="str">
        <f>Summary!F7</f>
        <v>31/12/2006</v>
      </c>
      <c r="AE7" s="1697"/>
      <c r="AF7" s="1698" t="str">
        <f>Summary!H7</f>
        <v>30/09/2006</v>
      </c>
      <c r="AG7" s="1699"/>
      <c r="AH7" s="1685" t="str">
        <f>Summary!B7</f>
        <v>30/06/2007</v>
      </c>
      <c r="AI7" s="1686"/>
      <c r="AJ7" s="1689" t="str">
        <f>Summary!D7</f>
        <v>31/03/2007</v>
      </c>
      <c r="AK7" s="1689"/>
      <c r="AL7" s="1697" t="str">
        <f>Summary!F7</f>
        <v>31/12/2006</v>
      </c>
      <c r="AM7" s="1697"/>
      <c r="AN7" s="1698" t="str">
        <f>Summary!H7</f>
        <v>30/09/2006</v>
      </c>
      <c r="AO7" s="1699"/>
      <c r="AP7" s="144"/>
      <c r="AQ7" s="145"/>
      <c r="AR7" s="1574"/>
      <c r="AS7" s="145"/>
    </row>
    <row r="8" spans="1:45" ht="12.75" customHeight="1" thickBot="1">
      <c r="A8" s="294"/>
      <c r="B8" s="599" t="s">
        <v>83</v>
      </c>
      <c r="C8" s="346" t="s">
        <v>16</v>
      </c>
      <c r="D8" s="601" t="s">
        <v>83</v>
      </c>
      <c r="E8" s="580" t="s">
        <v>16</v>
      </c>
      <c r="F8" s="602" t="s">
        <v>83</v>
      </c>
      <c r="G8" s="584" t="s">
        <v>16</v>
      </c>
      <c r="H8" s="603" t="s">
        <v>83</v>
      </c>
      <c r="I8" s="591" t="s">
        <v>16</v>
      </c>
      <c r="J8" s="599" t="s">
        <v>83</v>
      </c>
      <c r="K8" s="346" t="s">
        <v>16</v>
      </c>
      <c r="L8" s="601" t="s">
        <v>83</v>
      </c>
      <c r="M8" s="580" t="s">
        <v>16</v>
      </c>
      <c r="N8" s="602" t="s">
        <v>83</v>
      </c>
      <c r="O8" s="584" t="s">
        <v>16</v>
      </c>
      <c r="P8" s="603" t="s">
        <v>83</v>
      </c>
      <c r="Q8" s="591" t="s">
        <v>16</v>
      </c>
      <c r="R8" s="599" t="s">
        <v>83</v>
      </c>
      <c r="S8" s="346" t="s">
        <v>16</v>
      </c>
      <c r="T8" s="601" t="s">
        <v>83</v>
      </c>
      <c r="U8" s="580" t="s">
        <v>16</v>
      </c>
      <c r="V8" s="602" t="s">
        <v>83</v>
      </c>
      <c r="W8" s="584" t="s">
        <v>16</v>
      </c>
      <c r="X8" s="603" t="s">
        <v>83</v>
      </c>
      <c r="Y8" s="591" t="s">
        <v>16</v>
      </c>
      <c r="Z8" s="298" t="s">
        <v>83</v>
      </c>
      <c r="AA8" s="346" t="s">
        <v>16</v>
      </c>
      <c r="AB8" s="601" t="s">
        <v>83</v>
      </c>
      <c r="AC8" s="580" t="s">
        <v>16</v>
      </c>
      <c r="AD8" s="602" t="s">
        <v>83</v>
      </c>
      <c r="AE8" s="584" t="s">
        <v>16</v>
      </c>
      <c r="AF8" s="603" t="s">
        <v>83</v>
      </c>
      <c r="AG8" s="591" t="s">
        <v>16</v>
      </c>
      <c r="AH8" s="298" t="s">
        <v>83</v>
      </c>
      <c r="AI8" s="346" t="s">
        <v>16</v>
      </c>
      <c r="AJ8" s="601" t="s">
        <v>83</v>
      </c>
      <c r="AK8" s="580" t="s">
        <v>16</v>
      </c>
      <c r="AL8" s="602" t="s">
        <v>83</v>
      </c>
      <c r="AM8" s="584" t="s">
        <v>16</v>
      </c>
      <c r="AN8" s="603" t="s">
        <v>83</v>
      </c>
      <c r="AO8" s="591" t="s">
        <v>16</v>
      </c>
      <c r="AP8" s="146"/>
      <c r="AQ8" s="147"/>
      <c r="AR8" s="146"/>
      <c r="AS8" s="147"/>
    </row>
    <row r="9" spans="1:45" ht="12.75" customHeight="1">
      <c r="A9" s="333" t="s">
        <v>85</v>
      </c>
      <c r="B9" s="600"/>
      <c r="C9" s="169"/>
      <c r="D9" s="581"/>
      <c r="E9" s="581"/>
      <c r="F9" s="585"/>
      <c r="G9" s="585"/>
      <c r="H9" s="604"/>
      <c r="I9" s="593"/>
      <c r="J9" s="600"/>
      <c r="K9" s="169"/>
      <c r="L9" s="581"/>
      <c r="M9" s="581"/>
      <c r="N9" s="585"/>
      <c r="O9" s="585"/>
      <c r="P9" s="604"/>
      <c r="Q9" s="593"/>
      <c r="R9" s="600"/>
      <c r="S9" s="169"/>
      <c r="T9" s="581"/>
      <c r="U9" s="581"/>
      <c r="V9" s="585"/>
      <c r="W9" s="585"/>
      <c r="X9" s="604"/>
      <c r="Y9" s="593"/>
      <c r="Z9" s="8"/>
      <c r="AA9" s="169"/>
      <c r="AB9" s="581"/>
      <c r="AC9" s="581"/>
      <c r="AD9" s="585"/>
      <c r="AE9" s="585"/>
      <c r="AF9" s="604"/>
      <c r="AG9" s="593"/>
      <c r="AH9" s="8"/>
      <c r="AI9" s="169"/>
      <c r="AJ9" s="581"/>
      <c r="AK9" s="581"/>
      <c r="AL9" s="585"/>
      <c r="AM9" s="585"/>
      <c r="AN9" s="604"/>
      <c r="AO9" s="593"/>
    </row>
    <row r="10" spans="1:45" s="151" customFormat="1" ht="12.75" customHeight="1">
      <c r="A10" s="787" t="s">
        <v>182</v>
      </c>
      <c r="B10" s="775">
        <f>'Dom Eq Growth'!B7</f>
        <v>8652.017231060001</v>
      </c>
      <c r="C10" s="488">
        <f t="shared" ref="C10:C15" si="0">(B10/B$15)*100</f>
        <v>96.871263505107223</v>
      </c>
      <c r="D10" s="776">
        <v>8401.9509874200012</v>
      </c>
      <c r="E10" s="776">
        <f t="shared" ref="E10:E15" si="1">(D10/D$15)*100</f>
        <v>96.413818555569932</v>
      </c>
      <c r="F10" s="777">
        <v>7740.9079673400001</v>
      </c>
      <c r="G10" s="777">
        <f t="shared" ref="G10:G15" si="2">(F10/F$15)*100</f>
        <v>96.872372252609026</v>
      </c>
      <c r="H10" s="778">
        <v>6991.0429190900013</v>
      </c>
      <c r="I10" s="778">
        <f t="shared" ref="I10:I15" si="3">(H10/H$15)*100</f>
        <v>98.288957887926344</v>
      </c>
      <c r="J10" s="775">
        <f>'Dom Eq Res'!B7</f>
        <v>5166.8020201500003</v>
      </c>
      <c r="K10" s="488">
        <f t="shared" ref="K10:K15" si="4">(J10/J$15)*100</f>
        <v>96.034692836158669</v>
      </c>
      <c r="L10" s="776">
        <v>4951.3107971099998</v>
      </c>
      <c r="M10" s="776">
        <f t="shared" ref="M10:M15" si="5">(L10/L$15)*100</f>
        <v>94.559215663459256</v>
      </c>
      <c r="N10" s="777">
        <v>4586.4726135599994</v>
      </c>
      <c r="O10" s="777">
        <f t="shared" ref="O10:O15" si="6">(N10/N$15)*100</f>
        <v>95.836229700936343</v>
      </c>
      <c r="P10" s="778">
        <v>4296.7849996799996</v>
      </c>
      <c r="Q10" s="778">
        <f t="shared" ref="Q10:Q15" si="7">(P10/P$15)*100</f>
        <v>95.917672719249126</v>
      </c>
      <c r="R10" s="775">
        <f>'Dom Eq Ind'!B7</f>
        <v>2716.0069024199997</v>
      </c>
      <c r="S10" s="488">
        <f t="shared" ref="S10:S15" si="8">(R10/R$15)*100</f>
        <v>95.452592605472418</v>
      </c>
      <c r="T10" s="776">
        <v>3018.9508217199996</v>
      </c>
      <c r="U10" s="776">
        <f t="shared" ref="U10:U15" si="9">(T10/T$15)*100</f>
        <v>94.218564136173399</v>
      </c>
      <c r="V10" s="777">
        <v>2378.7584631499999</v>
      </c>
      <c r="W10" s="777">
        <f t="shared" ref="W10:W15" si="10">(V10/V$15)*100</f>
        <v>95.420705244238974</v>
      </c>
      <c r="X10" s="778">
        <v>2808.3068011</v>
      </c>
      <c r="Y10" s="778">
        <f t="shared" ref="Y10:Y15" si="11">(X10/X$15)*100</f>
        <v>97.0039192440683</v>
      </c>
      <c r="Z10" s="852">
        <v>0</v>
      </c>
      <c r="AA10" s="488">
        <v>0</v>
      </c>
      <c r="AB10" s="776">
        <v>0</v>
      </c>
      <c r="AC10" s="776">
        <v>0</v>
      </c>
      <c r="AD10" s="777">
        <v>540.29999999999995</v>
      </c>
      <c r="AE10" s="777">
        <f t="shared" ref="AE10:AE15" si="12">(AD10/AD$15)*100</f>
        <v>92.485450188291665</v>
      </c>
      <c r="AF10" s="778">
        <v>430.1</v>
      </c>
      <c r="AG10" s="778">
        <f t="shared" ref="AG10:AG15" si="13">(AF10/AF$15)*100</f>
        <v>96.004464285714292</v>
      </c>
      <c r="AH10" s="852">
        <f>'Dom Eq Fin'!B7</f>
        <v>3520.3571125200001</v>
      </c>
      <c r="AI10" s="488">
        <f t="shared" ref="AI10:AI15" si="14">(AH10/AH$15)*100</f>
        <v>97.191233359657119</v>
      </c>
      <c r="AJ10" s="776">
        <v>3798.39443037</v>
      </c>
      <c r="AK10" s="776">
        <f t="shared" ref="AK10:AK15" si="15">(AJ10/AJ$15)*100</f>
        <v>97.159636161241579</v>
      </c>
      <c r="AL10" s="777">
        <v>3564.55684139</v>
      </c>
      <c r="AM10" s="777">
        <f t="shared" ref="AM10:AM15" si="16">(AL10/AL$15)*100</f>
        <v>96.721605530295108</v>
      </c>
      <c r="AN10" s="778">
        <v>3734.39864794</v>
      </c>
      <c r="AO10" s="779">
        <f t="shared" ref="AO10:AO15" si="17">(AN10/AN$15)*100</f>
        <v>97.40794737100002</v>
      </c>
    </row>
    <row r="11" spans="1:45" s="151" customFormat="1" ht="12.75" customHeight="1">
      <c r="A11" s="1265" t="s">
        <v>183</v>
      </c>
      <c r="B11" s="775">
        <f>'Dom Eq Growth'!B8</f>
        <v>277.74181881999999</v>
      </c>
      <c r="C11" s="488">
        <f t="shared" si="0"/>
        <v>3.1097026506966028</v>
      </c>
      <c r="D11" s="776">
        <v>256.18125889999999</v>
      </c>
      <c r="E11" s="776">
        <f t="shared" si="1"/>
        <v>2.939723577286252</v>
      </c>
      <c r="F11" s="777">
        <v>189.12346099999999</v>
      </c>
      <c r="G11" s="777">
        <f t="shared" si="2"/>
        <v>2.3667557336932603</v>
      </c>
      <c r="H11" s="778">
        <v>110.25206195</v>
      </c>
      <c r="I11" s="778">
        <f t="shared" si="3"/>
        <v>1.5500634740018377</v>
      </c>
      <c r="J11" s="775">
        <f>'Dom Eq Res'!B8</f>
        <v>188.74161513999996</v>
      </c>
      <c r="K11" s="488">
        <f t="shared" si="4"/>
        <v>3.5081164257275246</v>
      </c>
      <c r="L11" s="776">
        <v>194.24350039999999</v>
      </c>
      <c r="M11" s="776">
        <f t="shared" si="5"/>
        <v>3.709626359199599</v>
      </c>
      <c r="N11" s="777">
        <v>182.98800650999999</v>
      </c>
      <c r="O11" s="777">
        <f t="shared" si="6"/>
        <v>3.8236095801729304</v>
      </c>
      <c r="P11" s="778">
        <v>182.54628395999998</v>
      </c>
      <c r="Q11" s="778">
        <f t="shared" si="7"/>
        <v>4.0750036881748555</v>
      </c>
      <c r="R11" s="775">
        <f>'Dom Eq Ind'!B8</f>
        <v>100.90187438</v>
      </c>
      <c r="S11" s="488">
        <f t="shared" si="8"/>
        <v>3.5461417641247648</v>
      </c>
      <c r="T11" s="776">
        <v>163.88412419000002</v>
      </c>
      <c r="U11" s="776">
        <f t="shared" si="9"/>
        <v>5.114666577145135</v>
      </c>
      <c r="V11" s="777">
        <v>94.243992520000006</v>
      </c>
      <c r="W11" s="777">
        <f t="shared" si="10"/>
        <v>3.7804713553736344</v>
      </c>
      <c r="X11" s="778">
        <v>69.537876460000007</v>
      </c>
      <c r="Y11" s="778">
        <f t="shared" si="11"/>
        <v>2.4019621182015012</v>
      </c>
      <c r="Z11" s="852">
        <v>0</v>
      </c>
      <c r="AA11" s="488">
        <v>0</v>
      </c>
      <c r="AB11" s="776">
        <v>0</v>
      </c>
      <c r="AC11" s="776">
        <v>0</v>
      </c>
      <c r="AD11" s="777">
        <v>43.9</v>
      </c>
      <c r="AE11" s="777">
        <f t="shared" si="12"/>
        <v>7.514549811708318</v>
      </c>
      <c r="AF11" s="778">
        <v>17.899999999999999</v>
      </c>
      <c r="AG11" s="778">
        <f t="shared" si="13"/>
        <v>3.995535714285714</v>
      </c>
      <c r="AH11" s="852">
        <f>'Dom Eq Fin'!B8</f>
        <v>76.621551159999996</v>
      </c>
      <c r="AI11" s="488">
        <f t="shared" si="14"/>
        <v>2.1153942117649738</v>
      </c>
      <c r="AJ11" s="776">
        <v>92.166885650000012</v>
      </c>
      <c r="AK11" s="776">
        <f t="shared" si="15"/>
        <v>2.3575490223632372</v>
      </c>
      <c r="AL11" s="777">
        <v>103.84811591</v>
      </c>
      <c r="AM11" s="777">
        <f t="shared" si="16"/>
        <v>2.8178415856582562</v>
      </c>
      <c r="AN11" s="778">
        <v>86.100273869999995</v>
      </c>
      <c r="AO11" s="779">
        <f t="shared" si="17"/>
        <v>2.2458370775128875</v>
      </c>
    </row>
    <row r="12" spans="1:45" s="151" customFormat="1" ht="12.75" customHeight="1">
      <c r="A12" s="1266" t="s">
        <v>184</v>
      </c>
      <c r="B12" s="775">
        <f>'Dom Eq Growth'!B9</f>
        <v>0</v>
      </c>
      <c r="C12" s="488">
        <f t="shared" si="0"/>
        <v>0</v>
      </c>
      <c r="D12" s="776">
        <v>0</v>
      </c>
      <c r="E12" s="776">
        <f t="shared" si="1"/>
        <v>0</v>
      </c>
      <c r="F12" s="777">
        <v>0</v>
      </c>
      <c r="G12" s="777">
        <f t="shared" si="2"/>
        <v>0</v>
      </c>
      <c r="H12" s="778">
        <v>0</v>
      </c>
      <c r="I12" s="778">
        <f t="shared" si="3"/>
        <v>0</v>
      </c>
      <c r="J12" s="775">
        <f>'Dom Eq Res'!B9</f>
        <v>0</v>
      </c>
      <c r="K12" s="488">
        <f t="shared" si="4"/>
        <v>0</v>
      </c>
      <c r="L12" s="776">
        <v>0</v>
      </c>
      <c r="M12" s="776">
        <f t="shared" si="5"/>
        <v>0</v>
      </c>
      <c r="N12" s="777">
        <v>-6.1899999999999998E-4</v>
      </c>
      <c r="O12" s="777">
        <f t="shared" si="6"/>
        <v>-1.293425932807078E-5</v>
      </c>
      <c r="P12" s="778">
        <v>-1.5987999999999999E-2</v>
      </c>
      <c r="Q12" s="778">
        <f t="shared" si="7"/>
        <v>-3.5690213765630902E-4</v>
      </c>
      <c r="R12" s="775">
        <f>'Dom Eq Ind'!B9</f>
        <v>0</v>
      </c>
      <c r="S12" s="488">
        <f t="shared" si="8"/>
        <v>0</v>
      </c>
      <c r="T12" s="776">
        <v>0</v>
      </c>
      <c r="U12" s="776">
        <f t="shared" si="9"/>
        <v>0</v>
      </c>
      <c r="V12" s="777">
        <v>0</v>
      </c>
      <c r="W12" s="777">
        <f t="shared" si="10"/>
        <v>0</v>
      </c>
      <c r="X12" s="778">
        <v>0</v>
      </c>
      <c r="Y12" s="778">
        <f t="shared" si="11"/>
        <v>0</v>
      </c>
      <c r="Z12" s="852">
        <v>0</v>
      </c>
      <c r="AA12" s="488">
        <v>0</v>
      </c>
      <c r="AB12" s="776">
        <v>0</v>
      </c>
      <c r="AC12" s="776">
        <v>0</v>
      </c>
      <c r="AD12" s="777">
        <v>0</v>
      </c>
      <c r="AE12" s="777">
        <f t="shared" si="12"/>
        <v>0</v>
      </c>
      <c r="AF12" s="778">
        <v>0</v>
      </c>
      <c r="AG12" s="778">
        <f t="shared" si="13"/>
        <v>0</v>
      </c>
      <c r="AH12" s="852">
        <f>'Dom Eq Fin'!B9</f>
        <v>0</v>
      </c>
      <c r="AI12" s="488">
        <f t="shared" si="14"/>
        <v>0</v>
      </c>
      <c r="AJ12" s="776">
        <v>-1.926885</v>
      </c>
      <c r="AK12" s="776">
        <f t="shared" si="15"/>
        <v>-4.9288047609715294E-2</v>
      </c>
      <c r="AL12" s="777">
        <v>-1.926885</v>
      </c>
      <c r="AM12" s="777">
        <f t="shared" si="16"/>
        <v>-5.2284595018427901E-2</v>
      </c>
      <c r="AN12" s="778">
        <v>-1.926885</v>
      </c>
      <c r="AO12" s="779">
        <f t="shared" si="17"/>
        <v>-5.026081314952989E-2</v>
      </c>
    </row>
    <row r="13" spans="1:45" s="151" customFormat="1" ht="12.75" customHeight="1">
      <c r="A13" s="1266" t="s">
        <v>185</v>
      </c>
      <c r="B13" s="775">
        <f>'Dom Eq Growth'!B10</f>
        <v>0</v>
      </c>
      <c r="C13" s="488">
        <f t="shared" si="0"/>
        <v>0</v>
      </c>
      <c r="D13" s="776">
        <v>0</v>
      </c>
      <c r="E13" s="776">
        <f t="shared" si="1"/>
        <v>0</v>
      </c>
      <c r="F13" s="777">
        <v>0</v>
      </c>
      <c r="G13" s="777">
        <f t="shared" si="2"/>
        <v>0</v>
      </c>
      <c r="H13" s="778">
        <v>0</v>
      </c>
      <c r="I13" s="778">
        <f t="shared" si="3"/>
        <v>0</v>
      </c>
      <c r="J13" s="775">
        <f>'Dom Eq Res'!B10</f>
        <v>18.5</v>
      </c>
      <c r="K13" s="488">
        <f t="shared" si="4"/>
        <v>0.34385715003985323</v>
      </c>
      <c r="L13" s="776">
        <v>22.49</v>
      </c>
      <c r="M13" s="776">
        <f t="shared" si="5"/>
        <v>0.42950985050513935</v>
      </c>
      <c r="N13" s="777">
        <v>15.49</v>
      </c>
      <c r="O13" s="777">
        <f t="shared" si="6"/>
        <v>0.32366991436480841</v>
      </c>
      <c r="P13" s="778">
        <v>0</v>
      </c>
      <c r="Q13" s="778">
        <f t="shared" si="7"/>
        <v>0</v>
      </c>
      <c r="R13" s="775">
        <f>'Dom Eq Ind'!B10</f>
        <v>9.59</v>
      </c>
      <c r="S13" s="488">
        <f t="shared" si="8"/>
        <v>0.33703535961961473</v>
      </c>
      <c r="T13" s="776">
        <v>2.2599999999999998</v>
      </c>
      <c r="U13" s="776">
        <f t="shared" si="9"/>
        <v>7.0532435777286392E-2</v>
      </c>
      <c r="V13" s="777">
        <v>1.61</v>
      </c>
      <c r="W13" s="777">
        <f t="shared" si="10"/>
        <v>6.4582990590725364E-2</v>
      </c>
      <c r="X13" s="778">
        <v>0</v>
      </c>
      <c r="Y13" s="778">
        <f t="shared" si="11"/>
        <v>0</v>
      </c>
      <c r="Z13" s="852">
        <v>0</v>
      </c>
      <c r="AA13" s="488">
        <v>0</v>
      </c>
      <c r="AB13" s="776">
        <v>0</v>
      </c>
      <c r="AC13" s="776">
        <v>0</v>
      </c>
      <c r="AD13" s="777">
        <v>0</v>
      </c>
      <c r="AE13" s="777">
        <f t="shared" si="12"/>
        <v>0</v>
      </c>
      <c r="AF13" s="778">
        <v>0</v>
      </c>
      <c r="AG13" s="778">
        <f t="shared" si="13"/>
        <v>0</v>
      </c>
      <c r="AH13" s="852">
        <f>'Dom Eq Fin'!B10</f>
        <v>0</v>
      </c>
      <c r="AI13" s="488">
        <f t="shared" si="14"/>
        <v>0</v>
      </c>
      <c r="AJ13" s="776">
        <v>0</v>
      </c>
      <c r="AK13" s="776">
        <f t="shared" si="15"/>
        <v>0</v>
      </c>
      <c r="AL13" s="777">
        <v>0</v>
      </c>
      <c r="AM13" s="777">
        <f t="shared" si="16"/>
        <v>0</v>
      </c>
      <c r="AN13" s="778">
        <v>0</v>
      </c>
      <c r="AO13" s="779">
        <f t="shared" si="17"/>
        <v>0</v>
      </c>
    </row>
    <row r="14" spans="1:45" s="151" customFormat="1" ht="12.75" customHeight="1" thickBot="1">
      <c r="A14" s="1267" t="s">
        <v>186</v>
      </c>
      <c r="B14" s="775">
        <f>'Dom Eq Growth'!B11</f>
        <v>1.7</v>
      </c>
      <c r="C14" s="488">
        <f t="shared" si="0"/>
        <v>1.9033844196182485E-2</v>
      </c>
      <c r="D14" s="776">
        <v>56.335361429999999</v>
      </c>
      <c r="E14" s="776">
        <f t="shared" si="1"/>
        <v>0.64645786714382314</v>
      </c>
      <c r="F14" s="777">
        <v>60.8</v>
      </c>
      <c r="G14" s="777">
        <f t="shared" si="2"/>
        <v>0.7608720136977094</v>
      </c>
      <c r="H14" s="778">
        <v>11.45</v>
      </c>
      <c r="I14" s="778">
        <f t="shared" si="3"/>
        <v>0.16097863807182103</v>
      </c>
      <c r="J14" s="775">
        <f>'Dom Eq Res'!B11</f>
        <v>6.072241</v>
      </c>
      <c r="K14" s="488">
        <f t="shared" si="4"/>
        <v>0.11286397214135939</v>
      </c>
      <c r="L14" s="776">
        <v>68.156914999999998</v>
      </c>
      <c r="M14" s="776">
        <f t="shared" si="5"/>
        <v>1.3016481268359934</v>
      </c>
      <c r="N14" s="777">
        <v>0.78982600000000003</v>
      </c>
      <c r="O14" s="777">
        <f t="shared" si="6"/>
        <v>1.6503738785222669E-2</v>
      </c>
      <c r="P14" s="778">
        <v>0.34405999999999998</v>
      </c>
      <c r="Q14" s="778">
        <f t="shared" si="7"/>
        <v>7.6804947136621012E-3</v>
      </c>
      <c r="R14" s="775">
        <f>'Dom Eq Ind'!B11</f>
        <v>18.899999999999999</v>
      </c>
      <c r="S14" s="488">
        <f t="shared" si="8"/>
        <v>0.66423027078318231</v>
      </c>
      <c r="T14" s="776">
        <v>19.104618579999997</v>
      </c>
      <c r="U14" s="776">
        <f t="shared" si="9"/>
        <v>0.59623685090416034</v>
      </c>
      <c r="V14" s="777">
        <v>18.303999999999998</v>
      </c>
      <c r="W14" s="777">
        <f t="shared" si="10"/>
        <v>0.73424040979666882</v>
      </c>
      <c r="X14" s="778">
        <v>17.2</v>
      </c>
      <c r="Y14" s="778">
        <f t="shared" si="11"/>
        <v>0.59411863773019524</v>
      </c>
      <c r="Z14" s="852">
        <v>0</v>
      </c>
      <c r="AA14" s="488">
        <v>0</v>
      </c>
      <c r="AB14" s="776">
        <v>0</v>
      </c>
      <c r="AC14" s="776">
        <v>0</v>
      </c>
      <c r="AD14" s="777">
        <v>0</v>
      </c>
      <c r="AE14" s="777">
        <f t="shared" si="12"/>
        <v>0</v>
      </c>
      <c r="AF14" s="778">
        <v>0</v>
      </c>
      <c r="AG14" s="778">
        <f t="shared" si="13"/>
        <v>0</v>
      </c>
      <c r="AH14" s="852">
        <f>'Dom Eq Fin'!B11</f>
        <v>25.13</v>
      </c>
      <c r="AI14" s="488">
        <f t="shared" si="14"/>
        <v>0.69379770752286352</v>
      </c>
      <c r="AJ14" s="776">
        <v>20.802224410000001</v>
      </c>
      <c r="AK14" s="776">
        <f t="shared" si="15"/>
        <v>0.5321028640048896</v>
      </c>
      <c r="AL14" s="777">
        <v>18.899999999999999</v>
      </c>
      <c r="AM14" s="777">
        <f t="shared" si="16"/>
        <v>0.51283747906506472</v>
      </c>
      <c r="AN14" s="778">
        <v>15.2</v>
      </c>
      <c r="AO14" s="779">
        <f t="shared" si="17"/>
        <v>0.39647636463663072</v>
      </c>
    </row>
    <row r="15" spans="1:45" s="151" customFormat="1" ht="12.75" customHeight="1" thickBot="1">
      <c r="A15" s="780" t="s">
        <v>3</v>
      </c>
      <c r="B15" s="781">
        <f>'Dom Eq Growth'!B12</f>
        <v>8931.4590498800007</v>
      </c>
      <c r="C15" s="492">
        <f t="shared" si="0"/>
        <v>100</v>
      </c>
      <c r="D15" s="782">
        <v>8714.4676077500008</v>
      </c>
      <c r="E15" s="782">
        <f t="shared" si="1"/>
        <v>100</v>
      </c>
      <c r="F15" s="783">
        <v>7990.8314283400005</v>
      </c>
      <c r="G15" s="783">
        <f t="shared" si="2"/>
        <v>100</v>
      </c>
      <c r="H15" s="784">
        <v>7112.7449810400012</v>
      </c>
      <c r="I15" s="784">
        <f t="shared" si="3"/>
        <v>100</v>
      </c>
      <c r="J15" s="781">
        <f>'Dom Eq Res'!B12</f>
        <v>5380.1411422900001</v>
      </c>
      <c r="K15" s="492">
        <f t="shared" si="4"/>
        <v>100</v>
      </c>
      <c r="L15" s="782">
        <v>5236.20121251</v>
      </c>
      <c r="M15" s="782">
        <f t="shared" si="5"/>
        <v>100</v>
      </c>
      <c r="N15" s="783">
        <v>4785.7398270700005</v>
      </c>
      <c r="O15" s="783">
        <f t="shared" si="6"/>
        <v>100</v>
      </c>
      <c r="P15" s="784">
        <v>4479.6593556400003</v>
      </c>
      <c r="Q15" s="784">
        <f t="shared" si="7"/>
        <v>100</v>
      </c>
      <c r="R15" s="781">
        <f>'Dom Eq Ind'!B12</f>
        <v>2845.3987768000002</v>
      </c>
      <c r="S15" s="492">
        <f t="shared" si="8"/>
        <v>100</v>
      </c>
      <c r="T15" s="782">
        <v>3204.1995644900003</v>
      </c>
      <c r="U15" s="782">
        <f t="shared" si="9"/>
        <v>100</v>
      </c>
      <c r="V15" s="783">
        <v>2492.9164556699998</v>
      </c>
      <c r="W15" s="783">
        <f t="shared" si="10"/>
        <v>100</v>
      </c>
      <c r="X15" s="784">
        <v>2895.0446775600003</v>
      </c>
      <c r="Y15" s="784">
        <f t="shared" si="11"/>
        <v>100</v>
      </c>
      <c r="Z15" s="854">
        <v>0</v>
      </c>
      <c r="AA15" s="492">
        <v>0</v>
      </c>
      <c r="AB15" s="782">
        <v>0</v>
      </c>
      <c r="AC15" s="782">
        <v>0</v>
      </c>
      <c r="AD15" s="783">
        <v>584.20000000000005</v>
      </c>
      <c r="AE15" s="783">
        <f t="shared" si="12"/>
        <v>100</v>
      </c>
      <c r="AF15" s="784">
        <v>448</v>
      </c>
      <c r="AG15" s="784">
        <f t="shared" si="13"/>
        <v>100</v>
      </c>
      <c r="AH15" s="854">
        <f>'Dom Eq Fin'!B12</f>
        <v>3622.0932596800003</v>
      </c>
      <c r="AI15" s="492">
        <f t="shared" si="14"/>
        <v>100</v>
      </c>
      <c r="AJ15" s="782">
        <v>3909.4366554300004</v>
      </c>
      <c r="AK15" s="782">
        <f t="shared" si="15"/>
        <v>100</v>
      </c>
      <c r="AL15" s="783">
        <v>3685.3780723</v>
      </c>
      <c r="AM15" s="783">
        <f t="shared" si="16"/>
        <v>100</v>
      </c>
      <c r="AN15" s="784">
        <v>3833.7720368099995</v>
      </c>
      <c r="AO15" s="785">
        <f t="shared" si="17"/>
        <v>100</v>
      </c>
      <c r="AP15" s="786"/>
      <c r="AQ15" s="786"/>
      <c r="AR15" s="786"/>
      <c r="AS15" s="786"/>
    </row>
    <row r="16" spans="1:45" s="151" customFormat="1" ht="12.75" customHeight="1">
      <c r="A16" s="787" t="s">
        <v>187</v>
      </c>
      <c r="B16" s="775"/>
      <c r="C16" s="488"/>
      <c r="D16" s="776"/>
      <c r="E16" s="776"/>
      <c r="F16" s="777"/>
      <c r="G16" s="777"/>
      <c r="H16" s="778"/>
      <c r="I16" s="778"/>
      <c r="J16" s="775"/>
      <c r="K16" s="488"/>
      <c r="L16" s="776"/>
      <c r="M16" s="776"/>
      <c r="N16" s="777"/>
      <c r="O16" s="777"/>
      <c r="P16" s="778"/>
      <c r="Q16" s="778"/>
      <c r="R16" s="775"/>
      <c r="S16" s="488"/>
      <c r="T16" s="776"/>
      <c r="U16" s="776"/>
      <c r="V16" s="777"/>
      <c r="W16" s="777"/>
      <c r="X16" s="778"/>
      <c r="Y16" s="778"/>
      <c r="Z16" s="852"/>
      <c r="AA16" s="488"/>
      <c r="AB16" s="776"/>
      <c r="AC16" s="776"/>
      <c r="AD16" s="777"/>
      <c r="AE16" s="777"/>
      <c r="AF16" s="778"/>
      <c r="AG16" s="778"/>
      <c r="AH16" s="852"/>
      <c r="AI16" s="488"/>
      <c r="AJ16" s="776"/>
      <c r="AK16" s="776"/>
      <c r="AL16" s="777"/>
      <c r="AM16" s="777"/>
      <c r="AN16" s="778"/>
      <c r="AO16" s="779"/>
    </row>
    <row r="17" spans="1:45" s="151" customFormat="1" ht="12.75" customHeight="1">
      <c r="A17" s="788" t="s">
        <v>188</v>
      </c>
      <c r="B17" s="775">
        <f>'Dom Eq Growth'!B14</f>
        <v>0</v>
      </c>
      <c r="C17" s="488">
        <f t="shared" ref="C17:C48" si="18">(B17/B$15)*100</f>
        <v>0</v>
      </c>
      <c r="D17" s="776">
        <v>0</v>
      </c>
      <c r="E17" s="776">
        <f t="shared" ref="E17:E48" si="19">(D17/D$15)*100</f>
        <v>0</v>
      </c>
      <c r="F17" s="777">
        <v>0</v>
      </c>
      <c r="G17" s="777">
        <f t="shared" ref="G17:G48" si="20">(F17/F$15)*100</f>
        <v>0</v>
      </c>
      <c r="H17" s="789">
        <v>0</v>
      </c>
      <c r="I17" s="778">
        <f t="shared" ref="I17:I34" si="21">(H17/H$15)*100</f>
        <v>0</v>
      </c>
      <c r="J17" s="775">
        <f>'Dom Eq Res'!B14</f>
        <v>27.6</v>
      </c>
      <c r="K17" s="488">
        <f t="shared" ref="K17:K48" si="22">(J17/J$15)*100</f>
        <v>0.51299769411351082</v>
      </c>
      <c r="L17" s="776">
        <v>32.700000000000003</v>
      </c>
      <c r="M17" s="776">
        <f t="shared" ref="M17:M48" si="23">(L17/L$15)*100</f>
        <v>0.62449853763975371</v>
      </c>
      <c r="N17" s="777">
        <v>7.2</v>
      </c>
      <c r="O17" s="777">
        <f t="shared" ref="O17:O48" si="24">(N17/N$15)*100</f>
        <v>0.1504469582586585</v>
      </c>
      <c r="P17" s="789">
        <v>0</v>
      </c>
      <c r="Q17" s="778">
        <f t="shared" ref="Q17:Q33" si="25">(P17/P$15)*100</f>
        <v>0</v>
      </c>
      <c r="R17" s="775">
        <f>'Dom Eq Ind'!B14</f>
        <v>0</v>
      </c>
      <c r="S17" s="488">
        <f t="shared" ref="S17:S48" si="26">(R17/R$15)*100</f>
        <v>0</v>
      </c>
      <c r="T17" s="776">
        <v>0</v>
      </c>
      <c r="U17" s="776">
        <f t="shared" ref="U17:U48" si="27">(T17/T$15)*100</f>
        <v>0</v>
      </c>
      <c r="V17" s="777">
        <v>0</v>
      </c>
      <c r="W17" s="777">
        <f t="shared" ref="W17:W48" si="28">(V17/V$15)*100</f>
        <v>0</v>
      </c>
      <c r="X17" s="789">
        <v>0</v>
      </c>
      <c r="Y17" s="778">
        <f t="shared" ref="Y17:Y33" si="29">(X17/X$15)*100</f>
        <v>0</v>
      </c>
      <c r="Z17" s="852">
        <v>0</v>
      </c>
      <c r="AA17" s="488">
        <v>0</v>
      </c>
      <c r="AB17" s="776">
        <v>0</v>
      </c>
      <c r="AC17" s="776">
        <v>0</v>
      </c>
      <c r="AD17" s="777">
        <v>0</v>
      </c>
      <c r="AE17" s="777">
        <f t="shared" ref="AE17:AE48" si="30">(AD17/AD$15)*100</f>
        <v>0</v>
      </c>
      <c r="AF17" s="789">
        <v>0</v>
      </c>
      <c r="AG17" s="778">
        <f t="shared" ref="AG17:AG33" si="31">(AF17/AF$15)*100</f>
        <v>0</v>
      </c>
      <c r="AH17" s="852">
        <f>'Dom Eq Fin'!B14</f>
        <v>0</v>
      </c>
      <c r="AI17" s="488">
        <f t="shared" ref="AI17:AI48" si="32">(AH17/AH$15)*100</f>
        <v>0</v>
      </c>
      <c r="AJ17" s="776">
        <v>0</v>
      </c>
      <c r="AK17" s="776">
        <f t="shared" ref="AK17:AK48" si="33">(AJ17/AJ$15)*100</f>
        <v>0</v>
      </c>
      <c r="AL17" s="777">
        <v>0</v>
      </c>
      <c r="AM17" s="777">
        <f t="shared" ref="AM17:AM48" si="34">(AL17/AL$15)*100</f>
        <v>0</v>
      </c>
      <c r="AN17" s="789">
        <v>0</v>
      </c>
      <c r="AO17" s="779">
        <f t="shared" ref="AO17:AO33" si="35">(AN17/AN$15)*100</f>
        <v>0</v>
      </c>
    </row>
    <row r="18" spans="1:45" s="151" customFormat="1" ht="12.75" customHeight="1">
      <c r="A18" s="788" t="s">
        <v>189</v>
      </c>
      <c r="B18" s="775">
        <f>'Dom Eq Growth'!B15</f>
        <v>0</v>
      </c>
      <c r="C18" s="488">
        <f t="shared" si="18"/>
        <v>0</v>
      </c>
      <c r="D18" s="776">
        <v>0</v>
      </c>
      <c r="E18" s="776">
        <f t="shared" si="19"/>
        <v>0</v>
      </c>
      <c r="F18" s="777">
        <v>0</v>
      </c>
      <c r="G18" s="777">
        <f t="shared" si="20"/>
        <v>0</v>
      </c>
      <c r="H18" s="789">
        <v>0</v>
      </c>
      <c r="I18" s="778">
        <f t="shared" si="21"/>
        <v>0</v>
      </c>
      <c r="J18" s="775">
        <f>'Dom Eq Res'!B15</f>
        <v>0</v>
      </c>
      <c r="K18" s="488">
        <f t="shared" si="22"/>
        <v>0</v>
      </c>
      <c r="L18" s="776">
        <v>0</v>
      </c>
      <c r="M18" s="776">
        <f t="shared" si="23"/>
        <v>0</v>
      </c>
      <c r="N18" s="777">
        <v>0</v>
      </c>
      <c r="O18" s="777">
        <f t="shared" si="24"/>
        <v>0</v>
      </c>
      <c r="P18" s="789">
        <v>0</v>
      </c>
      <c r="Q18" s="778">
        <f t="shared" si="25"/>
        <v>0</v>
      </c>
      <c r="R18" s="775">
        <f>'Dom Eq Ind'!B15</f>
        <v>0</v>
      </c>
      <c r="S18" s="488">
        <f t="shared" si="26"/>
        <v>0</v>
      </c>
      <c r="T18" s="776">
        <v>0</v>
      </c>
      <c r="U18" s="776">
        <f t="shared" si="27"/>
        <v>0</v>
      </c>
      <c r="V18" s="777">
        <v>0</v>
      </c>
      <c r="W18" s="777">
        <f t="shared" si="28"/>
        <v>0</v>
      </c>
      <c r="X18" s="789">
        <v>0</v>
      </c>
      <c r="Y18" s="778">
        <f t="shared" si="29"/>
        <v>0</v>
      </c>
      <c r="Z18" s="852">
        <v>0</v>
      </c>
      <c r="AA18" s="488">
        <v>0</v>
      </c>
      <c r="AB18" s="776">
        <v>0</v>
      </c>
      <c r="AC18" s="776">
        <v>0</v>
      </c>
      <c r="AD18" s="777">
        <v>0</v>
      </c>
      <c r="AE18" s="777">
        <f t="shared" si="30"/>
        <v>0</v>
      </c>
      <c r="AF18" s="789">
        <v>0</v>
      </c>
      <c r="AG18" s="778">
        <f t="shared" si="31"/>
        <v>0</v>
      </c>
      <c r="AH18" s="852">
        <f>'Dom Eq Fin'!B15</f>
        <v>0</v>
      </c>
      <c r="AI18" s="488">
        <f t="shared" si="32"/>
        <v>0</v>
      </c>
      <c r="AJ18" s="776">
        <v>0</v>
      </c>
      <c r="AK18" s="776">
        <f t="shared" si="33"/>
        <v>0</v>
      </c>
      <c r="AL18" s="777">
        <v>0</v>
      </c>
      <c r="AM18" s="777">
        <f t="shared" si="34"/>
        <v>0</v>
      </c>
      <c r="AN18" s="789">
        <v>0</v>
      </c>
      <c r="AO18" s="779">
        <f t="shared" si="35"/>
        <v>0</v>
      </c>
    </row>
    <row r="19" spans="1:45" s="151" customFormat="1" ht="12.75" customHeight="1">
      <c r="A19" s="788" t="s">
        <v>190</v>
      </c>
      <c r="B19" s="775">
        <f>'Dom Eq Growth'!B16</f>
        <v>0</v>
      </c>
      <c r="C19" s="488">
        <f t="shared" si="18"/>
        <v>0</v>
      </c>
      <c r="D19" s="776">
        <v>0</v>
      </c>
      <c r="E19" s="776">
        <f t="shared" si="19"/>
        <v>0</v>
      </c>
      <c r="F19" s="777">
        <v>0</v>
      </c>
      <c r="G19" s="777">
        <f t="shared" si="20"/>
        <v>0</v>
      </c>
      <c r="H19" s="789">
        <v>0</v>
      </c>
      <c r="I19" s="778">
        <f t="shared" si="21"/>
        <v>0</v>
      </c>
      <c r="J19" s="775">
        <f>'Dom Eq Res'!B16</f>
        <v>0</v>
      </c>
      <c r="K19" s="488">
        <f t="shared" si="22"/>
        <v>0</v>
      </c>
      <c r="L19" s="776">
        <v>0</v>
      </c>
      <c r="M19" s="776">
        <f t="shared" si="23"/>
        <v>0</v>
      </c>
      <c r="N19" s="777">
        <v>0</v>
      </c>
      <c r="O19" s="777">
        <f t="shared" si="24"/>
        <v>0</v>
      </c>
      <c r="P19" s="789">
        <v>0</v>
      </c>
      <c r="Q19" s="778">
        <f t="shared" si="25"/>
        <v>0</v>
      </c>
      <c r="R19" s="775">
        <f>'Dom Eq Ind'!B16</f>
        <v>0</v>
      </c>
      <c r="S19" s="488">
        <f t="shared" si="26"/>
        <v>0</v>
      </c>
      <c r="T19" s="776">
        <v>0</v>
      </c>
      <c r="U19" s="776">
        <f t="shared" si="27"/>
        <v>0</v>
      </c>
      <c r="V19" s="777">
        <v>0</v>
      </c>
      <c r="W19" s="777">
        <f t="shared" si="28"/>
        <v>0</v>
      </c>
      <c r="X19" s="789">
        <v>0</v>
      </c>
      <c r="Y19" s="778">
        <f t="shared" si="29"/>
        <v>0</v>
      </c>
      <c r="Z19" s="852">
        <v>0</v>
      </c>
      <c r="AA19" s="488">
        <v>0</v>
      </c>
      <c r="AB19" s="776">
        <v>0</v>
      </c>
      <c r="AC19" s="776">
        <v>0</v>
      </c>
      <c r="AD19" s="777">
        <v>0</v>
      </c>
      <c r="AE19" s="777">
        <f t="shared" si="30"/>
        <v>0</v>
      </c>
      <c r="AF19" s="789">
        <v>0</v>
      </c>
      <c r="AG19" s="778">
        <f t="shared" si="31"/>
        <v>0</v>
      </c>
      <c r="AH19" s="852">
        <f>'Dom Eq Fin'!B16</f>
        <v>0</v>
      </c>
      <c r="AI19" s="488">
        <f t="shared" si="32"/>
        <v>0</v>
      </c>
      <c r="AJ19" s="776">
        <v>0</v>
      </c>
      <c r="AK19" s="776">
        <f t="shared" si="33"/>
        <v>0</v>
      </c>
      <c r="AL19" s="777">
        <v>0</v>
      </c>
      <c r="AM19" s="777">
        <f t="shared" si="34"/>
        <v>0</v>
      </c>
      <c r="AN19" s="789">
        <v>0</v>
      </c>
      <c r="AO19" s="779">
        <f t="shared" si="35"/>
        <v>0</v>
      </c>
    </row>
    <row r="20" spans="1:45" s="151" customFormat="1" ht="12.75" customHeight="1">
      <c r="A20" s="788" t="s">
        <v>191</v>
      </c>
      <c r="B20" s="775">
        <f>'Dom Eq Growth'!B17</f>
        <v>6.3869999999999996</v>
      </c>
      <c r="C20" s="488">
        <f t="shared" si="18"/>
        <v>7.1511272282951496E-2</v>
      </c>
      <c r="D20" s="776">
        <v>6.4706999999999999</v>
      </c>
      <c r="E20" s="776">
        <f t="shared" si="19"/>
        <v>7.4252384554685122E-2</v>
      </c>
      <c r="F20" s="777">
        <v>6.7429999999999994</v>
      </c>
      <c r="G20" s="777">
        <f t="shared" si="20"/>
        <v>8.4384210334928517E-2</v>
      </c>
      <c r="H20" s="789">
        <v>0.08</v>
      </c>
      <c r="I20" s="778">
        <f t="shared" si="21"/>
        <v>1.124741576047658E-3</v>
      </c>
      <c r="J20" s="775">
        <f>'Dom Eq Res'!B17</f>
        <v>0</v>
      </c>
      <c r="K20" s="488">
        <f t="shared" si="22"/>
        <v>0</v>
      </c>
      <c r="L20" s="776">
        <v>0</v>
      </c>
      <c r="M20" s="776">
        <f t="shared" si="23"/>
        <v>0</v>
      </c>
      <c r="N20" s="777">
        <v>0</v>
      </c>
      <c r="O20" s="777">
        <f t="shared" si="24"/>
        <v>0</v>
      </c>
      <c r="P20" s="789">
        <v>0</v>
      </c>
      <c r="Q20" s="778">
        <f t="shared" si="25"/>
        <v>0</v>
      </c>
      <c r="R20" s="775">
        <f>'Dom Eq Ind'!B17</f>
        <v>0.2</v>
      </c>
      <c r="S20" s="488">
        <f t="shared" si="26"/>
        <v>7.0288917543193906E-3</v>
      </c>
      <c r="T20" s="776">
        <v>0.25800000000000001</v>
      </c>
      <c r="U20" s="776">
        <f t="shared" si="27"/>
        <v>8.0519329338672087E-3</v>
      </c>
      <c r="V20" s="777">
        <v>0.2</v>
      </c>
      <c r="W20" s="777">
        <f t="shared" si="28"/>
        <v>8.0227317504006669E-3</v>
      </c>
      <c r="X20" s="789">
        <v>0</v>
      </c>
      <c r="Y20" s="778">
        <f t="shared" si="29"/>
        <v>0</v>
      </c>
      <c r="Z20" s="852">
        <v>0</v>
      </c>
      <c r="AA20" s="488">
        <v>0</v>
      </c>
      <c r="AB20" s="776">
        <v>0</v>
      </c>
      <c r="AC20" s="776">
        <v>0</v>
      </c>
      <c r="AD20" s="777">
        <v>0</v>
      </c>
      <c r="AE20" s="777">
        <f t="shared" si="30"/>
        <v>0</v>
      </c>
      <c r="AF20" s="789">
        <v>0</v>
      </c>
      <c r="AG20" s="778">
        <f t="shared" si="31"/>
        <v>0</v>
      </c>
      <c r="AH20" s="852">
        <f>'Dom Eq Fin'!B17</f>
        <v>0</v>
      </c>
      <c r="AI20" s="488">
        <f t="shared" si="32"/>
        <v>0</v>
      </c>
      <c r="AJ20" s="776">
        <v>0</v>
      </c>
      <c r="AK20" s="776">
        <f t="shared" si="33"/>
        <v>0</v>
      </c>
      <c r="AL20" s="777">
        <v>0</v>
      </c>
      <c r="AM20" s="777">
        <f t="shared" si="34"/>
        <v>0</v>
      </c>
      <c r="AN20" s="789">
        <v>0</v>
      </c>
      <c r="AO20" s="779">
        <f t="shared" si="35"/>
        <v>0</v>
      </c>
    </row>
    <row r="21" spans="1:45" s="151" customFormat="1" ht="12.75" customHeight="1">
      <c r="A21" s="788" t="s">
        <v>192</v>
      </c>
      <c r="B21" s="775">
        <f>'Dom Eq Growth'!B18</f>
        <v>0</v>
      </c>
      <c r="C21" s="488">
        <f t="shared" si="18"/>
        <v>0</v>
      </c>
      <c r="D21" s="776">
        <v>0</v>
      </c>
      <c r="E21" s="776">
        <f t="shared" si="19"/>
        <v>0</v>
      </c>
      <c r="F21" s="777">
        <v>0</v>
      </c>
      <c r="G21" s="777">
        <f t="shared" si="20"/>
        <v>0</v>
      </c>
      <c r="H21" s="789">
        <v>0</v>
      </c>
      <c r="I21" s="778">
        <f t="shared" si="21"/>
        <v>0</v>
      </c>
      <c r="J21" s="775">
        <f>'Dom Eq Res'!B18</f>
        <v>0</v>
      </c>
      <c r="K21" s="488">
        <f t="shared" si="22"/>
        <v>0</v>
      </c>
      <c r="L21" s="776">
        <v>0</v>
      </c>
      <c r="M21" s="776">
        <f t="shared" si="23"/>
        <v>0</v>
      </c>
      <c r="N21" s="777">
        <v>0</v>
      </c>
      <c r="O21" s="777">
        <f t="shared" si="24"/>
        <v>0</v>
      </c>
      <c r="P21" s="789">
        <v>0</v>
      </c>
      <c r="Q21" s="778">
        <f t="shared" si="25"/>
        <v>0</v>
      </c>
      <c r="R21" s="775">
        <f>'Dom Eq Ind'!B18</f>
        <v>17.899999999999999</v>
      </c>
      <c r="S21" s="488">
        <f t="shared" si="26"/>
        <v>0.62908581201158542</v>
      </c>
      <c r="T21" s="776">
        <v>15.936999999999999</v>
      </c>
      <c r="U21" s="776">
        <f t="shared" si="27"/>
        <v>0.49737850839938647</v>
      </c>
      <c r="V21" s="777">
        <v>2.3180000000000001</v>
      </c>
      <c r="W21" s="777">
        <f t="shared" si="28"/>
        <v>9.2983460987143718E-2</v>
      </c>
      <c r="X21" s="789">
        <v>0</v>
      </c>
      <c r="Y21" s="778">
        <f t="shared" si="29"/>
        <v>0</v>
      </c>
      <c r="Z21" s="852">
        <v>0</v>
      </c>
      <c r="AA21" s="488">
        <v>0</v>
      </c>
      <c r="AB21" s="776">
        <v>0</v>
      </c>
      <c r="AC21" s="776">
        <v>0</v>
      </c>
      <c r="AD21" s="777">
        <v>0</v>
      </c>
      <c r="AE21" s="777">
        <f t="shared" si="30"/>
        <v>0</v>
      </c>
      <c r="AF21" s="789">
        <v>0</v>
      </c>
      <c r="AG21" s="778">
        <f t="shared" si="31"/>
        <v>0</v>
      </c>
      <c r="AH21" s="852">
        <f>'Dom Eq Fin'!B18</f>
        <v>0</v>
      </c>
      <c r="AI21" s="488">
        <f t="shared" si="32"/>
        <v>0</v>
      </c>
      <c r="AJ21" s="776">
        <v>0</v>
      </c>
      <c r="AK21" s="776">
        <f t="shared" si="33"/>
        <v>0</v>
      </c>
      <c r="AL21" s="777">
        <v>0</v>
      </c>
      <c r="AM21" s="777">
        <f t="shared" si="34"/>
        <v>0</v>
      </c>
      <c r="AN21" s="789">
        <v>0</v>
      </c>
      <c r="AO21" s="779">
        <f t="shared" si="35"/>
        <v>0</v>
      </c>
    </row>
    <row r="22" spans="1:45" s="151" customFormat="1" ht="12.75" customHeight="1" thickBot="1">
      <c r="A22" s="788" t="s">
        <v>193</v>
      </c>
      <c r="B22" s="775">
        <f>'Dom Eq Growth'!B19</f>
        <v>0</v>
      </c>
      <c r="C22" s="488">
        <f t="shared" si="18"/>
        <v>0</v>
      </c>
      <c r="D22" s="776">
        <v>5.0994947999999996</v>
      </c>
      <c r="E22" s="776">
        <f t="shared" si="19"/>
        <v>5.8517571348419346E-2</v>
      </c>
      <c r="F22" s="777">
        <v>0</v>
      </c>
      <c r="G22" s="777">
        <f t="shared" si="20"/>
        <v>0</v>
      </c>
      <c r="H22" s="789">
        <v>0</v>
      </c>
      <c r="I22" s="778">
        <f t="shared" si="21"/>
        <v>0</v>
      </c>
      <c r="J22" s="775">
        <f>'Dom Eq Res'!B19</f>
        <v>0.40100000000000002</v>
      </c>
      <c r="K22" s="488">
        <f t="shared" si="22"/>
        <v>7.4533360630260085E-3</v>
      </c>
      <c r="L22" s="776">
        <v>0</v>
      </c>
      <c r="M22" s="776">
        <f t="shared" si="23"/>
        <v>0</v>
      </c>
      <c r="N22" s="777">
        <v>0</v>
      </c>
      <c r="O22" s="777">
        <f t="shared" si="24"/>
        <v>0</v>
      </c>
      <c r="P22" s="789">
        <v>15.776</v>
      </c>
      <c r="Q22" s="778">
        <f t="shared" si="25"/>
        <v>0.35216963495533721</v>
      </c>
      <c r="R22" s="775">
        <f>'Dom Eq Ind'!B19</f>
        <v>0</v>
      </c>
      <c r="S22" s="488">
        <f t="shared" si="26"/>
        <v>0</v>
      </c>
      <c r="T22" s="776">
        <v>0</v>
      </c>
      <c r="U22" s="776">
        <f t="shared" si="27"/>
        <v>0</v>
      </c>
      <c r="V22" s="777">
        <v>0.1850234</v>
      </c>
      <c r="W22" s="777">
        <f t="shared" si="28"/>
        <v>7.4219655287354122E-3</v>
      </c>
      <c r="X22" s="789">
        <v>0.16042500000000001</v>
      </c>
      <c r="Y22" s="778">
        <f t="shared" si="29"/>
        <v>5.5413652591782903E-3</v>
      </c>
      <c r="Z22" s="852">
        <v>0</v>
      </c>
      <c r="AA22" s="488">
        <v>0</v>
      </c>
      <c r="AB22" s="776">
        <v>0</v>
      </c>
      <c r="AC22" s="776">
        <v>0</v>
      </c>
      <c r="AD22" s="777">
        <v>0</v>
      </c>
      <c r="AE22" s="777">
        <f t="shared" si="30"/>
        <v>0</v>
      </c>
      <c r="AF22" s="789">
        <v>0</v>
      </c>
      <c r="AG22" s="778">
        <f t="shared" si="31"/>
        <v>0</v>
      </c>
      <c r="AH22" s="852">
        <f>'Dom Eq Fin'!B19</f>
        <v>0</v>
      </c>
      <c r="AI22" s="488">
        <f t="shared" si="32"/>
        <v>0</v>
      </c>
      <c r="AJ22" s="776">
        <v>0</v>
      </c>
      <c r="AK22" s="776">
        <f t="shared" si="33"/>
        <v>0</v>
      </c>
      <c r="AL22" s="777">
        <v>0</v>
      </c>
      <c r="AM22" s="777">
        <f t="shared" si="34"/>
        <v>0</v>
      </c>
      <c r="AN22" s="789">
        <v>0</v>
      </c>
      <c r="AO22" s="779">
        <f t="shared" si="35"/>
        <v>0</v>
      </c>
    </row>
    <row r="23" spans="1:45" s="151" customFormat="1" ht="12.75" customHeight="1" thickBot="1">
      <c r="A23" s="790" t="s">
        <v>194</v>
      </c>
      <c r="B23" s="781">
        <f>'Dom Eq Growth'!B20</f>
        <v>6.3869999999999996</v>
      </c>
      <c r="C23" s="492">
        <f t="shared" si="18"/>
        <v>7.1511272282951496E-2</v>
      </c>
      <c r="D23" s="782">
        <v>11.570194799999999</v>
      </c>
      <c r="E23" s="782">
        <f t="shared" si="19"/>
        <v>0.13276995590310448</v>
      </c>
      <c r="F23" s="783">
        <v>6.7429999999999994</v>
      </c>
      <c r="G23" s="783">
        <f t="shared" si="20"/>
        <v>8.4384210334928517E-2</v>
      </c>
      <c r="H23" s="784">
        <v>0.08</v>
      </c>
      <c r="I23" s="784">
        <f t="shared" si="21"/>
        <v>1.124741576047658E-3</v>
      </c>
      <c r="J23" s="781">
        <f>'Dom Eq Res'!B20</f>
        <v>28.001000000000001</v>
      </c>
      <c r="K23" s="492">
        <f t="shared" si="22"/>
        <v>0.52045103017653682</v>
      </c>
      <c r="L23" s="782">
        <v>32.700000000000003</v>
      </c>
      <c r="M23" s="782">
        <f t="shared" si="23"/>
        <v>0.62449853763975371</v>
      </c>
      <c r="N23" s="783">
        <v>7.2</v>
      </c>
      <c r="O23" s="783">
        <f t="shared" si="24"/>
        <v>0.1504469582586585</v>
      </c>
      <c r="P23" s="784">
        <v>15.776</v>
      </c>
      <c r="Q23" s="784">
        <f t="shared" si="25"/>
        <v>0.35216963495533721</v>
      </c>
      <c r="R23" s="781">
        <f>'Dom Eq Ind'!B20</f>
        <v>18.100000000000001</v>
      </c>
      <c r="S23" s="492">
        <f t="shared" si="26"/>
        <v>0.63611470376590484</v>
      </c>
      <c r="T23" s="782">
        <v>16.195</v>
      </c>
      <c r="U23" s="782">
        <f t="shared" si="27"/>
        <v>0.50543044133325365</v>
      </c>
      <c r="V23" s="783">
        <v>2.7030234000000002</v>
      </c>
      <c r="W23" s="783">
        <f t="shared" si="28"/>
        <v>0.10842815826627979</v>
      </c>
      <c r="X23" s="784">
        <v>0.16042500000000001</v>
      </c>
      <c r="Y23" s="784">
        <f t="shared" si="29"/>
        <v>5.5413652591782903E-3</v>
      </c>
      <c r="Z23" s="854">
        <v>0</v>
      </c>
      <c r="AA23" s="492">
        <v>0</v>
      </c>
      <c r="AB23" s="782">
        <v>0</v>
      </c>
      <c r="AC23" s="782">
        <v>0</v>
      </c>
      <c r="AD23" s="783">
        <v>0</v>
      </c>
      <c r="AE23" s="783">
        <f t="shared" si="30"/>
        <v>0</v>
      </c>
      <c r="AF23" s="784">
        <v>0</v>
      </c>
      <c r="AG23" s="784">
        <f t="shared" si="31"/>
        <v>0</v>
      </c>
      <c r="AH23" s="854">
        <f>'Dom Eq Fin'!B20</f>
        <v>0</v>
      </c>
      <c r="AI23" s="492">
        <f t="shared" si="32"/>
        <v>0</v>
      </c>
      <c r="AJ23" s="782">
        <v>0</v>
      </c>
      <c r="AK23" s="782">
        <f t="shared" si="33"/>
        <v>0</v>
      </c>
      <c r="AL23" s="783">
        <v>0</v>
      </c>
      <c r="AM23" s="783">
        <f t="shared" si="34"/>
        <v>0</v>
      </c>
      <c r="AN23" s="784">
        <v>0</v>
      </c>
      <c r="AO23" s="785">
        <f t="shared" si="35"/>
        <v>0</v>
      </c>
      <c r="AP23" s="786"/>
      <c r="AQ23" s="786"/>
      <c r="AR23" s="786"/>
      <c r="AS23" s="786"/>
    </row>
    <row r="24" spans="1:45" s="151" customFormat="1" ht="12.75" customHeight="1">
      <c r="A24" s="788" t="s">
        <v>107</v>
      </c>
      <c r="B24" s="775">
        <f>'Dom Eq Growth'!B21</f>
        <v>74.621546899999998</v>
      </c>
      <c r="C24" s="488">
        <f t="shared" si="18"/>
        <v>0.83549111610160243</v>
      </c>
      <c r="D24" s="776">
        <v>34.879350000000002</v>
      </c>
      <c r="E24" s="776">
        <f t="shared" si="19"/>
        <v>0.40024648171255917</v>
      </c>
      <c r="F24" s="777">
        <v>74.900737499999991</v>
      </c>
      <c r="G24" s="777">
        <f t="shared" si="20"/>
        <v>0.93733346988599564</v>
      </c>
      <c r="H24" s="778">
        <v>59.497957650000004</v>
      </c>
      <c r="I24" s="778">
        <f t="shared" si="21"/>
        <v>0.83649783323597271</v>
      </c>
      <c r="J24" s="775">
        <f>'Dom Eq Res'!B21</f>
        <v>135.93462571999999</v>
      </c>
      <c r="K24" s="488">
        <f t="shared" si="22"/>
        <v>2.5265996211790989</v>
      </c>
      <c r="L24" s="776">
        <v>92.713999999999999</v>
      </c>
      <c r="M24" s="776">
        <f t="shared" si="23"/>
        <v>1.7706347834474654</v>
      </c>
      <c r="N24" s="777">
        <v>90.240752500000013</v>
      </c>
      <c r="O24" s="777">
        <f t="shared" si="24"/>
        <v>1.8856176006385328</v>
      </c>
      <c r="P24" s="778">
        <v>69.419725279999994</v>
      </c>
      <c r="Q24" s="778">
        <f t="shared" si="25"/>
        <v>1.5496652706996319</v>
      </c>
      <c r="R24" s="775">
        <f>'Dom Eq Ind'!B21</f>
        <v>82.728623999999996</v>
      </c>
      <c r="S24" s="488">
        <f t="shared" si="26"/>
        <v>2.907452715398946</v>
      </c>
      <c r="T24" s="776">
        <v>78.521999999999991</v>
      </c>
      <c r="U24" s="776">
        <f t="shared" si="27"/>
        <v>2.450596425709771</v>
      </c>
      <c r="V24" s="777">
        <v>52.066999999999993</v>
      </c>
      <c r="W24" s="777">
        <f t="shared" si="28"/>
        <v>2.088597870240557</v>
      </c>
      <c r="X24" s="778">
        <v>66.58</v>
      </c>
      <c r="Y24" s="778">
        <f t="shared" si="29"/>
        <v>2.2997917965160699</v>
      </c>
      <c r="Z24" s="852">
        <v>0</v>
      </c>
      <c r="AA24" s="488">
        <v>0</v>
      </c>
      <c r="AB24" s="776">
        <v>0</v>
      </c>
      <c r="AC24" s="776">
        <v>0</v>
      </c>
      <c r="AD24" s="777">
        <v>11</v>
      </c>
      <c r="AE24" s="777">
        <f t="shared" si="30"/>
        <v>1.8829168093118793</v>
      </c>
      <c r="AF24" s="778">
        <v>6.8</v>
      </c>
      <c r="AG24" s="778">
        <f t="shared" si="31"/>
        <v>1.5178571428571428</v>
      </c>
      <c r="AH24" s="852">
        <f>'Dom Eq Fin'!B21</f>
        <v>0</v>
      </c>
      <c r="AI24" s="488">
        <f t="shared" si="32"/>
        <v>0</v>
      </c>
      <c r="AJ24" s="776">
        <v>0</v>
      </c>
      <c r="AK24" s="776">
        <f t="shared" si="33"/>
        <v>0</v>
      </c>
      <c r="AL24" s="777">
        <v>0</v>
      </c>
      <c r="AM24" s="777">
        <f t="shared" si="34"/>
        <v>0</v>
      </c>
      <c r="AN24" s="778">
        <v>0</v>
      </c>
      <c r="AO24" s="779">
        <f t="shared" si="35"/>
        <v>0</v>
      </c>
    </row>
    <row r="25" spans="1:45" s="151" customFormat="1" ht="12.75" customHeight="1">
      <c r="A25" s="788" t="s">
        <v>109</v>
      </c>
      <c r="B25" s="775">
        <f>'Dom Eq Growth'!B22</f>
        <v>298.14999999999998</v>
      </c>
      <c r="C25" s="488">
        <f t="shared" si="18"/>
        <v>3.33820038064224</v>
      </c>
      <c r="D25" s="776">
        <v>236.65987460000002</v>
      </c>
      <c r="E25" s="776">
        <f t="shared" si="19"/>
        <v>2.7157123676669852</v>
      </c>
      <c r="F25" s="777">
        <v>158.654</v>
      </c>
      <c r="G25" s="777">
        <f t="shared" si="20"/>
        <v>1.9854504681117828</v>
      </c>
      <c r="H25" s="778">
        <v>125.432</v>
      </c>
      <c r="I25" s="778">
        <f t="shared" si="21"/>
        <v>1.763482317085123</v>
      </c>
      <c r="J25" s="775">
        <f>'Dom Eq Res'!B22</f>
        <v>301.12014899999997</v>
      </c>
      <c r="K25" s="488">
        <f t="shared" si="22"/>
        <v>5.5968819597143762</v>
      </c>
      <c r="L25" s="776">
        <v>296.87457853000001</v>
      </c>
      <c r="M25" s="776">
        <f t="shared" si="23"/>
        <v>5.6696556622141649</v>
      </c>
      <c r="N25" s="777">
        <v>279.89869203000001</v>
      </c>
      <c r="O25" s="777">
        <f t="shared" si="24"/>
        <v>5.8485981717347952</v>
      </c>
      <c r="P25" s="778">
        <v>189.50277424999999</v>
      </c>
      <c r="Q25" s="778">
        <f t="shared" si="25"/>
        <v>4.2302942970744279</v>
      </c>
      <c r="R25" s="775">
        <f>'Dom Eq Ind'!B22</f>
        <v>30.175075</v>
      </c>
      <c r="S25" s="488">
        <f t="shared" si="26"/>
        <v>1.060486679267346</v>
      </c>
      <c r="T25" s="776">
        <v>29.545000000000002</v>
      </c>
      <c r="U25" s="776">
        <f t="shared" si="27"/>
        <v>0.9220711570973128</v>
      </c>
      <c r="V25" s="777">
        <v>20.493762499999999</v>
      </c>
      <c r="W25" s="777">
        <f t="shared" si="28"/>
        <v>0.82207979546960253</v>
      </c>
      <c r="X25" s="778">
        <v>33.254925</v>
      </c>
      <c r="Y25" s="778">
        <f t="shared" si="29"/>
        <v>1.148684345280222</v>
      </c>
      <c r="Z25" s="852">
        <v>0</v>
      </c>
      <c r="AA25" s="488">
        <v>0</v>
      </c>
      <c r="AB25" s="776">
        <v>0</v>
      </c>
      <c r="AC25" s="776">
        <v>0</v>
      </c>
      <c r="AD25" s="777">
        <v>8.3000000000000007</v>
      </c>
      <c r="AE25" s="777">
        <f t="shared" si="30"/>
        <v>1.4207463197535091</v>
      </c>
      <c r="AF25" s="778">
        <v>4.4000000000000004</v>
      </c>
      <c r="AG25" s="778">
        <f t="shared" si="31"/>
        <v>0.98214285714285732</v>
      </c>
      <c r="AH25" s="852">
        <f>'Dom Eq Fin'!B22</f>
        <v>0</v>
      </c>
      <c r="AI25" s="488">
        <f t="shared" si="32"/>
        <v>0</v>
      </c>
      <c r="AJ25" s="776">
        <v>0</v>
      </c>
      <c r="AK25" s="776">
        <f t="shared" si="33"/>
        <v>0</v>
      </c>
      <c r="AL25" s="777">
        <v>0</v>
      </c>
      <c r="AM25" s="777">
        <f t="shared" si="34"/>
        <v>0</v>
      </c>
      <c r="AN25" s="778">
        <v>0</v>
      </c>
      <c r="AO25" s="779">
        <f t="shared" si="35"/>
        <v>0</v>
      </c>
    </row>
    <row r="26" spans="1:45" s="151" customFormat="1" ht="12.75" customHeight="1">
      <c r="A26" s="788" t="s">
        <v>111</v>
      </c>
      <c r="B26" s="775">
        <f>'Dom Eq Growth'!B23</f>
        <v>1366.4166309</v>
      </c>
      <c r="C26" s="488">
        <f t="shared" si="18"/>
        <v>15.298918388013641</v>
      </c>
      <c r="D26" s="776">
        <v>1419.2535200499999</v>
      </c>
      <c r="E26" s="776">
        <f t="shared" si="19"/>
        <v>16.286175862169952</v>
      </c>
      <c r="F26" s="777">
        <v>1235.6950987099999</v>
      </c>
      <c r="G26" s="777">
        <f t="shared" si="20"/>
        <v>15.463911481445189</v>
      </c>
      <c r="H26" s="778">
        <v>1069.07081128</v>
      </c>
      <c r="I26" s="778">
        <f t="shared" si="21"/>
        <v>15.030354864820195</v>
      </c>
      <c r="J26" s="775">
        <f>'Dom Eq Res'!B23</f>
        <v>3534.9484648799998</v>
      </c>
      <c r="K26" s="488">
        <f t="shared" si="22"/>
        <v>65.703638090345464</v>
      </c>
      <c r="L26" s="776">
        <v>3786.5138314800006</v>
      </c>
      <c r="M26" s="776">
        <f t="shared" si="23"/>
        <v>72.314139159387196</v>
      </c>
      <c r="N26" s="777">
        <v>3410.5782208400001</v>
      </c>
      <c r="O26" s="777">
        <f t="shared" si="24"/>
        <v>71.265433226195185</v>
      </c>
      <c r="P26" s="778">
        <v>3273.0129070100002</v>
      </c>
      <c r="Q26" s="778">
        <f t="shared" si="25"/>
        <v>73.063879352549364</v>
      </c>
      <c r="R26" s="775">
        <f>'Dom Eq Ind'!B23</f>
        <v>0</v>
      </c>
      <c r="S26" s="488">
        <f t="shared" si="26"/>
        <v>0</v>
      </c>
      <c r="T26" s="776">
        <v>0</v>
      </c>
      <c r="U26" s="776">
        <f t="shared" si="27"/>
        <v>0</v>
      </c>
      <c r="V26" s="777">
        <v>0</v>
      </c>
      <c r="W26" s="777">
        <f t="shared" si="28"/>
        <v>0</v>
      </c>
      <c r="X26" s="778">
        <v>0</v>
      </c>
      <c r="Y26" s="778">
        <f t="shared" si="29"/>
        <v>0</v>
      </c>
      <c r="Z26" s="852">
        <v>0</v>
      </c>
      <c r="AA26" s="488">
        <v>0</v>
      </c>
      <c r="AB26" s="776">
        <v>0</v>
      </c>
      <c r="AC26" s="776">
        <v>0</v>
      </c>
      <c r="AD26" s="777">
        <v>0</v>
      </c>
      <c r="AE26" s="777">
        <f t="shared" si="30"/>
        <v>0</v>
      </c>
      <c r="AF26" s="778">
        <v>0</v>
      </c>
      <c r="AG26" s="778">
        <f t="shared" si="31"/>
        <v>0</v>
      </c>
      <c r="AH26" s="852">
        <f>'Dom Eq Fin'!B23</f>
        <v>0</v>
      </c>
      <c r="AI26" s="488">
        <f t="shared" si="32"/>
        <v>0</v>
      </c>
      <c r="AJ26" s="776">
        <v>0</v>
      </c>
      <c r="AK26" s="776">
        <f t="shared" si="33"/>
        <v>0</v>
      </c>
      <c r="AL26" s="777">
        <v>0</v>
      </c>
      <c r="AM26" s="777">
        <f t="shared" si="34"/>
        <v>0</v>
      </c>
      <c r="AN26" s="778">
        <v>0</v>
      </c>
      <c r="AO26" s="779">
        <f t="shared" si="35"/>
        <v>0</v>
      </c>
    </row>
    <row r="27" spans="1:45" s="151" customFormat="1" ht="12.75" customHeight="1" thickBot="1">
      <c r="A27" s="788" t="s">
        <v>113</v>
      </c>
      <c r="B27" s="775">
        <f>'Dom Eq Growth'!B24</f>
        <v>43.2</v>
      </c>
      <c r="C27" s="488">
        <f t="shared" si="18"/>
        <v>0.48368357016181379</v>
      </c>
      <c r="D27" s="776">
        <v>36.782741999999999</v>
      </c>
      <c r="E27" s="776">
        <f t="shared" si="19"/>
        <v>0.42208822908800714</v>
      </c>
      <c r="F27" s="777">
        <v>41.117000000000004</v>
      </c>
      <c r="G27" s="777">
        <f t="shared" si="20"/>
        <v>0.51455221360540659</v>
      </c>
      <c r="H27" s="778">
        <v>35.481999999999999</v>
      </c>
      <c r="I27" s="778">
        <f t="shared" si="21"/>
        <v>0.49885100751653744</v>
      </c>
      <c r="J27" s="775">
        <f>'Dom Eq Res'!B24</f>
        <v>100.28865465000001</v>
      </c>
      <c r="K27" s="488">
        <f t="shared" si="22"/>
        <v>1.8640524848259503</v>
      </c>
      <c r="L27" s="776">
        <v>26.643606999999999</v>
      </c>
      <c r="M27" s="776">
        <f t="shared" si="23"/>
        <v>0.50883466694031509</v>
      </c>
      <c r="N27" s="777">
        <v>15.098914400000002</v>
      </c>
      <c r="O27" s="777">
        <f t="shared" si="24"/>
        <v>0.31549802006775807</v>
      </c>
      <c r="P27" s="778">
        <v>39.653148999999999</v>
      </c>
      <c r="Q27" s="778">
        <f t="shared" si="25"/>
        <v>0.88518223936102902</v>
      </c>
      <c r="R27" s="775">
        <f>'Dom Eq Ind'!B24</f>
        <v>21.916119999999999</v>
      </c>
      <c r="S27" s="488">
        <f t="shared" si="26"/>
        <v>0.77023017577337138</v>
      </c>
      <c r="T27" s="776">
        <v>21.116999999999997</v>
      </c>
      <c r="U27" s="776">
        <f t="shared" si="27"/>
        <v>0.65904134792431712</v>
      </c>
      <c r="V27" s="777">
        <v>18.998571500000001</v>
      </c>
      <c r="W27" s="777">
        <f t="shared" si="28"/>
        <v>0.76210221392653599</v>
      </c>
      <c r="X27" s="778">
        <v>17.226651</v>
      </c>
      <c r="Y27" s="778">
        <f t="shared" si="29"/>
        <v>0.59503921074264576</v>
      </c>
      <c r="Z27" s="852">
        <v>0</v>
      </c>
      <c r="AA27" s="488">
        <v>0</v>
      </c>
      <c r="AB27" s="776">
        <v>0</v>
      </c>
      <c r="AC27" s="776">
        <v>0</v>
      </c>
      <c r="AD27" s="777">
        <v>2.1</v>
      </c>
      <c r="AE27" s="777">
        <f t="shared" si="30"/>
        <v>0.35946593632317697</v>
      </c>
      <c r="AF27" s="778">
        <v>3.2</v>
      </c>
      <c r="AG27" s="778">
        <f t="shared" si="31"/>
        <v>0.7142857142857143</v>
      </c>
      <c r="AH27" s="852">
        <f>'Dom Eq Fin'!B24</f>
        <v>0</v>
      </c>
      <c r="AI27" s="488">
        <f t="shared" si="32"/>
        <v>0</v>
      </c>
      <c r="AJ27" s="776">
        <v>0</v>
      </c>
      <c r="AK27" s="776">
        <f t="shared" si="33"/>
        <v>0</v>
      </c>
      <c r="AL27" s="777">
        <v>0</v>
      </c>
      <c r="AM27" s="777">
        <f t="shared" si="34"/>
        <v>0</v>
      </c>
      <c r="AN27" s="778">
        <v>0</v>
      </c>
      <c r="AO27" s="779">
        <f t="shared" si="35"/>
        <v>0</v>
      </c>
    </row>
    <row r="28" spans="1:45" s="151" customFormat="1" ht="12.75" customHeight="1" thickBot="1">
      <c r="A28" s="790" t="s">
        <v>195</v>
      </c>
      <c r="B28" s="781">
        <f>'Dom Eq Growth'!B25</f>
        <v>1782.3881778</v>
      </c>
      <c r="C28" s="492">
        <f t="shared" si="18"/>
        <v>19.956293454919301</v>
      </c>
      <c r="D28" s="782">
        <v>1727.5754866499999</v>
      </c>
      <c r="E28" s="782">
        <f t="shared" si="19"/>
        <v>19.824222940637505</v>
      </c>
      <c r="F28" s="783">
        <v>1510.36683621</v>
      </c>
      <c r="G28" s="783">
        <f t="shared" si="20"/>
        <v>18.901247633048374</v>
      </c>
      <c r="H28" s="784">
        <v>1289.48276893</v>
      </c>
      <c r="I28" s="784">
        <f t="shared" si="21"/>
        <v>18.129186022657827</v>
      </c>
      <c r="J28" s="781">
        <f>'Dom Eq Res'!B25</f>
        <v>4265.6718942499992</v>
      </c>
      <c r="K28" s="492"/>
      <c r="L28" s="782">
        <v>4202.7460170100003</v>
      </c>
      <c r="M28" s="782">
        <f t="shared" si="23"/>
        <v>80.263264271989129</v>
      </c>
      <c r="N28" s="783">
        <v>3795.8165797700003</v>
      </c>
      <c r="O28" s="783">
        <f t="shared" si="24"/>
        <v>79.315147018636281</v>
      </c>
      <c r="P28" s="784">
        <v>3571.58855554</v>
      </c>
      <c r="Q28" s="784">
        <f t="shared" si="25"/>
        <v>79.72902115968445</v>
      </c>
      <c r="R28" s="781">
        <f>'Dom Eq Ind'!B25</f>
        <v>137.51981899999998</v>
      </c>
      <c r="S28" s="492">
        <f t="shared" si="26"/>
        <v>4.8330596091229738</v>
      </c>
      <c r="T28" s="782">
        <v>129.184</v>
      </c>
      <c r="U28" s="782">
        <f t="shared" si="27"/>
        <v>4.0317089307314005</v>
      </c>
      <c r="V28" s="783">
        <v>91.559334000000007</v>
      </c>
      <c r="W28" s="783">
        <f t="shared" si="28"/>
        <v>3.6727798796366957</v>
      </c>
      <c r="X28" s="784">
        <v>117.061576</v>
      </c>
      <c r="Y28" s="784">
        <f t="shared" si="29"/>
        <v>4.0435153525389378</v>
      </c>
      <c r="Z28" s="854">
        <v>0</v>
      </c>
      <c r="AA28" s="492">
        <v>0</v>
      </c>
      <c r="AB28" s="782">
        <v>0</v>
      </c>
      <c r="AC28" s="782">
        <v>0</v>
      </c>
      <c r="AD28" s="783">
        <v>21.4</v>
      </c>
      <c r="AE28" s="783">
        <f t="shared" si="30"/>
        <v>3.6631290653885653</v>
      </c>
      <c r="AF28" s="784">
        <v>14.4</v>
      </c>
      <c r="AG28" s="784">
        <f t="shared" si="31"/>
        <v>3.2142857142857149</v>
      </c>
      <c r="AH28" s="854">
        <f>'Dom Eq Fin'!B25</f>
        <v>0</v>
      </c>
      <c r="AI28" s="492">
        <f t="shared" si="32"/>
        <v>0</v>
      </c>
      <c r="AJ28" s="782">
        <v>0</v>
      </c>
      <c r="AK28" s="782">
        <f t="shared" si="33"/>
        <v>0</v>
      </c>
      <c r="AL28" s="783">
        <v>0</v>
      </c>
      <c r="AM28" s="783">
        <f t="shared" si="34"/>
        <v>0</v>
      </c>
      <c r="AN28" s="784">
        <v>0</v>
      </c>
      <c r="AO28" s="785">
        <f t="shared" si="35"/>
        <v>0</v>
      </c>
      <c r="AP28" s="786"/>
      <c r="AQ28" s="786"/>
      <c r="AR28" s="786"/>
      <c r="AS28" s="786"/>
    </row>
    <row r="29" spans="1:45" s="151" customFormat="1" ht="12.75" customHeight="1">
      <c r="A29" s="788" t="s">
        <v>196</v>
      </c>
      <c r="B29" s="775">
        <f>'Dom Eq Growth'!B26</f>
        <v>6.07</v>
      </c>
      <c r="C29" s="488">
        <f t="shared" si="18"/>
        <v>6.796202015931041E-2</v>
      </c>
      <c r="D29" s="776">
        <v>5.9663000000000004</v>
      </c>
      <c r="E29" s="776">
        <f t="shared" si="19"/>
        <v>6.8464308648000655E-2</v>
      </c>
      <c r="F29" s="777">
        <v>6.3949999999999996</v>
      </c>
      <c r="G29" s="777">
        <f t="shared" si="20"/>
        <v>8.0029219203895594E-2</v>
      </c>
      <c r="H29" s="778">
        <v>8.77</v>
      </c>
      <c r="I29" s="778">
        <f t="shared" si="21"/>
        <v>0.12329979527422449</v>
      </c>
      <c r="J29" s="775">
        <f>'Dom Eq Res'!B26</f>
        <v>0</v>
      </c>
      <c r="K29" s="488">
        <f t="shared" si="22"/>
        <v>0</v>
      </c>
      <c r="L29" s="776">
        <v>0</v>
      </c>
      <c r="M29" s="776">
        <f t="shared" si="23"/>
        <v>0</v>
      </c>
      <c r="N29" s="777">
        <v>0</v>
      </c>
      <c r="O29" s="777">
        <f t="shared" si="24"/>
        <v>0</v>
      </c>
      <c r="P29" s="778">
        <v>0</v>
      </c>
      <c r="Q29" s="778">
        <f t="shared" si="25"/>
        <v>0</v>
      </c>
      <c r="R29" s="775">
        <f>'Dom Eq Ind'!B26</f>
        <v>0.5</v>
      </c>
      <c r="S29" s="488">
        <f t="shared" si="26"/>
        <v>1.7572229385798475E-2</v>
      </c>
      <c r="T29" s="776">
        <v>3.3784080000000003</v>
      </c>
      <c r="U29" s="776">
        <f t="shared" si="27"/>
        <v>0.10543687844666841</v>
      </c>
      <c r="V29" s="777">
        <v>6.1438449999999998</v>
      </c>
      <c r="W29" s="777">
        <f t="shared" si="28"/>
        <v>0.24645210175520188</v>
      </c>
      <c r="X29" s="778">
        <v>8.2860680000000002</v>
      </c>
      <c r="Y29" s="778">
        <f t="shared" si="29"/>
        <v>0.28621554838952118</v>
      </c>
      <c r="Z29" s="852">
        <v>0</v>
      </c>
      <c r="AA29" s="488">
        <v>0</v>
      </c>
      <c r="AB29" s="776">
        <v>0</v>
      </c>
      <c r="AC29" s="776">
        <v>0</v>
      </c>
      <c r="AD29" s="777">
        <v>0</v>
      </c>
      <c r="AE29" s="777">
        <f t="shared" si="30"/>
        <v>0</v>
      </c>
      <c r="AF29" s="778">
        <v>0</v>
      </c>
      <c r="AG29" s="778">
        <f t="shared" si="31"/>
        <v>0</v>
      </c>
      <c r="AH29" s="852">
        <f>'Dom Eq Fin'!B26</f>
        <v>0</v>
      </c>
      <c r="AI29" s="488">
        <f t="shared" si="32"/>
        <v>0</v>
      </c>
      <c r="AJ29" s="776">
        <v>0</v>
      </c>
      <c r="AK29" s="776">
        <f t="shared" si="33"/>
        <v>0</v>
      </c>
      <c r="AL29" s="777">
        <v>0</v>
      </c>
      <c r="AM29" s="777">
        <f t="shared" si="34"/>
        <v>0</v>
      </c>
      <c r="AN29" s="778">
        <v>0</v>
      </c>
      <c r="AO29" s="779">
        <f t="shared" si="35"/>
        <v>0</v>
      </c>
    </row>
    <row r="30" spans="1:45" s="151" customFormat="1" ht="12.75" customHeight="1">
      <c r="A30" s="788" t="s">
        <v>197</v>
      </c>
      <c r="B30" s="775">
        <f>'Dom Eq Growth'!B27</f>
        <v>23.4</v>
      </c>
      <c r="C30" s="488">
        <f t="shared" si="18"/>
        <v>0.26199526717098243</v>
      </c>
      <c r="D30" s="776">
        <v>29.966979249999998</v>
      </c>
      <c r="E30" s="776">
        <f t="shared" si="19"/>
        <v>0.34387619070784758</v>
      </c>
      <c r="F30" s="777">
        <v>93.547392000000002</v>
      </c>
      <c r="G30" s="777">
        <f t="shared" si="20"/>
        <v>1.1706840876185689</v>
      </c>
      <c r="H30" s="778">
        <v>68.91</v>
      </c>
      <c r="I30" s="778">
        <f t="shared" si="21"/>
        <v>0.96882427506805135</v>
      </c>
      <c r="J30" s="775">
        <f>'Dom Eq Res'!B27</f>
        <v>0</v>
      </c>
      <c r="K30" s="488">
        <f t="shared" si="22"/>
        <v>0</v>
      </c>
      <c r="L30" s="776">
        <v>0</v>
      </c>
      <c r="M30" s="776">
        <f t="shared" si="23"/>
        <v>0</v>
      </c>
      <c r="N30" s="777">
        <v>0</v>
      </c>
      <c r="O30" s="777">
        <f t="shared" si="24"/>
        <v>0</v>
      </c>
      <c r="P30" s="778">
        <v>0</v>
      </c>
      <c r="Q30" s="778">
        <f t="shared" si="25"/>
        <v>0</v>
      </c>
      <c r="R30" s="775">
        <f>'Dom Eq Ind'!B27</f>
        <v>90.569944950000007</v>
      </c>
      <c r="S30" s="488">
        <f t="shared" si="26"/>
        <v>3.183031696241081</v>
      </c>
      <c r="T30" s="776">
        <v>161.15867965000001</v>
      </c>
      <c r="U30" s="776">
        <f t="shared" si="27"/>
        <v>5.0296080629937601</v>
      </c>
      <c r="V30" s="777">
        <v>162.13887750000001</v>
      </c>
      <c r="W30" s="777">
        <f t="shared" si="28"/>
        <v>6.503983602467871</v>
      </c>
      <c r="X30" s="778">
        <v>298.67444775000001</v>
      </c>
      <c r="Y30" s="778">
        <f t="shared" si="29"/>
        <v>10.316747443142351</v>
      </c>
      <c r="Z30" s="852">
        <v>0</v>
      </c>
      <c r="AA30" s="488">
        <v>0</v>
      </c>
      <c r="AB30" s="776">
        <v>0</v>
      </c>
      <c r="AC30" s="776">
        <v>0</v>
      </c>
      <c r="AD30" s="777">
        <v>34.700000000000003</v>
      </c>
      <c r="AE30" s="777">
        <f t="shared" si="30"/>
        <v>5.9397466621020198</v>
      </c>
      <c r="AF30" s="778">
        <v>31.2</v>
      </c>
      <c r="AG30" s="778">
        <f t="shared" si="31"/>
        <v>6.9642857142857144</v>
      </c>
      <c r="AH30" s="852">
        <f>'Dom Eq Fin'!B27</f>
        <v>0</v>
      </c>
      <c r="AI30" s="488">
        <f t="shared" si="32"/>
        <v>0</v>
      </c>
      <c r="AJ30" s="776">
        <v>0</v>
      </c>
      <c r="AK30" s="776">
        <f t="shared" si="33"/>
        <v>0</v>
      </c>
      <c r="AL30" s="777">
        <v>0</v>
      </c>
      <c r="AM30" s="777">
        <f t="shared" si="34"/>
        <v>0</v>
      </c>
      <c r="AN30" s="778">
        <v>0</v>
      </c>
      <c r="AO30" s="779">
        <f t="shared" si="35"/>
        <v>0</v>
      </c>
    </row>
    <row r="31" spans="1:45" s="151" customFormat="1" ht="12.75" customHeight="1">
      <c r="A31" s="788" t="s">
        <v>198</v>
      </c>
      <c r="B31" s="775">
        <f>'Dom Eq Growth'!B28</f>
        <v>226.01600000000002</v>
      </c>
      <c r="C31" s="488">
        <f t="shared" si="18"/>
        <v>2.5305607822614009</v>
      </c>
      <c r="D31" s="776">
        <v>219.89387521</v>
      </c>
      <c r="E31" s="776">
        <f t="shared" si="19"/>
        <v>2.5233196691722477</v>
      </c>
      <c r="F31" s="777">
        <v>216.81049999999999</v>
      </c>
      <c r="G31" s="777">
        <f t="shared" si="20"/>
        <v>2.7132408178586713</v>
      </c>
      <c r="H31" s="778">
        <v>166.554</v>
      </c>
      <c r="I31" s="778">
        <f t="shared" si="21"/>
        <v>2.3416276057130201</v>
      </c>
      <c r="J31" s="775">
        <f>'Dom Eq Res'!B28</f>
        <v>36.283000000000001</v>
      </c>
      <c r="K31" s="488">
        <f t="shared" si="22"/>
        <v>0.67438751215654036</v>
      </c>
      <c r="L31" s="776">
        <v>36.846000000000004</v>
      </c>
      <c r="M31" s="776">
        <f t="shared" si="23"/>
        <v>0.70367807699921603</v>
      </c>
      <c r="N31" s="777">
        <v>54.44</v>
      </c>
      <c r="O31" s="777">
        <f t="shared" si="24"/>
        <v>1.1375461677224123</v>
      </c>
      <c r="P31" s="778">
        <v>39.765302200000001</v>
      </c>
      <c r="Q31" s="778">
        <f t="shared" si="25"/>
        <v>0.88768584937009809</v>
      </c>
      <c r="R31" s="775">
        <f>'Dom Eq Ind'!B28</f>
        <v>133.714643</v>
      </c>
      <c r="S31" s="488">
        <f t="shared" si="26"/>
        <v>4.6993287580723049</v>
      </c>
      <c r="T31" s="776">
        <v>119.69365540000001</v>
      </c>
      <c r="U31" s="776">
        <f t="shared" si="27"/>
        <v>3.7355243639155531</v>
      </c>
      <c r="V31" s="777">
        <v>107.64490000000001</v>
      </c>
      <c r="W31" s="777">
        <f t="shared" si="28"/>
        <v>4.3180307849935238</v>
      </c>
      <c r="X31" s="778">
        <v>110.6754009</v>
      </c>
      <c r="Y31" s="778">
        <f t="shared" si="29"/>
        <v>3.8229254891250717</v>
      </c>
      <c r="Z31" s="852">
        <v>0</v>
      </c>
      <c r="AA31" s="488">
        <v>0</v>
      </c>
      <c r="AB31" s="776">
        <v>0</v>
      </c>
      <c r="AC31" s="776">
        <v>0</v>
      </c>
      <c r="AD31" s="777">
        <v>15.8</v>
      </c>
      <c r="AE31" s="777">
        <f t="shared" si="30"/>
        <v>2.7045532351934267</v>
      </c>
      <c r="AF31" s="778">
        <v>12</v>
      </c>
      <c r="AG31" s="778">
        <f t="shared" si="31"/>
        <v>2.6785714285714284</v>
      </c>
      <c r="AH31" s="852">
        <f>'Dom Eq Fin'!B28</f>
        <v>0</v>
      </c>
      <c r="AI31" s="488">
        <f t="shared" si="32"/>
        <v>0</v>
      </c>
      <c r="AJ31" s="776">
        <v>0</v>
      </c>
      <c r="AK31" s="776">
        <f t="shared" si="33"/>
        <v>0</v>
      </c>
      <c r="AL31" s="777">
        <v>0</v>
      </c>
      <c r="AM31" s="777">
        <f t="shared" si="34"/>
        <v>0</v>
      </c>
      <c r="AN31" s="778">
        <v>0</v>
      </c>
      <c r="AO31" s="779">
        <f t="shared" si="35"/>
        <v>0</v>
      </c>
    </row>
    <row r="32" spans="1:45" s="151" customFormat="1" ht="12.75" customHeight="1" thickBot="1">
      <c r="A32" s="788" t="s">
        <v>199</v>
      </c>
      <c r="B32" s="775">
        <f>'Dom Eq Growth'!B29</f>
        <v>300.13263899999998</v>
      </c>
      <c r="C32" s="488">
        <f t="shared" si="18"/>
        <v>3.3603987581853429</v>
      </c>
      <c r="D32" s="776">
        <v>78.290999999999997</v>
      </c>
      <c r="E32" s="776">
        <f t="shared" si="19"/>
        <v>0.8984025591003838</v>
      </c>
      <c r="F32" s="777">
        <v>115.2315</v>
      </c>
      <c r="G32" s="777">
        <f t="shared" si="20"/>
        <v>1.4420464382632829</v>
      </c>
      <c r="H32" s="778">
        <v>206.71800000000002</v>
      </c>
      <c r="I32" s="778">
        <f t="shared" si="21"/>
        <v>2.9063041139677472</v>
      </c>
      <c r="J32" s="775">
        <f>'Dom Eq Res'!B29</f>
        <v>0</v>
      </c>
      <c r="K32" s="488">
        <f t="shared" si="22"/>
        <v>0</v>
      </c>
      <c r="L32" s="776">
        <v>0</v>
      </c>
      <c r="M32" s="776">
        <f t="shared" si="23"/>
        <v>0</v>
      </c>
      <c r="N32" s="777">
        <v>0</v>
      </c>
      <c r="O32" s="777">
        <f t="shared" si="24"/>
        <v>0</v>
      </c>
      <c r="P32" s="778">
        <v>0</v>
      </c>
      <c r="Q32" s="778">
        <f t="shared" si="25"/>
        <v>0</v>
      </c>
      <c r="R32" s="775">
        <f>'Dom Eq Ind'!B29</f>
        <v>71.796907000000004</v>
      </c>
      <c r="S32" s="488">
        <f t="shared" si="26"/>
        <v>2.5232634379896806</v>
      </c>
      <c r="T32" s="776">
        <v>76.613301699999994</v>
      </c>
      <c r="U32" s="776">
        <f t="shared" si="27"/>
        <v>2.3910277795757153</v>
      </c>
      <c r="V32" s="777">
        <v>76.415000000000006</v>
      </c>
      <c r="W32" s="777">
        <f t="shared" si="28"/>
        <v>3.0652852335343344</v>
      </c>
      <c r="X32" s="778">
        <v>96.748666540000002</v>
      </c>
      <c r="Y32" s="778">
        <f t="shared" si="29"/>
        <v>3.3418712771487051</v>
      </c>
      <c r="Z32" s="852">
        <v>0</v>
      </c>
      <c r="AA32" s="488">
        <v>0</v>
      </c>
      <c r="AB32" s="776">
        <v>0</v>
      </c>
      <c r="AC32" s="776">
        <v>0</v>
      </c>
      <c r="AD32" s="777">
        <v>11.7</v>
      </c>
      <c r="AE32" s="777">
        <f t="shared" si="30"/>
        <v>2.0027387880862717</v>
      </c>
      <c r="AF32" s="778">
        <v>11.3</v>
      </c>
      <c r="AG32" s="778">
        <f t="shared" si="31"/>
        <v>2.5223214285714288</v>
      </c>
      <c r="AH32" s="852">
        <f>'Dom Eq Fin'!B29</f>
        <v>0</v>
      </c>
      <c r="AI32" s="488">
        <f t="shared" si="32"/>
        <v>0</v>
      </c>
      <c r="AJ32" s="776">
        <v>0</v>
      </c>
      <c r="AK32" s="776">
        <f t="shared" si="33"/>
        <v>0</v>
      </c>
      <c r="AL32" s="777">
        <v>0</v>
      </c>
      <c r="AM32" s="777">
        <f t="shared" si="34"/>
        <v>0</v>
      </c>
      <c r="AN32" s="778">
        <v>0</v>
      </c>
      <c r="AO32" s="779">
        <f t="shared" si="35"/>
        <v>0</v>
      </c>
    </row>
    <row r="33" spans="1:45" s="151" customFormat="1" ht="12.75" customHeight="1" thickBot="1">
      <c r="A33" s="788" t="s">
        <v>200</v>
      </c>
      <c r="B33" s="775">
        <f>'Dom Eq Growth'!B30</f>
        <v>33.200000000000003</v>
      </c>
      <c r="C33" s="488">
        <f t="shared" si="18"/>
        <v>0.37171978077250506</v>
      </c>
      <c r="D33" s="776">
        <v>44.102930000000001</v>
      </c>
      <c r="E33" s="776">
        <f t="shared" si="19"/>
        <v>0.50608863312290164</v>
      </c>
      <c r="F33" s="777">
        <v>0</v>
      </c>
      <c r="G33" s="777">
        <f t="shared" si="20"/>
        <v>0</v>
      </c>
      <c r="H33" s="789">
        <v>2.7577159999999998</v>
      </c>
      <c r="I33" s="778">
        <f t="shared" si="21"/>
        <v>3.8771473001648037E-2</v>
      </c>
      <c r="J33" s="775">
        <f>'Dom Eq Res'!B30</f>
        <v>0</v>
      </c>
      <c r="K33" s="488">
        <f t="shared" si="22"/>
        <v>0</v>
      </c>
      <c r="L33" s="776">
        <v>0</v>
      </c>
      <c r="M33" s="776">
        <f t="shared" si="23"/>
        <v>0</v>
      </c>
      <c r="N33" s="777">
        <v>0</v>
      </c>
      <c r="O33" s="777">
        <f t="shared" si="24"/>
        <v>0</v>
      </c>
      <c r="P33" s="789">
        <v>0</v>
      </c>
      <c r="Q33" s="778">
        <f t="shared" si="25"/>
        <v>0</v>
      </c>
      <c r="R33" s="775">
        <f>'Dom Eq Ind'!B30</f>
        <v>1.6261859999999999</v>
      </c>
      <c r="S33" s="488">
        <f t="shared" si="26"/>
        <v>5.7151426831948147E-2</v>
      </c>
      <c r="T33" s="776">
        <v>166.27404999999999</v>
      </c>
      <c r="U33" s="776">
        <f t="shared" si="27"/>
        <v>5.1892538730328797</v>
      </c>
      <c r="V33" s="777">
        <v>188.94800000000001</v>
      </c>
      <c r="W33" s="777">
        <f t="shared" si="28"/>
        <v>7.5793955938735253</v>
      </c>
      <c r="X33" s="789">
        <v>362.64</v>
      </c>
      <c r="Y33" s="778">
        <f t="shared" si="29"/>
        <v>12.526231557353373</v>
      </c>
      <c r="Z33" s="852">
        <v>0</v>
      </c>
      <c r="AA33" s="488">
        <v>0</v>
      </c>
      <c r="AB33" s="776">
        <v>0</v>
      </c>
      <c r="AC33" s="776">
        <v>0</v>
      </c>
      <c r="AD33" s="777">
        <v>0</v>
      </c>
      <c r="AE33" s="777">
        <f t="shared" si="30"/>
        <v>0</v>
      </c>
      <c r="AF33" s="789">
        <v>0</v>
      </c>
      <c r="AG33" s="778">
        <f t="shared" si="31"/>
        <v>0</v>
      </c>
      <c r="AH33" s="852">
        <f>'Dom Eq Fin'!B30</f>
        <v>0</v>
      </c>
      <c r="AI33" s="488">
        <f t="shared" si="32"/>
        <v>0</v>
      </c>
      <c r="AJ33" s="776">
        <v>0</v>
      </c>
      <c r="AK33" s="776">
        <f t="shared" si="33"/>
        <v>0</v>
      </c>
      <c r="AL33" s="777">
        <v>0</v>
      </c>
      <c r="AM33" s="777">
        <f t="shared" si="34"/>
        <v>0</v>
      </c>
      <c r="AN33" s="789">
        <v>0</v>
      </c>
      <c r="AO33" s="779">
        <f t="shared" si="35"/>
        <v>0</v>
      </c>
      <c r="AP33" s="786"/>
      <c r="AQ33" s="786"/>
      <c r="AR33" s="786"/>
      <c r="AS33" s="786"/>
    </row>
    <row r="34" spans="1:45" s="151" customFormat="1" ht="12.75" customHeight="1">
      <c r="A34" s="788" t="s">
        <v>201</v>
      </c>
      <c r="B34" s="775">
        <f>'Dom Eq Growth'!B31</f>
        <v>255.04772764000001</v>
      </c>
      <c r="C34" s="488">
        <f t="shared" si="18"/>
        <v>2.8556110061706739</v>
      </c>
      <c r="D34" s="776">
        <v>245.61356719999998</v>
      </c>
      <c r="E34" s="776">
        <f t="shared" si="19"/>
        <v>2.8184575151965623</v>
      </c>
      <c r="F34" s="777">
        <v>246.3263852</v>
      </c>
      <c r="G34" s="777">
        <f t="shared" si="20"/>
        <v>3.0826127094408169</v>
      </c>
      <c r="H34" s="778">
        <v>133.76728020000002</v>
      </c>
      <c r="I34" s="778">
        <f t="shared" si="21"/>
        <v>1.8806702694469588</v>
      </c>
      <c r="J34" s="775">
        <f>'Dom Eq Res'!B31</f>
        <v>0</v>
      </c>
      <c r="K34" s="488">
        <f t="shared" si="22"/>
        <v>0</v>
      </c>
      <c r="L34" s="776">
        <v>0</v>
      </c>
      <c r="M34" s="776">
        <f t="shared" si="23"/>
        <v>0</v>
      </c>
      <c r="N34" s="777">
        <v>0</v>
      </c>
      <c r="O34" s="777">
        <f t="shared" si="24"/>
        <v>0</v>
      </c>
      <c r="P34" s="778">
        <v>0</v>
      </c>
      <c r="Q34" s="778">
        <f t="shared" ref="Q34:Q80" si="36">(P34/P$15)*100</f>
        <v>0</v>
      </c>
      <c r="R34" s="775">
        <f>'Dom Eq Ind'!B31</f>
        <v>234.47460749999999</v>
      </c>
      <c r="S34" s="488">
        <f t="shared" si="26"/>
        <v>8.2404831762701267</v>
      </c>
      <c r="T34" s="776">
        <v>125.630421</v>
      </c>
      <c r="U34" s="776">
        <f t="shared" si="27"/>
        <v>3.9208051331221032</v>
      </c>
      <c r="V34" s="777">
        <v>68.008945000000011</v>
      </c>
      <c r="W34" s="777">
        <f t="shared" si="28"/>
        <v>2.7280876118137636</v>
      </c>
      <c r="X34" s="778">
        <v>63.883372100000003</v>
      </c>
      <c r="Y34" s="778">
        <f t="shared" ref="Y34:Y80" si="37">(X34/X$15)*100</f>
        <v>2.2066454654455332</v>
      </c>
      <c r="Z34" s="852">
        <v>0</v>
      </c>
      <c r="AA34" s="488">
        <v>0</v>
      </c>
      <c r="AB34" s="776">
        <v>0</v>
      </c>
      <c r="AC34" s="776">
        <v>0</v>
      </c>
      <c r="AD34" s="777">
        <v>60.7</v>
      </c>
      <c r="AE34" s="777">
        <f t="shared" si="30"/>
        <v>10.390277302293734</v>
      </c>
      <c r="AF34" s="778">
        <v>55.6</v>
      </c>
      <c r="AG34" s="778">
        <f t="shared" ref="AG34:AG80" si="38">(AF34/AF$15)*100</f>
        <v>12.410714285714286</v>
      </c>
      <c r="AH34" s="852">
        <f>'Dom Eq Fin'!B31</f>
        <v>0</v>
      </c>
      <c r="AI34" s="488">
        <f t="shared" si="32"/>
        <v>0</v>
      </c>
      <c r="AJ34" s="776">
        <v>0</v>
      </c>
      <c r="AK34" s="776">
        <f t="shared" si="33"/>
        <v>0</v>
      </c>
      <c r="AL34" s="777">
        <v>0</v>
      </c>
      <c r="AM34" s="777">
        <f t="shared" si="34"/>
        <v>0</v>
      </c>
      <c r="AN34" s="778">
        <v>0</v>
      </c>
      <c r="AO34" s="779">
        <f t="shared" ref="AO34:AO80" si="39">(AN34/AN$15)*100</f>
        <v>0</v>
      </c>
    </row>
    <row r="35" spans="1:45" s="151" customFormat="1" ht="12.75" customHeight="1" thickBot="1">
      <c r="A35" s="788" t="s">
        <v>202</v>
      </c>
      <c r="B35" s="775">
        <f>'Dom Eq Growth'!B32</f>
        <v>0</v>
      </c>
      <c r="C35" s="488">
        <f t="shared" si="18"/>
        <v>0</v>
      </c>
      <c r="D35" s="776">
        <v>0</v>
      </c>
      <c r="E35" s="776">
        <f t="shared" si="19"/>
        <v>0</v>
      </c>
      <c r="F35" s="777">
        <v>0</v>
      </c>
      <c r="G35" s="777">
        <f t="shared" si="20"/>
        <v>0</v>
      </c>
      <c r="H35" s="778">
        <v>0</v>
      </c>
      <c r="I35" s="778">
        <f t="shared" ref="I35:I80" si="40">(H35/H$15)*100</f>
        <v>0</v>
      </c>
      <c r="J35" s="775">
        <f>'Dom Eq Res'!B32</f>
        <v>0</v>
      </c>
      <c r="K35" s="488">
        <f t="shared" si="22"/>
        <v>0</v>
      </c>
      <c r="L35" s="776">
        <v>0</v>
      </c>
      <c r="M35" s="776">
        <f t="shared" si="23"/>
        <v>0</v>
      </c>
      <c r="N35" s="777">
        <v>0</v>
      </c>
      <c r="O35" s="777">
        <f t="shared" si="24"/>
        <v>0</v>
      </c>
      <c r="P35" s="778">
        <v>0</v>
      </c>
      <c r="Q35" s="778">
        <f t="shared" si="36"/>
        <v>0</v>
      </c>
      <c r="R35" s="775">
        <f>'Dom Eq Ind'!B32</f>
        <v>0</v>
      </c>
      <c r="S35" s="488">
        <f t="shared" si="26"/>
        <v>0</v>
      </c>
      <c r="T35" s="776">
        <v>0</v>
      </c>
      <c r="U35" s="776">
        <f t="shared" si="27"/>
        <v>0</v>
      </c>
      <c r="V35" s="777">
        <v>0</v>
      </c>
      <c r="W35" s="777">
        <f t="shared" si="28"/>
        <v>0</v>
      </c>
      <c r="X35" s="778">
        <v>0</v>
      </c>
      <c r="Y35" s="778">
        <f t="shared" si="37"/>
        <v>0</v>
      </c>
      <c r="Z35" s="852">
        <v>0</v>
      </c>
      <c r="AA35" s="488">
        <v>0</v>
      </c>
      <c r="AB35" s="776">
        <v>0</v>
      </c>
      <c r="AC35" s="776">
        <v>0</v>
      </c>
      <c r="AD35" s="777">
        <v>0</v>
      </c>
      <c r="AE35" s="777">
        <f t="shared" si="30"/>
        <v>0</v>
      </c>
      <c r="AF35" s="778">
        <v>0</v>
      </c>
      <c r="AG35" s="778">
        <f t="shared" si="38"/>
        <v>0</v>
      </c>
      <c r="AH35" s="852">
        <f>'Dom Eq Fin'!B32</f>
        <v>0</v>
      </c>
      <c r="AI35" s="488">
        <f t="shared" si="32"/>
        <v>0</v>
      </c>
      <c r="AJ35" s="776">
        <v>0</v>
      </c>
      <c r="AK35" s="776">
        <f t="shared" si="33"/>
        <v>0</v>
      </c>
      <c r="AL35" s="777">
        <v>0</v>
      </c>
      <c r="AM35" s="777">
        <f t="shared" si="34"/>
        <v>0</v>
      </c>
      <c r="AN35" s="778">
        <v>0</v>
      </c>
      <c r="AO35" s="779">
        <f t="shared" si="39"/>
        <v>0</v>
      </c>
    </row>
    <row r="36" spans="1:45" s="151" customFormat="1" ht="12.75" customHeight="1" thickBot="1">
      <c r="A36" s="790" t="s">
        <v>203</v>
      </c>
      <c r="B36" s="781">
        <f>'Dom Eq Growth'!B33</f>
        <v>843.86636664000002</v>
      </c>
      <c r="C36" s="492">
        <f t="shared" si="18"/>
        <v>9.4482476147202163</v>
      </c>
      <c r="D36" s="782">
        <v>623.83465165999996</v>
      </c>
      <c r="E36" s="782">
        <f t="shared" si="19"/>
        <v>7.1586088759479427</v>
      </c>
      <c r="F36" s="783">
        <v>678.31077719999996</v>
      </c>
      <c r="G36" s="783">
        <f t="shared" si="20"/>
        <v>8.4886132723852352</v>
      </c>
      <c r="H36" s="784">
        <v>587.47699620000003</v>
      </c>
      <c r="I36" s="784">
        <f t="shared" si="40"/>
        <v>8.2594975324716504</v>
      </c>
      <c r="J36" s="781">
        <f>'Dom Eq Res'!B33</f>
        <v>36.283000000000001</v>
      </c>
      <c r="K36" s="492">
        <f t="shared" si="22"/>
        <v>0.67438751215654036</v>
      </c>
      <c r="L36" s="782">
        <v>36.846000000000004</v>
      </c>
      <c r="M36" s="782">
        <f t="shared" si="23"/>
        <v>0.70367807699921603</v>
      </c>
      <c r="N36" s="783">
        <v>54.44</v>
      </c>
      <c r="O36" s="783">
        <f t="shared" si="24"/>
        <v>1.1375461677224123</v>
      </c>
      <c r="P36" s="784">
        <v>39.765302200000001</v>
      </c>
      <c r="Q36" s="784">
        <f t="shared" si="36"/>
        <v>0.88768584937009809</v>
      </c>
      <c r="R36" s="781">
        <f>'Dom Eq Ind'!B33</f>
        <v>543.28228845000001</v>
      </c>
      <c r="S36" s="492">
        <f t="shared" si="26"/>
        <v>19.093361987769867</v>
      </c>
      <c r="T36" s="782">
        <v>652.64551574999996</v>
      </c>
      <c r="U36" s="782">
        <f t="shared" si="27"/>
        <v>20.368441559721607</v>
      </c>
      <c r="V36" s="783">
        <v>609.29956749999997</v>
      </c>
      <c r="W36" s="783">
        <f t="shared" si="28"/>
        <v>24.441234928438217</v>
      </c>
      <c r="X36" s="784">
        <v>940.90795529000002</v>
      </c>
      <c r="Y36" s="784">
        <f t="shared" si="37"/>
        <v>32.500636780604559</v>
      </c>
      <c r="Z36" s="854">
        <v>0</v>
      </c>
      <c r="AA36" s="492">
        <v>0</v>
      </c>
      <c r="AB36" s="782">
        <v>0</v>
      </c>
      <c r="AC36" s="782">
        <v>0</v>
      </c>
      <c r="AD36" s="783">
        <v>122.9</v>
      </c>
      <c r="AE36" s="783">
        <f t="shared" si="30"/>
        <v>21.037315987675452</v>
      </c>
      <c r="AF36" s="784">
        <v>110.1</v>
      </c>
      <c r="AG36" s="784">
        <f t="shared" si="38"/>
        <v>24.575892857142854</v>
      </c>
      <c r="AH36" s="854">
        <f>'Dom Eq Fin'!B33</f>
        <v>0</v>
      </c>
      <c r="AI36" s="492">
        <f t="shared" si="32"/>
        <v>0</v>
      </c>
      <c r="AJ36" s="782">
        <v>0</v>
      </c>
      <c r="AK36" s="782">
        <f t="shared" si="33"/>
        <v>0</v>
      </c>
      <c r="AL36" s="783">
        <v>0</v>
      </c>
      <c r="AM36" s="783">
        <f t="shared" si="34"/>
        <v>0</v>
      </c>
      <c r="AN36" s="784">
        <v>0</v>
      </c>
      <c r="AO36" s="785">
        <f t="shared" si="39"/>
        <v>0</v>
      </c>
      <c r="AP36" s="786"/>
      <c r="AQ36" s="786"/>
      <c r="AR36" s="786"/>
      <c r="AS36" s="786"/>
    </row>
    <row r="37" spans="1:45" s="151" customFormat="1" ht="12.75" customHeight="1">
      <c r="A37" s="788" t="s">
        <v>204</v>
      </c>
      <c r="B37" s="775">
        <f>'Dom Eq Growth'!B34</f>
        <v>433.4554804</v>
      </c>
      <c r="C37" s="488">
        <f t="shared" si="18"/>
        <v>4.8531318117147251</v>
      </c>
      <c r="D37" s="776">
        <v>453.32790000000006</v>
      </c>
      <c r="E37" s="776">
        <f t="shared" si="19"/>
        <v>5.202014860860162</v>
      </c>
      <c r="F37" s="777">
        <v>464.43327599999998</v>
      </c>
      <c r="G37" s="777">
        <f t="shared" si="20"/>
        <v>5.8120770055648698</v>
      </c>
      <c r="H37" s="778">
        <v>347.36763259999998</v>
      </c>
      <c r="I37" s="778">
        <f t="shared" si="40"/>
        <v>4.8837352319808476</v>
      </c>
      <c r="J37" s="775">
        <f>'Dom Eq Res'!B34</f>
        <v>0</v>
      </c>
      <c r="K37" s="488">
        <f t="shared" si="22"/>
        <v>0</v>
      </c>
      <c r="L37" s="776">
        <v>0</v>
      </c>
      <c r="M37" s="776">
        <f t="shared" si="23"/>
        <v>0</v>
      </c>
      <c r="N37" s="777">
        <v>0</v>
      </c>
      <c r="O37" s="777">
        <f t="shared" si="24"/>
        <v>0</v>
      </c>
      <c r="P37" s="778">
        <v>0</v>
      </c>
      <c r="Q37" s="778">
        <f t="shared" si="36"/>
        <v>0</v>
      </c>
      <c r="R37" s="775">
        <f>'Dom Eq Ind'!B34</f>
        <v>164.466084</v>
      </c>
      <c r="S37" s="488">
        <f t="shared" si="26"/>
        <v>5.7800715084640002</v>
      </c>
      <c r="T37" s="776">
        <v>187.52186700000001</v>
      </c>
      <c r="U37" s="776">
        <f t="shared" si="27"/>
        <v>5.8523778942541345</v>
      </c>
      <c r="V37" s="777">
        <v>136.77177</v>
      </c>
      <c r="W37" s="777">
        <f t="shared" si="28"/>
        <v>5.4864161086874859</v>
      </c>
      <c r="X37" s="778">
        <v>150.73491111999999</v>
      </c>
      <c r="Y37" s="778">
        <f t="shared" si="37"/>
        <v>5.2066523286625852</v>
      </c>
      <c r="Z37" s="852">
        <v>0</v>
      </c>
      <c r="AA37" s="488">
        <v>0</v>
      </c>
      <c r="AB37" s="776">
        <v>0</v>
      </c>
      <c r="AC37" s="776">
        <v>0</v>
      </c>
      <c r="AD37" s="777">
        <v>22.3</v>
      </c>
      <c r="AE37" s="777">
        <f t="shared" si="30"/>
        <v>3.8171858952413555</v>
      </c>
      <c r="AF37" s="778">
        <v>16.3</v>
      </c>
      <c r="AG37" s="778">
        <f t="shared" si="38"/>
        <v>3.6383928571428572</v>
      </c>
      <c r="AH37" s="852">
        <f>'Dom Eq Fin'!B34</f>
        <v>0</v>
      </c>
      <c r="AI37" s="488">
        <f t="shared" si="32"/>
        <v>0</v>
      </c>
      <c r="AJ37" s="776">
        <v>0</v>
      </c>
      <c r="AK37" s="776">
        <f t="shared" si="33"/>
        <v>0</v>
      </c>
      <c r="AL37" s="777">
        <v>0</v>
      </c>
      <c r="AM37" s="777">
        <f t="shared" si="34"/>
        <v>0</v>
      </c>
      <c r="AN37" s="778">
        <v>0</v>
      </c>
      <c r="AO37" s="779">
        <f t="shared" si="39"/>
        <v>0</v>
      </c>
    </row>
    <row r="38" spans="1:45" s="151" customFormat="1" ht="12.75" customHeight="1">
      <c r="A38" s="788" t="s">
        <v>205</v>
      </c>
      <c r="B38" s="775">
        <f>'Dom Eq Growth'!B35</f>
        <v>203.21600000000001</v>
      </c>
      <c r="C38" s="488">
        <f t="shared" si="18"/>
        <v>2.2752833424537764</v>
      </c>
      <c r="D38" s="776">
        <v>278.13225849999998</v>
      </c>
      <c r="E38" s="776">
        <f t="shared" si="19"/>
        <v>3.1916150362719784</v>
      </c>
      <c r="F38" s="777">
        <v>150.3622</v>
      </c>
      <c r="G38" s="777">
        <f t="shared" si="20"/>
        <v>1.8816840443752914</v>
      </c>
      <c r="H38" s="778">
        <v>167.06489499999998</v>
      </c>
      <c r="I38" s="778">
        <f t="shared" si="40"/>
        <v>2.3488104163067058</v>
      </c>
      <c r="J38" s="775">
        <f>'Dom Eq Res'!B35</f>
        <v>0</v>
      </c>
      <c r="K38" s="488">
        <f t="shared" si="22"/>
        <v>0</v>
      </c>
      <c r="L38" s="776">
        <v>0</v>
      </c>
      <c r="M38" s="776">
        <f t="shared" si="23"/>
        <v>0</v>
      </c>
      <c r="N38" s="777">
        <v>0</v>
      </c>
      <c r="O38" s="777">
        <f t="shared" si="24"/>
        <v>0</v>
      </c>
      <c r="P38" s="778">
        <v>0</v>
      </c>
      <c r="Q38" s="778">
        <f t="shared" si="36"/>
        <v>0</v>
      </c>
      <c r="R38" s="775">
        <f>'Dom Eq Ind'!B35</f>
        <v>113.650841</v>
      </c>
      <c r="S38" s="488">
        <f t="shared" si="26"/>
        <v>3.9941972958818206</v>
      </c>
      <c r="T38" s="776">
        <v>98.073085000000006</v>
      </c>
      <c r="U38" s="776">
        <f t="shared" si="27"/>
        <v>3.0607670660366595</v>
      </c>
      <c r="V38" s="777">
        <v>81.03716</v>
      </c>
      <c r="W38" s="777">
        <f t="shared" si="28"/>
        <v>3.250696982471494</v>
      </c>
      <c r="X38" s="778">
        <v>93.07306220000001</v>
      </c>
      <c r="Y38" s="778">
        <f t="shared" si="37"/>
        <v>3.2149093560256832</v>
      </c>
      <c r="Z38" s="852">
        <v>0</v>
      </c>
      <c r="AA38" s="488">
        <v>0</v>
      </c>
      <c r="AB38" s="776">
        <v>0</v>
      </c>
      <c r="AC38" s="776">
        <v>0</v>
      </c>
      <c r="AD38" s="777">
        <v>2.2000000000000002</v>
      </c>
      <c r="AE38" s="777">
        <f t="shared" si="30"/>
        <v>0.3765833618623759</v>
      </c>
      <c r="AF38" s="778">
        <v>1.8</v>
      </c>
      <c r="AG38" s="778">
        <f t="shared" si="38"/>
        <v>0.40178571428571436</v>
      </c>
      <c r="AH38" s="852">
        <f>'Dom Eq Fin'!B35</f>
        <v>0</v>
      </c>
      <c r="AI38" s="488">
        <f t="shared" si="32"/>
        <v>0</v>
      </c>
      <c r="AJ38" s="776">
        <v>0</v>
      </c>
      <c r="AK38" s="776">
        <f t="shared" si="33"/>
        <v>0</v>
      </c>
      <c r="AL38" s="777">
        <v>0</v>
      </c>
      <c r="AM38" s="777">
        <f t="shared" si="34"/>
        <v>0</v>
      </c>
      <c r="AN38" s="778">
        <v>0</v>
      </c>
      <c r="AO38" s="779">
        <f t="shared" si="39"/>
        <v>0</v>
      </c>
    </row>
    <row r="39" spans="1:45" s="151" customFormat="1" ht="12.75" customHeight="1">
      <c r="A39" s="788" t="s">
        <v>206</v>
      </c>
      <c r="B39" s="775">
        <f>'Dom Eq Growth'!B36</f>
        <v>445.45324039000002</v>
      </c>
      <c r="C39" s="488">
        <f t="shared" si="18"/>
        <v>4.9874632789811084</v>
      </c>
      <c r="D39" s="776">
        <v>477.25086406999998</v>
      </c>
      <c r="E39" s="776">
        <f t="shared" si="19"/>
        <v>5.4765349479934775</v>
      </c>
      <c r="F39" s="777">
        <v>726.75723459999995</v>
      </c>
      <c r="G39" s="777">
        <f t="shared" si="20"/>
        <v>9.0948888249914575</v>
      </c>
      <c r="H39" s="778">
        <v>525.08735434999994</v>
      </c>
      <c r="I39" s="778">
        <f t="shared" si="40"/>
        <v>7.3823447311789252</v>
      </c>
      <c r="J39" s="775">
        <f>'Dom Eq Res'!B36</f>
        <v>0</v>
      </c>
      <c r="K39" s="488">
        <f t="shared" si="22"/>
        <v>0</v>
      </c>
      <c r="L39" s="776">
        <v>2.06</v>
      </c>
      <c r="M39" s="776">
        <f t="shared" si="23"/>
        <v>3.9341498089843809E-2</v>
      </c>
      <c r="N39" s="777">
        <v>3.3053556799999999</v>
      </c>
      <c r="O39" s="777">
        <f t="shared" si="24"/>
        <v>6.9066765002636088E-2</v>
      </c>
      <c r="P39" s="778">
        <v>0</v>
      </c>
      <c r="Q39" s="778">
        <f t="shared" si="36"/>
        <v>0</v>
      </c>
      <c r="R39" s="775">
        <f>'Dom Eq Ind'!B36</f>
        <v>208.17997581</v>
      </c>
      <c r="S39" s="488">
        <f t="shared" si="26"/>
        <v>7.3163725769265957</v>
      </c>
      <c r="T39" s="776">
        <v>324.44262030000004</v>
      </c>
      <c r="U39" s="776">
        <f t="shared" si="27"/>
        <v>10.125543486603659</v>
      </c>
      <c r="V39" s="777">
        <v>202.47230023999998</v>
      </c>
      <c r="W39" s="777">
        <f t="shared" si="28"/>
        <v>8.12190475856052</v>
      </c>
      <c r="X39" s="778">
        <v>256.78472529999999</v>
      </c>
      <c r="Y39" s="778">
        <f t="shared" si="37"/>
        <v>8.8698018130906053</v>
      </c>
      <c r="Z39" s="852">
        <v>0</v>
      </c>
      <c r="AA39" s="488">
        <v>0</v>
      </c>
      <c r="AB39" s="776">
        <v>0</v>
      </c>
      <c r="AC39" s="776">
        <v>0</v>
      </c>
      <c r="AD39" s="777">
        <v>32.6</v>
      </c>
      <c r="AE39" s="777">
        <f t="shared" si="30"/>
        <v>5.5802807257788425</v>
      </c>
      <c r="AF39" s="778">
        <v>26</v>
      </c>
      <c r="AG39" s="778">
        <f t="shared" si="38"/>
        <v>5.8035714285714288</v>
      </c>
      <c r="AH39" s="852">
        <f>'Dom Eq Fin'!B36</f>
        <v>0</v>
      </c>
      <c r="AI39" s="488">
        <f t="shared" si="32"/>
        <v>0</v>
      </c>
      <c r="AJ39" s="776">
        <v>0</v>
      </c>
      <c r="AK39" s="776">
        <f t="shared" si="33"/>
        <v>0</v>
      </c>
      <c r="AL39" s="777">
        <v>0</v>
      </c>
      <c r="AM39" s="777">
        <f t="shared" si="34"/>
        <v>0</v>
      </c>
      <c r="AN39" s="778">
        <v>0</v>
      </c>
      <c r="AO39" s="779">
        <f t="shared" si="39"/>
        <v>0</v>
      </c>
    </row>
    <row r="40" spans="1:45" s="151" customFormat="1" ht="12.75" customHeight="1" thickBot="1">
      <c r="A40" s="788" t="s">
        <v>207</v>
      </c>
      <c r="B40" s="775">
        <f>'Dom Eq Growth'!B37</f>
        <v>147.13499999999999</v>
      </c>
      <c r="C40" s="488">
        <f t="shared" si="18"/>
        <v>1.6473792151795941</v>
      </c>
      <c r="D40" s="776">
        <v>140.41997206999997</v>
      </c>
      <c r="E40" s="776">
        <f t="shared" si="19"/>
        <v>1.6113430950746879</v>
      </c>
      <c r="F40" s="777">
        <v>170.676637</v>
      </c>
      <c r="G40" s="777">
        <f t="shared" si="20"/>
        <v>2.1359058632457728</v>
      </c>
      <c r="H40" s="778">
        <v>124.79816049999999</v>
      </c>
      <c r="I40" s="778">
        <f t="shared" si="40"/>
        <v>1.7545709966077321</v>
      </c>
      <c r="J40" s="775">
        <f>'Dom Eq Res'!B37</f>
        <v>0</v>
      </c>
      <c r="K40" s="488">
        <f t="shared" si="22"/>
        <v>0</v>
      </c>
      <c r="L40" s="776">
        <v>0</v>
      </c>
      <c r="M40" s="776">
        <f t="shared" si="23"/>
        <v>0</v>
      </c>
      <c r="N40" s="777">
        <v>0</v>
      </c>
      <c r="O40" s="777">
        <f t="shared" si="24"/>
        <v>0</v>
      </c>
      <c r="P40" s="778">
        <v>0</v>
      </c>
      <c r="Q40" s="778">
        <f t="shared" si="36"/>
        <v>0</v>
      </c>
      <c r="R40" s="775">
        <f>'Dom Eq Ind'!B37</f>
        <v>37.367029400000007</v>
      </c>
      <c r="S40" s="488">
        <f t="shared" si="26"/>
        <v>1.3132440241653514</v>
      </c>
      <c r="T40" s="776">
        <v>57.6710894</v>
      </c>
      <c r="U40" s="776">
        <f t="shared" si="27"/>
        <v>1.7998594731467445</v>
      </c>
      <c r="V40" s="777">
        <v>48.387249999999995</v>
      </c>
      <c r="W40" s="777">
        <f t="shared" si="28"/>
        <v>1.9409896344478725</v>
      </c>
      <c r="X40" s="778">
        <v>53.954707499999998</v>
      </c>
      <c r="Y40" s="778">
        <f t="shared" si="37"/>
        <v>1.8636917045948345</v>
      </c>
      <c r="Z40" s="852">
        <v>0</v>
      </c>
      <c r="AA40" s="488">
        <v>0</v>
      </c>
      <c r="AB40" s="776">
        <v>0</v>
      </c>
      <c r="AC40" s="776">
        <v>0</v>
      </c>
      <c r="AD40" s="777">
        <v>3.7</v>
      </c>
      <c r="AE40" s="777">
        <f t="shared" si="30"/>
        <v>0.63334474495035953</v>
      </c>
      <c r="AF40" s="778">
        <v>3.1</v>
      </c>
      <c r="AG40" s="778">
        <f t="shared" si="38"/>
        <v>0.69196428571428581</v>
      </c>
      <c r="AH40" s="852">
        <f>'Dom Eq Fin'!B37</f>
        <v>0</v>
      </c>
      <c r="AI40" s="488">
        <f t="shared" si="32"/>
        <v>0</v>
      </c>
      <c r="AJ40" s="776">
        <v>0</v>
      </c>
      <c r="AK40" s="776">
        <f t="shared" si="33"/>
        <v>0</v>
      </c>
      <c r="AL40" s="777">
        <v>0</v>
      </c>
      <c r="AM40" s="777">
        <f t="shared" si="34"/>
        <v>0</v>
      </c>
      <c r="AN40" s="778">
        <v>0</v>
      </c>
      <c r="AO40" s="779">
        <f t="shared" si="39"/>
        <v>0</v>
      </c>
    </row>
    <row r="41" spans="1:45" s="151" customFormat="1" ht="12.75" customHeight="1" thickBot="1">
      <c r="A41" s="790" t="s">
        <v>208</v>
      </c>
      <c r="B41" s="781">
        <f>'Dom Eq Growth'!B38</f>
        <v>1229.2597207900001</v>
      </c>
      <c r="C41" s="492">
        <f t="shared" si="18"/>
        <v>13.763257648329205</v>
      </c>
      <c r="D41" s="782">
        <v>1349.1309946400002</v>
      </c>
      <c r="E41" s="782">
        <f t="shared" si="19"/>
        <v>15.481507940200306</v>
      </c>
      <c r="F41" s="783">
        <v>1512.2293476</v>
      </c>
      <c r="G41" s="783">
        <f t="shared" si="20"/>
        <v>18.924555738177393</v>
      </c>
      <c r="H41" s="784">
        <v>1164.3180424499999</v>
      </c>
      <c r="I41" s="784">
        <f t="shared" si="40"/>
        <v>16.369461376074209</v>
      </c>
      <c r="J41" s="781">
        <f>'Dom Eq Res'!B38</f>
        <v>2.13</v>
      </c>
      <c r="K41" s="492">
        <f t="shared" si="22"/>
        <v>3.9590039437020941E-2</v>
      </c>
      <c r="L41" s="782">
        <v>2.06</v>
      </c>
      <c r="M41" s="782">
        <f t="shared" si="23"/>
        <v>3.9341498089843809E-2</v>
      </c>
      <c r="N41" s="783">
        <v>3.3053556799999999</v>
      </c>
      <c r="O41" s="783">
        <f t="shared" si="24"/>
        <v>6.9066765002636088E-2</v>
      </c>
      <c r="P41" s="784">
        <v>0</v>
      </c>
      <c r="Q41" s="784">
        <f t="shared" si="36"/>
        <v>0</v>
      </c>
      <c r="R41" s="781">
        <f>'Dom Eq Ind'!B38</f>
        <v>545.43393021000009</v>
      </c>
      <c r="S41" s="492">
        <f t="shared" si="26"/>
        <v>19.168980272895435</v>
      </c>
      <c r="T41" s="782">
        <v>667.77066170000001</v>
      </c>
      <c r="U41" s="782">
        <f t="shared" si="27"/>
        <v>20.840482880668716</v>
      </c>
      <c r="V41" s="783">
        <v>468.66848024000001</v>
      </c>
      <c r="W41" s="783">
        <f t="shared" si="28"/>
        <v>18.800007484167374</v>
      </c>
      <c r="X41" s="784">
        <v>554.54740612000001</v>
      </c>
      <c r="Y41" s="784">
        <f t="shared" si="37"/>
        <v>19.15505520237371</v>
      </c>
      <c r="Z41" s="854">
        <v>0</v>
      </c>
      <c r="AA41" s="492">
        <v>0</v>
      </c>
      <c r="AB41" s="782">
        <v>0</v>
      </c>
      <c r="AC41" s="782">
        <v>0</v>
      </c>
      <c r="AD41" s="783">
        <v>60.8</v>
      </c>
      <c r="AE41" s="783">
        <f t="shared" si="30"/>
        <v>10.407394727832934</v>
      </c>
      <c r="AF41" s="784">
        <v>47.2</v>
      </c>
      <c r="AG41" s="784">
        <f t="shared" si="38"/>
        <v>10.535714285714286</v>
      </c>
      <c r="AH41" s="854">
        <f>'Dom Eq Fin'!B38</f>
        <v>0</v>
      </c>
      <c r="AI41" s="492">
        <f t="shared" si="32"/>
        <v>0</v>
      </c>
      <c r="AJ41" s="782">
        <v>0</v>
      </c>
      <c r="AK41" s="782">
        <f t="shared" si="33"/>
        <v>0</v>
      </c>
      <c r="AL41" s="783">
        <v>0</v>
      </c>
      <c r="AM41" s="783">
        <f t="shared" si="34"/>
        <v>0</v>
      </c>
      <c r="AN41" s="784">
        <v>0</v>
      </c>
      <c r="AO41" s="785">
        <f t="shared" si="39"/>
        <v>0</v>
      </c>
    </row>
    <row r="42" spans="1:45" s="151" customFormat="1" ht="12.75" customHeight="1" thickBot="1">
      <c r="A42" s="788" t="s">
        <v>209</v>
      </c>
      <c r="B42" s="775">
        <f>'Dom Eq Growth'!B39</f>
        <v>1045.80190898</v>
      </c>
      <c r="C42" s="488">
        <f t="shared" si="18"/>
        <v>11.709194467997376</v>
      </c>
      <c r="D42" s="776">
        <v>1104.62113623</v>
      </c>
      <c r="E42" s="776">
        <f t="shared" si="19"/>
        <v>12.675715671346715</v>
      </c>
      <c r="F42" s="777">
        <v>827.50640640000006</v>
      </c>
      <c r="G42" s="777">
        <f t="shared" si="20"/>
        <v>10.355698450416499</v>
      </c>
      <c r="H42" s="778">
        <v>722.32027966999999</v>
      </c>
      <c r="I42" s="778">
        <f t="shared" si="40"/>
        <v>10.155295622090261</v>
      </c>
      <c r="J42" s="775">
        <f>'Dom Eq Res'!B39</f>
        <v>0</v>
      </c>
      <c r="K42" s="488">
        <f t="shared" si="22"/>
        <v>0</v>
      </c>
      <c r="L42" s="776">
        <v>0</v>
      </c>
      <c r="M42" s="776">
        <f t="shared" si="23"/>
        <v>0</v>
      </c>
      <c r="N42" s="777">
        <v>0</v>
      </c>
      <c r="O42" s="777">
        <f t="shared" si="24"/>
        <v>0</v>
      </c>
      <c r="P42" s="778">
        <v>0</v>
      </c>
      <c r="Q42" s="778">
        <f t="shared" si="36"/>
        <v>0</v>
      </c>
      <c r="R42" s="775">
        <f>'Dom Eq Ind'!B39</f>
        <v>0</v>
      </c>
      <c r="S42" s="488">
        <f t="shared" si="26"/>
        <v>0</v>
      </c>
      <c r="T42" s="776">
        <v>9.9642000000000003E-4</v>
      </c>
      <c r="U42" s="776">
        <f t="shared" si="27"/>
        <v>3.1097314007612261E-5</v>
      </c>
      <c r="V42" s="777">
        <v>0</v>
      </c>
      <c r="W42" s="777">
        <f t="shared" si="28"/>
        <v>0</v>
      </c>
      <c r="X42" s="778">
        <v>4.0000000000000001E-3</v>
      </c>
      <c r="Y42" s="778">
        <f t="shared" si="37"/>
        <v>1.3816712505353382E-4</v>
      </c>
      <c r="Z42" s="852">
        <v>0</v>
      </c>
      <c r="AA42" s="488">
        <v>0</v>
      </c>
      <c r="AB42" s="776">
        <v>0</v>
      </c>
      <c r="AC42" s="776">
        <v>0</v>
      </c>
      <c r="AD42" s="777">
        <v>102.3</v>
      </c>
      <c r="AE42" s="777">
        <f t="shared" si="30"/>
        <v>17.511126326600476</v>
      </c>
      <c r="AF42" s="778">
        <v>77.2</v>
      </c>
      <c r="AG42" s="778">
        <f t="shared" si="38"/>
        <v>17.232142857142858</v>
      </c>
      <c r="AH42" s="852">
        <f>'Dom Eq Fin'!B39</f>
        <v>1739.09732654</v>
      </c>
      <c r="AI42" s="488">
        <f t="shared" si="32"/>
        <v>48.013598818646749</v>
      </c>
      <c r="AJ42" s="776">
        <v>1947.6753251500002</v>
      </c>
      <c r="AK42" s="776">
        <f t="shared" si="33"/>
        <v>49.819846100966544</v>
      </c>
      <c r="AL42" s="777">
        <v>1673.5070908</v>
      </c>
      <c r="AM42" s="777">
        <f t="shared" si="34"/>
        <v>45.409373420284787</v>
      </c>
      <c r="AN42" s="778">
        <v>1655.5373362599998</v>
      </c>
      <c r="AO42" s="779">
        <f t="shared" si="39"/>
        <v>43.182988460564218</v>
      </c>
    </row>
    <row r="43" spans="1:45" s="151" customFormat="1" ht="12.75" customHeight="1" thickBot="1">
      <c r="A43" s="788" t="s">
        <v>210</v>
      </c>
      <c r="B43" s="775">
        <f>'Dom Eq Growth'!B40</f>
        <v>390.72572350000007</v>
      </c>
      <c r="C43" s="488">
        <f t="shared" si="18"/>
        <v>4.3747132614939286</v>
      </c>
      <c r="D43" s="776">
        <v>495.83539450000006</v>
      </c>
      <c r="E43" s="776">
        <f t="shared" si="19"/>
        <v>5.6897955998946035</v>
      </c>
      <c r="F43" s="777">
        <v>414.80195550000002</v>
      </c>
      <c r="G43" s="777">
        <f t="shared" si="20"/>
        <v>5.1909736705104059</v>
      </c>
      <c r="H43" s="778">
        <v>213.79577309999999</v>
      </c>
      <c r="I43" s="778">
        <f t="shared" si="40"/>
        <v>3.0058124348602684</v>
      </c>
      <c r="J43" s="775">
        <f>'Dom Eq Res'!B40</f>
        <v>0</v>
      </c>
      <c r="K43" s="488">
        <f t="shared" si="22"/>
        <v>0</v>
      </c>
      <c r="L43" s="776">
        <v>0</v>
      </c>
      <c r="M43" s="776">
        <f t="shared" si="23"/>
        <v>0</v>
      </c>
      <c r="N43" s="777">
        <v>0</v>
      </c>
      <c r="O43" s="777">
        <f t="shared" si="24"/>
        <v>0</v>
      </c>
      <c r="P43" s="778">
        <v>0</v>
      </c>
      <c r="Q43" s="778">
        <f t="shared" si="36"/>
        <v>0</v>
      </c>
      <c r="R43" s="775">
        <f>'Dom Eq Ind'!B40</f>
        <v>139.77500000000001</v>
      </c>
      <c r="S43" s="488">
        <f t="shared" si="26"/>
        <v>4.9123167247999637</v>
      </c>
      <c r="T43" s="776">
        <v>199.9169</v>
      </c>
      <c r="U43" s="776">
        <f t="shared" si="27"/>
        <v>6.2392150044443309</v>
      </c>
      <c r="V43" s="777">
        <v>158.4975</v>
      </c>
      <c r="W43" s="777">
        <f t="shared" si="28"/>
        <v>6.3579146280456484</v>
      </c>
      <c r="X43" s="778">
        <v>61.897500000000001</v>
      </c>
      <c r="Y43" s="778">
        <f t="shared" si="37"/>
        <v>2.1380499057502771</v>
      </c>
      <c r="Z43" s="852">
        <v>0</v>
      </c>
      <c r="AA43" s="488">
        <v>0</v>
      </c>
      <c r="AB43" s="776">
        <v>0</v>
      </c>
      <c r="AC43" s="776">
        <v>0</v>
      </c>
      <c r="AD43" s="777">
        <v>50.2</v>
      </c>
      <c r="AE43" s="777">
        <f t="shared" si="30"/>
        <v>8.592947620677851</v>
      </c>
      <c r="AF43" s="778">
        <v>40.799999999999997</v>
      </c>
      <c r="AG43" s="778">
        <f t="shared" si="38"/>
        <v>9.1071428571428559</v>
      </c>
      <c r="AH43" s="852">
        <f>'Dom Eq Fin'!B40</f>
        <v>441.42017850000002</v>
      </c>
      <c r="AI43" s="488">
        <f t="shared" si="32"/>
        <v>12.186880537112344</v>
      </c>
      <c r="AJ43" s="776">
        <v>533.41730717000007</v>
      </c>
      <c r="AK43" s="776">
        <f t="shared" si="33"/>
        <v>13.644352222183</v>
      </c>
      <c r="AL43" s="777">
        <v>478.73699480000005</v>
      </c>
      <c r="AM43" s="777">
        <f t="shared" si="34"/>
        <v>12.990173203619952</v>
      </c>
      <c r="AN43" s="778">
        <v>571.43605169</v>
      </c>
      <c r="AO43" s="779">
        <f t="shared" si="39"/>
        <v>14.905321605023753</v>
      </c>
      <c r="AP43" s="786"/>
      <c r="AQ43" s="786"/>
      <c r="AR43" s="786"/>
      <c r="AS43" s="786"/>
    </row>
    <row r="44" spans="1:45" s="151" customFormat="1" ht="12.75" customHeight="1">
      <c r="A44" s="788" t="s">
        <v>42</v>
      </c>
      <c r="B44" s="775">
        <f>'Dom Eq Growth'!B41</f>
        <v>117.011</v>
      </c>
      <c r="C44" s="488">
        <f t="shared" si="18"/>
        <v>1.3100994960232406</v>
      </c>
      <c r="D44" s="776">
        <v>68.2053394</v>
      </c>
      <c r="E44" s="776">
        <f t="shared" si="19"/>
        <v>0.78266788598012837</v>
      </c>
      <c r="F44" s="777">
        <v>2.8210000000000002</v>
      </c>
      <c r="G44" s="777">
        <f t="shared" si="20"/>
        <v>3.5302959714494049E-2</v>
      </c>
      <c r="H44" s="778">
        <v>3.3720000000000003</v>
      </c>
      <c r="I44" s="778">
        <f t="shared" si="40"/>
        <v>4.7407857430408783E-2</v>
      </c>
      <c r="J44" s="775">
        <f>'Dom Eq Res'!B41</f>
        <v>0</v>
      </c>
      <c r="K44" s="488">
        <f t="shared" si="22"/>
        <v>0</v>
      </c>
      <c r="L44" s="776">
        <v>0</v>
      </c>
      <c r="M44" s="776">
        <f t="shared" si="23"/>
        <v>0</v>
      </c>
      <c r="N44" s="777">
        <v>0</v>
      </c>
      <c r="O44" s="777">
        <f t="shared" si="24"/>
        <v>0</v>
      </c>
      <c r="P44" s="778">
        <v>0</v>
      </c>
      <c r="Q44" s="778">
        <f t="shared" si="36"/>
        <v>0</v>
      </c>
      <c r="R44" s="775">
        <f>'Dom Eq Ind'!B41</f>
        <v>1.5827631100000001</v>
      </c>
      <c r="S44" s="488">
        <f t="shared" si="26"/>
        <v>5.5625352864599575E-2</v>
      </c>
      <c r="T44" s="776">
        <v>0.17449799999999999</v>
      </c>
      <c r="U44" s="776">
        <f t="shared" si="27"/>
        <v>5.4459154771083719E-3</v>
      </c>
      <c r="V44" s="777">
        <v>0</v>
      </c>
      <c r="W44" s="777">
        <f t="shared" si="28"/>
        <v>0</v>
      </c>
      <c r="X44" s="778">
        <v>0</v>
      </c>
      <c r="Y44" s="778">
        <f t="shared" si="37"/>
        <v>0</v>
      </c>
      <c r="Z44" s="852">
        <v>0</v>
      </c>
      <c r="AA44" s="488">
        <v>0</v>
      </c>
      <c r="AB44" s="776">
        <v>0</v>
      </c>
      <c r="AC44" s="776">
        <v>0</v>
      </c>
      <c r="AD44" s="777">
        <v>14.1</v>
      </c>
      <c r="AE44" s="777">
        <f t="shared" si="30"/>
        <v>2.4135570010270455</v>
      </c>
      <c r="AF44" s="778">
        <v>4.4000000000000004</v>
      </c>
      <c r="AG44" s="778">
        <f t="shared" si="38"/>
        <v>0.98214285714285732</v>
      </c>
      <c r="AH44" s="852">
        <f>'Dom Eq Fin'!B41</f>
        <v>187.18213967000003</v>
      </c>
      <c r="AI44" s="488">
        <f t="shared" si="32"/>
        <v>5.167789072513747</v>
      </c>
      <c r="AJ44" s="776">
        <v>189.32769999999999</v>
      </c>
      <c r="AK44" s="776">
        <f t="shared" si="33"/>
        <v>4.8428384109263884</v>
      </c>
      <c r="AL44" s="777">
        <v>163.44020700000002</v>
      </c>
      <c r="AM44" s="777">
        <f t="shared" si="34"/>
        <v>4.4348287690874271</v>
      </c>
      <c r="AN44" s="778">
        <v>201.112583</v>
      </c>
      <c r="AO44" s="779">
        <f t="shared" si="39"/>
        <v>5.245814854639649</v>
      </c>
    </row>
    <row r="45" spans="1:45" s="151" customFormat="1" ht="12.75" customHeight="1">
      <c r="A45" s="788" t="s">
        <v>211</v>
      </c>
      <c r="B45" s="775">
        <f>'Dom Eq Growth'!B42</f>
        <v>177.53228999999999</v>
      </c>
      <c r="C45" s="488">
        <f t="shared" si="18"/>
        <v>1.9877187927361681</v>
      </c>
      <c r="D45" s="776">
        <v>140.75953849999999</v>
      </c>
      <c r="E45" s="776">
        <f t="shared" si="19"/>
        <v>1.615239677692059</v>
      </c>
      <c r="F45" s="777">
        <v>167.3</v>
      </c>
      <c r="G45" s="777">
        <f t="shared" si="20"/>
        <v>2.0936494719017564</v>
      </c>
      <c r="H45" s="778">
        <v>185.298</v>
      </c>
      <c r="I45" s="778">
        <f t="shared" si="40"/>
        <v>2.6051545569809864</v>
      </c>
      <c r="J45" s="775">
        <f>'Dom Eq Res'!B42</f>
        <v>0</v>
      </c>
      <c r="K45" s="488">
        <f t="shared" si="22"/>
        <v>0</v>
      </c>
      <c r="L45" s="776">
        <v>0</v>
      </c>
      <c r="M45" s="776">
        <f t="shared" si="23"/>
        <v>0</v>
      </c>
      <c r="N45" s="777">
        <v>0</v>
      </c>
      <c r="O45" s="777">
        <f t="shared" si="24"/>
        <v>0</v>
      </c>
      <c r="P45" s="778">
        <v>0</v>
      </c>
      <c r="Q45" s="778">
        <f t="shared" si="36"/>
        <v>0</v>
      </c>
      <c r="R45" s="775">
        <f>'Dom Eq Ind'!B42</f>
        <v>2.9900899999999999</v>
      </c>
      <c r="S45" s="488">
        <f t="shared" si="26"/>
        <v>0.10508509472836433</v>
      </c>
      <c r="T45" s="776">
        <v>2.9664000000000001</v>
      </c>
      <c r="U45" s="776">
        <f t="shared" si="27"/>
        <v>9.257850331404531E-2</v>
      </c>
      <c r="V45" s="777">
        <v>1.86955</v>
      </c>
      <c r="W45" s="777">
        <f t="shared" si="28"/>
        <v>7.4994490719807821E-2</v>
      </c>
      <c r="X45" s="778">
        <v>0</v>
      </c>
      <c r="Y45" s="778">
        <f t="shared" si="37"/>
        <v>0</v>
      </c>
      <c r="Z45" s="852">
        <v>0</v>
      </c>
      <c r="AA45" s="488">
        <v>0</v>
      </c>
      <c r="AB45" s="776">
        <v>0</v>
      </c>
      <c r="AC45" s="776">
        <v>0</v>
      </c>
      <c r="AD45" s="777">
        <v>26.5</v>
      </c>
      <c r="AE45" s="777">
        <f t="shared" si="30"/>
        <v>4.5361177678877098</v>
      </c>
      <c r="AF45" s="778">
        <v>27.6</v>
      </c>
      <c r="AG45" s="778">
        <f t="shared" si="38"/>
        <v>6.1607142857142865</v>
      </c>
      <c r="AH45" s="852">
        <f>'Dom Eq Fin'!B42</f>
        <v>1036.4534402000002</v>
      </c>
      <c r="AI45" s="488">
        <f t="shared" si="32"/>
        <v>28.614764057498821</v>
      </c>
      <c r="AJ45" s="776">
        <v>1067.0410691</v>
      </c>
      <c r="AK45" s="776">
        <f t="shared" si="33"/>
        <v>27.293985378121842</v>
      </c>
      <c r="AL45" s="777">
        <v>1077.7736892599999</v>
      </c>
      <c r="AM45" s="777">
        <f t="shared" si="34"/>
        <v>29.244589513373164</v>
      </c>
      <c r="AN45" s="778">
        <v>1169.1040178799999</v>
      </c>
      <c r="AO45" s="779">
        <f t="shared" si="39"/>
        <v>30.494875716522429</v>
      </c>
    </row>
    <row r="46" spans="1:45" s="151" customFormat="1" ht="12.75" customHeight="1">
      <c r="A46" s="788" t="s">
        <v>212</v>
      </c>
      <c r="B46" s="775">
        <f>'Dom Eq Growth'!B43</f>
        <v>0</v>
      </c>
      <c r="C46" s="488">
        <f t="shared" si="18"/>
        <v>0</v>
      </c>
      <c r="D46" s="776">
        <v>0</v>
      </c>
      <c r="E46" s="776">
        <f t="shared" si="19"/>
        <v>0</v>
      </c>
      <c r="F46" s="777">
        <v>49.356999999999999</v>
      </c>
      <c r="G46" s="777">
        <f t="shared" si="20"/>
        <v>0.61767039440917504</v>
      </c>
      <c r="H46" s="778">
        <v>51.16</v>
      </c>
      <c r="I46" s="778">
        <f t="shared" si="40"/>
        <v>0.71927223788247718</v>
      </c>
      <c r="J46" s="775">
        <f>'Dom Eq Res'!B43</f>
        <v>0</v>
      </c>
      <c r="K46" s="488">
        <f t="shared" si="22"/>
        <v>0</v>
      </c>
      <c r="L46" s="776">
        <v>0</v>
      </c>
      <c r="M46" s="776">
        <f t="shared" si="23"/>
        <v>0</v>
      </c>
      <c r="N46" s="777">
        <v>0</v>
      </c>
      <c r="O46" s="777">
        <f t="shared" si="24"/>
        <v>0</v>
      </c>
      <c r="P46" s="778">
        <v>0</v>
      </c>
      <c r="Q46" s="778">
        <f t="shared" si="36"/>
        <v>0</v>
      </c>
      <c r="R46" s="775">
        <f>'Dom Eq Ind'!B43</f>
        <v>0.5</v>
      </c>
      <c r="S46" s="488">
        <f t="shared" si="26"/>
        <v>1.7572229385798475E-2</v>
      </c>
      <c r="T46" s="776">
        <v>0</v>
      </c>
      <c r="U46" s="776">
        <f t="shared" si="27"/>
        <v>0</v>
      </c>
      <c r="V46" s="777">
        <v>0</v>
      </c>
      <c r="W46" s="777">
        <f t="shared" si="28"/>
        <v>0</v>
      </c>
      <c r="X46" s="778">
        <v>0</v>
      </c>
      <c r="Y46" s="778">
        <f t="shared" si="37"/>
        <v>0</v>
      </c>
      <c r="Z46" s="852">
        <v>0</v>
      </c>
      <c r="AA46" s="488">
        <v>0</v>
      </c>
      <c r="AB46" s="776">
        <v>0</v>
      </c>
      <c r="AC46" s="776">
        <v>0</v>
      </c>
      <c r="AD46" s="777">
        <v>0</v>
      </c>
      <c r="AE46" s="777">
        <f t="shared" si="30"/>
        <v>0</v>
      </c>
      <c r="AF46" s="778">
        <v>0</v>
      </c>
      <c r="AG46" s="778">
        <f t="shared" si="38"/>
        <v>0</v>
      </c>
      <c r="AH46" s="852">
        <f>'Dom Eq Fin'!B43</f>
        <v>27.021569</v>
      </c>
      <c r="AI46" s="488">
        <f t="shared" si="32"/>
        <v>0.74602079689100176</v>
      </c>
      <c r="AJ46" s="776">
        <v>26.734974940000001</v>
      </c>
      <c r="AK46" s="776">
        <f t="shared" si="33"/>
        <v>0.68385747861821822</v>
      </c>
      <c r="AL46" s="777">
        <v>96.434189000000003</v>
      </c>
      <c r="AM46" s="777">
        <f t="shared" si="34"/>
        <v>2.6166701789652911</v>
      </c>
      <c r="AN46" s="778">
        <v>72.2080591</v>
      </c>
      <c r="AO46" s="779">
        <f t="shared" si="39"/>
        <v>1.8834729453575647</v>
      </c>
    </row>
    <row r="47" spans="1:45" s="151" customFormat="1" ht="12.75" customHeight="1">
      <c r="A47" s="788" t="s">
        <v>213</v>
      </c>
      <c r="B47" s="775">
        <f>'Dom Eq Growth'!B44</f>
        <v>65.03</v>
      </c>
      <c r="C47" s="488">
        <f t="shared" si="18"/>
        <v>0.72810052239867473</v>
      </c>
      <c r="D47" s="776">
        <v>113.2</v>
      </c>
      <c r="E47" s="776">
        <f t="shared" si="19"/>
        <v>1.2989892796127709</v>
      </c>
      <c r="F47" s="777">
        <v>2.2450000000000001</v>
      </c>
      <c r="G47" s="777">
        <f t="shared" si="20"/>
        <v>2.8094698532094703E-2</v>
      </c>
      <c r="H47" s="778">
        <v>167.53299999999999</v>
      </c>
      <c r="I47" s="778">
        <f t="shared" si="40"/>
        <v>2.3553916307499034</v>
      </c>
      <c r="J47" s="775">
        <f>'Dom Eq Res'!B44</f>
        <v>0</v>
      </c>
      <c r="K47" s="488">
        <f t="shared" si="22"/>
        <v>0</v>
      </c>
      <c r="L47" s="776">
        <v>0</v>
      </c>
      <c r="M47" s="776">
        <f t="shared" si="23"/>
        <v>0</v>
      </c>
      <c r="N47" s="777">
        <v>0.96</v>
      </c>
      <c r="O47" s="777">
        <f t="shared" si="24"/>
        <v>2.00595944344878E-2</v>
      </c>
      <c r="P47" s="778">
        <v>1</v>
      </c>
      <c r="Q47" s="778">
        <f t="shared" si="36"/>
        <v>2.2323125947980298E-2</v>
      </c>
      <c r="R47" s="775">
        <f>'Dom Eq Ind'!B44</f>
        <v>11.12917964</v>
      </c>
      <c r="S47" s="488">
        <f t="shared" si="26"/>
        <v>0.39112899501967618</v>
      </c>
      <c r="T47" s="776">
        <v>35.365507700000002</v>
      </c>
      <c r="U47" s="776">
        <f t="shared" si="27"/>
        <v>1.1037236285758307</v>
      </c>
      <c r="V47" s="777">
        <v>7.2668979999999994</v>
      </c>
      <c r="W47" s="777">
        <f t="shared" si="28"/>
        <v>0.29150186655761545</v>
      </c>
      <c r="X47" s="778">
        <v>7.9313899999999995</v>
      </c>
      <c r="Y47" s="778">
        <f t="shared" si="37"/>
        <v>0.27396433849458685</v>
      </c>
      <c r="Z47" s="852">
        <v>0</v>
      </c>
      <c r="AA47" s="488">
        <v>0</v>
      </c>
      <c r="AB47" s="776">
        <v>0</v>
      </c>
      <c r="AC47" s="776">
        <v>0</v>
      </c>
      <c r="AD47" s="777">
        <v>0</v>
      </c>
      <c r="AE47" s="777">
        <f t="shared" si="30"/>
        <v>0</v>
      </c>
      <c r="AF47" s="778">
        <v>0</v>
      </c>
      <c r="AG47" s="778">
        <f t="shared" si="38"/>
        <v>0</v>
      </c>
      <c r="AH47" s="852">
        <f>'Dom Eq Fin'!B44</f>
        <v>11.092824</v>
      </c>
      <c r="AI47" s="488">
        <f t="shared" si="32"/>
        <v>0.306254510989041</v>
      </c>
      <c r="AJ47" s="776">
        <v>0</v>
      </c>
      <c r="AK47" s="776">
        <f t="shared" si="33"/>
        <v>0</v>
      </c>
      <c r="AL47" s="777">
        <v>0</v>
      </c>
      <c r="AM47" s="777">
        <f t="shared" si="34"/>
        <v>0</v>
      </c>
      <c r="AN47" s="778">
        <v>33.526108000000001</v>
      </c>
      <c r="AO47" s="779">
        <f t="shared" si="39"/>
        <v>0.87449404080625415</v>
      </c>
    </row>
    <row r="48" spans="1:45" s="151" customFormat="1" ht="12.75" customHeight="1" thickBot="1">
      <c r="A48" s="788" t="s">
        <v>214</v>
      </c>
      <c r="B48" s="775">
        <f>'Dom Eq Growth'!B45</f>
        <v>8.1</v>
      </c>
      <c r="C48" s="488">
        <f t="shared" si="18"/>
        <v>9.0690669405340082E-2</v>
      </c>
      <c r="D48" s="776">
        <v>0</v>
      </c>
      <c r="E48" s="776">
        <f t="shared" si="19"/>
        <v>0</v>
      </c>
      <c r="F48" s="777">
        <v>1.17</v>
      </c>
      <c r="G48" s="777">
        <f t="shared" si="20"/>
        <v>1.4641780526748683E-2</v>
      </c>
      <c r="H48" s="778">
        <v>514.77799999999991</v>
      </c>
      <c r="I48" s="778">
        <f t="shared" si="40"/>
        <v>7.2374027379332642</v>
      </c>
      <c r="J48" s="775">
        <f>'Dom Eq Res'!B45</f>
        <v>0</v>
      </c>
      <c r="K48" s="488">
        <f t="shared" si="22"/>
        <v>0</v>
      </c>
      <c r="L48" s="776">
        <v>0</v>
      </c>
      <c r="M48" s="776">
        <f t="shared" si="23"/>
        <v>0</v>
      </c>
      <c r="N48" s="777">
        <v>0</v>
      </c>
      <c r="O48" s="777">
        <f t="shared" si="24"/>
        <v>0</v>
      </c>
      <c r="P48" s="778">
        <v>0</v>
      </c>
      <c r="Q48" s="778">
        <f t="shared" si="36"/>
        <v>0</v>
      </c>
      <c r="R48" s="775">
        <f>'Dom Eq Ind'!B45</f>
        <v>0</v>
      </c>
      <c r="S48" s="488">
        <f t="shared" si="26"/>
        <v>0</v>
      </c>
      <c r="T48" s="776">
        <v>0</v>
      </c>
      <c r="U48" s="776">
        <f t="shared" si="27"/>
        <v>0</v>
      </c>
      <c r="V48" s="777">
        <v>0</v>
      </c>
      <c r="W48" s="777">
        <f t="shared" si="28"/>
        <v>0</v>
      </c>
      <c r="X48" s="778">
        <v>1.0602</v>
      </c>
      <c r="Y48" s="778">
        <f t="shared" si="37"/>
        <v>3.6621196495439136E-2</v>
      </c>
      <c r="Z48" s="852">
        <v>0</v>
      </c>
      <c r="AA48" s="488">
        <v>0</v>
      </c>
      <c r="AB48" s="776">
        <v>0</v>
      </c>
      <c r="AC48" s="776">
        <v>0</v>
      </c>
      <c r="AD48" s="777">
        <v>0</v>
      </c>
      <c r="AE48" s="777">
        <f t="shared" si="30"/>
        <v>0</v>
      </c>
      <c r="AF48" s="778">
        <v>0</v>
      </c>
      <c r="AG48" s="778">
        <f t="shared" si="38"/>
        <v>0</v>
      </c>
      <c r="AH48" s="852">
        <f>'Dom Eq Fin'!B45</f>
        <v>0</v>
      </c>
      <c r="AI48" s="488">
        <f t="shared" si="32"/>
        <v>0</v>
      </c>
      <c r="AJ48" s="776">
        <v>0</v>
      </c>
      <c r="AK48" s="776">
        <f t="shared" si="33"/>
        <v>0</v>
      </c>
      <c r="AL48" s="777">
        <v>0</v>
      </c>
      <c r="AM48" s="777">
        <f t="shared" si="34"/>
        <v>0</v>
      </c>
      <c r="AN48" s="778">
        <v>9.8744899999999998</v>
      </c>
      <c r="AO48" s="779">
        <f t="shared" si="39"/>
        <v>0.25756591433162923</v>
      </c>
    </row>
    <row r="49" spans="1:45" s="151" customFormat="1" ht="12.75" customHeight="1" thickBot="1">
      <c r="A49" s="790" t="s">
        <v>215</v>
      </c>
      <c r="B49" s="781">
        <f>'Dom Eq Growth'!B46</f>
        <v>1804.2009224800001</v>
      </c>
      <c r="C49" s="492">
        <f t="shared" ref="C49:C80" si="41">(B49/B$15)*100</f>
        <v>20.200517210054731</v>
      </c>
      <c r="D49" s="782">
        <v>1922.6214086300001</v>
      </c>
      <c r="E49" s="782">
        <f t="shared" ref="E49:E80" si="42">(D49/D$15)*100</f>
        <v>22.062408114526278</v>
      </c>
      <c r="F49" s="783">
        <v>1465.2013618999999</v>
      </c>
      <c r="G49" s="783">
        <f t="shared" ref="G49:G80" si="43">(F49/F$15)*100</f>
        <v>18.336031426011175</v>
      </c>
      <c r="H49" s="784">
        <v>1858.25705277</v>
      </c>
      <c r="I49" s="784">
        <f t="shared" si="40"/>
        <v>26.125737077927567</v>
      </c>
      <c r="J49" s="781">
        <f>'Dom Eq Res'!B46</f>
        <v>0</v>
      </c>
      <c r="K49" s="492">
        <f t="shared" ref="K49:K80" si="44">(J49/J$15)*100</f>
        <v>0</v>
      </c>
      <c r="L49" s="782">
        <v>0</v>
      </c>
      <c r="M49" s="782">
        <f t="shared" ref="M49:M80" si="45">(L49/L$15)*100</f>
        <v>0</v>
      </c>
      <c r="N49" s="783">
        <v>0.96</v>
      </c>
      <c r="O49" s="783">
        <f t="shared" ref="O49:O80" si="46">(N49/N$15)*100</f>
        <v>2.00595944344878E-2</v>
      </c>
      <c r="P49" s="784">
        <v>1</v>
      </c>
      <c r="Q49" s="784">
        <f t="shared" si="36"/>
        <v>2.2323125947980298E-2</v>
      </c>
      <c r="R49" s="781">
        <f>'Dom Eq Ind'!B46</f>
        <v>155.97703275000001</v>
      </c>
      <c r="S49" s="492">
        <f t="shared" ref="S49:S80" si="47">(R49/R$15)*100</f>
        <v>5.4817283967984025</v>
      </c>
      <c r="T49" s="782">
        <v>238.41220211999999</v>
      </c>
      <c r="U49" s="782">
        <f t="shared" ref="U49:U80" si="48">(T49/T$15)*100</f>
        <v>7.4406165197125329</v>
      </c>
      <c r="V49" s="783">
        <v>167.594573</v>
      </c>
      <c r="W49" s="783">
        <f t="shared" ref="W49:W80" si="49">(V49/V$15)*100</f>
        <v>6.7228315100097111</v>
      </c>
      <c r="X49" s="784">
        <v>70.893090000000001</v>
      </c>
      <c r="Y49" s="784">
        <f t="shared" si="37"/>
        <v>2.4487736078653564</v>
      </c>
      <c r="Z49" s="854">
        <v>0</v>
      </c>
      <c r="AA49" s="492">
        <v>0</v>
      </c>
      <c r="AB49" s="782">
        <v>0</v>
      </c>
      <c r="AC49" s="782">
        <v>0</v>
      </c>
      <c r="AD49" s="783">
        <v>193.1</v>
      </c>
      <c r="AE49" s="783">
        <f t="shared" ref="AE49:AE80" si="50">(AD49/AD$15)*100</f>
        <v>33.053748716193084</v>
      </c>
      <c r="AF49" s="784">
        <v>150</v>
      </c>
      <c r="AG49" s="784">
        <f t="shared" si="38"/>
        <v>33.482142857142854</v>
      </c>
      <c r="AH49" s="854">
        <f>'Dom Eq Fin'!B46</f>
        <v>3442.2674779100003</v>
      </c>
      <c r="AI49" s="492">
        <f t="shared" ref="AI49:AI80" si="51">(AH49/AH$15)*100</f>
        <v>95.035307793651697</v>
      </c>
      <c r="AJ49" s="782">
        <v>3764.1934303600001</v>
      </c>
      <c r="AK49" s="782">
        <f t="shared" ref="AK49:AK80" si="52">(AJ49/AJ$15)*100</f>
        <v>96.284804234690299</v>
      </c>
      <c r="AL49" s="783">
        <v>3489.8598083600004</v>
      </c>
      <c r="AM49" s="783">
        <f t="shared" ref="AM49:AM80" si="53">(AL49/AL$15)*100</f>
        <v>94.694756952901201</v>
      </c>
      <c r="AN49" s="784">
        <v>3712.79864593</v>
      </c>
      <c r="AO49" s="785">
        <f t="shared" si="39"/>
        <v>96.844533537245496</v>
      </c>
      <c r="AP49" s="786"/>
      <c r="AQ49" s="786"/>
      <c r="AR49" s="786"/>
      <c r="AS49" s="786"/>
    </row>
    <row r="50" spans="1:45" s="151" customFormat="1" ht="12.75" customHeight="1">
      <c r="A50" s="788" t="s">
        <v>216</v>
      </c>
      <c r="B50" s="775">
        <f>'Dom Eq Growth'!B47</f>
        <v>116.497512</v>
      </c>
      <c r="C50" s="488">
        <f t="shared" si="41"/>
        <v>1.3043502897946468</v>
      </c>
      <c r="D50" s="776">
        <v>114.58775394999999</v>
      </c>
      <c r="E50" s="776">
        <f t="shared" si="42"/>
        <v>1.3149139925437803</v>
      </c>
      <c r="F50" s="777">
        <v>81.885999999999996</v>
      </c>
      <c r="G50" s="777">
        <f t="shared" si="43"/>
        <v>1.02474943607978</v>
      </c>
      <c r="H50" s="778">
        <v>61.379000000000005</v>
      </c>
      <c r="I50" s="778">
        <f t="shared" si="40"/>
        <v>0.86294391495286504</v>
      </c>
      <c r="J50" s="775">
        <f>'Dom Eq Res'!B47</f>
        <v>0</v>
      </c>
      <c r="K50" s="488">
        <f t="shared" si="44"/>
        <v>0</v>
      </c>
      <c r="L50" s="776">
        <v>0</v>
      </c>
      <c r="M50" s="776">
        <f t="shared" si="45"/>
        <v>0</v>
      </c>
      <c r="N50" s="777">
        <v>0</v>
      </c>
      <c r="O50" s="777">
        <f t="shared" si="46"/>
        <v>0</v>
      </c>
      <c r="P50" s="778">
        <v>0</v>
      </c>
      <c r="Q50" s="778">
        <f t="shared" si="36"/>
        <v>0</v>
      </c>
      <c r="R50" s="775">
        <f>'Dom Eq Ind'!B47</f>
        <v>44.264586999999999</v>
      </c>
      <c r="S50" s="488">
        <f t="shared" si="47"/>
        <v>1.5556549528632664</v>
      </c>
      <c r="T50" s="776">
        <v>48.333939999999998</v>
      </c>
      <c r="U50" s="776">
        <f t="shared" si="48"/>
        <v>1.5084559818200063</v>
      </c>
      <c r="V50" s="777">
        <v>47.368019000000004</v>
      </c>
      <c r="W50" s="777">
        <f t="shared" si="49"/>
        <v>1.9001045499244098</v>
      </c>
      <c r="X50" s="778">
        <v>60.69</v>
      </c>
      <c r="Y50" s="778">
        <f t="shared" si="37"/>
        <v>2.0963407048747418</v>
      </c>
      <c r="Z50" s="852">
        <v>0</v>
      </c>
      <c r="AA50" s="488">
        <v>0</v>
      </c>
      <c r="AB50" s="776">
        <v>0</v>
      </c>
      <c r="AC50" s="776">
        <v>0</v>
      </c>
      <c r="AD50" s="777">
        <v>6.6</v>
      </c>
      <c r="AE50" s="777">
        <f t="shared" si="50"/>
        <v>1.1297500855871274</v>
      </c>
      <c r="AF50" s="778">
        <v>7.4</v>
      </c>
      <c r="AG50" s="778">
        <f t="shared" si="38"/>
        <v>1.6517857142857144</v>
      </c>
      <c r="AH50" s="852">
        <f>'Dom Eq Fin'!B47</f>
        <v>0</v>
      </c>
      <c r="AI50" s="488">
        <f t="shared" si="51"/>
        <v>0</v>
      </c>
      <c r="AJ50" s="776">
        <v>0</v>
      </c>
      <c r="AK50" s="776">
        <f t="shared" si="52"/>
        <v>0</v>
      </c>
      <c r="AL50" s="777">
        <v>0</v>
      </c>
      <c r="AM50" s="777">
        <f t="shared" si="53"/>
        <v>0</v>
      </c>
      <c r="AN50" s="778">
        <v>0</v>
      </c>
      <c r="AO50" s="779">
        <f t="shared" si="39"/>
        <v>0</v>
      </c>
    </row>
    <row r="51" spans="1:45" s="151" customFormat="1" ht="12.75" customHeight="1" thickBot="1">
      <c r="A51" s="788" t="s">
        <v>217</v>
      </c>
      <c r="B51" s="775">
        <f>'Dom Eq Growth'!B48</f>
        <v>18.592702849999998</v>
      </c>
      <c r="C51" s="488">
        <f t="shared" si="41"/>
        <v>0.20817094660754001</v>
      </c>
      <c r="D51" s="776">
        <v>9.4019145200000001</v>
      </c>
      <c r="E51" s="776">
        <f t="shared" si="42"/>
        <v>0.10788857040031494</v>
      </c>
      <c r="F51" s="777">
        <v>55.393091220000002</v>
      </c>
      <c r="G51" s="777">
        <f t="shared" si="43"/>
        <v>0.69320810627470897</v>
      </c>
      <c r="H51" s="778">
        <v>52.505209340000008</v>
      </c>
      <c r="I51" s="778">
        <f t="shared" si="40"/>
        <v>0.73818489879729776</v>
      </c>
      <c r="J51" s="775">
        <f>'Dom Eq Res'!B48</f>
        <v>0</v>
      </c>
      <c r="K51" s="488">
        <f t="shared" si="44"/>
        <v>0</v>
      </c>
      <c r="L51" s="776">
        <v>0</v>
      </c>
      <c r="M51" s="776">
        <f t="shared" si="45"/>
        <v>0</v>
      </c>
      <c r="N51" s="777">
        <v>0</v>
      </c>
      <c r="O51" s="777">
        <f t="shared" si="46"/>
        <v>0</v>
      </c>
      <c r="P51" s="778">
        <v>0</v>
      </c>
      <c r="Q51" s="778">
        <f t="shared" si="36"/>
        <v>0</v>
      </c>
      <c r="R51" s="775">
        <f>'Dom Eq Ind'!B48</f>
        <v>28.14</v>
      </c>
      <c r="S51" s="488">
        <f t="shared" si="47"/>
        <v>0.98896506983273813</v>
      </c>
      <c r="T51" s="776">
        <v>33.048860400000002</v>
      </c>
      <c r="U51" s="776">
        <f t="shared" si="48"/>
        <v>1.0314232848121698</v>
      </c>
      <c r="V51" s="777">
        <v>21.772283999999999</v>
      </c>
      <c r="W51" s="777">
        <f t="shared" si="49"/>
        <v>0.87336597062770194</v>
      </c>
      <c r="X51" s="778">
        <v>49.079844999999992</v>
      </c>
      <c r="Y51" s="778">
        <f t="shared" si="37"/>
        <v>1.6953052704307636</v>
      </c>
      <c r="Z51" s="852">
        <v>0</v>
      </c>
      <c r="AA51" s="488">
        <v>0</v>
      </c>
      <c r="AB51" s="776">
        <v>0</v>
      </c>
      <c r="AC51" s="776">
        <v>0</v>
      </c>
      <c r="AD51" s="777">
        <v>0</v>
      </c>
      <c r="AE51" s="777">
        <f t="shared" si="50"/>
        <v>0</v>
      </c>
      <c r="AF51" s="778">
        <v>0</v>
      </c>
      <c r="AG51" s="778">
        <f t="shared" si="38"/>
        <v>0</v>
      </c>
      <c r="AH51" s="852">
        <f>'Dom Eq Fin'!B48</f>
        <v>0</v>
      </c>
      <c r="AI51" s="488">
        <f t="shared" si="51"/>
        <v>0</v>
      </c>
      <c r="AJ51" s="776">
        <v>0</v>
      </c>
      <c r="AK51" s="776">
        <f t="shared" si="52"/>
        <v>0</v>
      </c>
      <c r="AL51" s="777">
        <v>0</v>
      </c>
      <c r="AM51" s="777">
        <f t="shared" si="53"/>
        <v>0</v>
      </c>
      <c r="AN51" s="778">
        <v>0</v>
      </c>
      <c r="AO51" s="779">
        <f t="shared" si="39"/>
        <v>0</v>
      </c>
    </row>
    <row r="52" spans="1:45" s="151" customFormat="1" ht="12.75" customHeight="1" thickBot="1">
      <c r="A52" s="790" t="s">
        <v>218</v>
      </c>
      <c r="B52" s="781">
        <f>'Dom Eq Growth'!B49</f>
        <v>135.09021485</v>
      </c>
      <c r="C52" s="492">
        <f t="shared" si="41"/>
        <v>1.5125212364021869</v>
      </c>
      <c r="D52" s="782">
        <v>123.98966847</v>
      </c>
      <c r="E52" s="782">
        <f t="shared" si="42"/>
        <v>1.4228025629440952</v>
      </c>
      <c r="F52" s="783">
        <v>137.27909122</v>
      </c>
      <c r="G52" s="783">
        <f t="shared" si="43"/>
        <v>1.7179575423544893</v>
      </c>
      <c r="H52" s="784">
        <v>113.88420934000001</v>
      </c>
      <c r="I52" s="784">
        <f t="shared" si="40"/>
        <v>1.6011288137501627</v>
      </c>
      <c r="J52" s="781">
        <f>'Dom Eq Res'!B49</f>
        <v>0</v>
      </c>
      <c r="K52" s="492">
        <f t="shared" si="44"/>
        <v>0</v>
      </c>
      <c r="L52" s="782">
        <v>0</v>
      </c>
      <c r="M52" s="782">
        <f t="shared" si="45"/>
        <v>0</v>
      </c>
      <c r="N52" s="783">
        <v>0</v>
      </c>
      <c r="O52" s="783">
        <f t="shared" si="46"/>
        <v>0</v>
      </c>
      <c r="P52" s="784">
        <v>0</v>
      </c>
      <c r="Q52" s="784">
        <f t="shared" si="36"/>
        <v>0</v>
      </c>
      <c r="R52" s="781">
        <f>'Dom Eq Ind'!B49</f>
        <v>76.934587000000008</v>
      </c>
      <c r="S52" s="492">
        <f t="shared" si="47"/>
        <v>2.7038244209313387</v>
      </c>
      <c r="T52" s="782">
        <v>81.382800400000008</v>
      </c>
      <c r="U52" s="782">
        <f t="shared" si="48"/>
        <v>2.5398792666321763</v>
      </c>
      <c r="V52" s="783">
        <v>69.140303000000003</v>
      </c>
      <c r="W52" s="783">
        <f t="shared" si="49"/>
        <v>2.7734705205521117</v>
      </c>
      <c r="X52" s="784">
        <v>109.769845</v>
      </c>
      <c r="Y52" s="784">
        <f t="shared" si="37"/>
        <v>3.7916459753055056</v>
      </c>
      <c r="Z52" s="854">
        <v>0</v>
      </c>
      <c r="AA52" s="492">
        <v>0</v>
      </c>
      <c r="AB52" s="782">
        <v>0</v>
      </c>
      <c r="AC52" s="782">
        <v>0</v>
      </c>
      <c r="AD52" s="783">
        <v>6.6</v>
      </c>
      <c r="AE52" s="783">
        <f t="shared" si="50"/>
        <v>1.1297500855871274</v>
      </c>
      <c r="AF52" s="784">
        <v>7.4</v>
      </c>
      <c r="AG52" s="784">
        <f t="shared" si="38"/>
        <v>1.6517857142857144</v>
      </c>
      <c r="AH52" s="854">
        <f>'Dom Eq Fin'!B49</f>
        <v>0</v>
      </c>
      <c r="AI52" s="492">
        <f t="shared" si="51"/>
        <v>0</v>
      </c>
      <c r="AJ52" s="782">
        <v>0</v>
      </c>
      <c r="AK52" s="782">
        <f t="shared" si="52"/>
        <v>0</v>
      </c>
      <c r="AL52" s="783">
        <v>0</v>
      </c>
      <c r="AM52" s="783">
        <f t="shared" si="53"/>
        <v>0</v>
      </c>
      <c r="AN52" s="784">
        <v>0</v>
      </c>
      <c r="AO52" s="785">
        <f t="shared" si="39"/>
        <v>0</v>
      </c>
      <c r="AP52" s="786"/>
      <c r="AQ52" s="786"/>
      <c r="AR52" s="786"/>
      <c r="AS52" s="786"/>
    </row>
    <row r="53" spans="1:45" s="151" customFormat="1" ht="12.75" customHeight="1">
      <c r="A53" s="788" t="s">
        <v>219</v>
      </c>
      <c r="B53" s="775">
        <f>'Dom Eq Growth'!B50</f>
        <v>508.68724930000008</v>
      </c>
      <c r="C53" s="488">
        <f t="shared" si="41"/>
        <v>5.6954552045652003</v>
      </c>
      <c r="D53" s="776">
        <v>454.02728346000004</v>
      </c>
      <c r="E53" s="776">
        <f t="shared" si="42"/>
        <v>5.2100404051788756</v>
      </c>
      <c r="F53" s="777">
        <v>412.00921047999998</v>
      </c>
      <c r="G53" s="777">
        <f t="shared" si="43"/>
        <v>5.1560243032881745</v>
      </c>
      <c r="H53" s="778">
        <v>372.01064640000004</v>
      </c>
      <c r="I53" s="778">
        <f t="shared" si="40"/>
        <v>5.2301980092305511</v>
      </c>
      <c r="J53" s="775">
        <f>'Dom Eq Res'!B50</f>
        <v>168.68064610000002</v>
      </c>
      <c r="K53" s="488">
        <f t="shared" si="44"/>
        <v>3.135245742423086</v>
      </c>
      <c r="L53" s="776">
        <v>203.37889380000001</v>
      </c>
      <c r="M53" s="776">
        <f t="shared" si="45"/>
        <v>3.8840924087122559</v>
      </c>
      <c r="N53" s="777">
        <v>118.85955</v>
      </c>
      <c r="O53" s="777">
        <f t="shared" si="46"/>
        <v>2.48361913298513</v>
      </c>
      <c r="P53" s="778">
        <v>107.993071</v>
      </c>
      <c r="Q53" s="778">
        <f t="shared" si="36"/>
        <v>2.4107429254421788</v>
      </c>
      <c r="R53" s="775">
        <f>'Dom Eq Ind'!B50</f>
        <v>231.213257</v>
      </c>
      <c r="S53" s="488">
        <f t="shared" si="47"/>
        <v>8.1258647780831499</v>
      </c>
      <c r="T53" s="776">
        <v>225.66196959999999</v>
      </c>
      <c r="U53" s="776">
        <f t="shared" si="48"/>
        <v>7.0426939726495368</v>
      </c>
      <c r="V53" s="777">
        <v>123.52029999999999</v>
      </c>
      <c r="W53" s="777">
        <f t="shared" si="49"/>
        <v>4.9548511631450767</v>
      </c>
      <c r="X53" s="778">
        <v>89.226662500000003</v>
      </c>
      <c r="Y53" s="778">
        <f t="shared" si="37"/>
        <v>3.0820478589367388</v>
      </c>
      <c r="Z53" s="852">
        <v>0</v>
      </c>
      <c r="AA53" s="488">
        <v>0</v>
      </c>
      <c r="AB53" s="776">
        <v>0</v>
      </c>
      <c r="AC53" s="776">
        <v>0</v>
      </c>
      <c r="AD53" s="777">
        <v>29.8</v>
      </c>
      <c r="AE53" s="777">
        <f t="shared" si="50"/>
        <v>5.1009928106812739</v>
      </c>
      <c r="AF53" s="778">
        <v>20.7</v>
      </c>
      <c r="AG53" s="778">
        <f t="shared" si="38"/>
        <v>4.6205357142857135</v>
      </c>
      <c r="AH53" s="852">
        <f>'Dom Eq Fin'!B50</f>
        <v>0</v>
      </c>
      <c r="AI53" s="488">
        <f t="shared" si="51"/>
        <v>0</v>
      </c>
      <c r="AJ53" s="776">
        <v>0</v>
      </c>
      <c r="AK53" s="776">
        <f t="shared" si="52"/>
        <v>0</v>
      </c>
      <c r="AL53" s="777">
        <v>0</v>
      </c>
      <c r="AM53" s="777">
        <f t="shared" si="53"/>
        <v>0</v>
      </c>
      <c r="AN53" s="778">
        <v>0</v>
      </c>
      <c r="AO53" s="779">
        <f t="shared" si="39"/>
        <v>0</v>
      </c>
    </row>
    <row r="54" spans="1:45" s="151" customFormat="1" ht="12.75" customHeight="1">
      <c r="A54" s="788" t="s">
        <v>220</v>
      </c>
      <c r="B54" s="775">
        <f>'Dom Eq Growth'!B51</f>
        <v>0</v>
      </c>
      <c r="C54" s="488">
        <f t="shared" si="41"/>
        <v>0</v>
      </c>
      <c r="D54" s="776">
        <v>0</v>
      </c>
      <c r="E54" s="776">
        <f t="shared" si="42"/>
        <v>0</v>
      </c>
      <c r="F54" s="777">
        <v>0</v>
      </c>
      <c r="G54" s="777">
        <f t="shared" si="43"/>
        <v>0</v>
      </c>
      <c r="H54" s="778">
        <v>0</v>
      </c>
      <c r="I54" s="778">
        <f t="shared" si="40"/>
        <v>0</v>
      </c>
      <c r="J54" s="775">
        <f>'Dom Eq Res'!B51</f>
        <v>0</v>
      </c>
      <c r="K54" s="488">
        <f t="shared" si="44"/>
        <v>0</v>
      </c>
      <c r="L54" s="776">
        <v>0</v>
      </c>
      <c r="M54" s="776">
        <f t="shared" si="45"/>
        <v>0</v>
      </c>
      <c r="N54" s="777">
        <v>0</v>
      </c>
      <c r="O54" s="777">
        <f t="shared" si="46"/>
        <v>0</v>
      </c>
      <c r="P54" s="778">
        <v>0</v>
      </c>
      <c r="Q54" s="778">
        <f t="shared" si="36"/>
        <v>0</v>
      </c>
      <c r="R54" s="775">
        <f>'Dom Eq Ind'!B51</f>
        <v>0</v>
      </c>
      <c r="S54" s="488">
        <f t="shared" si="47"/>
        <v>0</v>
      </c>
      <c r="T54" s="776">
        <v>0</v>
      </c>
      <c r="U54" s="776">
        <f t="shared" si="48"/>
        <v>0</v>
      </c>
      <c r="V54" s="777">
        <v>0</v>
      </c>
      <c r="W54" s="777">
        <f t="shared" si="49"/>
        <v>0</v>
      </c>
      <c r="X54" s="778">
        <v>5.96</v>
      </c>
      <c r="Y54" s="778">
        <f t="shared" si="37"/>
        <v>0.20586901632976537</v>
      </c>
      <c r="Z54" s="852">
        <v>0</v>
      </c>
      <c r="AA54" s="488">
        <v>0</v>
      </c>
      <c r="AB54" s="776">
        <v>0</v>
      </c>
      <c r="AC54" s="776">
        <v>0</v>
      </c>
      <c r="AD54" s="777">
        <v>0</v>
      </c>
      <c r="AE54" s="777">
        <f t="shared" si="50"/>
        <v>0</v>
      </c>
      <c r="AF54" s="778">
        <v>0</v>
      </c>
      <c r="AG54" s="778">
        <f t="shared" si="38"/>
        <v>0</v>
      </c>
      <c r="AH54" s="852">
        <f>'Dom Eq Fin'!B51</f>
        <v>0</v>
      </c>
      <c r="AI54" s="488">
        <f t="shared" si="51"/>
        <v>0</v>
      </c>
      <c r="AJ54" s="776">
        <v>0</v>
      </c>
      <c r="AK54" s="776">
        <f t="shared" si="52"/>
        <v>0</v>
      </c>
      <c r="AL54" s="777">
        <v>0</v>
      </c>
      <c r="AM54" s="777">
        <f t="shared" si="53"/>
        <v>0</v>
      </c>
      <c r="AN54" s="778">
        <v>0</v>
      </c>
      <c r="AO54" s="779">
        <f t="shared" si="39"/>
        <v>0</v>
      </c>
    </row>
    <row r="55" spans="1:45" s="151" customFormat="1" ht="12.75" customHeight="1" thickBot="1">
      <c r="A55" s="788" t="s">
        <v>221</v>
      </c>
      <c r="B55" s="775">
        <f>'Dom Eq Growth'!B52</f>
        <v>216.45438559999997</v>
      </c>
      <c r="C55" s="488">
        <f t="shared" si="41"/>
        <v>2.423505324171062</v>
      </c>
      <c r="D55" s="776">
        <v>273.40140432999999</v>
      </c>
      <c r="E55" s="776">
        <f t="shared" si="42"/>
        <v>3.13732767893769</v>
      </c>
      <c r="F55" s="777">
        <v>179.14786700000002</v>
      </c>
      <c r="G55" s="777">
        <f t="shared" si="43"/>
        <v>2.241917735426636</v>
      </c>
      <c r="H55" s="778">
        <v>132.08912376000001</v>
      </c>
      <c r="I55" s="778">
        <f t="shared" si="40"/>
        <v>1.8570766154572069</v>
      </c>
      <c r="J55" s="775">
        <f>'Dom Eq Res'!B52</f>
        <v>17.486985749999999</v>
      </c>
      <c r="K55" s="488">
        <f t="shared" si="44"/>
        <v>0.32502838285310948</v>
      </c>
      <c r="L55" s="776">
        <v>5.0059480000000001</v>
      </c>
      <c r="M55" s="776">
        <f t="shared" si="45"/>
        <v>9.5602666834882249E-2</v>
      </c>
      <c r="N55" s="777">
        <v>1.6</v>
      </c>
      <c r="O55" s="777">
        <f t="shared" si="46"/>
        <v>3.3432657390813011E-2</v>
      </c>
      <c r="P55" s="778">
        <v>1.46424</v>
      </c>
      <c r="Q55" s="778">
        <f t="shared" si="36"/>
        <v>3.2686413938070674E-2</v>
      </c>
      <c r="R55" s="775">
        <f>'Dom Eq Ind'!B52</f>
        <v>116.54248000000001</v>
      </c>
      <c r="S55" s="488">
        <f t="shared" si="47"/>
        <v>4.0958223834996632</v>
      </c>
      <c r="T55" s="776">
        <v>114.14383999999998</v>
      </c>
      <c r="U55" s="776">
        <f t="shared" si="48"/>
        <v>3.5623199398994929</v>
      </c>
      <c r="V55" s="777">
        <v>89.637500000000003</v>
      </c>
      <c r="W55" s="777">
        <f t="shared" si="49"/>
        <v>3.5956880863826988</v>
      </c>
      <c r="X55" s="778">
        <v>78.608177999999995</v>
      </c>
      <c r="Y55" s="778">
        <f t="shared" si="37"/>
        <v>2.7152664899891108</v>
      </c>
      <c r="Z55" s="852">
        <v>0</v>
      </c>
      <c r="AA55" s="488">
        <v>0</v>
      </c>
      <c r="AB55" s="776">
        <v>0</v>
      </c>
      <c r="AC55" s="776">
        <v>0</v>
      </c>
      <c r="AD55" s="777">
        <v>8.5</v>
      </c>
      <c r="AE55" s="777">
        <f t="shared" si="50"/>
        <v>1.4549811708319067</v>
      </c>
      <c r="AF55" s="778">
        <v>12.6</v>
      </c>
      <c r="AG55" s="778">
        <f t="shared" si="38"/>
        <v>2.8125</v>
      </c>
      <c r="AH55" s="852">
        <f>'Dom Eq Fin'!B52</f>
        <v>0</v>
      </c>
      <c r="AI55" s="488">
        <f t="shared" si="51"/>
        <v>0</v>
      </c>
      <c r="AJ55" s="776">
        <v>0</v>
      </c>
      <c r="AK55" s="776">
        <f t="shared" si="52"/>
        <v>0</v>
      </c>
      <c r="AL55" s="777">
        <v>0</v>
      </c>
      <c r="AM55" s="777">
        <f t="shared" si="53"/>
        <v>0</v>
      </c>
      <c r="AN55" s="778">
        <v>0</v>
      </c>
      <c r="AO55" s="779">
        <f t="shared" si="39"/>
        <v>0</v>
      </c>
    </row>
    <row r="56" spans="1:45" s="151" customFormat="1" ht="12.75" customHeight="1" thickBot="1">
      <c r="A56" s="788" t="s">
        <v>222</v>
      </c>
      <c r="B56" s="775">
        <f>'Dom Eq Growth'!B53</f>
        <v>213.82199999999997</v>
      </c>
      <c r="C56" s="488">
        <f t="shared" si="41"/>
        <v>2.3940321374800773</v>
      </c>
      <c r="D56" s="776">
        <v>82.165629749999994</v>
      </c>
      <c r="E56" s="776">
        <f t="shared" si="42"/>
        <v>0.94286459538765155</v>
      </c>
      <c r="F56" s="777">
        <v>114.30600000000001</v>
      </c>
      <c r="G56" s="777">
        <f t="shared" si="43"/>
        <v>1.430464414436355</v>
      </c>
      <c r="H56" s="778">
        <v>74.616</v>
      </c>
      <c r="I56" s="778">
        <f t="shared" si="40"/>
        <v>1.0490464679796505</v>
      </c>
      <c r="J56" s="775">
        <f>'Dom Eq Res'!B53</f>
        <v>20.119281999999998</v>
      </c>
      <c r="K56" s="488">
        <f t="shared" si="44"/>
        <v>0.37395453888476315</v>
      </c>
      <c r="L56" s="776">
        <v>0</v>
      </c>
      <c r="M56" s="776">
        <f t="shared" si="45"/>
        <v>0</v>
      </c>
      <c r="N56" s="777">
        <v>22.083098400000001</v>
      </c>
      <c r="O56" s="777">
        <f t="shared" si="46"/>
        <v>0.46143541433425683</v>
      </c>
      <c r="P56" s="778">
        <v>12.683249500000001</v>
      </c>
      <c r="Q56" s="778">
        <f t="shared" si="36"/>
        <v>0.2831297760181582</v>
      </c>
      <c r="R56" s="775">
        <f>'Dom Eq Ind'!B53</f>
        <v>267.62415900000002</v>
      </c>
      <c r="S56" s="488">
        <f t="shared" si="47"/>
        <v>9.4055062222588077</v>
      </c>
      <c r="T56" s="776">
        <v>204.12558480999999</v>
      </c>
      <c r="U56" s="776">
        <f t="shared" si="48"/>
        <v>6.3705640270408646</v>
      </c>
      <c r="V56" s="777">
        <v>188.19045899999998</v>
      </c>
      <c r="W56" s="777">
        <f t="shared" si="49"/>
        <v>7.549007852708872</v>
      </c>
      <c r="X56" s="778">
        <v>166.773606</v>
      </c>
      <c r="Y56" s="778">
        <f t="shared" si="37"/>
        <v>5.7606574189576936</v>
      </c>
      <c r="Z56" s="852">
        <v>0</v>
      </c>
      <c r="AA56" s="488">
        <v>0</v>
      </c>
      <c r="AB56" s="776">
        <v>0</v>
      </c>
      <c r="AC56" s="776">
        <v>0</v>
      </c>
      <c r="AD56" s="777">
        <v>0</v>
      </c>
      <c r="AE56" s="777">
        <f t="shared" si="50"/>
        <v>0</v>
      </c>
      <c r="AF56" s="778">
        <v>0</v>
      </c>
      <c r="AG56" s="778">
        <f t="shared" si="38"/>
        <v>0</v>
      </c>
      <c r="AH56" s="852">
        <f>'Dom Eq Fin'!B53</f>
        <v>46.489632600000007</v>
      </c>
      <c r="AI56" s="488">
        <f t="shared" si="51"/>
        <v>1.2835018114389249</v>
      </c>
      <c r="AJ56" s="776">
        <v>0</v>
      </c>
      <c r="AK56" s="776">
        <f t="shared" si="52"/>
        <v>0</v>
      </c>
      <c r="AL56" s="777">
        <v>36.973033020000003</v>
      </c>
      <c r="AM56" s="777">
        <f t="shared" si="53"/>
        <v>1.0032358226119682</v>
      </c>
      <c r="AN56" s="778">
        <v>0</v>
      </c>
      <c r="AO56" s="779">
        <f t="shared" si="39"/>
        <v>0</v>
      </c>
      <c r="AP56" s="786"/>
      <c r="AQ56" s="786"/>
      <c r="AR56" s="786"/>
      <c r="AS56" s="786"/>
    </row>
    <row r="57" spans="1:45" s="151" customFormat="1" ht="12.75" customHeight="1">
      <c r="A57" s="788" t="s">
        <v>223</v>
      </c>
      <c r="B57" s="775">
        <f>'Dom Eq Growth'!B54</f>
        <v>126.94200000000001</v>
      </c>
      <c r="C57" s="488">
        <f t="shared" si="41"/>
        <v>1.4212907352657631</v>
      </c>
      <c r="D57" s="776">
        <v>129.48430000000002</v>
      </c>
      <c r="E57" s="776">
        <f t="shared" si="42"/>
        <v>1.4858543955668193</v>
      </c>
      <c r="F57" s="777">
        <v>51.716999999999999</v>
      </c>
      <c r="G57" s="777">
        <f t="shared" si="43"/>
        <v>0.64720424230928353</v>
      </c>
      <c r="H57" s="778">
        <v>48.055999999999997</v>
      </c>
      <c r="I57" s="778">
        <f t="shared" si="40"/>
        <v>0.67563226473182814</v>
      </c>
      <c r="J57" s="775">
        <f>'Dom Eq Res'!B54</f>
        <v>8.2758280499999994</v>
      </c>
      <c r="K57" s="488">
        <f t="shared" si="44"/>
        <v>0.15382176472934464</v>
      </c>
      <c r="L57" s="776">
        <v>9.0200130000000005</v>
      </c>
      <c r="M57" s="776">
        <f t="shared" si="45"/>
        <v>0.17226253602420696</v>
      </c>
      <c r="N57" s="777">
        <v>7.3855139999999997</v>
      </c>
      <c r="O57" s="777">
        <f t="shared" si="46"/>
        <v>0.15432334951065807</v>
      </c>
      <c r="P57" s="778">
        <v>0</v>
      </c>
      <c r="Q57" s="778">
        <f t="shared" si="36"/>
        <v>0</v>
      </c>
      <c r="R57" s="775">
        <f>'Dom Eq Ind'!B54</f>
        <v>5.3</v>
      </c>
      <c r="S57" s="488">
        <f t="shared" si="47"/>
        <v>0.18626563148946382</v>
      </c>
      <c r="T57" s="776">
        <v>7.9</v>
      </c>
      <c r="U57" s="776">
        <f t="shared" si="48"/>
        <v>0.2465514347967091</v>
      </c>
      <c r="V57" s="777">
        <v>4.9726999999999997</v>
      </c>
      <c r="W57" s="777">
        <f t="shared" si="49"/>
        <v>0.19947319087608692</v>
      </c>
      <c r="X57" s="778">
        <v>1.6741550000000001</v>
      </c>
      <c r="Y57" s="778">
        <f t="shared" si="37"/>
        <v>5.7828295810999721E-2</v>
      </c>
      <c r="Z57" s="852">
        <v>0</v>
      </c>
      <c r="AA57" s="488">
        <v>0</v>
      </c>
      <c r="AB57" s="776">
        <v>0</v>
      </c>
      <c r="AC57" s="776">
        <v>0</v>
      </c>
      <c r="AD57" s="777">
        <v>0</v>
      </c>
      <c r="AE57" s="777">
        <f t="shared" si="50"/>
        <v>0</v>
      </c>
      <c r="AF57" s="778">
        <v>0</v>
      </c>
      <c r="AG57" s="778">
        <f t="shared" si="38"/>
        <v>0</v>
      </c>
      <c r="AH57" s="852">
        <f>'Dom Eq Fin'!B54</f>
        <v>0</v>
      </c>
      <c r="AI57" s="488">
        <f t="shared" si="51"/>
        <v>0</v>
      </c>
      <c r="AJ57" s="776">
        <v>0</v>
      </c>
      <c r="AK57" s="776">
        <f t="shared" si="52"/>
        <v>0</v>
      </c>
      <c r="AL57" s="777">
        <v>0</v>
      </c>
      <c r="AM57" s="777">
        <f t="shared" si="53"/>
        <v>0</v>
      </c>
      <c r="AN57" s="778">
        <v>0</v>
      </c>
      <c r="AO57" s="779">
        <f t="shared" si="39"/>
        <v>0</v>
      </c>
    </row>
    <row r="58" spans="1:45" s="151" customFormat="1" ht="12.75" customHeight="1">
      <c r="A58" s="788" t="s">
        <v>224</v>
      </c>
      <c r="B58" s="775">
        <f>'Dom Eq Growth'!B55</f>
        <v>215.767</v>
      </c>
      <c r="C58" s="488">
        <f t="shared" si="41"/>
        <v>2.4158090945162978</v>
      </c>
      <c r="D58" s="776">
        <v>276.13987929000001</v>
      </c>
      <c r="E58" s="776">
        <f t="shared" si="42"/>
        <v>3.1687521455059597</v>
      </c>
      <c r="F58" s="777">
        <v>158.08699999999999</v>
      </c>
      <c r="G58" s="777">
        <f t="shared" si="43"/>
        <v>1.9783548360103584</v>
      </c>
      <c r="H58" s="778">
        <v>117.595</v>
      </c>
      <c r="I58" s="778">
        <f t="shared" si="40"/>
        <v>1.6532998204415543</v>
      </c>
      <c r="J58" s="775">
        <f>'Dom Eq Res'!B55</f>
        <v>0</v>
      </c>
      <c r="K58" s="488">
        <f t="shared" si="44"/>
        <v>0</v>
      </c>
      <c r="L58" s="776">
        <v>2.37</v>
      </c>
      <c r="M58" s="776">
        <f t="shared" si="45"/>
        <v>4.5261820617927107E-2</v>
      </c>
      <c r="N58" s="777">
        <v>2.1800000000000002</v>
      </c>
      <c r="O58" s="777">
        <f t="shared" si="46"/>
        <v>4.5551995694982722E-2</v>
      </c>
      <c r="P58" s="778">
        <v>0</v>
      </c>
      <c r="Q58" s="778">
        <f t="shared" si="36"/>
        <v>0</v>
      </c>
      <c r="R58" s="775">
        <f>'Dom Eq Ind'!B55</f>
        <v>104.21862100000001</v>
      </c>
      <c r="S58" s="488">
        <f t="shared" si="47"/>
        <v>3.6627070289671888</v>
      </c>
      <c r="T58" s="776">
        <v>89.671825600000005</v>
      </c>
      <c r="U58" s="776">
        <f t="shared" si="48"/>
        <v>2.7985718053823128</v>
      </c>
      <c r="V58" s="777">
        <v>78.157860999999997</v>
      </c>
      <c r="W58" s="777">
        <f t="shared" si="49"/>
        <v>3.1351977649405094</v>
      </c>
      <c r="X58" s="778">
        <v>107.37077599999999</v>
      </c>
      <c r="Y58" s="778">
        <f t="shared" si="37"/>
        <v>3.7087778586717413</v>
      </c>
      <c r="Z58" s="852">
        <v>0</v>
      </c>
      <c r="AA58" s="488">
        <v>0</v>
      </c>
      <c r="AB58" s="776">
        <v>0</v>
      </c>
      <c r="AC58" s="776">
        <v>0</v>
      </c>
      <c r="AD58" s="777">
        <v>18</v>
      </c>
      <c r="AE58" s="777">
        <f t="shared" si="50"/>
        <v>3.0811365970558025</v>
      </c>
      <c r="AF58" s="778">
        <v>13.7</v>
      </c>
      <c r="AG58" s="778">
        <f t="shared" si="38"/>
        <v>3.058035714285714</v>
      </c>
      <c r="AH58" s="852">
        <f>'Dom Eq Fin'!B55</f>
        <v>0</v>
      </c>
      <c r="AI58" s="488">
        <f t="shared" si="51"/>
        <v>0</v>
      </c>
      <c r="AJ58" s="776">
        <v>0</v>
      </c>
      <c r="AK58" s="776">
        <f t="shared" si="52"/>
        <v>0</v>
      </c>
      <c r="AL58" s="777">
        <v>0</v>
      </c>
      <c r="AM58" s="777">
        <f t="shared" si="53"/>
        <v>0</v>
      </c>
      <c r="AN58" s="778">
        <v>0</v>
      </c>
      <c r="AO58" s="779">
        <f t="shared" si="39"/>
        <v>0</v>
      </c>
    </row>
    <row r="59" spans="1:45" s="151" customFormat="1" ht="12.75" customHeight="1" thickBot="1">
      <c r="A59" s="788" t="s">
        <v>225</v>
      </c>
      <c r="B59" s="775">
        <f>'Dom Eq Growth'!B56</f>
        <v>262.93866220000001</v>
      </c>
      <c r="C59" s="488">
        <f t="shared" si="41"/>
        <v>2.9439608996867395</v>
      </c>
      <c r="D59" s="776">
        <v>246.60639682999999</v>
      </c>
      <c r="E59" s="776">
        <f t="shared" si="42"/>
        <v>2.8298504042941945</v>
      </c>
      <c r="F59" s="777">
        <v>292.62561999999997</v>
      </c>
      <c r="G59" s="777">
        <f t="shared" si="43"/>
        <v>3.6620171833707351</v>
      </c>
      <c r="H59" s="778">
        <v>138.01301674000001</v>
      </c>
      <c r="I59" s="778">
        <f t="shared" si="40"/>
        <v>1.9403622245404928</v>
      </c>
      <c r="J59" s="775">
        <f>'Dom Eq Res'!B56</f>
        <v>0</v>
      </c>
      <c r="K59" s="488">
        <f t="shared" si="44"/>
        <v>0</v>
      </c>
      <c r="L59" s="776">
        <v>0</v>
      </c>
      <c r="M59" s="776">
        <f t="shared" si="45"/>
        <v>0</v>
      </c>
      <c r="N59" s="777">
        <v>0</v>
      </c>
      <c r="O59" s="777">
        <f t="shared" si="46"/>
        <v>0</v>
      </c>
      <c r="P59" s="778">
        <v>0</v>
      </c>
      <c r="Q59" s="778">
        <f t="shared" si="36"/>
        <v>0</v>
      </c>
      <c r="R59" s="775">
        <f>'Dom Eq Ind'!B56</f>
        <v>81.420897999999994</v>
      </c>
      <c r="S59" s="488">
        <f t="shared" si="47"/>
        <v>2.8614933929074002</v>
      </c>
      <c r="T59" s="776">
        <v>103.97132384</v>
      </c>
      <c r="U59" s="776">
        <f t="shared" si="48"/>
        <v>3.2448454519576315</v>
      </c>
      <c r="V59" s="777">
        <v>102.8224598</v>
      </c>
      <c r="W59" s="777">
        <f t="shared" si="49"/>
        <v>4.1245850644587811</v>
      </c>
      <c r="X59" s="778">
        <v>107.58511633000001</v>
      </c>
      <c r="Y59" s="778">
        <f t="shared" si="37"/>
        <v>3.7161815554665232</v>
      </c>
      <c r="Z59" s="852">
        <v>0</v>
      </c>
      <c r="AA59" s="488">
        <v>0</v>
      </c>
      <c r="AB59" s="776">
        <v>0</v>
      </c>
      <c r="AC59" s="776">
        <v>0</v>
      </c>
      <c r="AD59" s="777">
        <v>2.7</v>
      </c>
      <c r="AE59" s="777">
        <f t="shared" si="50"/>
        <v>0.46217048955837042</v>
      </c>
      <c r="AF59" s="778">
        <v>0</v>
      </c>
      <c r="AG59" s="778">
        <f t="shared" si="38"/>
        <v>0</v>
      </c>
      <c r="AH59" s="852">
        <f>'Dom Eq Fin'!B56</f>
        <v>0</v>
      </c>
      <c r="AI59" s="488">
        <f t="shared" si="51"/>
        <v>0</v>
      </c>
      <c r="AJ59" s="776">
        <v>0</v>
      </c>
      <c r="AK59" s="776">
        <f t="shared" si="52"/>
        <v>0</v>
      </c>
      <c r="AL59" s="777">
        <v>0</v>
      </c>
      <c r="AM59" s="777">
        <f t="shared" si="53"/>
        <v>0</v>
      </c>
      <c r="AN59" s="778">
        <v>0</v>
      </c>
      <c r="AO59" s="779">
        <f t="shared" si="39"/>
        <v>0</v>
      </c>
    </row>
    <row r="60" spans="1:45" s="151" customFormat="1" ht="12.75" customHeight="1" thickBot="1">
      <c r="A60" s="790" t="s">
        <v>226</v>
      </c>
      <c r="B60" s="781">
        <f>'Dom Eq Growth'!B57</f>
        <v>1544.6112971000002</v>
      </c>
      <c r="C60" s="492">
        <f t="shared" si="41"/>
        <v>17.29405339568514</v>
      </c>
      <c r="D60" s="782">
        <v>1461.82489366</v>
      </c>
      <c r="E60" s="782">
        <f t="shared" si="42"/>
        <v>16.774689624871193</v>
      </c>
      <c r="F60" s="783">
        <v>1207.8926974799999</v>
      </c>
      <c r="G60" s="783">
        <f t="shared" si="43"/>
        <v>15.115982714841541</v>
      </c>
      <c r="H60" s="784">
        <v>882.37978690000011</v>
      </c>
      <c r="I60" s="784">
        <f t="shared" si="40"/>
        <v>12.405615402381285</v>
      </c>
      <c r="J60" s="781">
        <f>'Dom Eq Res'!B57</f>
        <v>234.91274189999999</v>
      </c>
      <c r="K60" s="492">
        <f t="shared" si="44"/>
        <v>4.3662932939341408</v>
      </c>
      <c r="L60" s="782">
        <v>219.77485480000001</v>
      </c>
      <c r="M60" s="782">
        <f t="shared" si="45"/>
        <v>4.1972194321892724</v>
      </c>
      <c r="N60" s="783">
        <v>152.1081624</v>
      </c>
      <c r="O60" s="783">
        <f t="shared" si="46"/>
        <v>3.1783625499158403</v>
      </c>
      <c r="P60" s="784">
        <v>121.64056049999999</v>
      </c>
      <c r="Q60" s="784">
        <f t="shared" si="36"/>
        <v>2.7153975524244172</v>
      </c>
      <c r="R60" s="781">
        <f>'Dom Eq Ind'!B57</f>
        <v>848.38941499999999</v>
      </c>
      <c r="S60" s="492">
        <f t="shared" si="47"/>
        <v>29.816186817726752</v>
      </c>
      <c r="T60" s="782">
        <v>745.53554384999995</v>
      </c>
      <c r="U60" s="782">
        <f t="shared" si="48"/>
        <v>23.267450383311687</v>
      </c>
      <c r="V60" s="783">
        <v>587.38827979999996</v>
      </c>
      <c r="W60" s="783">
        <f t="shared" si="49"/>
        <v>23.562293010823449</v>
      </c>
      <c r="X60" s="784">
        <v>557.19849382999996</v>
      </c>
      <c r="Y60" s="784">
        <f t="shared" si="37"/>
        <v>19.246628494162572</v>
      </c>
      <c r="Z60" s="854">
        <v>0</v>
      </c>
      <c r="AA60" s="492">
        <v>0</v>
      </c>
      <c r="AB60" s="782">
        <v>0</v>
      </c>
      <c r="AC60" s="782">
        <v>0</v>
      </c>
      <c r="AD60" s="783">
        <v>59</v>
      </c>
      <c r="AE60" s="783">
        <f t="shared" si="50"/>
        <v>10.099281068127352</v>
      </c>
      <c r="AF60" s="784">
        <v>47</v>
      </c>
      <c r="AG60" s="784">
        <f t="shared" si="38"/>
        <v>10.491071428571429</v>
      </c>
      <c r="AH60" s="854">
        <f>'Dom Eq Fin'!B57</f>
        <v>46.489632600000007</v>
      </c>
      <c r="AI60" s="492">
        <f t="shared" si="51"/>
        <v>1.2835018114389249</v>
      </c>
      <c r="AJ60" s="782">
        <v>0</v>
      </c>
      <c r="AK60" s="782">
        <f t="shared" si="52"/>
        <v>0</v>
      </c>
      <c r="AL60" s="783">
        <v>36.973033020000003</v>
      </c>
      <c r="AM60" s="783">
        <f t="shared" si="53"/>
        <v>1.0032358226119682</v>
      </c>
      <c r="AN60" s="784">
        <v>0</v>
      </c>
      <c r="AO60" s="785">
        <f t="shared" si="39"/>
        <v>0</v>
      </c>
    </row>
    <row r="61" spans="1:45" s="151" customFormat="1" ht="12.75" customHeight="1">
      <c r="A61" s="788" t="s">
        <v>227</v>
      </c>
      <c r="B61" s="775">
        <f>'Dom Eq Growth'!B58</f>
        <v>315.25384200000002</v>
      </c>
      <c r="C61" s="488">
        <f t="shared" si="41"/>
        <v>3.5297014769858412</v>
      </c>
      <c r="D61" s="776">
        <v>286.27633815000002</v>
      </c>
      <c r="E61" s="776">
        <f t="shared" si="42"/>
        <v>3.2850697373114004</v>
      </c>
      <c r="F61" s="777">
        <v>303.28751523</v>
      </c>
      <c r="G61" s="777">
        <f t="shared" si="43"/>
        <v>3.7954437901714608</v>
      </c>
      <c r="H61" s="778">
        <v>257.95787199999995</v>
      </c>
      <c r="I61" s="778">
        <f t="shared" si="40"/>
        <v>3.6266992938397498</v>
      </c>
      <c r="J61" s="775">
        <f>'Dom Eq Res'!B58</f>
        <v>430.11950400000006</v>
      </c>
      <c r="K61" s="488">
        <f t="shared" si="44"/>
        <v>7.9945765849727177</v>
      </c>
      <c r="L61" s="776">
        <v>431.03692530000001</v>
      </c>
      <c r="M61" s="776">
        <f t="shared" si="45"/>
        <v>8.2318632880301443</v>
      </c>
      <c r="N61" s="777">
        <v>484.72533217</v>
      </c>
      <c r="O61" s="777">
        <f t="shared" si="46"/>
        <v>10.128534974429774</v>
      </c>
      <c r="P61" s="778">
        <v>473.07647200000008</v>
      </c>
      <c r="Q61" s="778">
        <f t="shared" si="36"/>
        <v>10.560545667482177</v>
      </c>
      <c r="R61" s="775">
        <f>'Dom Eq Ind'!B58</f>
        <v>0</v>
      </c>
      <c r="S61" s="488">
        <f t="shared" si="47"/>
        <v>0</v>
      </c>
      <c r="T61" s="776">
        <v>0</v>
      </c>
      <c r="U61" s="776">
        <f t="shared" si="48"/>
        <v>0</v>
      </c>
      <c r="V61" s="777">
        <v>0</v>
      </c>
      <c r="W61" s="777">
        <f t="shared" si="49"/>
        <v>0</v>
      </c>
      <c r="X61" s="778">
        <v>0</v>
      </c>
      <c r="Y61" s="778">
        <f t="shared" si="37"/>
        <v>0</v>
      </c>
      <c r="Z61" s="852">
        <v>0</v>
      </c>
      <c r="AA61" s="488">
        <v>0</v>
      </c>
      <c r="AB61" s="776">
        <v>0</v>
      </c>
      <c r="AC61" s="776">
        <v>0</v>
      </c>
      <c r="AD61" s="777">
        <v>0</v>
      </c>
      <c r="AE61" s="777">
        <f t="shared" si="50"/>
        <v>0</v>
      </c>
      <c r="AF61" s="778">
        <v>0</v>
      </c>
      <c r="AG61" s="778">
        <f t="shared" si="38"/>
        <v>0</v>
      </c>
      <c r="AH61" s="852">
        <f>'Dom Eq Fin'!B58</f>
        <v>0</v>
      </c>
      <c r="AI61" s="488">
        <f t="shared" si="51"/>
        <v>0</v>
      </c>
      <c r="AJ61" s="776">
        <v>0</v>
      </c>
      <c r="AK61" s="776">
        <f t="shared" si="52"/>
        <v>0</v>
      </c>
      <c r="AL61" s="777">
        <v>0</v>
      </c>
      <c r="AM61" s="777">
        <f t="shared" si="53"/>
        <v>0</v>
      </c>
      <c r="AN61" s="778">
        <v>0</v>
      </c>
      <c r="AO61" s="779">
        <f t="shared" si="39"/>
        <v>0</v>
      </c>
    </row>
    <row r="62" spans="1:45" s="151" customFormat="1" ht="12.75" customHeight="1" thickBot="1">
      <c r="A62" s="788" t="s">
        <v>228</v>
      </c>
      <c r="B62" s="775">
        <f>'Dom Eq Growth'!B59</f>
        <v>0</v>
      </c>
      <c r="C62" s="488">
        <f t="shared" si="41"/>
        <v>0</v>
      </c>
      <c r="D62" s="776">
        <v>0</v>
      </c>
      <c r="E62" s="776">
        <f t="shared" si="42"/>
        <v>0</v>
      </c>
      <c r="F62" s="777">
        <v>0</v>
      </c>
      <c r="G62" s="777">
        <f t="shared" si="43"/>
        <v>0</v>
      </c>
      <c r="H62" s="778">
        <v>0</v>
      </c>
      <c r="I62" s="778">
        <f t="shared" si="40"/>
        <v>0</v>
      </c>
      <c r="J62" s="775">
        <f>'Dom Eq Res'!B59</f>
        <v>0</v>
      </c>
      <c r="K62" s="488">
        <f t="shared" si="44"/>
        <v>0</v>
      </c>
      <c r="L62" s="776">
        <v>0</v>
      </c>
      <c r="M62" s="776">
        <f t="shared" si="45"/>
        <v>0</v>
      </c>
      <c r="N62" s="777">
        <v>0</v>
      </c>
      <c r="O62" s="777">
        <f t="shared" si="46"/>
        <v>0</v>
      </c>
      <c r="P62" s="778">
        <v>0</v>
      </c>
      <c r="Q62" s="778">
        <f t="shared" si="36"/>
        <v>0</v>
      </c>
      <c r="R62" s="775">
        <f>'Dom Eq Ind'!B59</f>
        <v>0</v>
      </c>
      <c r="S62" s="488">
        <f t="shared" si="47"/>
        <v>0</v>
      </c>
      <c r="T62" s="776">
        <v>0</v>
      </c>
      <c r="U62" s="776">
        <f t="shared" si="48"/>
        <v>0</v>
      </c>
      <c r="V62" s="777">
        <v>0</v>
      </c>
      <c r="W62" s="777">
        <f t="shared" si="49"/>
        <v>0</v>
      </c>
      <c r="X62" s="778">
        <v>0</v>
      </c>
      <c r="Y62" s="778">
        <f t="shared" si="37"/>
        <v>0</v>
      </c>
      <c r="Z62" s="852">
        <v>0</v>
      </c>
      <c r="AA62" s="488">
        <v>0</v>
      </c>
      <c r="AB62" s="776">
        <v>0</v>
      </c>
      <c r="AC62" s="776">
        <v>0</v>
      </c>
      <c r="AD62" s="777">
        <v>0</v>
      </c>
      <c r="AE62" s="777">
        <f t="shared" si="50"/>
        <v>0</v>
      </c>
      <c r="AF62" s="778">
        <v>0</v>
      </c>
      <c r="AG62" s="778">
        <f t="shared" si="38"/>
        <v>0</v>
      </c>
      <c r="AH62" s="852">
        <f>'Dom Eq Fin'!B59</f>
        <v>0</v>
      </c>
      <c r="AI62" s="488">
        <f t="shared" si="51"/>
        <v>0</v>
      </c>
      <c r="AJ62" s="776">
        <v>0</v>
      </c>
      <c r="AK62" s="776">
        <f t="shared" si="52"/>
        <v>0</v>
      </c>
      <c r="AL62" s="777">
        <v>0</v>
      </c>
      <c r="AM62" s="777">
        <f t="shared" si="53"/>
        <v>0</v>
      </c>
      <c r="AN62" s="778">
        <v>0</v>
      </c>
      <c r="AO62" s="779">
        <f t="shared" si="39"/>
        <v>0</v>
      </c>
    </row>
    <row r="63" spans="1:45" s="151" customFormat="1" ht="12.75" customHeight="1" thickBot="1">
      <c r="A63" s="790" t="s">
        <v>229</v>
      </c>
      <c r="B63" s="781">
        <f>'Dom Eq Growth'!B60</f>
        <v>315.25384200000002</v>
      </c>
      <c r="C63" s="492">
        <f t="shared" si="41"/>
        <v>3.5297014769858412</v>
      </c>
      <c r="D63" s="782">
        <v>286.27633815000002</v>
      </c>
      <c r="E63" s="782">
        <f t="shared" si="42"/>
        <v>3.2850697373114004</v>
      </c>
      <c r="F63" s="783">
        <v>303.28751523</v>
      </c>
      <c r="G63" s="783">
        <f t="shared" si="43"/>
        <v>3.7954437901714608</v>
      </c>
      <c r="H63" s="784">
        <v>257.95787199999995</v>
      </c>
      <c r="I63" s="784">
        <f t="shared" si="40"/>
        <v>3.6266992938397498</v>
      </c>
      <c r="J63" s="781">
        <f>'Dom Eq Res'!B60</f>
        <v>458.24950400000006</v>
      </c>
      <c r="K63" s="492">
        <f t="shared" si="44"/>
        <v>8.5174253217630458</v>
      </c>
      <c r="L63" s="782">
        <v>431.03692530000001</v>
      </c>
      <c r="M63" s="782">
        <f t="shared" si="45"/>
        <v>8.2318632880301443</v>
      </c>
      <c r="N63" s="783">
        <v>484.72533217</v>
      </c>
      <c r="O63" s="783">
        <f t="shared" si="46"/>
        <v>10.128534974429774</v>
      </c>
      <c r="P63" s="784">
        <v>473.07647200000008</v>
      </c>
      <c r="Q63" s="784">
        <f t="shared" si="36"/>
        <v>10.560545667482177</v>
      </c>
      <c r="R63" s="781">
        <f>'Dom Eq Ind'!B60</f>
        <v>0</v>
      </c>
      <c r="S63" s="492">
        <f t="shared" si="47"/>
        <v>0</v>
      </c>
      <c r="T63" s="782">
        <v>0</v>
      </c>
      <c r="U63" s="782">
        <f t="shared" si="48"/>
        <v>0</v>
      </c>
      <c r="V63" s="783">
        <v>0</v>
      </c>
      <c r="W63" s="783">
        <f t="shared" si="49"/>
        <v>0</v>
      </c>
      <c r="X63" s="784">
        <v>0</v>
      </c>
      <c r="Y63" s="784">
        <f t="shared" si="37"/>
        <v>0</v>
      </c>
      <c r="Z63" s="854">
        <v>0</v>
      </c>
      <c r="AA63" s="492">
        <v>0</v>
      </c>
      <c r="AB63" s="782">
        <v>0</v>
      </c>
      <c r="AC63" s="782">
        <v>0</v>
      </c>
      <c r="AD63" s="783">
        <v>0</v>
      </c>
      <c r="AE63" s="783">
        <f t="shared" si="50"/>
        <v>0</v>
      </c>
      <c r="AF63" s="784">
        <v>0</v>
      </c>
      <c r="AG63" s="784">
        <f t="shared" si="38"/>
        <v>0</v>
      </c>
      <c r="AH63" s="854">
        <f>'Dom Eq Fin'!B60</f>
        <v>0</v>
      </c>
      <c r="AI63" s="492">
        <f t="shared" si="51"/>
        <v>0</v>
      </c>
      <c r="AJ63" s="782">
        <v>0</v>
      </c>
      <c r="AK63" s="782">
        <f t="shared" si="52"/>
        <v>0</v>
      </c>
      <c r="AL63" s="783">
        <v>0</v>
      </c>
      <c r="AM63" s="783">
        <f t="shared" si="53"/>
        <v>0</v>
      </c>
      <c r="AN63" s="784">
        <v>0</v>
      </c>
      <c r="AO63" s="785">
        <f t="shared" si="39"/>
        <v>0</v>
      </c>
    </row>
    <row r="64" spans="1:45" s="151" customFormat="1" ht="12.75" customHeight="1" thickBot="1">
      <c r="A64" s="788" t="s">
        <v>230</v>
      </c>
      <c r="B64" s="775">
        <f>'Dom Eq Growth'!B61</f>
        <v>65.439000000000007</v>
      </c>
      <c r="C64" s="488">
        <f t="shared" si="41"/>
        <v>0.73267984138469755</v>
      </c>
      <c r="D64" s="776">
        <v>70.838304000000008</v>
      </c>
      <c r="E64" s="776">
        <f t="shared" si="42"/>
        <v>0.8128816031974424</v>
      </c>
      <c r="F64" s="777">
        <v>61.225999999999999</v>
      </c>
      <c r="G64" s="777">
        <f t="shared" si="43"/>
        <v>0.76620312353052555</v>
      </c>
      <c r="H64" s="789">
        <v>78.608000000000004</v>
      </c>
      <c r="I64" s="778">
        <f t="shared" si="40"/>
        <v>1.1051710726244288</v>
      </c>
      <c r="J64" s="775">
        <f>'Dom Eq Res'!B61</f>
        <v>0</v>
      </c>
      <c r="K64" s="488">
        <f t="shared" si="44"/>
        <v>0</v>
      </c>
      <c r="L64" s="776">
        <v>0</v>
      </c>
      <c r="M64" s="776">
        <f t="shared" si="45"/>
        <v>0</v>
      </c>
      <c r="N64" s="777">
        <v>0</v>
      </c>
      <c r="O64" s="777">
        <f t="shared" si="46"/>
        <v>0</v>
      </c>
      <c r="P64" s="789">
        <v>0</v>
      </c>
      <c r="Q64" s="778">
        <f t="shared" si="36"/>
        <v>0</v>
      </c>
      <c r="R64" s="775">
        <f>'Dom Eq Ind'!B61</f>
        <v>53.331447999999995</v>
      </c>
      <c r="S64" s="488">
        <f t="shared" si="47"/>
        <v>1.8743048754655667</v>
      </c>
      <c r="T64" s="776">
        <v>87.713359999999994</v>
      </c>
      <c r="U64" s="776">
        <f t="shared" si="48"/>
        <v>2.737449969473452</v>
      </c>
      <c r="V64" s="777">
        <v>68.814629699999998</v>
      </c>
      <c r="W64" s="777">
        <f t="shared" si="49"/>
        <v>2.7604065729312728</v>
      </c>
      <c r="X64" s="789">
        <v>101.235285</v>
      </c>
      <c r="Y64" s="778">
        <f t="shared" si="37"/>
        <v>3.4968470706062833</v>
      </c>
      <c r="Z64" s="852">
        <v>0</v>
      </c>
      <c r="AA64" s="488">
        <v>0</v>
      </c>
      <c r="AB64" s="776">
        <v>0</v>
      </c>
      <c r="AC64" s="776">
        <v>0</v>
      </c>
      <c r="AD64" s="777">
        <v>9.6</v>
      </c>
      <c r="AE64" s="777">
        <f t="shared" si="50"/>
        <v>1.6432728517630946</v>
      </c>
      <c r="AF64" s="789">
        <v>9.1</v>
      </c>
      <c r="AG64" s="778">
        <f t="shared" si="38"/>
        <v>2.03125</v>
      </c>
      <c r="AH64" s="852">
        <f>'Dom Eq Fin'!B61</f>
        <v>0</v>
      </c>
      <c r="AI64" s="488">
        <f t="shared" si="51"/>
        <v>0</v>
      </c>
      <c r="AJ64" s="776">
        <v>0</v>
      </c>
      <c r="AK64" s="776">
        <f t="shared" si="52"/>
        <v>0</v>
      </c>
      <c r="AL64" s="777">
        <v>0</v>
      </c>
      <c r="AM64" s="777">
        <f t="shared" si="53"/>
        <v>0</v>
      </c>
      <c r="AN64" s="789">
        <v>0</v>
      </c>
      <c r="AO64" s="779">
        <f t="shared" si="39"/>
        <v>0</v>
      </c>
      <c r="AP64" s="786"/>
      <c r="AQ64" s="786"/>
      <c r="AR64" s="786"/>
      <c r="AS64" s="786"/>
    </row>
    <row r="65" spans="1:45" s="151" customFormat="1" ht="12.75" customHeight="1" thickBot="1">
      <c r="A65" s="788" t="s">
        <v>231</v>
      </c>
      <c r="B65" s="775">
        <f>'Dom Eq Growth'!B62</f>
        <v>404.29052519999999</v>
      </c>
      <c r="C65" s="488">
        <f t="shared" si="41"/>
        <v>4.5265899215585819</v>
      </c>
      <c r="D65" s="776">
        <v>428.30242908000002</v>
      </c>
      <c r="E65" s="776">
        <f t="shared" si="42"/>
        <v>4.9148433198500801</v>
      </c>
      <c r="F65" s="777">
        <v>437.26428790000006</v>
      </c>
      <c r="G65" s="777">
        <f t="shared" si="43"/>
        <v>5.4720749877067103</v>
      </c>
      <c r="H65" s="789">
        <v>357.06730900000002</v>
      </c>
      <c r="I65" s="778">
        <f t="shared" si="40"/>
        <v>5.0201055984969516</v>
      </c>
      <c r="J65" s="775">
        <f>'Dom Eq Res'!B62</f>
        <v>0</v>
      </c>
      <c r="K65" s="488">
        <f t="shared" si="44"/>
        <v>0</v>
      </c>
      <c r="L65" s="776">
        <v>0</v>
      </c>
      <c r="M65" s="776">
        <f t="shared" si="45"/>
        <v>0</v>
      </c>
      <c r="N65" s="777">
        <v>0</v>
      </c>
      <c r="O65" s="777">
        <f t="shared" si="46"/>
        <v>0</v>
      </c>
      <c r="P65" s="789">
        <v>0</v>
      </c>
      <c r="Q65" s="778">
        <f t="shared" si="36"/>
        <v>0</v>
      </c>
      <c r="R65" s="775">
        <f>'Dom Eq Ind'!B62</f>
        <v>228.77837600000001</v>
      </c>
      <c r="S65" s="488">
        <f t="shared" si="47"/>
        <v>8.0402922031649062</v>
      </c>
      <c r="T65" s="776">
        <v>294.66374999999999</v>
      </c>
      <c r="U65" s="776">
        <f t="shared" si="48"/>
        <v>9.1961734614023776</v>
      </c>
      <c r="V65" s="777">
        <v>215.67184999999998</v>
      </c>
      <c r="W65" s="777">
        <f t="shared" si="49"/>
        <v>8.651386993313249</v>
      </c>
      <c r="X65" s="789">
        <v>265.87026535000001</v>
      </c>
      <c r="Y65" s="778">
        <f t="shared" si="37"/>
        <v>9.1836325501574159</v>
      </c>
      <c r="Z65" s="852">
        <v>0</v>
      </c>
      <c r="AA65" s="488">
        <v>0</v>
      </c>
      <c r="AB65" s="776">
        <v>0</v>
      </c>
      <c r="AC65" s="776">
        <v>0</v>
      </c>
      <c r="AD65" s="777">
        <v>52.5</v>
      </c>
      <c r="AE65" s="777">
        <f t="shared" si="50"/>
        <v>8.9866484080794251</v>
      </c>
      <c r="AF65" s="789">
        <v>37</v>
      </c>
      <c r="AG65" s="778">
        <f t="shared" si="38"/>
        <v>8.2589285714285712</v>
      </c>
      <c r="AH65" s="852">
        <f>'Dom Eq Fin'!B62</f>
        <v>0</v>
      </c>
      <c r="AI65" s="488">
        <f t="shared" si="51"/>
        <v>0</v>
      </c>
      <c r="AJ65" s="776">
        <v>0</v>
      </c>
      <c r="AK65" s="776">
        <f t="shared" si="52"/>
        <v>0</v>
      </c>
      <c r="AL65" s="777">
        <v>0</v>
      </c>
      <c r="AM65" s="777">
        <f t="shared" si="53"/>
        <v>0</v>
      </c>
      <c r="AN65" s="789">
        <v>0</v>
      </c>
      <c r="AO65" s="779">
        <f t="shared" si="39"/>
        <v>0</v>
      </c>
    </row>
    <row r="66" spans="1:45" s="151" customFormat="1" ht="12.75" customHeight="1" thickBot="1">
      <c r="A66" s="790" t="s">
        <v>232</v>
      </c>
      <c r="B66" s="781">
        <f>'Dom Eq Growth'!B63</f>
        <v>469.72952520000001</v>
      </c>
      <c r="C66" s="492">
        <f t="shared" si="41"/>
        <v>5.2592697629432799</v>
      </c>
      <c r="D66" s="782">
        <v>499.14073308000002</v>
      </c>
      <c r="E66" s="782">
        <f t="shared" si="42"/>
        <v>5.7277249230475222</v>
      </c>
      <c r="F66" s="783">
        <v>498.49028790000006</v>
      </c>
      <c r="G66" s="783">
        <f t="shared" si="43"/>
        <v>6.2382781112372365</v>
      </c>
      <c r="H66" s="784">
        <v>435.67530900000003</v>
      </c>
      <c r="I66" s="784">
        <f t="shared" si="40"/>
        <v>6.1252766711213802</v>
      </c>
      <c r="J66" s="781">
        <f>'Dom Eq Res'!B63</f>
        <v>0</v>
      </c>
      <c r="K66" s="492">
        <f t="shared" si="44"/>
        <v>0</v>
      </c>
      <c r="L66" s="782">
        <v>0</v>
      </c>
      <c r="M66" s="782">
        <f t="shared" si="45"/>
        <v>0</v>
      </c>
      <c r="N66" s="783">
        <v>0</v>
      </c>
      <c r="O66" s="783">
        <f t="shared" si="46"/>
        <v>0</v>
      </c>
      <c r="P66" s="784">
        <v>0</v>
      </c>
      <c r="Q66" s="784">
        <f t="shared" si="36"/>
        <v>0</v>
      </c>
      <c r="R66" s="781">
        <f>'Dom Eq Ind'!B63</f>
        <v>287.05982399999999</v>
      </c>
      <c r="S66" s="492">
        <f t="shared" si="47"/>
        <v>10.088562149549876</v>
      </c>
      <c r="T66" s="782">
        <v>382.37711000000002</v>
      </c>
      <c r="U66" s="782">
        <f t="shared" si="48"/>
        <v>11.933623430875832</v>
      </c>
      <c r="V66" s="783">
        <v>284.48647970000002</v>
      </c>
      <c r="W66" s="783">
        <f t="shared" si="49"/>
        <v>11.411793566244523</v>
      </c>
      <c r="X66" s="784">
        <v>367.10555034999999</v>
      </c>
      <c r="Y66" s="784">
        <f t="shared" si="37"/>
        <v>12.680479620763698</v>
      </c>
      <c r="Z66" s="854">
        <v>0</v>
      </c>
      <c r="AA66" s="492">
        <v>0</v>
      </c>
      <c r="AB66" s="782">
        <v>0</v>
      </c>
      <c r="AC66" s="782">
        <v>0</v>
      </c>
      <c r="AD66" s="783">
        <v>62.1</v>
      </c>
      <c r="AE66" s="783">
        <f t="shared" si="50"/>
        <v>10.629921259842519</v>
      </c>
      <c r="AF66" s="784">
        <v>46.1</v>
      </c>
      <c r="AG66" s="784">
        <f t="shared" si="38"/>
        <v>10.290178571428573</v>
      </c>
      <c r="AH66" s="854">
        <f>'Dom Eq Fin'!B63</f>
        <v>0</v>
      </c>
      <c r="AI66" s="492">
        <f t="shared" si="51"/>
        <v>0</v>
      </c>
      <c r="AJ66" s="782">
        <v>0</v>
      </c>
      <c r="AK66" s="782">
        <f t="shared" si="52"/>
        <v>0</v>
      </c>
      <c r="AL66" s="783">
        <v>0</v>
      </c>
      <c r="AM66" s="783">
        <f t="shared" si="53"/>
        <v>0</v>
      </c>
      <c r="AN66" s="784">
        <v>0</v>
      </c>
      <c r="AO66" s="785">
        <f t="shared" si="39"/>
        <v>0</v>
      </c>
    </row>
    <row r="67" spans="1:45" s="151" customFormat="1" ht="12.75" customHeight="1" thickBot="1">
      <c r="A67" s="788" t="s">
        <v>233</v>
      </c>
      <c r="B67" s="775">
        <f>'Dom Eq Growth'!B64</f>
        <v>227.53647219999999</v>
      </c>
      <c r="C67" s="488">
        <f t="shared" si="41"/>
        <v>2.5475845651787106</v>
      </c>
      <c r="D67" s="776">
        <v>184.81662009999999</v>
      </c>
      <c r="E67" s="776">
        <f t="shared" si="42"/>
        <v>2.120802192616309</v>
      </c>
      <c r="F67" s="777">
        <v>263.95605259999996</v>
      </c>
      <c r="G67" s="777">
        <f t="shared" si="43"/>
        <v>3.3032364024582317</v>
      </c>
      <c r="H67" s="778">
        <v>262.07088149999998</v>
      </c>
      <c r="I67" s="778">
        <f t="shared" si="40"/>
        <v>3.6845252036813623</v>
      </c>
      <c r="J67" s="775">
        <f>'Dom Eq Res'!B64</f>
        <v>0</v>
      </c>
      <c r="K67" s="488">
        <f t="shared" si="44"/>
        <v>0</v>
      </c>
      <c r="L67" s="776">
        <v>0</v>
      </c>
      <c r="M67" s="776">
        <f t="shared" si="45"/>
        <v>0</v>
      </c>
      <c r="N67" s="777">
        <v>0</v>
      </c>
      <c r="O67" s="777">
        <f t="shared" si="46"/>
        <v>0</v>
      </c>
      <c r="P67" s="778">
        <v>0</v>
      </c>
      <c r="Q67" s="778">
        <f t="shared" si="36"/>
        <v>0</v>
      </c>
      <c r="R67" s="775">
        <f>'Dom Eq Ind'!B64</f>
        <v>84.199999999999989</v>
      </c>
      <c r="S67" s="488">
        <f t="shared" si="47"/>
        <v>2.9591634285684627</v>
      </c>
      <c r="T67" s="776">
        <v>65.298849000000004</v>
      </c>
      <c r="U67" s="776">
        <f t="shared" si="48"/>
        <v>2.0379145457624879</v>
      </c>
      <c r="V67" s="777">
        <v>48.346422500000003</v>
      </c>
      <c r="W67" s="777">
        <f t="shared" si="49"/>
        <v>1.9393518940451757</v>
      </c>
      <c r="X67" s="778">
        <v>51.032459500000002</v>
      </c>
      <c r="Y67" s="778">
        <f t="shared" si="37"/>
        <v>1.7627520533814747</v>
      </c>
      <c r="Z67" s="852">
        <v>0</v>
      </c>
      <c r="AA67" s="488">
        <v>0</v>
      </c>
      <c r="AB67" s="776">
        <v>0</v>
      </c>
      <c r="AC67" s="776">
        <v>0</v>
      </c>
      <c r="AD67" s="777">
        <v>6.6</v>
      </c>
      <c r="AE67" s="777">
        <f t="shared" si="50"/>
        <v>1.1297500855871274</v>
      </c>
      <c r="AF67" s="778">
        <v>5.8</v>
      </c>
      <c r="AG67" s="778">
        <f t="shared" si="38"/>
        <v>1.294642857142857</v>
      </c>
      <c r="AH67" s="852">
        <f>'Dom Eq Fin'!B64</f>
        <v>0</v>
      </c>
      <c r="AI67" s="488">
        <f t="shared" si="51"/>
        <v>0</v>
      </c>
      <c r="AJ67" s="776">
        <v>0</v>
      </c>
      <c r="AK67" s="776">
        <f t="shared" si="52"/>
        <v>0</v>
      </c>
      <c r="AL67" s="777">
        <v>0</v>
      </c>
      <c r="AM67" s="777">
        <f t="shared" si="53"/>
        <v>0</v>
      </c>
      <c r="AN67" s="778">
        <v>0</v>
      </c>
      <c r="AO67" s="779">
        <f t="shared" si="39"/>
        <v>0</v>
      </c>
      <c r="AP67" s="786"/>
      <c r="AQ67" s="786"/>
      <c r="AR67" s="786"/>
      <c r="AS67" s="786"/>
    </row>
    <row r="68" spans="1:45" s="151" customFormat="1" ht="12.75" customHeight="1" thickBot="1">
      <c r="A68" s="788" t="s">
        <v>234</v>
      </c>
      <c r="B68" s="775">
        <f>'Dom Eq Growth'!B65</f>
        <v>195.76099999999997</v>
      </c>
      <c r="C68" s="488">
        <f t="shared" si="41"/>
        <v>2.1918143374640464</v>
      </c>
      <c r="D68" s="776">
        <v>111.96764657999999</v>
      </c>
      <c r="E68" s="776">
        <f t="shared" si="42"/>
        <v>1.2848478142304904</v>
      </c>
      <c r="F68" s="777">
        <v>54.055999999999997</v>
      </c>
      <c r="G68" s="777">
        <f t="shared" si="43"/>
        <v>0.6764752890204504</v>
      </c>
      <c r="H68" s="778">
        <v>49.195999999999998</v>
      </c>
      <c r="I68" s="778">
        <f t="shared" si="40"/>
        <v>0.6916598321905072</v>
      </c>
      <c r="J68" s="775">
        <f>'Dom Eq Res'!B65</f>
        <v>0</v>
      </c>
      <c r="K68" s="488">
        <f t="shared" si="44"/>
        <v>0</v>
      </c>
      <c r="L68" s="776">
        <v>0</v>
      </c>
      <c r="M68" s="776">
        <f t="shared" si="45"/>
        <v>0</v>
      </c>
      <c r="N68" s="777">
        <v>0</v>
      </c>
      <c r="O68" s="777">
        <f t="shared" si="46"/>
        <v>0</v>
      </c>
      <c r="P68" s="778">
        <v>0</v>
      </c>
      <c r="Q68" s="778">
        <f t="shared" si="36"/>
        <v>0</v>
      </c>
      <c r="R68" s="775">
        <f>'Dom Eq Ind'!B65</f>
        <v>10.3</v>
      </c>
      <c r="S68" s="488">
        <f t="shared" si="47"/>
        <v>0.36198792534744861</v>
      </c>
      <c r="T68" s="776">
        <v>11.013</v>
      </c>
      <c r="U68" s="776">
        <f t="shared" si="48"/>
        <v>0.34370518372356423</v>
      </c>
      <c r="V68" s="777">
        <v>8.7880000000000003</v>
      </c>
      <c r="W68" s="777">
        <f t="shared" si="49"/>
        <v>0.35251883311260529</v>
      </c>
      <c r="X68" s="778">
        <v>7.42</v>
      </c>
      <c r="Y68" s="778">
        <f t="shared" si="37"/>
        <v>0.25630001697430516</v>
      </c>
      <c r="Z68" s="852">
        <v>0</v>
      </c>
      <c r="AA68" s="488">
        <v>0</v>
      </c>
      <c r="AB68" s="776">
        <v>0</v>
      </c>
      <c r="AC68" s="776">
        <v>0</v>
      </c>
      <c r="AD68" s="777">
        <v>1.9</v>
      </c>
      <c r="AE68" s="777">
        <f t="shared" si="50"/>
        <v>0.32523108524477917</v>
      </c>
      <c r="AF68" s="778">
        <v>2.1</v>
      </c>
      <c r="AG68" s="778">
        <f t="shared" si="38"/>
        <v>0.46875</v>
      </c>
      <c r="AH68" s="852">
        <f>'Dom Eq Fin'!B65</f>
        <v>0</v>
      </c>
      <c r="AI68" s="488">
        <f t="shared" si="51"/>
        <v>0</v>
      </c>
      <c r="AJ68" s="776">
        <v>0</v>
      </c>
      <c r="AK68" s="776">
        <f t="shared" si="52"/>
        <v>0</v>
      </c>
      <c r="AL68" s="777">
        <v>0</v>
      </c>
      <c r="AM68" s="777">
        <f t="shared" si="53"/>
        <v>0</v>
      </c>
      <c r="AN68" s="778">
        <v>0</v>
      </c>
      <c r="AO68" s="779">
        <f t="shared" si="39"/>
        <v>0</v>
      </c>
      <c r="AP68" s="786"/>
      <c r="AQ68" s="786"/>
      <c r="AR68" s="786"/>
      <c r="AS68" s="786"/>
    </row>
    <row r="69" spans="1:45" s="151" customFormat="1" ht="12.75" customHeight="1" thickBot="1">
      <c r="A69" s="790" t="s">
        <v>235</v>
      </c>
      <c r="B69" s="781">
        <f>'Dom Eq Growth'!B66</f>
        <v>423.29747219999996</v>
      </c>
      <c r="C69" s="492">
        <f t="shared" si="41"/>
        <v>4.7393989026427565</v>
      </c>
      <c r="D69" s="782">
        <v>296.78426667999997</v>
      </c>
      <c r="E69" s="782">
        <f t="shared" si="42"/>
        <v>3.4056500068467992</v>
      </c>
      <c r="F69" s="783">
        <v>318.01205259999995</v>
      </c>
      <c r="G69" s="783">
        <f t="shared" si="43"/>
        <v>3.9797116914786814</v>
      </c>
      <c r="H69" s="784">
        <v>311.26688149999995</v>
      </c>
      <c r="I69" s="784">
        <f t="shared" si="40"/>
        <v>4.3761850358718695</v>
      </c>
      <c r="J69" s="781">
        <f>'Dom Eq Res'!B66</f>
        <v>0</v>
      </c>
      <c r="K69" s="492">
        <f t="shared" si="44"/>
        <v>0</v>
      </c>
      <c r="L69" s="782">
        <v>0</v>
      </c>
      <c r="M69" s="782">
        <f t="shared" si="45"/>
        <v>0</v>
      </c>
      <c r="N69" s="783">
        <v>0</v>
      </c>
      <c r="O69" s="783">
        <f t="shared" si="46"/>
        <v>0</v>
      </c>
      <c r="P69" s="784">
        <v>0</v>
      </c>
      <c r="Q69" s="784">
        <f t="shared" si="36"/>
        <v>0</v>
      </c>
      <c r="R69" s="781">
        <f>'Dom Eq Ind'!B66</f>
        <v>100.23</v>
      </c>
      <c r="S69" s="492">
        <f t="shared" si="47"/>
        <v>3.5225291026771623</v>
      </c>
      <c r="T69" s="782">
        <v>76.311849000000009</v>
      </c>
      <c r="U69" s="782">
        <f t="shared" si="48"/>
        <v>2.3816197294860522</v>
      </c>
      <c r="V69" s="783">
        <v>57.134422499999999</v>
      </c>
      <c r="W69" s="783">
        <f t="shared" si="49"/>
        <v>2.291870727157781</v>
      </c>
      <c r="X69" s="784">
        <v>58.452459500000003</v>
      </c>
      <c r="Y69" s="784">
        <f t="shared" si="37"/>
        <v>2.0190520703557802</v>
      </c>
      <c r="Z69" s="854">
        <v>0</v>
      </c>
      <c r="AA69" s="492">
        <v>0</v>
      </c>
      <c r="AB69" s="782">
        <v>0</v>
      </c>
      <c r="AC69" s="782">
        <v>0</v>
      </c>
      <c r="AD69" s="783">
        <v>8.5</v>
      </c>
      <c r="AE69" s="783">
        <f t="shared" si="50"/>
        <v>1.4549811708319067</v>
      </c>
      <c r="AF69" s="784">
        <v>7.9</v>
      </c>
      <c r="AG69" s="784">
        <f t="shared" si="38"/>
        <v>1.7633928571428572</v>
      </c>
      <c r="AH69" s="854">
        <f>'Dom Eq Fin'!B66</f>
        <v>0</v>
      </c>
      <c r="AI69" s="492">
        <f t="shared" si="51"/>
        <v>0</v>
      </c>
      <c r="AJ69" s="782">
        <v>0</v>
      </c>
      <c r="AK69" s="782">
        <f t="shared" si="52"/>
        <v>0</v>
      </c>
      <c r="AL69" s="783">
        <v>0</v>
      </c>
      <c r="AM69" s="783">
        <f t="shared" si="53"/>
        <v>0</v>
      </c>
      <c r="AN69" s="784">
        <v>0</v>
      </c>
      <c r="AO69" s="785">
        <f t="shared" si="39"/>
        <v>0</v>
      </c>
      <c r="AP69" s="786"/>
      <c r="AQ69" s="786"/>
      <c r="AR69" s="786"/>
      <c r="AS69" s="786"/>
    </row>
    <row r="70" spans="1:45" s="151" customFormat="1" ht="12.75" customHeight="1" thickBot="1">
      <c r="A70" s="788" t="s">
        <v>236</v>
      </c>
      <c r="B70" s="775">
        <f>'Dom Eq Growth'!B67</f>
        <v>0</v>
      </c>
      <c r="C70" s="488">
        <f t="shared" si="41"/>
        <v>0</v>
      </c>
      <c r="D70" s="776">
        <v>0</v>
      </c>
      <c r="E70" s="776">
        <f t="shared" si="42"/>
        <v>0</v>
      </c>
      <c r="F70" s="777">
        <v>0</v>
      </c>
      <c r="G70" s="777">
        <f t="shared" si="43"/>
        <v>0</v>
      </c>
      <c r="H70" s="778">
        <v>0</v>
      </c>
      <c r="I70" s="778">
        <f t="shared" si="40"/>
        <v>0</v>
      </c>
      <c r="J70" s="775">
        <f>'Dom Eq Res'!B67</f>
        <v>0</v>
      </c>
      <c r="K70" s="488">
        <f t="shared" si="44"/>
        <v>0</v>
      </c>
      <c r="L70" s="776">
        <v>0</v>
      </c>
      <c r="M70" s="776">
        <f t="shared" si="45"/>
        <v>0</v>
      </c>
      <c r="N70" s="777">
        <v>0</v>
      </c>
      <c r="O70" s="777">
        <f t="shared" si="46"/>
        <v>0</v>
      </c>
      <c r="P70" s="778">
        <v>0</v>
      </c>
      <c r="Q70" s="778">
        <f t="shared" si="36"/>
        <v>0</v>
      </c>
      <c r="R70" s="775">
        <f>'Dom Eq Ind'!B67</f>
        <v>0</v>
      </c>
      <c r="S70" s="488">
        <f t="shared" si="47"/>
        <v>0</v>
      </c>
      <c r="T70" s="776">
        <v>0</v>
      </c>
      <c r="U70" s="776">
        <f t="shared" si="48"/>
        <v>0</v>
      </c>
      <c r="V70" s="777">
        <v>0</v>
      </c>
      <c r="W70" s="777">
        <f t="shared" si="49"/>
        <v>0</v>
      </c>
      <c r="X70" s="778">
        <v>0</v>
      </c>
      <c r="Y70" s="778">
        <f t="shared" si="37"/>
        <v>0</v>
      </c>
      <c r="Z70" s="852">
        <v>0</v>
      </c>
      <c r="AA70" s="488">
        <v>0</v>
      </c>
      <c r="AB70" s="776">
        <v>0</v>
      </c>
      <c r="AC70" s="776">
        <v>0</v>
      </c>
      <c r="AD70" s="777">
        <v>0</v>
      </c>
      <c r="AE70" s="777">
        <f t="shared" si="50"/>
        <v>0</v>
      </c>
      <c r="AF70" s="778">
        <v>0</v>
      </c>
      <c r="AG70" s="778">
        <f t="shared" si="38"/>
        <v>0</v>
      </c>
      <c r="AH70" s="852">
        <f>'Dom Eq Fin'!B67</f>
        <v>0</v>
      </c>
      <c r="AI70" s="488">
        <f t="shared" si="51"/>
        <v>0</v>
      </c>
      <c r="AJ70" s="776">
        <v>0</v>
      </c>
      <c r="AK70" s="776">
        <f t="shared" si="52"/>
        <v>0</v>
      </c>
      <c r="AL70" s="777">
        <v>0</v>
      </c>
      <c r="AM70" s="777">
        <f t="shared" si="53"/>
        <v>0</v>
      </c>
      <c r="AN70" s="778">
        <v>0</v>
      </c>
      <c r="AO70" s="779">
        <f t="shared" si="39"/>
        <v>0</v>
      </c>
      <c r="AP70" s="786"/>
      <c r="AQ70" s="786"/>
      <c r="AR70" s="786"/>
      <c r="AS70" s="786"/>
    </row>
    <row r="71" spans="1:45" s="151" customFormat="1" ht="12.75" customHeight="1" thickBot="1">
      <c r="A71" s="498" t="s">
        <v>237</v>
      </c>
      <c r="B71" s="775">
        <f>'Dom Eq Growth'!B68</f>
        <v>0</v>
      </c>
      <c r="C71" s="488">
        <f t="shared" si="41"/>
        <v>0</v>
      </c>
      <c r="D71" s="776">
        <v>0</v>
      </c>
      <c r="E71" s="776">
        <f t="shared" si="42"/>
        <v>0</v>
      </c>
      <c r="F71" s="777">
        <v>0</v>
      </c>
      <c r="G71" s="777">
        <f t="shared" si="43"/>
        <v>0</v>
      </c>
      <c r="H71" s="778">
        <v>0.5</v>
      </c>
      <c r="I71" s="778">
        <f t="shared" si="40"/>
        <v>7.0296348502978624E-3</v>
      </c>
      <c r="J71" s="775">
        <f>'Dom Eq Res'!B68</f>
        <v>0</v>
      </c>
      <c r="K71" s="488">
        <f t="shared" si="44"/>
        <v>0</v>
      </c>
      <c r="L71" s="776">
        <v>0</v>
      </c>
      <c r="M71" s="776">
        <f t="shared" si="45"/>
        <v>0</v>
      </c>
      <c r="N71" s="777">
        <v>0</v>
      </c>
      <c r="O71" s="777">
        <f t="shared" si="46"/>
        <v>0</v>
      </c>
      <c r="P71" s="778">
        <v>0</v>
      </c>
      <c r="Q71" s="778">
        <f t="shared" si="36"/>
        <v>0</v>
      </c>
      <c r="R71" s="775">
        <f>'Dom Eq Ind'!B68</f>
        <v>3</v>
      </c>
      <c r="S71" s="488">
        <f t="shared" si="47"/>
        <v>0.10543337631479086</v>
      </c>
      <c r="T71" s="776">
        <v>4</v>
      </c>
      <c r="U71" s="776">
        <f t="shared" si="48"/>
        <v>0.12483616951732106</v>
      </c>
      <c r="V71" s="777">
        <v>2.9</v>
      </c>
      <c r="W71" s="777">
        <f t="shared" si="49"/>
        <v>0.11632961038080965</v>
      </c>
      <c r="X71" s="778">
        <v>0.8</v>
      </c>
      <c r="Y71" s="778">
        <f t="shared" si="37"/>
        <v>2.7633425010706765E-2</v>
      </c>
      <c r="Z71" s="852">
        <v>0</v>
      </c>
      <c r="AA71" s="488">
        <v>0</v>
      </c>
      <c r="AB71" s="776">
        <v>0</v>
      </c>
      <c r="AC71" s="776">
        <v>0</v>
      </c>
      <c r="AD71" s="777">
        <v>0</v>
      </c>
      <c r="AE71" s="777">
        <f t="shared" si="50"/>
        <v>0</v>
      </c>
      <c r="AF71" s="778">
        <v>0</v>
      </c>
      <c r="AG71" s="778">
        <f t="shared" si="38"/>
        <v>0</v>
      </c>
      <c r="AH71" s="852">
        <f>'Dom Eq Fin'!B68</f>
        <v>0</v>
      </c>
      <c r="AI71" s="488">
        <f t="shared" si="51"/>
        <v>0</v>
      </c>
      <c r="AJ71" s="776">
        <v>0</v>
      </c>
      <c r="AK71" s="776">
        <f t="shared" si="52"/>
        <v>0</v>
      </c>
      <c r="AL71" s="777">
        <v>0</v>
      </c>
      <c r="AM71" s="777">
        <f t="shared" si="53"/>
        <v>0</v>
      </c>
      <c r="AN71" s="778">
        <v>0</v>
      </c>
      <c r="AO71" s="779">
        <f t="shared" si="39"/>
        <v>0</v>
      </c>
      <c r="AP71" s="150"/>
      <c r="AQ71" s="150"/>
      <c r="AR71" s="150"/>
      <c r="AS71" s="150"/>
    </row>
    <row r="72" spans="1:45" s="151" customFormat="1" ht="12.75" customHeight="1" thickBot="1">
      <c r="A72" s="790" t="s">
        <v>238</v>
      </c>
      <c r="B72" s="781">
        <f>'Dom Eq Growth'!B69</f>
        <v>0</v>
      </c>
      <c r="C72" s="492">
        <f t="shared" si="41"/>
        <v>0</v>
      </c>
      <c r="D72" s="782">
        <v>0</v>
      </c>
      <c r="E72" s="782">
        <f t="shared" si="42"/>
        <v>0</v>
      </c>
      <c r="F72" s="783">
        <v>0</v>
      </c>
      <c r="G72" s="783">
        <f t="shared" si="43"/>
        <v>0</v>
      </c>
      <c r="H72" s="784">
        <v>0.5</v>
      </c>
      <c r="I72" s="784">
        <f t="shared" si="40"/>
        <v>7.0296348502978624E-3</v>
      </c>
      <c r="J72" s="781">
        <f>'Dom Eq Res'!B69</f>
        <v>0</v>
      </c>
      <c r="K72" s="492">
        <f t="shared" si="44"/>
        <v>0</v>
      </c>
      <c r="L72" s="782">
        <v>0</v>
      </c>
      <c r="M72" s="782">
        <f t="shared" si="45"/>
        <v>0</v>
      </c>
      <c r="N72" s="783">
        <v>0</v>
      </c>
      <c r="O72" s="783">
        <f t="shared" si="46"/>
        <v>0</v>
      </c>
      <c r="P72" s="784">
        <v>0</v>
      </c>
      <c r="Q72" s="784">
        <f t="shared" si="36"/>
        <v>0</v>
      </c>
      <c r="R72" s="781">
        <f>'Dom Eq Ind'!B69</f>
        <v>3</v>
      </c>
      <c r="S72" s="492">
        <f t="shared" si="47"/>
        <v>0.10543337631479086</v>
      </c>
      <c r="T72" s="782">
        <v>4</v>
      </c>
      <c r="U72" s="782">
        <f t="shared" si="48"/>
        <v>0.12483616951732106</v>
      </c>
      <c r="V72" s="783">
        <v>2.9</v>
      </c>
      <c r="W72" s="783">
        <f t="shared" si="49"/>
        <v>0.11632961038080965</v>
      </c>
      <c r="X72" s="784">
        <v>0.8</v>
      </c>
      <c r="Y72" s="784">
        <f t="shared" si="37"/>
        <v>2.7633425010706765E-2</v>
      </c>
      <c r="Z72" s="854">
        <v>0</v>
      </c>
      <c r="AA72" s="492">
        <v>0</v>
      </c>
      <c r="AB72" s="782">
        <v>0</v>
      </c>
      <c r="AC72" s="782">
        <v>0</v>
      </c>
      <c r="AD72" s="783">
        <v>0</v>
      </c>
      <c r="AE72" s="783">
        <f t="shared" si="50"/>
        <v>0</v>
      </c>
      <c r="AF72" s="784">
        <v>0</v>
      </c>
      <c r="AG72" s="784">
        <f t="shared" si="38"/>
        <v>0</v>
      </c>
      <c r="AH72" s="854">
        <f>'Dom Eq Fin'!B69</f>
        <v>0</v>
      </c>
      <c r="AI72" s="492">
        <f t="shared" si="51"/>
        <v>0</v>
      </c>
      <c r="AJ72" s="782">
        <v>0</v>
      </c>
      <c r="AK72" s="782">
        <f t="shared" si="52"/>
        <v>0</v>
      </c>
      <c r="AL72" s="783">
        <v>0</v>
      </c>
      <c r="AM72" s="783">
        <f t="shared" si="53"/>
        <v>0</v>
      </c>
      <c r="AN72" s="784">
        <v>0</v>
      </c>
      <c r="AO72" s="785">
        <f t="shared" si="39"/>
        <v>0</v>
      </c>
      <c r="AP72" s="786"/>
      <c r="AQ72" s="786"/>
      <c r="AR72" s="786"/>
      <c r="AS72" s="786"/>
    </row>
    <row r="73" spans="1:45" s="151" customFormat="1" ht="12.75" customHeight="1" thickBot="1">
      <c r="A73" s="790" t="s">
        <v>239</v>
      </c>
      <c r="B73" s="781">
        <f>'Dom Eq Growth'!B70</f>
        <v>0</v>
      </c>
      <c r="C73" s="492">
        <f t="shared" si="41"/>
        <v>0</v>
      </c>
      <c r="D73" s="782">
        <v>0</v>
      </c>
      <c r="E73" s="782">
        <f t="shared" si="42"/>
        <v>0</v>
      </c>
      <c r="F73" s="783">
        <v>0</v>
      </c>
      <c r="G73" s="783">
        <f t="shared" si="43"/>
        <v>0</v>
      </c>
      <c r="H73" s="784">
        <v>0</v>
      </c>
      <c r="I73" s="784">
        <f t="shared" si="40"/>
        <v>0</v>
      </c>
      <c r="J73" s="781">
        <f>'Dom Eq Res'!B70</f>
        <v>0</v>
      </c>
      <c r="K73" s="492">
        <f t="shared" si="44"/>
        <v>0</v>
      </c>
      <c r="L73" s="782">
        <v>0</v>
      </c>
      <c r="M73" s="782">
        <f t="shared" si="45"/>
        <v>0</v>
      </c>
      <c r="N73" s="783">
        <v>0</v>
      </c>
      <c r="O73" s="783">
        <f t="shared" si="46"/>
        <v>0</v>
      </c>
      <c r="P73" s="784">
        <v>0</v>
      </c>
      <c r="Q73" s="784">
        <f t="shared" si="36"/>
        <v>0</v>
      </c>
      <c r="R73" s="781">
        <f>'Dom Eq Ind'!B70</f>
        <v>0</v>
      </c>
      <c r="S73" s="492">
        <f t="shared" si="47"/>
        <v>0</v>
      </c>
      <c r="T73" s="782">
        <v>0</v>
      </c>
      <c r="U73" s="782">
        <f t="shared" si="48"/>
        <v>0</v>
      </c>
      <c r="V73" s="783">
        <v>0</v>
      </c>
      <c r="W73" s="783">
        <f t="shared" si="49"/>
        <v>0</v>
      </c>
      <c r="X73" s="784">
        <v>0.2</v>
      </c>
      <c r="Y73" s="784">
        <f t="shared" si="37"/>
        <v>6.9083562526766912E-3</v>
      </c>
      <c r="Z73" s="1547">
        <v>0</v>
      </c>
      <c r="AA73" s="492">
        <v>0</v>
      </c>
      <c r="AB73" s="782">
        <v>0</v>
      </c>
      <c r="AC73" s="782">
        <v>0</v>
      </c>
      <c r="AD73" s="783">
        <v>5.9</v>
      </c>
      <c r="AE73" s="783">
        <f t="shared" si="50"/>
        <v>1.0099281068127353</v>
      </c>
      <c r="AF73" s="784">
        <v>0</v>
      </c>
      <c r="AG73" s="784">
        <f t="shared" si="38"/>
        <v>0</v>
      </c>
      <c r="AH73" s="1547">
        <f>'Dom Eq Fin'!B70</f>
        <v>0</v>
      </c>
      <c r="AI73" s="492">
        <f t="shared" si="51"/>
        <v>0</v>
      </c>
      <c r="AJ73" s="782">
        <v>0</v>
      </c>
      <c r="AK73" s="782">
        <f t="shared" si="52"/>
        <v>0</v>
      </c>
      <c r="AL73" s="783">
        <v>0</v>
      </c>
      <c r="AM73" s="783">
        <f t="shared" si="53"/>
        <v>0</v>
      </c>
      <c r="AN73" s="784">
        <v>0</v>
      </c>
      <c r="AO73" s="785">
        <f t="shared" si="39"/>
        <v>0</v>
      </c>
      <c r="AP73" s="786"/>
      <c r="AQ73" s="786"/>
      <c r="AR73" s="786"/>
      <c r="AS73" s="786"/>
    </row>
    <row r="74" spans="1:45" s="151" customFormat="1" ht="12.75" customHeight="1" thickBot="1">
      <c r="A74" s="790" t="s">
        <v>240</v>
      </c>
      <c r="B74" s="781">
        <f>'Dom Eq Growth'!B71</f>
        <v>0</v>
      </c>
      <c r="C74" s="492">
        <f t="shared" si="41"/>
        <v>0</v>
      </c>
      <c r="D74" s="782">
        <v>0</v>
      </c>
      <c r="E74" s="782">
        <f t="shared" si="42"/>
        <v>0</v>
      </c>
      <c r="F74" s="783">
        <v>1.2</v>
      </c>
      <c r="G74" s="783">
        <f t="shared" si="43"/>
        <v>1.5017210796665318E-2</v>
      </c>
      <c r="H74" s="784">
        <v>0</v>
      </c>
      <c r="I74" s="784">
        <f t="shared" si="40"/>
        <v>0</v>
      </c>
      <c r="J74" s="781">
        <f>'Dom Eq Res'!B71</f>
        <v>0.1</v>
      </c>
      <c r="K74" s="492">
        <f t="shared" si="44"/>
        <v>1.8586872975127201E-3</v>
      </c>
      <c r="L74" s="782">
        <v>0.1</v>
      </c>
      <c r="M74" s="782">
        <f t="shared" si="45"/>
        <v>1.9097814606720295E-3</v>
      </c>
      <c r="N74" s="783">
        <v>0.1</v>
      </c>
      <c r="O74" s="783">
        <f t="shared" si="46"/>
        <v>2.0895410869258132E-3</v>
      </c>
      <c r="P74" s="784">
        <v>0.1</v>
      </c>
      <c r="Q74" s="784">
        <f t="shared" si="36"/>
        <v>2.2323125947980305E-3</v>
      </c>
      <c r="R74" s="781">
        <f>'Dom Eq Ind'!B71</f>
        <v>0</v>
      </c>
      <c r="S74" s="492">
        <f t="shared" si="47"/>
        <v>0</v>
      </c>
      <c r="T74" s="782">
        <v>9.2747723999999998</v>
      </c>
      <c r="U74" s="782">
        <f t="shared" si="48"/>
        <v>0.28945676489024269</v>
      </c>
      <c r="V74" s="783">
        <v>2.9</v>
      </c>
      <c r="W74" s="783">
        <f t="shared" si="49"/>
        <v>0.11632961038080965</v>
      </c>
      <c r="X74" s="784">
        <v>0</v>
      </c>
      <c r="Y74" s="784">
        <f t="shared" si="37"/>
        <v>0</v>
      </c>
      <c r="Z74" s="1547">
        <v>0</v>
      </c>
      <c r="AA74" s="492">
        <v>0</v>
      </c>
      <c r="AB74" s="782">
        <v>0</v>
      </c>
      <c r="AC74" s="782">
        <v>0</v>
      </c>
      <c r="AD74" s="783">
        <v>0</v>
      </c>
      <c r="AE74" s="783">
        <f t="shared" si="50"/>
        <v>0</v>
      </c>
      <c r="AF74" s="784">
        <v>0</v>
      </c>
      <c r="AG74" s="784">
        <f t="shared" si="38"/>
        <v>0</v>
      </c>
      <c r="AH74" s="1547">
        <f>'Dom Eq Fin'!B71</f>
        <v>0</v>
      </c>
      <c r="AI74" s="492">
        <f t="shared" si="51"/>
        <v>0</v>
      </c>
      <c r="AJ74" s="782">
        <v>0</v>
      </c>
      <c r="AK74" s="782">
        <f t="shared" si="52"/>
        <v>0</v>
      </c>
      <c r="AL74" s="783">
        <v>0</v>
      </c>
      <c r="AM74" s="783">
        <f t="shared" si="53"/>
        <v>0</v>
      </c>
      <c r="AN74" s="784">
        <v>0</v>
      </c>
      <c r="AO74" s="785">
        <f t="shared" si="39"/>
        <v>0</v>
      </c>
      <c r="AP74" s="786"/>
      <c r="AQ74" s="786"/>
      <c r="AR74" s="786"/>
      <c r="AS74" s="786"/>
    </row>
    <row r="75" spans="1:45" s="151" customFormat="1" ht="12.75" customHeight="1" thickBot="1">
      <c r="A75" s="791" t="s">
        <v>125</v>
      </c>
      <c r="B75" s="781">
        <f>'Dom Eq Growth'!B72</f>
        <v>8554.0845390600007</v>
      </c>
      <c r="C75" s="492">
        <f t="shared" si="41"/>
        <v>95.774771974965617</v>
      </c>
      <c r="D75" s="782">
        <v>8302.7486364199995</v>
      </c>
      <c r="E75" s="782">
        <f t="shared" si="42"/>
        <v>95.275454682236145</v>
      </c>
      <c r="F75" s="783">
        <v>7639.0129673400006</v>
      </c>
      <c r="G75" s="783">
        <f t="shared" si="43"/>
        <v>95.597223340837189</v>
      </c>
      <c r="H75" s="784">
        <v>6901.2789190899994</v>
      </c>
      <c r="I75" s="784">
        <f t="shared" si="40"/>
        <v>97.026941602522044</v>
      </c>
      <c r="J75" s="781">
        <f>'Dom Eq Res'!B72</f>
        <v>5025.3481401499994</v>
      </c>
      <c r="K75" s="492">
        <f t="shared" si="44"/>
        <v>93.405507536759771</v>
      </c>
      <c r="L75" s="782">
        <v>4925.1447971099997</v>
      </c>
      <c r="M75" s="782">
        <f t="shared" si="45"/>
        <v>94.059502246459815</v>
      </c>
      <c r="N75" s="783">
        <v>4498.6554300200005</v>
      </c>
      <c r="O75" s="783">
        <f t="shared" si="46"/>
        <v>94.001253569487005</v>
      </c>
      <c r="P75" s="784">
        <v>4222.9468902400004</v>
      </c>
      <c r="Q75" s="784">
        <f t="shared" si="36"/>
        <v>94.269375302459267</v>
      </c>
      <c r="R75" s="781">
        <f>'Dom Eq Ind'!B72</f>
        <v>2715.9368964099999</v>
      </c>
      <c r="S75" s="492">
        <f t="shared" si="47"/>
        <v>95.450132282140217</v>
      </c>
      <c r="T75" s="782">
        <v>3003.1204552199997</v>
      </c>
      <c r="U75" s="782">
        <f t="shared" si="48"/>
        <v>93.72451355719457</v>
      </c>
      <c r="V75" s="783">
        <v>2343.6814631399998</v>
      </c>
      <c r="W75" s="783">
        <f t="shared" si="49"/>
        <v>94.013638435793808</v>
      </c>
      <c r="X75" s="784">
        <v>2777.0968010900001</v>
      </c>
      <c r="Y75" s="784">
        <f t="shared" si="37"/>
        <v>95.925870250492679</v>
      </c>
      <c r="Z75" s="1547">
        <v>0</v>
      </c>
      <c r="AA75" s="492">
        <v>0</v>
      </c>
      <c r="AB75" s="782">
        <v>0</v>
      </c>
      <c r="AC75" s="782">
        <v>0</v>
      </c>
      <c r="AD75" s="783">
        <v>540.29999999999995</v>
      </c>
      <c r="AE75" s="783">
        <f t="shared" si="50"/>
        <v>92.485450188291665</v>
      </c>
      <c r="AF75" s="784">
        <v>430.1</v>
      </c>
      <c r="AG75" s="784">
        <f t="shared" si="38"/>
        <v>96.004464285714292</v>
      </c>
      <c r="AH75" s="1547">
        <f>'Dom Eq Fin'!B72</f>
        <v>3488.7571105100001</v>
      </c>
      <c r="AI75" s="492">
        <f t="shared" si="51"/>
        <v>96.318809605090621</v>
      </c>
      <c r="AJ75" s="782">
        <v>3764.1934303600001</v>
      </c>
      <c r="AK75" s="782">
        <f t="shared" si="52"/>
        <v>96.284804234690299</v>
      </c>
      <c r="AL75" s="783">
        <v>3526.8328413800004</v>
      </c>
      <c r="AM75" s="783">
        <f t="shared" si="53"/>
        <v>95.697992775513157</v>
      </c>
      <c r="AN75" s="784">
        <v>3712.79864593</v>
      </c>
      <c r="AO75" s="785">
        <f t="shared" si="39"/>
        <v>96.844533537245496</v>
      </c>
    </row>
    <row r="76" spans="1:45" s="151" customFormat="1" ht="12.75" customHeight="1" thickBot="1">
      <c r="A76" s="780" t="s">
        <v>127</v>
      </c>
      <c r="B76" s="781">
        <f>'Dom Eq Growth'!B73</f>
        <v>104.17099999999999</v>
      </c>
      <c r="C76" s="492">
        <f t="shared" si="41"/>
        <v>1.1663379904473681</v>
      </c>
      <c r="D76" s="782">
        <v>99.117350999999999</v>
      </c>
      <c r="E76" s="782">
        <f t="shared" si="42"/>
        <v>1.1373884838570332</v>
      </c>
      <c r="F76" s="783">
        <v>101.83</v>
      </c>
      <c r="G76" s="783">
        <f t="shared" si="43"/>
        <v>1.2743354795203579</v>
      </c>
      <c r="H76" s="784">
        <v>89.754600000000011</v>
      </c>
      <c r="I76" s="784">
        <f t="shared" si="40"/>
        <v>1.2618841282690891</v>
      </c>
      <c r="J76" s="781">
        <f>'Dom Eq Res'!B73</f>
        <v>158.71699999999998</v>
      </c>
      <c r="K76" s="492">
        <f t="shared" si="44"/>
        <v>2.9500527179932639</v>
      </c>
      <c r="L76" s="782">
        <v>26.1</v>
      </c>
      <c r="M76" s="782">
        <f t="shared" si="45"/>
        <v>0.49845296123539973</v>
      </c>
      <c r="N76" s="783">
        <v>87.87299999999999</v>
      </c>
      <c r="O76" s="783">
        <f t="shared" si="46"/>
        <v>1.8361424393143193</v>
      </c>
      <c r="P76" s="784">
        <v>215.85243799999998</v>
      </c>
      <c r="Q76" s="784">
        <f t="shared" si="36"/>
        <v>4.8185011596526088</v>
      </c>
      <c r="R76" s="781">
        <f>'Dom Eq Ind'!B73</f>
        <v>9.9000000099999994</v>
      </c>
      <c r="S76" s="492">
        <f t="shared" si="47"/>
        <v>0.34793014219025437</v>
      </c>
      <c r="T76" s="782">
        <v>15.8213665</v>
      </c>
      <c r="U76" s="782">
        <f t="shared" si="48"/>
        <v>0.49376969759741618</v>
      </c>
      <c r="V76" s="783">
        <v>34.876000009999998</v>
      </c>
      <c r="W76" s="783">
        <f t="shared" si="49"/>
        <v>1.3990039630360045</v>
      </c>
      <c r="X76" s="784">
        <v>31.20000001</v>
      </c>
      <c r="Y76" s="784">
        <f t="shared" si="37"/>
        <v>1.0777035757629814</v>
      </c>
      <c r="Z76" s="1547">
        <v>0</v>
      </c>
      <c r="AA76" s="492">
        <v>0</v>
      </c>
      <c r="AB76" s="782">
        <v>0</v>
      </c>
      <c r="AC76" s="782">
        <v>0</v>
      </c>
      <c r="AD76" s="783">
        <v>0</v>
      </c>
      <c r="AE76" s="783">
        <f t="shared" si="50"/>
        <v>0</v>
      </c>
      <c r="AF76" s="784">
        <v>0</v>
      </c>
      <c r="AG76" s="784">
        <f t="shared" si="38"/>
        <v>0</v>
      </c>
      <c r="AH76" s="1547">
        <f>'Dom Eq Fin'!B73</f>
        <v>31.600000010000002</v>
      </c>
      <c r="AI76" s="492">
        <f t="shared" si="51"/>
        <v>0.87242369934979958</v>
      </c>
      <c r="AJ76" s="782">
        <v>34.200000010000004</v>
      </c>
      <c r="AK76" s="782">
        <f t="shared" si="52"/>
        <v>0.87480634741831709</v>
      </c>
      <c r="AL76" s="783">
        <v>37.700000010000004</v>
      </c>
      <c r="AM76" s="783">
        <f t="shared" si="53"/>
        <v>1.0229615325863131</v>
      </c>
      <c r="AN76" s="784">
        <v>28.400000009999999</v>
      </c>
      <c r="AO76" s="785">
        <f t="shared" si="39"/>
        <v>0.74078478681875504</v>
      </c>
      <c r="AP76" s="150"/>
      <c r="AQ76" s="150"/>
      <c r="AR76" s="150"/>
      <c r="AS76" s="150"/>
    </row>
    <row r="77" spans="1:45" s="151" customFormat="1" ht="12.75" customHeight="1" thickBot="1">
      <c r="A77" s="780" t="s">
        <v>130</v>
      </c>
      <c r="B77" s="781">
        <f>'Dom Eq Growth'!B74</f>
        <v>8658.255539060001</v>
      </c>
      <c r="C77" s="492">
        <f t="shared" si="41"/>
        <v>96.941109965412991</v>
      </c>
      <c r="D77" s="782">
        <v>8401.8659874200002</v>
      </c>
      <c r="E77" s="782">
        <f t="shared" si="42"/>
        <v>96.412843166093182</v>
      </c>
      <c r="F77" s="783">
        <v>7740.8429673400005</v>
      </c>
      <c r="G77" s="783">
        <f t="shared" si="43"/>
        <v>96.871558820357549</v>
      </c>
      <c r="H77" s="784">
        <v>6991.0335190899996</v>
      </c>
      <c r="I77" s="784">
        <f t="shared" si="40"/>
        <v>98.288825730791132</v>
      </c>
      <c r="J77" s="781">
        <f>'Dom Eq Res'!B74</f>
        <v>5184.0651401499999</v>
      </c>
      <c r="K77" s="492">
        <f t="shared" si="44"/>
        <v>96.355560254753044</v>
      </c>
      <c r="L77" s="782">
        <v>4951.24479711</v>
      </c>
      <c r="M77" s="782">
        <f t="shared" si="45"/>
        <v>94.557955207695215</v>
      </c>
      <c r="N77" s="783">
        <v>4586.5284300200001</v>
      </c>
      <c r="O77" s="783">
        <f t="shared" si="46"/>
        <v>95.837396008801321</v>
      </c>
      <c r="P77" s="784">
        <v>4438.7993282400002</v>
      </c>
      <c r="Q77" s="784">
        <f t="shared" si="36"/>
        <v>99.087876462111865</v>
      </c>
      <c r="R77" s="781">
        <f>'Dom Eq Ind'!B74</f>
        <v>2725.8368964199999</v>
      </c>
      <c r="S77" s="492">
        <f t="shared" si="47"/>
        <v>95.798062424330482</v>
      </c>
      <c r="T77" s="782">
        <v>3018.9418217199996</v>
      </c>
      <c r="U77" s="782">
        <f t="shared" si="48"/>
        <v>94.218283254791984</v>
      </c>
      <c r="V77" s="783">
        <v>2378.5574631499999</v>
      </c>
      <c r="W77" s="783">
        <f t="shared" si="49"/>
        <v>95.412642398829831</v>
      </c>
      <c r="X77" s="784">
        <v>2808.2968011000003</v>
      </c>
      <c r="Y77" s="784">
        <f t="shared" si="37"/>
        <v>97.003573826255675</v>
      </c>
      <c r="Z77" s="1547">
        <v>0</v>
      </c>
      <c r="AA77" s="492">
        <v>0</v>
      </c>
      <c r="AB77" s="782">
        <v>0</v>
      </c>
      <c r="AC77" s="782">
        <v>0</v>
      </c>
      <c r="AD77" s="783">
        <v>540.29999999999995</v>
      </c>
      <c r="AE77" s="783">
        <f t="shared" si="50"/>
        <v>92.485450188291665</v>
      </c>
      <c r="AF77" s="784">
        <v>430.1</v>
      </c>
      <c r="AG77" s="784">
        <f t="shared" si="38"/>
        <v>96.004464285714292</v>
      </c>
      <c r="AH77" s="1547">
        <f>'Dom Eq Fin'!B74</f>
        <v>3520.3571105200003</v>
      </c>
      <c r="AI77" s="492">
        <f t="shared" si="51"/>
        <v>97.191233304440431</v>
      </c>
      <c r="AJ77" s="782">
        <v>3798.3934303699998</v>
      </c>
      <c r="AK77" s="782">
        <f t="shared" si="52"/>
        <v>97.159610582108613</v>
      </c>
      <c r="AL77" s="783">
        <v>3564.5328413900002</v>
      </c>
      <c r="AM77" s="783">
        <f t="shared" si="53"/>
        <v>96.720954308099465</v>
      </c>
      <c r="AN77" s="784">
        <v>3741.1986459399996</v>
      </c>
      <c r="AO77" s="785">
        <f t="shared" si="39"/>
        <v>97.585318324064247</v>
      </c>
      <c r="AP77" s="152"/>
      <c r="AQ77" s="152"/>
      <c r="AR77" s="152"/>
      <c r="AS77" s="152"/>
    </row>
    <row r="78" spans="1:45" s="151" customFormat="1" ht="12.75" customHeight="1" thickBot="1">
      <c r="A78" s="788" t="s">
        <v>160</v>
      </c>
      <c r="B78" s="775">
        <f>'Dom Eq Growth'!B75</f>
        <v>0</v>
      </c>
      <c r="C78" s="488">
        <f t="shared" si="41"/>
        <v>0</v>
      </c>
      <c r="D78" s="776">
        <v>0</v>
      </c>
      <c r="E78" s="776">
        <f t="shared" si="42"/>
        <v>0</v>
      </c>
      <c r="F78" s="777">
        <v>3.14</v>
      </c>
      <c r="G78" s="777">
        <f t="shared" si="43"/>
        <v>3.9295034917940917E-2</v>
      </c>
      <c r="H78" s="789">
        <v>0</v>
      </c>
      <c r="I78" s="778">
        <f t="shared" si="40"/>
        <v>0</v>
      </c>
      <c r="J78" s="775">
        <f>'Dom Eq Res'!B75</f>
        <v>0</v>
      </c>
      <c r="K78" s="488">
        <f t="shared" si="44"/>
        <v>0</v>
      </c>
      <c r="L78" s="776">
        <v>0</v>
      </c>
      <c r="M78" s="776">
        <f t="shared" si="45"/>
        <v>0</v>
      </c>
      <c r="N78" s="777">
        <v>0</v>
      </c>
      <c r="O78" s="777">
        <f t="shared" si="46"/>
        <v>0</v>
      </c>
      <c r="P78" s="789">
        <v>0</v>
      </c>
      <c r="Q78" s="778">
        <f t="shared" si="36"/>
        <v>0</v>
      </c>
      <c r="R78" s="775">
        <f>'Dom Eq Ind'!B75</f>
        <v>9.9999999999999995E-7</v>
      </c>
      <c r="S78" s="488">
        <f t="shared" si="47"/>
        <v>3.5144458771596948E-8</v>
      </c>
      <c r="T78" s="776">
        <v>0.20000100000000001</v>
      </c>
      <c r="U78" s="776">
        <f t="shared" si="48"/>
        <v>6.2418396849084328E-3</v>
      </c>
      <c r="V78" s="777">
        <v>0.20000100000000001</v>
      </c>
      <c r="W78" s="777">
        <f t="shared" si="49"/>
        <v>8.0227718640594175E-3</v>
      </c>
      <c r="X78" s="789">
        <v>9.9999999999999995E-7</v>
      </c>
      <c r="Y78" s="778">
        <f t="shared" si="37"/>
        <v>3.4541781263383445E-8</v>
      </c>
      <c r="Z78" s="852">
        <v>0</v>
      </c>
      <c r="AA78" s="488">
        <v>0</v>
      </c>
      <c r="AB78" s="776">
        <v>0</v>
      </c>
      <c r="AC78" s="776">
        <v>0</v>
      </c>
      <c r="AD78" s="777">
        <v>0</v>
      </c>
      <c r="AE78" s="777">
        <f t="shared" si="50"/>
        <v>0</v>
      </c>
      <c r="AF78" s="789">
        <v>0</v>
      </c>
      <c r="AG78" s="778">
        <f t="shared" si="38"/>
        <v>0</v>
      </c>
      <c r="AH78" s="852">
        <f>'Dom Eq Fin'!B75</f>
        <v>0</v>
      </c>
      <c r="AI78" s="488">
        <f t="shared" si="51"/>
        <v>0</v>
      </c>
      <c r="AJ78" s="776">
        <v>0</v>
      </c>
      <c r="AK78" s="776">
        <f t="shared" si="52"/>
        <v>0</v>
      </c>
      <c r="AL78" s="777">
        <v>0</v>
      </c>
      <c r="AM78" s="777">
        <f t="shared" si="53"/>
        <v>0</v>
      </c>
      <c r="AN78" s="789">
        <v>0</v>
      </c>
      <c r="AO78" s="779">
        <f t="shared" si="39"/>
        <v>0</v>
      </c>
    </row>
    <row r="79" spans="1:45" s="151" customFormat="1" ht="12.75" customHeight="1">
      <c r="A79" s="788" t="s">
        <v>162</v>
      </c>
      <c r="B79" s="775">
        <f>'Dom Eq Growth'!B76</f>
        <v>3.18</v>
      </c>
      <c r="C79" s="488">
        <f t="shared" si="41"/>
        <v>3.5604485025800187E-2</v>
      </c>
      <c r="D79" s="776">
        <v>0</v>
      </c>
      <c r="E79" s="776">
        <f t="shared" si="42"/>
        <v>0</v>
      </c>
      <c r="F79" s="777">
        <v>0</v>
      </c>
      <c r="G79" s="777">
        <f t="shared" si="43"/>
        <v>0</v>
      </c>
      <c r="H79" s="789">
        <v>0</v>
      </c>
      <c r="I79" s="778">
        <f t="shared" si="40"/>
        <v>0</v>
      </c>
      <c r="J79" s="775">
        <f>'Dom Eq Res'!B76</f>
        <v>0</v>
      </c>
      <c r="K79" s="488">
        <f t="shared" si="44"/>
        <v>0</v>
      </c>
      <c r="L79" s="776">
        <v>0</v>
      </c>
      <c r="M79" s="776">
        <f t="shared" si="45"/>
        <v>0</v>
      </c>
      <c r="N79" s="777">
        <v>0</v>
      </c>
      <c r="O79" s="777">
        <f t="shared" si="46"/>
        <v>0</v>
      </c>
      <c r="P79" s="789">
        <v>0</v>
      </c>
      <c r="Q79" s="778">
        <f t="shared" si="36"/>
        <v>0</v>
      </c>
      <c r="R79" s="775">
        <f>'Dom Eq Ind'!B76</f>
        <v>9.9999999999999995E-7</v>
      </c>
      <c r="S79" s="488">
        <f t="shared" si="47"/>
        <v>3.5144458771596948E-8</v>
      </c>
      <c r="T79" s="776">
        <v>9.9999999999999995E-7</v>
      </c>
      <c r="U79" s="776">
        <f t="shared" si="48"/>
        <v>3.1209042379330264E-8</v>
      </c>
      <c r="V79" s="777">
        <v>9.9999999999999995E-7</v>
      </c>
      <c r="W79" s="777">
        <f t="shared" si="49"/>
        <v>4.0113658752003323E-8</v>
      </c>
      <c r="X79" s="789">
        <v>9.9999999999999995E-7</v>
      </c>
      <c r="Y79" s="778">
        <f t="shared" si="37"/>
        <v>3.4541781263383445E-8</v>
      </c>
      <c r="Z79" s="852">
        <v>0</v>
      </c>
      <c r="AA79" s="488">
        <v>0</v>
      </c>
      <c r="AB79" s="776">
        <v>0</v>
      </c>
      <c r="AC79" s="776">
        <v>0</v>
      </c>
      <c r="AD79" s="777">
        <v>0</v>
      </c>
      <c r="AE79" s="777">
        <f t="shared" si="50"/>
        <v>0</v>
      </c>
      <c r="AF79" s="789">
        <v>0</v>
      </c>
      <c r="AG79" s="778">
        <f t="shared" si="38"/>
        <v>0</v>
      </c>
      <c r="AH79" s="852">
        <f>'Dom Eq Fin'!B76</f>
        <v>0</v>
      </c>
      <c r="AI79" s="488">
        <f t="shared" si="51"/>
        <v>0</v>
      </c>
      <c r="AJ79" s="776">
        <v>0</v>
      </c>
      <c r="AK79" s="776">
        <f t="shared" si="52"/>
        <v>0</v>
      </c>
      <c r="AL79" s="777">
        <v>0</v>
      </c>
      <c r="AM79" s="777">
        <f t="shared" si="53"/>
        <v>0</v>
      </c>
      <c r="AN79" s="789">
        <v>0</v>
      </c>
      <c r="AO79" s="779">
        <f t="shared" si="39"/>
        <v>0</v>
      </c>
      <c r="AP79" s="150"/>
      <c r="AQ79" s="150"/>
      <c r="AR79" s="150"/>
      <c r="AS79" s="150"/>
    </row>
    <row r="80" spans="1:45" s="151" customFormat="1" ht="12.75" customHeight="1" thickBot="1">
      <c r="A80" s="788" t="s">
        <v>163</v>
      </c>
      <c r="B80" s="775">
        <f>'Dom Eq Growth'!B77</f>
        <v>59.4</v>
      </c>
      <c r="C80" s="488">
        <f t="shared" si="41"/>
        <v>0.66506490897249393</v>
      </c>
      <c r="D80" s="776">
        <v>57.368383540000004</v>
      </c>
      <c r="E80" s="776">
        <f t="shared" si="42"/>
        <v>0.65831197179482104</v>
      </c>
      <c r="F80" s="777">
        <v>46.543999999999997</v>
      </c>
      <c r="G80" s="777">
        <f t="shared" si="43"/>
        <v>0.58246754943332546</v>
      </c>
      <c r="H80" s="789">
        <v>47.6</v>
      </c>
      <c r="I80" s="778">
        <f t="shared" si="40"/>
        <v>0.66922123774835651</v>
      </c>
      <c r="J80" s="775">
        <f>'Dom Eq Res'!B77</f>
        <v>0</v>
      </c>
      <c r="K80" s="488">
        <f t="shared" si="44"/>
        <v>0</v>
      </c>
      <c r="L80" s="776">
        <v>80.056915000000004</v>
      </c>
      <c r="M80" s="776">
        <f t="shared" si="45"/>
        <v>1.5289121206559653</v>
      </c>
      <c r="N80" s="777">
        <v>15.8</v>
      </c>
      <c r="O80" s="777">
        <f t="shared" si="46"/>
        <v>0.33014749173427843</v>
      </c>
      <c r="P80" s="789">
        <v>13.9</v>
      </c>
      <c r="Q80" s="778">
        <f t="shared" si="36"/>
        <v>0.31029145067692615</v>
      </c>
      <c r="R80" s="775">
        <f>'Dom Eq Ind'!B77</f>
        <v>1.0099999999999999E-6</v>
      </c>
      <c r="S80" s="488">
        <f t="shared" si="47"/>
        <v>3.5495903359312919E-8</v>
      </c>
      <c r="T80" s="776">
        <v>1.0099999999999999E-6</v>
      </c>
      <c r="U80" s="776">
        <f t="shared" si="48"/>
        <v>3.1521132803123564E-8</v>
      </c>
      <c r="V80" s="777">
        <v>1.0099999999999999E-6</v>
      </c>
      <c r="W80" s="777">
        <f t="shared" si="49"/>
        <v>4.0514795339523356E-8</v>
      </c>
      <c r="X80" s="789">
        <v>1.0099999999999999E-6</v>
      </c>
      <c r="Y80" s="778">
        <f t="shared" si="37"/>
        <v>3.4887199076017283E-8</v>
      </c>
      <c r="Z80" s="852">
        <v>0</v>
      </c>
      <c r="AA80" s="488">
        <v>0</v>
      </c>
      <c r="AB80" s="776">
        <v>0</v>
      </c>
      <c r="AC80" s="776">
        <v>0</v>
      </c>
      <c r="AD80" s="777">
        <v>0</v>
      </c>
      <c r="AE80" s="777">
        <f t="shared" si="50"/>
        <v>0</v>
      </c>
      <c r="AF80" s="789">
        <v>0</v>
      </c>
      <c r="AG80" s="778">
        <f t="shared" si="38"/>
        <v>0</v>
      </c>
      <c r="AH80" s="852">
        <f>'Dom Eq Fin'!B77</f>
        <v>24.430000010000001</v>
      </c>
      <c r="AI80" s="488">
        <f t="shared" si="51"/>
        <v>0.67447186636376966</v>
      </c>
      <c r="AJ80" s="776">
        <v>19.702506459999999</v>
      </c>
      <c r="AK80" s="776">
        <f t="shared" si="52"/>
        <v>0.50397303234557489</v>
      </c>
      <c r="AL80" s="777">
        <v>18.37400001</v>
      </c>
      <c r="AM80" s="777">
        <f t="shared" si="53"/>
        <v>0.49856485954867064</v>
      </c>
      <c r="AN80" s="789">
        <v>18.500000010000001</v>
      </c>
      <c r="AO80" s="779">
        <f t="shared" si="39"/>
        <v>0.48255347037779162</v>
      </c>
      <c r="AP80" s="152"/>
      <c r="AQ80" s="152"/>
      <c r="AR80" s="152"/>
      <c r="AS80" s="152"/>
    </row>
    <row r="81" spans="1:45" s="151" customFormat="1" ht="12.75" customHeight="1" thickBot="1">
      <c r="A81" s="780" t="s">
        <v>164</v>
      </c>
      <c r="B81" s="781">
        <f>'Dom Eq Growth'!B78</f>
        <v>62.58</v>
      </c>
      <c r="C81" s="492">
        <f>(B81/B$15)*100</f>
        <v>0.70066939399829409</v>
      </c>
      <c r="D81" s="782">
        <v>57.368383540000004</v>
      </c>
      <c r="E81" s="782">
        <f>(D81/D$15)*100</f>
        <v>0.65831197179482104</v>
      </c>
      <c r="F81" s="783">
        <v>49.683999999999997</v>
      </c>
      <c r="G81" s="783">
        <f>(F81/F$15)*100</f>
        <v>0.6217625843512663</v>
      </c>
      <c r="H81" s="792">
        <v>47.6</v>
      </c>
      <c r="I81" s="784">
        <f>(H81/H$15)*100</f>
        <v>0.66922123774835651</v>
      </c>
      <c r="J81" s="781">
        <f>'Dom Eq Res'!B78</f>
        <v>0</v>
      </c>
      <c r="K81" s="492">
        <f>(J81/J$15)*100</f>
        <v>0</v>
      </c>
      <c r="L81" s="782">
        <v>80.056915000000004</v>
      </c>
      <c r="M81" s="782">
        <f>(L81/L$15)*100</f>
        <v>1.5289121206559653</v>
      </c>
      <c r="N81" s="783">
        <v>15.8</v>
      </c>
      <c r="O81" s="783">
        <f>(N81/N$15)*100</f>
        <v>0.33014749173427843</v>
      </c>
      <c r="P81" s="792">
        <v>13.9</v>
      </c>
      <c r="Q81" s="784">
        <f>(P81/P$15)*100</f>
        <v>0.31029145067692615</v>
      </c>
      <c r="R81" s="781">
        <f>'Dom Eq Ind'!B78</f>
        <v>1.0099999999999999E-6</v>
      </c>
      <c r="S81" s="492">
        <f>(R81/R$15)*100</f>
        <v>3.5495903359312919E-8</v>
      </c>
      <c r="T81" s="782">
        <v>68.800001009999988</v>
      </c>
      <c r="U81" s="782">
        <f>(T81/T$15)*100</f>
        <v>2.1471821472190546</v>
      </c>
      <c r="V81" s="783">
        <v>68.200001009999994</v>
      </c>
      <c r="W81" s="783">
        <f>(V81/V$15)*100</f>
        <v>2.7357515674014219</v>
      </c>
      <c r="X81" s="792">
        <v>1.0099999999999999E-6</v>
      </c>
      <c r="Y81" s="784">
        <f>(X81/X$15)*100</f>
        <v>3.4887199076017283E-8</v>
      </c>
      <c r="Z81" s="854">
        <v>0</v>
      </c>
      <c r="AA81" s="492">
        <v>0</v>
      </c>
      <c r="AB81" s="782">
        <v>0</v>
      </c>
      <c r="AC81" s="782">
        <v>0</v>
      </c>
      <c r="AD81" s="783">
        <v>0</v>
      </c>
      <c r="AE81" s="783">
        <f>(AD81/AD$15)*100</f>
        <v>0</v>
      </c>
      <c r="AF81" s="792">
        <v>0</v>
      </c>
      <c r="AG81" s="784">
        <f>(AF81/AF$15)*100</f>
        <v>0</v>
      </c>
      <c r="AH81" s="854">
        <f>'Dom Eq Fin'!B78</f>
        <v>24.430000010000001</v>
      </c>
      <c r="AI81" s="492">
        <f>(AH81/AH$15)*100</f>
        <v>0.67447186636376966</v>
      </c>
      <c r="AJ81" s="782">
        <v>19.702506459999999</v>
      </c>
      <c r="AK81" s="782">
        <f>(AJ81/AJ$15)*100</f>
        <v>0.50397303234557489</v>
      </c>
      <c r="AL81" s="783">
        <v>18.37400001</v>
      </c>
      <c r="AM81" s="783">
        <f>(AL81/AL$15)*100</f>
        <v>0.49856485954867064</v>
      </c>
      <c r="AN81" s="792">
        <v>18.500000010000001</v>
      </c>
      <c r="AO81" s="785">
        <f>(AN81/AN$15)*100</f>
        <v>0.48255347037779162</v>
      </c>
      <c r="AP81" s="786"/>
      <c r="AQ81" s="786"/>
      <c r="AR81" s="786"/>
      <c r="AS81" s="786"/>
    </row>
    <row r="82" spans="1:45" s="151" customFormat="1" ht="12.75" customHeight="1" thickBot="1">
      <c r="Z82" s="1548"/>
      <c r="AH82" s="1548"/>
    </row>
    <row r="83" spans="1:45" s="151" customFormat="1" ht="12.75" customHeight="1">
      <c r="A83" s="495" t="s">
        <v>152</v>
      </c>
      <c r="B83" s="496">
        <f>'Dom Eq Growth'!B80</f>
        <v>90189</v>
      </c>
      <c r="C83" s="497"/>
      <c r="D83" s="793">
        <v>90691</v>
      </c>
      <c r="E83" s="794"/>
      <c r="F83" s="795">
        <v>91415</v>
      </c>
      <c r="G83" s="796"/>
      <c r="H83" s="797">
        <v>52243.046999999999</v>
      </c>
      <c r="I83" s="798"/>
      <c r="J83" s="496">
        <f>'Dom Eq Res'!B80</f>
        <v>34694</v>
      </c>
      <c r="K83" s="497"/>
      <c r="L83" s="793">
        <v>33954</v>
      </c>
      <c r="M83" s="794"/>
      <c r="N83" s="795">
        <v>33218</v>
      </c>
      <c r="O83" s="796"/>
      <c r="P83" s="797">
        <v>32563</v>
      </c>
      <c r="Q83" s="798"/>
      <c r="R83" s="496">
        <f>'Dom Eq Ind'!B80</f>
        <v>47000</v>
      </c>
      <c r="S83" s="497"/>
      <c r="T83" s="793">
        <v>47143</v>
      </c>
      <c r="U83" s="794"/>
      <c r="V83" s="795">
        <v>37475</v>
      </c>
      <c r="W83" s="796"/>
      <c r="X83" s="797">
        <v>15923.793</v>
      </c>
      <c r="Y83" s="798"/>
      <c r="Z83" s="868">
        <v>0</v>
      </c>
      <c r="AA83" s="497"/>
      <c r="AB83" s="793">
        <v>0</v>
      </c>
      <c r="AC83" s="794"/>
      <c r="AD83" s="795">
        <v>12778</v>
      </c>
      <c r="AE83" s="796"/>
      <c r="AF83" s="797">
        <v>12725</v>
      </c>
      <c r="AG83" s="798"/>
      <c r="AH83" s="868">
        <f>'Dom Eq Fin'!B80</f>
        <v>25523</v>
      </c>
      <c r="AI83" s="497"/>
      <c r="AJ83" s="793">
        <v>25501</v>
      </c>
      <c r="AK83" s="794"/>
      <c r="AL83" s="795">
        <v>25400</v>
      </c>
      <c r="AM83" s="796"/>
      <c r="AN83" s="797">
        <v>20353.02</v>
      </c>
      <c r="AO83" s="798"/>
    </row>
    <row r="84" spans="1:45" s="151" customFormat="1" ht="12.75" customHeight="1" thickBot="1">
      <c r="A84" s="498" t="s">
        <v>154</v>
      </c>
      <c r="B84" s="499">
        <f>B15/B83*1000000</f>
        <v>99030.469900763957</v>
      </c>
      <c r="C84" s="302"/>
      <c r="D84" s="799">
        <v>96089.662786274275</v>
      </c>
      <c r="E84" s="800"/>
      <c r="F84" s="801">
        <v>87412.694069244666</v>
      </c>
      <c r="G84" s="802"/>
      <c r="H84" s="803">
        <v>136147.20789620103</v>
      </c>
      <c r="I84" s="804"/>
      <c r="J84" s="499">
        <f>J15/J83*1000000</f>
        <v>155074.10913385599</v>
      </c>
      <c r="K84" s="302"/>
      <c r="L84" s="799">
        <v>154214.56124491958</v>
      </c>
      <c r="M84" s="800"/>
      <c r="N84" s="801">
        <v>144070.67936269494</v>
      </c>
      <c r="O84" s="802"/>
      <c r="P84" s="803">
        <v>137569.00026533182</v>
      </c>
      <c r="Q84" s="804"/>
      <c r="R84" s="499">
        <f>R15/R83*1000000</f>
        <v>60540.399506382986</v>
      </c>
      <c r="S84" s="302"/>
      <c r="T84" s="799">
        <v>67967.663587170944</v>
      </c>
      <c r="U84" s="800"/>
      <c r="V84" s="801">
        <v>66522.120231354231</v>
      </c>
      <c r="W84" s="802"/>
      <c r="X84" s="803">
        <v>181806.22402966433</v>
      </c>
      <c r="Y84" s="804"/>
      <c r="Z84" s="499" t="e">
        <f>Z15/Z83*1000000</f>
        <v>#DIV/0!</v>
      </c>
      <c r="AA84" s="302"/>
      <c r="AB84" s="799">
        <v>0</v>
      </c>
      <c r="AC84" s="800"/>
      <c r="AD84" s="801">
        <v>45719.204883393337</v>
      </c>
      <c r="AE84" s="802"/>
      <c r="AF84" s="803">
        <v>35206.286836935171</v>
      </c>
      <c r="AG84" s="804"/>
      <c r="AH84" s="499">
        <f>AH15/AH83*1000000</f>
        <v>141914.87128002194</v>
      </c>
      <c r="AI84" s="302"/>
      <c r="AJ84" s="799">
        <v>153305.22941963063</v>
      </c>
      <c r="AK84" s="800"/>
      <c r="AL84" s="801">
        <v>145093.62489370079</v>
      </c>
      <c r="AM84" s="802"/>
      <c r="AN84" s="803">
        <v>188363.79253840461</v>
      </c>
      <c r="AO84" s="804"/>
    </row>
    <row r="85" spans="1:45" s="151" customFormat="1" ht="12.75" customHeight="1" thickBot="1">
      <c r="AP85" s="150"/>
      <c r="AQ85" s="150"/>
      <c r="AR85" s="150"/>
      <c r="AS85" s="150"/>
    </row>
    <row r="86" spans="1:45" s="151" customFormat="1" ht="12.75" customHeight="1">
      <c r="A86" s="495" t="s">
        <v>157</v>
      </c>
      <c r="B86" s="496">
        <f>'[1]GR SM LA EM OTH'!$C$5</f>
        <v>561.25</v>
      </c>
      <c r="C86" s="497"/>
      <c r="D86" s="793">
        <v>1332.05</v>
      </c>
      <c r="E86" s="794"/>
      <c r="F86" s="805">
        <v>268</v>
      </c>
      <c r="G86" s="796"/>
      <c r="H86" s="797">
        <v>688.29</v>
      </c>
      <c r="I86" s="798"/>
      <c r="J86" s="496">
        <f>'[1]FIN MIN GO VA'!$C$23</f>
        <v>532.81362981999996</v>
      </c>
      <c r="K86" s="497"/>
      <c r="L86" s="793">
        <v>436.17272032999995</v>
      </c>
      <c r="M86" s="794"/>
      <c r="N86" s="805">
        <v>429</v>
      </c>
      <c r="O86" s="796"/>
      <c r="P86" s="797">
        <v>645.29147760000001</v>
      </c>
      <c r="Q86" s="798"/>
      <c r="R86" s="496">
        <f>'[1]FIN MIN GO VA'!$C$59</f>
        <v>1733.1999999999998</v>
      </c>
      <c r="S86" s="497"/>
      <c r="T86" s="793">
        <v>3037.37</v>
      </c>
      <c r="U86" s="794"/>
      <c r="V86" s="805">
        <v>1443</v>
      </c>
      <c r="W86" s="796"/>
      <c r="X86" s="797">
        <v>1637.67</v>
      </c>
      <c r="Y86" s="798"/>
      <c r="Z86" s="496">
        <v>0</v>
      </c>
      <c r="AA86" s="497"/>
      <c r="AB86" s="793">
        <v>0</v>
      </c>
      <c r="AC86" s="794"/>
      <c r="AD86" s="805">
        <v>105</v>
      </c>
      <c r="AE86" s="796"/>
      <c r="AF86" s="797">
        <v>27.5</v>
      </c>
      <c r="AG86" s="798"/>
      <c r="AH86" s="496">
        <f>'[1]FIN MIN GO VA'!$C$5</f>
        <v>130.42288568000001</v>
      </c>
      <c r="AI86" s="497"/>
      <c r="AJ86" s="793">
        <v>162.82446751999998</v>
      </c>
      <c r="AK86" s="794"/>
      <c r="AL86" s="805">
        <v>153</v>
      </c>
      <c r="AM86" s="796"/>
      <c r="AN86" s="797">
        <v>210.39306984000001</v>
      </c>
      <c r="AO86" s="798"/>
      <c r="AP86" s="150"/>
      <c r="AQ86" s="150"/>
      <c r="AR86" s="150"/>
      <c r="AS86" s="150"/>
    </row>
    <row r="87" spans="1:45" s="151" customFormat="1" ht="12.75" customHeight="1" thickBot="1">
      <c r="A87" s="498" t="s">
        <v>159</v>
      </c>
      <c r="B87" s="499">
        <f>'[1]GR SM LA EM OTH'!$D$5</f>
        <v>602.5</v>
      </c>
      <c r="C87" s="500"/>
      <c r="D87" s="799">
        <v>1535.95</v>
      </c>
      <c r="E87" s="800"/>
      <c r="F87" s="806">
        <v>276</v>
      </c>
      <c r="G87" s="802"/>
      <c r="H87" s="803">
        <v>703.51</v>
      </c>
      <c r="I87" s="804"/>
      <c r="J87" s="499">
        <f>'[1]FIN MIN GO VA'!$D$23</f>
        <v>626.20000000000005</v>
      </c>
      <c r="K87" s="500"/>
      <c r="L87" s="799">
        <v>632.64</v>
      </c>
      <c r="M87" s="800"/>
      <c r="N87" s="806">
        <v>486</v>
      </c>
      <c r="O87" s="802"/>
      <c r="P87" s="803">
        <v>583.21</v>
      </c>
      <c r="Q87" s="804"/>
      <c r="R87" s="499">
        <f>'[1]FIN MIN GO VA'!$D$59</f>
        <v>1390.2</v>
      </c>
      <c r="S87" s="500"/>
      <c r="T87" s="799">
        <v>2908.38</v>
      </c>
      <c r="U87" s="800"/>
      <c r="V87" s="806">
        <v>1105</v>
      </c>
      <c r="W87" s="802"/>
      <c r="X87" s="803">
        <v>920.9</v>
      </c>
      <c r="Y87" s="804"/>
      <c r="Z87" s="499">
        <v>0</v>
      </c>
      <c r="AA87" s="500"/>
      <c r="AB87" s="799">
        <v>0</v>
      </c>
      <c r="AC87" s="800"/>
      <c r="AD87" s="806">
        <v>54</v>
      </c>
      <c r="AE87" s="802"/>
      <c r="AF87" s="803">
        <v>42.4</v>
      </c>
      <c r="AG87" s="804"/>
      <c r="AH87" s="499">
        <f>'[1]FIN MIN GO VA'!$D$5</f>
        <v>586</v>
      </c>
      <c r="AI87" s="500"/>
      <c r="AJ87" s="799">
        <v>190.9</v>
      </c>
      <c r="AK87" s="800"/>
      <c r="AL87" s="806">
        <v>908</v>
      </c>
      <c r="AM87" s="802"/>
      <c r="AN87" s="803">
        <v>173.88</v>
      </c>
      <c r="AO87" s="804"/>
      <c r="AP87" s="152"/>
      <c r="AQ87" s="152"/>
      <c r="AR87" s="152"/>
      <c r="AS87" s="152"/>
    </row>
    <row r="88" spans="1:45" s="151" customFormat="1" ht="12.75" customHeight="1" thickBot="1">
      <c r="A88" s="780" t="s">
        <v>241</v>
      </c>
      <c r="B88" s="807">
        <f>B86-B87</f>
        <v>-41.25</v>
      </c>
      <c r="C88" s="304"/>
      <c r="D88" s="808">
        <f>D86-D87</f>
        <v>-203.90000000000009</v>
      </c>
      <c r="E88" s="809"/>
      <c r="F88" s="810">
        <f>F86-F87</f>
        <v>-8</v>
      </c>
      <c r="G88" s="811"/>
      <c r="H88" s="812">
        <f>H86-H87</f>
        <v>-15.220000000000027</v>
      </c>
      <c r="I88" s="813"/>
      <c r="J88" s="807">
        <f>J86-J87</f>
        <v>-93.386370180000085</v>
      </c>
      <c r="K88" s="304"/>
      <c r="L88" s="808">
        <f>L86-L87</f>
        <v>-196.46727967000004</v>
      </c>
      <c r="M88" s="809"/>
      <c r="N88" s="810">
        <f>N86-N87</f>
        <v>-57</v>
      </c>
      <c r="O88" s="811"/>
      <c r="P88" s="812">
        <f>P86-P87</f>
        <v>62.081477599999971</v>
      </c>
      <c r="Q88" s="813"/>
      <c r="R88" s="807">
        <f>R86-R87</f>
        <v>342.99999999999977</v>
      </c>
      <c r="S88" s="304"/>
      <c r="T88" s="808">
        <f>T86-T87</f>
        <v>128.98999999999978</v>
      </c>
      <c r="U88" s="809"/>
      <c r="V88" s="810">
        <f>V86-V87</f>
        <v>338</v>
      </c>
      <c r="W88" s="811"/>
      <c r="X88" s="812">
        <f>X86-X87</f>
        <v>716.7700000000001</v>
      </c>
      <c r="Y88" s="813"/>
      <c r="Z88" s="807">
        <v>0</v>
      </c>
      <c r="AA88" s="304"/>
      <c r="AB88" s="808">
        <v>0</v>
      </c>
      <c r="AC88" s="809"/>
      <c r="AD88" s="810">
        <f>AD86-AD87</f>
        <v>51</v>
      </c>
      <c r="AE88" s="811"/>
      <c r="AF88" s="812">
        <f>AF86-AF87</f>
        <v>-14.899999999999999</v>
      </c>
      <c r="AG88" s="813"/>
      <c r="AH88" s="807">
        <f>AH86-AH87</f>
        <v>-455.57711431999996</v>
      </c>
      <c r="AI88" s="304"/>
      <c r="AJ88" s="808">
        <f>AJ86-AJ87</f>
        <v>-28.075532480000021</v>
      </c>
      <c r="AK88" s="809"/>
      <c r="AL88" s="810">
        <f>AL86-AL87</f>
        <v>-755</v>
      </c>
      <c r="AM88" s="811"/>
      <c r="AN88" s="812">
        <f>AN86-AN87</f>
        <v>36.513069840000014</v>
      </c>
      <c r="AO88" s="813"/>
      <c r="AP88" s="786"/>
      <c r="AQ88" s="786"/>
      <c r="AR88" s="786"/>
      <c r="AS88" s="786"/>
    </row>
    <row r="89" spans="1:45" ht="12.75" customHeight="1">
      <c r="B89" s="140"/>
      <c r="H89" s="140"/>
      <c r="J89" s="140"/>
      <c r="P89" s="140"/>
      <c r="Z89" s="140"/>
      <c r="AF89" s="140"/>
      <c r="AH89" s="140"/>
      <c r="AN89" s="140"/>
    </row>
    <row r="90" spans="1:45" ht="12.75" customHeight="1">
      <c r="B90" s="140"/>
      <c r="H90" s="140"/>
      <c r="J90" s="140"/>
      <c r="P90" s="140"/>
      <c r="Z90" s="140"/>
      <c r="AF90" s="140"/>
      <c r="AH90" s="140"/>
      <c r="AN90" s="140"/>
    </row>
  </sheetData>
  <mergeCells count="30">
    <mergeCell ref="D7:E7"/>
    <mergeCell ref="B7:C7"/>
    <mergeCell ref="F7:G7"/>
    <mergeCell ref="B4:I4"/>
    <mergeCell ref="J4:Q4"/>
    <mergeCell ref="R4:Y4"/>
    <mergeCell ref="Z5:AG5"/>
    <mergeCell ref="AH5:AO5"/>
    <mergeCell ref="B5:I5"/>
    <mergeCell ref="J5:Q5"/>
    <mergeCell ref="R5:Y5"/>
    <mergeCell ref="H7:I7"/>
    <mergeCell ref="L7:M7"/>
    <mergeCell ref="T7:U7"/>
    <mergeCell ref="N7:O7"/>
    <mergeCell ref="P7:Q7"/>
    <mergeCell ref="J7:K7"/>
    <mergeCell ref="AD7:AE7"/>
    <mergeCell ref="AF7:AG7"/>
    <mergeCell ref="AH4:AO4"/>
    <mergeCell ref="Z4:AG4"/>
    <mergeCell ref="R7:S7"/>
    <mergeCell ref="V7:W7"/>
    <mergeCell ref="AL7:AM7"/>
    <mergeCell ref="AN7:AO7"/>
    <mergeCell ref="Z7:AA7"/>
    <mergeCell ref="AJ7:AK7"/>
    <mergeCell ref="AB7:AC7"/>
    <mergeCell ref="AH7:AI7"/>
    <mergeCell ref="X7:Y7"/>
  </mergeCells>
  <phoneticPr fontId="0" type="noConversion"/>
  <pageMargins left="0.39370078740157483" right="0.39370078740157483" top="0.59055118110236227" bottom="0.39370078740157483" header="0.39370078740157483" footer="0.39370078740157483"/>
  <pageSetup paperSize="9" scale="48"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N92"/>
  <sheetViews>
    <sheetView workbookViewId="0" xr3:uid="{85D5C41F-068E-5C55-9968-509E7C2A5619}">
      <pane ySplit="8" topLeftCell="A9" activePane="bottomLeft" state="frozen"/>
      <selection activeCell="AB33" sqref="AB33"/>
      <selection pane="bottomLeft" activeCell="A9" sqref="A9"/>
    </sheetView>
  </sheetViews>
  <sheetFormatPr defaultRowHeight="12.75" customHeight="1"/>
  <cols>
    <col min="1" max="1" width="48.85546875" style="607" bestFit="1" customWidth="1"/>
    <col min="2" max="2" width="7.5703125" style="607" bestFit="1" customWidth="1"/>
    <col min="3" max="3" width="4" style="607" bestFit="1" customWidth="1"/>
    <col min="4" max="4" width="7.5703125" style="607" bestFit="1" customWidth="1"/>
    <col min="5" max="5" width="4" style="607" bestFit="1" customWidth="1"/>
    <col min="6" max="6" width="7.85546875" style="607" bestFit="1" customWidth="1"/>
    <col min="7" max="7" width="4" style="607" bestFit="1" customWidth="1"/>
    <col min="8" max="8" width="8.140625" style="607" bestFit="1" customWidth="1"/>
    <col min="9" max="9" width="5" style="607" bestFit="1" customWidth="1"/>
    <col min="10" max="10" width="9.140625" style="607" bestFit="1"/>
    <col min="11" max="11" width="4" style="607" bestFit="1" customWidth="1"/>
    <col min="12" max="12" width="9.140625" style="607" bestFit="1"/>
    <col min="13" max="13" width="4" style="607" bestFit="1" customWidth="1"/>
    <col min="14" max="14" width="9.140625" style="607" bestFit="1"/>
    <col min="15" max="15" width="4" style="607" bestFit="1" customWidth="1"/>
    <col min="16" max="16" width="9.140625" style="607" bestFit="1"/>
    <col min="17" max="17" width="4" style="607" bestFit="1" customWidth="1"/>
    <col min="18" max="18" width="9.28515625" style="607" customWidth="1"/>
    <col min="19" max="19" width="4" style="607" bestFit="1" customWidth="1"/>
    <col min="20" max="20" width="9.28515625" style="607" bestFit="1" customWidth="1"/>
    <col min="21" max="21" width="4" style="607" bestFit="1" customWidth="1"/>
    <col min="22" max="22" width="9.28515625" style="607" bestFit="1" customWidth="1"/>
    <col min="23" max="23" width="4" style="607" bestFit="1" customWidth="1"/>
    <col min="24" max="24" width="9.28515625" style="607" bestFit="1" customWidth="1"/>
    <col min="25" max="25" width="5" style="607" bestFit="1" customWidth="1"/>
    <col min="26" max="26" width="2.7109375" style="609" customWidth="1"/>
    <col min="27" max="27" width="54.140625" style="387" customWidth="1"/>
    <col min="28" max="28" width="9.140625" style="387" bestFit="1"/>
    <col min="29" max="29" width="5" style="510" bestFit="1" customWidth="1"/>
    <col min="30" max="30" width="9.140625" style="510" bestFit="1"/>
    <col min="31" max="31" width="5" style="510" bestFit="1" customWidth="1"/>
    <col min="32" max="32" width="9.140625" style="510" bestFit="1"/>
    <col min="33" max="33" width="5" style="510" bestFit="1" customWidth="1"/>
    <col min="34" max="34" width="9.140625" style="387" bestFit="1"/>
    <col min="35" max="35" width="5" style="387" bestFit="1" customWidth="1"/>
    <col min="36" max="16384" width="9.140625" style="607"/>
  </cols>
  <sheetData>
    <row r="1" spans="1:35" ht="12.75" customHeight="1">
      <c r="A1" s="605" t="s">
        <v>0</v>
      </c>
      <c r="B1" s="605"/>
      <c r="C1" s="605"/>
      <c r="D1" s="605"/>
      <c r="E1" s="605"/>
      <c r="F1" s="605"/>
      <c r="G1" s="605"/>
      <c r="H1" s="605"/>
      <c r="I1" s="605"/>
      <c r="J1" s="606"/>
      <c r="K1" s="605"/>
      <c r="L1" s="605"/>
      <c r="M1" s="605"/>
      <c r="N1" s="605"/>
      <c r="O1" s="605"/>
      <c r="P1" s="605"/>
      <c r="R1" s="608" t="str">
        <f>Summary!AP1</f>
        <v>QUARTER ENDED:  30 JUNE 2007</v>
      </c>
      <c r="S1" s="605"/>
      <c r="U1" s="605"/>
      <c r="W1" s="605"/>
      <c r="Y1" s="605"/>
      <c r="AB1" s="608" t="str">
        <f>Summary!AP1</f>
        <v>QUARTER ENDED:  30 JUNE 2007</v>
      </c>
    </row>
    <row r="2" spans="1:35" ht="12.75" customHeight="1">
      <c r="A2" s="605" t="s">
        <v>247</v>
      </c>
      <c r="B2" s="605"/>
      <c r="C2" s="605"/>
      <c r="D2" s="605"/>
      <c r="E2" s="605"/>
      <c r="F2" s="605"/>
      <c r="G2" s="605"/>
      <c r="H2" s="605"/>
      <c r="I2" s="605"/>
      <c r="J2" s="606"/>
      <c r="K2" s="605"/>
      <c r="L2" s="605"/>
      <c r="M2" s="605"/>
      <c r="N2" s="605"/>
      <c r="O2" s="605"/>
      <c r="P2" s="605"/>
      <c r="Q2" s="605"/>
      <c r="R2" s="608"/>
      <c r="S2" s="605"/>
      <c r="U2" s="605"/>
      <c r="W2" s="605"/>
      <c r="Y2" s="605"/>
    </row>
    <row r="3" spans="1:35" ht="12.75" customHeight="1" thickBot="1">
      <c r="A3" s="610"/>
      <c r="B3" s="605"/>
      <c r="C3" s="605"/>
      <c r="D3" s="605"/>
      <c r="E3" s="605"/>
      <c r="F3" s="605"/>
      <c r="G3" s="605"/>
      <c r="H3" s="605"/>
      <c r="I3" s="605"/>
      <c r="J3" s="606"/>
      <c r="K3" s="605"/>
      <c r="L3" s="605"/>
      <c r="M3" s="605"/>
      <c r="N3" s="605"/>
      <c r="O3" s="605"/>
      <c r="P3" s="605"/>
      <c r="Q3" s="605"/>
      <c r="R3" s="605"/>
      <c r="S3" s="605"/>
      <c r="U3" s="605"/>
      <c r="W3" s="605"/>
      <c r="Y3" s="605"/>
    </row>
    <row r="4" spans="1:35" s="609" customFormat="1" ht="12.75" customHeight="1">
      <c r="A4" s="611"/>
      <c r="B4" s="1718"/>
      <c r="C4" s="1719"/>
      <c r="D4" s="1719"/>
      <c r="E4" s="1719"/>
      <c r="F4" s="1719"/>
      <c r="G4" s="1719"/>
      <c r="H4" s="1719"/>
      <c r="I4" s="1720"/>
      <c r="J4" s="1718"/>
      <c r="K4" s="1719"/>
      <c r="L4" s="1719"/>
      <c r="M4" s="1719"/>
      <c r="N4" s="1719"/>
      <c r="O4" s="1719"/>
      <c r="P4" s="1719"/>
      <c r="Q4" s="1720"/>
      <c r="R4" s="1718"/>
      <c r="S4" s="1719"/>
      <c r="T4" s="1719"/>
      <c r="U4" s="1719"/>
      <c r="V4" s="1719"/>
      <c r="W4" s="1719"/>
      <c r="X4" s="1719"/>
      <c r="Y4" s="1720"/>
      <c r="Z4" s="1573"/>
      <c r="AA4" s="612"/>
      <c r="AB4" s="1735"/>
      <c r="AC4" s="1736"/>
      <c r="AD4" s="1736"/>
      <c r="AE4" s="1736"/>
      <c r="AF4" s="1736"/>
      <c r="AG4" s="1736"/>
      <c r="AH4" s="1736"/>
      <c r="AI4" s="1737"/>
    </row>
    <row r="5" spans="1:35" s="609" customFormat="1" ht="12.75" customHeight="1">
      <c r="A5" s="621"/>
      <c r="B5" s="1729" t="s">
        <v>248</v>
      </c>
      <c r="C5" s="1730"/>
      <c r="D5" s="1730"/>
      <c r="E5" s="1730"/>
      <c r="F5" s="1730"/>
      <c r="G5" s="1730"/>
      <c r="H5" s="1730"/>
      <c r="I5" s="1731"/>
      <c r="J5" s="1729" t="s">
        <v>249</v>
      </c>
      <c r="K5" s="1730"/>
      <c r="L5" s="1730"/>
      <c r="M5" s="1730"/>
      <c r="N5" s="1730"/>
      <c r="O5" s="1730"/>
      <c r="P5" s="1730"/>
      <c r="Q5" s="1731"/>
      <c r="R5" s="1729" t="s">
        <v>250</v>
      </c>
      <c r="S5" s="1730"/>
      <c r="T5" s="1730"/>
      <c r="U5" s="1730"/>
      <c r="V5" s="1730"/>
      <c r="W5" s="1730"/>
      <c r="X5" s="1730"/>
      <c r="Y5" s="1731"/>
      <c r="Z5" s="1573"/>
      <c r="AA5" s="484"/>
      <c r="AB5" s="1732" t="s">
        <v>176</v>
      </c>
      <c r="AC5" s="1733"/>
      <c r="AD5" s="1733"/>
      <c r="AE5" s="1733"/>
      <c r="AF5" s="1733"/>
      <c r="AG5" s="1733"/>
      <c r="AH5" s="1733"/>
      <c r="AI5" s="1734"/>
    </row>
    <row r="6" spans="1:35" ht="12.75" customHeight="1" thickBot="1">
      <c r="A6" s="613"/>
      <c r="B6" s="614"/>
      <c r="C6" s="615"/>
      <c r="D6" s="615"/>
      <c r="E6" s="615"/>
      <c r="F6" s="615"/>
      <c r="G6" s="615"/>
      <c r="H6" s="615"/>
      <c r="I6" s="615"/>
      <c r="J6" s="614"/>
      <c r="K6" s="615"/>
      <c r="L6" s="615"/>
      <c r="M6" s="615"/>
      <c r="N6" s="615"/>
      <c r="O6" s="615"/>
      <c r="P6" s="615"/>
      <c r="Q6" s="615"/>
      <c r="R6" s="614"/>
      <c r="S6" s="615"/>
      <c r="T6" s="615"/>
      <c r="U6" s="615"/>
      <c r="V6" s="615"/>
      <c r="W6" s="615"/>
      <c r="X6" s="615"/>
      <c r="Y6" s="616"/>
      <c r="Z6" s="617"/>
      <c r="AA6" s="484"/>
      <c r="AB6" s="312"/>
      <c r="AC6" s="618"/>
      <c r="AD6" s="618"/>
      <c r="AE6" s="618"/>
      <c r="AF6" s="618"/>
      <c r="AG6" s="618"/>
      <c r="AH6" s="312"/>
      <c r="AI6" s="619"/>
    </row>
    <row r="7" spans="1:35" ht="12.75" customHeight="1">
      <c r="A7" s="613"/>
      <c r="B7" s="1703" t="str">
        <f>Summary!B7</f>
        <v>30/06/2007</v>
      </c>
      <c r="C7" s="1704"/>
      <c r="D7" s="1716" t="str">
        <f>Summary!D7</f>
        <v>31/03/2007</v>
      </c>
      <c r="E7" s="1716"/>
      <c r="F7" s="1713" t="str">
        <f>Summary!F7</f>
        <v>31/12/2006</v>
      </c>
      <c r="G7" s="1713"/>
      <c r="H7" s="1714" t="str">
        <f>Summary!H7</f>
        <v>30/09/2006</v>
      </c>
      <c r="I7" s="1715"/>
      <c r="J7" s="1703" t="str">
        <f>Summary!B7</f>
        <v>30/06/2007</v>
      </c>
      <c r="K7" s="1704"/>
      <c r="L7" s="1716" t="str">
        <f>Summary!D7</f>
        <v>31/03/2007</v>
      </c>
      <c r="M7" s="1716"/>
      <c r="N7" s="1713" t="str">
        <f>Summary!F7</f>
        <v>31/12/2006</v>
      </c>
      <c r="O7" s="1713"/>
      <c r="P7" s="1740" t="str">
        <f>Summary!H7</f>
        <v>30/09/2006</v>
      </c>
      <c r="Q7" s="1741"/>
      <c r="R7" s="1703" t="str">
        <f>Summary!B7</f>
        <v>30/06/2007</v>
      </c>
      <c r="S7" s="1704"/>
      <c r="T7" s="1716" t="str">
        <f>Summary!D7</f>
        <v>31/03/2007</v>
      </c>
      <c r="U7" s="1716"/>
      <c r="V7" s="1713" t="str">
        <f>Summary!F7</f>
        <v>31/12/2006</v>
      </c>
      <c r="W7" s="1713"/>
      <c r="X7" s="1714" t="str">
        <f>Summary!H7</f>
        <v>30/09/2006</v>
      </c>
      <c r="Y7" s="1715"/>
      <c r="Z7" s="620"/>
      <c r="AA7" s="293"/>
      <c r="AB7" s="1709" t="str">
        <f>B7</f>
        <v>30/06/2007</v>
      </c>
      <c r="AC7" s="1710"/>
      <c r="AD7" s="1738" t="str">
        <f>D7</f>
        <v>31/03/2007</v>
      </c>
      <c r="AE7" s="1739"/>
      <c r="AF7" s="1711" t="str">
        <f>F7</f>
        <v>31/12/2006</v>
      </c>
      <c r="AG7" s="1712"/>
      <c r="AH7" s="1701" t="str">
        <f>H7</f>
        <v>30/09/2006</v>
      </c>
      <c r="AI7" s="1702"/>
    </row>
    <row r="8" spans="1:35" ht="12.75" customHeight="1" thickBot="1">
      <c r="A8" s="621" t="s">
        <v>85</v>
      </c>
      <c r="B8" s="1019" t="s">
        <v>83</v>
      </c>
      <c r="C8" s="1020" t="s">
        <v>16</v>
      </c>
      <c r="D8" s="1021" t="s">
        <v>83</v>
      </c>
      <c r="E8" s="1021" t="s">
        <v>16</v>
      </c>
      <c r="F8" s="1022" t="s">
        <v>83</v>
      </c>
      <c r="G8" s="1022" t="s">
        <v>16</v>
      </c>
      <c r="H8" s="1023" t="s">
        <v>83</v>
      </c>
      <c r="I8" s="1023" t="s">
        <v>16</v>
      </c>
      <c r="J8" s="1019" t="s">
        <v>83</v>
      </c>
      <c r="K8" s="1020" t="s">
        <v>16</v>
      </c>
      <c r="L8" s="1021" t="s">
        <v>83</v>
      </c>
      <c r="M8" s="1021" t="s">
        <v>16</v>
      </c>
      <c r="N8" s="1022" t="s">
        <v>83</v>
      </c>
      <c r="O8" s="1022" t="s">
        <v>16</v>
      </c>
      <c r="P8" s="1023" t="s">
        <v>83</v>
      </c>
      <c r="Q8" s="1023" t="s">
        <v>16</v>
      </c>
      <c r="R8" s="1024" t="s">
        <v>83</v>
      </c>
      <c r="S8" s="1020" t="s">
        <v>16</v>
      </c>
      <c r="T8" s="1025" t="s">
        <v>83</v>
      </c>
      <c r="U8" s="1021" t="s">
        <v>16</v>
      </c>
      <c r="V8" s="1026" t="s">
        <v>83</v>
      </c>
      <c r="W8" s="1022" t="s">
        <v>16</v>
      </c>
      <c r="X8" s="1027" t="s">
        <v>83</v>
      </c>
      <c r="Y8" s="1028" t="s">
        <v>16</v>
      </c>
      <c r="Z8" s="1573"/>
      <c r="AA8" s="624" t="s">
        <v>85</v>
      </c>
      <c r="AB8" s="1484" t="s">
        <v>83</v>
      </c>
      <c r="AC8" s="1108" t="s">
        <v>16</v>
      </c>
      <c r="AD8" s="1494" t="s">
        <v>83</v>
      </c>
      <c r="AE8" s="1109" t="s">
        <v>16</v>
      </c>
      <c r="AF8" s="1110" t="s">
        <v>83</v>
      </c>
      <c r="AG8" s="1111" t="s">
        <v>16</v>
      </c>
      <c r="AH8" s="1112" t="s">
        <v>83</v>
      </c>
      <c r="AI8" s="1113" t="s">
        <v>16</v>
      </c>
    </row>
    <row r="9" spans="1:35" ht="12.75" customHeight="1">
      <c r="A9" s="611" t="s">
        <v>251</v>
      </c>
      <c r="B9" s="1029"/>
      <c r="C9" s="1030"/>
      <c r="D9" s="1031"/>
      <c r="E9" s="1031"/>
      <c r="F9" s="1032"/>
      <c r="G9" s="1032"/>
      <c r="H9" s="1033"/>
      <c r="I9" s="1033"/>
      <c r="J9" s="1029"/>
      <c r="K9" s="1030"/>
      <c r="L9" s="1031"/>
      <c r="M9" s="1031"/>
      <c r="N9" s="1032"/>
      <c r="O9" s="1032"/>
      <c r="P9" s="1033"/>
      <c r="Q9" s="1033"/>
      <c r="R9" s="1034"/>
      <c r="S9" s="1030"/>
      <c r="T9" s="1035"/>
      <c r="U9" s="1031"/>
      <c r="V9" s="1036"/>
      <c r="W9" s="1032"/>
      <c r="X9" s="1037"/>
      <c r="Y9" s="1038"/>
      <c r="Z9" s="625"/>
      <c r="AA9" s="293" t="s">
        <v>86</v>
      </c>
      <c r="AB9" s="1485">
        <f>'Dom FI Varied'!B7</f>
        <v>2019.7752116800004</v>
      </c>
      <c r="AC9" s="1114">
        <f>AB9/AB$13*100</f>
        <v>3.049702605539971</v>
      </c>
      <c r="AD9" s="1495">
        <v>1618.0810806100003</v>
      </c>
      <c r="AE9" s="1115">
        <f>AD9/AD$13*100</f>
        <v>2.5314549686899044</v>
      </c>
      <c r="AF9" s="1116">
        <v>1795.3484872799997</v>
      </c>
      <c r="AG9" s="1117">
        <f>AF9/AF$13*100</f>
        <v>3.0889918158715091</v>
      </c>
      <c r="AH9" s="1118">
        <v>1607</v>
      </c>
      <c r="AI9" s="1119">
        <f>AH9/AH$13*100</f>
        <v>3.1175432129900869</v>
      </c>
    </row>
    <row r="10" spans="1:35" ht="12.75" customHeight="1">
      <c r="A10" s="626" t="s">
        <v>140</v>
      </c>
      <c r="B10" s="955">
        <f>'Dom FI Income'!B8</f>
        <v>617.32254472</v>
      </c>
      <c r="C10" s="1039">
        <f t="shared" ref="C10:C17" si="0">B10/B$20*100</f>
        <v>7.0228256303076915</v>
      </c>
      <c r="D10" s="957">
        <v>622.76309490999995</v>
      </c>
      <c r="E10" s="957">
        <f t="shared" ref="E10:E17" si="1">D10/D$20*100</f>
        <v>6.4565922220597383</v>
      </c>
      <c r="F10" s="959">
        <v>709.7540009999999</v>
      </c>
      <c r="G10" s="959">
        <f t="shared" ref="G10:G17" si="2">F10/F$20*100</f>
        <v>7.5292125245721291</v>
      </c>
      <c r="H10" s="961">
        <v>570</v>
      </c>
      <c r="I10" s="961">
        <f>H10/H$20*100</f>
        <v>5.9930606665965724</v>
      </c>
      <c r="J10" s="955">
        <f>'Dom FI Bond'!B8</f>
        <v>8682.1097310200003</v>
      </c>
      <c r="K10" s="1039">
        <f t="shared" ref="K10:K17" si="3">J10/J$20*100</f>
        <v>48.249636048138591</v>
      </c>
      <c r="L10" s="957">
        <v>7946.0259822299995</v>
      </c>
      <c r="M10" s="957">
        <f t="shared" ref="M10:M17" si="4">L10/L$20*100</f>
        <v>44.386586244165514</v>
      </c>
      <c r="N10" s="959">
        <v>9579.5031347900022</v>
      </c>
      <c r="O10" s="959">
        <f t="shared" ref="O10:O17" si="5">N10/N$20*100</f>
        <v>52.603641568816016</v>
      </c>
      <c r="P10" s="961">
        <v>10501</v>
      </c>
      <c r="Q10" s="961">
        <f>P10/P$20*100</f>
        <v>62.350077187982421</v>
      </c>
      <c r="R10" s="1040">
        <f>'Dom FI Money'!B8</f>
        <v>0</v>
      </c>
      <c r="S10" s="1039">
        <f t="shared" ref="S10:S17" si="6">R10/R$20*100</f>
        <v>0</v>
      </c>
      <c r="T10" s="1041">
        <v>12.858000000000001</v>
      </c>
      <c r="U10" s="957">
        <f t="shared" ref="U10:U17" si="7">T10/T$20*100</f>
        <v>8.5567298220679266E-3</v>
      </c>
      <c r="V10" s="1042">
        <v>2145</v>
      </c>
      <c r="W10" s="959">
        <f t="shared" ref="W10:W17" si="8">V10/V$20*100</f>
        <v>1.5287795421501267</v>
      </c>
      <c r="X10" s="1043">
        <v>7980</v>
      </c>
      <c r="Y10" s="1044">
        <f>X10/X$20*100</f>
        <v>5.9443554694774479</v>
      </c>
      <c r="Z10" s="625"/>
      <c r="AA10" s="293" t="s">
        <v>88</v>
      </c>
      <c r="AB10" s="1485">
        <f>'Dom FI Varied'!B8</f>
        <v>47925.465734520003</v>
      </c>
      <c r="AC10" s="1114">
        <f>AB10/AB$13*100</f>
        <v>72.363705068303716</v>
      </c>
      <c r="AD10" s="1495">
        <v>48092.574136365161</v>
      </c>
      <c r="AE10" s="1115">
        <f>AD10/AD$13*100</f>
        <v>75.239854920430091</v>
      </c>
      <c r="AF10" s="1116">
        <v>44115.702152529979</v>
      </c>
      <c r="AG10" s="1117">
        <f>AF10/AF$13*100</f>
        <v>75.903393611926262</v>
      </c>
      <c r="AH10" s="1118">
        <v>40280</v>
      </c>
      <c r="AI10" s="1119">
        <f>AH10/AH$13*100</f>
        <v>78.142277921120524</v>
      </c>
    </row>
    <row r="11" spans="1:35" ht="12.75" customHeight="1">
      <c r="A11" s="626" t="s">
        <v>142</v>
      </c>
      <c r="B11" s="955">
        <f>'Dom FI Income'!B9</f>
        <v>92.552767370000012</v>
      </c>
      <c r="C11" s="1039">
        <f t="shared" si="0"/>
        <v>1.0529049236922894</v>
      </c>
      <c r="D11" s="957">
        <v>124.02155707000001</v>
      </c>
      <c r="E11" s="957">
        <f t="shared" si="1"/>
        <v>1.2858125783153918</v>
      </c>
      <c r="F11" s="959">
        <v>168.41168776000001</v>
      </c>
      <c r="G11" s="959">
        <f t="shared" si="2"/>
        <v>1.7865448972184419</v>
      </c>
      <c r="H11" s="961">
        <v>278</v>
      </c>
      <c r="I11" s="961">
        <f>H11/H$20*100</f>
        <v>2.9229313426558723</v>
      </c>
      <c r="J11" s="955">
        <f>'Dom FI Bond'!B9</f>
        <v>2083.8383804200002</v>
      </c>
      <c r="K11" s="1039">
        <f t="shared" si="3"/>
        <v>11.58064647342292</v>
      </c>
      <c r="L11" s="957">
        <v>2323.1820664399997</v>
      </c>
      <c r="M11" s="957">
        <f t="shared" si="4"/>
        <v>12.977319906019019</v>
      </c>
      <c r="N11" s="959">
        <v>2131.6421462799999</v>
      </c>
      <c r="O11" s="959">
        <f t="shared" si="5"/>
        <v>11.705423322913596</v>
      </c>
      <c r="P11" s="961">
        <v>1113</v>
      </c>
      <c r="Q11" s="961">
        <f>P11/P$20*100</f>
        <v>6.6084788029925194</v>
      </c>
      <c r="R11" s="1040">
        <f>'Dom FI Money'!B9</f>
        <v>6328.300749590001</v>
      </c>
      <c r="S11" s="1039">
        <f t="shared" si="6"/>
        <v>4.0187268804190515</v>
      </c>
      <c r="T11" s="1041">
        <v>5840.4312090000003</v>
      </c>
      <c r="U11" s="957">
        <f t="shared" si="7"/>
        <v>3.8866847021143673</v>
      </c>
      <c r="V11" s="1042">
        <v>1669</v>
      </c>
      <c r="W11" s="959">
        <f t="shared" si="8"/>
        <v>1.1895259001624998</v>
      </c>
      <c r="X11" s="1043">
        <v>1583</v>
      </c>
      <c r="Y11" s="1044">
        <f>X11/X$20*100</f>
        <v>1.1791873067898246</v>
      </c>
      <c r="Z11" s="625"/>
      <c r="AA11" s="484" t="s">
        <v>91</v>
      </c>
      <c r="AB11" s="1485">
        <f>'Dom FI Varied'!B9</f>
        <v>912.24817500000006</v>
      </c>
      <c r="AC11" s="1114">
        <f>AB11/AB$13*100</f>
        <v>1.3774233984595305</v>
      </c>
      <c r="AD11" s="1495">
        <v>1143.5618431800001</v>
      </c>
      <c r="AE11" s="1115">
        <f>AD11/AD$13*100</f>
        <v>1.789079264699676</v>
      </c>
      <c r="AF11" s="1116">
        <v>1083.105859</v>
      </c>
      <c r="AG11" s="1117">
        <f>AF11/AF$13*100</f>
        <v>1.8635407876953805</v>
      </c>
      <c r="AH11" s="1118">
        <v>926</v>
      </c>
      <c r="AI11" s="1119">
        <f>AH11/AH$13*100</f>
        <v>1.7964188022581336</v>
      </c>
    </row>
    <row r="12" spans="1:35" ht="12.75" customHeight="1" thickBot="1">
      <c r="A12" s="626" t="s">
        <v>144</v>
      </c>
      <c r="B12" s="955">
        <f>'Dom FI Income'!B10</f>
        <v>317.72163383000003</v>
      </c>
      <c r="C12" s="1039">
        <f t="shared" si="0"/>
        <v>3.6144858995496687</v>
      </c>
      <c r="D12" s="957">
        <v>299.37667320999998</v>
      </c>
      <c r="E12" s="957">
        <f t="shared" si="1"/>
        <v>3.103833729892346</v>
      </c>
      <c r="F12" s="959">
        <v>303.33680823999998</v>
      </c>
      <c r="G12" s="959">
        <f t="shared" si="2"/>
        <v>3.2178575852288045</v>
      </c>
      <c r="H12" s="961">
        <v>331</v>
      </c>
      <c r="I12" s="961">
        <f>H12/H$20*100</f>
        <v>3.4801808432341499</v>
      </c>
      <c r="J12" s="955">
        <f>'Dom FI Bond'!B10</f>
        <v>221.90784804999998</v>
      </c>
      <c r="K12" s="1039">
        <f t="shared" si="3"/>
        <v>1.2332224812114019</v>
      </c>
      <c r="L12" s="957">
        <v>192.34232498</v>
      </c>
      <c r="M12" s="957">
        <f t="shared" si="4"/>
        <v>1.0744262874574835</v>
      </c>
      <c r="N12" s="959">
        <v>153.10610831</v>
      </c>
      <c r="O12" s="959">
        <f t="shared" si="5"/>
        <v>0.84074703355813651</v>
      </c>
      <c r="P12" s="961">
        <v>169</v>
      </c>
      <c r="Q12" s="961">
        <f>P12/P$20*100</f>
        <v>1.003443771523572</v>
      </c>
      <c r="R12" s="1040">
        <f>'Dom FI Money'!B10</f>
        <v>6122.5079875299998</v>
      </c>
      <c r="S12" s="1039">
        <f t="shared" si="6"/>
        <v>3.8880401546436065</v>
      </c>
      <c r="T12" s="1041">
        <v>844.23099999999999</v>
      </c>
      <c r="U12" s="957">
        <f t="shared" si="7"/>
        <v>0.56181805680620833</v>
      </c>
      <c r="V12" s="1042">
        <v>11086</v>
      </c>
      <c r="W12" s="959">
        <f t="shared" si="8"/>
        <v>7.9011888131824275</v>
      </c>
      <c r="X12" s="1043">
        <v>558</v>
      </c>
      <c r="Y12" s="1044">
        <f>X12/X$20*100</f>
        <v>0.41565793884315988</v>
      </c>
      <c r="Z12" s="625"/>
      <c r="AA12" s="484" t="s">
        <v>252</v>
      </c>
      <c r="AB12" s="1485">
        <f>'Dom FI Varied'!B10</f>
        <v>15371.10667732</v>
      </c>
      <c r="AC12" s="1114">
        <f>AB12/AB$13*100</f>
        <v>23.20916892769678</v>
      </c>
      <c r="AD12" s="1495">
        <v>13064.797918310001</v>
      </c>
      <c r="AE12" s="1115">
        <f>AD12/AD$13*100</f>
        <v>20.439610846180344</v>
      </c>
      <c r="AF12" s="1116">
        <v>11126.699460000002</v>
      </c>
      <c r="AG12" s="1117">
        <f>AF12/AF$13*100</f>
        <v>19.144073595246027</v>
      </c>
      <c r="AH12" s="1118">
        <v>8734</v>
      </c>
      <c r="AI12" s="1119">
        <f>AH12/AH$13*100</f>
        <v>16.943760063631249</v>
      </c>
    </row>
    <row r="13" spans="1:35" ht="12.75" customHeight="1" thickBot="1">
      <c r="A13" s="626" t="s">
        <v>146</v>
      </c>
      <c r="B13" s="955">
        <f>'Dom FI Income'!B11</f>
        <v>2560.9609150000001</v>
      </c>
      <c r="C13" s="1039">
        <f t="shared" si="0"/>
        <v>29.134173222583033</v>
      </c>
      <c r="D13" s="957">
        <v>2473.3082242199998</v>
      </c>
      <c r="E13" s="957">
        <f t="shared" si="1"/>
        <v>25.642403626314842</v>
      </c>
      <c r="F13" s="959">
        <v>2904.9116464799999</v>
      </c>
      <c r="G13" s="959">
        <f t="shared" si="2"/>
        <v>30.815884265022497</v>
      </c>
      <c r="H13" s="961">
        <v>3275</v>
      </c>
      <c r="I13" s="961">
        <f>H13/H$20*100</f>
        <v>34.433813479129427</v>
      </c>
      <c r="J13" s="955">
        <f>'Dom FI Bond'!B11</f>
        <v>727.83241771999997</v>
      </c>
      <c r="K13" s="1039">
        <f t="shared" si="3"/>
        <v>4.0448290043554946</v>
      </c>
      <c r="L13" s="957">
        <v>738.92031759999998</v>
      </c>
      <c r="M13" s="957">
        <f t="shared" si="4"/>
        <v>4.1276168084607736</v>
      </c>
      <c r="N13" s="959">
        <v>962.19211412999994</v>
      </c>
      <c r="O13" s="959">
        <f t="shared" si="5"/>
        <v>5.2836570310434361</v>
      </c>
      <c r="P13" s="961">
        <v>683</v>
      </c>
      <c r="Q13" s="961">
        <f>P13/P$20*100</f>
        <v>4.055337845861537</v>
      </c>
      <c r="R13" s="1040">
        <f>'Dom FI Money'!B11</f>
        <v>4333.27028032</v>
      </c>
      <c r="S13" s="1039">
        <f t="shared" si="6"/>
        <v>2.7518018572001677</v>
      </c>
      <c r="T13" s="1041">
        <v>3852.5122760000004</v>
      </c>
      <c r="U13" s="957">
        <f t="shared" si="7"/>
        <v>2.5637662686212459</v>
      </c>
      <c r="V13" s="1042">
        <v>2228</v>
      </c>
      <c r="W13" s="959">
        <f t="shared" si="8"/>
        <v>1.5879351141773812</v>
      </c>
      <c r="X13" s="1043">
        <v>6387</v>
      </c>
      <c r="Y13" s="1044">
        <f>X13/X$20*100</f>
        <v>4.7577190956832656</v>
      </c>
      <c r="Z13" s="625"/>
      <c r="AA13" s="490" t="s">
        <v>3</v>
      </c>
      <c r="AB13" s="1486">
        <f>'Dom FI Varied'!B11</f>
        <v>66228.595798520008</v>
      </c>
      <c r="AC13" s="1120">
        <f>AB13/AB$13*100</f>
        <v>100</v>
      </c>
      <c r="AD13" s="1496">
        <v>63919.014978465151</v>
      </c>
      <c r="AE13" s="1121">
        <f>AD13/AD$13*100</f>
        <v>100</v>
      </c>
      <c r="AF13" s="1122">
        <v>58120.85606880999</v>
      </c>
      <c r="AG13" s="1123">
        <f>AF13/AF$13*100</f>
        <v>100</v>
      </c>
      <c r="AH13" s="1124">
        <v>51547</v>
      </c>
      <c r="AI13" s="1125">
        <f>AH13/AH$13*100</f>
        <v>100</v>
      </c>
    </row>
    <row r="14" spans="1:35" ht="12.75" customHeight="1">
      <c r="A14" s="626" t="s">
        <v>147</v>
      </c>
      <c r="B14" s="955">
        <f>'Dom FI Income'!B12</f>
        <v>4451.9980484299995</v>
      </c>
      <c r="C14" s="1039">
        <f t="shared" si="0"/>
        <v>50.647115139420706</v>
      </c>
      <c r="D14" s="957">
        <v>4915.2526992700004</v>
      </c>
      <c r="E14" s="957">
        <f t="shared" si="1"/>
        <v>50.959638756614488</v>
      </c>
      <c r="F14" s="959">
        <v>4534.6043459199991</v>
      </c>
      <c r="G14" s="959">
        <f t="shared" si="2"/>
        <v>48.103990660392306</v>
      </c>
      <c r="H14" s="961">
        <v>4123</v>
      </c>
      <c r="I14" s="961">
        <f>H14/H$20*100</f>
        <v>43.349805488381875</v>
      </c>
      <c r="J14" s="955">
        <f>'Dom FI Bond'!B12</f>
        <v>3227.9810269299996</v>
      </c>
      <c r="K14" s="1039">
        <f t="shared" si="3"/>
        <v>17.939062571761724</v>
      </c>
      <c r="L14" s="957">
        <v>2389.1233389199997</v>
      </c>
      <c r="M14" s="957">
        <f t="shared" si="4"/>
        <v>13.345668560368892</v>
      </c>
      <c r="N14" s="959">
        <v>2795.7004789299995</v>
      </c>
      <c r="O14" s="959">
        <f t="shared" si="5"/>
        <v>15.351947158230651</v>
      </c>
      <c r="P14" s="961">
        <v>2784</v>
      </c>
      <c r="Q14" s="961">
        <f>P14/P$20*100</f>
        <v>16.530103313145709</v>
      </c>
      <c r="R14" s="1040">
        <f>'Dom FI Money'!B12</f>
        <v>90760.12399724999</v>
      </c>
      <c r="S14" s="1039">
        <f t="shared" si="6"/>
        <v>57.636348904805999</v>
      </c>
      <c r="T14" s="1041">
        <v>70334.931994390005</v>
      </c>
      <c r="U14" s="957">
        <f t="shared" si="7"/>
        <v>46.806424803975453</v>
      </c>
      <c r="V14" s="1042">
        <v>83584</v>
      </c>
      <c r="W14" s="959">
        <f t="shared" si="8"/>
        <v>59.571799184650907</v>
      </c>
      <c r="X14" s="1043">
        <v>69877</v>
      </c>
      <c r="Y14" s="1044">
        <f>X14/X$20*100</f>
        <v>52.051845506350325</v>
      </c>
      <c r="Z14" s="625"/>
      <c r="AA14" s="292" t="s">
        <v>97</v>
      </c>
      <c r="AB14" s="1485"/>
      <c r="AC14" s="1114"/>
      <c r="AD14" s="1495"/>
      <c r="AE14" s="1115"/>
      <c r="AF14" s="1116"/>
      <c r="AG14" s="1117"/>
      <c r="AH14" s="1118"/>
      <c r="AI14" s="1119"/>
    </row>
    <row r="15" spans="1:35" ht="12.75" customHeight="1">
      <c r="A15" s="626" t="s">
        <v>149</v>
      </c>
      <c r="B15" s="955">
        <f>'Dom FI Income'!B13</f>
        <v>158.97</v>
      </c>
      <c r="C15" s="1039">
        <f t="shared" si="0"/>
        <v>1.8084850456196924</v>
      </c>
      <c r="D15" s="1045">
        <v>196.42875248000001</v>
      </c>
      <c r="E15" s="957">
        <f t="shared" si="1"/>
        <v>2.0365053193053315</v>
      </c>
      <c r="F15" s="1046">
        <v>131.32173361</v>
      </c>
      <c r="G15" s="959">
        <f t="shared" si="2"/>
        <v>1.3930872387501156</v>
      </c>
      <c r="H15" s="1047" t="s">
        <v>150</v>
      </c>
      <c r="I15" s="1047"/>
      <c r="J15" s="955">
        <f>'Dom FI Bond'!B13</f>
        <v>442.35946072000007</v>
      </c>
      <c r="K15" s="1039">
        <f t="shared" si="3"/>
        <v>2.4583521336908216</v>
      </c>
      <c r="L15" s="1045">
        <v>819.75112194999997</v>
      </c>
      <c r="M15" s="957">
        <f t="shared" si="4"/>
        <v>4.5791385473136392</v>
      </c>
      <c r="N15" s="1046">
        <v>310.69994709000002</v>
      </c>
      <c r="O15" s="959">
        <f t="shared" si="5"/>
        <v>1.7061374084023146</v>
      </c>
      <c r="P15" s="1047" t="s">
        <v>150</v>
      </c>
      <c r="Q15" s="1047"/>
      <c r="R15" s="1040">
        <f>'Dom FI Money'!B13</f>
        <v>9618.4712767100009</v>
      </c>
      <c r="S15" s="1039">
        <f t="shared" si="6"/>
        <v>6.1081182133698926</v>
      </c>
      <c r="T15" s="1045">
        <v>9061.9548482699993</v>
      </c>
      <c r="U15" s="957">
        <f t="shared" si="7"/>
        <v>6.0305412425279927</v>
      </c>
      <c r="V15" s="1046">
        <v>2775</v>
      </c>
      <c r="W15" s="959">
        <f t="shared" si="8"/>
        <v>1.9777917153690452</v>
      </c>
      <c r="X15" s="1047" t="s">
        <v>150</v>
      </c>
      <c r="Y15" s="1048"/>
      <c r="Z15" s="625"/>
      <c r="AA15" s="484" t="s">
        <v>253</v>
      </c>
      <c r="AB15" s="1485">
        <f>'Dom FI Varied'!B13</f>
        <v>239.70000000000002</v>
      </c>
      <c r="AC15" s="1126">
        <f t="shared" ref="AC15:AE33" si="9">AB15/AB$13*100</f>
        <v>0.36192825336235884</v>
      </c>
      <c r="AD15" s="1497">
        <v>47.013960400000002</v>
      </c>
      <c r="AE15" s="1127">
        <f t="shared" si="9"/>
        <v>7.3552385648995688E-2</v>
      </c>
      <c r="AF15" s="1116">
        <v>35.542999999999999</v>
      </c>
      <c r="AG15" s="1128">
        <f t="shared" ref="AG15:AG33" si="10">AF15/AF$13*100</f>
        <v>6.115360716284049E-2</v>
      </c>
      <c r="AH15" s="1118">
        <v>37</v>
      </c>
      <c r="AI15" s="1129">
        <f t="shared" ref="AI15:AI33" si="11">AH15/AH$13*100</f>
        <v>7.1779153005994537E-2</v>
      </c>
    </row>
    <row r="16" spans="1:35" ht="12.75" customHeight="1">
      <c r="A16" s="626" t="s">
        <v>151</v>
      </c>
      <c r="B16" s="955">
        <f>'Dom FI Income'!B14</f>
        <v>368.03665427028551</v>
      </c>
      <c r="C16" s="1039">
        <f t="shared" si="0"/>
        <v>4.1868829684073487</v>
      </c>
      <c r="D16" s="957">
        <v>667.73210706000009</v>
      </c>
      <c r="E16" s="957">
        <f t="shared" si="1"/>
        <v>6.922815375702716</v>
      </c>
      <c r="F16" s="959">
        <v>674.32954734999998</v>
      </c>
      <c r="G16" s="959">
        <f t="shared" si="2"/>
        <v>7.1534228288156925</v>
      </c>
      <c r="H16" s="961">
        <v>877</v>
      </c>
      <c r="I16" s="961">
        <f>H16/H$20*100</f>
        <v>9.2209021133424454</v>
      </c>
      <c r="J16" s="955">
        <f>'Dom FI Bond'!B14</f>
        <v>195.29740236999999</v>
      </c>
      <c r="K16" s="1039">
        <f t="shared" si="3"/>
        <v>1.0853385729314358</v>
      </c>
      <c r="L16" s="957">
        <v>662.89615341999991</v>
      </c>
      <c r="M16" s="957">
        <f t="shared" si="4"/>
        <v>3.7029450130799639</v>
      </c>
      <c r="N16" s="959">
        <v>519</v>
      </c>
      <c r="O16" s="959">
        <f t="shared" si="5"/>
        <v>2.8499693136552224</v>
      </c>
      <c r="P16" s="961">
        <v>1242</v>
      </c>
      <c r="Q16" s="961">
        <f>P16/P$20*100</f>
        <v>7.3744210901318139</v>
      </c>
      <c r="R16" s="1040">
        <f>'Dom FI Money'!B14</f>
        <v>3596.7604098400002</v>
      </c>
      <c r="S16" s="1039">
        <f t="shared" si="6"/>
        <v>2.2840883063889659</v>
      </c>
      <c r="T16" s="1041">
        <v>3980.8428662200004</v>
      </c>
      <c r="U16" s="957">
        <f t="shared" si="7"/>
        <v>2.6491675898546454</v>
      </c>
      <c r="V16" s="1042">
        <v>13898</v>
      </c>
      <c r="W16" s="959">
        <f t="shared" si="8"/>
        <v>9.9053510847563935</v>
      </c>
      <c r="X16" s="1043">
        <v>14330</v>
      </c>
      <c r="Y16" s="1044">
        <f>X16/X$20*100</f>
        <v>10.674513017244589</v>
      </c>
      <c r="Z16" s="625"/>
      <c r="AA16" s="484" t="s">
        <v>254</v>
      </c>
      <c r="AB16" s="1485">
        <f>'Dom FI Varied'!B14</f>
        <v>115.69999999999999</v>
      </c>
      <c r="AC16" s="1126">
        <f t="shared" si="9"/>
        <v>0.17469795124749649</v>
      </c>
      <c r="AD16" s="1497">
        <v>104.19548068000002</v>
      </c>
      <c r="AE16" s="1127">
        <f t="shared" si="9"/>
        <v>0.16301171210961923</v>
      </c>
      <c r="AF16" s="1116">
        <v>88.744</v>
      </c>
      <c r="AG16" s="1128">
        <f t="shared" si="10"/>
        <v>0.15268873516751871</v>
      </c>
      <c r="AH16" s="1118">
        <v>83</v>
      </c>
      <c r="AI16" s="1129">
        <f t="shared" si="11"/>
        <v>0.16101809998642017</v>
      </c>
    </row>
    <row r="17" spans="1:35" ht="12.75" customHeight="1" thickBot="1">
      <c r="A17" s="626" t="s">
        <v>153</v>
      </c>
      <c r="B17" s="955">
        <f>'Dom FI Income'!B15</f>
        <v>222.66771144000001</v>
      </c>
      <c r="C17" s="1039">
        <f t="shared" si="0"/>
        <v>2.5331271704195815</v>
      </c>
      <c r="D17" s="957">
        <v>346.50060956000004</v>
      </c>
      <c r="E17" s="957">
        <f t="shared" si="1"/>
        <v>3.5923983917951507</v>
      </c>
      <c r="F17" s="959">
        <v>0</v>
      </c>
      <c r="G17" s="959">
        <f t="shared" si="2"/>
        <v>0</v>
      </c>
      <c r="H17" s="961">
        <v>59</v>
      </c>
      <c r="I17" s="961">
        <f>H17/H$20*100</f>
        <v>0.62033434970034695</v>
      </c>
      <c r="J17" s="955">
        <f>'Dom FI Bond'!B15</f>
        <v>2412.8192686200005</v>
      </c>
      <c r="K17" s="1039">
        <f t="shared" si="3"/>
        <v>13.408912714487641</v>
      </c>
      <c r="L17" s="957">
        <v>2829.6363972899994</v>
      </c>
      <c r="M17" s="957">
        <f t="shared" si="4"/>
        <v>15.806379222622946</v>
      </c>
      <c r="N17" s="959">
        <v>1758.8784636299997</v>
      </c>
      <c r="O17" s="959">
        <f t="shared" si="5"/>
        <v>9.6584771633806223</v>
      </c>
      <c r="P17" s="961">
        <v>350</v>
      </c>
      <c r="Q17" s="961">
        <f>P17/P$20*100</f>
        <v>2.0781379883624274</v>
      </c>
      <c r="R17" s="1040">
        <f>'Dom FI Money'!B15</f>
        <v>36710.852230279997</v>
      </c>
      <c r="S17" s="1039">
        <f t="shared" si="6"/>
        <v>23.312875683172319</v>
      </c>
      <c r="T17" s="1041">
        <v>56339.924964349993</v>
      </c>
      <c r="U17" s="957">
        <f t="shared" si="7"/>
        <v>37.493040606278022</v>
      </c>
      <c r="V17" s="1042">
        <v>22924</v>
      </c>
      <c r="W17" s="959">
        <f t="shared" si="8"/>
        <v>16.338341363286485</v>
      </c>
      <c r="X17" s="1043">
        <v>33530</v>
      </c>
      <c r="Y17" s="1044">
        <f>X17/X$20*100</f>
        <v>24.976721665611382</v>
      </c>
      <c r="Z17" s="625"/>
      <c r="AA17" s="484" t="s">
        <v>255</v>
      </c>
      <c r="AB17" s="1485">
        <f>'Dom FI Varied'!B15</f>
        <v>37</v>
      </c>
      <c r="AC17" s="1126">
        <f t="shared" si="9"/>
        <v>5.586710627620891E-2</v>
      </c>
      <c r="AD17" s="1497">
        <v>32.212645500000001</v>
      </c>
      <c r="AE17" s="1127">
        <f t="shared" si="9"/>
        <v>5.0396029273687512E-2</v>
      </c>
      <c r="AF17" s="1116">
        <v>32.982999999999997</v>
      </c>
      <c r="AG17" s="1128">
        <f t="shared" si="10"/>
        <v>5.6748992067410402E-2</v>
      </c>
      <c r="AH17" s="1118">
        <v>30</v>
      </c>
      <c r="AI17" s="1129">
        <f t="shared" si="11"/>
        <v>5.8199313248103672E-2</v>
      </c>
    </row>
    <row r="18" spans="1:35" ht="12.75" customHeight="1" thickBot="1">
      <c r="A18" s="627" t="s">
        <v>155</v>
      </c>
      <c r="B18" s="1049">
        <f>SUM(B10:B17)</f>
        <v>8790.2302750602848</v>
      </c>
      <c r="C18" s="1050">
        <f>SUM(C10:C17)</f>
        <v>100</v>
      </c>
      <c r="D18" s="1051">
        <v>9645.3837177800015</v>
      </c>
      <c r="E18" s="1051">
        <f>SUM(E10:E17)</f>
        <v>100.00000000000001</v>
      </c>
      <c r="F18" s="1052">
        <v>9426.6697703600003</v>
      </c>
      <c r="G18" s="1052">
        <f>SUM(G10:G17)</f>
        <v>99.999999999999986</v>
      </c>
      <c r="H18" s="1053">
        <v>9511</v>
      </c>
      <c r="I18" s="1053">
        <f>SUM(I10:I17)</f>
        <v>100.02102828304068</v>
      </c>
      <c r="J18" s="1049">
        <f>'Dom FI Bond'!B16</f>
        <v>17994.145535849995</v>
      </c>
      <c r="K18" s="1050">
        <f>SUM(K10:K17)</f>
        <v>100.00000000000003</v>
      </c>
      <c r="L18" s="1051">
        <v>17901.863275809999</v>
      </c>
      <c r="M18" s="1051">
        <f>SUM(M10:M17)</f>
        <v>100.00008058948823</v>
      </c>
      <c r="N18" s="1052">
        <v>18210.722393160002</v>
      </c>
      <c r="O18" s="1052">
        <f>SUM(O10:O17)</f>
        <v>99.999999999999986</v>
      </c>
      <c r="P18" s="1053">
        <v>16842</v>
      </c>
      <c r="Q18" s="1053">
        <f>SUM(Q10:Q17)</f>
        <v>100.00000000000001</v>
      </c>
      <c r="R18" s="1054">
        <f>SUM(R10:R17)</f>
        <v>157470.28693151998</v>
      </c>
      <c r="S18" s="1050">
        <f>SUM(S10:S17)</f>
        <v>100</v>
      </c>
      <c r="T18" s="1055">
        <v>150267.68715822999</v>
      </c>
      <c r="U18" s="1051">
        <f>SUM(U10:U17)</f>
        <v>100</v>
      </c>
      <c r="V18" s="1056">
        <v>140308</v>
      </c>
      <c r="W18" s="1052">
        <f>SUM(W10:W17)</f>
        <v>100.00071271773527</v>
      </c>
      <c r="X18" s="1057">
        <v>134245</v>
      </c>
      <c r="Y18" s="1058">
        <f>SUM(Y10:Y17)</f>
        <v>100</v>
      </c>
      <c r="Z18" s="625"/>
      <c r="AA18" s="484" t="s">
        <v>256</v>
      </c>
      <c r="AB18" s="1485">
        <f>'Dom FI Varied'!B16</f>
        <v>89.439236400000013</v>
      </c>
      <c r="AC18" s="1126">
        <f t="shared" si="9"/>
        <v>0.13504625203302087</v>
      </c>
      <c r="AD18" s="1497">
        <v>148.80378683000001</v>
      </c>
      <c r="AE18" s="1127">
        <f t="shared" si="9"/>
        <v>0.2328005005711262</v>
      </c>
      <c r="AF18" s="1116">
        <v>26.920999999999999</v>
      </c>
      <c r="AG18" s="1128">
        <f t="shared" si="10"/>
        <v>4.6319001165653684E-2</v>
      </c>
      <c r="AH18" s="1118">
        <v>13</v>
      </c>
      <c r="AI18" s="1129">
        <f t="shared" si="11"/>
        <v>2.5219702407511594E-2</v>
      </c>
    </row>
    <row r="19" spans="1:35" ht="12.75" customHeight="1" thickBot="1">
      <c r="A19" s="628" t="s">
        <v>156</v>
      </c>
      <c r="B19" s="1059">
        <f>'Dom FI Income'!B17</f>
        <v>0</v>
      </c>
      <c r="C19" s="1060">
        <f>B19/B$20*100</f>
        <v>0</v>
      </c>
      <c r="D19" s="1061">
        <v>0</v>
      </c>
      <c r="E19" s="1061">
        <f>D19/D$20*100</f>
        <v>0</v>
      </c>
      <c r="F19" s="1062">
        <v>0</v>
      </c>
      <c r="G19" s="1062">
        <f>F19/F$20*100</f>
        <v>0</v>
      </c>
      <c r="H19" s="1063">
        <v>0</v>
      </c>
      <c r="I19" s="1063">
        <f>H19/H$20*100</f>
        <v>0</v>
      </c>
      <c r="J19" s="1059">
        <f>'Dom FI Bond'!B17</f>
        <v>0</v>
      </c>
      <c r="K19" s="1060">
        <f>J19/J$20*100</f>
        <v>0</v>
      </c>
      <c r="L19" s="1061">
        <v>0</v>
      </c>
      <c r="M19" s="1061">
        <f>L19/L$20*100</f>
        <v>0</v>
      </c>
      <c r="N19" s="1062">
        <v>0</v>
      </c>
      <c r="O19" s="1062">
        <f>N19/N$20*100</f>
        <v>0</v>
      </c>
      <c r="P19" s="1064">
        <v>0</v>
      </c>
      <c r="Q19" s="1063">
        <f>P19/P$20*100</f>
        <v>0</v>
      </c>
      <c r="R19" s="1065">
        <f>'Dom FI Money'!B17</f>
        <v>0</v>
      </c>
      <c r="S19" s="1060">
        <f>R19/R$20*100</f>
        <v>0</v>
      </c>
      <c r="T19" s="1066">
        <v>0</v>
      </c>
      <c r="U19" s="1061">
        <f>T19/T$20*100</f>
        <v>0</v>
      </c>
      <c r="V19" s="1067">
        <v>0</v>
      </c>
      <c r="W19" s="1062">
        <f>V19/V$20*100</f>
        <v>0</v>
      </c>
      <c r="X19" s="1068">
        <v>0</v>
      </c>
      <c r="Y19" s="1069">
        <f>X19/X$20*100</f>
        <v>0</v>
      </c>
      <c r="Z19" s="625"/>
      <c r="AA19" s="484" t="s">
        <v>257</v>
      </c>
      <c r="AB19" s="1485">
        <f>'Dom FI Varied'!B17</f>
        <v>679.5356105699999</v>
      </c>
      <c r="AC19" s="1126">
        <f t="shared" si="9"/>
        <v>1.0260456263292619</v>
      </c>
      <c r="AD19" s="1497">
        <v>560.02516033000006</v>
      </c>
      <c r="AE19" s="1127">
        <f t="shared" si="9"/>
        <v>0.87614798275392258</v>
      </c>
      <c r="AF19" s="1116">
        <v>540.45471730999998</v>
      </c>
      <c r="AG19" s="1128">
        <f t="shared" si="10"/>
        <v>0.92988086182032326</v>
      </c>
      <c r="AH19" s="1118">
        <v>437</v>
      </c>
      <c r="AI19" s="1129">
        <f t="shared" si="11"/>
        <v>0.84776999631404359</v>
      </c>
    </row>
    <row r="20" spans="1:35" ht="12.75" customHeight="1" thickBot="1">
      <c r="A20" s="629" t="s">
        <v>158</v>
      </c>
      <c r="B20" s="976">
        <f>'Dom FI Income'!B18</f>
        <v>8790.2302750602848</v>
      </c>
      <c r="C20" s="977">
        <f>SUM(C18:C19)</f>
        <v>100</v>
      </c>
      <c r="D20" s="978">
        <v>9645.3837177799996</v>
      </c>
      <c r="E20" s="978">
        <f>SUM(E18:E19)</f>
        <v>100.00000000000001</v>
      </c>
      <c r="F20" s="979">
        <v>9426.6697703600003</v>
      </c>
      <c r="G20" s="979">
        <f>SUM(G18:G19)</f>
        <v>99.999999999999986</v>
      </c>
      <c r="H20" s="980">
        <v>9511</v>
      </c>
      <c r="I20" s="980">
        <f>SUM(I18:I19)</f>
        <v>100.02102828304068</v>
      </c>
      <c r="J20" s="976">
        <f>'Dom FI Bond'!B18</f>
        <v>17994.145535849995</v>
      </c>
      <c r="K20" s="977">
        <f>SUM(K18:K19)</f>
        <v>100.00000000000003</v>
      </c>
      <c r="L20" s="978">
        <v>17901.863275809999</v>
      </c>
      <c r="M20" s="978">
        <f>SUM(M18:M19)</f>
        <v>100.00008058948823</v>
      </c>
      <c r="N20" s="979">
        <v>18210.722393160002</v>
      </c>
      <c r="O20" s="979">
        <f>SUM(O18:O19)</f>
        <v>99.999999999999986</v>
      </c>
      <c r="P20" s="980">
        <v>16842</v>
      </c>
      <c r="Q20" s="980">
        <f>SUM(Q18:Q19)</f>
        <v>100.00000000000001</v>
      </c>
      <c r="R20" s="1070">
        <f>SUM(R18:R19)</f>
        <v>157470.28693151998</v>
      </c>
      <c r="S20" s="977">
        <f>SUM(S18:S19)</f>
        <v>100</v>
      </c>
      <c r="T20" s="1071">
        <v>150267.68715822999</v>
      </c>
      <c r="U20" s="978">
        <f>SUM(U18:U19)</f>
        <v>100</v>
      </c>
      <c r="V20" s="1072">
        <v>140308</v>
      </c>
      <c r="W20" s="979">
        <f>SUM(W18:W19)</f>
        <v>100.00071271773527</v>
      </c>
      <c r="X20" s="1073">
        <v>134245</v>
      </c>
      <c r="Y20" s="981">
        <f>SUM(Y18:Y19)</f>
        <v>100</v>
      </c>
      <c r="Z20" s="625"/>
      <c r="AA20" s="484" t="s">
        <v>258</v>
      </c>
      <c r="AB20" s="1485">
        <f>'Dom FI Varied'!B18</f>
        <v>2.35</v>
      </c>
      <c r="AC20" s="1126">
        <f t="shared" si="9"/>
        <v>3.5483162094348901E-3</v>
      </c>
      <c r="AD20" s="1497">
        <v>2.2300136000000004</v>
      </c>
      <c r="AE20" s="1127">
        <f t="shared" si="9"/>
        <v>3.4888109598549205E-3</v>
      </c>
      <c r="AF20" s="1116">
        <v>3.38</v>
      </c>
      <c r="AG20" s="1128">
        <f t="shared" si="10"/>
        <v>5.8154683681850396E-3</v>
      </c>
      <c r="AH20" s="1118">
        <v>3</v>
      </c>
      <c r="AI20" s="1129">
        <f t="shared" si="11"/>
        <v>5.8199313248103674E-3</v>
      </c>
    </row>
    <row r="21" spans="1:35" ht="12.75" customHeight="1" thickBot="1">
      <c r="A21" s="630" t="s">
        <v>13</v>
      </c>
      <c r="B21" s="384" t="s">
        <v>13</v>
      </c>
      <c r="C21" s="384" t="s">
        <v>13</v>
      </c>
      <c r="D21" s="384" t="s">
        <v>13</v>
      </c>
      <c r="E21" s="384" t="s">
        <v>13</v>
      </c>
      <c r="F21" s="384" t="s">
        <v>13</v>
      </c>
      <c r="G21" s="384" t="s">
        <v>13</v>
      </c>
      <c r="H21" s="384"/>
      <c r="I21" s="384" t="s">
        <v>13</v>
      </c>
      <c r="J21" s="384" t="s">
        <v>13</v>
      </c>
      <c r="K21" s="384" t="s">
        <v>13</v>
      </c>
      <c r="L21" s="384" t="s">
        <v>13</v>
      </c>
      <c r="M21" s="384" t="s">
        <v>13</v>
      </c>
      <c r="N21" s="384" t="s">
        <v>13</v>
      </c>
      <c r="O21" s="384" t="s">
        <v>13</v>
      </c>
      <c r="P21" s="384"/>
      <c r="Q21" s="384" t="s">
        <v>13</v>
      </c>
      <c r="R21" s="384" t="s">
        <v>13</v>
      </c>
      <c r="S21" s="384" t="s">
        <v>13</v>
      </c>
      <c r="T21" s="384" t="s">
        <v>13</v>
      </c>
      <c r="U21" s="384" t="s">
        <v>13</v>
      </c>
      <c r="V21" s="384"/>
      <c r="W21" s="384" t="s">
        <v>13</v>
      </c>
      <c r="X21" s="384"/>
      <c r="Y21" s="384" t="s">
        <v>13</v>
      </c>
      <c r="Z21" s="625"/>
      <c r="AA21" s="484" t="s">
        <v>259</v>
      </c>
      <c r="AB21" s="1485">
        <f>'Dom FI Varied'!B19</f>
        <v>30.299999999999997</v>
      </c>
      <c r="AC21" s="1126">
        <f t="shared" si="9"/>
        <v>4.5750630274841345E-2</v>
      </c>
      <c r="AD21" s="1497">
        <v>22.161383960000002</v>
      </c>
      <c r="AE21" s="1127">
        <f t="shared" si="9"/>
        <v>3.4671034851626481E-2</v>
      </c>
      <c r="AF21" s="1116">
        <v>20.678999999999998</v>
      </c>
      <c r="AG21" s="1128">
        <f t="shared" si="10"/>
        <v>3.5579310764999532E-2</v>
      </c>
      <c r="AH21" s="1118">
        <v>17</v>
      </c>
      <c r="AI21" s="1129">
        <f t="shared" si="11"/>
        <v>3.2979610840592082E-2</v>
      </c>
    </row>
    <row r="22" spans="1:35" ht="12.75" customHeight="1">
      <c r="A22" s="661" t="s">
        <v>160</v>
      </c>
      <c r="B22" s="1074">
        <f>'Dom FI Income'!B19</f>
        <v>442.3</v>
      </c>
      <c r="C22" s="1075">
        <f>B22/B$20*100</f>
        <v>5.0317225619776682</v>
      </c>
      <c r="D22" s="1076">
        <v>0</v>
      </c>
      <c r="E22" s="1077">
        <f>D22/D$20*100</f>
        <v>0</v>
      </c>
      <c r="F22" s="805">
        <v>0</v>
      </c>
      <c r="G22" s="1078">
        <f>F22/F$20*100</f>
        <v>0</v>
      </c>
      <c r="H22" s="939">
        <v>0</v>
      </c>
      <c r="I22" s="1079"/>
      <c r="J22" s="1074">
        <f>'Dom FI Bond'!B19</f>
        <v>4.8477953499999993</v>
      </c>
      <c r="K22" s="1075">
        <f>J22/J$20*100</f>
        <v>2.6940958882107888E-2</v>
      </c>
      <c r="L22" s="1076">
        <v>10.72041374</v>
      </c>
      <c r="M22" s="1077">
        <f>L22/L$20*100</f>
        <v>5.9884345974678649E-2</v>
      </c>
      <c r="N22" s="805">
        <v>20.285425279999998</v>
      </c>
      <c r="O22" s="1078"/>
      <c r="P22" s="939">
        <v>18</v>
      </c>
      <c r="Q22" s="1079"/>
      <c r="R22" s="1074">
        <f>'Dom FI Money'!B19</f>
        <v>0</v>
      </c>
      <c r="S22" s="1075">
        <f>R22/R$20*100</f>
        <v>0</v>
      </c>
      <c r="T22" s="1080">
        <v>162.0583</v>
      </c>
      <c r="U22" s="1077">
        <f>T22/T$20*100</f>
        <v>0.10784640601365925</v>
      </c>
      <c r="V22" s="805">
        <v>0</v>
      </c>
      <c r="W22" s="1078">
        <f>V22/V$20*100</f>
        <v>0</v>
      </c>
      <c r="X22" s="939">
        <v>0</v>
      </c>
      <c r="Y22" s="1081">
        <f>X22/X$20*100</f>
        <v>0</v>
      </c>
      <c r="Z22" s="625"/>
      <c r="AA22" s="484" t="s">
        <v>118</v>
      </c>
      <c r="AB22" s="1485">
        <f>'Dom FI Varied'!B20</f>
        <v>13.700000000000001</v>
      </c>
      <c r="AC22" s="1126">
        <f t="shared" si="9"/>
        <v>2.0685928540109786E-2</v>
      </c>
      <c r="AD22" s="1497">
        <v>12.323449699999999</v>
      </c>
      <c r="AE22" s="1127">
        <f t="shared" si="9"/>
        <v>1.9279786623983292E-2</v>
      </c>
      <c r="AF22" s="1116">
        <v>13.115</v>
      </c>
      <c r="AG22" s="1128">
        <f t="shared" si="10"/>
        <v>2.2565049600220946E-2</v>
      </c>
      <c r="AH22" s="1118">
        <v>13</v>
      </c>
      <c r="AI22" s="1129">
        <f t="shared" si="11"/>
        <v>2.5219702407511594E-2</v>
      </c>
    </row>
    <row r="23" spans="1:35" ht="12.75" customHeight="1">
      <c r="A23" s="662" t="s">
        <v>260</v>
      </c>
      <c r="B23" s="1082">
        <f>'Dom FI Income'!B20</f>
        <v>0</v>
      </c>
      <c r="C23" s="956">
        <f>B23/B$20*100</f>
        <v>0</v>
      </c>
      <c r="D23" s="1083">
        <v>0</v>
      </c>
      <c r="E23" s="958">
        <f>D23/D$20*100</f>
        <v>0</v>
      </c>
      <c r="F23" s="941">
        <v>20</v>
      </c>
      <c r="G23" s="960">
        <f>F23/F$20*100</f>
        <v>0.21216400369603919</v>
      </c>
      <c r="H23" s="942">
        <v>0</v>
      </c>
      <c r="I23" s="962"/>
      <c r="J23" s="1082">
        <f>'Dom FI Bond'!B20</f>
        <v>0</v>
      </c>
      <c r="K23" s="956">
        <f>J23/J$20*100</f>
        <v>0</v>
      </c>
      <c r="L23" s="1083">
        <v>0</v>
      </c>
      <c r="M23" s="958">
        <f>L23/L$20*100</f>
        <v>0</v>
      </c>
      <c r="N23" s="941">
        <v>0</v>
      </c>
      <c r="O23" s="960"/>
      <c r="P23" s="942">
        <v>0</v>
      </c>
      <c r="Q23" s="962"/>
      <c r="R23" s="1082">
        <f>'Dom FI Money'!B20</f>
        <v>0</v>
      </c>
      <c r="S23" s="956">
        <f>R23/R$20*100</f>
        <v>0</v>
      </c>
      <c r="T23" s="1084">
        <v>0</v>
      </c>
      <c r="U23" s="958">
        <f>T23/T$20*100</f>
        <v>0</v>
      </c>
      <c r="V23" s="941">
        <v>0</v>
      </c>
      <c r="W23" s="960">
        <f>V23/V$20*100</f>
        <v>0</v>
      </c>
      <c r="X23" s="942">
        <v>0</v>
      </c>
      <c r="Y23" s="966">
        <f>X23/X$20*100</f>
        <v>0</v>
      </c>
      <c r="Z23" s="625"/>
      <c r="AA23" s="484" t="s">
        <v>261</v>
      </c>
      <c r="AB23" s="1485">
        <f>'Dom FI Varied'!B21</f>
        <v>20.399999999999999</v>
      </c>
      <c r="AC23" s="1126">
        <f t="shared" si="9"/>
        <v>3.0802404541477341E-2</v>
      </c>
      <c r="AD23" s="1497">
        <v>20.699331999999998</v>
      </c>
      <c r="AE23" s="1127">
        <f t="shared" si="9"/>
        <v>3.2383684271376487E-2</v>
      </c>
      <c r="AF23" s="1116">
        <v>18.207000000000001</v>
      </c>
      <c r="AG23" s="1128">
        <f t="shared" si="10"/>
        <v>3.1326104313474858E-2</v>
      </c>
      <c r="AH23" s="1118">
        <v>14</v>
      </c>
      <c r="AI23" s="1129">
        <f t="shared" si="11"/>
        <v>2.7159679515781712E-2</v>
      </c>
    </row>
    <row r="24" spans="1:35" ht="12.75" customHeight="1" thickBot="1">
      <c r="A24" s="663" t="s">
        <v>262</v>
      </c>
      <c r="B24" s="1085">
        <f>'Dom FI Income'!B21</f>
        <v>0</v>
      </c>
      <c r="C24" s="956">
        <f>B24/B$20*100</f>
        <v>0</v>
      </c>
      <c r="D24" s="1083">
        <v>0</v>
      </c>
      <c r="E24" s="958">
        <f>D24/D$20*100</f>
        <v>0</v>
      </c>
      <c r="F24" s="941">
        <v>0</v>
      </c>
      <c r="G24" s="960">
        <f>F24/F$20*100</f>
        <v>0</v>
      </c>
      <c r="H24" s="942">
        <v>0</v>
      </c>
      <c r="I24" s="962"/>
      <c r="J24" s="1082">
        <f>'Dom FI Bond'!B21</f>
        <v>0</v>
      </c>
      <c r="K24" s="956">
        <f>J24/J$20*100</f>
        <v>0</v>
      </c>
      <c r="L24" s="1083">
        <v>0</v>
      </c>
      <c r="M24" s="958">
        <f>L24/L$20*100</f>
        <v>0</v>
      </c>
      <c r="N24" s="941">
        <v>0</v>
      </c>
      <c r="O24" s="960"/>
      <c r="P24" s="942">
        <v>0</v>
      </c>
      <c r="Q24" s="962"/>
      <c r="R24" s="1082">
        <f>'Dom FI Money'!B21</f>
        <v>0</v>
      </c>
      <c r="S24" s="956">
        <f>R24/R$20*100</f>
        <v>0</v>
      </c>
      <c r="T24" s="1084">
        <v>0</v>
      </c>
      <c r="U24" s="958">
        <f>T24/T$20*100</f>
        <v>0</v>
      </c>
      <c r="V24" s="941">
        <v>0</v>
      </c>
      <c r="W24" s="960">
        <f>V24/V$20*100</f>
        <v>0</v>
      </c>
      <c r="X24" s="942">
        <v>0</v>
      </c>
      <c r="Y24" s="966">
        <f>X24/X$20*100</f>
        <v>0</v>
      </c>
      <c r="Z24" s="632"/>
      <c r="AA24" s="484" t="s">
        <v>263</v>
      </c>
      <c r="AB24" s="1485">
        <f>'Dom FI Varied'!B22</f>
        <v>2.1</v>
      </c>
      <c r="AC24" s="1126">
        <f t="shared" si="9"/>
        <v>3.170835761622668E-3</v>
      </c>
      <c r="AD24" s="1497">
        <v>2.2050269999999998</v>
      </c>
      <c r="AE24" s="1127">
        <f t="shared" si="9"/>
        <v>3.4497199319214974E-3</v>
      </c>
      <c r="AF24" s="1116">
        <v>1.2070000000000001</v>
      </c>
      <c r="AG24" s="1128">
        <f t="shared" si="10"/>
        <v>2.0767071953844214E-3</v>
      </c>
      <c r="AH24" s="1118">
        <v>1</v>
      </c>
      <c r="AI24" s="1129">
        <f t="shared" si="11"/>
        <v>1.9399771082701225E-3</v>
      </c>
    </row>
    <row r="25" spans="1:35" ht="12.75" customHeight="1" thickBot="1">
      <c r="A25" s="631" t="s">
        <v>164</v>
      </c>
      <c r="B25" s="1086">
        <f>'Dom FI Income'!B22</f>
        <v>442.3</v>
      </c>
      <c r="C25" s="1087">
        <f>B25/B$20*100</f>
        <v>5.0317225619776682</v>
      </c>
      <c r="D25" s="1088">
        <v>0</v>
      </c>
      <c r="E25" s="1089">
        <f>D25/D$20*100</f>
        <v>0</v>
      </c>
      <c r="F25" s="896">
        <v>20</v>
      </c>
      <c r="G25" s="1090">
        <f>F25/F$20*100</f>
        <v>0.21216400369603919</v>
      </c>
      <c r="H25" s="944">
        <v>0</v>
      </c>
      <c r="I25" s="1091"/>
      <c r="J25" s="1092">
        <f>'Dom FI Bond'!B22</f>
        <v>4.8477953499999993</v>
      </c>
      <c r="K25" s="1087">
        <f>J25/J$20*100</f>
        <v>2.6940958882107888E-2</v>
      </c>
      <c r="L25" s="1088">
        <v>10.72041374</v>
      </c>
      <c r="M25" s="1089">
        <f>L25/L$20*100</f>
        <v>5.9884345974678649E-2</v>
      </c>
      <c r="N25" s="896">
        <v>20.285425279999998</v>
      </c>
      <c r="O25" s="1090"/>
      <c r="P25" s="944">
        <v>18</v>
      </c>
      <c r="Q25" s="1091"/>
      <c r="R25" s="1092">
        <f>'Dom FI Money'!B22</f>
        <v>0</v>
      </c>
      <c r="S25" s="1087">
        <f>R25/R$20*100</f>
        <v>0</v>
      </c>
      <c r="T25" s="1093">
        <v>162.0583</v>
      </c>
      <c r="U25" s="1089">
        <f>T25/T$20*100</f>
        <v>0.10784640601365925</v>
      </c>
      <c r="V25" s="896">
        <v>0</v>
      </c>
      <c r="W25" s="1090">
        <f>V25/V$20*100</f>
        <v>0</v>
      </c>
      <c r="X25" s="944">
        <v>0</v>
      </c>
      <c r="Y25" s="1094">
        <f>X25/X$20*100</f>
        <v>0</v>
      </c>
      <c r="Z25" s="625"/>
      <c r="AA25" s="484" t="s">
        <v>264</v>
      </c>
      <c r="AB25" s="1485">
        <f>'Dom FI Varied'!B23</f>
        <v>0</v>
      </c>
      <c r="AC25" s="1126">
        <f t="shared" si="9"/>
        <v>0</v>
      </c>
      <c r="AD25" s="1497">
        <v>0</v>
      </c>
      <c r="AE25" s="1127">
        <f t="shared" si="9"/>
        <v>0</v>
      </c>
      <c r="AF25" s="1116">
        <v>0</v>
      </c>
      <c r="AG25" s="1128">
        <f t="shared" si="10"/>
        <v>0</v>
      </c>
      <c r="AH25" s="1118">
        <v>0</v>
      </c>
      <c r="AI25" s="1129">
        <f t="shared" si="11"/>
        <v>0</v>
      </c>
    </row>
    <row r="26" spans="1:35" ht="12.75" customHeight="1" thickBot="1">
      <c r="Z26" s="625"/>
      <c r="AA26" s="484" t="s">
        <v>265</v>
      </c>
      <c r="AB26" s="1485">
        <f>'Dom FI Varied'!B24</f>
        <v>23.449763000000001</v>
      </c>
      <c r="AC26" s="1126">
        <f t="shared" si="9"/>
        <v>3.540730815332193E-2</v>
      </c>
      <c r="AD26" s="1497">
        <v>211.586693</v>
      </c>
      <c r="AE26" s="1127">
        <f t="shared" si="9"/>
        <v>0.33102308142778064</v>
      </c>
      <c r="AF26" s="1116">
        <v>308.553</v>
      </c>
      <c r="AG26" s="1128">
        <f t="shared" si="10"/>
        <v>0.5308817193516564</v>
      </c>
      <c r="AH26" s="1118">
        <v>162</v>
      </c>
      <c r="AI26" s="1129">
        <f t="shared" si="11"/>
        <v>0.31427629153975983</v>
      </c>
    </row>
    <row r="27" spans="1:35" ht="12.75" customHeight="1" thickBot="1">
      <c r="A27" s="501" t="s">
        <v>165</v>
      </c>
      <c r="B27" s="1703" t="str">
        <f>B7</f>
        <v>30/06/2007</v>
      </c>
      <c r="C27" s="1704"/>
      <c r="D27" s="1716" t="str">
        <f>D7</f>
        <v>31/03/2007</v>
      </c>
      <c r="E27" s="1716"/>
      <c r="F27" s="1705" t="str">
        <f>F7</f>
        <v>31/12/2006</v>
      </c>
      <c r="G27" s="1706"/>
      <c r="H27" s="1707" t="str">
        <f>H7</f>
        <v>30/09/2006</v>
      </c>
      <c r="I27" s="1708"/>
      <c r="J27" s="1703" t="str">
        <f>J7</f>
        <v>30/06/2007</v>
      </c>
      <c r="K27" s="1704"/>
      <c r="L27" s="1716" t="str">
        <f>L7</f>
        <v>31/03/2007</v>
      </c>
      <c r="M27" s="1716"/>
      <c r="N27" s="1705" t="str">
        <f>N7</f>
        <v>31/12/2006</v>
      </c>
      <c r="O27" s="1706"/>
      <c r="P27" s="1707" t="str">
        <f>P7</f>
        <v>30/09/2006</v>
      </c>
      <c r="Q27" s="1708"/>
      <c r="R27" s="1703" t="str">
        <f>R7</f>
        <v>30/06/2007</v>
      </c>
      <c r="S27" s="1704"/>
      <c r="T27" s="1716" t="str">
        <f>T7</f>
        <v>31/03/2007</v>
      </c>
      <c r="U27" s="1721"/>
      <c r="V27" s="1728" t="str">
        <f>V7</f>
        <v>31/12/2006</v>
      </c>
      <c r="W27" s="1706"/>
      <c r="X27" s="1707" t="str">
        <f>X7</f>
        <v>30/09/2006</v>
      </c>
      <c r="Y27" s="1708"/>
      <c r="Z27" s="625"/>
      <c r="AA27" s="634" t="s">
        <v>266</v>
      </c>
      <c r="AB27" s="1485">
        <f>'Dom FI Varied'!B25</f>
        <v>727.56782228999998</v>
      </c>
      <c r="AC27" s="1126">
        <f t="shared" si="9"/>
        <v>1.0985705094871705</v>
      </c>
      <c r="AD27" s="1497">
        <v>375.72649700000005</v>
      </c>
      <c r="AE27" s="1127">
        <f t="shared" si="9"/>
        <v>0.58781646920964825</v>
      </c>
      <c r="AF27" s="1116">
        <v>609.58725156999992</v>
      </c>
      <c r="AG27" s="1128">
        <f t="shared" si="10"/>
        <v>1.0488270352527191</v>
      </c>
      <c r="AH27" s="1118">
        <v>166</v>
      </c>
      <c r="AI27" s="1129">
        <f t="shared" si="11"/>
        <v>0.32203619997284033</v>
      </c>
    </row>
    <row r="28" spans="1:35" ht="12.75" customHeight="1" thickBot="1">
      <c r="A28" s="629"/>
      <c r="B28" s="622" t="s">
        <v>83</v>
      </c>
      <c r="C28" s="623" t="s">
        <v>16</v>
      </c>
      <c r="D28" s="648" t="s">
        <v>83</v>
      </c>
      <c r="E28" s="648" t="s">
        <v>16</v>
      </c>
      <c r="F28" s="649" t="s">
        <v>83</v>
      </c>
      <c r="G28" s="649" t="s">
        <v>16</v>
      </c>
      <c r="H28" s="650" t="s">
        <v>83</v>
      </c>
      <c r="I28" s="650" t="s">
        <v>16</v>
      </c>
      <c r="J28" s="622" t="s">
        <v>83</v>
      </c>
      <c r="K28" s="623" t="s">
        <v>16</v>
      </c>
      <c r="L28" s="648" t="s">
        <v>83</v>
      </c>
      <c r="M28" s="648" t="s">
        <v>16</v>
      </c>
      <c r="N28" s="649" t="s">
        <v>83</v>
      </c>
      <c r="O28" s="649" t="s">
        <v>16</v>
      </c>
      <c r="P28" s="650" t="s">
        <v>83</v>
      </c>
      <c r="Q28" s="650" t="s">
        <v>16</v>
      </c>
      <c r="R28" s="622" t="s">
        <v>83</v>
      </c>
      <c r="S28" s="623" t="s">
        <v>16</v>
      </c>
      <c r="T28" s="653" t="s">
        <v>83</v>
      </c>
      <c r="U28" s="648" t="s">
        <v>16</v>
      </c>
      <c r="V28" s="652" t="s">
        <v>83</v>
      </c>
      <c r="W28" s="649" t="s">
        <v>16</v>
      </c>
      <c r="X28" s="650" t="s">
        <v>83</v>
      </c>
      <c r="Y28" s="651" t="s">
        <v>16</v>
      </c>
      <c r="Z28" s="625"/>
      <c r="AA28" s="490" t="s">
        <v>267</v>
      </c>
      <c r="AB28" s="1487">
        <f>SUM(AB15:AB27)</f>
        <v>1981.24243226</v>
      </c>
      <c r="AC28" s="1101">
        <f t="shared" si="9"/>
        <v>2.9915211222163256</v>
      </c>
      <c r="AD28" s="1498">
        <v>1539.1834300000003</v>
      </c>
      <c r="AE28" s="1102">
        <f t="shared" si="9"/>
        <v>2.4080211976335431</v>
      </c>
      <c r="AF28" s="1130">
        <v>1699.3739688799997</v>
      </c>
      <c r="AG28" s="1103">
        <f t="shared" si="10"/>
        <v>2.9238625922303867</v>
      </c>
      <c r="AH28" s="1131">
        <v>976</v>
      </c>
      <c r="AI28" s="1104">
        <f t="shared" si="11"/>
        <v>1.8934176576716393</v>
      </c>
    </row>
    <row r="29" spans="1:35" ht="12.75" customHeight="1" thickBot="1">
      <c r="A29" s="626" t="s">
        <v>166</v>
      </c>
      <c r="B29" s="955">
        <f>'Dom FI Income'!B30</f>
        <v>471.58710927028557</v>
      </c>
      <c r="C29" s="956">
        <f t="shared" ref="C29:C36" si="12">B29/B$20*100</f>
        <v>5.3649005147029705</v>
      </c>
      <c r="D29" s="957">
        <v>630.93434905000004</v>
      </c>
      <c r="E29" s="958">
        <f t="shared" ref="E29:E36" si="13">D29/D$20*100</f>
        <v>6.5413089568116947</v>
      </c>
      <c r="F29" s="959">
        <v>581.55500425999992</v>
      </c>
      <c r="G29" s="960">
        <f t="shared" ref="G29:G36" si="14">F29/F$20*100</f>
        <v>6.1692519036634357</v>
      </c>
      <c r="H29" s="961">
        <v>449</v>
      </c>
      <c r="I29" s="962">
        <f t="shared" ref="I29:I36" si="15">H29/H$20*100</f>
        <v>4.720849542634844</v>
      </c>
      <c r="J29" s="955">
        <f>'Dom FI Bond'!B30</f>
        <v>13.946466529734771</v>
      </c>
      <c r="K29" s="956">
        <f t="shared" ref="K29:K36" si="16">J29/J$20*100</f>
        <v>7.750557814456388E-2</v>
      </c>
      <c r="L29" s="957">
        <v>1234.545788786209</v>
      </c>
      <c r="M29" s="958">
        <f t="shared" ref="M29:M36" si="17">L29/L$20*100</f>
        <v>6.8961859989981962</v>
      </c>
      <c r="N29" s="959">
        <v>219.48183468999994</v>
      </c>
      <c r="O29" s="960">
        <f t="shared" ref="O29:O36" si="18">N29/N$20*100</f>
        <v>1.2052340920447939</v>
      </c>
      <c r="P29" s="961">
        <v>706</v>
      </c>
      <c r="Q29" s="962">
        <f t="shared" ref="Q29:Q36" si="19">P29/P$20*100</f>
        <v>4.1919011993824959</v>
      </c>
      <c r="R29" s="955">
        <f>'Dom FI Money'!B30</f>
        <v>23217.618161774717</v>
      </c>
      <c r="S29" s="963">
        <f>R29/R$20*100</f>
        <v>14.744126408985014</v>
      </c>
      <c r="T29" s="964">
        <v>13590.147473898491</v>
      </c>
      <c r="U29" s="958">
        <f>T29/T$20*100</f>
        <v>9.0439586386847335</v>
      </c>
      <c r="V29" s="965">
        <v>9652</v>
      </c>
      <c r="W29" s="960">
        <f>V29/V$20*100</f>
        <v>6.8791515808079362</v>
      </c>
      <c r="X29" s="961">
        <v>11599</v>
      </c>
      <c r="Y29" s="966">
        <f>X29/X$20*100</f>
        <v>8.6401728183545004</v>
      </c>
      <c r="Z29" s="632"/>
      <c r="AA29" s="490" t="s">
        <v>127</v>
      </c>
      <c r="AB29" s="1485">
        <f>'Dom FI Varied'!B27</f>
        <v>0</v>
      </c>
      <c r="AC29" s="1101">
        <f t="shared" si="9"/>
        <v>0</v>
      </c>
      <c r="AD29" s="1495">
        <v>0</v>
      </c>
      <c r="AE29" s="1102">
        <f t="shared" si="9"/>
        <v>0</v>
      </c>
      <c r="AF29" s="1116">
        <v>0</v>
      </c>
      <c r="AG29" s="1103">
        <f t="shared" si="10"/>
        <v>0</v>
      </c>
      <c r="AH29" s="1131">
        <v>0</v>
      </c>
      <c r="AI29" s="1104">
        <f t="shared" si="11"/>
        <v>0</v>
      </c>
    </row>
    <row r="30" spans="1:35" ht="12.75" customHeight="1" thickBot="1">
      <c r="A30" s="626" t="s">
        <v>268</v>
      </c>
      <c r="B30" s="955">
        <f>'Dom FI Income'!B31</f>
        <v>1753.04205168</v>
      </c>
      <c r="C30" s="956">
        <f t="shared" si="12"/>
        <v>19.94307312578313</v>
      </c>
      <c r="D30" s="957">
        <v>1653.7587166800001</v>
      </c>
      <c r="E30" s="958">
        <f t="shared" si="13"/>
        <v>17.145597988305148</v>
      </c>
      <c r="F30" s="959">
        <v>993.21978299999989</v>
      </c>
      <c r="G30" s="960">
        <f t="shared" si="14"/>
        <v>10.536274285569561</v>
      </c>
      <c r="H30" s="961">
        <v>1601</v>
      </c>
      <c r="I30" s="962">
        <f t="shared" si="15"/>
        <v>16.833140574072129</v>
      </c>
      <c r="J30" s="955">
        <f>'Dom FI Bond'!B31</f>
        <v>1107.6313460599997</v>
      </c>
      <c r="K30" s="956">
        <f t="shared" si="16"/>
        <v>6.1555095453310065</v>
      </c>
      <c r="L30" s="957">
        <v>2652.8681859399994</v>
      </c>
      <c r="M30" s="958">
        <f t="shared" si="17"/>
        <v>14.818950100712161</v>
      </c>
      <c r="N30" s="959">
        <v>-1405.454</v>
      </c>
      <c r="O30" s="960">
        <f t="shared" si="18"/>
        <v>-7.71772788391905</v>
      </c>
      <c r="P30" s="961">
        <v>430</v>
      </c>
      <c r="Q30" s="962">
        <f t="shared" si="19"/>
        <v>2.553140957130982</v>
      </c>
      <c r="R30" s="955">
        <f>'Dom FI Money'!B31</f>
        <v>104168.14693028099</v>
      </c>
      <c r="S30" s="956">
        <f>R30/R$20*100</f>
        <v>66.150985662191104</v>
      </c>
      <c r="T30" s="957">
        <v>87567.539439031505</v>
      </c>
      <c r="U30" s="958">
        <f>T30/T$20*100</f>
        <v>58.27436429950771</v>
      </c>
      <c r="V30" s="959">
        <v>109847</v>
      </c>
      <c r="W30" s="960">
        <f>V30/V$20*100</f>
        <v>78.289905065997672</v>
      </c>
      <c r="X30" s="961">
        <v>87979</v>
      </c>
      <c r="Y30" s="966">
        <f>X30/X$20*100</f>
        <v>65.536146597638648</v>
      </c>
      <c r="Z30" s="632"/>
      <c r="AA30" s="490" t="s">
        <v>269</v>
      </c>
      <c r="AB30" s="1487">
        <f>SUM(AB28:AB29)</f>
        <v>1981.24243226</v>
      </c>
      <c r="AC30" s="1101">
        <f t="shared" si="9"/>
        <v>2.9915211222163256</v>
      </c>
      <c r="AD30" s="1498">
        <v>1539.1834300000003</v>
      </c>
      <c r="AE30" s="1102">
        <f t="shared" si="9"/>
        <v>2.4080211976335431</v>
      </c>
      <c r="AF30" s="1130">
        <v>1699.3739688799997</v>
      </c>
      <c r="AG30" s="1103">
        <f t="shared" si="10"/>
        <v>2.9238625922303867</v>
      </c>
      <c r="AH30" s="1131">
        <v>976</v>
      </c>
      <c r="AI30" s="1104">
        <f t="shared" si="11"/>
        <v>1.8934176576716393</v>
      </c>
    </row>
    <row r="31" spans="1:35" ht="12.75" customHeight="1">
      <c r="A31" s="626" t="s">
        <v>270</v>
      </c>
      <c r="B31" s="955">
        <f>'Dom FI Income'!B32</f>
        <v>407.07973200000004</v>
      </c>
      <c r="C31" s="956">
        <f t="shared" si="12"/>
        <v>4.6310474158449528</v>
      </c>
      <c r="D31" s="957">
        <v>352.72632637999999</v>
      </c>
      <c r="E31" s="958">
        <f t="shared" si="13"/>
        <v>3.6569444689877426</v>
      </c>
      <c r="F31" s="959">
        <v>220.618627</v>
      </c>
      <c r="G31" s="960">
        <f t="shared" si="14"/>
        <v>2.3403665597121548</v>
      </c>
      <c r="H31" s="961">
        <v>102</v>
      </c>
      <c r="I31" s="962">
        <f t="shared" si="15"/>
        <v>1.072442435075176</v>
      </c>
      <c r="J31" s="955">
        <f>'Dom FI Bond'!B32</f>
        <v>353.75973685999998</v>
      </c>
      <c r="K31" s="956">
        <f t="shared" si="16"/>
        <v>1.965971299694111</v>
      </c>
      <c r="L31" s="957">
        <v>212.32569182157545</v>
      </c>
      <c r="M31" s="958">
        <f t="shared" si="17"/>
        <v>1.1860535886701906</v>
      </c>
      <c r="N31" s="959">
        <v>3146.8420000000001</v>
      </c>
      <c r="O31" s="960">
        <f t="shared" si="18"/>
        <v>17.280160182892924</v>
      </c>
      <c r="P31" s="961">
        <v>4</v>
      </c>
      <c r="Q31" s="962">
        <f t="shared" si="19"/>
        <v>2.3750148438427741E-2</v>
      </c>
      <c r="R31" s="955">
        <f>'Dom FI Money'!B32</f>
        <v>10939.642700655797</v>
      </c>
      <c r="S31" s="956">
        <f>R31/R$20*100</f>
        <v>6.9471154932315464</v>
      </c>
      <c r="T31" s="957">
        <v>36772.61659403384</v>
      </c>
      <c r="U31" s="958">
        <f>T31/T$20*100</f>
        <v>24.471406520892771</v>
      </c>
      <c r="V31" s="959">
        <v>9717</v>
      </c>
      <c r="W31" s="960">
        <f>V31/V$20*100</f>
        <v>6.925478233600364</v>
      </c>
      <c r="X31" s="961">
        <v>14067</v>
      </c>
      <c r="Y31" s="966">
        <f>X31/X$20*100</f>
        <v>10.478602555029983</v>
      </c>
      <c r="Z31" s="625"/>
      <c r="AA31" s="683" t="s">
        <v>271</v>
      </c>
      <c r="AB31" s="1485">
        <f>'Dom FI Varied'!B29</f>
        <v>0</v>
      </c>
      <c r="AC31" s="1132">
        <f t="shared" si="9"/>
        <v>0</v>
      </c>
      <c r="AD31" s="1499">
        <v>0</v>
      </c>
      <c r="AE31" s="1133">
        <f t="shared" si="9"/>
        <v>0</v>
      </c>
      <c r="AF31" s="1134">
        <v>0</v>
      </c>
      <c r="AG31" s="1135">
        <f t="shared" si="10"/>
        <v>0</v>
      </c>
      <c r="AH31" s="1118">
        <v>0</v>
      </c>
      <c r="AI31" s="1136">
        <f t="shared" si="11"/>
        <v>0</v>
      </c>
    </row>
    <row r="32" spans="1:35" ht="12.75" customHeight="1" thickBot="1">
      <c r="A32" s="626" t="s">
        <v>272</v>
      </c>
      <c r="B32" s="955">
        <f>'Dom FI Income'!B33</f>
        <v>731.89838299999997</v>
      </c>
      <c r="C32" s="956">
        <f t="shared" si="12"/>
        <v>8.3262708722949874</v>
      </c>
      <c r="D32" s="957">
        <v>828.47290871000007</v>
      </c>
      <c r="E32" s="958">
        <f t="shared" si="13"/>
        <v>8.5893203728413514</v>
      </c>
      <c r="F32" s="959">
        <v>1453.1723630500001</v>
      </c>
      <c r="G32" s="960">
        <f t="shared" si="14"/>
        <v>15.41554333025611</v>
      </c>
      <c r="H32" s="961">
        <v>1276</v>
      </c>
      <c r="I32" s="962">
        <f t="shared" si="15"/>
        <v>13.416044579960046</v>
      </c>
      <c r="J32" s="955">
        <f>'Dom FI Bond'!B33</f>
        <v>1298.2704371500001</v>
      </c>
      <c r="K32" s="956">
        <f t="shared" si="16"/>
        <v>7.2149601911546029</v>
      </c>
      <c r="L32" s="957">
        <v>942.0203736412891</v>
      </c>
      <c r="M32" s="958">
        <f t="shared" si="17"/>
        <v>5.262135896849351</v>
      </c>
      <c r="N32" s="959">
        <v>727.06573999999989</v>
      </c>
      <c r="O32" s="960">
        <f t="shared" si="18"/>
        <v>3.9925145433719194</v>
      </c>
      <c r="P32" s="961">
        <v>194</v>
      </c>
      <c r="Q32" s="962">
        <f t="shared" si="19"/>
        <v>1.1518821992637454</v>
      </c>
      <c r="R32" s="955">
        <f>'Dom FI Money'!B33</f>
        <v>41202.50668363001</v>
      </c>
      <c r="S32" s="956">
        <f>R32/R$20*100</f>
        <v>26.165257895000842</v>
      </c>
      <c r="T32" s="957">
        <v>12342.261947620002</v>
      </c>
      <c r="U32" s="958">
        <f>T32/T$20*100</f>
        <v>8.2135169450127723</v>
      </c>
      <c r="V32" s="959">
        <v>11092</v>
      </c>
      <c r="W32" s="960">
        <f>V32/V$20*100</f>
        <v>7.9054651195940364</v>
      </c>
      <c r="X32" s="961">
        <v>20340</v>
      </c>
      <c r="Y32" s="966">
        <f>X32/X$20*100</f>
        <v>15.151402286863572</v>
      </c>
      <c r="Z32" s="625"/>
      <c r="AA32" s="667" t="s">
        <v>273</v>
      </c>
      <c r="AB32" s="1485">
        <f>'Dom FI Varied'!B30</f>
        <v>950.77717500000006</v>
      </c>
      <c r="AC32" s="1137">
        <f t="shared" si="9"/>
        <v>1.4355991751545587</v>
      </c>
      <c r="AD32" s="1500">
        <v>1143.5618431800001</v>
      </c>
      <c r="AE32" s="1138">
        <f t="shared" si="9"/>
        <v>1.789079264699676</v>
      </c>
      <c r="AF32" s="1139">
        <v>1083.105859</v>
      </c>
      <c r="AG32" s="1140">
        <f t="shared" si="10"/>
        <v>1.8635407876953805</v>
      </c>
      <c r="AH32" s="1118">
        <v>1192</v>
      </c>
      <c r="AI32" s="1141">
        <f t="shared" si="11"/>
        <v>2.3124527130579859</v>
      </c>
    </row>
    <row r="33" spans="1:40" ht="12.75" customHeight="1" thickBot="1">
      <c r="A33" s="626" t="s">
        <v>274</v>
      </c>
      <c r="B33" s="955">
        <f>'Dom FI Income'!B34</f>
        <v>2403.5778508499998</v>
      </c>
      <c r="C33" s="956">
        <f t="shared" si="12"/>
        <v>27.343741581713175</v>
      </c>
      <c r="D33" s="957">
        <v>2935.4033989600002</v>
      </c>
      <c r="E33" s="958">
        <f t="shared" si="13"/>
        <v>30.433246461195413</v>
      </c>
      <c r="F33" s="959">
        <v>3063.69143364</v>
      </c>
      <c r="G33" s="960">
        <f t="shared" si="14"/>
        <v>32.50025203251603</v>
      </c>
      <c r="H33" s="961">
        <v>3035</v>
      </c>
      <c r="I33" s="962">
        <f t="shared" si="15"/>
        <v>31.910419514246662</v>
      </c>
      <c r="J33" s="955">
        <f>'Dom FI Bond'!B34</f>
        <v>1635.0916034400004</v>
      </c>
      <c r="K33" s="956">
        <f t="shared" si="16"/>
        <v>9.0867977041887542</v>
      </c>
      <c r="L33" s="957">
        <v>986.33720717175845</v>
      </c>
      <c r="M33" s="958">
        <f t="shared" si="17"/>
        <v>5.5096902036144613</v>
      </c>
      <c r="N33" s="959">
        <v>1558.5301955899999</v>
      </c>
      <c r="O33" s="960">
        <f t="shared" si="18"/>
        <v>8.5583106586446469</v>
      </c>
      <c r="P33" s="961">
        <v>1410</v>
      </c>
      <c r="Q33" s="962">
        <f t="shared" si="19"/>
        <v>8.3719273245457781</v>
      </c>
      <c r="R33" s="955"/>
      <c r="S33" s="956"/>
      <c r="T33" s="957"/>
      <c r="U33" s="958"/>
      <c r="V33" s="959"/>
      <c r="W33" s="960"/>
      <c r="X33" s="961"/>
      <c r="Y33" s="966"/>
      <c r="Z33" s="625"/>
      <c r="AA33" s="490" t="s">
        <v>275</v>
      </c>
      <c r="AB33" s="1488">
        <f>'Dom FI Varied'!B31</f>
        <v>950.77717500000006</v>
      </c>
      <c r="AC33" s="1142">
        <f t="shared" si="9"/>
        <v>1.4355991751545587</v>
      </c>
      <c r="AD33" s="1501">
        <v>1143.5618431800001</v>
      </c>
      <c r="AE33" s="1143">
        <f t="shared" si="9"/>
        <v>1.789079264699676</v>
      </c>
      <c r="AF33" s="1103">
        <v>1083.105859</v>
      </c>
      <c r="AG33" s="1144">
        <f t="shared" si="10"/>
        <v>1.8635407876953805</v>
      </c>
      <c r="AH33" s="1131">
        <v>1192</v>
      </c>
      <c r="AI33" s="1145">
        <f t="shared" si="11"/>
        <v>2.3124527130579859</v>
      </c>
    </row>
    <row r="34" spans="1:40" ht="12.75" customHeight="1">
      <c r="A34" s="626" t="s">
        <v>276</v>
      </c>
      <c r="B34" s="955">
        <f>'Dom FI Income'!B35</f>
        <v>3166.8503834800003</v>
      </c>
      <c r="C34" s="956">
        <f t="shared" si="12"/>
        <v>36.026933133538208</v>
      </c>
      <c r="D34" s="957">
        <v>2997.0720442900001</v>
      </c>
      <c r="E34" s="958">
        <f t="shared" si="13"/>
        <v>31.072605631700178</v>
      </c>
      <c r="F34" s="959">
        <v>2883.08761086</v>
      </c>
      <c r="G34" s="960">
        <f t="shared" si="14"/>
        <v>30.584370526325294</v>
      </c>
      <c r="H34" s="961">
        <v>2679</v>
      </c>
      <c r="I34" s="962">
        <f t="shared" si="15"/>
        <v>28.16738513300389</v>
      </c>
      <c r="J34" s="955">
        <f>'Dom FI Bond'!B35</f>
        <v>3357.5301252200002</v>
      </c>
      <c r="K34" s="956">
        <f t="shared" si="16"/>
        <v>18.659013947234921</v>
      </c>
      <c r="L34" s="957">
        <v>3457.0400931856789</v>
      </c>
      <c r="M34" s="958">
        <f t="shared" si="17"/>
        <v>19.311062987823313</v>
      </c>
      <c r="N34" s="959">
        <v>4325.7977693900011</v>
      </c>
      <c r="O34" s="960">
        <f t="shared" si="18"/>
        <v>23.754125047860718</v>
      </c>
      <c r="P34" s="961">
        <v>3450</v>
      </c>
      <c r="Q34" s="962">
        <f t="shared" si="19"/>
        <v>20.484503028143926</v>
      </c>
      <c r="R34" s="955"/>
      <c r="S34" s="956"/>
      <c r="T34" s="957"/>
      <c r="U34" s="958"/>
      <c r="V34" s="959"/>
      <c r="W34" s="960"/>
      <c r="X34" s="961"/>
      <c r="Y34" s="966"/>
      <c r="Z34" s="635"/>
      <c r="AA34" s="333" t="s">
        <v>277</v>
      </c>
      <c r="AB34" s="1485"/>
      <c r="AC34" s="1114"/>
      <c r="AD34" s="1495"/>
      <c r="AE34" s="1115"/>
      <c r="AF34" s="1116"/>
      <c r="AG34" s="1117"/>
      <c r="AH34" s="1118"/>
      <c r="AI34" s="1119"/>
    </row>
    <row r="35" spans="1:40" ht="12.75" customHeight="1">
      <c r="A35" s="626" t="s">
        <v>278</v>
      </c>
      <c r="B35" s="955">
        <f>'Dom FI Income'!B36</f>
        <v>186.5808888</v>
      </c>
      <c r="C35" s="956">
        <f t="shared" si="12"/>
        <v>2.1225938679828316</v>
      </c>
      <c r="D35" s="957">
        <v>135.74041267999999</v>
      </c>
      <c r="E35" s="958">
        <f t="shared" si="13"/>
        <v>1.407309617239803</v>
      </c>
      <c r="F35" s="959">
        <v>158.84142</v>
      </c>
      <c r="G35" s="960">
        <f t="shared" si="14"/>
        <v>1.6850215809982054</v>
      </c>
      <c r="H35" s="961">
        <v>272</v>
      </c>
      <c r="I35" s="962">
        <f t="shared" si="15"/>
        <v>2.8598464935338028</v>
      </c>
      <c r="J35" s="955">
        <f>'Dom FI Bond'!B36</f>
        <v>5674.6500301200003</v>
      </c>
      <c r="K35" s="956">
        <f t="shared" si="16"/>
        <v>31.536090551309108</v>
      </c>
      <c r="L35" s="957">
        <v>6138.5109950426395</v>
      </c>
      <c r="M35" s="958">
        <f t="shared" si="17"/>
        <v>34.289788166002474</v>
      </c>
      <c r="N35" s="959">
        <v>5053.9698913700013</v>
      </c>
      <c r="O35" s="960">
        <f t="shared" si="18"/>
        <v>27.752715033799465</v>
      </c>
      <c r="P35" s="961">
        <v>4197</v>
      </c>
      <c r="Q35" s="962">
        <f t="shared" si="19"/>
        <v>24.919843249020307</v>
      </c>
      <c r="R35" s="955"/>
      <c r="S35" s="956"/>
      <c r="T35" s="957"/>
      <c r="U35" s="958"/>
      <c r="V35" s="959"/>
      <c r="W35" s="960"/>
      <c r="X35" s="961"/>
      <c r="Y35" s="966"/>
      <c r="Z35" s="635"/>
      <c r="AA35" s="484" t="s">
        <v>140</v>
      </c>
      <c r="AB35" s="1485">
        <f>'Dom FI Varied'!B33</f>
        <v>5481.8620480499994</v>
      </c>
      <c r="AC35" s="1126">
        <f t="shared" ref="AC35:AC45" si="20">AB35/AB$13*100</f>
        <v>8.2771829629709615</v>
      </c>
      <c r="AD35" s="1497">
        <v>5125.219355969999</v>
      </c>
      <c r="AE35" s="1127">
        <f t="shared" ref="AE35:AE45" si="21">AD35/AD$13*100</f>
        <v>8.0183015299856049</v>
      </c>
      <c r="AF35" s="1116">
        <v>6242.8625059599999</v>
      </c>
      <c r="AG35" s="1128">
        <f t="shared" ref="AG35:AG45" si="22">AF35/AF$13*100</f>
        <v>10.741174387674192</v>
      </c>
      <c r="AH35" s="1118">
        <v>6445</v>
      </c>
      <c r="AI35" s="1129">
        <f>AH35/AH$13*100</f>
        <v>12.503152462800941</v>
      </c>
    </row>
    <row r="36" spans="1:40" ht="12.75" customHeight="1" thickBot="1">
      <c r="A36" s="636" t="s">
        <v>279</v>
      </c>
      <c r="B36" s="967">
        <f>'Dom FI Income'!B37</f>
        <v>110.13387645</v>
      </c>
      <c r="C36" s="968">
        <f t="shared" si="12"/>
        <v>1.2529123015408683</v>
      </c>
      <c r="D36" s="969">
        <v>110.50420131999999</v>
      </c>
      <c r="E36" s="970">
        <f t="shared" si="13"/>
        <v>1.1456693124224804</v>
      </c>
      <c r="F36" s="971">
        <v>72.442025999999998</v>
      </c>
      <c r="G36" s="972">
        <f t="shared" si="14"/>
        <v>0.76847951360062838</v>
      </c>
      <c r="H36" s="973">
        <v>96</v>
      </c>
      <c r="I36" s="974">
        <f t="shared" si="15"/>
        <v>1.009357585953107</v>
      </c>
      <c r="J36" s="967">
        <f>'Dom FI Bond'!B37</f>
        <v>4416.039003769999</v>
      </c>
      <c r="K36" s="968">
        <f t="shared" si="16"/>
        <v>24.541532105383173</v>
      </c>
      <c r="L36" s="969">
        <v>1994.2571560608478</v>
      </c>
      <c r="M36" s="970">
        <f t="shared" si="17"/>
        <v>11.13994183362801</v>
      </c>
      <c r="N36" s="971">
        <v>4382.6588325399998</v>
      </c>
      <c r="O36" s="972">
        <f t="shared" si="18"/>
        <v>24.066364518225473</v>
      </c>
      <c r="P36" s="973">
        <v>3705</v>
      </c>
      <c r="Q36" s="974">
        <f t="shared" si="19"/>
        <v>21.998574991093694</v>
      </c>
      <c r="R36" s="967"/>
      <c r="S36" s="968"/>
      <c r="T36" s="969"/>
      <c r="U36" s="970"/>
      <c r="V36" s="971"/>
      <c r="W36" s="972"/>
      <c r="X36" s="973"/>
      <c r="Y36" s="975"/>
      <c r="Z36" s="635"/>
      <c r="AA36" s="484" t="s">
        <v>142</v>
      </c>
      <c r="AB36" s="1485">
        <f>'Dom FI Varied'!B34</f>
        <v>481.12651176999998</v>
      </c>
      <c r="AC36" s="1126">
        <f t="shared" si="20"/>
        <v>0.72646340446908819</v>
      </c>
      <c r="AD36" s="1497">
        <v>552.39359424999998</v>
      </c>
      <c r="AE36" s="1127">
        <f t="shared" si="21"/>
        <v>0.86420855270705599</v>
      </c>
      <c r="AF36" s="1116">
        <v>2997.2078150599996</v>
      </c>
      <c r="AG36" s="1128">
        <f t="shared" si="22"/>
        <v>5.1568542134196527</v>
      </c>
      <c r="AH36" s="1118">
        <v>660</v>
      </c>
      <c r="AI36" s="1129">
        <f>AH36/AH$13*100</f>
        <v>1.2803848914582809</v>
      </c>
    </row>
    <row r="37" spans="1:40" ht="12.75" customHeight="1" thickBot="1">
      <c r="A37" s="629" t="s">
        <v>79</v>
      </c>
      <c r="B37" s="976">
        <f>SUM(B29:B36)</f>
        <v>9230.7502755302849</v>
      </c>
      <c r="C37" s="977">
        <f>SUM(C29:C36)</f>
        <v>105.01147281340113</v>
      </c>
      <c r="D37" s="978">
        <v>9644.6123580700005</v>
      </c>
      <c r="E37" s="978">
        <f>SUM(E29:E36)</f>
        <v>99.992002809503816</v>
      </c>
      <c r="F37" s="979">
        <v>9426.6282678100015</v>
      </c>
      <c r="G37" s="979">
        <f>SUM(G29:G36)</f>
        <v>99.999559732641416</v>
      </c>
      <c r="H37" s="980">
        <v>9511</v>
      </c>
      <c r="I37" s="980">
        <f>SUM(I29:I36)</f>
        <v>99.989485858479668</v>
      </c>
      <c r="J37" s="976">
        <f>SUM(J29:J36)</f>
        <v>17856.918749149732</v>
      </c>
      <c r="K37" s="977">
        <f>SUM(K29:K36)</f>
        <v>99.237380922440238</v>
      </c>
      <c r="L37" s="978">
        <v>17617.905491649995</v>
      </c>
      <c r="M37" s="978">
        <f>SUM(M29:M36)</f>
        <v>98.413808776298154</v>
      </c>
      <c r="N37" s="979">
        <v>18008.892263580001</v>
      </c>
      <c r="O37" s="979">
        <f>SUM(O29:O36)</f>
        <v>98.89169619292089</v>
      </c>
      <c r="P37" s="980">
        <v>14096</v>
      </c>
      <c r="Q37" s="980">
        <f>SUM(Q29:Q36)</f>
        <v>83.695523097019347</v>
      </c>
      <c r="R37" s="976">
        <f>SUM(R29:R32)</f>
        <v>179527.91447634151</v>
      </c>
      <c r="S37" s="977">
        <f>SUM(S29:S36)</f>
        <v>114.00748545940851</v>
      </c>
      <c r="T37" s="978">
        <v>150272.56545458382</v>
      </c>
      <c r="U37" s="978">
        <f>SUM(U29:U36)</f>
        <v>100.00324640409798</v>
      </c>
      <c r="V37" s="979">
        <v>140309</v>
      </c>
      <c r="W37" s="979">
        <f>SUM(W29:W36)</f>
        <v>100.00000000000001</v>
      </c>
      <c r="X37" s="980">
        <v>124233.99307481</v>
      </c>
      <c r="Y37" s="981">
        <f>SUM(Y29:Y36)</f>
        <v>99.8063242578867</v>
      </c>
      <c r="Z37" s="625"/>
      <c r="AA37" s="484" t="s">
        <v>144</v>
      </c>
      <c r="AB37" s="1485">
        <f>'Dom FI Varied'!B35</f>
        <v>4543.5330434300013</v>
      </c>
      <c r="AC37" s="1126">
        <f t="shared" si="20"/>
        <v>6.8603795515343453</v>
      </c>
      <c r="AD37" s="1497">
        <v>4556.827309199999</v>
      </c>
      <c r="AE37" s="1127">
        <f t="shared" si="21"/>
        <v>7.1290637234244487</v>
      </c>
      <c r="AF37" s="1116">
        <v>6506.9874250700004</v>
      </c>
      <c r="AG37" s="1128">
        <f t="shared" si="22"/>
        <v>11.195615249311363</v>
      </c>
      <c r="AH37" s="1118">
        <v>3250</v>
      </c>
      <c r="AI37" s="1129">
        <f>AH37/AH$13*100</f>
        <v>6.3049256018778976</v>
      </c>
    </row>
    <row r="38" spans="1:40" ht="12.75" customHeight="1" thickBot="1">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632"/>
      <c r="AA38" s="484" t="s">
        <v>146</v>
      </c>
      <c r="AB38" s="1485">
        <f>'Dom FI Varied'!B36</f>
        <v>1886.89613119</v>
      </c>
      <c r="AC38" s="1126">
        <f t="shared" si="20"/>
        <v>2.8490655863070042</v>
      </c>
      <c r="AD38" s="1497">
        <v>4643.1696903200009</v>
      </c>
      <c r="AE38" s="1127">
        <f t="shared" si="21"/>
        <v>7.2641446240752039</v>
      </c>
      <c r="AF38" s="1116">
        <v>2007.5783449800001</v>
      </c>
      <c r="AG38" s="1128">
        <f t="shared" si="22"/>
        <v>3.4541444857646342</v>
      </c>
      <c r="AH38" s="1118">
        <v>2348</v>
      </c>
      <c r="AI38" s="1129">
        <f>AH38/AH$13*100</f>
        <v>4.5550662502182471</v>
      </c>
    </row>
    <row r="39" spans="1:40" ht="12.75" customHeight="1">
      <c r="A39" s="637" t="s">
        <v>280</v>
      </c>
      <c r="B39" s="982">
        <f>'Dom FI Income'!B24</f>
        <v>42236</v>
      </c>
      <c r="C39" s="983"/>
      <c r="D39" s="984">
        <v>42897</v>
      </c>
      <c r="E39" s="985"/>
      <c r="F39" s="986">
        <v>43289</v>
      </c>
      <c r="G39" s="987"/>
      <c r="H39" s="988">
        <v>43724</v>
      </c>
      <c r="I39" s="989"/>
      <c r="J39" s="982">
        <f>'Dom FI Bond'!B24</f>
        <v>12965</v>
      </c>
      <c r="K39" s="983"/>
      <c r="L39" s="984">
        <v>13131</v>
      </c>
      <c r="M39" s="985"/>
      <c r="N39" s="986">
        <v>15732</v>
      </c>
      <c r="O39" s="987"/>
      <c r="P39" s="988">
        <v>13189</v>
      </c>
      <c r="Q39" s="989"/>
      <c r="R39" s="982">
        <f>'Dom FI Money'!B24</f>
        <v>659053</v>
      </c>
      <c r="S39" s="983"/>
      <c r="T39" s="984">
        <v>636003</v>
      </c>
      <c r="U39" s="985"/>
      <c r="V39" s="990">
        <v>630301</v>
      </c>
      <c r="W39" s="987"/>
      <c r="X39" s="988">
        <v>572111</v>
      </c>
      <c r="Y39" s="991"/>
      <c r="Z39" s="632"/>
      <c r="AA39" s="484" t="s">
        <v>147</v>
      </c>
      <c r="AB39" s="1485">
        <f>'Dom FI Varied'!B37</f>
        <v>24798.119899969995</v>
      </c>
      <c r="AC39" s="1126">
        <f t="shared" si="20"/>
        <v>37.443221618967428</v>
      </c>
      <c r="AD39" s="1497">
        <v>14145.216027049999</v>
      </c>
      <c r="AE39" s="1127">
        <f t="shared" si="21"/>
        <v>22.129903021527539</v>
      </c>
      <c r="AF39" s="1116">
        <v>13080.469180649998</v>
      </c>
      <c r="AG39" s="1128">
        <f t="shared" si="22"/>
        <v>22.505637503280873</v>
      </c>
      <c r="AH39" s="1118">
        <v>13996</v>
      </c>
      <c r="AI39" s="1129">
        <f>AH39/AH$13*100</f>
        <v>27.151919607348635</v>
      </c>
    </row>
    <row r="40" spans="1:40" ht="12.75" customHeight="1" thickBot="1">
      <c r="A40" s="636" t="s">
        <v>154</v>
      </c>
      <c r="B40" s="992">
        <f>B20/B39*1000000</f>
        <v>208121.75099583968</v>
      </c>
      <c r="C40" s="993"/>
      <c r="D40" s="994">
        <v>224849.8430608201</v>
      </c>
      <c r="E40" s="995"/>
      <c r="F40" s="999">
        <v>217761.31974312183</v>
      </c>
      <c r="G40" s="996"/>
      <c r="H40" s="997">
        <v>215594.86255511848</v>
      </c>
      <c r="I40" s="998"/>
      <c r="J40" s="992">
        <f>J20/J39*1000000</f>
        <v>1387901.6996413418</v>
      </c>
      <c r="K40" s="993"/>
      <c r="L40" s="994">
        <v>1363328.2519084609</v>
      </c>
      <c r="M40" s="995"/>
      <c r="N40" s="999">
        <v>1157559.2672997713</v>
      </c>
      <c r="O40" s="996"/>
      <c r="P40" s="997">
        <v>1380750.8069724771</v>
      </c>
      <c r="Q40" s="998"/>
      <c r="R40" s="992">
        <f>R20/R39*1000000</f>
        <v>238934.17817917521</v>
      </c>
      <c r="S40" s="993"/>
      <c r="T40" s="994">
        <v>236268.83388636529</v>
      </c>
      <c r="U40" s="995"/>
      <c r="V40" s="999">
        <f>V20/V39*1000000</f>
        <v>222604.75550570284</v>
      </c>
      <c r="W40" s="996"/>
      <c r="X40" s="997">
        <v>245246.11482736742</v>
      </c>
      <c r="Y40" s="1000"/>
      <c r="AA40" s="484" t="s">
        <v>281</v>
      </c>
      <c r="AB40" s="1485">
        <f>'Dom FI Varied'!B38</f>
        <v>2412.9994104699995</v>
      </c>
      <c r="AC40" s="1126">
        <f t="shared" si="20"/>
        <v>3.6434403921393756</v>
      </c>
      <c r="AD40" s="1045">
        <v>3264.2705016700006</v>
      </c>
      <c r="AE40" s="1127">
        <f t="shared" si="21"/>
        <v>5.1068848648086345</v>
      </c>
      <c r="AF40" s="1146">
        <v>0</v>
      </c>
      <c r="AG40" s="1146">
        <f t="shared" si="22"/>
        <v>0</v>
      </c>
      <c r="AH40" s="1147" t="s">
        <v>150</v>
      </c>
      <c r="AI40" s="1129"/>
    </row>
    <row r="41" spans="1:40" s="638" customFormat="1" ht="12.75" customHeight="1" thickBot="1">
      <c r="A41" s="633"/>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AA41" s="484" t="s">
        <v>151</v>
      </c>
      <c r="AB41" s="1485">
        <f>'Dom FI Varied'!B39</f>
        <v>2144.4496112299998</v>
      </c>
      <c r="AC41" s="1126">
        <f t="shared" si="20"/>
        <v>3.2379511982313862</v>
      </c>
      <c r="AD41" s="1497">
        <v>5445.91900953</v>
      </c>
      <c r="AE41" s="1127">
        <f t="shared" si="21"/>
        <v>8.5200296208644257</v>
      </c>
      <c r="AF41" s="1116">
        <v>1761.6965610499999</v>
      </c>
      <c r="AG41" s="1128">
        <f t="shared" si="22"/>
        <v>3.0310919009250412</v>
      </c>
      <c r="AH41" s="1118">
        <v>8079</v>
      </c>
      <c r="AI41" s="1129">
        <f>AH41/AH$13*100</f>
        <v>15.673075057714319</v>
      </c>
    </row>
    <row r="42" spans="1:40" ht="12.75" customHeight="1" thickBot="1">
      <c r="A42" s="637" t="s">
        <v>157</v>
      </c>
      <c r="B42" s="982">
        <f>'[1]FIX INT'!$C$52</f>
        <v>645.91720902999998</v>
      </c>
      <c r="C42" s="983"/>
      <c r="D42" s="984">
        <v>1680.30380627</v>
      </c>
      <c r="E42" s="985"/>
      <c r="F42" s="875">
        <v>1022</v>
      </c>
      <c r="G42" s="987"/>
      <c r="H42" s="988">
        <v>829</v>
      </c>
      <c r="I42" s="989"/>
      <c r="J42" s="982">
        <f>'[1]FIX INT'!$C$5</f>
        <v>1386.7631017200003</v>
      </c>
      <c r="K42" s="983"/>
      <c r="L42" s="984">
        <v>1501.9676670000001</v>
      </c>
      <c r="M42" s="985"/>
      <c r="N42" s="875">
        <v>1382</v>
      </c>
      <c r="O42" s="987"/>
      <c r="P42" s="988">
        <v>1956</v>
      </c>
      <c r="Q42" s="989"/>
      <c r="R42" s="982">
        <f>'[1]FIX INT'!$C$76</f>
        <v>79200.668179</v>
      </c>
      <c r="S42" s="983"/>
      <c r="T42" s="984">
        <v>74784.945040399994</v>
      </c>
      <c r="U42" s="985"/>
      <c r="V42" s="875">
        <v>63334</v>
      </c>
      <c r="W42" s="987"/>
      <c r="X42" s="988">
        <v>45852</v>
      </c>
      <c r="Y42" s="991"/>
      <c r="AA42" s="484" t="s">
        <v>153</v>
      </c>
      <c r="AB42" s="1485">
        <f>'Dom FI Varied'!B40</f>
        <v>5977.5574006899988</v>
      </c>
      <c r="AC42" s="1126">
        <f t="shared" si="20"/>
        <v>9.0256441777428975</v>
      </c>
      <c r="AD42" s="1497">
        <v>10110.774626209999</v>
      </c>
      <c r="AE42" s="1127">
        <f t="shared" si="21"/>
        <v>15.818101436038093</v>
      </c>
      <c r="AF42" s="1116">
        <v>7117.5861523899994</v>
      </c>
      <c r="AG42" s="1128">
        <f t="shared" si="22"/>
        <v>12.246182581969203</v>
      </c>
      <c r="AH42" s="1118">
        <v>5420</v>
      </c>
      <c r="AI42" s="1129">
        <f>AH42/AH$13*100</f>
        <v>10.514675926824063</v>
      </c>
    </row>
    <row r="43" spans="1:40" ht="12.75" customHeight="1" thickBot="1">
      <c r="A43" s="626" t="s">
        <v>159</v>
      </c>
      <c r="B43" s="1001">
        <f>'[1]FIX INT'!$D$52</f>
        <v>977.19278199999985</v>
      </c>
      <c r="C43" s="1002"/>
      <c r="D43" s="1003">
        <v>1479.75</v>
      </c>
      <c r="E43" s="1004"/>
      <c r="F43" s="1005">
        <v>1117</v>
      </c>
      <c r="G43" s="1006"/>
      <c r="H43" s="1007">
        <v>1721</v>
      </c>
      <c r="I43" s="1008"/>
      <c r="J43" s="1001">
        <f>'[1]FIX INT'!$D$5</f>
        <v>512.21133199999997</v>
      </c>
      <c r="K43" s="1002"/>
      <c r="L43" s="1003">
        <v>1991.25</v>
      </c>
      <c r="M43" s="1004"/>
      <c r="N43" s="1005">
        <v>617</v>
      </c>
      <c r="O43" s="1006"/>
      <c r="P43" s="1007">
        <v>1101</v>
      </c>
      <c r="Q43" s="1008"/>
      <c r="R43" s="1001">
        <f>'[1]FIX INT'!$D$76</f>
        <v>71894.796054699967</v>
      </c>
      <c r="S43" s="1002"/>
      <c r="T43" s="1003">
        <v>66125.259999999995</v>
      </c>
      <c r="U43" s="1004"/>
      <c r="V43" s="1005">
        <v>57878</v>
      </c>
      <c r="W43" s="1006"/>
      <c r="X43" s="1007">
        <v>37657</v>
      </c>
      <c r="Y43" s="1009"/>
      <c r="AA43" s="490" t="s">
        <v>282</v>
      </c>
      <c r="AB43" s="1487">
        <f>'Dom FI Varied'!B41</f>
        <v>47726.544056800005</v>
      </c>
      <c r="AC43" s="1101">
        <f t="shared" si="20"/>
        <v>72.063348892362498</v>
      </c>
      <c r="AD43" s="1498">
        <v>47843.790114200019</v>
      </c>
      <c r="AE43" s="1102">
        <f t="shared" si="21"/>
        <v>74.850637373431042</v>
      </c>
      <c r="AF43" s="1130">
        <v>4235.4870031</v>
      </c>
      <c r="AG43" s="1103">
        <f t="shared" si="22"/>
        <v>7.2873789024813327</v>
      </c>
      <c r="AH43" s="1131">
        <v>40198</v>
      </c>
      <c r="AI43" s="1104">
        <f>AH43/AH$13*100</f>
        <v>77.983199798242381</v>
      </c>
    </row>
    <row r="44" spans="1:40" ht="12.75" customHeight="1" thickBot="1">
      <c r="A44" s="627" t="s">
        <v>161</v>
      </c>
      <c r="B44" s="1010">
        <f>B42-B43</f>
        <v>-331.27557296999987</v>
      </c>
      <c r="C44" s="1011"/>
      <c r="D44" s="1012">
        <f>D42-D43</f>
        <v>200.55380627</v>
      </c>
      <c r="E44" s="1013"/>
      <c r="F44" s="1014">
        <f>F42-F43</f>
        <v>-95</v>
      </c>
      <c r="G44" s="1015"/>
      <c r="H44" s="1016">
        <f>H42-H43</f>
        <v>-892</v>
      </c>
      <c r="I44" s="1017"/>
      <c r="J44" s="1010">
        <f>J42-J43</f>
        <v>874.55176972000038</v>
      </c>
      <c r="K44" s="1011"/>
      <c r="L44" s="1012">
        <f>L42-L43</f>
        <v>-489.28233299999988</v>
      </c>
      <c r="M44" s="1013"/>
      <c r="N44" s="1014">
        <f>N42-N43</f>
        <v>765</v>
      </c>
      <c r="O44" s="1015"/>
      <c r="P44" s="1016">
        <f>P42-P43</f>
        <v>855</v>
      </c>
      <c r="Q44" s="1017"/>
      <c r="R44" s="1010">
        <f>R42-R43</f>
        <v>7305.8721243000327</v>
      </c>
      <c r="S44" s="1011"/>
      <c r="T44" s="1012">
        <f>T42-T43</f>
        <v>8659.6850403999997</v>
      </c>
      <c r="U44" s="1013"/>
      <c r="V44" s="1014">
        <f>V42-V43</f>
        <v>5456</v>
      </c>
      <c r="W44" s="1015"/>
      <c r="X44" s="1016">
        <f>X42-X43</f>
        <v>8195</v>
      </c>
      <c r="Y44" s="1018"/>
      <c r="AA44" s="490" t="s">
        <v>156</v>
      </c>
      <c r="AB44" s="1487">
        <f>'Dom FI Varied'!B42</f>
        <v>6.7340000000000004E-3</v>
      </c>
      <c r="AC44" s="1101">
        <f t="shared" si="20"/>
        <v>1.0167813342270022E-5</v>
      </c>
      <c r="AD44" s="1498">
        <v>107.108</v>
      </c>
      <c r="AE44" s="1102">
        <f t="shared" si="21"/>
        <v>0.16756828939883628</v>
      </c>
      <c r="AF44" s="1130">
        <v>43949.774988259982</v>
      </c>
      <c r="AG44" s="1103">
        <f t="shared" si="22"/>
        <v>75.617907169549099</v>
      </c>
      <c r="AH44" s="1131">
        <v>82</v>
      </c>
      <c r="AI44" s="1104">
        <f>AH44/AH$13*100</f>
        <v>0.15907812287815004</v>
      </c>
      <c r="AJ44" s="609"/>
      <c r="AK44" s="609"/>
      <c r="AL44" s="609"/>
      <c r="AM44" s="609"/>
      <c r="AN44" s="609"/>
    </row>
    <row r="45" spans="1:40" ht="12.75" customHeight="1" thickBot="1">
      <c r="AA45" s="490" t="s">
        <v>158</v>
      </c>
      <c r="AB45" s="1487">
        <f>'Dom FI Varied'!B43</f>
        <v>47726.5507908</v>
      </c>
      <c r="AC45" s="1101">
        <f t="shared" si="20"/>
        <v>72.063359060175841</v>
      </c>
      <c r="AD45" s="1498">
        <v>47950.898114200012</v>
      </c>
      <c r="AE45" s="1102">
        <f t="shared" si="21"/>
        <v>75.018205662829857</v>
      </c>
      <c r="AF45" s="1130">
        <v>0</v>
      </c>
      <c r="AG45" s="1103">
        <f t="shared" si="22"/>
        <v>0</v>
      </c>
      <c r="AH45" s="1131">
        <v>40280</v>
      </c>
      <c r="AI45" s="1104">
        <f>AH45/AH$13*100</f>
        <v>78.142277921120524</v>
      </c>
    </row>
    <row r="46" spans="1:40" ht="12.75" customHeight="1" thickBot="1">
      <c r="AB46" s="1489"/>
      <c r="AC46" s="1148"/>
      <c r="AD46" s="1489"/>
      <c r="AE46" s="1148"/>
      <c r="AF46" s="1148"/>
      <c r="AG46" s="1148"/>
      <c r="AH46" s="1148"/>
      <c r="AI46" s="1148"/>
    </row>
    <row r="47" spans="1:40" ht="12.75" customHeight="1">
      <c r="AA47" s="494" t="s">
        <v>160</v>
      </c>
      <c r="AB47" s="1490">
        <f>'Dom FI Varied'!B44</f>
        <v>15334.49524332</v>
      </c>
      <c r="AC47" s="1132">
        <f>AB47/AB$13*100</f>
        <v>23.153888525691308</v>
      </c>
      <c r="AD47" s="1499">
        <v>13106.864781310001</v>
      </c>
      <c r="AE47" s="1133">
        <f>AD47/AD$13*100</f>
        <v>20.505423598479751</v>
      </c>
      <c r="AF47" s="1149">
        <v>11094.270993</v>
      </c>
      <c r="AG47" s="1135">
        <f>AF47/AF$13*100</f>
        <v>19.088278706468735</v>
      </c>
      <c r="AH47" s="1150">
        <v>9104</v>
      </c>
      <c r="AI47" s="1136">
        <f>AH47/AH$13*100</f>
        <v>17.661551593691193</v>
      </c>
    </row>
    <row r="48" spans="1:40" ht="12.75" customHeight="1">
      <c r="AA48" s="293" t="s">
        <v>260</v>
      </c>
      <c r="AB48" s="1491">
        <f>'Dom FI Varied'!B45</f>
        <v>37.111434000000003</v>
      </c>
      <c r="AC48" s="1097">
        <f>AB48/AB$13*100</f>
        <v>5.603536290109494E-2</v>
      </c>
      <c r="AD48" s="1502">
        <v>36.733136999999999</v>
      </c>
      <c r="AE48" s="1098">
        <f>AD48/AD$13*100</f>
        <v>5.7468246362018721E-2</v>
      </c>
      <c r="AF48" s="1128">
        <v>32.5</v>
      </c>
      <c r="AG48" s="1099">
        <f>AF48/AF$13*100</f>
        <v>5.5917965078702302E-2</v>
      </c>
      <c r="AH48" s="1118">
        <v>30</v>
      </c>
      <c r="AI48" s="1100">
        <f>AH48/AH$13*100</f>
        <v>5.8199313248103672E-2</v>
      </c>
    </row>
    <row r="49" spans="26:35" ht="12.75" customHeight="1" thickBot="1">
      <c r="AA49" s="294" t="s">
        <v>262</v>
      </c>
      <c r="AB49" s="1492">
        <f>'Dom FI Varied'!B46</f>
        <v>0</v>
      </c>
      <c r="AC49" s="1137">
        <f>AB49/AB$13*100</f>
        <v>0</v>
      </c>
      <c r="AD49" s="1502">
        <v>0</v>
      </c>
      <c r="AE49" s="1138">
        <f>AD49/AD$13*100</f>
        <v>0</v>
      </c>
      <c r="AF49" s="1128">
        <v>0</v>
      </c>
      <c r="AG49" s="1140">
        <f>AF49/AF$13*100</f>
        <v>0</v>
      </c>
      <c r="AH49" s="1118">
        <v>0</v>
      </c>
      <c r="AI49" s="1141">
        <f>AH49/AH$13*100</f>
        <v>0</v>
      </c>
    </row>
    <row r="50" spans="26:35" ht="12.75" customHeight="1" thickBot="1">
      <c r="AA50" s="639" t="s">
        <v>164</v>
      </c>
      <c r="AB50" s="1493">
        <f>SUM(AB47:AB49)</f>
        <v>15371.60667732</v>
      </c>
      <c r="AC50" s="1120">
        <f>AB50/AB$13*100</f>
        <v>23.209923888592403</v>
      </c>
      <c r="AD50" s="1503">
        <v>13143.597918310001</v>
      </c>
      <c r="AE50" s="1121">
        <f>AD50/AD$13*100</f>
        <v>20.562891844841772</v>
      </c>
      <c r="AF50" s="1504">
        <v>11126.770993</v>
      </c>
      <c r="AG50" s="1123">
        <f>AF50/AF$13*100</f>
        <v>19.144196671547441</v>
      </c>
      <c r="AH50" s="1507">
        <v>9133</v>
      </c>
      <c r="AI50" s="1125">
        <f>AH50/AH$13*100</f>
        <v>17.717810929831028</v>
      </c>
    </row>
    <row r="51" spans="26:35" ht="12.75" customHeight="1" thickBot="1">
      <c r="AB51" s="1489"/>
      <c r="AC51" s="1148"/>
      <c r="AD51" s="1489"/>
      <c r="AE51" s="1148"/>
      <c r="AF51" s="1489"/>
      <c r="AG51" s="1148"/>
      <c r="AH51" s="1489"/>
      <c r="AI51" s="1148"/>
    </row>
    <row r="52" spans="26:35" ht="12.75" customHeight="1">
      <c r="AA52" s="495" t="s">
        <v>152</v>
      </c>
      <c r="AB52" s="914">
        <f>'Dom FI Varied'!B49</f>
        <v>40366</v>
      </c>
      <c r="AC52" s="1151"/>
      <c r="AD52" s="916">
        <v>37368</v>
      </c>
      <c r="AE52" s="1152"/>
      <c r="AF52" s="1505">
        <v>35886</v>
      </c>
      <c r="AG52" s="1153"/>
      <c r="AH52" s="1508">
        <v>33543</v>
      </c>
      <c r="AI52" s="1154"/>
    </row>
    <row r="53" spans="26:35" ht="12.75" customHeight="1" thickBot="1">
      <c r="AA53" s="498" t="s">
        <v>154</v>
      </c>
      <c r="AB53" s="894">
        <f>AB13/AB52*1000000</f>
        <v>1640702.4673864145</v>
      </c>
      <c r="AC53" s="1155"/>
      <c r="AD53" s="889">
        <v>1710528.1250927304</v>
      </c>
      <c r="AE53" s="1156"/>
      <c r="AF53" s="1506">
        <v>1619596.9478016493</v>
      </c>
      <c r="AG53" s="1157"/>
      <c r="AH53" s="1509">
        <f>AH13/AH52*1000000</f>
        <v>1536743.8809885818</v>
      </c>
      <c r="AI53" s="1158"/>
    </row>
    <row r="54" spans="26:35" ht="12.75" customHeight="1" thickBot="1">
      <c r="AC54" s="387"/>
      <c r="AD54" s="387"/>
      <c r="AE54" s="387"/>
      <c r="AF54" s="387"/>
      <c r="AG54" s="387"/>
    </row>
    <row r="55" spans="26:35" ht="12.75" customHeight="1">
      <c r="AA55" s="501" t="s">
        <v>165</v>
      </c>
      <c r="AB55" s="1724" t="str">
        <f>AB7</f>
        <v>30/06/2007</v>
      </c>
      <c r="AC55" s="1725"/>
      <c r="AD55" s="1717" t="str">
        <f>AD7</f>
        <v>31/03/2007</v>
      </c>
      <c r="AE55" s="1717"/>
      <c r="AF55" s="1726" t="str">
        <f>AF7</f>
        <v>31/12/2006</v>
      </c>
      <c r="AG55" s="1727"/>
      <c r="AH55" s="1722" t="str">
        <f>AH7</f>
        <v>30/09/2006</v>
      </c>
      <c r="AI55" s="1723"/>
    </row>
    <row r="56" spans="26:35" ht="12.75" customHeight="1">
      <c r="AA56" s="640"/>
      <c r="AB56" s="1576" t="s">
        <v>83</v>
      </c>
      <c r="AC56" s="303" t="s">
        <v>16</v>
      </c>
      <c r="AD56" s="655" t="s">
        <v>83</v>
      </c>
      <c r="AE56" s="656" t="s">
        <v>16</v>
      </c>
      <c r="AF56" s="1095" t="s">
        <v>83</v>
      </c>
      <c r="AG56" s="1571" t="s">
        <v>16</v>
      </c>
      <c r="AH56" s="1096" t="s">
        <v>83</v>
      </c>
      <c r="AI56" s="657" t="s">
        <v>16</v>
      </c>
    </row>
    <row r="57" spans="26:35" ht="12.75" customHeight="1">
      <c r="AA57" s="293" t="s">
        <v>166</v>
      </c>
      <c r="AB57" s="1510">
        <f>'Dom FI Varied'!B55</f>
        <v>2683.9579512300006</v>
      </c>
      <c r="AC57" s="1097">
        <f t="shared" ref="AC57:AE65" si="23">AB57/AB$13*100</f>
        <v>4.0525665973579015</v>
      </c>
      <c r="AD57" s="1514">
        <v>4585.069171690001</v>
      </c>
      <c r="AE57" s="1502">
        <f t="shared" si="23"/>
        <v>7.173247543371482</v>
      </c>
      <c r="AF57" s="1515">
        <v>5420.4881255000018</v>
      </c>
      <c r="AG57" s="1516">
        <f t="shared" ref="AG57:AG65" si="24">AF57/AF$13*100</f>
        <v>9.3262358680378341</v>
      </c>
      <c r="AH57" s="1517">
        <v>4854</v>
      </c>
      <c r="AI57" s="1518">
        <f t="shared" ref="AI57:AI65" si="25">AH57/AH$13*100</f>
        <v>9.416648883543175</v>
      </c>
    </row>
    <row r="58" spans="26:35" ht="12.75" customHeight="1">
      <c r="Z58" s="641"/>
      <c r="AA58" s="293" t="s">
        <v>167</v>
      </c>
      <c r="AB58" s="1510">
        <f>'Dom FI Varied'!B56</f>
        <v>12852.148591503721</v>
      </c>
      <c r="AC58" s="1097">
        <f t="shared" si="23"/>
        <v>19.405739222680189</v>
      </c>
      <c r="AD58" s="1514">
        <v>6508.1518031756095</v>
      </c>
      <c r="AE58" s="1502">
        <f t="shared" si="23"/>
        <v>10.181871240300341</v>
      </c>
      <c r="AF58" s="1515">
        <v>10209.833649041062</v>
      </c>
      <c r="AG58" s="1516">
        <f t="shared" si="24"/>
        <v>17.566557582967317</v>
      </c>
      <c r="AH58" s="1517">
        <v>10402</v>
      </c>
      <c r="AI58" s="1518">
        <f t="shared" si="25"/>
        <v>20.179641880225812</v>
      </c>
    </row>
    <row r="59" spans="26:35" ht="12.75" customHeight="1">
      <c r="Z59" s="642"/>
      <c r="AA59" s="293" t="s">
        <v>168</v>
      </c>
      <c r="AB59" s="1510">
        <f>'Dom FI Varied'!B57</f>
        <v>2731.7460106599997</v>
      </c>
      <c r="AC59" s="1097">
        <f t="shared" si="23"/>
        <v>4.1247228296527538</v>
      </c>
      <c r="AD59" s="1514">
        <v>2312.6980280600005</v>
      </c>
      <c r="AE59" s="1502">
        <f t="shared" si="23"/>
        <v>3.6181690672785991</v>
      </c>
      <c r="AF59" s="1515">
        <v>3248.7909417100009</v>
      </c>
      <c r="AG59" s="1516">
        <f t="shared" si="24"/>
        <v>5.5897162592782834</v>
      </c>
      <c r="AH59" s="1517">
        <v>1916</v>
      </c>
      <c r="AI59" s="1518">
        <f t="shared" si="25"/>
        <v>3.7169961394455546</v>
      </c>
    </row>
    <row r="60" spans="26:35" ht="12.75" customHeight="1">
      <c r="Z60" s="641"/>
      <c r="AA60" s="293" t="s">
        <v>169</v>
      </c>
      <c r="AB60" s="1510">
        <f>'Dom FI Varied'!B58</f>
        <v>11503.5169441</v>
      </c>
      <c r="AC60" s="1097">
        <f t="shared" si="23"/>
        <v>17.369410909897422</v>
      </c>
      <c r="AD60" s="1514">
        <v>7815.831963229999</v>
      </c>
      <c r="AE60" s="1502">
        <f t="shared" si="23"/>
        <v>12.227710276610518</v>
      </c>
      <c r="AF60" s="1515">
        <v>4314.2544563000001</v>
      </c>
      <c r="AG60" s="1516">
        <f t="shared" si="24"/>
        <v>7.4229024624005904</v>
      </c>
      <c r="AH60" s="1517">
        <v>4799</v>
      </c>
      <c r="AI60" s="1518">
        <f t="shared" si="25"/>
        <v>9.3099501425883169</v>
      </c>
    </row>
    <row r="61" spans="26:35" ht="12.75" customHeight="1">
      <c r="Z61" s="642"/>
      <c r="AA61" s="293" t="s">
        <v>170</v>
      </c>
      <c r="AB61" s="1510">
        <f>'Dom FI Varied'!B59</f>
        <v>5171.1476329199995</v>
      </c>
      <c r="AC61" s="1097">
        <f t="shared" si="23"/>
        <v>7.8080284967110201</v>
      </c>
      <c r="AD61" s="1514">
        <v>5783.7155178400008</v>
      </c>
      <c r="AE61" s="1502">
        <f t="shared" si="23"/>
        <v>9.0485053935649393</v>
      </c>
      <c r="AF61" s="1515">
        <v>4617.9461480599994</v>
      </c>
      <c r="AG61" s="1516">
        <f t="shared" si="24"/>
        <v>7.9454200443860579</v>
      </c>
      <c r="AH61" s="1517">
        <v>5995</v>
      </c>
      <c r="AI61" s="1518">
        <f t="shared" si="25"/>
        <v>11.630162764079383</v>
      </c>
    </row>
    <row r="62" spans="26:35" ht="12.75" customHeight="1">
      <c r="Z62" s="642"/>
      <c r="AA62" s="293" t="s">
        <v>171</v>
      </c>
      <c r="AB62" s="1510">
        <f>'Dom FI Varied'!B60</f>
        <v>6736.8273333399993</v>
      </c>
      <c r="AC62" s="1097">
        <f t="shared" si="23"/>
        <v>10.172082394491211</v>
      </c>
      <c r="AD62" s="1514">
        <v>7354.8861620600019</v>
      </c>
      <c r="AE62" s="1502">
        <f t="shared" si="23"/>
        <v>11.506569937815724</v>
      </c>
      <c r="AF62" s="1515">
        <v>6988.4476606400031</v>
      </c>
      <c r="AG62" s="1516">
        <f t="shared" si="24"/>
        <v>12.023992992061739</v>
      </c>
      <c r="AH62" s="1517">
        <v>5392</v>
      </c>
      <c r="AI62" s="1518">
        <f t="shared" si="25"/>
        <v>10.4603565677925</v>
      </c>
    </row>
    <row r="63" spans="26:35" ht="12.75" customHeight="1">
      <c r="Z63" s="641"/>
      <c r="AA63" s="293" t="s">
        <v>172</v>
      </c>
      <c r="AB63" s="1510">
        <f>'Dom FI Varied'!B61</f>
        <v>3951.5982205400001</v>
      </c>
      <c r="AC63" s="1097">
        <f t="shared" si="23"/>
        <v>5.9666042634536804</v>
      </c>
      <c r="AD63" s="1514">
        <v>2653.5526680800003</v>
      </c>
      <c r="AE63" s="1502">
        <f t="shared" si="23"/>
        <v>4.1514292248934135</v>
      </c>
      <c r="AF63" s="1515">
        <v>4041.2255345599997</v>
      </c>
      <c r="AG63" s="1516">
        <f t="shared" si="24"/>
        <v>6.9531417943595724</v>
      </c>
      <c r="AH63" s="1517">
        <v>2912</v>
      </c>
      <c r="AI63" s="1518">
        <f t="shared" si="25"/>
        <v>5.6492133392825963</v>
      </c>
    </row>
    <row r="64" spans="26:35" ht="12.75" customHeight="1" thickBot="1">
      <c r="Z64" s="642"/>
      <c r="AA64" s="293" t="s">
        <v>173</v>
      </c>
      <c r="AB64" s="1510">
        <f>'Dom FI Varied'!B62</f>
        <v>2025.5628180900001</v>
      </c>
      <c r="AC64" s="1097">
        <f t="shared" si="23"/>
        <v>3.0584414385776011</v>
      </c>
      <c r="AD64" s="1514">
        <v>5930.9244361600004</v>
      </c>
      <c r="AE64" s="1502">
        <f t="shared" si="23"/>
        <v>9.2788107547623788</v>
      </c>
      <c r="AF64" s="1515">
        <v>4869.1542859600004</v>
      </c>
      <c r="AG64" s="1516">
        <f t="shared" si="24"/>
        <v>8.3776369023115382</v>
      </c>
      <c r="AH64" s="1517">
        <v>5027</v>
      </c>
      <c r="AI64" s="1518">
        <f t="shared" si="25"/>
        <v>9.7522649232739056</v>
      </c>
    </row>
    <row r="65" spans="26:38" ht="12.75" customHeight="1" thickBot="1">
      <c r="Z65" s="641"/>
      <c r="AA65" s="490" t="s">
        <v>22</v>
      </c>
      <c r="AB65" s="1511">
        <f>'Dom FI Varied'!B63</f>
        <v>47656.505502383727</v>
      </c>
      <c r="AC65" s="1101">
        <f t="shared" si="23"/>
        <v>71.957596152821793</v>
      </c>
      <c r="AD65" s="1519">
        <v>42944.829750295619</v>
      </c>
      <c r="AE65" s="1520">
        <f t="shared" si="23"/>
        <v>67.186313438597395</v>
      </c>
      <c r="AF65" s="1521">
        <v>43710.140801771071</v>
      </c>
      <c r="AG65" s="1522">
        <f t="shared" si="24"/>
        <v>75.205603905802946</v>
      </c>
      <c r="AH65" s="1523">
        <v>41297</v>
      </c>
      <c r="AI65" s="1524">
        <f t="shared" si="25"/>
        <v>80.11523464023125</v>
      </c>
    </row>
    <row r="66" spans="26:38" ht="12.75" customHeight="1" thickBot="1">
      <c r="Z66" s="642"/>
      <c r="AD66" s="387"/>
      <c r="AE66" s="387"/>
      <c r="AF66" s="387"/>
      <c r="AG66" s="387"/>
    </row>
    <row r="67" spans="26:38" ht="12.75" customHeight="1">
      <c r="Z67" s="643"/>
      <c r="AA67" s="503" t="s">
        <v>157</v>
      </c>
      <c r="AB67" s="1512">
        <f>'[1]FIX INT'!$C$115</f>
        <v>22634.931136139992</v>
      </c>
      <c r="AC67" s="1105"/>
      <c r="AD67" s="1525">
        <v>21643.257497845992</v>
      </c>
      <c r="AE67" s="1526"/>
      <c r="AF67" s="1527">
        <v>19687.650406999997</v>
      </c>
      <c r="AG67" s="1528"/>
      <c r="AH67" s="1529">
        <v>17173</v>
      </c>
      <c r="AI67" s="1530"/>
    </row>
    <row r="68" spans="26:38" ht="12.75" customHeight="1" thickBot="1">
      <c r="Z68" s="644"/>
      <c r="AA68" s="506" t="s">
        <v>159</v>
      </c>
      <c r="AB68" s="816">
        <f>'[1]FIX INT'!$D$115</f>
        <v>20837.681640999999</v>
      </c>
      <c r="AC68" s="1106"/>
      <c r="AD68" s="1531">
        <v>15566.58</v>
      </c>
      <c r="AE68" s="1532"/>
      <c r="AF68" s="1533">
        <v>15332.73</v>
      </c>
      <c r="AG68" s="1534"/>
      <c r="AH68" s="1535">
        <v>11542</v>
      </c>
      <c r="AI68" s="1536"/>
    </row>
    <row r="69" spans="26:38" ht="12.75" customHeight="1" thickBot="1">
      <c r="Z69" s="645"/>
      <c r="AA69" s="509" t="s">
        <v>161</v>
      </c>
      <c r="AB69" s="1513">
        <f>AB67-AB68</f>
        <v>1797.2494951399931</v>
      </c>
      <c r="AC69" s="1107"/>
      <c r="AD69" s="1537">
        <f>AD67-AD68</f>
        <v>6076.6774978459925</v>
      </c>
      <c r="AE69" s="1538"/>
      <c r="AF69" s="1539">
        <f>AF67-AF68</f>
        <v>4354.9204069999978</v>
      </c>
      <c r="AG69" s="1540"/>
      <c r="AH69" s="1541">
        <f>AH67-AH68</f>
        <v>5631</v>
      </c>
      <c r="AI69" s="1542"/>
    </row>
    <row r="70" spans="26:38" ht="12.75" customHeight="1">
      <c r="Z70" s="645"/>
      <c r="AD70" s="387"/>
      <c r="AE70" s="387"/>
      <c r="AF70" s="387"/>
      <c r="AG70" s="387"/>
    </row>
    <row r="71" spans="26:38" ht="12.75" customHeight="1">
      <c r="Z71" s="617"/>
      <c r="AD71" s="387"/>
      <c r="AE71" s="387"/>
      <c r="AF71" s="387"/>
      <c r="AG71" s="387"/>
    </row>
    <row r="72" spans="26:38" ht="12.75" customHeight="1">
      <c r="Z72" s="617"/>
    </row>
    <row r="73" spans="26:38" ht="12.75" customHeight="1">
      <c r="Z73" s="646"/>
    </row>
    <row r="74" spans="26:38" ht="12.75" customHeight="1">
      <c r="Z74" s="647"/>
    </row>
    <row r="75" spans="26:38" ht="12.75" customHeight="1">
      <c r="Z75" s="625"/>
    </row>
    <row r="76" spans="26:38" ht="12.75" customHeight="1">
      <c r="Z76" s="625"/>
      <c r="AJ76" s="609"/>
      <c r="AK76" s="609"/>
      <c r="AL76" s="609"/>
    </row>
    <row r="77" spans="26:38" ht="12.75" customHeight="1">
      <c r="Z77" s="625"/>
    </row>
    <row r="78" spans="26:38" ht="12.75" customHeight="1">
      <c r="Z78" s="625"/>
    </row>
    <row r="79" spans="26:38" ht="12.75" customHeight="1">
      <c r="Z79" s="625"/>
    </row>
    <row r="80" spans="26:38" ht="12.75" customHeight="1">
      <c r="Z80" s="625"/>
    </row>
    <row r="81" spans="26:26" ht="12.75" customHeight="1">
      <c r="Z81" s="625"/>
    </row>
    <row r="82" spans="26:26" ht="12.75" customHeight="1">
      <c r="Z82" s="625"/>
    </row>
    <row r="83" spans="26:26" ht="12.75" customHeight="1">
      <c r="Z83" s="625"/>
    </row>
    <row r="84" spans="26:26" ht="12.75" customHeight="1">
      <c r="Z84" s="635"/>
    </row>
    <row r="85" spans="26:26" ht="12.75" customHeight="1">
      <c r="Z85" s="635"/>
    </row>
    <row r="86" spans="26:26" ht="12.75" customHeight="1">
      <c r="Z86" s="635"/>
    </row>
    <row r="87" spans="26:26" ht="12.75" customHeight="1">
      <c r="Z87" s="635"/>
    </row>
    <row r="88" spans="26:26" ht="12.75" customHeight="1">
      <c r="Z88" s="635"/>
    </row>
    <row r="89" spans="26:26" ht="12.75" customHeight="1">
      <c r="Z89" s="635"/>
    </row>
    <row r="90" spans="26:26" ht="12.75" customHeight="1">
      <c r="Z90" s="635"/>
    </row>
    <row r="91" spans="26:26" ht="12.75" customHeight="1">
      <c r="Z91" s="625"/>
    </row>
    <row r="92" spans="26:26" ht="12.75" customHeight="1">
      <c r="Z92" s="632"/>
    </row>
  </sheetData>
  <mergeCells count="40">
    <mergeCell ref="B5:I5"/>
    <mergeCell ref="J5:Q5"/>
    <mergeCell ref="R5:Y5"/>
    <mergeCell ref="AB5:AI5"/>
    <mergeCell ref="AB4:AI4"/>
    <mergeCell ref="J4:Q4"/>
    <mergeCell ref="B4:I4"/>
    <mergeCell ref="AD55:AE55"/>
    <mergeCell ref="R4:Y4"/>
    <mergeCell ref="T27:U27"/>
    <mergeCell ref="T7:U7"/>
    <mergeCell ref="AH55:AI55"/>
    <mergeCell ref="R27:S27"/>
    <mergeCell ref="X27:Y27"/>
    <mergeCell ref="AB55:AC55"/>
    <mergeCell ref="AF55:AG55"/>
    <mergeCell ref="V27:W27"/>
    <mergeCell ref="AD7:AE7"/>
    <mergeCell ref="D27:E27"/>
    <mergeCell ref="L27:M27"/>
    <mergeCell ref="D7:E7"/>
    <mergeCell ref="L7:M7"/>
    <mergeCell ref="B27:C27"/>
    <mergeCell ref="F27:G27"/>
    <mergeCell ref="H27:I27"/>
    <mergeCell ref="B7:C7"/>
    <mergeCell ref="F7:G7"/>
    <mergeCell ref="H7:I7"/>
    <mergeCell ref="J7:K7"/>
    <mergeCell ref="AH7:AI7"/>
    <mergeCell ref="J27:K27"/>
    <mergeCell ref="N27:O27"/>
    <mergeCell ref="P27:Q27"/>
    <mergeCell ref="AB7:AC7"/>
    <mergeCell ref="AF7:AG7"/>
    <mergeCell ref="V7:W7"/>
    <mergeCell ref="X7:Y7"/>
    <mergeCell ref="R7:S7"/>
    <mergeCell ref="N7:O7"/>
    <mergeCell ref="P7:Q7"/>
  </mergeCells>
  <phoneticPr fontId="0" type="noConversion"/>
  <pageMargins left="0.39370078740157483" right="0.39370078740157483" top="0.59055118110236227" bottom="0.39370078740157483" header="0.39370078740157483" footer="0.39370078740157483"/>
  <pageSetup paperSize="9" scale="44"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AI261"/>
  <sheetViews>
    <sheetView workbookViewId="0" xr3:uid="{44B22561-5205-5C8A-B808-2C70100D228F}">
      <pane ySplit="8" topLeftCell="A9" activePane="bottomLeft" state="frozen"/>
      <selection activeCell="AB33" sqref="AB33"/>
      <selection pane="bottomLeft" activeCell="A9" sqref="A9"/>
    </sheetView>
  </sheetViews>
  <sheetFormatPr defaultRowHeight="12.75" customHeight="1"/>
  <cols>
    <col min="1" max="1" width="48.85546875" style="232" bestFit="1" customWidth="1"/>
    <col min="2" max="2" width="7.5703125" style="232" bestFit="1" customWidth="1"/>
    <col min="3" max="3" width="4" style="232" bestFit="1" customWidth="1"/>
    <col min="4" max="4" width="7.5703125" style="232" bestFit="1" customWidth="1"/>
    <col min="5" max="5" width="4" style="232" bestFit="1" customWidth="1"/>
    <col min="6" max="6" width="7.42578125" style="232" customWidth="1"/>
    <col min="7" max="7" width="4" style="232" bestFit="1" customWidth="1"/>
    <col min="8" max="8" width="7.140625" style="232" customWidth="1"/>
    <col min="9" max="9" width="3.42578125" style="232" customWidth="1"/>
    <col min="10" max="10" width="6.5703125" style="232" bestFit="1" customWidth="1"/>
    <col min="11" max="11" width="4" style="232" bestFit="1" customWidth="1"/>
    <col min="12" max="12" width="8.28515625" style="232" customWidth="1"/>
    <col min="13" max="13" width="4" style="232" bestFit="1" customWidth="1"/>
    <col min="14" max="14" width="7.85546875" style="232" customWidth="1"/>
    <col min="15" max="15" width="4" style="232" bestFit="1" customWidth="1"/>
    <col min="16" max="16" width="7.5703125" style="232" bestFit="1" customWidth="1"/>
    <col min="17" max="17" width="4" style="232" bestFit="1" customWidth="1"/>
    <col min="18" max="18" width="7.5703125" style="232" bestFit="1" customWidth="1"/>
    <col min="19" max="19" width="4" style="232" bestFit="1" customWidth="1"/>
    <col min="20" max="20" width="7.5703125" style="232" bestFit="1" customWidth="1"/>
    <col min="21" max="21" width="4" style="232" bestFit="1" customWidth="1"/>
    <col min="22" max="22" width="7.5703125" style="232" bestFit="1" customWidth="1"/>
    <col min="23" max="23" width="4" style="232" bestFit="1" customWidth="1"/>
    <col min="24" max="24" width="7.5703125" style="232" bestFit="1" customWidth="1"/>
    <col min="25" max="25" width="4" style="232" bestFit="1" customWidth="1"/>
    <col min="26" max="26" width="2.7109375" style="232" customWidth="1"/>
    <col min="27" max="27" width="48.85546875" style="660" bestFit="1" customWidth="1"/>
    <col min="28" max="28" width="9.140625" style="660" bestFit="1"/>
    <col min="29" max="29" width="4" style="300" bestFit="1" customWidth="1"/>
    <col min="30" max="30" width="9.140625" style="300" bestFit="1"/>
    <col min="31" max="31" width="4" style="300" bestFit="1" customWidth="1"/>
    <col min="32" max="32" width="9.140625" style="300" bestFit="1"/>
    <col min="33" max="33" width="4" style="300" bestFit="1" customWidth="1"/>
    <col min="34" max="34" width="9.140625" style="660" bestFit="1"/>
    <col min="35" max="35" width="4" style="660" bestFit="1" customWidth="1"/>
    <col min="36" max="16384" width="9.140625" style="232"/>
  </cols>
  <sheetData>
    <row r="1" spans="1:35" ht="12.75" customHeight="1">
      <c r="A1" s="658" t="s">
        <v>0</v>
      </c>
      <c r="B1" s="658"/>
      <c r="C1" s="658"/>
      <c r="D1" s="658"/>
      <c r="E1" s="658"/>
      <c r="F1" s="658"/>
      <c r="G1" s="658"/>
      <c r="H1" s="658"/>
      <c r="I1" s="658"/>
      <c r="R1" s="659" t="str">
        <f>Summary!AP1</f>
        <v>QUARTER ENDED:  30 JUNE 2007</v>
      </c>
      <c r="AA1" s="658" t="s">
        <v>0</v>
      </c>
      <c r="AB1" s="659" t="str">
        <f>Summary!AP1</f>
        <v>QUARTER ENDED:  30 JUNE 2007</v>
      </c>
    </row>
    <row r="2" spans="1:35" ht="12.75" customHeight="1">
      <c r="A2" s="658" t="s">
        <v>283</v>
      </c>
      <c r="B2" s="658"/>
      <c r="C2" s="658"/>
      <c r="D2" s="658"/>
      <c r="E2" s="658"/>
      <c r="F2" s="658"/>
      <c r="G2" s="658"/>
      <c r="H2" s="658"/>
      <c r="I2" s="658"/>
      <c r="AA2" s="658" t="s">
        <v>284</v>
      </c>
    </row>
    <row r="3" spans="1:35" ht="12.75" customHeight="1" thickBot="1">
      <c r="A3" s="610"/>
      <c r="B3" s="610"/>
      <c r="C3" s="610"/>
      <c r="D3" s="610"/>
      <c r="E3" s="610"/>
      <c r="F3" s="610"/>
      <c r="G3" s="610"/>
      <c r="H3" s="610"/>
      <c r="I3" s="610"/>
      <c r="AA3" s="120"/>
    </row>
    <row r="4" spans="1:35" s="28" customFormat="1" ht="12.75" customHeight="1">
      <c r="A4" s="661"/>
      <c r="B4" s="1735"/>
      <c r="C4" s="1736"/>
      <c r="D4" s="1736"/>
      <c r="E4" s="1736"/>
      <c r="F4" s="1736"/>
      <c r="G4" s="1736"/>
      <c r="H4" s="1736"/>
      <c r="I4" s="1737"/>
      <c r="J4" s="1735"/>
      <c r="K4" s="1736"/>
      <c r="L4" s="1736"/>
      <c r="M4" s="1736"/>
      <c r="N4" s="1736"/>
      <c r="O4" s="1736"/>
      <c r="P4" s="1736"/>
      <c r="Q4" s="1737"/>
      <c r="R4" s="1751"/>
      <c r="S4" s="1751"/>
      <c r="T4" s="1751"/>
      <c r="U4" s="1751"/>
      <c r="V4" s="1751"/>
      <c r="W4" s="1751"/>
      <c r="X4" s="1751"/>
      <c r="Y4" s="1752"/>
      <c r="AA4" s="612"/>
      <c r="AB4" s="1681"/>
      <c r="AC4" s="1681"/>
      <c r="AD4" s="1681"/>
      <c r="AE4" s="1681"/>
      <c r="AF4" s="1681"/>
      <c r="AG4" s="1681"/>
      <c r="AH4" s="1681"/>
      <c r="AI4" s="1682"/>
    </row>
    <row r="5" spans="1:35" s="28" customFormat="1" ht="12.75" customHeight="1">
      <c r="A5" s="662"/>
      <c r="B5" s="1732" t="s">
        <v>175</v>
      </c>
      <c r="C5" s="1733"/>
      <c r="D5" s="1733"/>
      <c r="E5" s="1733"/>
      <c r="F5" s="1733"/>
      <c r="G5" s="1733"/>
      <c r="H5" s="1733"/>
      <c r="I5" s="1734"/>
      <c r="J5" s="1732" t="s">
        <v>176</v>
      </c>
      <c r="K5" s="1733"/>
      <c r="L5" s="1733"/>
      <c r="M5" s="1733"/>
      <c r="N5" s="1733"/>
      <c r="O5" s="1733"/>
      <c r="P5" s="1733"/>
      <c r="Q5" s="1734"/>
      <c r="R5" s="1757" t="s">
        <v>285</v>
      </c>
      <c r="S5" s="1757"/>
      <c r="T5" s="1757"/>
      <c r="U5" s="1757"/>
      <c r="V5" s="1757"/>
      <c r="W5" s="1757"/>
      <c r="X5" s="1757"/>
      <c r="Y5" s="1758"/>
      <c r="AA5" s="484"/>
      <c r="AB5" s="1692" t="s">
        <v>286</v>
      </c>
      <c r="AC5" s="1692"/>
      <c r="AD5" s="1692"/>
      <c r="AE5" s="1692"/>
      <c r="AF5" s="1692"/>
      <c r="AG5" s="1692"/>
      <c r="AH5" s="1692"/>
      <c r="AI5" s="1693"/>
    </row>
    <row r="6" spans="1:35" s="28" customFormat="1" ht="12.75" customHeight="1">
      <c r="A6" s="662"/>
      <c r="B6" s="1477"/>
      <c r="C6" s="1478"/>
      <c r="D6" s="1478"/>
      <c r="E6" s="1478"/>
      <c r="F6" s="1478"/>
      <c r="G6" s="1478"/>
      <c r="H6" s="1478"/>
      <c r="I6" s="1479"/>
      <c r="J6" s="1477"/>
      <c r="K6" s="1478"/>
      <c r="L6" s="1478"/>
      <c r="M6" s="1478"/>
      <c r="N6" s="1478"/>
      <c r="O6" s="1478"/>
      <c r="P6" s="1478"/>
      <c r="Q6" s="1479"/>
      <c r="R6" s="1480"/>
      <c r="S6" s="1480"/>
      <c r="T6" s="1480"/>
      <c r="U6" s="1480"/>
      <c r="V6" s="1480"/>
      <c r="W6" s="1480"/>
      <c r="X6" s="1480"/>
      <c r="Y6" s="1481"/>
      <c r="AA6" s="484"/>
      <c r="AB6" s="578"/>
      <c r="AC6" s="578"/>
      <c r="AD6" s="578"/>
      <c r="AE6" s="578"/>
      <c r="AF6" s="578"/>
      <c r="AG6" s="578"/>
      <c r="AH6" s="578"/>
      <c r="AI6" s="579"/>
    </row>
    <row r="7" spans="1:35" ht="12.75" customHeight="1">
      <c r="A7" s="662"/>
      <c r="B7" s="1742" t="str">
        <f>Summary!B7</f>
        <v>30/06/2007</v>
      </c>
      <c r="C7" s="1743"/>
      <c r="D7" s="1689" t="str">
        <f>Summary!D7</f>
        <v>31/03/2007</v>
      </c>
      <c r="E7" s="1689"/>
      <c r="F7" s="1700" t="str">
        <f>Summary!F7</f>
        <v>31/12/2006</v>
      </c>
      <c r="G7" s="1700"/>
      <c r="H7" s="1698" t="str">
        <f>Summary!H7</f>
        <v>30/09/2006</v>
      </c>
      <c r="I7" s="1699"/>
      <c r="J7" s="1742" t="str">
        <f>Summary!B7</f>
        <v>30/06/2007</v>
      </c>
      <c r="K7" s="1743"/>
      <c r="L7" s="1760" t="str">
        <f>Summary!D7</f>
        <v>31/03/2007</v>
      </c>
      <c r="M7" s="1761"/>
      <c r="N7" s="1683" t="str">
        <f>Summary!F7</f>
        <v>31/12/2006</v>
      </c>
      <c r="O7" s="1684"/>
      <c r="P7" s="1687" t="str">
        <f>Summary!H7</f>
        <v>30/09/2006</v>
      </c>
      <c r="Q7" s="1688"/>
      <c r="R7" s="1759" t="str">
        <f>Summary!B7</f>
        <v>30/06/2007</v>
      </c>
      <c r="S7" s="1743"/>
      <c r="T7" s="1760" t="str">
        <f>Summary!D7</f>
        <v>31/03/2007</v>
      </c>
      <c r="U7" s="1761"/>
      <c r="V7" s="1683" t="str">
        <f>Summary!F7</f>
        <v>31/12/2006</v>
      </c>
      <c r="W7" s="1684"/>
      <c r="X7" s="1687" t="str">
        <f>Summary!H7</f>
        <v>30/09/2006</v>
      </c>
      <c r="Y7" s="1688"/>
      <c r="AA7" s="484"/>
      <c r="AB7" s="1762" t="str">
        <f>Summary!B7</f>
        <v>30/06/2007</v>
      </c>
      <c r="AC7" s="1763"/>
      <c r="AD7" s="1753" t="str">
        <f>Summary!D7</f>
        <v>31/03/2007</v>
      </c>
      <c r="AE7" s="1754"/>
      <c r="AF7" s="1694" t="str">
        <f>Summary!F7</f>
        <v>31/12/2006</v>
      </c>
      <c r="AG7" s="1695"/>
      <c r="AH7" s="1755" t="str">
        <f>Summary!H7</f>
        <v>30/09/2006</v>
      </c>
      <c r="AI7" s="1756"/>
    </row>
    <row r="8" spans="1:35" ht="12.75" customHeight="1" thickBot="1">
      <c r="A8" s="663"/>
      <c r="B8" s="664" t="s">
        <v>83</v>
      </c>
      <c r="C8" s="346" t="s">
        <v>16</v>
      </c>
      <c r="D8" s="674" t="s">
        <v>83</v>
      </c>
      <c r="E8" s="580" t="s">
        <v>16</v>
      </c>
      <c r="F8" s="675" t="s">
        <v>83</v>
      </c>
      <c r="G8" s="584" t="s">
        <v>16</v>
      </c>
      <c r="H8" s="676" t="s">
        <v>83</v>
      </c>
      <c r="I8" s="591" t="s">
        <v>16</v>
      </c>
      <c r="J8" s="664" t="s">
        <v>83</v>
      </c>
      <c r="K8" s="346" t="s">
        <v>16</v>
      </c>
      <c r="L8" s="674" t="s">
        <v>83</v>
      </c>
      <c r="M8" s="580" t="s">
        <v>16</v>
      </c>
      <c r="N8" s="675" t="s">
        <v>83</v>
      </c>
      <c r="O8" s="584" t="s">
        <v>16</v>
      </c>
      <c r="P8" s="676" t="s">
        <v>83</v>
      </c>
      <c r="Q8" s="591" t="s">
        <v>16</v>
      </c>
      <c r="R8" s="299" t="s">
        <v>83</v>
      </c>
      <c r="S8" s="346" t="s">
        <v>16</v>
      </c>
      <c r="T8" s="674" t="s">
        <v>83</v>
      </c>
      <c r="U8" s="580" t="s">
        <v>16</v>
      </c>
      <c r="V8" s="675" t="s">
        <v>83</v>
      </c>
      <c r="W8" s="584" t="s">
        <v>16</v>
      </c>
      <c r="X8" s="676" t="s">
        <v>83</v>
      </c>
      <c r="Y8" s="591" t="s">
        <v>16</v>
      </c>
      <c r="AA8" s="665"/>
      <c r="AB8" s="485" t="s">
        <v>83</v>
      </c>
      <c r="AC8" s="486" t="s">
        <v>16</v>
      </c>
      <c r="AD8" s="897" t="s">
        <v>83</v>
      </c>
      <c r="AE8" s="897" t="s">
        <v>16</v>
      </c>
      <c r="AF8" s="898" t="s">
        <v>83</v>
      </c>
      <c r="AG8" s="898" t="s">
        <v>16</v>
      </c>
      <c r="AH8" s="899" t="s">
        <v>83</v>
      </c>
      <c r="AI8" s="900" t="s">
        <v>16</v>
      </c>
    </row>
    <row r="9" spans="1:35" ht="12.75" customHeight="1">
      <c r="A9" s="292" t="s">
        <v>85</v>
      </c>
      <c r="B9" s="775"/>
      <c r="C9" s="488"/>
      <c r="D9" s="776"/>
      <c r="E9" s="776"/>
      <c r="F9" s="777"/>
      <c r="G9" s="777"/>
      <c r="H9" s="778"/>
      <c r="I9" s="779"/>
      <c r="J9" s="775"/>
      <c r="K9" s="488"/>
      <c r="L9" s="776"/>
      <c r="M9" s="776"/>
      <c r="N9" s="777"/>
      <c r="O9" s="777"/>
      <c r="P9" s="778"/>
      <c r="Q9" s="779"/>
      <c r="R9" s="487"/>
      <c r="S9" s="488"/>
      <c r="T9" s="776"/>
      <c r="U9" s="776"/>
      <c r="V9" s="777"/>
      <c r="W9" s="777"/>
      <c r="X9" s="778"/>
      <c r="Y9" s="870"/>
      <c r="AA9" s="666" t="s">
        <v>85</v>
      </c>
      <c r="AB9" s="487"/>
      <c r="AC9" s="488"/>
      <c r="AD9" s="776"/>
      <c r="AE9" s="776"/>
      <c r="AF9" s="777"/>
      <c r="AG9" s="777"/>
      <c r="AH9" s="778"/>
      <c r="AI9" s="870"/>
    </row>
    <row r="10" spans="1:35" ht="12.75" customHeight="1">
      <c r="A10" s="333" t="s">
        <v>182</v>
      </c>
      <c r="B10" s="775">
        <f>'WW Eq General'!B7</f>
        <v>316.10000000000002</v>
      </c>
      <c r="C10" s="488">
        <f t="shared" ref="C10:E16" si="0">B10/B$16*100</f>
        <v>78.541966903543198</v>
      </c>
      <c r="D10" s="776">
        <v>300.7</v>
      </c>
      <c r="E10" s="776">
        <f t="shared" si="0"/>
        <v>76.891819368781384</v>
      </c>
      <c r="F10" s="871">
        <v>276.536</v>
      </c>
      <c r="G10" s="871">
        <f t="shared" ref="G10:G16" si="1">F10/F$16*100</f>
        <v>76.732641673303021</v>
      </c>
      <c r="H10" s="789">
        <v>2</v>
      </c>
      <c r="I10" s="789">
        <v>3.3333333333333335</v>
      </c>
      <c r="J10" s="775">
        <f>'WW Eq Varied'!B7</f>
        <v>200.14099999999999</v>
      </c>
      <c r="K10" s="488">
        <f t="shared" ref="K10:K16" si="2">J10/J$16*100</f>
        <v>96.101046283269568</v>
      </c>
      <c r="L10" s="776">
        <v>123.06927649000001</v>
      </c>
      <c r="M10" s="776">
        <f t="shared" ref="M10:M16" si="3">L10/L$16*100</f>
        <v>88.744132632882071</v>
      </c>
      <c r="N10" s="777">
        <v>104.465</v>
      </c>
      <c r="O10" s="777">
        <f t="shared" ref="O10:O16" si="4">N10/N$16*100</f>
        <v>91.747832883954999</v>
      </c>
      <c r="P10" s="778">
        <v>317</v>
      </c>
      <c r="Q10" s="779">
        <f t="shared" ref="Q10:Q16" si="5">P10/P$16*100</f>
        <v>86.141304347826093</v>
      </c>
      <c r="R10" s="487">
        <f>'WW Eq Tech'!B7</f>
        <v>142.25708</v>
      </c>
      <c r="S10" s="488">
        <f t="shared" ref="S10:S16" si="6">R10/R$16*100</f>
        <v>81.198797395212864</v>
      </c>
      <c r="T10" s="776">
        <v>136.71284499999999</v>
      </c>
      <c r="U10" s="776">
        <f t="shared" ref="U10:U16" si="7">T10/T$16*100</f>
        <v>82.291557598211568</v>
      </c>
      <c r="V10" s="777">
        <v>135.261775</v>
      </c>
      <c r="W10" s="777">
        <f t="shared" ref="W10:W16" si="8">V10/V$16*100</f>
        <v>82.552478268433788</v>
      </c>
      <c r="X10" s="778">
        <v>143</v>
      </c>
      <c r="Y10" s="779">
        <f t="shared" ref="Y10:Y16" si="9">X10/X$16*100</f>
        <v>84.117647058823536</v>
      </c>
      <c r="AA10" s="667" t="s">
        <v>87</v>
      </c>
      <c r="AB10" s="487">
        <f>'WW AA Flex'!B7</f>
        <v>3084.8178175279295</v>
      </c>
      <c r="AC10" s="488">
        <f>AB10/AB$13*100</f>
        <v>51.098747691530534</v>
      </c>
      <c r="AD10" s="776">
        <v>2617.4122723700002</v>
      </c>
      <c r="AE10" s="776">
        <f>AD10/AD$13*100</f>
        <v>47.920382369433206</v>
      </c>
      <c r="AF10" s="777">
        <v>2600</v>
      </c>
      <c r="AG10" s="777">
        <f>AF10/AF$13*100</f>
        <v>52.65289590927501</v>
      </c>
      <c r="AH10" s="778">
        <v>2398</v>
      </c>
      <c r="AI10" s="779">
        <f>AH10/AH$13*100</f>
        <v>52.819383259911888</v>
      </c>
    </row>
    <row r="11" spans="1:35" ht="12.75" customHeight="1">
      <c r="A11" s="1255" t="s">
        <v>183</v>
      </c>
      <c r="B11" s="775">
        <f>'WW Eq General'!B8</f>
        <v>13.5</v>
      </c>
      <c r="C11" s="488">
        <f t="shared" si="0"/>
        <v>3.3543706206828006</v>
      </c>
      <c r="D11" s="776">
        <v>18.842855110000002</v>
      </c>
      <c r="E11" s="776">
        <f t="shared" si="0"/>
        <v>4.8182953492192873</v>
      </c>
      <c r="F11" s="871">
        <v>28.853000000000002</v>
      </c>
      <c r="G11" s="871">
        <f t="shared" si="1"/>
        <v>8.0060712174899908</v>
      </c>
      <c r="H11" s="789">
        <v>0</v>
      </c>
      <c r="I11" s="789">
        <v>0</v>
      </c>
      <c r="J11" s="775">
        <f>'WW Eq Varied'!B8</f>
        <v>3.8</v>
      </c>
      <c r="K11" s="488">
        <f t="shared" si="2"/>
        <v>1.824633512755629</v>
      </c>
      <c r="L11" s="776">
        <v>7.177485110000001</v>
      </c>
      <c r="M11" s="776">
        <f t="shared" si="3"/>
        <v>5.1756190394450918</v>
      </c>
      <c r="N11" s="777">
        <v>2.2879999999999998</v>
      </c>
      <c r="O11" s="777">
        <f t="shared" si="4"/>
        <v>2.0094676842817116</v>
      </c>
      <c r="P11" s="778">
        <v>26</v>
      </c>
      <c r="Q11" s="779">
        <f t="shared" si="5"/>
        <v>7.0652173913043477</v>
      </c>
      <c r="R11" s="487">
        <f>'WW Eq Tech'!B8</f>
        <v>7.0510000000000002</v>
      </c>
      <c r="S11" s="488">
        <f t="shared" si="6"/>
        <v>4.024634277841538</v>
      </c>
      <c r="T11" s="776">
        <v>4.5996899999999998</v>
      </c>
      <c r="U11" s="776">
        <f t="shared" si="7"/>
        <v>2.7686912269941999</v>
      </c>
      <c r="V11" s="777">
        <v>4.802079</v>
      </c>
      <c r="W11" s="777">
        <f t="shared" si="8"/>
        <v>2.9307875213880807</v>
      </c>
      <c r="X11" s="778">
        <v>2</v>
      </c>
      <c r="Y11" s="779">
        <f t="shared" si="9"/>
        <v>1.1764705882352942</v>
      </c>
      <c r="AA11" s="667" t="s">
        <v>88</v>
      </c>
      <c r="AB11" s="487">
        <f>'WW AA Flex'!B8</f>
        <v>2857.8046052849913</v>
      </c>
      <c r="AC11" s="488">
        <f>AB11/AB$13*100</f>
        <v>47.338366514679805</v>
      </c>
      <c r="AD11" s="776">
        <v>2752.2047880300001</v>
      </c>
      <c r="AE11" s="776">
        <f>AD11/AD$13*100</f>
        <v>50.388204866924703</v>
      </c>
      <c r="AF11" s="777">
        <v>2339</v>
      </c>
      <c r="AG11" s="777">
        <f>AF11/AF$13*100</f>
        <v>47.367355204536246</v>
      </c>
      <c r="AH11" s="778">
        <v>2046</v>
      </c>
      <c r="AI11" s="779">
        <f>AH11/AH$13*100</f>
        <v>45.066079295154189</v>
      </c>
    </row>
    <row r="12" spans="1:35" ht="12.75" customHeight="1" thickBot="1">
      <c r="A12" s="1256" t="s">
        <v>184</v>
      </c>
      <c r="B12" s="775">
        <f>'WW Eq General'!B9</f>
        <v>0</v>
      </c>
      <c r="C12" s="488">
        <f t="shared" si="0"/>
        <v>0</v>
      </c>
      <c r="D12" s="776">
        <v>0</v>
      </c>
      <c r="E12" s="776">
        <f t="shared" si="0"/>
        <v>0</v>
      </c>
      <c r="F12" s="871">
        <v>0</v>
      </c>
      <c r="G12" s="871">
        <f t="shared" si="1"/>
        <v>0</v>
      </c>
      <c r="H12" s="789">
        <v>0</v>
      </c>
      <c r="I12" s="789">
        <v>0</v>
      </c>
      <c r="J12" s="775">
        <f>'WW Eq Varied'!B9</f>
        <v>0</v>
      </c>
      <c r="K12" s="488">
        <f t="shared" si="2"/>
        <v>0</v>
      </c>
      <c r="L12" s="776">
        <v>0</v>
      </c>
      <c r="M12" s="776">
        <f t="shared" si="3"/>
        <v>0</v>
      </c>
      <c r="N12" s="777">
        <v>0</v>
      </c>
      <c r="O12" s="777">
        <f t="shared" si="4"/>
        <v>0</v>
      </c>
      <c r="P12" s="778">
        <v>0</v>
      </c>
      <c r="Q12" s="779">
        <f t="shared" si="5"/>
        <v>0</v>
      </c>
      <c r="R12" s="487">
        <f>'WW Eq Tech'!B9</f>
        <v>0</v>
      </c>
      <c r="S12" s="488">
        <f t="shared" si="6"/>
        <v>0</v>
      </c>
      <c r="T12" s="776">
        <v>0</v>
      </c>
      <c r="U12" s="776">
        <f t="shared" si="7"/>
        <v>0</v>
      </c>
      <c r="V12" s="777">
        <v>0</v>
      </c>
      <c r="W12" s="777">
        <f t="shared" si="8"/>
        <v>0</v>
      </c>
      <c r="X12" s="778">
        <v>0</v>
      </c>
      <c r="Y12" s="779">
        <f t="shared" si="9"/>
        <v>0</v>
      </c>
      <c r="AA12" s="1259" t="s">
        <v>252</v>
      </c>
      <c r="AB12" s="487">
        <f>'WW AA Flex'!B9</f>
        <v>94.350999999999999</v>
      </c>
      <c r="AC12" s="488">
        <f>AB12/AB$13*100</f>
        <v>1.562885793789651</v>
      </c>
      <c r="AD12" s="776">
        <v>92.385000000000005</v>
      </c>
      <c r="AE12" s="776">
        <f>AD12/AD$13*100</f>
        <v>1.6914127636420986</v>
      </c>
      <c r="AF12" s="777">
        <v>0</v>
      </c>
      <c r="AG12" s="777">
        <f>AF12/AF$13*100</f>
        <v>0</v>
      </c>
      <c r="AH12" s="778">
        <v>97</v>
      </c>
      <c r="AI12" s="779">
        <f>AH12/AH$13*100</f>
        <v>2.1365638766519823</v>
      </c>
    </row>
    <row r="13" spans="1:35" ht="12.75" customHeight="1" thickBot="1">
      <c r="A13" s="1256" t="s">
        <v>185</v>
      </c>
      <c r="B13" s="775">
        <f>'WW Eq General'!B10</f>
        <v>0</v>
      </c>
      <c r="C13" s="488">
        <f t="shared" si="0"/>
        <v>0</v>
      </c>
      <c r="D13" s="776">
        <v>0</v>
      </c>
      <c r="E13" s="776">
        <f t="shared" si="0"/>
        <v>0</v>
      </c>
      <c r="F13" s="871">
        <v>0</v>
      </c>
      <c r="G13" s="871">
        <f t="shared" si="1"/>
        <v>0</v>
      </c>
      <c r="H13" s="789">
        <v>0</v>
      </c>
      <c r="I13" s="789">
        <v>0</v>
      </c>
      <c r="J13" s="775">
        <f>'WW Eq Varied'!B10</f>
        <v>0</v>
      </c>
      <c r="K13" s="488">
        <f t="shared" si="2"/>
        <v>0</v>
      </c>
      <c r="L13" s="776">
        <v>0</v>
      </c>
      <c r="M13" s="776">
        <f t="shared" si="3"/>
        <v>0</v>
      </c>
      <c r="N13" s="777">
        <v>0</v>
      </c>
      <c r="O13" s="777">
        <f t="shared" si="4"/>
        <v>0</v>
      </c>
      <c r="P13" s="778">
        <v>0</v>
      </c>
      <c r="Q13" s="779">
        <f t="shared" si="5"/>
        <v>0</v>
      </c>
      <c r="R13" s="487">
        <f>'WW Eq Tech'!B10</f>
        <v>0</v>
      </c>
      <c r="S13" s="488">
        <f t="shared" si="6"/>
        <v>0</v>
      </c>
      <c r="T13" s="776">
        <v>0</v>
      </c>
      <c r="U13" s="776">
        <f t="shared" si="7"/>
        <v>0</v>
      </c>
      <c r="V13" s="777">
        <v>0</v>
      </c>
      <c r="W13" s="777">
        <f t="shared" si="8"/>
        <v>0</v>
      </c>
      <c r="X13" s="778">
        <v>0</v>
      </c>
      <c r="Y13" s="779">
        <f t="shared" si="9"/>
        <v>0</v>
      </c>
      <c r="AA13" s="668" t="s">
        <v>3</v>
      </c>
      <c r="AB13" s="491">
        <f>'WW AA Flex'!B10</f>
        <v>6036.9734228129219</v>
      </c>
      <c r="AC13" s="492">
        <f>SUM(AC10:AC12)</f>
        <v>99.999999999999986</v>
      </c>
      <c r="AD13" s="782">
        <v>5462.0020604000001</v>
      </c>
      <c r="AE13" s="782">
        <f>SUM(AE10:AE12)</f>
        <v>100</v>
      </c>
      <c r="AF13" s="783">
        <v>4938</v>
      </c>
      <c r="AG13" s="783">
        <f>SUM(AG10:AG12)</f>
        <v>100.02025111381126</v>
      </c>
      <c r="AH13" s="784">
        <v>4540</v>
      </c>
      <c r="AI13" s="785">
        <f>SUM(AI10:AI12)</f>
        <v>100.02202643171806</v>
      </c>
    </row>
    <row r="14" spans="1:35" ht="12.75" customHeight="1">
      <c r="A14" s="1258" t="s">
        <v>287</v>
      </c>
      <c r="B14" s="775">
        <f>'WW Eq General'!B11</f>
        <v>14.06</v>
      </c>
      <c r="C14" s="488">
        <f t="shared" si="0"/>
        <v>3.49351488346668</v>
      </c>
      <c r="D14" s="776">
        <v>13.870037060000001</v>
      </c>
      <c r="E14" s="776">
        <f t="shared" si="0"/>
        <v>3.54669898322522</v>
      </c>
      <c r="F14" s="871">
        <v>0</v>
      </c>
      <c r="G14" s="871">
        <f t="shared" si="1"/>
        <v>0</v>
      </c>
      <c r="H14" s="789">
        <v>0</v>
      </c>
      <c r="I14" s="789">
        <v>0</v>
      </c>
      <c r="J14" s="775">
        <f>'WW Eq Varied'!B11</f>
        <v>4.32</v>
      </c>
      <c r="K14" s="488">
        <f t="shared" si="2"/>
        <v>2.0743202039748203</v>
      </c>
      <c r="L14" s="776">
        <v>2.0320139299999997</v>
      </c>
      <c r="M14" s="776">
        <f t="shared" si="3"/>
        <v>1.4652667087909352</v>
      </c>
      <c r="N14" s="777">
        <v>7.1080000000000005</v>
      </c>
      <c r="O14" s="777">
        <f t="shared" si="4"/>
        <v>6.2426994317632909</v>
      </c>
      <c r="P14" s="778">
        <v>25</v>
      </c>
      <c r="Q14" s="779">
        <f t="shared" si="5"/>
        <v>6.7934782608695645</v>
      </c>
      <c r="R14" s="487">
        <f>'WW Eq Tech'!B11</f>
        <v>5.3</v>
      </c>
      <c r="S14" s="488">
        <f t="shared" si="6"/>
        <v>3.0251824808623105</v>
      </c>
      <c r="T14" s="776">
        <v>5.2224640000000004</v>
      </c>
      <c r="U14" s="776">
        <f t="shared" si="7"/>
        <v>3.143557557159947</v>
      </c>
      <c r="V14" s="777">
        <v>4.7855879999999997</v>
      </c>
      <c r="W14" s="777">
        <f t="shared" si="8"/>
        <v>2.9207227937950502</v>
      </c>
      <c r="X14" s="778">
        <v>5</v>
      </c>
      <c r="Y14" s="779">
        <f t="shared" si="9"/>
        <v>2.9411764705882351</v>
      </c>
      <c r="AA14" s="292" t="s">
        <v>97</v>
      </c>
      <c r="AB14" s="487"/>
      <c r="AC14" s="488"/>
      <c r="AD14" s="776"/>
      <c r="AE14" s="776"/>
      <c r="AF14" s="777"/>
      <c r="AG14" s="777"/>
      <c r="AH14" s="778"/>
      <c r="AI14" s="779"/>
    </row>
    <row r="15" spans="1:35" ht="12.75" customHeight="1" thickBot="1">
      <c r="A15" s="1260" t="s">
        <v>185</v>
      </c>
      <c r="B15" s="775">
        <f>'WW Eq General'!B12</f>
        <v>58.8</v>
      </c>
      <c r="C15" s="488">
        <f t="shared" si="0"/>
        <v>14.610147592307307</v>
      </c>
      <c r="D15" s="776">
        <v>57.656017980000001</v>
      </c>
      <c r="E15" s="776">
        <f t="shared" si="0"/>
        <v>14.7431862987741</v>
      </c>
      <c r="F15" s="871">
        <v>55</v>
      </c>
      <c r="G15" s="871">
        <f t="shared" si="1"/>
        <v>15.261287109206995</v>
      </c>
      <c r="H15" s="789">
        <v>58</v>
      </c>
      <c r="I15" s="789">
        <v>96.666666666666671</v>
      </c>
      <c r="J15" s="775">
        <f>'WW Eq Varied'!B12</f>
        <v>0</v>
      </c>
      <c r="K15" s="488">
        <f t="shared" si="2"/>
        <v>0</v>
      </c>
      <c r="L15" s="776">
        <v>6.4</v>
      </c>
      <c r="M15" s="776">
        <f t="shared" si="3"/>
        <v>4.6149816188819077</v>
      </c>
      <c r="N15" s="777">
        <v>0</v>
      </c>
      <c r="O15" s="777">
        <f t="shared" si="4"/>
        <v>0</v>
      </c>
      <c r="P15" s="778">
        <v>0</v>
      </c>
      <c r="Q15" s="779">
        <f t="shared" si="5"/>
        <v>0</v>
      </c>
      <c r="R15" s="487">
        <f>'WW Eq Tech'!B12</f>
        <v>20.5</v>
      </c>
      <c r="S15" s="488">
        <f t="shared" si="6"/>
        <v>11.701177520316483</v>
      </c>
      <c r="T15" s="776">
        <v>19.597286</v>
      </c>
      <c r="U15" s="776">
        <f t="shared" si="7"/>
        <v>11.796193617634287</v>
      </c>
      <c r="V15" s="777">
        <v>19</v>
      </c>
      <c r="W15" s="777">
        <f t="shared" si="8"/>
        <v>11.596011416383098</v>
      </c>
      <c r="X15" s="778">
        <v>20</v>
      </c>
      <c r="Y15" s="779">
        <f t="shared" si="9"/>
        <v>11.76470588235294</v>
      </c>
      <c r="AA15" s="484" t="s">
        <v>98</v>
      </c>
      <c r="AB15" s="901">
        <f>'WW AA Flex'!B12</f>
        <v>0.37895000000000001</v>
      </c>
      <c r="AC15" s="902">
        <f t="shared" ref="AC15:AC30" si="10">AB15/AB$13*100</f>
        <v>6.2771520339645398E-3</v>
      </c>
      <c r="AD15" s="903">
        <v>-0.1656</v>
      </c>
      <c r="AE15" s="903">
        <f t="shared" ref="AE15:AE30" si="11">AD15/AD$13*100</f>
        <v>-3.0318553191441412E-3</v>
      </c>
      <c r="AF15" s="871">
        <v>5.2499999999999998E-2</v>
      </c>
      <c r="AG15" s="871">
        <f t="shared" ref="AG15:AG30" si="12">AF15/AF$13*100</f>
        <v>1.0631834750911299E-3</v>
      </c>
      <c r="AH15" s="789">
        <v>0</v>
      </c>
      <c r="AI15" s="908">
        <f>AH15/AH$13*100</f>
        <v>0</v>
      </c>
    </row>
    <row r="16" spans="1:35" ht="12.75" customHeight="1" thickBot="1">
      <c r="A16" s="631" t="s">
        <v>3</v>
      </c>
      <c r="B16" s="781">
        <f>'WW Eq General'!B13</f>
        <v>402.46000000000004</v>
      </c>
      <c r="C16" s="492">
        <f t="shared" si="0"/>
        <v>100</v>
      </c>
      <c r="D16" s="525">
        <v>391.06891015000002</v>
      </c>
      <c r="E16" s="782">
        <f t="shared" si="0"/>
        <v>100</v>
      </c>
      <c r="F16" s="872">
        <v>360.38900000000001</v>
      </c>
      <c r="G16" s="872">
        <f t="shared" si="1"/>
        <v>100</v>
      </c>
      <c r="H16" s="792">
        <v>60</v>
      </c>
      <c r="I16" s="792">
        <v>100</v>
      </c>
      <c r="J16" s="781">
        <f>'WW Eq Varied'!B13</f>
        <v>208.26099999999997</v>
      </c>
      <c r="K16" s="492">
        <f t="shared" si="2"/>
        <v>100</v>
      </c>
      <c r="L16" s="525">
        <v>138.67877553</v>
      </c>
      <c r="M16" s="782">
        <f t="shared" si="3"/>
        <v>100</v>
      </c>
      <c r="N16" s="872">
        <v>113.861</v>
      </c>
      <c r="O16" s="783">
        <f t="shared" si="4"/>
        <v>100</v>
      </c>
      <c r="P16" s="784">
        <v>368</v>
      </c>
      <c r="Q16" s="785">
        <f t="shared" si="5"/>
        <v>100</v>
      </c>
      <c r="R16" s="781">
        <f>'WW Eq Tech'!B13</f>
        <v>175.196043</v>
      </c>
      <c r="S16" s="492">
        <f t="shared" si="6"/>
        <v>100</v>
      </c>
      <c r="T16" s="525">
        <v>166.13228499999997</v>
      </c>
      <c r="U16" s="782">
        <f t="shared" si="7"/>
        <v>100</v>
      </c>
      <c r="V16" s="872">
        <v>163.84944199999998</v>
      </c>
      <c r="W16" s="783">
        <f t="shared" si="8"/>
        <v>100</v>
      </c>
      <c r="X16" s="784">
        <v>170</v>
      </c>
      <c r="Y16" s="785">
        <f t="shared" si="9"/>
        <v>100</v>
      </c>
      <c r="Z16" s="669"/>
      <c r="AA16" s="484" t="s">
        <v>99</v>
      </c>
      <c r="AB16" s="901">
        <f>'WW AA Flex'!B13</f>
        <v>94.141833000000005</v>
      </c>
      <c r="AC16" s="902">
        <f t="shared" si="10"/>
        <v>1.5594210278324316</v>
      </c>
      <c r="AD16" s="903">
        <v>85.259417999999997</v>
      </c>
      <c r="AE16" s="903">
        <f t="shared" si="11"/>
        <v>1.5609554346040686</v>
      </c>
      <c r="AF16" s="871">
        <v>59.959603000000001</v>
      </c>
      <c r="AG16" s="871">
        <f t="shared" si="12"/>
        <v>1.2142487444309438</v>
      </c>
      <c r="AH16" s="789">
        <v>64</v>
      </c>
      <c r="AI16" s="908">
        <f>AH16/AH$13*100</f>
        <v>1.4096916299559472</v>
      </c>
    </row>
    <row r="17" spans="1:35" ht="12.75" customHeight="1">
      <c r="A17" s="670" t="s">
        <v>187</v>
      </c>
      <c r="B17" s="775"/>
      <c r="C17" s="488"/>
      <c r="D17" s="776"/>
      <c r="E17" s="776"/>
      <c r="F17" s="871"/>
      <c r="G17" s="871"/>
      <c r="H17" s="789"/>
      <c r="I17" s="789"/>
      <c r="J17" s="775"/>
      <c r="K17" s="488"/>
      <c r="L17" s="776"/>
      <c r="M17" s="776"/>
      <c r="N17" s="777"/>
      <c r="O17" s="777"/>
      <c r="P17" s="778"/>
      <c r="Q17" s="779"/>
      <c r="R17" s="487"/>
      <c r="S17" s="488"/>
      <c r="T17" s="776"/>
      <c r="U17" s="776"/>
      <c r="V17" s="777"/>
      <c r="W17" s="777"/>
      <c r="X17" s="778"/>
      <c r="Y17" s="779"/>
      <c r="AA17" s="484" t="s">
        <v>102</v>
      </c>
      <c r="AB17" s="901">
        <f>'WW AA Flex'!B14</f>
        <v>19.133499999999998</v>
      </c>
      <c r="AC17" s="902">
        <f t="shared" si="10"/>
        <v>0.31693861575896687</v>
      </c>
      <c r="AD17" s="903">
        <v>30.202939999999998</v>
      </c>
      <c r="AE17" s="903">
        <f t="shared" si="11"/>
        <v>0.55296463944922314</v>
      </c>
      <c r="AF17" s="871">
        <v>37.682590000000005</v>
      </c>
      <c r="AG17" s="871">
        <f t="shared" si="12"/>
        <v>0.76311441879303377</v>
      </c>
      <c r="AH17" s="789">
        <v>47</v>
      </c>
      <c r="AI17" s="908">
        <f t="shared" ref="AI17:AI24" si="13">AH17/AH$13*100</f>
        <v>1.0352422907488987</v>
      </c>
    </row>
    <row r="18" spans="1:35" ht="12.75" customHeight="1">
      <c r="A18" s="662" t="s">
        <v>188</v>
      </c>
      <c r="B18" s="775">
        <f>'WW Eq General'!B15</f>
        <v>0</v>
      </c>
      <c r="C18" s="488">
        <f t="shared" ref="C18:E81" si="14">B18/B$16*100</f>
        <v>0</v>
      </c>
      <c r="D18" s="776">
        <v>0</v>
      </c>
      <c r="E18" s="776">
        <f t="shared" si="14"/>
        <v>0</v>
      </c>
      <c r="F18" s="871">
        <v>0</v>
      </c>
      <c r="G18" s="871">
        <f t="shared" ref="G18:G49" si="15">F18/F$16*100</f>
        <v>0</v>
      </c>
      <c r="H18" s="789">
        <v>0</v>
      </c>
      <c r="I18" s="789">
        <v>0</v>
      </c>
      <c r="J18" s="775">
        <f>'WW Eq Varied'!B15</f>
        <v>0</v>
      </c>
      <c r="K18" s="488">
        <f t="shared" ref="K18:K49" si="16">J18/J$16*100</f>
        <v>0</v>
      </c>
      <c r="L18" s="776">
        <v>0</v>
      </c>
      <c r="M18" s="776">
        <f t="shared" ref="M18:M49" si="17">L18/L$16*100</f>
        <v>0</v>
      </c>
      <c r="N18" s="777">
        <v>0</v>
      </c>
      <c r="O18" s="777">
        <f t="shared" ref="O18:Q49" si="18">N18/N$16*100</f>
        <v>0</v>
      </c>
      <c r="P18" s="789">
        <v>0</v>
      </c>
      <c r="Q18" s="779">
        <f t="shared" si="18"/>
        <v>0</v>
      </c>
      <c r="R18" s="487">
        <f>'WW Eq Tech'!B15</f>
        <v>0</v>
      </c>
      <c r="S18" s="488">
        <f t="shared" ref="S18:S49" si="19">R18/R$16*100</f>
        <v>0</v>
      </c>
      <c r="T18" s="776">
        <v>0</v>
      </c>
      <c r="U18" s="776">
        <f t="shared" ref="U18:U49" si="20">T18/T$16*100</f>
        <v>0</v>
      </c>
      <c r="V18" s="777">
        <v>0</v>
      </c>
      <c r="W18" s="777">
        <f t="shared" ref="W18:W49" si="21">V18/V$16*100</f>
        <v>0</v>
      </c>
      <c r="X18" s="789">
        <v>0</v>
      </c>
      <c r="Y18" s="779">
        <f t="shared" ref="Y18:Y23" si="22">X18/X$16*100</f>
        <v>0</v>
      </c>
      <c r="AA18" s="484" t="s">
        <v>104</v>
      </c>
      <c r="AB18" s="901">
        <f>'WW AA Flex'!B15</f>
        <v>32.343809999999998</v>
      </c>
      <c r="AC18" s="902">
        <f t="shared" si="10"/>
        <v>0.53576200746183567</v>
      </c>
      <c r="AD18" s="903">
        <v>34.853999999999999</v>
      </c>
      <c r="AE18" s="903">
        <f t="shared" si="11"/>
        <v>0.63811766481551868</v>
      </c>
      <c r="AF18" s="871">
        <v>34.131500000000003</v>
      </c>
      <c r="AG18" s="871">
        <f t="shared" si="12"/>
        <v>0.69120089104900773</v>
      </c>
      <c r="AH18" s="789">
        <v>34</v>
      </c>
      <c r="AI18" s="908">
        <f t="shared" si="13"/>
        <v>0.74889867841409685</v>
      </c>
    </row>
    <row r="19" spans="1:35" ht="12.75" customHeight="1">
      <c r="A19" s="662" t="s">
        <v>189</v>
      </c>
      <c r="B19" s="775">
        <f>'WW Eq General'!B16</f>
        <v>0</v>
      </c>
      <c r="C19" s="488">
        <f t="shared" si="14"/>
        <v>0</v>
      </c>
      <c r="D19" s="776">
        <v>0</v>
      </c>
      <c r="E19" s="776">
        <f t="shared" si="14"/>
        <v>0</v>
      </c>
      <c r="F19" s="871">
        <v>0</v>
      </c>
      <c r="G19" s="871">
        <f t="shared" si="15"/>
        <v>0</v>
      </c>
      <c r="H19" s="789">
        <v>0</v>
      </c>
      <c r="I19" s="789">
        <v>0</v>
      </c>
      <c r="J19" s="775">
        <f>'WW Eq Varied'!B16</f>
        <v>0</v>
      </c>
      <c r="K19" s="488">
        <f t="shared" si="16"/>
        <v>0</v>
      </c>
      <c r="L19" s="776">
        <v>0</v>
      </c>
      <c r="M19" s="776">
        <f t="shared" si="17"/>
        <v>0</v>
      </c>
      <c r="N19" s="777">
        <v>0</v>
      </c>
      <c r="O19" s="777">
        <f t="shared" si="18"/>
        <v>0</v>
      </c>
      <c r="P19" s="789">
        <v>0</v>
      </c>
      <c r="Q19" s="779">
        <f t="shared" si="18"/>
        <v>0</v>
      </c>
      <c r="R19" s="487">
        <f>'WW Eq Tech'!B16</f>
        <v>0</v>
      </c>
      <c r="S19" s="488">
        <f t="shared" si="19"/>
        <v>0</v>
      </c>
      <c r="T19" s="776">
        <v>0</v>
      </c>
      <c r="U19" s="776">
        <f t="shared" si="20"/>
        <v>0</v>
      </c>
      <c r="V19" s="777">
        <v>0</v>
      </c>
      <c r="W19" s="777">
        <f t="shared" si="21"/>
        <v>0</v>
      </c>
      <c r="X19" s="789">
        <v>0</v>
      </c>
      <c r="Y19" s="779">
        <f t="shared" si="22"/>
        <v>0</v>
      </c>
      <c r="AA19" s="484" t="s">
        <v>106</v>
      </c>
      <c r="AB19" s="901">
        <f>'WW AA Flex'!B16</f>
        <v>82.820926599999993</v>
      </c>
      <c r="AC19" s="902">
        <f t="shared" si="10"/>
        <v>1.3718948353661902</v>
      </c>
      <c r="AD19" s="903">
        <v>183.62475837999997</v>
      </c>
      <c r="AE19" s="903">
        <f t="shared" si="11"/>
        <v>3.3618580943294729</v>
      </c>
      <c r="AF19" s="871">
        <v>145.3977515</v>
      </c>
      <c r="AG19" s="871">
        <f t="shared" si="12"/>
        <v>2.9444664135277443</v>
      </c>
      <c r="AH19" s="789">
        <v>185</v>
      </c>
      <c r="AI19" s="908">
        <f t="shared" si="13"/>
        <v>4.0748898678414092</v>
      </c>
    </row>
    <row r="20" spans="1:35" ht="12.75" customHeight="1">
      <c r="A20" s="662" t="s">
        <v>190</v>
      </c>
      <c r="B20" s="775">
        <f>'WW Eq General'!B17</f>
        <v>0</v>
      </c>
      <c r="C20" s="488">
        <f t="shared" si="14"/>
        <v>0</v>
      </c>
      <c r="D20" s="776">
        <v>0</v>
      </c>
      <c r="E20" s="776">
        <f t="shared" si="14"/>
        <v>0</v>
      </c>
      <c r="F20" s="871">
        <v>0</v>
      </c>
      <c r="G20" s="871">
        <f t="shared" si="15"/>
        <v>0</v>
      </c>
      <c r="H20" s="789">
        <v>0</v>
      </c>
      <c r="I20" s="789">
        <v>0</v>
      </c>
      <c r="J20" s="775">
        <f>'WW Eq Varied'!B17</f>
        <v>0</v>
      </c>
      <c r="K20" s="488">
        <f t="shared" si="16"/>
        <v>0</v>
      </c>
      <c r="L20" s="776">
        <v>0</v>
      </c>
      <c r="M20" s="776">
        <f t="shared" si="17"/>
        <v>0</v>
      </c>
      <c r="N20" s="777">
        <v>0</v>
      </c>
      <c r="O20" s="777">
        <f t="shared" si="18"/>
        <v>0</v>
      </c>
      <c r="P20" s="789">
        <v>0</v>
      </c>
      <c r="Q20" s="779">
        <f t="shared" si="18"/>
        <v>0</v>
      </c>
      <c r="R20" s="487">
        <f>'WW Eq Tech'!B17</f>
        <v>0</v>
      </c>
      <c r="S20" s="488">
        <f t="shared" si="19"/>
        <v>0</v>
      </c>
      <c r="T20" s="776">
        <v>0</v>
      </c>
      <c r="U20" s="776">
        <f t="shared" si="20"/>
        <v>0</v>
      </c>
      <c r="V20" s="777">
        <v>0</v>
      </c>
      <c r="W20" s="777">
        <f t="shared" si="21"/>
        <v>0</v>
      </c>
      <c r="X20" s="789">
        <v>0</v>
      </c>
      <c r="Y20" s="779">
        <f t="shared" si="22"/>
        <v>0</v>
      </c>
      <c r="AA20" s="484" t="s">
        <v>108</v>
      </c>
      <c r="AB20" s="901">
        <f>'WW AA Flex'!B17</f>
        <v>57.899968000000001</v>
      </c>
      <c r="AC20" s="902">
        <f t="shared" si="10"/>
        <v>0.95908933077630754</v>
      </c>
      <c r="AD20" s="903">
        <v>59.880260360000001</v>
      </c>
      <c r="AE20" s="903">
        <f t="shared" si="11"/>
        <v>1.0963060741799642</v>
      </c>
      <c r="AF20" s="871">
        <v>62.485956000000002</v>
      </c>
      <c r="AG20" s="871">
        <f t="shared" si="12"/>
        <v>1.2654102065613608</v>
      </c>
      <c r="AH20" s="789">
        <v>60</v>
      </c>
      <c r="AI20" s="908">
        <f t="shared" si="13"/>
        <v>1.3215859030837005</v>
      </c>
    </row>
    <row r="21" spans="1:35" ht="12.75" customHeight="1">
      <c r="A21" s="662" t="s">
        <v>191</v>
      </c>
      <c r="B21" s="775">
        <f>'WW Eq General'!B18</f>
        <v>0</v>
      </c>
      <c r="C21" s="488">
        <f t="shared" si="14"/>
        <v>0</v>
      </c>
      <c r="D21" s="776">
        <v>0</v>
      </c>
      <c r="E21" s="776">
        <f t="shared" si="14"/>
        <v>0</v>
      </c>
      <c r="F21" s="871">
        <v>0</v>
      </c>
      <c r="G21" s="871">
        <f t="shared" si="15"/>
        <v>0</v>
      </c>
      <c r="H21" s="789">
        <v>0</v>
      </c>
      <c r="I21" s="789">
        <v>0</v>
      </c>
      <c r="J21" s="775">
        <f>'WW Eq Varied'!B18</f>
        <v>0</v>
      </c>
      <c r="K21" s="488">
        <f t="shared" si="16"/>
        <v>0</v>
      </c>
      <c r="L21" s="776">
        <v>0</v>
      </c>
      <c r="M21" s="776">
        <f t="shared" si="17"/>
        <v>0</v>
      </c>
      <c r="N21" s="777">
        <v>0</v>
      </c>
      <c r="O21" s="777">
        <f t="shared" si="18"/>
        <v>0</v>
      </c>
      <c r="P21" s="789">
        <v>0</v>
      </c>
      <c r="Q21" s="779">
        <f t="shared" si="18"/>
        <v>0</v>
      </c>
      <c r="R21" s="487">
        <f>'WW Eq Tech'!B18</f>
        <v>0</v>
      </c>
      <c r="S21" s="488">
        <f t="shared" si="19"/>
        <v>0</v>
      </c>
      <c r="T21" s="776">
        <v>0</v>
      </c>
      <c r="U21" s="776">
        <f t="shared" si="20"/>
        <v>0</v>
      </c>
      <c r="V21" s="777">
        <v>0</v>
      </c>
      <c r="W21" s="777">
        <f t="shared" si="21"/>
        <v>0</v>
      </c>
      <c r="X21" s="789">
        <v>0</v>
      </c>
      <c r="Y21" s="779">
        <f t="shared" si="22"/>
        <v>0</v>
      </c>
      <c r="AA21" s="484" t="s">
        <v>110</v>
      </c>
      <c r="AB21" s="901">
        <f>'WW AA Flex'!B18</f>
        <v>145.62996999999999</v>
      </c>
      <c r="AC21" s="902">
        <f t="shared" si="10"/>
        <v>2.4123009958878341</v>
      </c>
      <c r="AD21" s="903">
        <v>90.658257000000006</v>
      </c>
      <c r="AE21" s="903">
        <f t="shared" si="11"/>
        <v>1.6597990260252815</v>
      </c>
      <c r="AF21" s="871">
        <v>88.487250000000003</v>
      </c>
      <c r="AG21" s="871">
        <f t="shared" si="12"/>
        <v>1.7919653705953826</v>
      </c>
      <c r="AH21" s="789">
        <v>66</v>
      </c>
      <c r="AI21" s="908">
        <f t="shared" si="13"/>
        <v>1.4537444933920705</v>
      </c>
    </row>
    <row r="22" spans="1:35" ht="12.75" customHeight="1">
      <c r="A22" s="662" t="s">
        <v>192</v>
      </c>
      <c r="B22" s="775">
        <f>'WW Eq General'!B19</f>
        <v>0</v>
      </c>
      <c r="C22" s="488">
        <f t="shared" si="14"/>
        <v>0</v>
      </c>
      <c r="D22" s="776">
        <v>0</v>
      </c>
      <c r="E22" s="776">
        <f t="shared" si="14"/>
        <v>0</v>
      </c>
      <c r="F22" s="871">
        <v>0</v>
      </c>
      <c r="G22" s="871">
        <f t="shared" si="15"/>
        <v>0</v>
      </c>
      <c r="H22" s="789">
        <v>0</v>
      </c>
      <c r="I22" s="789">
        <v>0</v>
      </c>
      <c r="J22" s="775">
        <f>'WW Eq Varied'!B19</f>
        <v>0</v>
      </c>
      <c r="K22" s="488">
        <f t="shared" si="16"/>
        <v>0</v>
      </c>
      <c r="L22" s="776">
        <v>0</v>
      </c>
      <c r="M22" s="776">
        <f t="shared" si="17"/>
        <v>0</v>
      </c>
      <c r="N22" s="777">
        <v>0</v>
      </c>
      <c r="O22" s="777">
        <f t="shared" si="18"/>
        <v>0</v>
      </c>
      <c r="P22" s="789">
        <v>0</v>
      </c>
      <c r="Q22" s="779">
        <f t="shared" si="18"/>
        <v>0</v>
      </c>
      <c r="R22" s="487">
        <f>'WW Eq Tech'!B19</f>
        <v>0</v>
      </c>
      <c r="S22" s="488">
        <f t="shared" si="19"/>
        <v>0</v>
      </c>
      <c r="T22" s="776">
        <v>0</v>
      </c>
      <c r="U22" s="776">
        <f t="shared" si="20"/>
        <v>0</v>
      </c>
      <c r="V22" s="777">
        <v>0</v>
      </c>
      <c r="W22" s="777">
        <f t="shared" si="21"/>
        <v>0</v>
      </c>
      <c r="X22" s="789">
        <v>0</v>
      </c>
      <c r="Y22" s="779">
        <f t="shared" si="22"/>
        <v>0</v>
      </c>
      <c r="AA22" s="484" t="s">
        <v>112</v>
      </c>
      <c r="AB22" s="901">
        <f>'WW AA Flex'!B19</f>
        <v>21.481999999999999</v>
      </c>
      <c r="AC22" s="902">
        <f t="shared" si="10"/>
        <v>0.35584055942373988</v>
      </c>
      <c r="AD22" s="903">
        <v>25.105</v>
      </c>
      <c r="AE22" s="903">
        <f t="shared" si="11"/>
        <v>0.45962999871445459</v>
      </c>
      <c r="AF22" s="871">
        <v>3.88185</v>
      </c>
      <c r="AG22" s="871">
        <f t="shared" si="12"/>
        <v>7.8611786148238161E-2</v>
      </c>
      <c r="AH22" s="789">
        <v>0</v>
      </c>
      <c r="AI22" s="908">
        <f t="shared" si="13"/>
        <v>0</v>
      </c>
    </row>
    <row r="23" spans="1:35" ht="12.75" customHeight="1" thickBot="1">
      <c r="A23" s="662" t="s">
        <v>193</v>
      </c>
      <c r="B23" s="775">
        <f>'WW Eq General'!B20</f>
        <v>0</v>
      </c>
      <c r="C23" s="488">
        <f t="shared" si="14"/>
        <v>0</v>
      </c>
      <c r="D23" s="776">
        <v>0</v>
      </c>
      <c r="E23" s="776">
        <f t="shared" si="14"/>
        <v>0</v>
      </c>
      <c r="F23" s="871">
        <v>0</v>
      </c>
      <c r="G23" s="871">
        <f t="shared" si="15"/>
        <v>0</v>
      </c>
      <c r="H23" s="789">
        <v>0</v>
      </c>
      <c r="I23" s="789">
        <v>0</v>
      </c>
      <c r="J23" s="775">
        <f>'WW Eq Varied'!B20</f>
        <v>0</v>
      </c>
      <c r="K23" s="488">
        <f t="shared" si="16"/>
        <v>0</v>
      </c>
      <c r="L23" s="776">
        <v>0</v>
      </c>
      <c r="M23" s="776">
        <f t="shared" si="17"/>
        <v>0</v>
      </c>
      <c r="N23" s="777">
        <v>0</v>
      </c>
      <c r="O23" s="777">
        <f t="shared" si="18"/>
        <v>0</v>
      </c>
      <c r="P23" s="789">
        <v>0</v>
      </c>
      <c r="Q23" s="779">
        <f t="shared" si="18"/>
        <v>0</v>
      </c>
      <c r="R23" s="487">
        <f>'WW Eq Tech'!B20</f>
        <v>0</v>
      </c>
      <c r="S23" s="488">
        <f t="shared" si="19"/>
        <v>0</v>
      </c>
      <c r="T23" s="776">
        <v>0</v>
      </c>
      <c r="U23" s="776">
        <f t="shared" si="20"/>
        <v>0</v>
      </c>
      <c r="V23" s="777">
        <v>0</v>
      </c>
      <c r="W23" s="777">
        <f t="shared" si="21"/>
        <v>0</v>
      </c>
      <c r="X23" s="789">
        <v>0</v>
      </c>
      <c r="Y23" s="779">
        <f t="shared" si="22"/>
        <v>0</v>
      </c>
      <c r="AA23" s="484" t="s">
        <v>114</v>
      </c>
      <c r="AB23" s="901">
        <f>'WW AA Flex'!B20</f>
        <v>11.089</v>
      </c>
      <c r="AC23" s="902">
        <f t="shared" si="10"/>
        <v>0.18368475763196407</v>
      </c>
      <c r="AD23" s="903">
        <v>35.456399740000009</v>
      </c>
      <c r="AE23" s="903">
        <f t="shared" si="11"/>
        <v>0.64914658302789841</v>
      </c>
      <c r="AF23" s="871">
        <v>38.227145629999995</v>
      </c>
      <c r="AG23" s="871">
        <f t="shared" si="12"/>
        <v>0.77414227683272574</v>
      </c>
      <c r="AH23" s="789">
        <v>39</v>
      </c>
      <c r="AI23" s="908">
        <f t="shared" si="13"/>
        <v>0.85903083700440519</v>
      </c>
    </row>
    <row r="24" spans="1:35" ht="12.75" customHeight="1" thickBot="1">
      <c r="A24" s="338" t="s">
        <v>194</v>
      </c>
      <c r="B24" s="781">
        <f>'WW Eq General'!B21</f>
        <v>0</v>
      </c>
      <c r="C24" s="492">
        <f t="shared" si="14"/>
        <v>0</v>
      </c>
      <c r="D24" s="782">
        <v>0</v>
      </c>
      <c r="E24" s="782">
        <f t="shared" si="14"/>
        <v>0</v>
      </c>
      <c r="F24" s="872">
        <v>0</v>
      </c>
      <c r="G24" s="872">
        <f t="shared" si="15"/>
        <v>0</v>
      </c>
      <c r="H24" s="792">
        <v>0</v>
      </c>
      <c r="I24" s="792">
        <v>0</v>
      </c>
      <c r="J24" s="781">
        <f>'WW Eq Varied'!B21</f>
        <v>0</v>
      </c>
      <c r="K24" s="492">
        <f t="shared" si="16"/>
        <v>0</v>
      </c>
      <c r="L24" s="782">
        <v>0</v>
      </c>
      <c r="M24" s="782">
        <f t="shared" si="17"/>
        <v>0</v>
      </c>
      <c r="N24" s="783">
        <v>0</v>
      </c>
      <c r="O24" s="783">
        <f t="shared" si="18"/>
        <v>0</v>
      </c>
      <c r="P24" s="784">
        <v>0</v>
      </c>
      <c r="Q24" s="785">
        <f t="shared" si="18"/>
        <v>0</v>
      </c>
      <c r="R24" s="491">
        <f>'WW Eq Tech'!B21</f>
        <v>0</v>
      </c>
      <c r="S24" s="492">
        <f t="shared" si="19"/>
        <v>0</v>
      </c>
      <c r="T24" s="782">
        <v>0</v>
      </c>
      <c r="U24" s="782">
        <f t="shared" si="20"/>
        <v>0</v>
      </c>
      <c r="V24" s="783">
        <v>0</v>
      </c>
      <c r="W24" s="783">
        <f t="shared" si="21"/>
        <v>0</v>
      </c>
      <c r="X24" s="784">
        <v>0</v>
      </c>
      <c r="Y24" s="785">
        <f t="shared" ref="Y24:Y34" si="23">X24/X$16*100</f>
        <v>0</v>
      </c>
      <c r="AA24" s="484" t="s">
        <v>116</v>
      </c>
      <c r="AB24" s="901">
        <f>'WW AA Flex'!B21</f>
        <v>0.71500000000000008</v>
      </c>
      <c r="AC24" s="902">
        <f t="shared" si="10"/>
        <v>1.1843683082951962E-2</v>
      </c>
      <c r="AD24" s="903">
        <v>1.21299987</v>
      </c>
      <c r="AE24" s="903">
        <f t="shared" si="11"/>
        <v>2.2207971666549829E-2</v>
      </c>
      <c r="AF24" s="871">
        <v>3.5590000000000002</v>
      </c>
      <c r="AG24" s="871">
        <f t="shared" si="12"/>
        <v>7.2073714054272986E-2</v>
      </c>
      <c r="AH24" s="789">
        <v>2</v>
      </c>
      <c r="AI24" s="908">
        <f t="shared" si="13"/>
        <v>4.405286343612335E-2</v>
      </c>
    </row>
    <row r="25" spans="1:35" ht="12.75" customHeight="1">
      <c r="A25" s="662" t="s">
        <v>107</v>
      </c>
      <c r="B25" s="775">
        <f>'WW Eq General'!B22</f>
        <v>0</v>
      </c>
      <c r="C25" s="488">
        <f t="shared" si="14"/>
        <v>0</v>
      </c>
      <c r="D25" s="776">
        <v>0</v>
      </c>
      <c r="E25" s="776">
        <f t="shared" si="14"/>
        <v>0</v>
      </c>
      <c r="F25" s="871">
        <v>0</v>
      </c>
      <c r="G25" s="871">
        <f t="shared" si="15"/>
        <v>0</v>
      </c>
      <c r="H25" s="789">
        <v>0</v>
      </c>
      <c r="I25" s="789">
        <v>0</v>
      </c>
      <c r="J25" s="775">
        <f>'WW Eq Varied'!B22</f>
        <v>3.84</v>
      </c>
      <c r="K25" s="488">
        <f t="shared" si="16"/>
        <v>1.8438401813109513</v>
      </c>
      <c r="L25" s="776">
        <v>3.2890000000000001</v>
      </c>
      <c r="M25" s="776">
        <f t="shared" si="17"/>
        <v>2.3716678975785301</v>
      </c>
      <c r="N25" s="777">
        <v>3.5129999999999999</v>
      </c>
      <c r="O25" s="777">
        <f t="shared" si="18"/>
        <v>3.0853408981126105</v>
      </c>
      <c r="P25" s="778">
        <v>2</v>
      </c>
      <c r="Q25" s="779">
        <f t="shared" si="18"/>
        <v>0.54347826086956519</v>
      </c>
      <c r="R25" s="487">
        <f>'WW Eq Tech'!B22</f>
        <v>0</v>
      </c>
      <c r="S25" s="488">
        <f t="shared" si="19"/>
        <v>0</v>
      </c>
      <c r="T25" s="776">
        <v>0</v>
      </c>
      <c r="U25" s="776">
        <f t="shared" si="20"/>
        <v>0</v>
      </c>
      <c r="V25" s="777">
        <v>0</v>
      </c>
      <c r="W25" s="777">
        <f t="shared" si="21"/>
        <v>0</v>
      </c>
      <c r="X25" s="778">
        <v>0</v>
      </c>
      <c r="Y25" s="779">
        <f t="shared" si="23"/>
        <v>0</v>
      </c>
      <c r="AA25" s="484" t="s">
        <v>118</v>
      </c>
      <c r="AB25" s="901">
        <f>'WW AA Flex'!B22</f>
        <v>0</v>
      </c>
      <c r="AC25" s="902">
        <f t="shared" si="10"/>
        <v>0</v>
      </c>
      <c r="AD25" s="903">
        <v>0</v>
      </c>
      <c r="AE25" s="903">
        <f t="shared" si="11"/>
        <v>0</v>
      </c>
      <c r="AF25" s="871">
        <v>0</v>
      </c>
      <c r="AG25" s="871">
        <f t="shared" si="12"/>
        <v>0</v>
      </c>
      <c r="AH25" s="789">
        <v>0</v>
      </c>
      <c r="AI25" s="908">
        <f t="shared" ref="AI25:AI30" si="24">AH25/AH$13*100</f>
        <v>0</v>
      </c>
    </row>
    <row r="26" spans="1:35" ht="12.75" customHeight="1">
      <c r="A26" s="662" t="s">
        <v>109</v>
      </c>
      <c r="B26" s="775">
        <f>'WW Eq General'!B23</f>
        <v>0</v>
      </c>
      <c r="C26" s="488">
        <f t="shared" si="14"/>
        <v>0</v>
      </c>
      <c r="D26" s="776">
        <v>0</v>
      </c>
      <c r="E26" s="776">
        <f t="shared" si="14"/>
        <v>0</v>
      </c>
      <c r="F26" s="871">
        <v>0</v>
      </c>
      <c r="G26" s="871">
        <f t="shared" si="15"/>
        <v>0</v>
      </c>
      <c r="H26" s="789">
        <v>0</v>
      </c>
      <c r="I26" s="789">
        <v>0</v>
      </c>
      <c r="J26" s="775">
        <f>'WW Eq Varied'!B23</f>
        <v>0</v>
      </c>
      <c r="K26" s="488">
        <f t="shared" si="16"/>
        <v>0</v>
      </c>
      <c r="L26" s="776">
        <v>2.9792475</v>
      </c>
      <c r="M26" s="776">
        <f t="shared" si="17"/>
        <v>2.1483081954062304</v>
      </c>
      <c r="N26" s="777">
        <v>2.48</v>
      </c>
      <c r="O26" s="777">
        <f t="shared" si="18"/>
        <v>2.178094343102555</v>
      </c>
      <c r="P26" s="778">
        <v>1</v>
      </c>
      <c r="Q26" s="779">
        <f t="shared" si="18"/>
        <v>0.27173913043478259</v>
      </c>
      <c r="R26" s="487">
        <f>'WW Eq Tech'!B23</f>
        <v>0</v>
      </c>
      <c r="S26" s="488">
        <f t="shared" si="19"/>
        <v>0</v>
      </c>
      <c r="T26" s="776">
        <v>0</v>
      </c>
      <c r="U26" s="776">
        <f t="shared" si="20"/>
        <v>0</v>
      </c>
      <c r="V26" s="777">
        <v>0</v>
      </c>
      <c r="W26" s="777">
        <f t="shared" si="21"/>
        <v>0</v>
      </c>
      <c r="X26" s="778">
        <v>0</v>
      </c>
      <c r="Y26" s="779">
        <f t="shared" si="23"/>
        <v>0</v>
      </c>
      <c r="AA26" s="484" t="s">
        <v>120</v>
      </c>
      <c r="AB26" s="901">
        <f>'WW AA Flex'!B23</f>
        <v>0</v>
      </c>
      <c r="AC26" s="902">
        <f t="shared" si="10"/>
        <v>0</v>
      </c>
      <c r="AD26" s="903">
        <v>0</v>
      </c>
      <c r="AE26" s="903">
        <f t="shared" si="11"/>
        <v>0</v>
      </c>
      <c r="AF26" s="871">
        <v>0</v>
      </c>
      <c r="AG26" s="871">
        <f t="shared" si="12"/>
        <v>0</v>
      </c>
      <c r="AH26" s="789">
        <v>0</v>
      </c>
      <c r="AI26" s="908">
        <f t="shared" si="24"/>
        <v>0</v>
      </c>
    </row>
    <row r="27" spans="1:35" ht="12.75" customHeight="1" thickBot="1">
      <c r="A27" s="662" t="s">
        <v>111</v>
      </c>
      <c r="B27" s="775">
        <f>'WW Eq General'!B24</f>
        <v>0</v>
      </c>
      <c r="C27" s="488">
        <f t="shared" si="14"/>
        <v>0</v>
      </c>
      <c r="D27" s="776">
        <v>0</v>
      </c>
      <c r="E27" s="776">
        <f t="shared" si="14"/>
        <v>0</v>
      </c>
      <c r="F27" s="871">
        <v>0</v>
      </c>
      <c r="G27" s="871">
        <f t="shared" si="15"/>
        <v>0</v>
      </c>
      <c r="H27" s="789">
        <v>0</v>
      </c>
      <c r="I27" s="789">
        <v>0</v>
      </c>
      <c r="J27" s="775">
        <f>'WW Eq Varied'!B24</f>
        <v>33.159999999999997</v>
      </c>
      <c r="K27" s="488">
        <f t="shared" si="16"/>
        <v>15.922328232362275</v>
      </c>
      <c r="L27" s="776">
        <v>36.671576000000002</v>
      </c>
      <c r="M27" s="776">
        <f t="shared" si="17"/>
        <v>26.443538933661078</v>
      </c>
      <c r="N27" s="777">
        <v>25.558</v>
      </c>
      <c r="O27" s="777">
        <f t="shared" si="18"/>
        <v>22.446667427828668</v>
      </c>
      <c r="P27" s="778">
        <v>16</v>
      </c>
      <c r="Q27" s="779">
        <f t="shared" si="18"/>
        <v>4.3478260869565215</v>
      </c>
      <c r="R27" s="487">
        <f>'WW Eq Tech'!B24</f>
        <v>0</v>
      </c>
      <c r="S27" s="488">
        <f t="shared" si="19"/>
        <v>0</v>
      </c>
      <c r="T27" s="776">
        <v>0</v>
      </c>
      <c r="U27" s="776">
        <f t="shared" si="20"/>
        <v>0</v>
      </c>
      <c r="V27" s="777">
        <v>0</v>
      </c>
      <c r="W27" s="777">
        <f t="shared" si="21"/>
        <v>0</v>
      </c>
      <c r="X27" s="778">
        <v>0</v>
      </c>
      <c r="Y27" s="779">
        <f t="shared" si="23"/>
        <v>0</v>
      </c>
      <c r="AA27" s="484" t="s">
        <v>122</v>
      </c>
      <c r="AB27" s="901">
        <f>'WW AA Flex'!B24</f>
        <v>-84.370100000000008</v>
      </c>
      <c r="AC27" s="902">
        <f t="shared" si="10"/>
        <v>-1.397556260247504</v>
      </c>
      <c r="AD27" s="903">
        <v>-82.265259999999998</v>
      </c>
      <c r="AE27" s="903">
        <f t="shared" si="11"/>
        <v>-1.506137476520385</v>
      </c>
      <c r="AF27" s="871">
        <v>-23.152969000000002</v>
      </c>
      <c r="AG27" s="871">
        <f t="shared" si="12"/>
        <v>-0.46887341028756585</v>
      </c>
      <c r="AH27" s="789">
        <v>-37</v>
      </c>
      <c r="AI27" s="908">
        <f t="shared" si="24"/>
        <v>-0.81497797356828194</v>
      </c>
    </row>
    <row r="28" spans="1:35" ht="12.75" customHeight="1" thickBot="1">
      <c r="A28" s="662" t="s">
        <v>113</v>
      </c>
      <c r="B28" s="775">
        <f>'WW Eq General'!B25</f>
        <v>0</v>
      </c>
      <c r="C28" s="488">
        <f t="shared" si="14"/>
        <v>0</v>
      </c>
      <c r="D28" s="776">
        <v>0</v>
      </c>
      <c r="E28" s="776">
        <f t="shared" si="14"/>
        <v>0</v>
      </c>
      <c r="F28" s="871">
        <v>0</v>
      </c>
      <c r="G28" s="871">
        <f t="shared" si="15"/>
        <v>0</v>
      </c>
      <c r="H28" s="789">
        <v>0</v>
      </c>
      <c r="I28" s="789">
        <v>0</v>
      </c>
      <c r="J28" s="775">
        <f>'WW Eq Varied'!B25</f>
        <v>1.3</v>
      </c>
      <c r="K28" s="488">
        <f t="shared" si="16"/>
        <v>0.62421672804797834</v>
      </c>
      <c r="L28" s="776">
        <v>0</v>
      </c>
      <c r="M28" s="776">
        <f t="shared" si="17"/>
        <v>0</v>
      </c>
      <c r="N28" s="777">
        <v>0</v>
      </c>
      <c r="O28" s="777">
        <f t="shared" si="18"/>
        <v>0</v>
      </c>
      <c r="P28" s="778">
        <v>0</v>
      </c>
      <c r="Q28" s="779">
        <f t="shared" si="18"/>
        <v>0</v>
      </c>
      <c r="R28" s="487">
        <f>'WW Eq Tech'!B25</f>
        <v>0</v>
      </c>
      <c r="S28" s="488">
        <f t="shared" si="19"/>
        <v>0</v>
      </c>
      <c r="T28" s="776">
        <v>0</v>
      </c>
      <c r="U28" s="776">
        <f t="shared" si="20"/>
        <v>0</v>
      </c>
      <c r="V28" s="777">
        <v>0</v>
      </c>
      <c r="W28" s="777">
        <f t="shared" si="21"/>
        <v>0</v>
      </c>
      <c r="X28" s="778">
        <v>0</v>
      </c>
      <c r="Y28" s="779">
        <f t="shared" si="23"/>
        <v>0</v>
      </c>
      <c r="AA28" s="490" t="s">
        <v>125</v>
      </c>
      <c r="AB28" s="491">
        <f>SUM(AB15:AB27)</f>
        <v>381.26485759999991</v>
      </c>
      <c r="AC28" s="492">
        <f t="shared" si="10"/>
        <v>6.3154967050086812</v>
      </c>
      <c r="AD28" s="782">
        <v>463.82317335000005</v>
      </c>
      <c r="AE28" s="782">
        <f t="shared" si="11"/>
        <v>8.4918161549729039</v>
      </c>
      <c r="AF28" s="783">
        <v>450.71217713000004</v>
      </c>
      <c r="AG28" s="783">
        <f t="shared" si="12"/>
        <v>9.127423595180236</v>
      </c>
      <c r="AH28" s="784">
        <v>458</v>
      </c>
      <c r="AI28" s="785">
        <f t="shared" si="24"/>
        <v>10.088105726872246</v>
      </c>
    </row>
    <row r="29" spans="1:35" ht="12.75" customHeight="1" thickBot="1">
      <c r="A29" s="338" t="s">
        <v>195</v>
      </c>
      <c r="B29" s="781">
        <f>'WW Eq General'!B26</f>
        <v>125.9</v>
      </c>
      <c r="C29" s="492">
        <f t="shared" si="14"/>
        <v>31.282611936589973</v>
      </c>
      <c r="D29" s="782">
        <v>119.9</v>
      </c>
      <c r="E29" s="782">
        <f t="shared" si="14"/>
        <v>30.659558171988323</v>
      </c>
      <c r="F29" s="872">
        <v>101</v>
      </c>
      <c r="G29" s="872">
        <f t="shared" si="15"/>
        <v>28.025272691452844</v>
      </c>
      <c r="H29" s="792">
        <v>0</v>
      </c>
      <c r="I29" s="792">
        <v>0</v>
      </c>
      <c r="J29" s="781">
        <f>'WW Eq Varied'!B26</f>
        <v>38.299999999999997</v>
      </c>
      <c r="K29" s="492">
        <f t="shared" si="16"/>
        <v>18.390385141721207</v>
      </c>
      <c r="L29" s="782">
        <v>42.939823500000003</v>
      </c>
      <c r="M29" s="782">
        <f t="shared" si="17"/>
        <v>30.963515026645837</v>
      </c>
      <c r="N29" s="783">
        <v>31.551000000000002</v>
      </c>
      <c r="O29" s="783">
        <f t="shared" si="18"/>
        <v>27.710102669043835</v>
      </c>
      <c r="P29" s="784">
        <v>120</v>
      </c>
      <c r="Q29" s="785">
        <f t="shared" si="18"/>
        <v>32.608695652173914</v>
      </c>
      <c r="R29" s="491">
        <f>'WW Eq Tech'!B26</f>
        <v>0</v>
      </c>
      <c r="S29" s="492">
        <f t="shared" si="19"/>
        <v>0</v>
      </c>
      <c r="T29" s="782">
        <v>0</v>
      </c>
      <c r="U29" s="782">
        <f t="shared" si="20"/>
        <v>0</v>
      </c>
      <c r="V29" s="783">
        <v>0</v>
      </c>
      <c r="W29" s="783">
        <f t="shared" si="21"/>
        <v>0</v>
      </c>
      <c r="X29" s="784">
        <v>0</v>
      </c>
      <c r="Y29" s="785">
        <f t="shared" si="23"/>
        <v>0</v>
      </c>
      <c r="AA29" s="490" t="s">
        <v>127</v>
      </c>
      <c r="AB29" s="491">
        <f>'WW AA Flex'!B26</f>
        <v>1047.460875</v>
      </c>
      <c r="AC29" s="492">
        <f t="shared" si="10"/>
        <v>17.350761741666513</v>
      </c>
      <c r="AD29" s="782">
        <v>901.695246</v>
      </c>
      <c r="AE29" s="782">
        <f t="shared" si="11"/>
        <v>16.508511641498096</v>
      </c>
      <c r="AF29" s="783">
        <v>833.49026499999991</v>
      </c>
      <c r="AG29" s="783">
        <f t="shared" si="12"/>
        <v>16.879106217091937</v>
      </c>
      <c r="AH29" s="784">
        <v>712</v>
      </c>
      <c r="AI29" s="785">
        <f t="shared" si="24"/>
        <v>15.682819383259911</v>
      </c>
    </row>
    <row r="30" spans="1:35" ht="12.75" customHeight="1" thickBot="1">
      <c r="A30" s="662" t="s">
        <v>196</v>
      </c>
      <c r="B30" s="775">
        <f>'WW Eq General'!B27</f>
        <v>0</v>
      </c>
      <c r="C30" s="488">
        <f t="shared" si="14"/>
        <v>0</v>
      </c>
      <c r="D30" s="776">
        <v>0</v>
      </c>
      <c r="E30" s="776">
        <f t="shared" si="14"/>
        <v>0</v>
      </c>
      <c r="F30" s="871">
        <v>0</v>
      </c>
      <c r="G30" s="871">
        <f t="shared" si="15"/>
        <v>0</v>
      </c>
      <c r="H30" s="789">
        <v>0</v>
      </c>
      <c r="I30" s="789">
        <v>0</v>
      </c>
      <c r="J30" s="775">
        <f>'WW Eq Varied'!B27</f>
        <v>0</v>
      </c>
      <c r="K30" s="488">
        <f t="shared" si="16"/>
        <v>0</v>
      </c>
      <c r="L30" s="776">
        <v>0</v>
      </c>
      <c r="M30" s="776">
        <f t="shared" si="17"/>
        <v>0</v>
      </c>
      <c r="N30" s="777">
        <v>0</v>
      </c>
      <c r="O30" s="777">
        <f t="shared" si="18"/>
        <v>0</v>
      </c>
      <c r="P30" s="778">
        <v>0</v>
      </c>
      <c r="Q30" s="779">
        <f t="shared" si="18"/>
        <v>0</v>
      </c>
      <c r="R30" s="487">
        <f>'WW Eq Tech'!B27</f>
        <v>0</v>
      </c>
      <c r="S30" s="488">
        <f t="shared" si="19"/>
        <v>0</v>
      </c>
      <c r="T30" s="776">
        <v>0</v>
      </c>
      <c r="U30" s="776">
        <f t="shared" si="20"/>
        <v>0</v>
      </c>
      <c r="V30" s="777">
        <v>0</v>
      </c>
      <c r="W30" s="777">
        <f t="shared" si="21"/>
        <v>0</v>
      </c>
      <c r="X30" s="778">
        <v>0</v>
      </c>
      <c r="Y30" s="779">
        <f t="shared" si="23"/>
        <v>0</v>
      </c>
      <c r="AA30" s="490" t="s">
        <v>130</v>
      </c>
      <c r="AB30" s="491">
        <f>SUM(AB28:AB29)</f>
        <v>1428.7257325999999</v>
      </c>
      <c r="AC30" s="492">
        <f t="shared" si="10"/>
        <v>23.666258446675197</v>
      </c>
      <c r="AD30" s="782">
        <v>1365.5184193499999</v>
      </c>
      <c r="AE30" s="782">
        <f t="shared" si="11"/>
        <v>25.000327796471002</v>
      </c>
      <c r="AF30" s="783">
        <v>1284.20244213</v>
      </c>
      <c r="AG30" s="783">
        <f t="shared" si="12"/>
        <v>26.006529812272177</v>
      </c>
      <c r="AH30" s="784">
        <v>1170</v>
      </c>
      <c r="AI30" s="785">
        <f t="shared" si="24"/>
        <v>25.770925110132158</v>
      </c>
    </row>
    <row r="31" spans="1:35" ht="12.75" customHeight="1">
      <c r="A31" s="662" t="s">
        <v>197</v>
      </c>
      <c r="B31" s="775">
        <f>'WW Eq General'!B28</f>
        <v>0</v>
      </c>
      <c r="C31" s="488">
        <f t="shared" si="14"/>
        <v>0</v>
      </c>
      <c r="D31" s="776">
        <v>0</v>
      </c>
      <c r="E31" s="776">
        <f t="shared" si="14"/>
        <v>0</v>
      </c>
      <c r="F31" s="871">
        <v>0</v>
      </c>
      <c r="G31" s="871">
        <f t="shared" si="15"/>
        <v>0</v>
      </c>
      <c r="H31" s="789">
        <v>0</v>
      </c>
      <c r="I31" s="789">
        <v>0</v>
      </c>
      <c r="J31" s="775">
        <f>'WW Eq Varied'!B28</f>
        <v>0</v>
      </c>
      <c r="K31" s="488">
        <f t="shared" si="16"/>
        <v>0</v>
      </c>
      <c r="L31" s="776">
        <v>0</v>
      </c>
      <c r="M31" s="776">
        <f t="shared" si="17"/>
        <v>0</v>
      </c>
      <c r="N31" s="777">
        <v>0</v>
      </c>
      <c r="O31" s="777">
        <f t="shared" si="18"/>
        <v>0</v>
      </c>
      <c r="P31" s="778">
        <v>0</v>
      </c>
      <c r="Q31" s="779">
        <f t="shared" si="18"/>
        <v>0</v>
      </c>
      <c r="R31" s="487">
        <f>'WW Eq Tech'!B28</f>
        <v>0</v>
      </c>
      <c r="S31" s="488">
        <f t="shared" si="19"/>
        <v>0</v>
      </c>
      <c r="T31" s="776">
        <v>0</v>
      </c>
      <c r="U31" s="776">
        <f t="shared" si="20"/>
        <v>0</v>
      </c>
      <c r="V31" s="777">
        <v>0</v>
      </c>
      <c r="W31" s="777">
        <f t="shared" si="21"/>
        <v>0</v>
      </c>
      <c r="X31" s="778">
        <v>0</v>
      </c>
      <c r="Y31" s="779">
        <f t="shared" si="23"/>
        <v>0</v>
      </c>
      <c r="AA31" s="333" t="s">
        <v>138</v>
      </c>
      <c r="AB31" s="487"/>
      <c r="AC31" s="488"/>
      <c r="AD31" s="776"/>
      <c r="AE31" s="776"/>
      <c r="AF31" s="777"/>
      <c r="AG31" s="777"/>
      <c r="AH31" s="778"/>
      <c r="AI31" s="779"/>
    </row>
    <row r="32" spans="1:35" ht="12.75" customHeight="1">
      <c r="A32" s="662" t="s">
        <v>198</v>
      </c>
      <c r="B32" s="775">
        <f>'WW Eq General'!B29</f>
        <v>0</v>
      </c>
      <c r="C32" s="488">
        <f t="shared" si="14"/>
        <v>0</v>
      </c>
      <c r="D32" s="776">
        <v>0</v>
      </c>
      <c r="E32" s="776">
        <f t="shared" si="14"/>
        <v>0</v>
      </c>
      <c r="F32" s="871">
        <v>0</v>
      </c>
      <c r="G32" s="871">
        <f t="shared" si="15"/>
        <v>0</v>
      </c>
      <c r="H32" s="789">
        <v>0</v>
      </c>
      <c r="I32" s="789">
        <v>0</v>
      </c>
      <c r="J32" s="775">
        <f>'WW Eq Varied'!B29</f>
        <v>0</v>
      </c>
      <c r="K32" s="488">
        <f t="shared" si="16"/>
        <v>0</v>
      </c>
      <c r="L32" s="776">
        <v>0</v>
      </c>
      <c r="M32" s="776">
        <f t="shared" si="17"/>
        <v>0</v>
      </c>
      <c r="N32" s="777">
        <v>0</v>
      </c>
      <c r="O32" s="777">
        <f t="shared" si="18"/>
        <v>0</v>
      </c>
      <c r="P32" s="778">
        <v>0</v>
      </c>
      <c r="Q32" s="779">
        <f t="shared" si="18"/>
        <v>0</v>
      </c>
      <c r="R32" s="487">
        <f>'WW Eq Tech'!B29</f>
        <v>0</v>
      </c>
      <c r="S32" s="488">
        <f t="shared" si="19"/>
        <v>0</v>
      </c>
      <c r="T32" s="776">
        <v>0</v>
      </c>
      <c r="U32" s="776">
        <f t="shared" si="20"/>
        <v>0</v>
      </c>
      <c r="V32" s="777">
        <v>0</v>
      </c>
      <c r="W32" s="777">
        <f t="shared" si="21"/>
        <v>0</v>
      </c>
      <c r="X32" s="778">
        <v>0</v>
      </c>
      <c r="Y32" s="779">
        <f t="shared" si="23"/>
        <v>0</v>
      </c>
      <c r="AA32" s="484" t="s">
        <v>140</v>
      </c>
      <c r="AB32" s="901">
        <f>'WW AA Flex'!B29</f>
        <v>0</v>
      </c>
      <c r="AC32" s="902">
        <f t="shared" ref="AC32:AC49" si="25">AB32/AB$13*100</f>
        <v>0</v>
      </c>
      <c r="AD32" s="903">
        <v>0</v>
      </c>
      <c r="AE32" s="903">
        <f t="shared" ref="AE32:AE37" si="26">AD32/AD$13*100</f>
        <v>0</v>
      </c>
      <c r="AF32" s="871">
        <v>35.362943209999997</v>
      </c>
      <c r="AG32" s="871">
        <f t="shared" ref="AG32:AG37" si="27">AF32/AF$13*100</f>
        <v>0.71613898764682049</v>
      </c>
      <c r="AH32" s="789">
        <v>43</v>
      </c>
      <c r="AI32" s="908">
        <f>AH32/AH$13*100</f>
        <v>0.9471365638766519</v>
      </c>
    </row>
    <row r="33" spans="1:35" ht="12.75" customHeight="1">
      <c r="A33" s="662" t="s">
        <v>199</v>
      </c>
      <c r="B33" s="775">
        <f>'WW Eq General'!B30</f>
        <v>0</v>
      </c>
      <c r="C33" s="488">
        <f t="shared" si="14"/>
        <v>0</v>
      </c>
      <c r="D33" s="776">
        <v>0</v>
      </c>
      <c r="E33" s="776">
        <f t="shared" si="14"/>
        <v>0</v>
      </c>
      <c r="F33" s="871">
        <v>0</v>
      </c>
      <c r="G33" s="871">
        <f t="shared" si="15"/>
        <v>0</v>
      </c>
      <c r="H33" s="789">
        <v>0</v>
      </c>
      <c r="I33" s="789">
        <v>0</v>
      </c>
      <c r="J33" s="775">
        <f>'WW Eq Varied'!B30</f>
        <v>0</v>
      </c>
      <c r="K33" s="488">
        <f t="shared" si="16"/>
        <v>0</v>
      </c>
      <c r="L33" s="776">
        <v>0</v>
      </c>
      <c r="M33" s="776">
        <f t="shared" si="17"/>
        <v>0</v>
      </c>
      <c r="N33" s="777">
        <v>0</v>
      </c>
      <c r="O33" s="777">
        <f t="shared" si="18"/>
        <v>0</v>
      </c>
      <c r="P33" s="778">
        <v>0</v>
      </c>
      <c r="Q33" s="779">
        <f t="shared" si="18"/>
        <v>0</v>
      </c>
      <c r="R33" s="487">
        <f>'WW Eq Tech'!B30</f>
        <v>0</v>
      </c>
      <c r="S33" s="488">
        <f t="shared" si="19"/>
        <v>0</v>
      </c>
      <c r="T33" s="776">
        <v>0</v>
      </c>
      <c r="U33" s="776">
        <f t="shared" si="20"/>
        <v>0</v>
      </c>
      <c r="V33" s="777">
        <v>0</v>
      </c>
      <c r="W33" s="777">
        <f t="shared" si="21"/>
        <v>0</v>
      </c>
      <c r="X33" s="778">
        <v>0</v>
      </c>
      <c r="Y33" s="779">
        <f t="shared" si="23"/>
        <v>0</v>
      </c>
      <c r="AA33" s="484" t="s">
        <v>142</v>
      </c>
      <c r="AB33" s="901">
        <f>'WW AA Flex'!B30</f>
        <v>0</v>
      </c>
      <c r="AC33" s="902">
        <f t="shared" si="25"/>
        <v>0</v>
      </c>
      <c r="AD33" s="903">
        <v>0</v>
      </c>
      <c r="AE33" s="903">
        <f t="shared" si="26"/>
        <v>0</v>
      </c>
      <c r="AF33" s="871">
        <v>0</v>
      </c>
      <c r="AG33" s="871">
        <f t="shared" si="27"/>
        <v>0</v>
      </c>
      <c r="AH33" s="789">
        <v>0</v>
      </c>
      <c r="AI33" s="908">
        <f>AH33/AH$13*100</f>
        <v>0</v>
      </c>
    </row>
    <row r="34" spans="1:35" ht="12.75" customHeight="1">
      <c r="A34" s="662" t="s">
        <v>200</v>
      </c>
      <c r="B34" s="775">
        <f>'WW Eq General'!B31</f>
        <v>0</v>
      </c>
      <c r="C34" s="488">
        <f t="shared" si="14"/>
        <v>0</v>
      </c>
      <c r="D34" s="776">
        <v>0</v>
      </c>
      <c r="E34" s="776">
        <f t="shared" si="14"/>
        <v>0</v>
      </c>
      <c r="F34" s="871">
        <v>0</v>
      </c>
      <c r="G34" s="871">
        <f t="shared" si="15"/>
        <v>0</v>
      </c>
      <c r="H34" s="789">
        <v>0</v>
      </c>
      <c r="I34" s="789">
        <v>0</v>
      </c>
      <c r="J34" s="775">
        <f>'WW Eq Varied'!B31</f>
        <v>0</v>
      </c>
      <c r="K34" s="488">
        <f t="shared" si="16"/>
        <v>0</v>
      </c>
      <c r="L34" s="776">
        <v>0</v>
      </c>
      <c r="M34" s="776">
        <f t="shared" si="17"/>
        <v>0</v>
      </c>
      <c r="N34" s="777">
        <v>0</v>
      </c>
      <c r="O34" s="777">
        <f t="shared" si="18"/>
        <v>0</v>
      </c>
      <c r="P34" s="789">
        <v>0</v>
      </c>
      <c r="Q34" s="779">
        <f t="shared" si="18"/>
        <v>0</v>
      </c>
      <c r="R34" s="487">
        <f>'WW Eq Tech'!B31</f>
        <v>0</v>
      </c>
      <c r="S34" s="488">
        <f t="shared" si="19"/>
        <v>0</v>
      </c>
      <c r="T34" s="776">
        <v>0</v>
      </c>
      <c r="U34" s="776">
        <f t="shared" si="20"/>
        <v>0</v>
      </c>
      <c r="V34" s="777">
        <v>0</v>
      </c>
      <c r="W34" s="777">
        <f t="shared" si="21"/>
        <v>0</v>
      </c>
      <c r="X34" s="789">
        <v>0</v>
      </c>
      <c r="Y34" s="779">
        <f t="shared" si="23"/>
        <v>0</v>
      </c>
      <c r="AA34" s="484" t="s">
        <v>144</v>
      </c>
      <c r="AB34" s="901">
        <f>'WW AA Flex'!B31</f>
        <v>0</v>
      </c>
      <c r="AC34" s="902">
        <f t="shared" si="25"/>
        <v>0</v>
      </c>
      <c r="AD34" s="903">
        <v>0</v>
      </c>
      <c r="AE34" s="903">
        <f t="shared" si="26"/>
        <v>0</v>
      </c>
      <c r="AF34" s="871">
        <v>0</v>
      </c>
      <c r="AG34" s="871">
        <f t="shared" si="27"/>
        <v>0</v>
      </c>
      <c r="AH34" s="789">
        <v>0</v>
      </c>
      <c r="AI34" s="908">
        <f>AH34/AH$13*100</f>
        <v>0</v>
      </c>
    </row>
    <row r="35" spans="1:35" ht="12.75" customHeight="1">
      <c r="A35" s="662" t="s">
        <v>201</v>
      </c>
      <c r="B35" s="775">
        <f>'WW Eq General'!B32</f>
        <v>0</v>
      </c>
      <c r="C35" s="488">
        <f t="shared" si="14"/>
        <v>0</v>
      </c>
      <c r="D35" s="776">
        <v>0</v>
      </c>
      <c r="E35" s="776">
        <f t="shared" si="14"/>
        <v>0</v>
      </c>
      <c r="F35" s="871">
        <v>0</v>
      </c>
      <c r="G35" s="871">
        <f t="shared" si="15"/>
        <v>0</v>
      </c>
      <c r="H35" s="789">
        <v>0</v>
      </c>
      <c r="I35" s="789">
        <v>0</v>
      </c>
      <c r="J35" s="775">
        <f>'WW Eq Varied'!B32</f>
        <v>0</v>
      </c>
      <c r="K35" s="488">
        <f t="shared" si="16"/>
        <v>0</v>
      </c>
      <c r="L35" s="776">
        <v>0</v>
      </c>
      <c r="M35" s="776">
        <f t="shared" si="17"/>
        <v>0</v>
      </c>
      <c r="N35" s="777">
        <v>0</v>
      </c>
      <c r="O35" s="777">
        <f t="shared" si="18"/>
        <v>0</v>
      </c>
      <c r="P35" s="778">
        <v>0</v>
      </c>
      <c r="Q35" s="779">
        <f t="shared" si="18"/>
        <v>0</v>
      </c>
      <c r="R35" s="487">
        <f>'WW Eq Tech'!B32</f>
        <v>0</v>
      </c>
      <c r="S35" s="488">
        <f t="shared" si="19"/>
        <v>0</v>
      </c>
      <c r="T35" s="776">
        <v>0</v>
      </c>
      <c r="U35" s="776">
        <f t="shared" si="20"/>
        <v>0</v>
      </c>
      <c r="V35" s="777">
        <v>0</v>
      </c>
      <c r="W35" s="777">
        <f t="shared" si="21"/>
        <v>0</v>
      </c>
      <c r="X35" s="778">
        <v>0</v>
      </c>
      <c r="Y35" s="779">
        <f t="shared" ref="Y35:Y67" si="28">X35/X$16*100</f>
        <v>0</v>
      </c>
      <c r="AA35" s="484" t="s">
        <v>146</v>
      </c>
      <c r="AB35" s="901">
        <f>'WW AA Flex'!B32</f>
        <v>0</v>
      </c>
      <c r="AC35" s="902">
        <f t="shared" si="25"/>
        <v>0</v>
      </c>
      <c r="AD35" s="903">
        <v>0</v>
      </c>
      <c r="AE35" s="903">
        <f t="shared" si="26"/>
        <v>0</v>
      </c>
      <c r="AF35" s="871">
        <v>0</v>
      </c>
      <c r="AG35" s="871">
        <f t="shared" si="27"/>
        <v>0</v>
      </c>
      <c r="AH35" s="789">
        <v>0</v>
      </c>
      <c r="AI35" s="908">
        <f>AH35/AH$13*100</f>
        <v>0</v>
      </c>
    </row>
    <row r="36" spans="1:35" ht="12.75" customHeight="1" thickBot="1">
      <c r="A36" s="662" t="s">
        <v>202</v>
      </c>
      <c r="B36" s="775">
        <f>'WW Eq General'!B33</f>
        <v>0</v>
      </c>
      <c r="C36" s="488">
        <f t="shared" si="14"/>
        <v>0</v>
      </c>
      <c r="D36" s="776">
        <v>0</v>
      </c>
      <c r="E36" s="776">
        <f t="shared" si="14"/>
        <v>0</v>
      </c>
      <c r="F36" s="871">
        <v>0</v>
      </c>
      <c r="G36" s="871">
        <f t="shared" si="15"/>
        <v>0</v>
      </c>
      <c r="H36" s="789">
        <v>0</v>
      </c>
      <c r="I36" s="789">
        <v>0</v>
      </c>
      <c r="J36" s="775">
        <f>'WW Eq Varied'!B33</f>
        <v>0</v>
      </c>
      <c r="K36" s="488">
        <f t="shared" si="16"/>
        <v>0</v>
      </c>
      <c r="L36" s="776">
        <v>0</v>
      </c>
      <c r="M36" s="776">
        <f t="shared" si="17"/>
        <v>0</v>
      </c>
      <c r="N36" s="777">
        <v>0</v>
      </c>
      <c r="O36" s="777">
        <f t="shared" si="18"/>
        <v>0</v>
      </c>
      <c r="P36" s="778">
        <v>0</v>
      </c>
      <c r="Q36" s="779">
        <f t="shared" si="18"/>
        <v>0</v>
      </c>
      <c r="R36" s="487">
        <f>'WW Eq Tech'!B33</f>
        <v>0</v>
      </c>
      <c r="S36" s="488">
        <f t="shared" si="19"/>
        <v>0</v>
      </c>
      <c r="T36" s="776">
        <v>0</v>
      </c>
      <c r="U36" s="776">
        <f t="shared" si="20"/>
        <v>0</v>
      </c>
      <c r="V36" s="777">
        <v>0</v>
      </c>
      <c r="W36" s="777">
        <f t="shared" si="21"/>
        <v>0</v>
      </c>
      <c r="X36" s="778">
        <v>0</v>
      </c>
      <c r="Y36" s="779">
        <f t="shared" si="28"/>
        <v>0</v>
      </c>
      <c r="AA36" s="484" t="s">
        <v>147</v>
      </c>
      <c r="AB36" s="901">
        <f>'WW AA Flex'!B33</f>
        <v>143.53155163</v>
      </c>
      <c r="AC36" s="902">
        <f t="shared" si="25"/>
        <v>2.377541552321786</v>
      </c>
      <c r="AD36" s="903">
        <v>133.51927312999999</v>
      </c>
      <c r="AE36" s="903">
        <f t="shared" si="26"/>
        <v>2.444511584827596</v>
      </c>
      <c r="AF36" s="871">
        <v>113.94927919</v>
      </c>
      <c r="AG36" s="871">
        <f t="shared" si="27"/>
        <v>2.3075998215876874</v>
      </c>
      <c r="AH36" s="789">
        <v>56</v>
      </c>
      <c r="AI36" s="908">
        <f>AH36/AH$13*100</f>
        <v>1.2334801762114538</v>
      </c>
    </row>
    <row r="37" spans="1:35" ht="12.75" customHeight="1" thickBot="1">
      <c r="A37" s="338" t="s">
        <v>203</v>
      </c>
      <c r="B37" s="781">
        <f>'WW Eq General'!B34</f>
        <v>26.2</v>
      </c>
      <c r="C37" s="492">
        <f t="shared" si="14"/>
        <v>6.509963723102917</v>
      </c>
      <c r="D37" s="782">
        <v>24.6</v>
      </c>
      <c r="E37" s="782">
        <f t="shared" si="14"/>
        <v>6.2904514681477304</v>
      </c>
      <c r="F37" s="872">
        <v>26.4</v>
      </c>
      <c r="G37" s="872">
        <f t="shared" si="15"/>
        <v>7.3254178124193574</v>
      </c>
      <c r="H37" s="792">
        <v>0</v>
      </c>
      <c r="I37" s="792">
        <v>0</v>
      </c>
      <c r="J37" s="781">
        <f>'WW Eq Varied'!B34</f>
        <v>0</v>
      </c>
      <c r="K37" s="492">
        <f t="shared" si="16"/>
        <v>0</v>
      </c>
      <c r="L37" s="782">
        <v>0</v>
      </c>
      <c r="M37" s="782">
        <f t="shared" si="17"/>
        <v>0</v>
      </c>
      <c r="N37" s="783">
        <v>0</v>
      </c>
      <c r="O37" s="783">
        <f t="shared" si="18"/>
        <v>0</v>
      </c>
      <c r="P37" s="784">
        <v>24</v>
      </c>
      <c r="Q37" s="785">
        <f t="shared" si="18"/>
        <v>6.5217391304347823</v>
      </c>
      <c r="R37" s="491">
        <f>'WW Eq Tech'!B34</f>
        <v>0</v>
      </c>
      <c r="S37" s="492">
        <f t="shared" si="19"/>
        <v>0</v>
      </c>
      <c r="T37" s="782">
        <v>0</v>
      </c>
      <c r="U37" s="782">
        <f t="shared" si="20"/>
        <v>0</v>
      </c>
      <c r="V37" s="783">
        <v>0</v>
      </c>
      <c r="W37" s="783">
        <f t="shared" si="21"/>
        <v>0</v>
      </c>
      <c r="X37" s="784">
        <v>0</v>
      </c>
      <c r="Y37" s="785">
        <f t="shared" si="28"/>
        <v>0</v>
      </c>
      <c r="AA37" s="484" t="s">
        <v>149</v>
      </c>
      <c r="AB37" s="901">
        <f>'WW AA Flex'!B34</f>
        <v>35.821830999999996</v>
      </c>
      <c r="AC37" s="902">
        <f t="shared" si="25"/>
        <v>0.59337400533575391</v>
      </c>
      <c r="AD37" s="903">
        <v>6.7210009999999993</v>
      </c>
      <c r="AE37" s="903">
        <f t="shared" si="26"/>
        <v>0.12305013666559837</v>
      </c>
      <c r="AF37" s="871">
        <v>29.348334999999999</v>
      </c>
      <c r="AG37" s="871">
        <f t="shared" si="27"/>
        <v>0.59433647225597408</v>
      </c>
      <c r="AH37" s="789" t="s">
        <v>150</v>
      </c>
      <c r="AI37" s="908"/>
    </row>
    <row r="38" spans="1:35" ht="12.75" customHeight="1">
      <c r="A38" s="662" t="s">
        <v>204</v>
      </c>
      <c r="B38" s="775">
        <f>'WW Eq General'!B35</f>
        <v>0</v>
      </c>
      <c r="C38" s="488">
        <f t="shared" si="14"/>
        <v>0</v>
      </c>
      <c r="D38" s="776">
        <v>0</v>
      </c>
      <c r="E38" s="776">
        <f t="shared" si="14"/>
        <v>0</v>
      </c>
      <c r="F38" s="871">
        <v>0</v>
      </c>
      <c r="G38" s="871">
        <f t="shared" si="15"/>
        <v>0</v>
      </c>
      <c r="H38" s="789">
        <v>0</v>
      </c>
      <c r="I38" s="789">
        <v>0</v>
      </c>
      <c r="J38" s="775">
        <f>'WW Eq Varied'!B35</f>
        <v>0</v>
      </c>
      <c r="K38" s="488">
        <f t="shared" si="16"/>
        <v>0</v>
      </c>
      <c r="L38" s="776">
        <v>0</v>
      </c>
      <c r="M38" s="776">
        <f t="shared" si="17"/>
        <v>0</v>
      </c>
      <c r="N38" s="777">
        <v>0</v>
      </c>
      <c r="O38" s="777">
        <f t="shared" si="18"/>
        <v>0</v>
      </c>
      <c r="P38" s="778">
        <v>0</v>
      </c>
      <c r="Q38" s="779">
        <f t="shared" si="18"/>
        <v>0</v>
      </c>
      <c r="R38" s="487">
        <f>'WW Eq Tech'!B35</f>
        <v>3.3304</v>
      </c>
      <c r="S38" s="488">
        <f t="shared" si="19"/>
        <v>1.900956176276196</v>
      </c>
      <c r="T38" s="776">
        <v>3.2420800000000001</v>
      </c>
      <c r="U38" s="776">
        <f t="shared" si="20"/>
        <v>1.9515050912590532</v>
      </c>
      <c r="V38" s="777">
        <v>3.0543999999999998</v>
      </c>
      <c r="W38" s="777">
        <f t="shared" si="21"/>
        <v>1.8641503826421331</v>
      </c>
      <c r="X38" s="778">
        <v>5</v>
      </c>
      <c r="Y38" s="779">
        <f>X38/X$16*100</f>
        <v>2.9411764705882351</v>
      </c>
      <c r="AA38" s="484" t="s">
        <v>151</v>
      </c>
      <c r="AB38" s="901">
        <f>'WW AA Flex'!B35</f>
        <v>106.4713</v>
      </c>
      <c r="AC38" s="902">
        <f t="shared" si="25"/>
        <v>1.7636536148669975</v>
      </c>
      <c r="AD38" s="903">
        <v>102.292</v>
      </c>
      <c r="AE38" s="903">
        <f t="shared" ref="AE38:AE49" si="29">AD38/AD$13*100</f>
        <v>1.8727931419437953</v>
      </c>
      <c r="AF38" s="871">
        <v>79.084000000000003</v>
      </c>
      <c r="AG38" s="871">
        <f t="shared" ref="AG38:AG49" si="30">AF38/AF$13*100</f>
        <v>1.6015390846496558</v>
      </c>
      <c r="AH38" s="789">
        <v>52</v>
      </c>
      <c r="AI38" s="908">
        <f t="shared" ref="AI38:AI49" si="31">AH38/AH$13*100</f>
        <v>1.1453744493392071</v>
      </c>
    </row>
    <row r="39" spans="1:35" ht="12.75" customHeight="1" thickBot="1">
      <c r="A39" s="662" t="s">
        <v>205</v>
      </c>
      <c r="B39" s="775">
        <f>'WW Eq General'!B36</f>
        <v>0</v>
      </c>
      <c r="C39" s="488">
        <f t="shared" si="14"/>
        <v>0</v>
      </c>
      <c r="D39" s="776">
        <v>0</v>
      </c>
      <c r="E39" s="776">
        <f t="shared" si="14"/>
        <v>0</v>
      </c>
      <c r="F39" s="871">
        <v>0</v>
      </c>
      <c r="G39" s="871">
        <f t="shared" si="15"/>
        <v>0</v>
      </c>
      <c r="H39" s="789">
        <v>0</v>
      </c>
      <c r="I39" s="789">
        <v>0</v>
      </c>
      <c r="J39" s="775">
        <f>'WW Eq Varied'!B36</f>
        <v>0</v>
      </c>
      <c r="K39" s="488">
        <f t="shared" si="16"/>
        <v>0</v>
      </c>
      <c r="L39" s="776">
        <v>0</v>
      </c>
      <c r="M39" s="776">
        <f t="shared" si="17"/>
        <v>0</v>
      </c>
      <c r="N39" s="777">
        <v>0</v>
      </c>
      <c r="O39" s="777">
        <f t="shared" si="18"/>
        <v>0</v>
      </c>
      <c r="P39" s="778">
        <v>0</v>
      </c>
      <c r="Q39" s="779">
        <f t="shared" si="18"/>
        <v>0</v>
      </c>
      <c r="R39" s="487">
        <f>'WW Eq Tech'!B36</f>
        <v>0</v>
      </c>
      <c r="S39" s="488">
        <f t="shared" si="19"/>
        <v>0</v>
      </c>
      <c r="T39" s="776">
        <v>0</v>
      </c>
      <c r="U39" s="776">
        <f t="shared" si="20"/>
        <v>0</v>
      </c>
      <c r="V39" s="777">
        <v>0</v>
      </c>
      <c r="W39" s="777">
        <f t="shared" si="21"/>
        <v>0</v>
      </c>
      <c r="X39" s="778">
        <v>0</v>
      </c>
      <c r="Y39" s="779">
        <f t="shared" si="28"/>
        <v>0</v>
      </c>
      <c r="AA39" s="634" t="s">
        <v>153</v>
      </c>
      <c r="AB39" s="901">
        <f>'WW AA Flex'!B36</f>
        <v>0</v>
      </c>
      <c r="AC39" s="902">
        <f t="shared" si="25"/>
        <v>0</v>
      </c>
      <c r="AD39" s="903">
        <v>0</v>
      </c>
      <c r="AE39" s="903">
        <f t="shared" si="29"/>
        <v>0</v>
      </c>
      <c r="AF39" s="871">
        <v>0</v>
      </c>
      <c r="AG39" s="871">
        <f t="shared" si="30"/>
        <v>0</v>
      </c>
      <c r="AH39" s="789">
        <v>0</v>
      </c>
      <c r="AI39" s="908">
        <f t="shared" si="31"/>
        <v>0</v>
      </c>
    </row>
    <row r="40" spans="1:35" ht="12.75" customHeight="1" thickBot="1">
      <c r="A40" s="662" t="s">
        <v>206</v>
      </c>
      <c r="B40" s="775">
        <f>'WW Eq General'!B37</f>
        <v>0</v>
      </c>
      <c r="C40" s="488">
        <f t="shared" si="14"/>
        <v>0</v>
      </c>
      <c r="D40" s="776">
        <v>0</v>
      </c>
      <c r="E40" s="776">
        <f t="shared" si="14"/>
        <v>0</v>
      </c>
      <c r="F40" s="871">
        <v>0</v>
      </c>
      <c r="G40" s="871">
        <f t="shared" si="15"/>
        <v>0</v>
      </c>
      <c r="H40" s="789">
        <v>0</v>
      </c>
      <c r="I40" s="789">
        <v>0</v>
      </c>
      <c r="J40" s="775">
        <f>'WW Eq Varied'!B37</f>
        <v>0</v>
      </c>
      <c r="K40" s="488">
        <f t="shared" si="16"/>
        <v>0</v>
      </c>
      <c r="L40" s="776">
        <v>0</v>
      </c>
      <c r="M40" s="776">
        <f t="shared" si="17"/>
        <v>0</v>
      </c>
      <c r="N40" s="777">
        <v>0</v>
      </c>
      <c r="O40" s="777">
        <f t="shared" si="18"/>
        <v>0</v>
      </c>
      <c r="P40" s="778">
        <v>0</v>
      </c>
      <c r="Q40" s="779">
        <f t="shared" si="18"/>
        <v>0</v>
      </c>
      <c r="R40" s="487">
        <f>'WW Eq Tech'!B37</f>
        <v>0</v>
      </c>
      <c r="S40" s="488">
        <f t="shared" si="19"/>
        <v>0</v>
      </c>
      <c r="T40" s="776">
        <v>0</v>
      </c>
      <c r="U40" s="776">
        <f t="shared" si="20"/>
        <v>0</v>
      </c>
      <c r="V40" s="777">
        <v>0</v>
      </c>
      <c r="W40" s="777">
        <f t="shared" si="21"/>
        <v>0</v>
      </c>
      <c r="X40" s="778">
        <v>0</v>
      </c>
      <c r="Y40" s="779">
        <f t="shared" si="28"/>
        <v>0</v>
      </c>
      <c r="AA40" s="490" t="s">
        <v>155</v>
      </c>
      <c r="AB40" s="781">
        <f>SUM(AB32:AB39)</f>
        <v>285.82468262999998</v>
      </c>
      <c r="AC40" s="904">
        <f t="shared" si="25"/>
        <v>4.7345691725245374</v>
      </c>
      <c r="AD40" s="905">
        <v>242.53227412999999</v>
      </c>
      <c r="AE40" s="905">
        <f t="shared" si="29"/>
        <v>4.4403548634369896</v>
      </c>
      <c r="AF40" s="783">
        <v>257.74455739999996</v>
      </c>
      <c r="AG40" s="872">
        <f t="shared" si="30"/>
        <v>5.2196143661401369</v>
      </c>
      <c r="AH40" s="784">
        <v>151</v>
      </c>
      <c r="AI40" s="906">
        <f t="shared" si="31"/>
        <v>3.3259911894273131</v>
      </c>
    </row>
    <row r="41" spans="1:35" ht="12.75" customHeight="1" thickBot="1">
      <c r="A41" s="662" t="s">
        <v>207</v>
      </c>
      <c r="B41" s="775">
        <f>'WW Eq General'!B38</f>
        <v>0</v>
      </c>
      <c r="C41" s="488">
        <f t="shared" si="14"/>
        <v>0</v>
      </c>
      <c r="D41" s="776">
        <v>0</v>
      </c>
      <c r="E41" s="776">
        <f t="shared" si="14"/>
        <v>0</v>
      </c>
      <c r="F41" s="871">
        <v>0</v>
      </c>
      <c r="G41" s="871">
        <f t="shared" si="15"/>
        <v>0</v>
      </c>
      <c r="H41" s="789">
        <v>0</v>
      </c>
      <c r="I41" s="789">
        <v>0</v>
      </c>
      <c r="J41" s="775">
        <f>'WW Eq Varied'!B38</f>
        <v>0</v>
      </c>
      <c r="K41" s="488">
        <f t="shared" si="16"/>
        <v>0</v>
      </c>
      <c r="L41" s="776">
        <v>0</v>
      </c>
      <c r="M41" s="776">
        <f t="shared" si="17"/>
        <v>0</v>
      </c>
      <c r="N41" s="777">
        <v>0</v>
      </c>
      <c r="O41" s="777">
        <f t="shared" si="18"/>
        <v>0</v>
      </c>
      <c r="P41" s="778">
        <v>0</v>
      </c>
      <c r="Q41" s="779">
        <f t="shared" si="18"/>
        <v>0</v>
      </c>
      <c r="R41" s="487">
        <f>'WW Eq Tech'!B38</f>
        <v>0</v>
      </c>
      <c r="S41" s="488">
        <f t="shared" si="19"/>
        <v>0</v>
      </c>
      <c r="T41" s="776">
        <v>0</v>
      </c>
      <c r="U41" s="776">
        <f t="shared" si="20"/>
        <v>0</v>
      </c>
      <c r="V41" s="777">
        <v>0</v>
      </c>
      <c r="W41" s="777">
        <f t="shared" si="21"/>
        <v>0</v>
      </c>
      <c r="X41" s="778">
        <v>0</v>
      </c>
      <c r="Y41" s="779">
        <f t="shared" si="28"/>
        <v>0</v>
      </c>
      <c r="AA41" s="484" t="s">
        <v>288</v>
      </c>
      <c r="AB41" s="907">
        <f>'WW AA Flex'!B38</f>
        <v>100.127464</v>
      </c>
      <c r="AC41" s="902">
        <f t="shared" si="25"/>
        <v>1.6585705615603938</v>
      </c>
      <c r="AD41" s="903">
        <v>59.305584000000003</v>
      </c>
      <c r="AE41" s="903">
        <f t="shared" si="29"/>
        <v>1.0857847240661214</v>
      </c>
      <c r="AF41" s="871">
        <v>21.388000000000002</v>
      </c>
      <c r="AG41" s="871">
        <f t="shared" si="30"/>
        <v>0.43313082219522075</v>
      </c>
      <c r="AH41" s="789">
        <v>37</v>
      </c>
      <c r="AI41" s="908">
        <f t="shared" si="31"/>
        <v>0.81497797356828194</v>
      </c>
    </row>
    <row r="42" spans="1:35" ht="12.75" customHeight="1" thickBot="1">
      <c r="A42" s="338" t="s">
        <v>208</v>
      </c>
      <c r="B42" s="781">
        <f>'WW Eq General'!B39</f>
        <v>0</v>
      </c>
      <c r="C42" s="492">
        <f t="shared" si="14"/>
        <v>0</v>
      </c>
      <c r="D42" s="782">
        <v>0</v>
      </c>
      <c r="E42" s="782">
        <f t="shared" si="14"/>
        <v>0</v>
      </c>
      <c r="F42" s="872">
        <v>0</v>
      </c>
      <c r="G42" s="872">
        <f t="shared" si="15"/>
        <v>0</v>
      </c>
      <c r="H42" s="792">
        <v>0</v>
      </c>
      <c r="I42" s="792">
        <v>0</v>
      </c>
      <c r="J42" s="781">
        <f>'WW Eq Varied'!B39</f>
        <v>0</v>
      </c>
      <c r="K42" s="492">
        <f t="shared" si="16"/>
        <v>0</v>
      </c>
      <c r="L42" s="782">
        <v>0</v>
      </c>
      <c r="M42" s="782">
        <f t="shared" si="17"/>
        <v>0</v>
      </c>
      <c r="N42" s="783">
        <v>0</v>
      </c>
      <c r="O42" s="783">
        <f t="shared" si="18"/>
        <v>0</v>
      </c>
      <c r="P42" s="784">
        <v>0</v>
      </c>
      <c r="Q42" s="785">
        <f t="shared" si="18"/>
        <v>0</v>
      </c>
      <c r="R42" s="491">
        <f>'WW Eq Tech'!B39</f>
        <v>3.3304</v>
      </c>
      <c r="S42" s="492">
        <f t="shared" si="19"/>
        <v>1.900956176276196</v>
      </c>
      <c r="T42" s="782">
        <v>3.2420800000000001</v>
      </c>
      <c r="U42" s="782">
        <f t="shared" si="20"/>
        <v>1.9515050912590532</v>
      </c>
      <c r="V42" s="783">
        <v>3.0543999999999998</v>
      </c>
      <c r="W42" s="783">
        <f t="shared" si="21"/>
        <v>1.8641503826421331</v>
      </c>
      <c r="X42" s="784">
        <v>5</v>
      </c>
      <c r="Y42" s="785">
        <f t="shared" si="28"/>
        <v>2.9411764705882351</v>
      </c>
      <c r="AA42" s="484" t="s">
        <v>289</v>
      </c>
      <c r="AB42" s="907">
        <f>'WW AA Flex'!B39</f>
        <v>218.774338</v>
      </c>
      <c r="AC42" s="902">
        <f t="shared" si="25"/>
        <v>3.6239075887477123</v>
      </c>
      <c r="AD42" s="903">
        <v>211.266482</v>
      </c>
      <c r="AE42" s="903">
        <f t="shared" si="29"/>
        <v>3.8679312029503019</v>
      </c>
      <c r="AF42" s="871">
        <v>174.30700199999998</v>
      </c>
      <c r="AG42" s="871">
        <f t="shared" si="30"/>
        <v>3.5299109356014573</v>
      </c>
      <c r="AH42" s="789">
        <v>109</v>
      </c>
      <c r="AI42" s="908">
        <f t="shared" si="31"/>
        <v>2.4008810572687227</v>
      </c>
    </row>
    <row r="43" spans="1:35" ht="12.75" customHeight="1" thickBot="1">
      <c r="A43" s="662" t="s">
        <v>209</v>
      </c>
      <c r="B43" s="775">
        <f>'WW Eq General'!B40</f>
        <v>0</v>
      </c>
      <c r="C43" s="488">
        <f t="shared" si="14"/>
        <v>0</v>
      </c>
      <c r="D43" s="776">
        <v>0</v>
      </c>
      <c r="E43" s="776">
        <f t="shared" si="14"/>
        <v>0</v>
      </c>
      <c r="F43" s="871">
        <v>0</v>
      </c>
      <c r="G43" s="871">
        <f t="shared" si="15"/>
        <v>0</v>
      </c>
      <c r="H43" s="789">
        <v>0</v>
      </c>
      <c r="I43" s="789">
        <v>0</v>
      </c>
      <c r="J43" s="775">
        <f>'WW Eq Varied'!B40</f>
        <v>1E-3</v>
      </c>
      <c r="K43" s="488">
        <f t="shared" si="16"/>
        <v>4.8016671388306033E-4</v>
      </c>
      <c r="L43" s="776">
        <v>1.0969200000000001E-3</v>
      </c>
      <c r="M43" s="776">
        <f t="shared" si="17"/>
        <v>7.9097900584124093E-4</v>
      </c>
      <c r="N43" s="777">
        <v>1E-3</v>
      </c>
      <c r="O43" s="777">
        <f t="shared" si="18"/>
        <v>8.7826384802522361E-4</v>
      </c>
      <c r="P43" s="778">
        <v>5.0000000000000001E-3</v>
      </c>
      <c r="Q43" s="779">
        <f t="shared" si="18"/>
        <v>1.358695652173913E-3</v>
      </c>
      <c r="R43" s="487">
        <f>'WW Eq Tech'!B40</f>
        <v>0</v>
      </c>
      <c r="S43" s="488">
        <f t="shared" si="19"/>
        <v>0</v>
      </c>
      <c r="T43" s="776">
        <v>0</v>
      </c>
      <c r="U43" s="776">
        <f t="shared" si="20"/>
        <v>0</v>
      </c>
      <c r="V43" s="777">
        <v>0</v>
      </c>
      <c r="W43" s="777">
        <f t="shared" si="21"/>
        <v>0</v>
      </c>
      <c r="X43" s="778">
        <v>0</v>
      </c>
      <c r="Y43" s="779">
        <f t="shared" si="28"/>
        <v>0</v>
      </c>
      <c r="AA43" s="484" t="s">
        <v>290</v>
      </c>
      <c r="AB43" s="907">
        <f>'WW AA Flex'!B40</f>
        <v>0</v>
      </c>
      <c r="AC43" s="902">
        <f t="shared" si="25"/>
        <v>0</v>
      </c>
      <c r="AD43" s="903">
        <v>0</v>
      </c>
      <c r="AE43" s="903">
        <f t="shared" si="29"/>
        <v>0</v>
      </c>
      <c r="AF43" s="871">
        <v>0</v>
      </c>
      <c r="AG43" s="871">
        <f t="shared" si="30"/>
        <v>0</v>
      </c>
      <c r="AH43" s="789">
        <v>0</v>
      </c>
      <c r="AI43" s="908">
        <f t="shared" si="31"/>
        <v>0</v>
      </c>
    </row>
    <row r="44" spans="1:35" ht="12.75" customHeight="1" thickBot="1">
      <c r="A44" s="662" t="s">
        <v>210</v>
      </c>
      <c r="B44" s="775">
        <f>'WW Eq General'!B41</f>
        <v>0</v>
      </c>
      <c r="C44" s="488">
        <f t="shared" si="14"/>
        <v>0</v>
      </c>
      <c r="D44" s="776">
        <v>0</v>
      </c>
      <c r="E44" s="776">
        <f t="shared" si="14"/>
        <v>0</v>
      </c>
      <c r="F44" s="871">
        <v>0</v>
      </c>
      <c r="G44" s="871">
        <f t="shared" si="15"/>
        <v>0</v>
      </c>
      <c r="H44" s="789">
        <v>0</v>
      </c>
      <c r="I44" s="789">
        <v>0</v>
      </c>
      <c r="J44" s="775">
        <f>'WW Eq Varied'!B41</f>
        <v>0</v>
      </c>
      <c r="K44" s="488">
        <f t="shared" si="16"/>
        <v>0</v>
      </c>
      <c r="L44" s="776">
        <v>0</v>
      </c>
      <c r="M44" s="776">
        <f t="shared" si="17"/>
        <v>0</v>
      </c>
      <c r="N44" s="777">
        <v>0</v>
      </c>
      <c r="O44" s="777">
        <f t="shared" si="18"/>
        <v>0</v>
      </c>
      <c r="P44" s="778">
        <v>0</v>
      </c>
      <c r="Q44" s="779">
        <f t="shared" si="18"/>
        <v>0</v>
      </c>
      <c r="R44" s="487">
        <f>'WW Eq Tech'!B41</f>
        <v>0</v>
      </c>
      <c r="S44" s="488">
        <f t="shared" si="19"/>
        <v>0</v>
      </c>
      <c r="T44" s="776">
        <v>0</v>
      </c>
      <c r="U44" s="776">
        <f t="shared" si="20"/>
        <v>0</v>
      </c>
      <c r="V44" s="777">
        <v>0</v>
      </c>
      <c r="W44" s="777">
        <f t="shared" si="21"/>
        <v>0</v>
      </c>
      <c r="X44" s="778">
        <v>0</v>
      </c>
      <c r="Y44" s="779">
        <f t="shared" si="28"/>
        <v>0</v>
      </c>
      <c r="AA44" s="490" t="s">
        <v>156</v>
      </c>
      <c r="AB44" s="781">
        <f>SUM(AB41:AB43)</f>
        <v>318.90180199999998</v>
      </c>
      <c r="AC44" s="904">
        <f t="shared" si="25"/>
        <v>5.2824781503081057</v>
      </c>
      <c r="AD44" s="905">
        <v>270.57206600000001</v>
      </c>
      <c r="AE44" s="905">
        <f t="shared" si="29"/>
        <v>4.9537159270164235</v>
      </c>
      <c r="AF44" s="783">
        <v>195.69500199999999</v>
      </c>
      <c r="AG44" s="872">
        <f t="shared" si="30"/>
        <v>3.9630417577966788</v>
      </c>
      <c r="AH44" s="784">
        <v>147</v>
      </c>
      <c r="AI44" s="906">
        <f t="shared" si="31"/>
        <v>3.2378854625550657</v>
      </c>
    </row>
    <row r="45" spans="1:35" ht="12.75" customHeight="1" thickBot="1">
      <c r="A45" s="662" t="s">
        <v>42</v>
      </c>
      <c r="B45" s="775">
        <f>'WW Eq General'!B42</f>
        <v>0</v>
      </c>
      <c r="C45" s="488">
        <f t="shared" si="14"/>
        <v>0</v>
      </c>
      <c r="D45" s="776">
        <v>0</v>
      </c>
      <c r="E45" s="776">
        <f t="shared" si="14"/>
        <v>0</v>
      </c>
      <c r="F45" s="871">
        <v>0</v>
      </c>
      <c r="G45" s="871">
        <f t="shared" si="15"/>
        <v>0</v>
      </c>
      <c r="H45" s="789">
        <v>0</v>
      </c>
      <c r="I45" s="789">
        <v>0</v>
      </c>
      <c r="J45" s="775">
        <f>'WW Eq Varied'!B42</f>
        <v>5.7</v>
      </c>
      <c r="K45" s="488">
        <f t="shared" si="16"/>
        <v>2.7369502691334437</v>
      </c>
      <c r="L45" s="776">
        <v>0</v>
      </c>
      <c r="M45" s="776">
        <f t="shared" si="17"/>
        <v>0</v>
      </c>
      <c r="N45" s="777">
        <v>0.97</v>
      </c>
      <c r="O45" s="777">
        <f t="shared" si="18"/>
        <v>0.85191593258446696</v>
      </c>
      <c r="P45" s="778">
        <v>0</v>
      </c>
      <c r="Q45" s="779">
        <f t="shared" si="18"/>
        <v>0</v>
      </c>
      <c r="R45" s="487">
        <f>'WW Eq Tech'!B42</f>
        <v>0</v>
      </c>
      <c r="S45" s="488">
        <f t="shared" si="19"/>
        <v>0</v>
      </c>
      <c r="T45" s="776">
        <v>0</v>
      </c>
      <c r="U45" s="776">
        <f t="shared" si="20"/>
        <v>0</v>
      </c>
      <c r="V45" s="777">
        <v>0</v>
      </c>
      <c r="W45" s="777">
        <f t="shared" si="21"/>
        <v>0</v>
      </c>
      <c r="X45" s="778">
        <v>0</v>
      </c>
      <c r="Y45" s="779">
        <f t="shared" si="28"/>
        <v>0</v>
      </c>
      <c r="AA45" s="490" t="s">
        <v>158</v>
      </c>
      <c r="AB45" s="781">
        <f>AB40+AB44</f>
        <v>604.72648462999996</v>
      </c>
      <c r="AC45" s="904">
        <f t="shared" si="25"/>
        <v>10.017047322832642</v>
      </c>
      <c r="AD45" s="905">
        <v>513.10434012999997</v>
      </c>
      <c r="AE45" s="905">
        <f t="shared" si="29"/>
        <v>9.3940707904534122</v>
      </c>
      <c r="AF45" s="783">
        <v>453.43955939999995</v>
      </c>
      <c r="AG45" s="872">
        <f t="shared" si="30"/>
        <v>9.1826561239368143</v>
      </c>
      <c r="AH45" s="784">
        <v>298</v>
      </c>
      <c r="AI45" s="906">
        <f t="shared" si="31"/>
        <v>6.5638766519823779</v>
      </c>
    </row>
    <row r="46" spans="1:35" ht="12.75" customHeight="1">
      <c r="A46" s="662" t="s">
        <v>211</v>
      </c>
      <c r="B46" s="775">
        <f>'WW Eq General'!B43</f>
        <v>0</v>
      </c>
      <c r="C46" s="488">
        <f t="shared" si="14"/>
        <v>0</v>
      </c>
      <c r="D46" s="776">
        <v>0</v>
      </c>
      <c r="E46" s="776">
        <f t="shared" si="14"/>
        <v>0</v>
      </c>
      <c r="F46" s="871">
        <v>0</v>
      </c>
      <c r="G46" s="871">
        <f t="shared" si="15"/>
        <v>0</v>
      </c>
      <c r="H46" s="789">
        <v>0</v>
      </c>
      <c r="I46" s="789">
        <v>0</v>
      </c>
      <c r="J46" s="775">
        <f>'WW Eq Varied'!B43</f>
        <v>0</v>
      </c>
      <c r="K46" s="488">
        <f t="shared" si="16"/>
        <v>0</v>
      </c>
      <c r="L46" s="776">
        <v>0</v>
      </c>
      <c r="M46" s="776">
        <f t="shared" si="17"/>
        <v>0</v>
      </c>
      <c r="N46" s="777">
        <v>0</v>
      </c>
      <c r="O46" s="777">
        <f t="shared" si="18"/>
        <v>0</v>
      </c>
      <c r="P46" s="778">
        <v>0</v>
      </c>
      <c r="Q46" s="779">
        <f t="shared" si="18"/>
        <v>0</v>
      </c>
      <c r="R46" s="487">
        <f>'WW Eq Tech'!B43</f>
        <v>0</v>
      </c>
      <c r="S46" s="488">
        <f t="shared" si="19"/>
        <v>0</v>
      </c>
      <c r="T46" s="776">
        <v>0</v>
      </c>
      <c r="U46" s="776">
        <f t="shared" si="20"/>
        <v>0</v>
      </c>
      <c r="V46" s="777">
        <v>0</v>
      </c>
      <c r="W46" s="777">
        <f t="shared" si="21"/>
        <v>0</v>
      </c>
      <c r="X46" s="778">
        <v>0</v>
      </c>
      <c r="Y46" s="779">
        <f t="shared" si="28"/>
        <v>0</v>
      </c>
      <c r="AA46" s="494" t="s">
        <v>160</v>
      </c>
      <c r="AB46" s="864">
        <f>'WW AA Flex'!B43</f>
        <v>0</v>
      </c>
      <c r="AC46" s="909">
        <f t="shared" si="25"/>
        <v>0</v>
      </c>
      <c r="AD46" s="903">
        <v>0</v>
      </c>
      <c r="AE46" s="910">
        <f t="shared" si="29"/>
        <v>0</v>
      </c>
      <c r="AF46" s="911">
        <v>0</v>
      </c>
      <c r="AG46" s="911">
        <f t="shared" si="30"/>
        <v>0</v>
      </c>
      <c r="AH46" s="912">
        <v>16</v>
      </c>
      <c r="AI46" s="913">
        <f t="shared" si="31"/>
        <v>0.3524229074889868</v>
      </c>
    </row>
    <row r="47" spans="1:35" ht="12.75" customHeight="1">
      <c r="A47" s="662" t="s">
        <v>212</v>
      </c>
      <c r="B47" s="775">
        <f>'WW Eq General'!B44</f>
        <v>0</v>
      </c>
      <c r="C47" s="488">
        <f t="shared" si="14"/>
        <v>0</v>
      </c>
      <c r="D47" s="776">
        <v>0</v>
      </c>
      <c r="E47" s="776">
        <f t="shared" si="14"/>
        <v>0</v>
      </c>
      <c r="F47" s="871">
        <v>0</v>
      </c>
      <c r="G47" s="871">
        <f t="shared" si="15"/>
        <v>0</v>
      </c>
      <c r="H47" s="789">
        <v>0</v>
      </c>
      <c r="I47" s="789">
        <v>0</v>
      </c>
      <c r="J47" s="775">
        <f>'WW Eq Varied'!B44</f>
        <v>0</v>
      </c>
      <c r="K47" s="488">
        <f t="shared" si="16"/>
        <v>0</v>
      </c>
      <c r="L47" s="776">
        <v>0</v>
      </c>
      <c r="M47" s="776">
        <f t="shared" si="17"/>
        <v>0</v>
      </c>
      <c r="N47" s="777">
        <v>0</v>
      </c>
      <c r="O47" s="777">
        <f t="shared" si="18"/>
        <v>0</v>
      </c>
      <c r="P47" s="778">
        <v>0</v>
      </c>
      <c r="Q47" s="779">
        <f t="shared" si="18"/>
        <v>0</v>
      </c>
      <c r="R47" s="487">
        <f>'WW Eq Tech'!B44</f>
        <v>0</v>
      </c>
      <c r="S47" s="488">
        <f t="shared" si="19"/>
        <v>0</v>
      </c>
      <c r="T47" s="776">
        <v>0</v>
      </c>
      <c r="U47" s="776">
        <f t="shared" si="20"/>
        <v>0</v>
      </c>
      <c r="V47" s="777">
        <v>0</v>
      </c>
      <c r="W47" s="777">
        <f t="shared" si="21"/>
        <v>0</v>
      </c>
      <c r="X47" s="778">
        <v>0</v>
      </c>
      <c r="Y47" s="779">
        <f t="shared" si="28"/>
        <v>0</v>
      </c>
      <c r="AA47" s="293" t="s">
        <v>260</v>
      </c>
      <c r="AB47" s="907">
        <f>'WW AA Flex'!B44</f>
        <v>0</v>
      </c>
      <c r="AC47" s="902">
        <f t="shared" si="25"/>
        <v>0</v>
      </c>
      <c r="AD47" s="903">
        <v>0</v>
      </c>
      <c r="AE47" s="903">
        <f t="shared" si="29"/>
        <v>0</v>
      </c>
      <c r="AF47" s="871">
        <v>0</v>
      </c>
      <c r="AG47" s="871">
        <f t="shared" si="30"/>
        <v>0</v>
      </c>
      <c r="AH47" s="789">
        <v>5</v>
      </c>
      <c r="AI47" s="908">
        <f t="shared" si="31"/>
        <v>0.11013215859030838</v>
      </c>
    </row>
    <row r="48" spans="1:35" ht="12.75" customHeight="1" thickBot="1">
      <c r="A48" s="662" t="s">
        <v>213</v>
      </c>
      <c r="B48" s="775">
        <f>'WW Eq General'!B45</f>
        <v>0</v>
      </c>
      <c r="C48" s="488">
        <f t="shared" si="14"/>
        <v>0</v>
      </c>
      <c r="D48" s="776">
        <v>0</v>
      </c>
      <c r="E48" s="776">
        <f t="shared" si="14"/>
        <v>0</v>
      </c>
      <c r="F48" s="871">
        <v>0</v>
      </c>
      <c r="G48" s="871">
        <f t="shared" si="15"/>
        <v>0</v>
      </c>
      <c r="H48" s="789">
        <v>0</v>
      </c>
      <c r="I48" s="789">
        <v>0</v>
      </c>
      <c r="J48" s="775">
        <f>'WW Eq Varied'!B45</f>
        <v>0</v>
      </c>
      <c r="K48" s="488">
        <f t="shared" si="16"/>
        <v>0</v>
      </c>
      <c r="L48" s="776">
        <v>0</v>
      </c>
      <c r="M48" s="776">
        <f t="shared" si="17"/>
        <v>0</v>
      </c>
      <c r="N48" s="777">
        <v>0</v>
      </c>
      <c r="O48" s="777">
        <f t="shared" si="18"/>
        <v>0</v>
      </c>
      <c r="P48" s="778">
        <v>0</v>
      </c>
      <c r="Q48" s="779">
        <f t="shared" si="18"/>
        <v>0</v>
      </c>
      <c r="R48" s="487">
        <f>'WW Eq Tech'!B45</f>
        <v>0</v>
      </c>
      <c r="S48" s="488">
        <f t="shared" si="19"/>
        <v>0</v>
      </c>
      <c r="T48" s="776">
        <v>0</v>
      </c>
      <c r="U48" s="776">
        <f t="shared" si="20"/>
        <v>0</v>
      </c>
      <c r="V48" s="777">
        <v>0</v>
      </c>
      <c r="W48" s="777">
        <f t="shared" si="21"/>
        <v>0</v>
      </c>
      <c r="X48" s="778">
        <v>0</v>
      </c>
      <c r="Y48" s="779">
        <f t="shared" si="28"/>
        <v>0</v>
      </c>
      <c r="AA48" s="293" t="s">
        <v>262</v>
      </c>
      <c r="AB48" s="907">
        <f>'WW AA Flex'!B45</f>
        <v>94.350999999999999</v>
      </c>
      <c r="AC48" s="902">
        <f t="shared" si="25"/>
        <v>1.562885793789651</v>
      </c>
      <c r="AD48" s="903">
        <v>92.385000000000005</v>
      </c>
      <c r="AE48" s="903">
        <f t="shared" si="29"/>
        <v>1.6914127636420986</v>
      </c>
      <c r="AF48" s="871">
        <v>72.814999999999998</v>
      </c>
      <c r="AG48" s="871">
        <f t="shared" si="30"/>
        <v>1.4745848521668692</v>
      </c>
      <c r="AH48" s="789">
        <v>76</v>
      </c>
      <c r="AI48" s="1448">
        <f t="shared" si="31"/>
        <v>1.6740088105726871</v>
      </c>
    </row>
    <row r="49" spans="1:35" ht="12.75" customHeight="1" thickBot="1">
      <c r="A49" s="662" t="s">
        <v>214</v>
      </c>
      <c r="B49" s="775">
        <f>'WW Eq General'!B46</f>
        <v>0</v>
      </c>
      <c r="C49" s="488">
        <f t="shared" si="14"/>
        <v>0</v>
      </c>
      <c r="D49" s="776">
        <v>0</v>
      </c>
      <c r="E49" s="776">
        <f t="shared" si="14"/>
        <v>0</v>
      </c>
      <c r="F49" s="871">
        <v>0</v>
      </c>
      <c r="G49" s="871">
        <f t="shared" si="15"/>
        <v>0</v>
      </c>
      <c r="H49" s="789">
        <v>0</v>
      </c>
      <c r="I49" s="789">
        <v>0</v>
      </c>
      <c r="J49" s="775">
        <f>'WW Eq Varied'!B46</f>
        <v>0</v>
      </c>
      <c r="K49" s="488">
        <f t="shared" si="16"/>
        <v>0</v>
      </c>
      <c r="L49" s="776">
        <v>0</v>
      </c>
      <c r="M49" s="776">
        <f t="shared" si="17"/>
        <v>0</v>
      </c>
      <c r="N49" s="777">
        <v>0</v>
      </c>
      <c r="O49" s="777">
        <f t="shared" si="18"/>
        <v>0</v>
      </c>
      <c r="P49" s="778">
        <v>0</v>
      </c>
      <c r="Q49" s="779">
        <f t="shared" si="18"/>
        <v>0</v>
      </c>
      <c r="R49" s="487">
        <f>'WW Eq Tech'!B46</f>
        <v>0</v>
      </c>
      <c r="S49" s="488">
        <f t="shared" si="19"/>
        <v>0</v>
      </c>
      <c r="T49" s="776">
        <v>0</v>
      </c>
      <c r="U49" s="776">
        <f t="shared" si="20"/>
        <v>0</v>
      </c>
      <c r="V49" s="777">
        <v>0</v>
      </c>
      <c r="W49" s="777">
        <f t="shared" si="21"/>
        <v>0</v>
      </c>
      <c r="X49" s="778">
        <v>0</v>
      </c>
      <c r="Y49" s="779">
        <f t="shared" si="28"/>
        <v>0</v>
      </c>
      <c r="AA49" s="490" t="s">
        <v>164</v>
      </c>
      <c r="AB49" s="863">
        <f>SUM(AB46:AB48)</f>
        <v>94.350999999999999</v>
      </c>
      <c r="AC49" s="904">
        <f t="shared" si="25"/>
        <v>1.562885793789651</v>
      </c>
      <c r="AD49" s="905">
        <v>92.385000000000005</v>
      </c>
      <c r="AE49" s="905">
        <f t="shared" si="29"/>
        <v>1.6914127636420986</v>
      </c>
      <c r="AF49" s="872">
        <v>72.814999999999998</v>
      </c>
      <c r="AG49" s="872">
        <f t="shared" si="30"/>
        <v>1.4745848521668692</v>
      </c>
      <c r="AH49" s="792">
        <v>97</v>
      </c>
      <c r="AI49" s="906">
        <f t="shared" si="31"/>
        <v>2.1365638766519823</v>
      </c>
    </row>
    <row r="50" spans="1:35" ht="12.75" customHeight="1" thickBot="1">
      <c r="A50" s="338" t="s">
        <v>215</v>
      </c>
      <c r="B50" s="781">
        <f>'WW Eq General'!B47</f>
        <v>34.799999999999997</v>
      </c>
      <c r="C50" s="492">
        <f t="shared" si="14"/>
        <v>8.6468220444267736</v>
      </c>
      <c r="D50" s="782">
        <v>32.5</v>
      </c>
      <c r="E50" s="782">
        <f t="shared" si="14"/>
        <v>8.310555801414683</v>
      </c>
      <c r="F50" s="872">
        <v>33.1</v>
      </c>
      <c r="G50" s="872">
        <f t="shared" ref="G50:G81" si="32">F50/F$16*100</f>
        <v>9.1845200602682109</v>
      </c>
      <c r="H50" s="792">
        <v>0</v>
      </c>
      <c r="I50" s="792">
        <v>0</v>
      </c>
      <c r="J50" s="781">
        <f>'WW Eq Varied'!B47</f>
        <v>5.7010000000000005</v>
      </c>
      <c r="K50" s="492">
        <f t="shared" ref="K50:K81" si="33">J50/J$16*100</f>
        <v>2.7374304358473269</v>
      </c>
      <c r="L50" s="782">
        <v>1.0969200000000001E-3</v>
      </c>
      <c r="M50" s="782">
        <f t="shared" ref="M50:M81" si="34">L50/L$16*100</f>
        <v>7.9097900584124093E-4</v>
      </c>
      <c r="N50" s="783">
        <v>0.97099999999999997</v>
      </c>
      <c r="O50" s="783">
        <f t="shared" ref="O50:Q81" si="35">N50/N$16*100</f>
        <v>0.85279419643249232</v>
      </c>
      <c r="P50" s="784">
        <v>29</v>
      </c>
      <c r="Q50" s="785">
        <f t="shared" si="35"/>
        <v>7.8804347826086962</v>
      </c>
      <c r="R50" s="491">
        <f>'WW Eq Tech'!B47</f>
        <v>0</v>
      </c>
      <c r="S50" s="492">
        <f t="shared" ref="S50:S81" si="36">R50/R$16*100</f>
        <v>0</v>
      </c>
      <c r="T50" s="782">
        <v>0</v>
      </c>
      <c r="U50" s="782">
        <f t="shared" ref="U50:U81" si="37">T50/T$16*100</f>
        <v>0</v>
      </c>
      <c r="V50" s="783">
        <v>0</v>
      </c>
      <c r="W50" s="783">
        <f t="shared" ref="W50:W82" si="38">V50/V$16*100</f>
        <v>0</v>
      </c>
      <c r="X50" s="784">
        <v>0</v>
      </c>
      <c r="Y50" s="785">
        <f t="shared" si="28"/>
        <v>0</v>
      </c>
      <c r="AA50" s="671"/>
      <c r="AB50" s="786"/>
      <c r="AC50" s="786"/>
      <c r="AD50" s="786"/>
      <c r="AE50" s="786"/>
      <c r="AF50" s="786"/>
      <c r="AG50" s="786"/>
      <c r="AH50" s="786"/>
      <c r="AI50" s="786"/>
    </row>
    <row r="51" spans="1:35" ht="12.75" customHeight="1">
      <c r="A51" s="662" t="s">
        <v>216</v>
      </c>
      <c r="B51" s="775">
        <f>'WW Eq General'!B48</f>
        <v>0</v>
      </c>
      <c r="C51" s="488">
        <f t="shared" si="14"/>
        <v>0</v>
      </c>
      <c r="D51" s="776">
        <v>0</v>
      </c>
      <c r="E51" s="776">
        <f t="shared" si="14"/>
        <v>0</v>
      </c>
      <c r="F51" s="871">
        <v>0</v>
      </c>
      <c r="G51" s="871">
        <f t="shared" si="32"/>
        <v>0</v>
      </c>
      <c r="H51" s="789">
        <v>0</v>
      </c>
      <c r="I51" s="789">
        <v>0</v>
      </c>
      <c r="J51" s="775">
        <f>'WW Eq Varied'!B48</f>
        <v>0</v>
      </c>
      <c r="K51" s="488">
        <f t="shared" si="33"/>
        <v>0</v>
      </c>
      <c r="L51" s="776">
        <v>0</v>
      </c>
      <c r="M51" s="776">
        <f t="shared" si="34"/>
        <v>0</v>
      </c>
      <c r="N51" s="777">
        <v>0</v>
      </c>
      <c r="O51" s="777">
        <f t="shared" si="35"/>
        <v>0</v>
      </c>
      <c r="P51" s="778">
        <v>0</v>
      </c>
      <c r="Q51" s="779">
        <f t="shared" si="35"/>
        <v>0</v>
      </c>
      <c r="R51" s="487">
        <f>'WW Eq Tech'!B48</f>
        <v>0</v>
      </c>
      <c r="S51" s="488">
        <f t="shared" si="36"/>
        <v>0</v>
      </c>
      <c r="T51" s="776">
        <v>0</v>
      </c>
      <c r="U51" s="776">
        <f t="shared" si="37"/>
        <v>0</v>
      </c>
      <c r="V51" s="777">
        <v>0</v>
      </c>
      <c r="W51" s="777">
        <f t="shared" si="38"/>
        <v>0</v>
      </c>
      <c r="X51" s="778">
        <v>0</v>
      </c>
      <c r="Y51" s="779">
        <f t="shared" si="28"/>
        <v>0</v>
      </c>
      <c r="AA51" s="495" t="s">
        <v>152</v>
      </c>
      <c r="AB51" s="914">
        <f>'WW AA Flex'!B48</f>
        <v>3017</v>
      </c>
      <c r="AC51" s="915"/>
      <c r="AD51" s="916">
        <v>2828</v>
      </c>
      <c r="AE51" s="916"/>
      <c r="AF51" s="917">
        <v>1196</v>
      </c>
      <c r="AG51" s="918"/>
      <c r="AH51" s="919">
        <v>2526</v>
      </c>
      <c r="AI51" s="920"/>
    </row>
    <row r="52" spans="1:35" ht="12.75" customHeight="1" thickBot="1">
      <c r="A52" s="662" t="s">
        <v>217</v>
      </c>
      <c r="B52" s="775">
        <f>'WW Eq General'!B49</f>
        <v>0</v>
      </c>
      <c r="C52" s="488">
        <f t="shared" si="14"/>
        <v>0</v>
      </c>
      <c r="D52" s="776">
        <v>0</v>
      </c>
      <c r="E52" s="776">
        <f t="shared" si="14"/>
        <v>0</v>
      </c>
      <c r="F52" s="871">
        <v>0</v>
      </c>
      <c r="G52" s="871">
        <f t="shared" si="32"/>
        <v>0</v>
      </c>
      <c r="H52" s="789">
        <v>0</v>
      </c>
      <c r="I52" s="789">
        <v>0</v>
      </c>
      <c r="J52" s="775">
        <f>'WW Eq Varied'!B49</f>
        <v>0</v>
      </c>
      <c r="K52" s="488">
        <f t="shared" si="33"/>
        <v>0</v>
      </c>
      <c r="L52" s="776">
        <v>0</v>
      </c>
      <c r="M52" s="776">
        <f t="shared" si="34"/>
        <v>0</v>
      </c>
      <c r="N52" s="777">
        <v>0</v>
      </c>
      <c r="O52" s="777">
        <f t="shared" si="35"/>
        <v>0</v>
      </c>
      <c r="P52" s="778">
        <v>0</v>
      </c>
      <c r="Q52" s="779">
        <f t="shared" si="35"/>
        <v>0</v>
      </c>
      <c r="R52" s="487">
        <f>'WW Eq Tech'!B49</f>
        <v>0</v>
      </c>
      <c r="S52" s="488">
        <f t="shared" si="36"/>
        <v>0</v>
      </c>
      <c r="T52" s="776">
        <v>0</v>
      </c>
      <c r="U52" s="776">
        <f t="shared" si="37"/>
        <v>0</v>
      </c>
      <c r="V52" s="777">
        <v>0</v>
      </c>
      <c r="W52" s="777">
        <f t="shared" si="38"/>
        <v>0</v>
      </c>
      <c r="X52" s="778">
        <v>0</v>
      </c>
      <c r="Y52" s="779">
        <f t="shared" si="28"/>
        <v>0</v>
      </c>
      <c r="AA52" s="498" t="s">
        <v>154</v>
      </c>
      <c r="AB52" s="894">
        <f>AB13/AB51*1000000</f>
        <v>2000985.5561196294</v>
      </c>
      <c r="AC52" s="888"/>
      <c r="AD52" s="889">
        <f>AD13/AD51*1000000</f>
        <v>1931401.01145686</v>
      </c>
      <c r="AE52" s="889"/>
      <c r="AF52" s="895">
        <f>AF13/AF51*1000000</f>
        <v>4128762.5418060198</v>
      </c>
      <c r="AG52" s="891"/>
      <c r="AH52" s="892">
        <f>AH13/AH51*1000000</f>
        <v>1797307.9968329375</v>
      </c>
      <c r="AI52" s="887"/>
    </row>
    <row r="53" spans="1:35" ht="12.75" customHeight="1" thickBot="1">
      <c r="A53" s="338" t="s">
        <v>218</v>
      </c>
      <c r="B53" s="781">
        <f>'WW Eq General'!B50</f>
        <v>0</v>
      </c>
      <c r="C53" s="492">
        <f t="shared" si="14"/>
        <v>0</v>
      </c>
      <c r="D53" s="782">
        <v>0</v>
      </c>
      <c r="E53" s="782">
        <f t="shared" si="14"/>
        <v>0</v>
      </c>
      <c r="F53" s="872">
        <v>0</v>
      </c>
      <c r="G53" s="872">
        <f t="shared" si="32"/>
        <v>0</v>
      </c>
      <c r="H53" s="792">
        <v>0</v>
      </c>
      <c r="I53" s="792">
        <v>0</v>
      </c>
      <c r="J53" s="781">
        <f>'WW Eq Varied'!B50</f>
        <v>0</v>
      </c>
      <c r="K53" s="492">
        <f t="shared" si="33"/>
        <v>0</v>
      </c>
      <c r="L53" s="782">
        <v>0</v>
      </c>
      <c r="M53" s="782">
        <f t="shared" si="34"/>
        <v>0</v>
      </c>
      <c r="N53" s="783">
        <v>0</v>
      </c>
      <c r="O53" s="783">
        <f t="shared" si="35"/>
        <v>0</v>
      </c>
      <c r="P53" s="784">
        <v>0</v>
      </c>
      <c r="Q53" s="785">
        <f t="shared" si="35"/>
        <v>0</v>
      </c>
      <c r="R53" s="491">
        <f>'WW Eq Tech'!B50</f>
        <v>0</v>
      </c>
      <c r="S53" s="492">
        <f t="shared" si="36"/>
        <v>0</v>
      </c>
      <c r="T53" s="782">
        <v>0</v>
      </c>
      <c r="U53" s="782">
        <f t="shared" si="37"/>
        <v>0</v>
      </c>
      <c r="V53" s="783">
        <v>0</v>
      </c>
      <c r="W53" s="783">
        <f t="shared" si="38"/>
        <v>0</v>
      </c>
      <c r="X53" s="784">
        <v>0</v>
      </c>
      <c r="Y53" s="785">
        <f t="shared" si="28"/>
        <v>0</v>
      </c>
    </row>
    <row r="54" spans="1:35" ht="12.75" customHeight="1">
      <c r="A54" s="662" t="s">
        <v>219</v>
      </c>
      <c r="B54" s="775">
        <f>'WW Eq General'!B51</f>
        <v>0</v>
      </c>
      <c r="C54" s="488">
        <f t="shared" si="14"/>
        <v>0</v>
      </c>
      <c r="D54" s="776">
        <v>0</v>
      </c>
      <c r="E54" s="776">
        <f t="shared" si="14"/>
        <v>0</v>
      </c>
      <c r="F54" s="871">
        <v>0</v>
      </c>
      <c r="G54" s="871">
        <f t="shared" si="32"/>
        <v>0</v>
      </c>
      <c r="H54" s="789">
        <v>0</v>
      </c>
      <c r="I54" s="789">
        <v>0</v>
      </c>
      <c r="J54" s="775">
        <f>'WW Eq Varied'!B51</f>
        <v>0</v>
      </c>
      <c r="K54" s="488">
        <f t="shared" si="33"/>
        <v>0</v>
      </c>
      <c r="L54" s="776">
        <v>0</v>
      </c>
      <c r="M54" s="776">
        <f t="shared" si="34"/>
        <v>0</v>
      </c>
      <c r="N54" s="777">
        <v>0</v>
      </c>
      <c r="O54" s="777">
        <f t="shared" si="35"/>
        <v>0</v>
      </c>
      <c r="P54" s="778">
        <v>0</v>
      </c>
      <c r="Q54" s="779">
        <f t="shared" si="35"/>
        <v>0</v>
      </c>
      <c r="R54" s="487">
        <f>'WW Eq Tech'!B51</f>
        <v>0</v>
      </c>
      <c r="S54" s="488">
        <f t="shared" si="36"/>
        <v>0</v>
      </c>
      <c r="T54" s="776">
        <v>0</v>
      </c>
      <c r="U54" s="776">
        <f t="shared" si="37"/>
        <v>0</v>
      </c>
      <c r="V54" s="777">
        <v>0</v>
      </c>
      <c r="W54" s="777">
        <f t="shared" si="38"/>
        <v>0</v>
      </c>
      <c r="X54" s="778">
        <v>0</v>
      </c>
      <c r="Y54" s="779">
        <f t="shared" si="28"/>
        <v>0</v>
      </c>
      <c r="AA54" s="501" t="s">
        <v>165</v>
      </c>
      <c r="AB54" s="1680" t="str">
        <f>Summary!B7</f>
        <v>30/06/2007</v>
      </c>
      <c r="AC54" s="1748"/>
      <c r="AD54" s="1749" t="str">
        <f>Summary!D7</f>
        <v>31/03/2007</v>
      </c>
      <c r="AE54" s="1750"/>
      <c r="AF54" s="1746" t="str">
        <f>AF7</f>
        <v>31/12/2006</v>
      </c>
      <c r="AG54" s="1747"/>
      <c r="AH54" s="1744" t="str">
        <f>Summary!H7</f>
        <v>30/09/2006</v>
      </c>
      <c r="AI54" s="1745"/>
    </row>
    <row r="55" spans="1:35" ht="12.75" customHeight="1">
      <c r="A55" s="662" t="s">
        <v>220</v>
      </c>
      <c r="B55" s="775">
        <f>'WW Eq General'!B52</f>
        <v>0</v>
      </c>
      <c r="C55" s="488">
        <f t="shared" si="14"/>
        <v>0</v>
      </c>
      <c r="D55" s="776">
        <v>0</v>
      </c>
      <c r="E55" s="776">
        <f t="shared" si="14"/>
        <v>0</v>
      </c>
      <c r="F55" s="871">
        <v>0</v>
      </c>
      <c r="G55" s="871">
        <f t="shared" si="32"/>
        <v>0</v>
      </c>
      <c r="H55" s="789">
        <v>0</v>
      </c>
      <c r="I55" s="789">
        <v>0</v>
      </c>
      <c r="J55" s="775">
        <f>'WW Eq Varied'!B52</f>
        <v>0</v>
      </c>
      <c r="K55" s="488">
        <f t="shared" si="33"/>
        <v>0</v>
      </c>
      <c r="L55" s="776">
        <v>0</v>
      </c>
      <c r="M55" s="776">
        <f t="shared" si="34"/>
        <v>0</v>
      </c>
      <c r="N55" s="777">
        <v>0</v>
      </c>
      <c r="O55" s="777">
        <f t="shared" si="35"/>
        <v>0</v>
      </c>
      <c r="P55" s="778">
        <v>0</v>
      </c>
      <c r="Q55" s="779">
        <f t="shared" si="35"/>
        <v>0</v>
      </c>
      <c r="R55" s="487">
        <f>'WW Eq Tech'!B52</f>
        <v>0</v>
      </c>
      <c r="S55" s="488">
        <f t="shared" si="36"/>
        <v>0</v>
      </c>
      <c r="T55" s="776">
        <v>0</v>
      </c>
      <c r="U55" s="776">
        <f t="shared" si="37"/>
        <v>0</v>
      </c>
      <c r="V55" s="777">
        <v>0</v>
      </c>
      <c r="W55" s="777">
        <f t="shared" si="38"/>
        <v>0</v>
      </c>
      <c r="X55" s="778">
        <v>0</v>
      </c>
      <c r="Y55" s="779">
        <f t="shared" si="28"/>
        <v>0</v>
      </c>
      <c r="AA55" s="672"/>
      <c r="AB55" s="693" t="s">
        <v>83</v>
      </c>
      <c r="AC55" s="303" t="s">
        <v>16</v>
      </c>
      <c r="AD55" s="1575" t="s">
        <v>83</v>
      </c>
      <c r="AE55" s="656" t="s">
        <v>16</v>
      </c>
      <c r="AF55" s="1571" t="s">
        <v>83</v>
      </c>
      <c r="AG55" s="1571" t="s">
        <v>16</v>
      </c>
      <c r="AH55" s="679" t="s">
        <v>83</v>
      </c>
      <c r="AI55" s="657" t="s">
        <v>16</v>
      </c>
    </row>
    <row r="56" spans="1:35" ht="12.75" customHeight="1">
      <c r="A56" s="662" t="s">
        <v>221</v>
      </c>
      <c r="B56" s="775">
        <f>'WW Eq General'!B53</f>
        <v>0</v>
      </c>
      <c r="C56" s="488">
        <f t="shared" si="14"/>
        <v>0</v>
      </c>
      <c r="D56" s="776">
        <v>0</v>
      </c>
      <c r="E56" s="776">
        <f t="shared" si="14"/>
        <v>0</v>
      </c>
      <c r="F56" s="871">
        <v>0</v>
      </c>
      <c r="G56" s="871">
        <f t="shared" si="32"/>
        <v>0</v>
      </c>
      <c r="H56" s="789">
        <v>0</v>
      </c>
      <c r="I56" s="789">
        <v>0</v>
      </c>
      <c r="J56" s="775">
        <f>'WW Eq Varied'!B53</f>
        <v>0</v>
      </c>
      <c r="K56" s="488">
        <f t="shared" si="33"/>
        <v>0</v>
      </c>
      <c r="L56" s="776">
        <v>0</v>
      </c>
      <c r="M56" s="776">
        <f t="shared" si="34"/>
        <v>0</v>
      </c>
      <c r="N56" s="777">
        <v>0</v>
      </c>
      <c r="O56" s="777">
        <f t="shared" si="35"/>
        <v>0</v>
      </c>
      <c r="P56" s="778">
        <v>0</v>
      </c>
      <c r="Q56" s="779">
        <f t="shared" si="35"/>
        <v>0</v>
      </c>
      <c r="R56" s="487">
        <f>'WW Eq Tech'!B53</f>
        <v>2.7060599999999999</v>
      </c>
      <c r="S56" s="488">
        <f t="shared" si="36"/>
        <v>1.5445896800306158</v>
      </c>
      <c r="T56" s="776">
        <v>2.8909859999999998</v>
      </c>
      <c r="U56" s="776">
        <f t="shared" si="37"/>
        <v>1.7401710931743344</v>
      </c>
      <c r="V56" s="777">
        <v>2.9184749999999999</v>
      </c>
      <c r="W56" s="777">
        <f t="shared" si="38"/>
        <v>1.7811931272857189</v>
      </c>
      <c r="X56" s="778">
        <v>2.2999999999999998</v>
      </c>
      <c r="Y56" s="779">
        <f t="shared" si="28"/>
        <v>1.3529411764705881</v>
      </c>
      <c r="AA56" s="293" t="s">
        <v>166</v>
      </c>
      <c r="AB56" s="573">
        <f>'WW AA Flex'!B54</f>
        <v>465.748492</v>
      </c>
      <c r="AC56" s="169">
        <f t="shared" ref="AC56:AC64" si="39">AB56/AB$13*100</f>
        <v>7.7149336162388629</v>
      </c>
      <c r="AD56" s="581">
        <v>434.501757</v>
      </c>
      <c r="AE56" s="581">
        <f t="shared" ref="AE56:AE64" si="40">AD56/AD$13*100</f>
        <v>7.9549907194319145</v>
      </c>
      <c r="AF56" s="585">
        <v>366.47825899999998</v>
      </c>
      <c r="AG56" s="585">
        <f t="shared" ref="AG56:AG64" si="41">AF56/AF$13*100</f>
        <v>7.4215929323612793</v>
      </c>
      <c r="AH56" s="592">
        <v>144</v>
      </c>
      <c r="AI56" s="593">
        <f t="shared" ref="AI56:AI64" si="42">AH56/AH$13*100</f>
        <v>3.1718061674008813</v>
      </c>
    </row>
    <row r="57" spans="1:35" ht="12.75" customHeight="1">
      <c r="A57" s="662" t="s">
        <v>222</v>
      </c>
      <c r="B57" s="775">
        <f>'WW Eq General'!B54</f>
        <v>0</v>
      </c>
      <c r="C57" s="488">
        <f t="shared" si="14"/>
        <v>0</v>
      </c>
      <c r="D57" s="776">
        <v>0</v>
      </c>
      <c r="E57" s="776">
        <f t="shared" si="14"/>
        <v>0</v>
      </c>
      <c r="F57" s="871">
        <v>0</v>
      </c>
      <c r="G57" s="871">
        <f t="shared" si="32"/>
        <v>0</v>
      </c>
      <c r="H57" s="789">
        <v>0</v>
      </c>
      <c r="I57" s="789">
        <v>0</v>
      </c>
      <c r="J57" s="775">
        <f>'WW Eq Varied'!B54</f>
        <v>0</v>
      </c>
      <c r="K57" s="488">
        <f t="shared" si="33"/>
        <v>0</v>
      </c>
      <c r="L57" s="776">
        <v>0</v>
      </c>
      <c r="M57" s="776">
        <f t="shared" si="34"/>
        <v>0</v>
      </c>
      <c r="N57" s="777">
        <v>0</v>
      </c>
      <c r="O57" s="777">
        <f t="shared" si="35"/>
        <v>0</v>
      </c>
      <c r="P57" s="778">
        <v>0</v>
      </c>
      <c r="Q57" s="779">
        <f t="shared" si="35"/>
        <v>0</v>
      </c>
      <c r="R57" s="487">
        <f>'WW Eq Tech'!B54</f>
        <v>0</v>
      </c>
      <c r="S57" s="488">
        <f t="shared" si="36"/>
        <v>0</v>
      </c>
      <c r="T57" s="776">
        <v>0</v>
      </c>
      <c r="U57" s="776">
        <f t="shared" si="37"/>
        <v>0</v>
      </c>
      <c r="V57" s="777">
        <v>0</v>
      </c>
      <c r="W57" s="777">
        <f t="shared" si="38"/>
        <v>0</v>
      </c>
      <c r="X57" s="778">
        <v>0</v>
      </c>
      <c r="Y57" s="779">
        <f t="shared" si="28"/>
        <v>0</v>
      </c>
      <c r="AA57" s="293" t="s">
        <v>167</v>
      </c>
      <c r="AB57" s="573">
        <f>'WW AA Flex'!B55</f>
        <v>6.15</v>
      </c>
      <c r="AC57" s="169">
        <f t="shared" si="39"/>
        <v>0.10187223910511128</v>
      </c>
      <c r="AD57" s="581">
        <v>0</v>
      </c>
      <c r="AE57" s="581">
        <f t="shared" si="40"/>
        <v>0</v>
      </c>
      <c r="AF57" s="585">
        <v>74.282999999999987</v>
      </c>
      <c r="AG57" s="585">
        <f t="shared" si="41"/>
        <v>1.504313487241798</v>
      </c>
      <c r="AH57" s="592">
        <v>35</v>
      </c>
      <c r="AI57" s="593">
        <f t="shared" si="42"/>
        <v>0.77092511013215859</v>
      </c>
    </row>
    <row r="58" spans="1:35" ht="12.75" customHeight="1">
      <c r="A58" s="662" t="s">
        <v>223</v>
      </c>
      <c r="B58" s="775">
        <f>'WW Eq General'!B55</f>
        <v>0</v>
      </c>
      <c r="C58" s="488">
        <f t="shared" si="14"/>
        <v>0</v>
      </c>
      <c r="D58" s="776">
        <v>0</v>
      </c>
      <c r="E58" s="776">
        <f t="shared" si="14"/>
        <v>0</v>
      </c>
      <c r="F58" s="871">
        <v>0</v>
      </c>
      <c r="G58" s="871">
        <f t="shared" si="32"/>
        <v>0</v>
      </c>
      <c r="H58" s="789">
        <v>0</v>
      </c>
      <c r="I58" s="789">
        <v>0</v>
      </c>
      <c r="J58" s="775">
        <f>'WW Eq Varied'!B55</f>
        <v>0</v>
      </c>
      <c r="K58" s="488">
        <f t="shared" si="33"/>
        <v>0</v>
      </c>
      <c r="L58" s="776">
        <v>0</v>
      </c>
      <c r="M58" s="776">
        <f t="shared" si="34"/>
        <v>0</v>
      </c>
      <c r="N58" s="777">
        <v>0</v>
      </c>
      <c r="O58" s="777">
        <f t="shared" si="35"/>
        <v>0</v>
      </c>
      <c r="P58" s="778">
        <v>0</v>
      </c>
      <c r="Q58" s="779">
        <f t="shared" si="35"/>
        <v>0</v>
      </c>
      <c r="R58" s="487">
        <f>'WW Eq Tech'!B55</f>
        <v>0</v>
      </c>
      <c r="S58" s="488">
        <f t="shared" si="36"/>
        <v>0</v>
      </c>
      <c r="T58" s="776">
        <v>0</v>
      </c>
      <c r="U58" s="776">
        <f t="shared" si="37"/>
        <v>0</v>
      </c>
      <c r="V58" s="777">
        <v>0</v>
      </c>
      <c r="W58" s="777">
        <f t="shared" si="38"/>
        <v>0</v>
      </c>
      <c r="X58" s="778">
        <v>0</v>
      </c>
      <c r="Y58" s="779">
        <f t="shared" si="28"/>
        <v>0</v>
      </c>
      <c r="AA58" s="293" t="s">
        <v>168</v>
      </c>
      <c r="AB58" s="573">
        <f>'WW AA Flex'!B56</f>
        <v>31.417999999999999</v>
      </c>
      <c r="AC58" s="169">
        <f t="shared" si="39"/>
        <v>0.52042634279746114</v>
      </c>
      <c r="AD58" s="581">
        <v>5.9080000000000004</v>
      </c>
      <c r="AE58" s="581">
        <f t="shared" si="40"/>
        <v>0.10816546633758205</v>
      </c>
      <c r="AF58" s="585">
        <v>0</v>
      </c>
      <c r="AG58" s="585">
        <f t="shared" si="41"/>
        <v>0</v>
      </c>
      <c r="AH58" s="592">
        <v>0</v>
      </c>
      <c r="AI58" s="593">
        <f t="shared" si="42"/>
        <v>0</v>
      </c>
    </row>
    <row r="59" spans="1:35" ht="12.75" customHeight="1">
      <c r="A59" s="662" t="s">
        <v>224</v>
      </c>
      <c r="B59" s="775">
        <f>'WW Eq General'!B56</f>
        <v>0</v>
      </c>
      <c r="C59" s="488">
        <f t="shared" si="14"/>
        <v>0</v>
      </c>
      <c r="D59" s="776">
        <v>0</v>
      </c>
      <c r="E59" s="776">
        <f t="shared" si="14"/>
        <v>0</v>
      </c>
      <c r="F59" s="871">
        <v>0</v>
      </c>
      <c r="G59" s="871">
        <f t="shared" si="32"/>
        <v>0</v>
      </c>
      <c r="H59" s="789">
        <v>0</v>
      </c>
      <c r="I59" s="789">
        <v>0</v>
      </c>
      <c r="J59" s="775">
        <f>'WW Eq Varied'!B56</f>
        <v>0</v>
      </c>
      <c r="K59" s="488">
        <f t="shared" si="33"/>
        <v>0</v>
      </c>
      <c r="L59" s="776">
        <v>0</v>
      </c>
      <c r="M59" s="776">
        <f t="shared" si="34"/>
        <v>0</v>
      </c>
      <c r="N59" s="777">
        <v>0</v>
      </c>
      <c r="O59" s="777">
        <f t="shared" si="35"/>
        <v>0</v>
      </c>
      <c r="P59" s="778">
        <v>0</v>
      </c>
      <c r="Q59" s="779">
        <f t="shared" si="35"/>
        <v>0</v>
      </c>
      <c r="R59" s="487">
        <f>'WW Eq Tech'!B56</f>
        <v>0</v>
      </c>
      <c r="S59" s="488">
        <f t="shared" si="36"/>
        <v>0</v>
      </c>
      <c r="T59" s="776">
        <v>0</v>
      </c>
      <c r="U59" s="776">
        <f t="shared" si="37"/>
        <v>0</v>
      </c>
      <c r="V59" s="777">
        <v>0</v>
      </c>
      <c r="W59" s="777">
        <f t="shared" si="38"/>
        <v>0</v>
      </c>
      <c r="X59" s="778">
        <v>0</v>
      </c>
      <c r="Y59" s="779">
        <f t="shared" si="28"/>
        <v>0</v>
      </c>
      <c r="AA59" s="293" t="s">
        <v>169</v>
      </c>
      <c r="AB59" s="573">
        <f>'WW AA Flex'!B57</f>
        <v>24.562000000000001</v>
      </c>
      <c r="AC59" s="169">
        <f t="shared" si="39"/>
        <v>0.4068595019349176</v>
      </c>
      <c r="AD59" s="581">
        <v>31.248999999999999</v>
      </c>
      <c r="AE59" s="581">
        <f t="shared" si="40"/>
        <v>0.57211622504791826</v>
      </c>
      <c r="AF59" s="585">
        <v>35.485999999999997</v>
      </c>
      <c r="AG59" s="585">
        <f t="shared" si="41"/>
        <v>0.71863102470635876</v>
      </c>
      <c r="AH59" s="592">
        <v>6</v>
      </c>
      <c r="AI59" s="593">
        <f t="shared" si="42"/>
        <v>0.13215859030837004</v>
      </c>
    </row>
    <row r="60" spans="1:35" ht="12.75" customHeight="1" thickBot="1">
      <c r="A60" s="662" t="s">
        <v>225</v>
      </c>
      <c r="B60" s="775">
        <f>'WW Eq General'!B57</f>
        <v>0</v>
      </c>
      <c r="C60" s="488">
        <f t="shared" si="14"/>
        <v>0</v>
      </c>
      <c r="D60" s="776">
        <v>0</v>
      </c>
      <c r="E60" s="776">
        <f t="shared" si="14"/>
        <v>0</v>
      </c>
      <c r="F60" s="871">
        <v>0</v>
      </c>
      <c r="G60" s="871">
        <f t="shared" si="32"/>
        <v>0</v>
      </c>
      <c r="H60" s="789">
        <v>0</v>
      </c>
      <c r="I60" s="789">
        <v>0</v>
      </c>
      <c r="J60" s="775">
        <f>'WW Eq Varied'!B57</f>
        <v>0</v>
      </c>
      <c r="K60" s="488">
        <f t="shared" si="33"/>
        <v>0</v>
      </c>
      <c r="L60" s="776">
        <v>0</v>
      </c>
      <c r="M60" s="776">
        <f t="shared" si="34"/>
        <v>0</v>
      </c>
      <c r="N60" s="777">
        <v>0</v>
      </c>
      <c r="O60" s="777">
        <f t="shared" si="35"/>
        <v>0</v>
      </c>
      <c r="P60" s="778">
        <v>0</v>
      </c>
      <c r="Q60" s="779">
        <f t="shared" si="35"/>
        <v>0</v>
      </c>
      <c r="R60" s="487">
        <f>'WW Eq Tech'!B57</f>
        <v>0</v>
      </c>
      <c r="S60" s="488">
        <f t="shared" si="36"/>
        <v>0</v>
      </c>
      <c r="T60" s="776">
        <v>0</v>
      </c>
      <c r="U60" s="776">
        <f t="shared" si="37"/>
        <v>0</v>
      </c>
      <c r="V60" s="777">
        <v>0</v>
      </c>
      <c r="W60" s="777">
        <f t="shared" si="38"/>
        <v>0</v>
      </c>
      <c r="X60" s="778">
        <v>0</v>
      </c>
      <c r="Y60" s="779">
        <f t="shared" si="28"/>
        <v>0</v>
      </c>
      <c r="AA60" s="293" t="s">
        <v>170</v>
      </c>
      <c r="AB60" s="573">
        <f>'WW AA Flex'!B58</f>
        <v>41.964756999999999</v>
      </c>
      <c r="AC60" s="169">
        <f t="shared" si="39"/>
        <v>0.69512906651900686</v>
      </c>
      <c r="AD60" s="581">
        <v>14.265000000000001</v>
      </c>
      <c r="AE60" s="581">
        <f t="shared" si="40"/>
        <v>0.26116797178497086</v>
      </c>
      <c r="AF60" s="585">
        <v>0</v>
      </c>
      <c r="AG60" s="585">
        <f t="shared" si="41"/>
        <v>0</v>
      </c>
      <c r="AH60" s="592">
        <v>0</v>
      </c>
      <c r="AI60" s="593">
        <f t="shared" si="42"/>
        <v>0</v>
      </c>
    </row>
    <row r="61" spans="1:35" ht="12.75" customHeight="1" thickBot="1">
      <c r="A61" s="338" t="s">
        <v>226</v>
      </c>
      <c r="B61" s="781">
        <f>'WW Eq General'!B58</f>
        <v>32.200000000000003</v>
      </c>
      <c r="C61" s="492">
        <f t="shared" si="14"/>
        <v>8.0007951100730494</v>
      </c>
      <c r="D61" s="782">
        <v>29.9</v>
      </c>
      <c r="E61" s="782">
        <f t="shared" si="14"/>
        <v>7.645711337301508</v>
      </c>
      <c r="F61" s="872">
        <v>21.2</v>
      </c>
      <c r="G61" s="872">
        <f t="shared" si="32"/>
        <v>5.882532485730696</v>
      </c>
      <c r="H61" s="792">
        <v>0</v>
      </c>
      <c r="I61" s="792">
        <v>0</v>
      </c>
      <c r="J61" s="781">
        <f>'WW Eq Varied'!B58</f>
        <v>0</v>
      </c>
      <c r="K61" s="492">
        <f t="shared" si="33"/>
        <v>0</v>
      </c>
      <c r="L61" s="782">
        <v>0</v>
      </c>
      <c r="M61" s="782">
        <f t="shared" si="34"/>
        <v>0</v>
      </c>
      <c r="N61" s="783">
        <v>0</v>
      </c>
      <c r="O61" s="783">
        <f t="shared" si="35"/>
        <v>0</v>
      </c>
      <c r="P61" s="784">
        <v>3</v>
      </c>
      <c r="Q61" s="785">
        <f t="shared" si="35"/>
        <v>0.81521739130434778</v>
      </c>
      <c r="R61" s="491">
        <f>'WW Eq Tech'!B58</f>
        <v>2.7060599999999999</v>
      </c>
      <c r="S61" s="492">
        <f t="shared" si="36"/>
        <v>1.5445896800306158</v>
      </c>
      <c r="T61" s="782">
        <v>2.8909859999999998</v>
      </c>
      <c r="U61" s="782">
        <f t="shared" si="37"/>
        <v>1.7401710931743344</v>
      </c>
      <c r="V61" s="783">
        <v>2.9184749999999999</v>
      </c>
      <c r="W61" s="783">
        <f t="shared" si="38"/>
        <v>1.7811931272857189</v>
      </c>
      <c r="X61" s="784">
        <v>2.2999999999999998</v>
      </c>
      <c r="Y61" s="785">
        <f t="shared" si="28"/>
        <v>1.3529411764705881</v>
      </c>
      <c r="AA61" s="293" t="s">
        <v>171</v>
      </c>
      <c r="AB61" s="573">
        <f>'WW AA Flex'!B59</f>
        <v>35.338706999999999</v>
      </c>
      <c r="AC61" s="169">
        <f t="shared" si="39"/>
        <v>0.58537125352349095</v>
      </c>
      <c r="AD61" s="581">
        <v>36.580584000000002</v>
      </c>
      <c r="AE61" s="581">
        <f t="shared" si="40"/>
        <v>0.66972849141183011</v>
      </c>
      <c r="AF61" s="585">
        <v>35.362943000000001</v>
      </c>
      <c r="AG61" s="585">
        <f t="shared" si="41"/>
        <v>0.71613898339408666</v>
      </c>
      <c r="AH61" s="592">
        <v>0</v>
      </c>
      <c r="AI61" s="593">
        <f t="shared" si="42"/>
        <v>0</v>
      </c>
    </row>
    <row r="62" spans="1:35" ht="12.75" customHeight="1">
      <c r="A62" s="662" t="s">
        <v>227</v>
      </c>
      <c r="B62" s="775">
        <f>'WW Eq General'!B59</f>
        <v>0</v>
      </c>
      <c r="C62" s="488">
        <f t="shared" si="14"/>
        <v>0</v>
      </c>
      <c r="D62" s="776">
        <v>0</v>
      </c>
      <c r="E62" s="776">
        <f t="shared" si="14"/>
        <v>0</v>
      </c>
      <c r="F62" s="871">
        <v>0</v>
      </c>
      <c r="G62" s="871">
        <f t="shared" si="32"/>
        <v>0</v>
      </c>
      <c r="H62" s="789">
        <v>0</v>
      </c>
      <c r="I62" s="789">
        <v>0</v>
      </c>
      <c r="J62" s="775">
        <f>'WW Eq Varied'!B59</f>
        <v>3.9</v>
      </c>
      <c r="K62" s="488">
        <f t="shared" si="33"/>
        <v>1.8726501841439351</v>
      </c>
      <c r="L62" s="776">
        <v>3.0740349999999999</v>
      </c>
      <c r="M62" s="776">
        <f t="shared" si="34"/>
        <v>2.2166585969999439</v>
      </c>
      <c r="N62" s="777">
        <v>3.286</v>
      </c>
      <c r="O62" s="777">
        <f t="shared" si="35"/>
        <v>2.8859750046108852</v>
      </c>
      <c r="P62" s="778">
        <v>3</v>
      </c>
      <c r="Q62" s="779">
        <f t="shared" si="35"/>
        <v>0.81521739130434778</v>
      </c>
      <c r="R62" s="487">
        <f>'WW Eq Tech'!B59</f>
        <v>0</v>
      </c>
      <c r="S62" s="488">
        <f t="shared" si="36"/>
        <v>0</v>
      </c>
      <c r="T62" s="776">
        <v>0</v>
      </c>
      <c r="U62" s="776">
        <f t="shared" si="37"/>
        <v>0</v>
      </c>
      <c r="V62" s="777">
        <v>0</v>
      </c>
      <c r="W62" s="777">
        <f t="shared" si="38"/>
        <v>0</v>
      </c>
      <c r="X62" s="778">
        <v>0</v>
      </c>
      <c r="Y62" s="779">
        <f t="shared" si="28"/>
        <v>0</v>
      </c>
      <c r="AA62" s="293" t="s">
        <v>172</v>
      </c>
      <c r="AB62" s="573">
        <f>'WW AA Flex'!B60</f>
        <v>0</v>
      </c>
      <c r="AC62" s="169">
        <f t="shared" si="39"/>
        <v>0</v>
      </c>
      <c r="AD62" s="581">
        <v>0</v>
      </c>
      <c r="AE62" s="581">
        <f t="shared" si="40"/>
        <v>0</v>
      </c>
      <c r="AF62" s="585">
        <v>0</v>
      </c>
      <c r="AG62" s="585">
        <f t="shared" si="41"/>
        <v>0</v>
      </c>
      <c r="AH62" s="592">
        <v>0</v>
      </c>
      <c r="AI62" s="593">
        <f t="shared" si="42"/>
        <v>0</v>
      </c>
    </row>
    <row r="63" spans="1:35" ht="12.75" customHeight="1" thickBot="1">
      <c r="A63" s="662" t="s">
        <v>228</v>
      </c>
      <c r="B63" s="775">
        <f>'WW Eq General'!B60</f>
        <v>0</v>
      </c>
      <c r="C63" s="488">
        <f t="shared" si="14"/>
        <v>0</v>
      </c>
      <c r="D63" s="776">
        <v>0</v>
      </c>
      <c r="E63" s="776">
        <f t="shared" si="14"/>
        <v>0</v>
      </c>
      <c r="F63" s="871">
        <v>0</v>
      </c>
      <c r="G63" s="871">
        <f t="shared" si="32"/>
        <v>0</v>
      </c>
      <c r="H63" s="789">
        <v>0</v>
      </c>
      <c r="I63" s="789">
        <v>0</v>
      </c>
      <c r="J63" s="775">
        <f>'WW Eq Varied'!B60</f>
        <v>0</v>
      </c>
      <c r="K63" s="488">
        <f t="shared" si="33"/>
        <v>0</v>
      </c>
      <c r="L63" s="776">
        <v>0</v>
      </c>
      <c r="M63" s="776">
        <f t="shared" si="34"/>
        <v>0</v>
      </c>
      <c r="N63" s="777">
        <v>0</v>
      </c>
      <c r="O63" s="777">
        <f t="shared" si="35"/>
        <v>0</v>
      </c>
      <c r="P63" s="778">
        <v>0</v>
      </c>
      <c r="Q63" s="779">
        <f t="shared" si="35"/>
        <v>0</v>
      </c>
      <c r="R63" s="487">
        <f>'WW Eq Tech'!B60</f>
        <v>0</v>
      </c>
      <c r="S63" s="488">
        <f t="shared" si="36"/>
        <v>0</v>
      </c>
      <c r="T63" s="776">
        <v>0</v>
      </c>
      <c r="U63" s="776">
        <f t="shared" si="37"/>
        <v>0</v>
      </c>
      <c r="V63" s="777">
        <v>0</v>
      </c>
      <c r="W63" s="777">
        <f t="shared" si="38"/>
        <v>0</v>
      </c>
      <c r="X63" s="778">
        <v>0</v>
      </c>
      <c r="Y63" s="779">
        <f t="shared" si="28"/>
        <v>0</v>
      </c>
      <c r="AA63" s="293" t="s">
        <v>173</v>
      </c>
      <c r="AB63" s="573">
        <f>'WW AA Flex'!B61</f>
        <v>0</v>
      </c>
      <c r="AC63" s="169">
        <f t="shared" si="39"/>
        <v>0</v>
      </c>
      <c r="AD63" s="581">
        <v>0</v>
      </c>
      <c r="AE63" s="581">
        <f t="shared" si="40"/>
        <v>0</v>
      </c>
      <c r="AF63" s="585">
        <v>0</v>
      </c>
      <c r="AG63" s="585">
        <f t="shared" si="41"/>
        <v>0</v>
      </c>
      <c r="AH63" s="592">
        <v>0</v>
      </c>
      <c r="AI63" s="593">
        <f t="shared" si="42"/>
        <v>0</v>
      </c>
    </row>
    <row r="64" spans="1:35" ht="12.75" customHeight="1" thickBot="1">
      <c r="A64" s="338" t="s">
        <v>229</v>
      </c>
      <c r="B64" s="781">
        <f>'WW Eq General'!B61</f>
        <v>5.8</v>
      </c>
      <c r="C64" s="492">
        <f t="shared" si="14"/>
        <v>1.4411370074044625</v>
      </c>
      <c r="D64" s="782">
        <v>5.4</v>
      </c>
      <c r="E64" s="782">
        <f t="shared" si="14"/>
        <v>1.380830810081209</v>
      </c>
      <c r="F64" s="872">
        <v>6.5</v>
      </c>
      <c r="G64" s="872">
        <f t="shared" si="32"/>
        <v>1.8036066583608266</v>
      </c>
      <c r="H64" s="792">
        <v>0</v>
      </c>
      <c r="I64" s="792">
        <v>0</v>
      </c>
      <c r="J64" s="781">
        <f>'WW Eq Varied'!B61</f>
        <v>3.9</v>
      </c>
      <c r="K64" s="492">
        <f t="shared" si="33"/>
        <v>1.8726501841439351</v>
      </c>
      <c r="L64" s="782">
        <v>3.0740349999999999</v>
      </c>
      <c r="M64" s="782">
        <f t="shared" si="34"/>
        <v>2.2166585969999439</v>
      </c>
      <c r="N64" s="783">
        <v>3.286</v>
      </c>
      <c r="O64" s="783">
        <f t="shared" si="35"/>
        <v>2.8859750046108852</v>
      </c>
      <c r="P64" s="784">
        <v>11</v>
      </c>
      <c r="Q64" s="785">
        <f t="shared" si="35"/>
        <v>2.9891304347826089</v>
      </c>
      <c r="R64" s="491">
        <f>'WW Eq Tech'!B61</f>
        <v>0</v>
      </c>
      <c r="S64" s="492">
        <f t="shared" si="36"/>
        <v>0</v>
      </c>
      <c r="T64" s="782">
        <v>0</v>
      </c>
      <c r="U64" s="782">
        <f t="shared" si="37"/>
        <v>0</v>
      </c>
      <c r="V64" s="783">
        <v>0</v>
      </c>
      <c r="W64" s="783">
        <f t="shared" si="38"/>
        <v>0</v>
      </c>
      <c r="X64" s="784">
        <v>0</v>
      </c>
      <c r="Y64" s="785">
        <f t="shared" si="28"/>
        <v>0</v>
      </c>
      <c r="AA64" s="490" t="s">
        <v>22</v>
      </c>
      <c r="AB64" s="574">
        <f>SUM(AB56:AB63)</f>
        <v>605.1819559999999</v>
      </c>
      <c r="AC64" s="170">
        <f t="shared" si="39"/>
        <v>10.024592020118849</v>
      </c>
      <c r="AD64" s="582">
        <v>522.50434100000007</v>
      </c>
      <c r="AE64" s="582">
        <f t="shared" si="40"/>
        <v>9.5661688740142186</v>
      </c>
      <c r="AF64" s="586">
        <v>511.61020199999996</v>
      </c>
      <c r="AG64" s="586">
        <f t="shared" si="41"/>
        <v>10.360676427703524</v>
      </c>
      <c r="AH64" s="594">
        <v>185</v>
      </c>
      <c r="AI64" s="596">
        <f t="shared" si="42"/>
        <v>4.0748898678414092</v>
      </c>
    </row>
    <row r="65" spans="1:35" ht="12.75" customHeight="1" thickBot="1">
      <c r="A65" s="662" t="s">
        <v>230</v>
      </c>
      <c r="B65" s="775">
        <f>'WW Eq General'!B62</f>
        <v>0</v>
      </c>
      <c r="C65" s="488">
        <f t="shared" si="14"/>
        <v>0</v>
      </c>
      <c r="D65" s="776">
        <v>0</v>
      </c>
      <c r="E65" s="776">
        <f t="shared" si="14"/>
        <v>0</v>
      </c>
      <c r="F65" s="871">
        <v>0</v>
      </c>
      <c r="G65" s="871">
        <f t="shared" si="32"/>
        <v>0</v>
      </c>
      <c r="H65" s="789">
        <v>0</v>
      </c>
      <c r="I65" s="789">
        <v>0</v>
      </c>
      <c r="J65" s="775">
        <f>'WW Eq Varied'!B62</f>
        <v>0</v>
      </c>
      <c r="K65" s="488">
        <f t="shared" si="33"/>
        <v>0</v>
      </c>
      <c r="L65" s="776">
        <v>0</v>
      </c>
      <c r="M65" s="776">
        <f t="shared" si="34"/>
        <v>0</v>
      </c>
      <c r="N65" s="777">
        <v>0</v>
      </c>
      <c r="O65" s="777">
        <f t="shared" si="35"/>
        <v>0</v>
      </c>
      <c r="P65" s="789">
        <v>0</v>
      </c>
      <c r="Q65" s="779">
        <f t="shared" si="35"/>
        <v>0</v>
      </c>
      <c r="R65" s="487">
        <f>'WW Eq Tech'!B62</f>
        <v>0</v>
      </c>
      <c r="S65" s="488">
        <f t="shared" si="36"/>
        <v>0</v>
      </c>
      <c r="T65" s="776">
        <v>0</v>
      </c>
      <c r="U65" s="776">
        <f t="shared" si="37"/>
        <v>0</v>
      </c>
      <c r="V65" s="777">
        <v>0</v>
      </c>
      <c r="W65" s="777">
        <f t="shared" si="38"/>
        <v>0</v>
      </c>
      <c r="X65" s="789">
        <v>0</v>
      </c>
      <c r="Y65" s="779">
        <f t="shared" si="28"/>
        <v>0</v>
      </c>
      <c r="AA65" s="232"/>
      <c r="AB65" s="300"/>
      <c r="AH65" s="300"/>
      <c r="AI65" s="300"/>
    </row>
    <row r="66" spans="1:35" ht="12.75" customHeight="1" thickBot="1">
      <c r="A66" s="662" t="s">
        <v>231</v>
      </c>
      <c r="B66" s="775">
        <f>'WW Eq General'!B63</f>
        <v>0</v>
      </c>
      <c r="C66" s="488">
        <f t="shared" si="14"/>
        <v>0</v>
      </c>
      <c r="D66" s="776">
        <v>0</v>
      </c>
      <c r="E66" s="776">
        <f t="shared" si="14"/>
        <v>0</v>
      </c>
      <c r="F66" s="871">
        <v>0</v>
      </c>
      <c r="G66" s="871">
        <f t="shared" si="32"/>
        <v>0</v>
      </c>
      <c r="H66" s="789">
        <v>0</v>
      </c>
      <c r="I66" s="789">
        <v>0</v>
      </c>
      <c r="J66" s="775">
        <f>'WW Eq Varied'!B63</f>
        <v>0</v>
      </c>
      <c r="K66" s="488">
        <f t="shared" si="33"/>
        <v>0</v>
      </c>
      <c r="L66" s="776">
        <v>0</v>
      </c>
      <c r="M66" s="776">
        <f t="shared" si="34"/>
        <v>0</v>
      </c>
      <c r="N66" s="777">
        <v>0</v>
      </c>
      <c r="O66" s="777">
        <f t="shared" si="35"/>
        <v>0</v>
      </c>
      <c r="P66" s="789">
        <v>0</v>
      </c>
      <c r="Q66" s="779">
        <f t="shared" si="35"/>
        <v>0</v>
      </c>
      <c r="R66" s="487">
        <f>'WW Eq Tech'!B63</f>
        <v>4.6520199999999994</v>
      </c>
      <c r="S66" s="488">
        <f t="shared" si="36"/>
        <v>2.6553225291737892</v>
      </c>
      <c r="T66" s="776">
        <v>5.1364999999999998</v>
      </c>
      <c r="U66" s="776">
        <f t="shared" si="37"/>
        <v>3.0918132499050386</v>
      </c>
      <c r="V66" s="777">
        <v>4.7548399999999997</v>
      </c>
      <c r="W66" s="777">
        <f t="shared" si="38"/>
        <v>2.9019567854250004</v>
      </c>
      <c r="X66" s="789">
        <v>4</v>
      </c>
      <c r="Y66" s="779">
        <f t="shared" si="28"/>
        <v>2.3529411764705883</v>
      </c>
      <c r="AA66" s="494" t="s">
        <v>157</v>
      </c>
      <c r="AB66" s="344">
        <f>[1]WW!$C$32</f>
        <v>266.92375869999995</v>
      </c>
      <c r="AC66" s="301"/>
      <c r="AD66" s="583">
        <v>138.76043897</v>
      </c>
      <c r="AE66" s="583"/>
      <c r="AF66" s="589">
        <v>206</v>
      </c>
      <c r="AG66" s="587"/>
      <c r="AH66" s="595">
        <v>114</v>
      </c>
      <c r="AI66" s="678"/>
    </row>
    <row r="67" spans="1:35" ht="12.75" customHeight="1" thickBot="1">
      <c r="A67" s="338" t="s">
        <v>232</v>
      </c>
      <c r="B67" s="781">
        <f>'WW Eq General'!B64</f>
        <v>9.6999999999999993</v>
      </c>
      <c r="C67" s="492">
        <f t="shared" si="14"/>
        <v>2.4101774089350494</v>
      </c>
      <c r="D67" s="782">
        <v>9.6</v>
      </c>
      <c r="E67" s="782">
        <f t="shared" si="14"/>
        <v>2.4548103290332599</v>
      </c>
      <c r="F67" s="872">
        <v>8.5</v>
      </c>
      <c r="G67" s="872">
        <f t="shared" si="32"/>
        <v>2.3585625532410814</v>
      </c>
      <c r="H67" s="792">
        <v>0</v>
      </c>
      <c r="I67" s="792">
        <v>0</v>
      </c>
      <c r="J67" s="781">
        <f>'WW Eq Varied'!B64</f>
        <v>0</v>
      </c>
      <c r="K67" s="492">
        <f t="shared" si="33"/>
        <v>0</v>
      </c>
      <c r="L67" s="782">
        <v>0</v>
      </c>
      <c r="M67" s="782">
        <f t="shared" si="34"/>
        <v>0</v>
      </c>
      <c r="N67" s="783">
        <v>0</v>
      </c>
      <c r="O67" s="783">
        <f t="shared" si="35"/>
        <v>0</v>
      </c>
      <c r="P67" s="784">
        <v>6</v>
      </c>
      <c r="Q67" s="785">
        <f t="shared" si="35"/>
        <v>1.6304347826086956</v>
      </c>
      <c r="R67" s="491">
        <f>'WW Eq Tech'!B64</f>
        <v>4.6520199999999994</v>
      </c>
      <c r="S67" s="492">
        <f t="shared" si="36"/>
        <v>2.6553225291737892</v>
      </c>
      <c r="T67" s="782">
        <v>5.1364999999999998</v>
      </c>
      <c r="U67" s="782">
        <f t="shared" si="37"/>
        <v>3.0918132499050386</v>
      </c>
      <c r="V67" s="783">
        <v>4.7548399999999997</v>
      </c>
      <c r="W67" s="783">
        <f t="shared" si="38"/>
        <v>2.9019567854250004</v>
      </c>
      <c r="X67" s="784">
        <v>3.1829999999999998</v>
      </c>
      <c r="Y67" s="785">
        <f t="shared" si="28"/>
        <v>1.8723529411764706</v>
      </c>
      <c r="AA67" s="294" t="s">
        <v>159</v>
      </c>
      <c r="AB67" s="345">
        <f>[1]WW!$D$32</f>
        <v>110.45</v>
      </c>
      <c r="AC67" s="302"/>
      <c r="AD67" s="654">
        <v>69.88</v>
      </c>
      <c r="AE67" s="654"/>
      <c r="AF67" s="590">
        <v>59</v>
      </c>
      <c r="AG67" s="588"/>
      <c r="AH67" s="680">
        <v>111</v>
      </c>
      <c r="AI67" s="677"/>
    </row>
    <row r="68" spans="1:35" ht="12.75" customHeight="1" thickBot="1">
      <c r="A68" s="662" t="s">
        <v>233</v>
      </c>
      <c r="B68" s="775">
        <f>'WW Eq General'!B65</f>
        <v>0</v>
      </c>
      <c r="C68" s="488">
        <f t="shared" si="14"/>
        <v>0</v>
      </c>
      <c r="D68" s="776">
        <v>0</v>
      </c>
      <c r="E68" s="776">
        <f t="shared" si="14"/>
        <v>0</v>
      </c>
      <c r="F68" s="871">
        <v>0</v>
      </c>
      <c r="G68" s="871">
        <f t="shared" si="32"/>
        <v>0</v>
      </c>
      <c r="H68" s="789">
        <v>0</v>
      </c>
      <c r="I68" s="789">
        <v>0</v>
      </c>
      <c r="J68" s="775">
        <f>'WW Eq Varied'!B65</f>
        <v>0</v>
      </c>
      <c r="K68" s="488">
        <f t="shared" si="33"/>
        <v>0</v>
      </c>
      <c r="L68" s="776">
        <v>0</v>
      </c>
      <c r="M68" s="776">
        <f t="shared" si="34"/>
        <v>0</v>
      </c>
      <c r="N68" s="777">
        <v>0</v>
      </c>
      <c r="O68" s="777">
        <f t="shared" si="35"/>
        <v>0</v>
      </c>
      <c r="P68" s="778">
        <v>0</v>
      </c>
      <c r="Q68" s="779">
        <f t="shared" si="35"/>
        <v>0</v>
      </c>
      <c r="R68" s="487">
        <f>'WW Eq Tech'!B65</f>
        <v>19.741599999999998</v>
      </c>
      <c r="S68" s="488">
        <f t="shared" si="36"/>
        <v>11.268291030979507</v>
      </c>
      <c r="T68" s="776">
        <v>20.500799999999998</v>
      </c>
      <c r="U68" s="776">
        <f t="shared" si="37"/>
        <v>12.340045765336944</v>
      </c>
      <c r="V68" s="777">
        <v>17.667000000000002</v>
      </c>
      <c r="W68" s="777">
        <f t="shared" si="38"/>
        <v>10.782459668065274</v>
      </c>
      <c r="X68" s="778">
        <v>17</v>
      </c>
      <c r="Y68" s="779">
        <f t="shared" ref="Y68:Y78" si="43">X68/X$16*100</f>
        <v>10</v>
      </c>
      <c r="AA68" s="490" t="s">
        <v>241</v>
      </c>
      <c r="AB68" s="786">
        <f>AB66-AB67</f>
        <v>156.47375869999996</v>
      </c>
      <c r="AC68" s="491"/>
      <c r="AD68" s="808">
        <f>AD66-AD67</f>
        <v>68.88043897</v>
      </c>
      <c r="AE68" s="936"/>
      <c r="AF68" s="896">
        <f>AF66-AF67</f>
        <v>147</v>
      </c>
      <c r="AG68" s="811"/>
      <c r="AH68" s="812">
        <f>AH66-AH67</f>
        <v>3</v>
      </c>
      <c r="AI68" s="681"/>
    </row>
    <row r="69" spans="1:35" ht="12.75" customHeight="1" thickBot="1">
      <c r="A69" s="662" t="s">
        <v>234</v>
      </c>
      <c r="B69" s="775">
        <f>'WW Eq General'!B66</f>
        <v>0</v>
      </c>
      <c r="C69" s="488">
        <f t="shared" si="14"/>
        <v>0</v>
      </c>
      <c r="D69" s="776">
        <v>0</v>
      </c>
      <c r="E69" s="776">
        <f t="shared" si="14"/>
        <v>0</v>
      </c>
      <c r="F69" s="871">
        <v>0</v>
      </c>
      <c r="G69" s="871">
        <f t="shared" si="32"/>
        <v>0</v>
      </c>
      <c r="H69" s="789">
        <v>0</v>
      </c>
      <c r="I69" s="789">
        <v>0</v>
      </c>
      <c r="J69" s="775">
        <f>'WW Eq Varied'!B66</f>
        <v>0</v>
      </c>
      <c r="K69" s="488">
        <f t="shared" si="33"/>
        <v>0</v>
      </c>
      <c r="L69" s="776">
        <v>0</v>
      </c>
      <c r="M69" s="776">
        <f t="shared" si="34"/>
        <v>0</v>
      </c>
      <c r="N69" s="777">
        <v>0</v>
      </c>
      <c r="O69" s="777">
        <f t="shared" si="35"/>
        <v>0</v>
      </c>
      <c r="P69" s="778">
        <v>0</v>
      </c>
      <c r="Q69" s="779">
        <f t="shared" si="35"/>
        <v>0</v>
      </c>
      <c r="R69" s="487">
        <f>'WW Eq Tech'!B66</f>
        <v>0</v>
      </c>
      <c r="S69" s="488">
        <f t="shared" si="36"/>
        <v>0</v>
      </c>
      <c r="T69" s="776">
        <v>0.20499999999999999</v>
      </c>
      <c r="U69" s="776">
        <f t="shared" si="37"/>
        <v>0.12339564221367329</v>
      </c>
      <c r="V69" s="777">
        <v>0.78</v>
      </c>
      <c r="W69" s="777">
        <f t="shared" si="38"/>
        <v>0.47604678446204302</v>
      </c>
      <c r="X69" s="778">
        <v>1</v>
      </c>
      <c r="Y69" s="779">
        <f t="shared" si="43"/>
        <v>0.58823529411764708</v>
      </c>
      <c r="AC69" s="660"/>
      <c r="AD69" s="660"/>
      <c r="AE69" s="660"/>
      <c r="AF69" s="660"/>
      <c r="AG69" s="660"/>
    </row>
    <row r="70" spans="1:35" ht="12.75" customHeight="1" thickBot="1">
      <c r="A70" s="338" t="s">
        <v>235</v>
      </c>
      <c r="B70" s="781">
        <f>'WW Eq General'!B67</f>
        <v>2.5</v>
      </c>
      <c r="C70" s="492">
        <f t="shared" si="14"/>
        <v>0.62117974457088898</v>
      </c>
      <c r="D70" s="782">
        <v>2.4</v>
      </c>
      <c r="E70" s="782">
        <f t="shared" si="14"/>
        <v>0.61370258225831498</v>
      </c>
      <c r="F70" s="872">
        <v>2.6</v>
      </c>
      <c r="G70" s="872">
        <f t="shared" si="32"/>
        <v>0.72144266334433071</v>
      </c>
      <c r="H70" s="792">
        <v>0</v>
      </c>
      <c r="I70" s="792">
        <v>0</v>
      </c>
      <c r="J70" s="781">
        <f>'WW Eq Varied'!B67</f>
        <v>0</v>
      </c>
      <c r="K70" s="492">
        <f t="shared" si="33"/>
        <v>0</v>
      </c>
      <c r="L70" s="782">
        <v>0</v>
      </c>
      <c r="M70" s="782">
        <f t="shared" si="34"/>
        <v>0</v>
      </c>
      <c r="N70" s="783">
        <v>0</v>
      </c>
      <c r="O70" s="783">
        <f t="shared" si="35"/>
        <v>0</v>
      </c>
      <c r="P70" s="784">
        <v>3</v>
      </c>
      <c r="Q70" s="785">
        <f t="shared" si="35"/>
        <v>0.81521739130434778</v>
      </c>
      <c r="R70" s="491">
        <f>'WW Eq Tech'!B67</f>
        <v>19.741599999999998</v>
      </c>
      <c r="S70" s="492">
        <f t="shared" si="36"/>
        <v>11.268291030979507</v>
      </c>
      <c r="T70" s="782">
        <v>20.7058</v>
      </c>
      <c r="U70" s="782">
        <f t="shared" si="37"/>
        <v>12.463441407550619</v>
      </c>
      <c r="V70" s="783">
        <v>18.446999999999999</v>
      </c>
      <c r="W70" s="783">
        <f t="shared" si="38"/>
        <v>11.258506452527316</v>
      </c>
      <c r="X70" s="784">
        <v>18</v>
      </c>
      <c r="Y70" s="785">
        <f t="shared" si="43"/>
        <v>10.588235294117647</v>
      </c>
      <c r="AC70" s="660"/>
      <c r="AD70" s="660"/>
      <c r="AE70" s="660"/>
      <c r="AF70" s="660"/>
      <c r="AG70" s="660"/>
    </row>
    <row r="71" spans="1:35" ht="12.75" customHeight="1">
      <c r="A71" s="662" t="s">
        <v>236</v>
      </c>
      <c r="B71" s="775">
        <f>'WW Eq General'!B68</f>
        <v>0</v>
      </c>
      <c r="C71" s="488">
        <f t="shared" si="14"/>
        <v>0</v>
      </c>
      <c r="D71" s="776">
        <v>0</v>
      </c>
      <c r="E71" s="776">
        <f t="shared" si="14"/>
        <v>0</v>
      </c>
      <c r="F71" s="871">
        <v>0</v>
      </c>
      <c r="G71" s="871">
        <f t="shared" si="32"/>
        <v>0</v>
      </c>
      <c r="H71" s="789">
        <v>0</v>
      </c>
      <c r="I71" s="789">
        <v>0</v>
      </c>
      <c r="J71" s="775">
        <f>'WW Eq Varied'!B68</f>
        <v>0</v>
      </c>
      <c r="K71" s="488">
        <f t="shared" si="33"/>
        <v>0</v>
      </c>
      <c r="L71" s="776">
        <v>0</v>
      </c>
      <c r="M71" s="776">
        <f t="shared" si="34"/>
        <v>0</v>
      </c>
      <c r="N71" s="777">
        <v>0</v>
      </c>
      <c r="O71" s="777">
        <f t="shared" si="35"/>
        <v>0</v>
      </c>
      <c r="P71" s="778">
        <v>0</v>
      </c>
      <c r="Q71" s="779">
        <f t="shared" si="35"/>
        <v>0</v>
      </c>
      <c r="R71" s="487">
        <f>'WW Eq Tech'!B68</f>
        <v>0</v>
      </c>
      <c r="S71" s="488">
        <f t="shared" si="36"/>
        <v>0</v>
      </c>
      <c r="T71" s="776">
        <v>0</v>
      </c>
      <c r="U71" s="776">
        <f t="shared" si="37"/>
        <v>0</v>
      </c>
      <c r="V71" s="777">
        <v>0</v>
      </c>
      <c r="W71" s="777">
        <f t="shared" si="38"/>
        <v>0</v>
      </c>
      <c r="X71" s="778">
        <v>0</v>
      </c>
      <c r="Y71" s="779">
        <f t="shared" si="43"/>
        <v>0</v>
      </c>
    </row>
    <row r="72" spans="1:35" ht="12.75" customHeight="1" thickBot="1">
      <c r="A72" s="662" t="s">
        <v>237</v>
      </c>
      <c r="B72" s="775">
        <f>'WW Eq General'!B69</f>
        <v>0</v>
      </c>
      <c r="C72" s="488">
        <f t="shared" si="14"/>
        <v>0</v>
      </c>
      <c r="D72" s="776">
        <v>0</v>
      </c>
      <c r="E72" s="776">
        <f t="shared" si="14"/>
        <v>0</v>
      </c>
      <c r="F72" s="871">
        <v>0</v>
      </c>
      <c r="G72" s="871">
        <f t="shared" si="32"/>
        <v>0</v>
      </c>
      <c r="H72" s="789">
        <v>0</v>
      </c>
      <c r="I72" s="789">
        <v>0</v>
      </c>
      <c r="J72" s="775">
        <f>'WW Eq Varied'!B69</f>
        <v>0</v>
      </c>
      <c r="K72" s="488">
        <f t="shared" si="33"/>
        <v>0</v>
      </c>
      <c r="L72" s="776">
        <v>0</v>
      </c>
      <c r="M72" s="776">
        <f t="shared" si="34"/>
        <v>0</v>
      </c>
      <c r="N72" s="777">
        <v>0</v>
      </c>
      <c r="O72" s="777">
        <f t="shared" si="35"/>
        <v>0</v>
      </c>
      <c r="P72" s="778">
        <v>0</v>
      </c>
      <c r="Q72" s="779">
        <f t="shared" si="35"/>
        <v>0</v>
      </c>
      <c r="R72" s="487">
        <f>'WW Eq Tech'!B69</f>
        <v>0</v>
      </c>
      <c r="S72" s="488">
        <f t="shared" si="36"/>
        <v>0</v>
      </c>
      <c r="T72" s="776">
        <v>0</v>
      </c>
      <c r="U72" s="776">
        <f t="shared" si="37"/>
        <v>0</v>
      </c>
      <c r="V72" s="777">
        <v>0</v>
      </c>
      <c r="W72" s="777">
        <f t="shared" si="38"/>
        <v>0</v>
      </c>
      <c r="X72" s="778">
        <v>0</v>
      </c>
      <c r="Y72" s="779">
        <f t="shared" si="43"/>
        <v>0</v>
      </c>
    </row>
    <row r="73" spans="1:35" ht="12.75" customHeight="1" thickBot="1">
      <c r="A73" s="338" t="s">
        <v>238</v>
      </c>
      <c r="B73" s="781">
        <f>'WW Eq General'!B70</f>
        <v>0</v>
      </c>
      <c r="C73" s="492">
        <f t="shared" si="14"/>
        <v>0</v>
      </c>
      <c r="D73" s="782">
        <v>0</v>
      </c>
      <c r="E73" s="782">
        <f t="shared" si="14"/>
        <v>0</v>
      </c>
      <c r="F73" s="872">
        <v>0</v>
      </c>
      <c r="G73" s="872">
        <f t="shared" si="32"/>
        <v>0</v>
      </c>
      <c r="H73" s="792">
        <v>0</v>
      </c>
      <c r="I73" s="792">
        <v>0</v>
      </c>
      <c r="J73" s="781">
        <f>'WW Eq Varied'!B70</f>
        <v>0</v>
      </c>
      <c r="K73" s="492">
        <f t="shared" si="33"/>
        <v>0</v>
      </c>
      <c r="L73" s="782">
        <v>0</v>
      </c>
      <c r="M73" s="782">
        <f t="shared" si="34"/>
        <v>0</v>
      </c>
      <c r="N73" s="783">
        <v>0</v>
      </c>
      <c r="O73" s="783">
        <f t="shared" si="35"/>
        <v>0</v>
      </c>
      <c r="P73" s="784">
        <v>0</v>
      </c>
      <c r="Q73" s="785">
        <f t="shared" si="35"/>
        <v>0</v>
      </c>
      <c r="R73" s="491">
        <f>'WW Eq Tech'!B70</f>
        <v>0</v>
      </c>
      <c r="S73" s="492">
        <f t="shared" si="36"/>
        <v>0</v>
      </c>
      <c r="T73" s="782">
        <v>0</v>
      </c>
      <c r="U73" s="782">
        <f t="shared" si="37"/>
        <v>0</v>
      </c>
      <c r="V73" s="783">
        <v>0</v>
      </c>
      <c r="W73" s="783">
        <f t="shared" si="38"/>
        <v>0</v>
      </c>
      <c r="X73" s="784">
        <v>0</v>
      </c>
      <c r="Y73" s="785">
        <f t="shared" si="43"/>
        <v>0</v>
      </c>
    </row>
    <row r="74" spans="1:35" ht="12.75" customHeight="1" thickBot="1">
      <c r="A74" s="338" t="s">
        <v>239</v>
      </c>
      <c r="B74" s="781">
        <f>'WW Eq General'!B71</f>
        <v>0</v>
      </c>
      <c r="C74" s="492">
        <f t="shared" si="14"/>
        <v>0</v>
      </c>
      <c r="D74" s="782">
        <v>0</v>
      </c>
      <c r="E74" s="782">
        <f t="shared" si="14"/>
        <v>0</v>
      </c>
      <c r="F74" s="872">
        <v>0</v>
      </c>
      <c r="G74" s="872">
        <f t="shared" si="32"/>
        <v>0</v>
      </c>
      <c r="H74" s="792">
        <v>0</v>
      </c>
      <c r="I74" s="792">
        <v>0</v>
      </c>
      <c r="J74" s="781">
        <f>'WW Eq Varied'!B71</f>
        <v>0</v>
      </c>
      <c r="K74" s="492">
        <f t="shared" si="33"/>
        <v>0</v>
      </c>
      <c r="L74" s="782">
        <v>0</v>
      </c>
      <c r="M74" s="782">
        <f t="shared" si="34"/>
        <v>0</v>
      </c>
      <c r="N74" s="783">
        <v>0</v>
      </c>
      <c r="O74" s="783">
        <f t="shared" si="35"/>
        <v>0</v>
      </c>
      <c r="P74" s="784">
        <v>1</v>
      </c>
      <c r="Q74" s="785">
        <f t="shared" si="35"/>
        <v>0.27173913043478259</v>
      </c>
      <c r="R74" s="491">
        <f>'WW Eq Tech'!B71</f>
        <v>0</v>
      </c>
      <c r="S74" s="492">
        <f t="shared" si="36"/>
        <v>0</v>
      </c>
      <c r="T74" s="782">
        <v>0</v>
      </c>
      <c r="U74" s="782">
        <f t="shared" si="37"/>
        <v>0</v>
      </c>
      <c r="V74" s="783">
        <v>0</v>
      </c>
      <c r="W74" s="783">
        <f t="shared" si="38"/>
        <v>0</v>
      </c>
      <c r="X74" s="784">
        <v>0</v>
      </c>
      <c r="Y74" s="785">
        <f t="shared" si="43"/>
        <v>0</v>
      </c>
    </row>
    <row r="75" spans="1:35" ht="12.75" customHeight="1" thickBot="1">
      <c r="A75" s="338" t="s">
        <v>240</v>
      </c>
      <c r="B75" s="781">
        <f>'WW Eq General'!B72</f>
        <v>0</v>
      </c>
      <c r="C75" s="492">
        <f t="shared" si="14"/>
        <v>0</v>
      </c>
      <c r="D75" s="782">
        <v>0</v>
      </c>
      <c r="E75" s="782">
        <f t="shared" si="14"/>
        <v>0</v>
      </c>
      <c r="F75" s="872">
        <v>0</v>
      </c>
      <c r="G75" s="872">
        <f t="shared" si="32"/>
        <v>0</v>
      </c>
      <c r="H75" s="792">
        <v>0</v>
      </c>
      <c r="I75" s="792">
        <v>0</v>
      </c>
      <c r="J75" s="781">
        <f>'WW Eq Varied'!B72</f>
        <v>0</v>
      </c>
      <c r="K75" s="492">
        <f t="shared" si="33"/>
        <v>0</v>
      </c>
      <c r="L75" s="782">
        <v>0</v>
      </c>
      <c r="M75" s="782">
        <f t="shared" si="34"/>
        <v>0</v>
      </c>
      <c r="N75" s="783">
        <v>0</v>
      </c>
      <c r="O75" s="783">
        <f t="shared" si="35"/>
        <v>0</v>
      </c>
      <c r="P75" s="784">
        <v>0</v>
      </c>
      <c r="Q75" s="785">
        <f t="shared" si="35"/>
        <v>0</v>
      </c>
      <c r="R75" s="491">
        <f>'WW Eq Tech'!B72</f>
        <v>0</v>
      </c>
      <c r="S75" s="492">
        <f t="shared" si="36"/>
        <v>0</v>
      </c>
      <c r="T75" s="782">
        <v>0</v>
      </c>
      <c r="U75" s="782">
        <f t="shared" si="37"/>
        <v>0</v>
      </c>
      <c r="V75" s="783">
        <v>0</v>
      </c>
      <c r="W75" s="783">
        <f t="shared" si="38"/>
        <v>0</v>
      </c>
      <c r="X75" s="784">
        <v>0</v>
      </c>
      <c r="Y75" s="785">
        <f t="shared" si="43"/>
        <v>0</v>
      </c>
    </row>
    <row r="76" spans="1:35" ht="12.75" customHeight="1" thickBot="1">
      <c r="A76" s="631" t="s">
        <v>125</v>
      </c>
      <c r="B76" s="781">
        <f>'WW Eq General'!B73</f>
        <v>237.09999999999997</v>
      </c>
      <c r="C76" s="492">
        <f t="shared" si="14"/>
        <v>58.912686975103099</v>
      </c>
      <c r="D76" s="782">
        <v>224.3</v>
      </c>
      <c r="E76" s="782">
        <f t="shared" si="14"/>
        <v>57.355620500225022</v>
      </c>
      <c r="F76" s="872">
        <v>199.3</v>
      </c>
      <c r="G76" s="872">
        <f t="shared" si="32"/>
        <v>55.301354924817346</v>
      </c>
      <c r="H76" s="792">
        <v>0</v>
      </c>
      <c r="I76" s="792">
        <v>0</v>
      </c>
      <c r="J76" s="781">
        <f>'WW Eq Varied'!B73</f>
        <v>47.900999999999996</v>
      </c>
      <c r="K76" s="492">
        <f t="shared" si="33"/>
        <v>23.000465761712469</v>
      </c>
      <c r="L76" s="782">
        <v>46.01495542</v>
      </c>
      <c r="M76" s="782">
        <f t="shared" si="34"/>
        <v>33.180964602651628</v>
      </c>
      <c r="N76" s="783">
        <v>35.808</v>
      </c>
      <c r="O76" s="783">
        <f t="shared" si="35"/>
        <v>31.44887187008721</v>
      </c>
      <c r="P76" s="784">
        <v>210</v>
      </c>
      <c r="Q76" s="785">
        <f t="shared" si="35"/>
        <v>57.065217391304344</v>
      </c>
      <c r="R76" s="491">
        <f>'WW Eq Tech'!B73</f>
        <v>30.430079999999997</v>
      </c>
      <c r="S76" s="492">
        <f t="shared" si="36"/>
        <v>17.369159416460107</v>
      </c>
      <c r="T76" s="782">
        <v>31.975365999999998</v>
      </c>
      <c r="U76" s="782">
        <f t="shared" si="37"/>
        <v>19.246930841889043</v>
      </c>
      <c r="V76" s="783">
        <v>29.174714999999999</v>
      </c>
      <c r="W76" s="783">
        <f t="shared" si="38"/>
        <v>17.805806747880169</v>
      </c>
      <c r="X76" s="784">
        <v>29</v>
      </c>
      <c r="Y76" s="785">
        <f t="shared" si="43"/>
        <v>17.058823529411764</v>
      </c>
    </row>
    <row r="77" spans="1:35" ht="12.75" customHeight="1" thickBot="1">
      <c r="A77" s="631" t="s">
        <v>127</v>
      </c>
      <c r="B77" s="781">
        <f>'WW Eq General'!B74</f>
        <v>79</v>
      </c>
      <c r="C77" s="492">
        <f t="shared" si="14"/>
        <v>19.629279928440091</v>
      </c>
      <c r="D77" s="782">
        <v>76.5</v>
      </c>
      <c r="E77" s="782">
        <f t="shared" si="14"/>
        <v>19.561769809483792</v>
      </c>
      <c r="F77" s="872">
        <v>77.3</v>
      </c>
      <c r="G77" s="872">
        <f t="shared" si="32"/>
        <v>21.449045337121831</v>
      </c>
      <c r="H77" s="792">
        <v>0</v>
      </c>
      <c r="I77" s="792">
        <v>0</v>
      </c>
      <c r="J77" s="781">
        <f>'WW Eq Varied'!B74</f>
        <v>152.24</v>
      </c>
      <c r="K77" s="492">
        <f t="shared" si="33"/>
        <v>73.100580521557106</v>
      </c>
      <c r="L77" s="782">
        <v>77.086577450000007</v>
      </c>
      <c r="M77" s="782">
        <f t="shared" si="34"/>
        <v>55.586427811604146</v>
      </c>
      <c r="N77" s="783">
        <v>68.656999999999996</v>
      </c>
      <c r="O77" s="783">
        <f t="shared" si="35"/>
        <v>60.298961013867782</v>
      </c>
      <c r="P77" s="784">
        <v>107</v>
      </c>
      <c r="Q77" s="785">
        <f t="shared" si="35"/>
        <v>29.076086956521742</v>
      </c>
      <c r="R77" s="491">
        <f>'WW Eq Tech'!B74</f>
        <v>111.827</v>
      </c>
      <c r="S77" s="492">
        <f t="shared" si="36"/>
        <v>63.82963797875275</v>
      </c>
      <c r="T77" s="782">
        <v>104.73747899999999</v>
      </c>
      <c r="U77" s="782">
        <f t="shared" si="37"/>
        <v>63.044626756322543</v>
      </c>
      <c r="V77" s="783">
        <v>106.08705999999999</v>
      </c>
      <c r="W77" s="783">
        <f t="shared" si="38"/>
        <v>64.746671520553605</v>
      </c>
      <c r="X77" s="784">
        <v>114</v>
      </c>
      <c r="Y77" s="785">
        <f t="shared" si="43"/>
        <v>67.058823529411754</v>
      </c>
    </row>
    <row r="78" spans="1:35" ht="12.75" customHeight="1" thickBot="1">
      <c r="A78" s="631" t="s">
        <v>130</v>
      </c>
      <c r="B78" s="781">
        <f>'WW Eq General'!B75</f>
        <v>316.09999999999997</v>
      </c>
      <c r="C78" s="492">
        <f t="shared" si="14"/>
        <v>78.541966903543198</v>
      </c>
      <c r="D78" s="782">
        <v>300.8</v>
      </c>
      <c r="E78" s="782">
        <f t="shared" si="14"/>
        <v>76.917390309708821</v>
      </c>
      <c r="F78" s="872">
        <v>276.60000000000002</v>
      </c>
      <c r="G78" s="872">
        <f t="shared" si="32"/>
        <v>76.750400261939191</v>
      </c>
      <c r="H78" s="792">
        <v>0</v>
      </c>
      <c r="I78" s="792">
        <v>0</v>
      </c>
      <c r="J78" s="781">
        <f>'WW Eq Varied'!B75</f>
        <v>200.14099999999999</v>
      </c>
      <c r="K78" s="492">
        <f t="shared" si="33"/>
        <v>96.101046283269568</v>
      </c>
      <c r="L78" s="782">
        <v>123.10153287</v>
      </c>
      <c r="M78" s="782">
        <f t="shared" si="34"/>
        <v>88.767392414255767</v>
      </c>
      <c r="N78" s="783">
        <v>104.465</v>
      </c>
      <c r="O78" s="783">
        <f t="shared" si="35"/>
        <v>91.747832883954999</v>
      </c>
      <c r="P78" s="784">
        <v>317</v>
      </c>
      <c r="Q78" s="785">
        <f t="shared" si="35"/>
        <v>86.141304347826093</v>
      </c>
      <c r="R78" s="491">
        <f>'WW Eq Tech'!B75</f>
        <v>142.25708</v>
      </c>
      <c r="S78" s="492">
        <f t="shared" si="36"/>
        <v>81.198797395212864</v>
      </c>
      <c r="T78" s="782">
        <v>136.71284499999999</v>
      </c>
      <c r="U78" s="782">
        <f t="shared" si="37"/>
        <v>82.291557598211568</v>
      </c>
      <c r="V78" s="783">
        <v>135.261775</v>
      </c>
      <c r="W78" s="783">
        <f t="shared" si="38"/>
        <v>82.552478268433788</v>
      </c>
      <c r="X78" s="784">
        <v>143</v>
      </c>
      <c r="Y78" s="785">
        <f t="shared" si="43"/>
        <v>84.117647058823536</v>
      </c>
    </row>
    <row r="79" spans="1:35" ht="12.75" customHeight="1">
      <c r="A79" s="662" t="s">
        <v>160</v>
      </c>
      <c r="B79" s="775">
        <f>'WW Eq General'!B76</f>
        <v>0</v>
      </c>
      <c r="C79" s="488">
        <f t="shared" si="14"/>
        <v>0</v>
      </c>
      <c r="D79" s="776">
        <v>0</v>
      </c>
      <c r="E79" s="776">
        <f t="shared" si="14"/>
        <v>0</v>
      </c>
      <c r="F79" s="871">
        <v>0</v>
      </c>
      <c r="G79" s="871">
        <f t="shared" si="32"/>
        <v>0</v>
      </c>
      <c r="H79" s="789">
        <v>0</v>
      </c>
      <c r="I79" s="789">
        <v>0</v>
      </c>
      <c r="J79" s="775">
        <f>'WW Eq Varied'!B76</f>
        <v>0</v>
      </c>
      <c r="K79" s="488">
        <f t="shared" si="33"/>
        <v>0</v>
      </c>
      <c r="L79" s="776">
        <v>0</v>
      </c>
      <c r="M79" s="776">
        <f t="shared" si="34"/>
        <v>0</v>
      </c>
      <c r="N79" s="777">
        <v>0</v>
      </c>
      <c r="O79" s="777">
        <f t="shared" si="35"/>
        <v>0</v>
      </c>
      <c r="P79" s="789">
        <v>0</v>
      </c>
      <c r="Q79" s="779">
        <f t="shared" si="35"/>
        <v>0</v>
      </c>
      <c r="R79" s="487">
        <f>'WW Eq Tech'!B76</f>
        <v>0</v>
      </c>
      <c r="S79" s="488">
        <f t="shared" si="36"/>
        <v>0</v>
      </c>
      <c r="T79" s="776">
        <v>0</v>
      </c>
      <c r="U79" s="776">
        <f t="shared" si="37"/>
        <v>0</v>
      </c>
      <c r="V79" s="777">
        <v>0</v>
      </c>
      <c r="W79" s="777">
        <f t="shared" si="38"/>
        <v>0</v>
      </c>
      <c r="X79" s="789">
        <v>0</v>
      </c>
      <c r="Y79" s="779">
        <f>X79/X$16*100</f>
        <v>0</v>
      </c>
    </row>
    <row r="80" spans="1:35" ht="12.75" customHeight="1">
      <c r="A80" s="662" t="s">
        <v>260</v>
      </c>
      <c r="B80" s="775">
        <f>'WW Eq General'!B77</f>
        <v>0</v>
      </c>
      <c r="C80" s="488">
        <f t="shared" si="14"/>
        <v>0</v>
      </c>
      <c r="D80" s="776">
        <v>0</v>
      </c>
      <c r="E80" s="776">
        <f t="shared" si="14"/>
        <v>0</v>
      </c>
      <c r="F80" s="871">
        <v>0</v>
      </c>
      <c r="G80" s="871">
        <f t="shared" si="32"/>
        <v>0</v>
      </c>
      <c r="H80" s="789">
        <v>0</v>
      </c>
      <c r="I80" s="789">
        <v>0</v>
      </c>
      <c r="J80" s="775">
        <f>'WW Eq Varied'!B77</f>
        <v>0</v>
      </c>
      <c r="K80" s="488">
        <f t="shared" si="33"/>
        <v>0</v>
      </c>
      <c r="L80" s="776">
        <v>0</v>
      </c>
      <c r="M80" s="776">
        <f t="shared" si="34"/>
        <v>0</v>
      </c>
      <c r="N80" s="777">
        <v>0</v>
      </c>
      <c r="O80" s="777">
        <f t="shared" si="35"/>
        <v>0</v>
      </c>
      <c r="P80" s="789">
        <v>0</v>
      </c>
      <c r="Q80" s="779">
        <f t="shared" si="35"/>
        <v>0</v>
      </c>
      <c r="R80" s="487">
        <f>'WW Eq Tech'!B77</f>
        <v>0</v>
      </c>
      <c r="S80" s="488">
        <f t="shared" si="36"/>
        <v>0</v>
      </c>
      <c r="T80" s="776">
        <v>0</v>
      </c>
      <c r="U80" s="776">
        <f t="shared" si="37"/>
        <v>0</v>
      </c>
      <c r="V80" s="777">
        <v>0</v>
      </c>
      <c r="W80" s="777">
        <f t="shared" si="38"/>
        <v>0</v>
      </c>
      <c r="X80" s="789">
        <v>0</v>
      </c>
      <c r="Y80" s="779">
        <f>X80/X$16*100</f>
        <v>0</v>
      </c>
    </row>
    <row r="81" spans="1:25" ht="12.75" customHeight="1" thickBot="1">
      <c r="A81" s="662" t="s">
        <v>262</v>
      </c>
      <c r="B81" s="775">
        <f>'WW Eq General'!B78</f>
        <v>0</v>
      </c>
      <c r="C81" s="488">
        <f t="shared" si="14"/>
        <v>0</v>
      </c>
      <c r="D81" s="776">
        <v>0</v>
      </c>
      <c r="E81" s="776">
        <f t="shared" si="14"/>
        <v>0</v>
      </c>
      <c r="F81" s="871">
        <v>0</v>
      </c>
      <c r="G81" s="871">
        <f t="shared" si="32"/>
        <v>0</v>
      </c>
      <c r="H81" s="789">
        <v>0</v>
      </c>
      <c r="I81" s="789">
        <v>0</v>
      </c>
      <c r="J81" s="775">
        <f>'WW Eq Varied'!B78</f>
        <v>0</v>
      </c>
      <c r="K81" s="488">
        <f t="shared" si="33"/>
        <v>0</v>
      </c>
      <c r="L81" s="776">
        <v>0</v>
      </c>
      <c r="M81" s="776">
        <f t="shared" si="34"/>
        <v>0</v>
      </c>
      <c r="N81" s="777">
        <v>0</v>
      </c>
      <c r="O81" s="777">
        <f t="shared" si="35"/>
        <v>0</v>
      </c>
      <c r="P81" s="789">
        <v>0</v>
      </c>
      <c r="Q81" s="779">
        <f t="shared" si="35"/>
        <v>0</v>
      </c>
      <c r="R81" s="487">
        <f>'WW Eq Tech'!B78</f>
        <v>0.9</v>
      </c>
      <c r="S81" s="488">
        <f t="shared" si="36"/>
        <v>0.5137102325992603</v>
      </c>
      <c r="T81" s="776">
        <v>0.89728600000000003</v>
      </c>
      <c r="U81" s="776">
        <f t="shared" si="37"/>
        <v>0.54010332789921012</v>
      </c>
      <c r="V81" s="777">
        <v>0.85061100000000001</v>
      </c>
      <c r="W81" s="777">
        <f t="shared" si="38"/>
        <v>0.51914183510005485</v>
      </c>
      <c r="X81" s="789">
        <v>1</v>
      </c>
      <c r="Y81" s="779">
        <f>X81/X$16*100</f>
        <v>0.58823529411764708</v>
      </c>
    </row>
    <row r="82" spans="1:25" ht="12.75" customHeight="1" thickBot="1">
      <c r="A82" s="631" t="s">
        <v>164</v>
      </c>
      <c r="B82" s="781">
        <f>'WW Eq General'!B79</f>
        <v>0</v>
      </c>
      <c r="C82" s="492">
        <f>B82/B$16*100</f>
        <v>0</v>
      </c>
      <c r="D82" s="782">
        <v>0</v>
      </c>
      <c r="E82" s="782">
        <f>D82/D$16*100</f>
        <v>0</v>
      </c>
      <c r="F82" s="872">
        <v>0</v>
      </c>
      <c r="G82" s="872">
        <f>F82/F$16*100</f>
        <v>0</v>
      </c>
      <c r="H82" s="792">
        <v>0</v>
      </c>
      <c r="I82" s="792">
        <v>0</v>
      </c>
      <c r="J82" s="781">
        <f>'WW Eq Varied'!B79</f>
        <v>0</v>
      </c>
      <c r="K82" s="492">
        <f>J82/J$16*100</f>
        <v>0</v>
      </c>
      <c r="L82" s="782">
        <v>0</v>
      </c>
      <c r="M82" s="782">
        <f>L82/L$16*100</f>
        <v>0</v>
      </c>
      <c r="N82" s="783">
        <v>0</v>
      </c>
      <c r="O82" s="783">
        <f>N82/N$16*100</f>
        <v>0</v>
      </c>
      <c r="P82" s="792">
        <v>0</v>
      </c>
      <c r="Q82" s="785">
        <f>P82/P$16*100</f>
        <v>0</v>
      </c>
      <c r="R82" s="491">
        <f>'WW Eq Tech'!B79</f>
        <v>0.9</v>
      </c>
      <c r="S82" s="492">
        <f>R82/R$16*100</f>
        <v>0.5137102325992603</v>
      </c>
      <c r="T82" s="782">
        <v>0.89728600000000003</v>
      </c>
      <c r="U82" s="782">
        <f>T82/T$16*100</f>
        <v>0.54010332789921012</v>
      </c>
      <c r="V82" s="783">
        <v>0.85061100000000001</v>
      </c>
      <c r="W82" s="783">
        <f t="shared" si="38"/>
        <v>0.51914183510005485</v>
      </c>
      <c r="X82" s="792">
        <v>1</v>
      </c>
      <c r="Y82" s="785">
        <f>X82/X$16*100</f>
        <v>0.58823529411764708</v>
      </c>
    </row>
    <row r="83" spans="1:25" ht="12.75" customHeight="1" thickBot="1">
      <c r="A83" s="120"/>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row>
    <row r="84" spans="1:25" ht="12.75" customHeight="1">
      <c r="A84" s="496" t="s">
        <v>152</v>
      </c>
      <c r="B84" s="873">
        <f>'WW Eq General'!B81</f>
        <v>2817</v>
      </c>
      <c r="C84" s="1159"/>
      <c r="D84" s="1160">
        <v>2805</v>
      </c>
      <c r="E84" s="874"/>
      <c r="F84" s="875">
        <v>2798</v>
      </c>
      <c r="G84" s="876"/>
      <c r="H84" s="877">
        <v>0</v>
      </c>
      <c r="I84" s="878"/>
      <c r="J84" s="873">
        <f>'WW Eq Varied'!B81</f>
        <v>4769</v>
      </c>
      <c r="K84" s="1159"/>
      <c r="L84" s="1160">
        <v>4785</v>
      </c>
      <c r="M84" s="874"/>
      <c r="N84" s="1160">
        <v>4823</v>
      </c>
      <c r="O84" s="874"/>
      <c r="P84" s="877">
        <v>2780</v>
      </c>
      <c r="Q84" s="878"/>
      <c r="R84" s="879">
        <f>'WW Eq Tech'!B81</f>
        <v>10200</v>
      </c>
      <c r="S84" s="880"/>
      <c r="T84" s="881">
        <v>10205</v>
      </c>
      <c r="U84" s="881"/>
      <c r="V84" s="875">
        <v>10185</v>
      </c>
      <c r="W84" s="876"/>
      <c r="X84" s="877">
        <v>10189</v>
      </c>
      <c r="Y84" s="882"/>
    </row>
    <row r="85" spans="1:25" ht="12.75" customHeight="1" thickBot="1">
      <c r="A85" s="499" t="s">
        <v>154</v>
      </c>
      <c r="B85" s="883">
        <f>B16/B84*1000000</f>
        <v>142868.29960951369</v>
      </c>
      <c r="C85" s="500"/>
      <c r="D85" s="1161">
        <v>139418.50629233514</v>
      </c>
      <c r="E85" s="800"/>
      <c r="F85" s="884">
        <v>128802.3588277341</v>
      </c>
      <c r="G85" s="885"/>
      <c r="H85" s="886">
        <v>0</v>
      </c>
      <c r="I85" s="887"/>
      <c r="J85" s="883">
        <f>J16/J84*1000000</f>
        <v>43669.742084294398</v>
      </c>
      <c r="K85" s="500"/>
      <c r="L85" s="1161">
        <v>28981.980257053288</v>
      </c>
      <c r="M85" s="890"/>
      <c r="N85" s="1161">
        <v>23607.920381505286</v>
      </c>
      <c r="O85" s="890"/>
      <c r="P85" s="892">
        <v>132374.10071942446</v>
      </c>
      <c r="Q85" s="893"/>
      <c r="R85" s="894">
        <f>'WW Eq General'!F82</f>
        <v>121263.75576854812</v>
      </c>
      <c r="S85" s="888"/>
      <c r="T85" s="889">
        <v>118395.72192513371</v>
      </c>
      <c r="U85" s="889"/>
      <c r="V85" s="895">
        <v>109145.46104360258</v>
      </c>
      <c r="W85" s="891"/>
      <c r="X85" s="892">
        <v>110005</v>
      </c>
      <c r="Y85" s="893"/>
    </row>
    <row r="86" spans="1:25" ht="12.75" customHeight="1" thickBot="1">
      <c r="A86" s="120"/>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row>
    <row r="87" spans="1:25" ht="12.75" customHeight="1">
      <c r="A87" s="661" t="s">
        <v>157</v>
      </c>
      <c r="B87" s="496">
        <f>[1]WW!$C$5</f>
        <v>16</v>
      </c>
      <c r="C87" s="497"/>
      <c r="D87" s="928">
        <v>39.200000000000003</v>
      </c>
      <c r="E87" s="928"/>
      <c r="F87" s="805">
        <v>28</v>
      </c>
      <c r="G87" s="926"/>
      <c r="H87" s="1261">
        <v>28</v>
      </c>
      <c r="I87" s="920"/>
      <c r="J87" s="496">
        <f>[1]WW!$C$12</f>
        <v>67</v>
      </c>
      <c r="K87" s="497"/>
      <c r="L87" s="928">
        <v>14</v>
      </c>
      <c r="M87" s="928"/>
      <c r="N87" s="805">
        <v>51</v>
      </c>
      <c r="O87" s="796"/>
      <c r="P87" s="929">
        <v>45</v>
      </c>
      <c r="Q87" s="798"/>
      <c r="R87" s="150">
        <f>[1]WW!$C$21</f>
        <v>1.7</v>
      </c>
      <c r="S87" s="497"/>
      <c r="T87" s="928">
        <v>3.5</v>
      </c>
      <c r="U87" s="928"/>
      <c r="V87" s="805">
        <v>3</v>
      </c>
      <c r="W87" s="796"/>
      <c r="X87" s="929">
        <v>2</v>
      </c>
      <c r="Y87" s="798"/>
    </row>
    <row r="88" spans="1:25" ht="12.75" customHeight="1" thickBot="1">
      <c r="A88" s="663" t="s">
        <v>159</v>
      </c>
      <c r="B88" s="499">
        <f>[1]WW!$C$5</f>
        <v>16</v>
      </c>
      <c r="C88" s="500"/>
      <c r="D88" s="927">
        <v>39.200000000000003</v>
      </c>
      <c r="E88" s="927"/>
      <c r="F88" s="806">
        <v>28</v>
      </c>
      <c r="G88" s="885"/>
      <c r="H88" s="1262">
        <v>28</v>
      </c>
      <c r="I88" s="887"/>
      <c r="J88" s="499">
        <f>[1]WW!$D$12</f>
        <v>3</v>
      </c>
      <c r="K88" s="500"/>
      <c r="L88" s="927">
        <v>3</v>
      </c>
      <c r="M88" s="927"/>
      <c r="N88" s="806">
        <v>4</v>
      </c>
      <c r="O88" s="802"/>
      <c r="P88" s="930">
        <v>36</v>
      </c>
      <c r="Q88" s="804"/>
      <c r="R88" s="152">
        <f>[1]WW!$D$21</f>
        <v>7.7</v>
      </c>
      <c r="S88" s="500"/>
      <c r="T88" s="927">
        <v>7</v>
      </c>
      <c r="U88" s="927"/>
      <c r="V88" s="806">
        <v>6</v>
      </c>
      <c r="W88" s="802"/>
      <c r="X88" s="930">
        <v>9</v>
      </c>
      <c r="Y88" s="804"/>
    </row>
    <row r="89" spans="1:25" ht="12.75" customHeight="1" thickBot="1">
      <c r="A89" s="631" t="s">
        <v>241</v>
      </c>
      <c r="B89" s="807">
        <f>B87-B88</f>
        <v>0</v>
      </c>
      <c r="C89" s="491"/>
      <c r="D89" s="808">
        <f>D87-D88</f>
        <v>0</v>
      </c>
      <c r="E89" s="936"/>
      <c r="F89" s="896">
        <f>F87-F88</f>
        <v>0</v>
      </c>
      <c r="G89" s="1263"/>
      <c r="H89" s="944">
        <f>H87-H88</f>
        <v>0</v>
      </c>
      <c r="I89" s="1264"/>
      <c r="J89" s="807">
        <f>J87-J88</f>
        <v>64</v>
      </c>
      <c r="K89" s="491"/>
      <c r="L89" s="808">
        <f>L87-L88</f>
        <v>11</v>
      </c>
      <c r="M89" s="936"/>
      <c r="N89" s="896">
        <f>N87-N88</f>
        <v>47</v>
      </c>
      <c r="O89" s="811"/>
      <c r="P89" s="812">
        <f>P87-P88</f>
        <v>9</v>
      </c>
      <c r="Q89" s="813"/>
      <c r="R89" s="786">
        <f>R87-R88</f>
        <v>-6</v>
      </c>
      <c r="S89" s="491"/>
      <c r="T89" s="808">
        <f>T87-T88</f>
        <v>-3.5</v>
      </c>
      <c r="U89" s="936"/>
      <c r="V89" s="896">
        <f>V87-V88</f>
        <v>-3</v>
      </c>
      <c r="W89" s="811"/>
      <c r="X89" s="812">
        <f>X87-X88</f>
        <v>-7</v>
      </c>
      <c r="Y89" s="813"/>
    </row>
    <row r="90" spans="1:25" ht="12.75" customHeight="1">
      <c r="B90" s="300"/>
      <c r="D90" s="300"/>
      <c r="F90" s="673"/>
      <c r="G90" s="673"/>
      <c r="H90" s="673"/>
      <c r="I90" s="673"/>
      <c r="J90" s="300"/>
      <c r="K90" s="300"/>
      <c r="L90" s="300"/>
      <c r="M90" s="300"/>
      <c r="N90" s="300"/>
      <c r="O90" s="300"/>
      <c r="P90" s="300"/>
      <c r="Q90" s="300"/>
      <c r="R90" s="300"/>
      <c r="S90" s="300"/>
      <c r="T90" s="300"/>
      <c r="U90" s="300"/>
      <c r="V90" s="300"/>
      <c r="W90" s="300"/>
      <c r="X90" s="300"/>
      <c r="Y90" s="300"/>
    </row>
    <row r="91" spans="1:25" ht="12.75" customHeight="1">
      <c r="F91" s="673"/>
      <c r="G91" s="673"/>
      <c r="H91" s="673"/>
      <c r="I91" s="673"/>
      <c r="J91" s="300"/>
      <c r="K91" s="300"/>
      <c r="L91" s="300"/>
      <c r="M91" s="300"/>
      <c r="N91" s="300"/>
      <c r="O91" s="300"/>
      <c r="P91" s="300"/>
      <c r="Q91" s="300"/>
      <c r="R91" s="300"/>
      <c r="S91" s="300"/>
      <c r="T91" s="300"/>
      <c r="U91" s="300"/>
      <c r="V91" s="300"/>
      <c r="W91" s="300"/>
      <c r="X91" s="300"/>
      <c r="Y91" s="300"/>
    </row>
    <row r="92" spans="1:25" ht="12.75" customHeight="1">
      <c r="E92" s="300"/>
      <c r="F92" s="300"/>
      <c r="G92" s="300"/>
      <c r="H92" s="300"/>
      <c r="I92" s="300"/>
      <c r="J92" s="300"/>
      <c r="K92" s="300"/>
      <c r="L92" s="300"/>
      <c r="M92" s="300"/>
      <c r="N92" s="300"/>
      <c r="O92" s="300"/>
      <c r="P92" s="300"/>
      <c r="Q92" s="300"/>
      <c r="R92" s="300"/>
      <c r="S92" s="300"/>
      <c r="T92" s="300"/>
      <c r="U92" s="300"/>
      <c r="V92" s="300"/>
      <c r="W92" s="300"/>
      <c r="X92" s="300"/>
      <c r="Y92" s="300"/>
    </row>
    <row r="93" spans="1:25" ht="12.75" customHeight="1">
      <c r="J93" s="300"/>
      <c r="K93" s="300"/>
      <c r="L93" s="300"/>
      <c r="M93" s="300"/>
      <c r="N93" s="300"/>
      <c r="O93" s="300"/>
      <c r="P93" s="300"/>
      <c r="Q93" s="300"/>
      <c r="R93" s="300"/>
      <c r="S93" s="300"/>
      <c r="T93" s="300"/>
      <c r="U93" s="300"/>
      <c r="V93" s="300"/>
      <c r="W93" s="300"/>
      <c r="X93" s="300"/>
      <c r="Y93" s="300"/>
    </row>
    <row r="94" spans="1:25" ht="12.75" customHeight="1">
      <c r="J94" s="300"/>
      <c r="K94" s="300"/>
      <c r="L94" s="300"/>
      <c r="M94" s="300"/>
      <c r="N94" s="300"/>
      <c r="O94" s="300"/>
      <c r="P94" s="300"/>
      <c r="Q94" s="300"/>
      <c r="R94" s="300"/>
      <c r="S94" s="300"/>
      <c r="T94" s="300"/>
      <c r="U94" s="300"/>
      <c r="V94" s="300"/>
      <c r="W94" s="300"/>
      <c r="X94" s="300"/>
      <c r="Y94" s="300"/>
    </row>
    <row r="95" spans="1:25" ht="12.75" customHeight="1">
      <c r="J95" s="300"/>
      <c r="K95" s="300"/>
      <c r="L95" s="300"/>
      <c r="M95" s="300"/>
      <c r="N95" s="300"/>
      <c r="O95" s="300"/>
      <c r="P95" s="300"/>
      <c r="Q95" s="300"/>
      <c r="R95" s="300"/>
      <c r="S95" s="300"/>
      <c r="T95" s="300"/>
      <c r="U95" s="300"/>
      <c r="V95" s="300"/>
      <c r="W95" s="300"/>
      <c r="X95" s="300"/>
      <c r="Y95" s="300"/>
    </row>
    <row r="96" spans="1:25" ht="12.75" customHeight="1">
      <c r="J96" s="300"/>
      <c r="K96" s="300"/>
      <c r="L96" s="300"/>
      <c r="M96" s="300"/>
      <c r="N96" s="300"/>
      <c r="O96" s="300"/>
      <c r="P96" s="300"/>
      <c r="Q96" s="300"/>
      <c r="R96" s="300"/>
      <c r="S96" s="300"/>
      <c r="T96" s="300"/>
      <c r="U96" s="300"/>
      <c r="V96" s="300"/>
      <c r="W96" s="300"/>
      <c r="X96" s="300"/>
      <c r="Y96" s="300"/>
    </row>
    <row r="97" spans="10:25" ht="12.75" customHeight="1">
      <c r="J97" s="300"/>
      <c r="K97" s="300"/>
      <c r="L97" s="300"/>
      <c r="M97" s="300"/>
      <c r="N97" s="300"/>
      <c r="O97" s="300"/>
      <c r="P97" s="300"/>
      <c r="Q97" s="300"/>
      <c r="R97" s="300"/>
      <c r="S97" s="300"/>
      <c r="T97" s="300"/>
      <c r="U97" s="300"/>
      <c r="V97" s="300"/>
      <c r="W97" s="300"/>
      <c r="X97" s="300"/>
      <c r="Y97" s="300"/>
    </row>
    <row r="98" spans="10:25" ht="12.75" customHeight="1">
      <c r="J98" s="300"/>
      <c r="K98" s="300"/>
      <c r="L98" s="300"/>
      <c r="M98" s="300"/>
      <c r="N98" s="300"/>
      <c r="O98" s="300"/>
      <c r="P98" s="300"/>
      <c r="Q98" s="300"/>
      <c r="R98" s="300"/>
      <c r="S98" s="300"/>
      <c r="T98" s="300"/>
      <c r="U98" s="300"/>
      <c r="V98" s="300"/>
      <c r="W98" s="300"/>
      <c r="X98" s="300"/>
      <c r="Y98" s="300"/>
    </row>
    <row r="99" spans="10:25" ht="12.75" customHeight="1">
      <c r="J99" s="300"/>
      <c r="K99" s="300"/>
      <c r="L99" s="300"/>
      <c r="M99" s="300"/>
      <c r="N99" s="300"/>
      <c r="O99" s="300"/>
      <c r="P99" s="300"/>
      <c r="Q99" s="300"/>
      <c r="R99" s="300"/>
      <c r="S99" s="300"/>
      <c r="T99" s="300"/>
      <c r="U99" s="300"/>
      <c r="V99" s="300"/>
      <c r="W99" s="300"/>
      <c r="X99" s="300"/>
      <c r="Y99" s="300"/>
    </row>
    <row r="100" spans="10:25" ht="12.75" customHeight="1">
      <c r="J100" s="300"/>
      <c r="K100" s="300"/>
      <c r="L100" s="300"/>
      <c r="M100" s="300"/>
      <c r="N100" s="300"/>
      <c r="O100" s="300"/>
      <c r="P100" s="300"/>
      <c r="Q100" s="300"/>
      <c r="R100" s="300"/>
      <c r="S100" s="300"/>
      <c r="T100" s="300"/>
      <c r="U100" s="300"/>
      <c r="V100" s="300"/>
      <c r="W100" s="300"/>
      <c r="X100" s="300"/>
      <c r="Y100" s="300"/>
    </row>
    <row r="101" spans="10:25" ht="12.75" customHeight="1">
      <c r="J101" s="300"/>
      <c r="K101" s="300"/>
      <c r="L101" s="300"/>
      <c r="M101" s="300"/>
      <c r="N101" s="300"/>
      <c r="O101" s="300"/>
      <c r="P101" s="300"/>
      <c r="Q101" s="300"/>
      <c r="R101" s="300"/>
      <c r="S101" s="300"/>
      <c r="T101" s="300"/>
      <c r="U101" s="300"/>
      <c r="V101" s="300"/>
      <c r="W101" s="300"/>
      <c r="X101" s="300"/>
      <c r="Y101" s="300"/>
    </row>
    <row r="102" spans="10:25" ht="12.75" customHeight="1">
      <c r="J102" s="300"/>
      <c r="K102" s="300"/>
      <c r="L102" s="300"/>
      <c r="M102" s="300"/>
      <c r="N102" s="300"/>
      <c r="O102" s="300"/>
      <c r="P102" s="300"/>
      <c r="Q102" s="300"/>
      <c r="R102" s="300"/>
      <c r="S102" s="300"/>
      <c r="T102" s="300"/>
      <c r="U102" s="300"/>
      <c r="V102" s="300"/>
      <c r="W102" s="300"/>
      <c r="X102" s="300"/>
      <c r="Y102" s="300"/>
    </row>
    <row r="103" spans="10:25" ht="12.75" customHeight="1">
      <c r="J103" s="300"/>
      <c r="K103" s="300"/>
      <c r="L103" s="300"/>
      <c r="M103" s="300"/>
      <c r="N103" s="300"/>
      <c r="O103" s="300"/>
      <c r="P103" s="300"/>
      <c r="Q103" s="300"/>
      <c r="R103" s="300"/>
      <c r="S103" s="300"/>
      <c r="T103" s="300"/>
      <c r="U103" s="300"/>
      <c r="V103" s="300"/>
      <c r="W103" s="300"/>
      <c r="X103" s="300"/>
      <c r="Y103" s="300"/>
    </row>
    <row r="104" spans="10:25" ht="12.75" customHeight="1">
      <c r="J104" s="300"/>
      <c r="K104" s="300"/>
      <c r="L104" s="300"/>
      <c r="M104" s="300"/>
      <c r="N104" s="300"/>
      <c r="O104" s="300"/>
      <c r="P104" s="300"/>
      <c r="Q104" s="300"/>
      <c r="R104" s="300"/>
      <c r="S104" s="300"/>
      <c r="T104" s="300"/>
      <c r="U104" s="300"/>
      <c r="V104" s="300"/>
      <c r="W104" s="300"/>
      <c r="X104" s="300"/>
      <c r="Y104" s="300"/>
    </row>
    <row r="105" spans="10:25" ht="12.75" customHeight="1">
      <c r="J105" s="300"/>
      <c r="K105" s="300"/>
      <c r="L105" s="300"/>
      <c r="M105" s="300"/>
      <c r="N105" s="300"/>
      <c r="O105" s="300"/>
      <c r="P105" s="300"/>
      <c r="Q105" s="300"/>
      <c r="R105" s="300"/>
      <c r="S105" s="300"/>
      <c r="T105" s="300"/>
      <c r="U105" s="300"/>
      <c r="V105" s="300"/>
      <c r="W105" s="300"/>
      <c r="X105" s="300"/>
      <c r="Y105" s="300"/>
    </row>
    <row r="106" spans="10:25" ht="12.75" customHeight="1">
      <c r="J106" s="300"/>
      <c r="K106" s="300"/>
      <c r="L106" s="300"/>
      <c r="M106" s="300"/>
      <c r="N106" s="300"/>
      <c r="O106" s="300"/>
      <c r="P106" s="300"/>
      <c r="Q106" s="300"/>
      <c r="R106" s="300"/>
      <c r="S106" s="300"/>
      <c r="T106" s="300"/>
      <c r="U106" s="300"/>
      <c r="V106" s="300"/>
      <c r="W106" s="300"/>
      <c r="X106" s="300"/>
      <c r="Y106" s="300"/>
    </row>
    <row r="107" spans="10:25" ht="12.75" customHeight="1">
      <c r="J107" s="300"/>
      <c r="K107" s="300"/>
      <c r="L107" s="300"/>
      <c r="M107" s="300"/>
      <c r="N107" s="300"/>
      <c r="O107" s="300"/>
      <c r="P107" s="300"/>
      <c r="Q107" s="300"/>
      <c r="R107" s="300"/>
      <c r="S107" s="300"/>
      <c r="T107" s="300"/>
      <c r="U107" s="300"/>
      <c r="V107" s="300"/>
      <c r="W107" s="300"/>
      <c r="X107" s="300"/>
      <c r="Y107" s="300"/>
    </row>
    <row r="108" spans="10:25" ht="12.75" customHeight="1">
      <c r="J108" s="300"/>
      <c r="K108" s="300"/>
      <c r="L108" s="300"/>
      <c r="M108" s="300"/>
      <c r="N108" s="300"/>
      <c r="O108" s="300"/>
      <c r="P108" s="300"/>
      <c r="Q108" s="300"/>
      <c r="R108" s="300"/>
      <c r="S108" s="300"/>
      <c r="T108" s="300"/>
      <c r="U108" s="300"/>
      <c r="V108" s="300"/>
      <c r="W108" s="300"/>
      <c r="X108" s="300"/>
      <c r="Y108" s="300"/>
    </row>
    <row r="109" spans="10:25" ht="12.75" customHeight="1">
      <c r="J109" s="300"/>
      <c r="K109" s="300"/>
      <c r="L109" s="300"/>
      <c r="M109" s="300"/>
      <c r="N109" s="300"/>
      <c r="O109" s="300"/>
      <c r="P109" s="300"/>
      <c r="Q109" s="300"/>
      <c r="R109" s="300"/>
      <c r="S109" s="300"/>
      <c r="T109" s="300"/>
      <c r="U109" s="300"/>
      <c r="V109" s="300"/>
      <c r="W109" s="300"/>
      <c r="X109" s="300"/>
      <c r="Y109" s="300"/>
    </row>
    <row r="110" spans="10:25" ht="12.75" customHeight="1">
      <c r="J110" s="300"/>
      <c r="K110" s="300"/>
      <c r="L110" s="300"/>
      <c r="M110" s="300"/>
      <c r="N110" s="300"/>
      <c r="O110" s="300"/>
      <c r="P110" s="300"/>
      <c r="Q110" s="300"/>
      <c r="R110" s="300"/>
      <c r="S110" s="300"/>
      <c r="T110" s="300"/>
      <c r="U110" s="300"/>
      <c r="V110" s="300"/>
      <c r="W110" s="300"/>
      <c r="X110" s="300"/>
      <c r="Y110" s="300"/>
    </row>
    <row r="111" spans="10:25" ht="12.75" customHeight="1">
      <c r="J111" s="300"/>
      <c r="K111" s="300"/>
      <c r="L111" s="300"/>
      <c r="M111" s="300"/>
      <c r="N111" s="300"/>
      <c r="O111" s="300"/>
      <c r="P111" s="300"/>
      <c r="Q111" s="300"/>
      <c r="R111" s="300"/>
      <c r="S111" s="300"/>
      <c r="T111" s="300"/>
      <c r="U111" s="300"/>
      <c r="V111" s="300"/>
      <c r="W111" s="300"/>
      <c r="X111" s="300"/>
      <c r="Y111" s="300"/>
    </row>
    <row r="112" spans="10:25" ht="12.75" customHeight="1">
      <c r="J112" s="300"/>
      <c r="K112" s="300"/>
      <c r="L112" s="300"/>
      <c r="M112" s="300"/>
      <c r="N112" s="300"/>
      <c r="O112" s="300"/>
      <c r="P112" s="300"/>
      <c r="Q112" s="300"/>
      <c r="R112" s="300"/>
      <c r="S112" s="300"/>
      <c r="T112" s="300"/>
      <c r="U112" s="300"/>
      <c r="V112" s="300"/>
      <c r="W112" s="300"/>
      <c r="X112" s="300"/>
      <c r="Y112" s="300"/>
    </row>
    <row r="113" spans="10:25" ht="12.75" customHeight="1">
      <c r="J113" s="300"/>
      <c r="K113" s="300"/>
      <c r="L113" s="300"/>
      <c r="M113" s="300"/>
      <c r="N113" s="300"/>
      <c r="O113" s="300"/>
      <c r="P113" s="300"/>
      <c r="Q113" s="300"/>
      <c r="R113" s="300"/>
      <c r="S113" s="300"/>
      <c r="T113" s="300"/>
      <c r="U113" s="300"/>
      <c r="V113" s="300"/>
      <c r="W113" s="300"/>
      <c r="X113" s="300"/>
      <c r="Y113" s="300"/>
    </row>
    <row r="114" spans="10:25" ht="12.75" customHeight="1">
      <c r="J114" s="300"/>
      <c r="K114" s="300"/>
      <c r="L114" s="300"/>
      <c r="M114" s="300"/>
      <c r="N114" s="300"/>
      <c r="O114" s="300"/>
      <c r="P114" s="300"/>
      <c r="Q114" s="300"/>
      <c r="R114" s="300"/>
      <c r="S114" s="300"/>
      <c r="T114" s="300"/>
      <c r="U114" s="300"/>
      <c r="V114" s="300"/>
      <c r="W114" s="300"/>
      <c r="X114" s="300"/>
      <c r="Y114" s="300"/>
    </row>
    <row r="115" spans="10:25" ht="12.75" customHeight="1">
      <c r="J115" s="300"/>
      <c r="K115" s="300"/>
      <c r="L115" s="300"/>
      <c r="M115" s="300"/>
      <c r="N115" s="300"/>
      <c r="O115" s="300"/>
      <c r="P115" s="300"/>
      <c r="Q115" s="300"/>
      <c r="R115" s="300"/>
      <c r="S115" s="300"/>
      <c r="T115" s="300"/>
      <c r="U115" s="300"/>
      <c r="V115" s="300"/>
      <c r="W115" s="300"/>
      <c r="X115" s="300"/>
      <c r="Y115" s="300"/>
    </row>
    <row r="116" spans="10:25" ht="12.75" customHeight="1">
      <c r="J116" s="300"/>
      <c r="K116" s="300"/>
      <c r="L116" s="300"/>
      <c r="M116" s="300"/>
      <c r="N116" s="300"/>
      <c r="O116" s="300"/>
      <c r="P116" s="300"/>
      <c r="Q116" s="300"/>
      <c r="R116" s="300"/>
      <c r="S116" s="300"/>
      <c r="T116" s="300"/>
      <c r="U116" s="300"/>
      <c r="V116" s="300"/>
      <c r="W116" s="300"/>
      <c r="X116" s="300"/>
      <c r="Y116" s="300"/>
    </row>
    <row r="117" spans="10:25" ht="12.75" customHeight="1">
      <c r="J117" s="300"/>
      <c r="K117" s="300"/>
      <c r="L117" s="300"/>
      <c r="M117" s="300"/>
      <c r="N117" s="300"/>
      <c r="O117" s="300"/>
      <c r="P117" s="300"/>
      <c r="Q117" s="300"/>
      <c r="R117" s="300"/>
      <c r="S117" s="300"/>
      <c r="T117" s="300"/>
      <c r="U117" s="300"/>
      <c r="V117" s="300"/>
      <c r="W117" s="300"/>
      <c r="X117" s="300"/>
      <c r="Y117" s="300"/>
    </row>
    <row r="118" spans="10:25" ht="12.75" customHeight="1">
      <c r="J118" s="300"/>
      <c r="K118" s="300"/>
      <c r="L118" s="300"/>
      <c r="M118" s="300"/>
      <c r="N118" s="300"/>
      <c r="O118" s="300"/>
      <c r="P118" s="300"/>
      <c r="Q118" s="300"/>
      <c r="R118" s="300"/>
      <c r="S118" s="300"/>
      <c r="T118" s="300"/>
      <c r="U118" s="300"/>
      <c r="V118" s="300"/>
      <c r="W118" s="300"/>
      <c r="X118" s="300"/>
      <c r="Y118" s="300"/>
    </row>
    <row r="119" spans="10:25" ht="12.75" customHeight="1">
      <c r="J119" s="300"/>
      <c r="K119" s="300"/>
      <c r="L119" s="300"/>
      <c r="M119" s="300"/>
      <c r="N119" s="300"/>
      <c r="O119" s="300"/>
      <c r="P119" s="300"/>
      <c r="Q119" s="300"/>
      <c r="R119" s="300"/>
      <c r="S119" s="300"/>
      <c r="T119" s="300"/>
      <c r="U119" s="300"/>
      <c r="V119" s="300"/>
      <c r="W119" s="300"/>
      <c r="X119" s="300"/>
      <c r="Y119" s="300"/>
    </row>
    <row r="120" spans="10:25" ht="12.75" customHeight="1">
      <c r="J120" s="300"/>
      <c r="K120" s="300"/>
      <c r="L120" s="300"/>
      <c r="M120" s="300"/>
      <c r="N120" s="300"/>
      <c r="O120" s="300"/>
      <c r="P120" s="300"/>
      <c r="Q120" s="300"/>
      <c r="R120" s="300"/>
      <c r="S120" s="300"/>
      <c r="T120" s="300"/>
      <c r="U120" s="300"/>
      <c r="V120" s="300"/>
      <c r="W120" s="300"/>
      <c r="X120" s="300"/>
      <c r="Y120" s="300"/>
    </row>
    <row r="121" spans="10:25" ht="12.75" customHeight="1">
      <c r="J121" s="300"/>
      <c r="K121" s="300"/>
      <c r="L121" s="300"/>
      <c r="M121" s="300"/>
      <c r="N121" s="300"/>
      <c r="O121" s="300"/>
      <c r="P121" s="300"/>
      <c r="Q121" s="300"/>
      <c r="R121" s="300"/>
      <c r="S121" s="300"/>
      <c r="T121" s="300"/>
      <c r="U121" s="300"/>
      <c r="V121" s="300"/>
      <c r="W121" s="300"/>
      <c r="X121" s="300"/>
      <c r="Y121" s="300"/>
    </row>
    <row r="122" spans="10:25" ht="12.75" customHeight="1">
      <c r="J122" s="300"/>
      <c r="K122" s="300"/>
      <c r="L122" s="300"/>
      <c r="M122" s="300"/>
      <c r="N122" s="300"/>
      <c r="O122" s="300"/>
      <c r="P122" s="300"/>
      <c r="Q122" s="300"/>
      <c r="R122" s="300"/>
      <c r="S122" s="300"/>
      <c r="T122" s="300"/>
      <c r="U122" s="300"/>
      <c r="V122" s="300"/>
      <c r="W122" s="300"/>
      <c r="X122" s="300"/>
      <c r="Y122" s="300"/>
    </row>
    <row r="123" spans="10:25" ht="12.75" customHeight="1">
      <c r="J123" s="300"/>
      <c r="K123" s="300"/>
      <c r="L123" s="300"/>
      <c r="M123" s="300"/>
      <c r="N123" s="300"/>
      <c r="O123" s="300"/>
      <c r="P123" s="300"/>
      <c r="Q123" s="300"/>
      <c r="R123" s="300"/>
      <c r="S123" s="300"/>
      <c r="T123" s="300"/>
      <c r="U123" s="300"/>
      <c r="V123" s="300"/>
      <c r="W123" s="300"/>
      <c r="X123" s="300"/>
      <c r="Y123" s="300"/>
    </row>
    <row r="124" spans="10:25" ht="12.75" customHeight="1">
      <c r="J124" s="300"/>
      <c r="K124" s="300"/>
      <c r="L124" s="300"/>
      <c r="M124" s="300"/>
      <c r="N124" s="300"/>
      <c r="O124" s="300"/>
      <c r="P124" s="300"/>
      <c r="Q124" s="300"/>
      <c r="R124" s="300"/>
      <c r="S124" s="300"/>
      <c r="T124" s="300"/>
      <c r="U124" s="300"/>
      <c r="V124" s="300"/>
      <c r="W124" s="300"/>
      <c r="X124" s="300"/>
      <c r="Y124" s="300"/>
    </row>
    <row r="125" spans="10:25" ht="12.75" customHeight="1">
      <c r="J125" s="300"/>
      <c r="K125" s="300"/>
      <c r="L125" s="300"/>
      <c r="M125" s="300"/>
      <c r="N125" s="300"/>
      <c r="O125" s="300"/>
      <c r="P125" s="300"/>
      <c r="Q125" s="300"/>
      <c r="R125" s="300"/>
      <c r="S125" s="300"/>
      <c r="T125" s="300"/>
      <c r="U125" s="300"/>
      <c r="V125" s="300"/>
      <c r="W125" s="300"/>
      <c r="X125" s="300"/>
      <c r="Y125" s="300"/>
    </row>
    <row r="126" spans="10:25" ht="12.75" customHeight="1">
      <c r="J126" s="300"/>
      <c r="K126" s="300"/>
      <c r="L126" s="300"/>
      <c r="M126" s="300"/>
      <c r="N126" s="300"/>
      <c r="O126" s="300"/>
      <c r="P126" s="300"/>
      <c r="Q126" s="300"/>
      <c r="R126" s="300"/>
      <c r="S126" s="300"/>
      <c r="T126" s="300"/>
      <c r="U126" s="300"/>
      <c r="V126" s="300"/>
      <c r="W126" s="300"/>
      <c r="X126" s="300"/>
      <c r="Y126" s="300"/>
    </row>
    <row r="127" spans="10:25" ht="12.75" customHeight="1">
      <c r="J127" s="300"/>
      <c r="K127" s="300"/>
      <c r="L127" s="300"/>
      <c r="M127" s="300"/>
      <c r="N127" s="300"/>
      <c r="O127" s="300"/>
      <c r="P127" s="300"/>
      <c r="Q127" s="300"/>
      <c r="R127" s="300"/>
      <c r="S127" s="300"/>
      <c r="T127" s="300"/>
      <c r="U127" s="300"/>
      <c r="V127" s="300"/>
      <c r="W127" s="300"/>
      <c r="X127" s="300"/>
      <c r="Y127" s="300"/>
    </row>
    <row r="128" spans="10:25" ht="12.75" customHeight="1">
      <c r="J128" s="300"/>
      <c r="K128" s="300"/>
      <c r="L128" s="300"/>
      <c r="M128" s="300"/>
      <c r="N128" s="300"/>
      <c r="O128" s="300"/>
      <c r="P128" s="300"/>
      <c r="Q128" s="300"/>
      <c r="R128" s="300"/>
      <c r="S128" s="300"/>
      <c r="T128" s="300"/>
      <c r="U128" s="300"/>
      <c r="V128" s="300"/>
      <c r="W128" s="300"/>
      <c r="X128" s="300"/>
      <c r="Y128" s="300"/>
    </row>
    <row r="129" spans="10:25" ht="12.75" customHeight="1">
      <c r="J129" s="300"/>
      <c r="K129" s="300"/>
      <c r="L129" s="300"/>
      <c r="M129" s="300"/>
      <c r="N129" s="300"/>
      <c r="O129" s="300"/>
      <c r="P129" s="300"/>
      <c r="Q129" s="300"/>
      <c r="R129" s="300"/>
      <c r="S129" s="300"/>
      <c r="T129" s="300"/>
      <c r="U129" s="300"/>
      <c r="V129" s="300"/>
      <c r="W129" s="300"/>
      <c r="X129" s="300"/>
      <c r="Y129" s="300"/>
    </row>
    <row r="130" spans="10:25" ht="12.75" customHeight="1">
      <c r="J130" s="300"/>
      <c r="K130" s="300"/>
      <c r="L130" s="300"/>
      <c r="M130" s="300"/>
      <c r="N130" s="300"/>
      <c r="O130" s="300"/>
      <c r="P130" s="300"/>
      <c r="Q130" s="300"/>
      <c r="R130" s="300"/>
      <c r="S130" s="300"/>
      <c r="T130" s="300"/>
      <c r="U130" s="300"/>
      <c r="V130" s="300"/>
      <c r="W130" s="300"/>
      <c r="X130" s="300"/>
      <c r="Y130" s="300"/>
    </row>
    <row r="131" spans="10:25" ht="12.75" customHeight="1">
      <c r="J131" s="300"/>
      <c r="K131" s="300"/>
      <c r="L131" s="300"/>
      <c r="M131" s="300"/>
      <c r="N131" s="300"/>
      <c r="O131" s="300"/>
      <c r="P131" s="300"/>
      <c r="Q131" s="300"/>
      <c r="R131" s="300"/>
      <c r="S131" s="300"/>
      <c r="T131" s="300"/>
      <c r="U131" s="300"/>
      <c r="V131" s="300"/>
      <c r="W131" s="300"/>
      <c r="X131" s="300"/>
      <c r="Y131" s="300"/>
    </row>
    <row r="132" spans="10:25" ht="12.75" customHeight="1">
      <c r="J132" s="300"/>
      <c r="K132" s="300"/>
      <c r="L132" s="300"/>
      <c r="M132" s="300"/>
      <c r="N132" s="300"/>
      <c r="O132" s="300"/>
      <c r="P132" s="300"/>
      <c r="Q132" s="300"/>
      <c r="R132" s="300"/>
      <c r="S132" s="300"/>
      <c r="T132" s="300"/>
      <c r="U132" s="300"/>
      <c r="V132" s="300"/>
      <c r="W132" s="300"/>
      <c r="X132" s="300"/>
      <c r="Y132" s="300"/>
    </row>
    <row r="133" spans="10:25" ht="12.75" customHeight="1">
      <c r="J133" s="300"/>
      <c r="K133" s="300"/>
      <c r="L133" s="300"/>
      <c r="M133" s="300"/>
      <c r="N133" s="300"/>
      <c r="O133" s="300"/>
      <c r="P133" s="300"/>
      <c r="Q133" s="300"/>
      <c r="R133" s="300"/>
      <c r="S133" s="300"/>
      <c r="T133" s="300"/>
      <c r="U133" s="300"/>
      <c r="V133" s="300"/>
      <c r="W133" s="300"/>
      <c r="X133" s="300"/>
      <c r="Y133" s="300"/>
    </row>
    <row r="134" spans="10:25" ht="12.75" customHeight="1">
      <c r="J134" s="300"/>
      <c r="K134" s="300"/>
      <c r="L134" s="300"/>
      <c r="M134" s="300"/>
      <c r="N134" s="300"/>
      <c r="O134" s="300"/>
      <c r="P134" s="300"/>
      <c r="Q134" s="300"/>
      <c r="R134" s="300"/>
      <c r="S134" s="300"/>
      <c r="T134" s="300"/>
      <c r="U134" s="300"/>
      <c r="V134" s="300"/>
      <c r="W134" s="300"/>
      <c r="X134" s="300"/>
      <c r="Y134" s="300"/>
    </row>
    <row r="135" spans="10:25" ht="12.75" customHeight="1">
      <c r="J135" s="300"/>
      <c r="K135" s="300"/>
      <c r="L135" s="300"/>
      <c r="M135" s="300"/>
      <c r="N135" s="300"/>
      <c r="O135" s="300"/>
      <c r="P135" s="300"/>
      <c r="Q135" s="300"/>
      <c r="R135" s="300"/>
      <c r="S135" s="300"/>
      <c r="T135" s="300"/>
      <c r="U135" s="300"/>
      <c r="V135" s="300"/>
      <c r="W135" s="300"/>
      <c r="X135" s="300"/>
      <c r="Y135" s="300"/>
    </row>
    <row r="136" spans="10:25" ht="12.75" customHeight="1">
      <c r="J136" s="300"/>
      <c r="K136" s="300"/>
      <c r="L136" s="300"/>
      <c r="M136" s="300"/>
      <c r="N136" s="300"/>
      <c r="O136" s="300"/>
      <c r="P136" s="300"/>
      <c r="Q136" s="300"/>
      <c r="R136" s="300"/>
      <c r="S136" s="300"/>
      <c r="T136" s="300"/>
      <c r="U136" s="300"/>
      <c r="V136" s="300"/>
      <c r="W136" s="300"/>
      <c r="X136" s="300"/>
      <c r="Y136" s="300"/>
    </row>
    <row r="137" spans="10:25" ht="12.75" customHeight="1">
      <c r="J137" s="300"/>
      <c r="K137" s="300"/>
      <c r="L137" s="300"/>
      <c r="M137" s="300"/>
      <c r="N137" s="300"/>
      <c r="O137" s="300"/>
      <c r="P137" s="300"/>
      <c r="Q137" s="300"/>
      <c r="R137" s="300"/>
      <c r="S137" s="300"/>
      <c r="T137" s="300"/>
      <c r="U137" s="300"/>
      <c r="V137" s="300"/>
      <c r="W137" s="300"/>
      <c r="X137" s="300"/>
      <c r="Y137" s="300"/>
    </row>
    <row r="138" spans="10:25" ht="12.75" customHeight="1">
      <c r="J138" s="300"/>
      <c r="K138" s="300"/>
      <c r="L138" s="300"/>
      <c r="M138" s="300"/>
      <c r="N138" s="300"/>
      <c r="O138" s="300"/>
      <c r="P138" s="300"/>
      <c r="Q138" s="300"/>
      <c r="R138" s="300"/>
      <c r="S138" s="300"/>
      <c r="T138" s="300"/>
      <c r="U138" s="300"/>
      <c r="V138" s="300"/>
      <c r="W138" s="300"/>
      <c r="X138" s="300"/>
      <c r="Y138" s="300"/>
    </row>
    <row r="139" spans="10:25" ht="12.75" customHeight="1">
      <c r="J139" s="300"/>
      <c r="K139" s="300"/>
      <c r="L139" s="300"/>
      <c r="M139" s="300"/>
      <c r="N139" s="300"/>
      <c r="O139" s="300"/>
      <c r="P139" s="300"/>
      <c r="Q139" s="300"/>
      <c r="R139" s="300"/>
      <c r="S139" s="300"/>
      <c r="T139" s="300"/>
      <c r="U139" s="300"/>
      <c r="V139" s="300"/>
      <c r="W139" s="300"/>
      <c r="X139" s="300"/>
      <c r="Y139" s="300"/>
    </row>
    <row r="140" spans="10:25" ht="12.75" customHeight="1">
      <c r="J140" s="300"/>
      <c r="K140" s="300"/>
      <c r="L140" s="300"/>
      <c r="M140" s="300"/>
      <c r="N140" s="300"/>
      <c r="O140" s="300"/>
      <c r="P140" s="300"/>
      <c r="Q140" s="300"/>
      <c r="R140" s="300"/>
      <c r="S140" s="300"/>
      <c r="T140" s="300"/>
      <c r="U140" s="300"/>
      <c r="V140" s="300"/>
      <c r="W140" s="300"/>
      <c r="X140" s="300"/>
      <c r="Y140" s="300"/>
    </row>
    <row r="141" spans="10:25" ht="12.75" customHeight="1">
      <c r="J141" s="300"/>
      <c r="K141" s="300"/>
      <c r="L141" s="300"/>
      <c r="M141" s="300"/>
      <c r="N141" s="300"/>
      <c r="O141" s="300"/>
      <c r="P141" s="300"/>
      <c r="Q141" s="300"/>
      <c r="R141" s="300"/>
      <c r="S141" s="300"/>
      <c r="T141" s="300"/>
      <c r="U141" s="300"/>
      <c r="V141" s="300"/>
      <c r="W141" s="300"/>
      <c r="X141" s="300"/>
      <c r="Y141" s="300"/>
    </row>
    <row r="142" spans="10:25" ht="12.75" customHeight="1">
      <c r="J142" s="300"/>
      <c r="K142" s="300"/>
      <c r="L142" s="300"/>
      <c r="M142" s="300"/>
      <c r="N142" s="300"/>
      <c r="O142" s="300"/>
      <c r="P142" s="300"/>
      <c r="Q142" s="300"/>
      <c r="R142" s="300"/>
      <c r="S142" s="300"/>
      <c r="T142" s="300"/>
      <c r="U142" s="300"/>
      <c r="V142" s="300"/>
      <c r="W142" s="300"/>
      <c r="X142" s="300"/>
      <c r="Y142" s="300"/>
    </row>
    <row r="143" spans="10:25" ht="12.75" customHeight="1">
      <c r="J143" s="300"/>
      <c r="K143" s="300"/>
      <c r="L143" s="300"/>
      <c r="M143" s="300"/>
      <c r="N143" s="300"/>
      <c r="O143" s="300"/>
      <c r="P143" s="300"/>
      <c r="Q143" s="300"/>
      <c r="R143" s="300"/>
      <c r="S143" s="300"/>
      <c r="T143" s="300"/>
      <c r="U143" s="300"/>
      <c r="V143" s="300"/>
      <c r="W143" s="300"/>
      <c r="X143" s="300"/>
      <c r="Y143" s="300"/>
    </row>
    <row r="144" spans="10:25" ht="12.75" customHeight="1">
      <c r="J144" s="300"/>
      <c r="K144" s="300"/>
      <c r="L144" s="300"/>
      <c r="M144" s="300"/>
      <c r="N144" s="300"/>
      <c r="O144" s="300"/>
      <c r="P144" s="300"/>
      <c r="Q144" s="300"/>
      <c r="R144" s="300"/>
      <c r="S144" s="300"/>
      <c r="T144" s="300"/>
      <c r="U144" s="300"/>
      <c r="V144" s="300"/>
      <c r="W144" s="300"/>
      <c r="X144" s="300"/>
      <c r="Y144" s="300"/>
    </row>
    <row r="145" spans="10:25" ht="12.75" customHeight="1">
      <c r="J145" s="300"/>
      <c r="K145" s="300"/>
      <c r="L145" s="300"/>
      <c r="M145" s="300"/>
      <c r="N145" s="300"/>
      <c r="O145" s="300"/>
      <c r="P145" s="300"/>
      <c r="Q145" s="300"/>
      <c r="R145" s="300"/>
      <c r="S145" s="300"/>
      <c r="T145" s="300"/>
      <c r="U145" s="300"/>
      <c r="V145" s="300"/>
      <c r="W145" s="300"/>
      <c r="X145" s="300"/>
      <c r="Y145" s="300"/>
    </row>
    <row r="146" spans="10:25" ht="12.75" customHeight="1">
      <c r="J146" s="300"/>
      <c r="K146" s="300"/>
      <c r="L146" s="300"/>
      <c r="M146" s="300"/>
      <c r="N146" s="300"/>
      <c r="O146" s="300"/>
      <c r="P146" s="300"/>
      <c r="Q146" s="300"/>
      <c r="R146" s="300"/>
      <c r="S146" s="300"/>
      <c r="T146" s="300"/>
      <c r="U146" s="300"/>
      <c r="V146" s="300"/>
      <c r="W146" s="300"/>
      <c r="X146" s="300"/>
      <c r="Y146" s="300"/>
    </row>
    <row r="147" spans="10:25" ht="12.75" customHeight="1">
      <c r="J147" s="300"/>
      <c r="K147" s="300"/>
      <c r="L147" s="300"/>
      <c r="M147" s="300"/>
      <c r="N147" s="300"/>
      <c r="O147" s="300"/>
      <c r="P147" s="300"/>
      <c r="Q147" s="300"/>
      <c r="R147" s="300"/>
      <c r="S147" s="300"/>
      <c r="T147" s="300"/>
      <c r="U147" s="300"/>
      <c r="V147" s="300"/>
      <c r="W147" s="300"/>
      <c r="X147" s="300"/>
      <c r="Y147" s="300"/>
    </row>
    <row r="148" spans="10:25" ht="12.75" customHeight="1">
      <c r="J148" s="300"/>
      <c r="K148" s="300"/>
      <c r="L148" s="300"/>
      <c r="M148" s="300"/>
      <c r="N148" s="300"/>
      <c r="O148" s="300"/>
      <c r="P148" s="300"/>
      <c r="Q148" s="300"/>
      <c r="R148" s="300"/>
      <c r="S148" s="300"/>
      <c r="T148" s="300"/>
      <c r="U148" s="300"/>
      <c r="V148" s="300"/>
      <c r="W148" s="300"/>
      <c r="X148" s="300"/>
      <c r="Y148" s="300"/>
    </row>
    <row r="149" spans="10:25" ht="12.75" customHeight="1">
      <c r="J149" s="300"/>
      <c r="K149" s="300"/>
      <c r="L149" s="300"/>
      <c r="M149" s="300"/>
      <c r="N149" s="300"/>
      <c r="O149" s="300"/>
      <c r="P149" s="300"/>
      <c r="Q149" s="300"/>
      <c r="R149" s="300"/>
      <c r="S149" s="300"/>
      <c r="T149" s="300"/>
      <c r="U149" s="300"/>
      <c r="V149" s="300"/>
      <c r="W149" s="300"/>
      <c r="X149" s="300"/>
      <c r="Y149" s="300"/>
    </row>
    <row r="150" spans="10:25" ht="12.75" customHeight="1">
      <c r="J150" s="300"/>
      <c r="K150" s="300"/>
      <c r="L150" s="300"/>
      <c r="M150" s="300"/>
      <c r="N150" s="300"/>
      <c r="O150" s="300"/>
      <c r="P150" s="300"/>
      <c r="Q150" s="300"/>
      <c r="R150" s="300"/>
      <c r="S150" s="300"/>
      <c r="T150" s="300"/>
      <c r="U150" s="300"/>
      <c r="V150" s="300"/>
      <c r="W150" s="300"/>
      <c r="X150" s="300"/>
      <c r="Y150" s="300"/>
    </row>
    <row r="151" spans="10:25" ht="12.75" customHeight="1">
      <c r="J151" s="300"/>
      <c r="K151" s="300"/>
      <c r="L151" s="300"/>
      <c r="M151" s="300"/>
      <c r="N151" s="300"/>
      <c r="O151" s="300"/>
      <c r="P151" s="300"/>
      <c r="Q151" s="300"/>
      <c r="R151" s="300"/>
      <c r="S151" s="300"/>
      <c r="T151" s="300"/>
      <c r="U151" s="300"/>
      <c r="V151" s="300"/>
      <c r="W151" s="300"/>
      <c r="X151" s="300"/>
      <c r="Y151" s="300"/>
    </row>
    <row r="152" spans="10:25" ht="12.75" customHeight="1">
      <c r="J152" s="300"/>
      <c r="K152" s="300"/>
      <c r="L152" s="300"/>
      <c r="M152" s="300"/>
      <c r="N152" s="300"/>
      <c r="O152" s="300"/>
      <c r="P152" s="300"/>
      <c r="Q152" s="300"/>
      <c r="R152" s="300"/>
      <c r="S152" s="300"/>
      <c r="T152" s="300"/>
      <c r="U152" s="300"/>
      <c r="V152" s="300"/>
      <c r="W152" s="300"/>
      <c r="X152" s="300"/>
      <c r="Y152" s="300"/>
    </row>
    <row r="153" spans="10:25" ht="12.75" customHeight="1">
      <c r="J153" s="300"/>
      <c r="K153" s="300"/>
      <c r="L153" s="300"/>
      <c r="M153" s="300"/>
      <c r="N153" s="300"/>
      <c r="O153" s="300"/>
      <c r="P153" s="300"/>
      <c r="Q153" s="300"/>
      <c r="R153" s="300"/>
      <c r="S153" s="300"/>
      <c r="T153" s="300"/>
      <c r="U153" s="300"/>
      <c r="V153" s="300"/>
      <c r="W153" s="300"/>
      <c r="X153" s="300"/>
      <c r="Y153" s="300"/>
    </row>
    <row r="154" spans="10:25" ht="12.75" customHeight="1">
      <c r="J154" s="300"/>
      <c r="K154" s="300"/>
      <c r="L154" s="300"/>
      <c r="M154" s="300"/>
      <c r="N154" s="300"/>
      <c r="O154" s="300"/>
      <c r="P154" s="300"/>
      <c r="Q154" s="300"/>
      <c r="R154" s="300"/>
      <c r="S154" s="300"/>
      <c r="T154" s="300"/>
      <c r="U154" s="300"/>
      <c r="V154" s="300"/>
      <c r="W154" s="300"/>
      <c r="X154" s="300"/>
      <c r="Y154" s="300"/>
    </row>
    <row r="155" spans="10:25" ht="12.75" customHeight="1">
      <c r="J155" s="300"/>
      <c r="K155" s="300"/>
      <c r="L155" s="300"/>
      <c r="M155" s="300"/>
      <c r="N155" s="300"/>
      <c r="O155" s="300"/>
      <c r="P155" s="300"/>
      <c r="Q155" s="300"/>
      <c r="R155" s="300"/>
      <c r="S155" s="300"/>
      <c r="T155" s="300"/>
      <c r="U155" s="300"/>
      <c r="V155" s="300"/>
      <c r="W155" s="300"/>
      <c r="X155" s="300"/>
      <c r="Y155" s="300"/>
    </row>
    <row r="156" spans="10:25" ht="12.75" customHeight="1">
      <c r="J156" s="300"/>
      <c r="K156" s="300"/>
      <c r="L156" s="300"/>
      <c r="M156" s="300"/>
      <c r="N156" s="300"/>
      <c r="O156" s="300"/>
      <c r="P156" s="300"/>
      <c r="Q156" s="300"/>
      <c r="R156" s="300"/>
      <c r="S156" s="300"/>
      <c r="T156" s="300"/>
      <c r="U156" s="300"/>
      <c r="V156" s="300"/>
      <c r="W156" s="300"/>
      <c r="X156" s="300"/>
      <c r="Y156" s="300"/>
    </row>
    <row r="157" spans="10:25" ht="12.75" customHeight="1">
      <c r="J157" s="300"/>
      <c r="K157" s="300"/>
      <c r="L157" s="300"/>
      <c r="M157" s="300"/>
      <c r="N157" s="300"/>
      <c r="O157" s="300"/>
      <c r="P157" s="300"/>
      <c r="Q157" s="300"/>
      <c r="R157" s="300"/>
      <c r="S157" s="300"/>
      <c r="T157" s="300"/>
      <c r="U157" s="300"/>
      <c r="V157" s="300"/>
      <c r="W157" s="300"/>
      <c r="X157" s="300"/>
      <c r="Y157" s="300"/>
    </row>
    <row r="158" spans="10:25" ht="12.75" customHeight="1">
      <c r="J158" s="300"/>
      <c r="K158" s="300"/>
      <c r="L158" s="300"/>
      <c r="M158" s="300"/>
      <c r="N158" s="300"/>
      <c r="O158" s="300"/>
      <c r="P158" s="300"/>
      <c r="Q158" s="300"/>
      <c r="R158" s="300"/>
      <c r="S158" s="300"/>
      <c r="T158" s="300"/>
      <c r="U158" s="300"/>
      <c r="V158" s="300"/>
      <c r="W158" s="300"/>
      <c r="X158" s="300"/>
      <c r="Y158" s="300"/>
    </row>
    <row r="159" spans="10:25" ht="12.75" customHeight="1">
      <c r="J159" s="300"/>
      <c r="K159" s="300"/>
      <c r="L159" s="300"/>
      <c r="M159" s="300"/>
      <c r="N159" s="300"/>
      <c r="O159" s="300"/>
      <c r="P159" s="300"/>
      <c r="Q159" s="300"/>
      <c r="R159" s="300"/>
      <c r="S159" s="300"/>
      <c r="T159" s="300"/>
      <c r="U159" s="300"/>
      <c r="V159" s="300"/>
      <c r="W159" s="300"/>
      <c r="X159" s="300"/>
      <c r="Y159" s="300"/>
    </row>
    <row r="160" spans="10:25" ht="12.75" customHeight="1">
      <c r="J160" s="300"/>
      <c r="K160" s="300"/>
      <c r="L160" s="300"/>
      <c r="M160" s="300"/>
      <c r="N160" s="300"/>
      <c r="O160" s="300"/>
      <c r="P160" s="300"/>
      <c r="Q160" s="300"/>
      <c r="R160" s="300"/>
      <c r="S160" s="300"/>
      <c r="T160" s="300"/>
      <c r="U160" s="300"/>
      <c r="V160" s="300"/>
      <c r="W160" s="300"/>
      <c r="X160" s="300"/>
      <c r="Y160" s="300"/>
    </row>
    <row r="161" spans="10:25" ht="12.75" customHeight="1">
      <c r="J161" s="300"/>
      <c r="K161" s="300"/>
      <c r="L161" s="300"/>
      <c r="M161" s="300"/>
      <c r="N161" s="300"/>
      <c r="O161" s="300"/>
      <c r="P161" s="300"/>
      <c r="Q161" s="300"/>
      <c r="R161" s="300"/>
      <c r="S161" s="300"/>
      <c r="T161" s="300"/>
      <c r="U161" s="300"/>
      <c r="V161" s="300"/>
      <c r="W161" s="300"/>
      <c r="X161" s="300"/>
      <c r="Y161" s="300"/>
    </row>
    <row r="162" spans="10:25" ht="12.75" customHeight="1">
      <c r="J162" s="300"/>
      <c r="K162" s="300"/>
      <c r="L162" s="300"/>
      <c r="M162" s="300"/>
      <c r="N162" s="300"/>
      <c r="O162" s="300"/>
      <c r="P162" s="300"/>
      <c r="Q162" s="300"/>
      <c r="R162" s="300"/>
      <c r="S162" s="300"/>
      <c r="T162" s="300"/>
      <c r="U162" s="300"/>
      <c r="V162" s="300"/>
      <c r="W162" s="300"/>
      <c r="X162" s="300"/>
      <c r="Y162" s="300"/>
    </row>
    <row r="163" spans="10:25" ht="12.75" customHeight="1">
      <c r="J163" s="300"/>
      <c r="K163" s="300"/>
      <c r="L163" s="300"/>
      <c r="M163" s="300"/>
      <c r="N163" s="300"/>
      <c r="O163" s="300"/>
      <c r="P163" s="300"/>
      <c r="Q163" s="300"/>
      <c r="R163" s="300"/>
      <c r="S163" s="300"/>
      <c r="T163" s="300"/>
      <c r="U163" s="300"/>
      <c r="V163" s="300"/>
      <c r="W163" s="300"/>
      <c r="X163" s="300"/>
      <c r="Y163" s="300"/>
    </row>
    <row r="164" spans="10:25" ht="12.75" customHeight="1">
      <c r="J164" s="300"/>
      <c r="K164" s="300"/>
      <c r="L164" s="300"/>
      <c r="M164" s="300"/>
      <c r="N164" s="300"/>
      <c r="O164" s="300"/>
      <c r="P164" s="300"/>
      <c r="Q164" s="300"/>
      <c r="R164" s="300"/>
      <c r="S164" s="300"/>
      <c r="T164" s="300"/>
      <c r="U164" s="300"/>
      <c r="V164" s="300"/>
      <c r="W164" s="300"/>
      <c r="X164" s="300"/>
      <c r="Y164" s="300"/>
    </row>
    <row r="165" spans="10:25" ht="12.75" customHeight="1">
      <c r="J165" s="300"/>
      <c r="K165" s="300"/>
      <c r="L165" s="300"/>
      <c r="M165" s="300"/>
      <c r="N165" s="300"/>
      <c r="O165" s="300"/>
      <c r="P165" s="300"/>
      <c r="Q165" s="300"/>
      <c r="R165" s="300"/>
      <c r="S165" s="300"/>
      <c r="T165" s="300"/>
      <c r="U165" s="300"/>
      <c r="V165" s="300"/>
      <c r="W165" s="300"/>
      <c r="X165" s="300"/>
      <c r="Y165" s="300"/>
    </row>
    <row r="166" spans="10:25" ht="12.75" customHeight="1">
      <c r="J166" s="300"/>
      <c r="K166" s="300"/>
      <c r="L166" s="300"/>
      <c r="M166" s="300"/>
      <c r="N166" s="300"/>
      <c r="O166" s="300"/>
      <c r="P166" s="300"/>
      <c r="Q166" s="300"/>
      <c r="R166" s="300"/>
      <c r="S166" s="300"/>
      <c r="T166" s="300"/>
      <c r="U166" s="300"/>
      <c r="V166" s="300"/>
      <c r="W166" s="300"/>
      <c r="X166" s="300"/>
      <c r="Y166" s="300"/>
    </row>
    <row r="167" spans="10:25" ht="12.75" customHeight="1">
      <c r="J167" s="300"/>
      <c r="K167" s="300"/>
      <c r="L167" s="300"/>
      <c r="M167" s="300"/>
      <c r="N167" s="300"/>
      <c r="O167" s="300"/>
      <c r="P167" s="300"/>
      <c r="Q167" s="300"/>
      <c r="R167" s="300"/>
      <c r="S167" s="300"/>
      <c r="T167" s="300"/>
      <c r="U167" s="300"/>
      <c r="V167" s="300"/>
      <c r="W167" s="300"/>
      <c r="X167" s="300"/>
      <c r="Y167" s="300"/>
    </row>
    <row r="168" spans="10:25" ht="12.75" customHeight="1">
      <c r="J168" s="300"/>
      <c r="K168" s="300"/>
      <c r="L168" s="300"/>
      <c r="M168" s="300"/>
      <c r="N168" s="300"/>
      <c r="O168" s="300"/>
      <c r="P168" s="300"/>
      <c r="Q168" s="300"/>
      <c r="R168" s="300"/>
      <c r="S168" s="300"/>
      <c r="T168" s="300"/>
      <c r="U168" s="300"/>
      <c r="V168" s="300"/>
      <c r="W168" s="300"/>
      <c r="X168" s="300"/>
      <c r="Y168" s="300"/>
    </row>
    <row r="169" spans="10:25" ht="12.75" customHeight="1">
      <c r="J169" s="300"/>
      <c r="K169" s="300"/>
      <c r="L169" s="300"/>
      <c r="M169" s="300"/>
      <c r="N169" s="300"/>
      <c r="O169" s="300"/>
      <c r="P169" s="300"/>
      <c r="Q169" s="300"/>
      <c r="R169" s="300"/>
      <c r="S169" s="300"/>
      <c r="T169" s="300"/>
      <c r="U169" s="300"/>
      <c r="V169" s="300"/>
      <c r="W169" s="300"/>
      <c r="X169" s="300"/>
      <c r="Y169" s="300"/>
    </row>
    <row r="170" spans="10:25" ht="12.75" customHeight="1">
      <c r="J170" s="300"/>
      <c r="K170" s="300"/>
      <c r="L170" s="300"/>
      <c r="M170" s="300"/>
      <c r="N170" s="300"/>
      <c r="O170" s="300"/>
      <c r="P170" s="300"/>
      <c r="Q170" s="300"/>
      <c r="R170" s="300"/>
      <c r="S170" s="300"/>
      <c r="T170" s="300"/>
      <c r="U170" s="300"/>
      <c r="V170" s="300"/>
      <c r="W170" s="300"/>
      <c r="X170" s="300"/>
      <c r="Y170" s="300"/>
    </row>
    <row r="171" spans="10:25" ht="12.75" customHeight="1">
      <c r="J171" s="300"/>
      <c r="K171" s="300"/>
      <c r="L171" s="300"/>
      <c r="M171" s="300"/>
      <c r="N171" s="300"/>
      <c r="O171" s="300"/>
      <c r="P171" s="300"/>
      <c r="Q171" s="300"/>
      <c r="R171" s="300"/>
      <c r="S171" s="300"/>
      <c r="T171" s="300"/>
      <c r="U171" s="300"/>
      <c r="V171" s="300"/>
      <c r="W171" s="300"/>
      <c r="X171" s="300"/>
      <c r="Y171" s="300"/>
    </row>
    <row r="172" spans="10:25" ht="12.75" customHeight="1">
      <c r="J172" s="300"/>
      <c r="K172" s="300"/>
      <c r="L172" s="300"/>
      <c r="M172" s="300"/>
      <c r="N172" s="300"/>
      <c r="O172" s="300"/>
      <c r="P172" s="300"/>
      <c r="Q172" s="300"/>
      <c r="R172" s="300"/>
      <c r="S172" s="300"/>
      <c r="T172" s="300"/>
      <c r="U172" s="300"/>
      <c r="V172" s="300"/>
      <c r="W172" s="300"/>
      <c r="X172" s="300"/>
      <c r="Y172" s="300"/>
    </row>
    <row r="173" spans="10:25" ht="12.75" customHeight="1">
      <c r="J173" s="300"/>
      <c r="K173" s="300"/>
      <c r="L173" s="300"/>
      <c r="M173" s="300"/>
      <c r="N173" s="300"/>
      <c r="O173" s="300"/>
      <c r="P173" s="300"/>
      <c r="Q173" s="300"/>
      <c r="R173" s="300"/>
      <c r="S173" s="300"/>
      <c r="T173" s="300"/>
      <c r="U173" s="300"/>
      <c r="V173" s="300"/>
      <c r="W173" s="300"/>
      <c r="X173" s="300"/>
      <c r="Y173" s="300"/>
    </row>
    <row r="174" spans="10:25" ht="12.75" customHeight="1">
      <c r="J174" s="300"/>
      <c r="K174" s="300"/>
      <c r="L174" s="300"/>
      <c r="M174" s="300"/>
      <c r="N174" s="300"/>
      <c r="O174" s="300"/>
      <c r="P174" s="300"/>
      <c r="Q174" s="300"/>
      <c r="R174" s="300"/>
      <c r="S174" s="300"/>
      <c r="T174" s="300"/>
      <c r="U174" s="300"/>
      <c r="V174" s="300"/>
      <c r="W174" s="300"/>
      <c r="X174" s="300"/>
      <c r="Y174" s="300"/>
    </row>
    <row r="175" spans="10:25" ht="12.75" customHeight="1">
      <c r="J175" s="300"/>
      <c r="K175" s="300"/>
      <c r="L175" s="300"/>
      <c r="M175" s="300"/>
      <c r="N175" s="300"/>
      <c r="O175" s="300"/>
      <c r="P175" s="300"/>
      <c r="Q175" s="300"/>
      <c r="R175" s="300"/>
      <c r="S175" s="300"/>
      <c r="T175" s="300"/>
      <c r="U175" s="300"/>
      <c r="V175" s="300"/>
      <c r="W175" s="300"/>
      <c r="X175" s="300"/>
      <c r="Y175" s="300"/>
    </row>
    <row r="176" spans="10:25" ht="12.75" customHeight="1">
      <c r="J176" s="300"/>
      <c r="K176" s="300"/>
      <c r="L176" s="300"/>
      <c r="M176" s="300"/>
      <c r="N176" s="300"/>
      <c r="O176" s="300"/>
      <c r="P176" s="300"/>
      <c r="Q176" s="300"/>
      <c r="R176" s="300"/>
      <c r="S176" s="300"/>
      <c r="T176" s="300"/>
      <c r="U176" s="300"/>
      <c r="V176" s="300"/>
      <c r="W176" s="300"/>
      <c r="X176" s="300"/>
      <c r="Y176" s="300"/>
    </row>
    <row r="177" spans="10:25" ht="12.75" customHeight="1">
      <c r="J177" s="300"/>
      <c r="K177" s="300"/>
      <c r="L177" s="300"/>
      <c r="M177" s="300"/>
      <c r="N177" s="300"/>
      <c r="O177" s="300"/>
      <c r="P177" s="300"/>
      <c r="Q177" s="300"/>
      <c r="R177" s="300"/>
      <c r="S177" s="300"/>
      <c r="T177" s="300"/>
      <c r="U177" s="300"/>
      <c r="V177" s="300"/>
      <c r="W177" s="300"/>
      <c r="X177" s="300"/>
      <c r="Y177" s="300"/>
    </row>
    <row r="178" spans="10:25" ht="12.75" customHeight="1">
      <c r="J178" s="300"/>
      <c r="K178" s="300"/>
      <c r="L178" s="300"/>
      <c r="M178" s="300"/>
      <c r="N178" s="300"/>
      <c r="O178" s="300"/>
      <c r="P178" s="300"/>
      <c r="Q178" s="300"/>
      <c r="R178" s="300"/>
      <c r="S178" s="300"/>
      <c r="T178" s="300"/>
      <c r="U178" s="300"/>
      <c r="V178" s="300"/>
      <c r="W178" s="300"/>
      <c r="X178" s="300"/>
      <c r="Y178" s="300"/>
    </row>
    <row r="179" spans="10:25" ht="12.75" customHeight="1">
      <c r="J179" s="300"/>
      <c r="K179" s="300"/>
      <c r="L179" s="300"/>
      <c r="M179" s="300"/>
      <c r="N179" s="300"/>
      <c r="O179" s="300"/>
      <c r="P179" s="300"/>
      <c r="Q179" s="300"/>
      <c r="R179" s="300"/>
      <c r="S179" s="300"/>
      <c r="T179" s="300"/>
      <c r="U179" s="300"/>
      <c r="V179" s="300"/>
      <c r="W179" s="300"/>
      <c r="X179" s="300"/>
      <c r="Y179" s="300"/>
    </row>
    <row r="180" spans="10:25" ht="12.75" customHeight="1">
      <c r="J180" s="300"/>
      <c r="K180" s="300"/>
      <c r="L180" s="300"/>
      <c r="M180" s="300"/>
      <c r="N180" s="300"/>
      <c r="O180" s="300"/>
      <c r="P180" s="300"/>
      <c r="Q180" s="300"/>
      <c r="R180" s="300"/>
      <c r="S180" s="300"/>
      <c r="T180" s="300"/>
      <c r="U180" s="300"/>
      <c r="V180" s="300"/>
      <c r="W180" s="300"/>
      <c r="X180" s="300"/>
      <c r="Y180" s="300"/>
    </row>
    <row r="181" spans="10:25" ht="12.75" customHeight="1">
      <c r="J181" s="300"/>
      <c r="K181" s="300"/>
      <c r="L181" s="300"/>
      <c r="M181" s="300"/>
      <c r="N181" s="300"/>
      <c r="O181" s="300"/>
      <c r="P181" s="300"/>
      <c r="Q181" s="300"/>
      <c r="R181" s="300"/>
      <c r="S181" s="300"/>
      <c r="T181" s="300"/>
      <c r="U181" s="300"/>
      <c r="V181" s="300"/>
      <c r="W181" s="300"/>
      <c r="X181" s="300"/>
      <c r="Y181" s="300"/>
    </row>
    <row r="182" spans="10:25" ht="12.75" customHeight="1">
      <c r="J182" s="300"/>
      <c r="K182" s="300"/>
      <c r="L182" s="300"/>
      <c r="M182" s="300"/>
      <c r="N182" s="300"/>
      <c r="O182" s="300"/>
      <c r="P182" s="300"/>
      <c r="Q182" s="300"/>
      <c r="R182" s="300"/>
      <c r="S182" s="300"/>
      <c r="T182" s="300"/>
      <c r="U182" s="300"/>
      <c r="V182" s="300"/>
      <c r="W182" s="300"/>
      <c r="X182" s="300"/>
      <c r="Y182" s="300"/>
    </row>
    <row r="183" spans="10:25" ht="12.75" customHeight="1">
      <c r="J183" s="300"/>
      <c r="K183" s="300"/>
      <c r="L183" s="300"/>
      <c r="M183" s="300"/>
      <c r="N183" s="300"/>
      <c r="O183" s="300"/>
      <c r="P183" s="300"/>
      <c r="Q183" s="300"/>
      <c r="R183" s="300"/>
      <c r="S183" s="300"/>
      <c r="T183" s="300"/>
      <c r="U183" s="300"/>
      <c r="V183" s="300"/>
      <c r="W183" s="300"/>
      <c r="X183" s="300"/>
      <c r="Y183" s="300"/>
    </row>
    <row r="184" spans="10:25" ht="12.75" customHeight="1">
      <c r="J184" s="300"/>
      <c r="K184" s="300"/>
      <c r="L184" s="300"/>
      <c r="M184" s="300"/>
      <c r="N184" s="300"/>
      <c r="O184" s="300"/>
      <c r="P184" s="300"/>
      <c r="Q184" s="300"/>
      <c r="R184" s="300"/>
      <c r="S184" s="300"/>
      <c r="T184" s="300"/>
      <c r="U184" s="300"/>
      <c r="V184" s="300"/>
      <c r="W184" s="300"/>
      <c r="X184" s="300"/>
      <c r="Y184" s="300"/>
    </row>
    <row r="185" spans="10:25" ht="12.75" customHeight="1">
      <c r="J185" s="300"/>
      <c r="K185" s="300"/>
      <c r="L185" s="300"/>
      <c r="M185" s="300"/>
      <c r="N185" s="300"/>
      <c r="O185" s="300"/>
      <c r="P185" s="300"/>
      <c r="Q185" s="300"/>
      <c r="R185" s="300"/>
      <c r="S185" s="300"/>
      <c r="T185" s="300"/>
      <c r="U185" s="300"/>
      <c r="V185" s="300"/>
      <c r="W185" s="300"/>
      <c r="X185" s="300"/>
      <c r="Y185" s="300"/>
    </row>
    <row r="186" spans="10:25" ht="12.75" customHeight="1">
      <c r="J186" s="300"/>
      <c r="K186" s="300"/>
      <c r="L186" s="300"/>
      <c r="M186" s="300"/>
      <c r="N186" s="300"/>
      <c r="O186" s="300"/>
      <c r="P186" s="300"/>
      <c r="Q186" s="300"/>
      <c r="R186" s="300"/>
      <c r="S186" s="300"/>
      <c r="T186" s="300"/>
      <c r="U186" s="300"/>
      <c r="V186" s="300"/>
      <c r="W186" s="300"/>
      <c r="X186" s="300"/>
      <c r="Y186" s="300"/>
    </row>
    <row r="187" spans="10:25" ht="12.75" customHeight="1">
      <c r="J187" s="300"/>
      <c r="K187" s="300"/>
      <c r="L187" s="300"/>
      <c r="M187" s="300"/>
      <c r="N187" s="300"/>
      <c r="O187" s="300"/>
      <c r="P187" s="300"/>
      <c r="Q187" s="300"/>
      <c r="R187" s="300"/>
      <c r="S187" s="300"/>
      <c r="T187" s="300"/>
      <c r="U187" s="300"/>
      <c r="V187" s="300"/>
      <c r="W187" s="300"/>
      <c r="X187" s="300"/>
      <c r="Y187" s="300"/>
    </row>
    <row r="188" spans="10:25" ht="12.75" customHeight="1">
      <c r="J188" s="300"/>
      <c r="K188" s="300"/>
      <c r="L188" s="300"/>
      <c r="M188" s="300"/>
      <c r="N188" s="300"/>
      <c r="O188" s="300"/>
      <c r="P188" s="300"/>
      <c r="Q188" s="300"/>
      <c r="R188" s="300"/>
      <c r="S188" s="300"/>
      <c r="T188" s="300"/>
      <c r="U188" s="300"/>
      <c r="V188" s="300"/>
      <c r="W188" s="300"/>
      <c r="X188" s="300"/>
      <c r="Y188" s="300"/>
    </row>
    <row r="189" spans="10:25" ht="12.75" customHeight="1">
      <c r="J189" s="300"/>
      <c r="K189" s="300"/>
      <c r="L189" s="300"/>
      <c r="M189" s="300"/>
      <c r="N189" s="300"/>
      <c r="O189" s="300"/>
      <c r="P189" s="300"/>
      <c r="Q189" s="300"/>
      <c r="R189" s="300"/>
      <c r="S189" s="300"/>
      <c r="T189" s="300"/>
      <c r="U189" s="300"/>
      <c r="V189" s="300"/>
      <c r="W189" s="300"/>
      <c r="X189" s="300"/>
      <c r="Y189" s="300"/>
    </row>
    <row r="190" spans="10:25" ht="12.75" customHeight="1">
      <c r="J190" s="300"/>
      <c r="K190" s="300"/>
      <c r="L190" s="300"/>
      <c r="M190" s="300"/>
      <c r="N190" s="300"/>
      <c r="O190" s="300"/>
      <c r="P190" s="300"/>
      <c r="Q190" s="300"/>
      <c r="R190" s="300"/>
      <c r="S190" s="300"/>
      <c r="T190" s="300"/>
      <c r="U190" s="300"/>
      <c r="V190" s="300"/>
      <c r="W190" s="300"/>
      <c r="X190" s="300"/>
      <c r="Y190" s="300"/>
    </row>
    <row r="191" spans="10:25" ht="12.75" customHeight="1">
      <c r="J191" s="300"/>
      <c r="K191" s="300"/>
      <c r="L191" s="300"/>
      <c r="M191" s="300"/>
      <c r="N191" s="300"/>
      <c r="O191" s="300"/>
      <c r="P191" s="300"/>
      <c r="Q191" s="300"/>
      <c r="R191" s="300"/>
      <c r="S191" s="300"/>
      <c r="T191" s="300"/>
      <c r="U191" s="300"/>
      <c r="V191" s="300"/>
      <c r="W191" s="300"/>
      <c r="X191" s="300"/>
      <c r="Y191" s="300"/>
    </row>
    <row r="192" spans="10:25" ht="12.75" customHeight="1">
      <c r="J192" s="300"/>
      <c r="K192" s="300"/>
      <c r="L192" s="300"/>
      <c r="M192" s="300"/>
      <c r="N192" s="300"/>
      <c r="O192" s="300"/>
      <c r="P192" s="300"/>
      <c r="Q192" s="300"/>
      <c r="R192" s="300"/>
      <c r="S192" s="300"/>
      <c r="T192" s="300"/>
      <c r="U192" s="300"/>
      <c r="V192" s="300"/>
      <c r="W192" s="300"/>
      <c r="X192" s="300"/>
      <c r="Y192" s="300"/>
    </row>
    <row r="193" spans="10:25" ht="12.75" customHeight="1">
      <c r="J193" s="300"/>
      <c r="K193" s="300"/>
      <c r="L193" s="300"/>
      <c r="M193" s="300"/>
      <c r="N193" s="300"/>
      <c r="O193" s="300"/>
      <c r="P193" s="300"/>
      <c r="Q193" s="300"/>
      <c r="R193" s="300"/>
      <c r="S193" s="300"/>
      <c r="T193" s="300"/>
      <c r="U193" s="300"/>
      <c r="V193" s="300"/>
      <c r="W193" s="300"/>
      <c r="X193" s="300"/>
      <c r="Y193" s="300"/>
    </row>
    <row r="194" spans="10:25" ht="12.75" customHeight="1">
      <c r="J194" s="300"/>
      <c r="K194" s="300"/>
      <c r="L194" s="300"/>
      <c r="M194" s="300"/>
      <c r="N194" s="300"/>
      <c r="O194" s="300"/>
      <c r="P194" s="300"/>
      <c r="Q194" s="300"/>
      <c r="R194" s="300"/>
      <c r="S194" s="300"/>
      <c r="T194" s="300"/>
      <c r="U194" s="300"/>
      <c r="V194" s="300"/>
      <c r="W194" s="300"/>
      <c r="X194" s="300"/>
      <c r="Y194" s="300"/>
    </row>
    <row r="195" spans="10:25" ht="12.75" customHeight="1">
      <c r="J195" s="300"/>
      <c r="K195" s="300"/>
      <c r="L195" s="300"/>
      <c r="M195" s="300"/>
      <c r="N195" s="300"/>
      <c r="O195" s="300"/>
      <c r="P195" s="300"/>
      <c r="Q195" s="300"/>
      <c r="R195" s="300"/>
      <c r="S195" s="300"/>
      <c r="T195" s="300"/>
      <c r="U195" s="300"/>
      <c r="V195" s="300"/>
      <c r="W195" s="300"/>
      <c r="X195" s="300"/>
      <c r="Y195" s="300"/>
    </row>
    <row r="196" spans="10:25" ht="12.75" customHeight="1">
      <c r="J196" s="300"/>
      <c r="K196" s="300"/>
      <c r="L196" s="300"/>
      <c r="M196" s="300"/>
      <c r="N196" s="300"/>
      <c r="O196" s="300"/>
      <c r="P196" s="300"/>
      <c r="Q196" s="300"/>
      <c r="R196" s="300"/>
      <c r="S196" s="300"/>
      <c r="T196" s="300"/>
      <c r="U196" s="300"/>
      <c r="V196" s="300"/>
      <c r="W196" s="300"/>
      <c r="X196" s="300"/>
      <c r="Y196" s="300"/>
    </row>
    <row r="197" spans="10:25" ht="12.75" customHeight="1">
      <c r="J197" s="300"/>
      <c r="K197" s="300"/>
      <c r="L197" s="300"/>
      <c r="M197" s="300"/>
      <c r="N197" s="300"/>
      <c r="O197" s="300"/>
      <c r="P197" s="300"/>
      <c r="Q197" s="300"/>
      <c r="R197" s="300"/>
      <c r="S197" s="300"/>
      <c r="T197" s="300"/>
      <c r="U197" s="300"/>
      <c r="V197" s="300"/>
      <c r="W197" s="300"/>
      <c r="X197" s="300"/>
      <c r="Y197" s="300"/>
    </row>
    <row r="198" spans="10:25" ht="12.75" customHeight="1">
      <c r="J198" s="300"/>
      <c r="K198" s="300"/>
      <c r="L198" s="300"/>
      <c r="M198" s="300"/>
      <c r="N198" s="300"/>
      <c r="O198" s="300"/>
      <c r="P198" s="300"/>
      <c r="Q198" s="300"/>
      <c r="R198" s="300"/>
      <c r="S198" s="300"/>
      <c r="T198" s="300"/>
      <c r="U198" s="300"/>
      <c r="V198" s="300"/>
      <c r="W198" s="300"/>
      <c r="X198" s="300"/>
      <c r="Y198" s="300"/>
    </row>
    <row r="199" spans="10:25" ht="12.75" customHeight="1">
      <c r="J199" s="300"/>
      <c r="K199" s="300"/>
      <c r="L199" s="300"/>
      <c r="M199" s="300"/>
      <c r="N199" s="300"/>
      <c r="O199" s="300"/>
      <c r="P199" s="300"/>
      <c r="Q199" s="300"/>
      <c r="R199" s="300"/>
      <c r="S199" s="300"/>
      <c r="T199" s="300"/>
      <c r="U199" s="300"/>
      <c r="V199" s="300"/>
      <c r="W199" s="300"/>
      <c r="X199" s="300"/>
      <c r="Y199" s="300"/>
    </row>
    <row r="200" spans="10:25" ht="12.75" customHeight="1">
      <c r="J200" s="300"/>
      <c r="K200" s="300"/>
      <c r="L200" s="300"/>
      <c r="M200" s="300"/>
      <c r="N200" s="300"/>
      <c r="O200" s="300"/>
      <c r="P200" s="300"/>
      <c r="Q200" s="300"/>
      <c r="R200" s="300"/>
      <c r="S200" s="300"/>
      <c r="T200" s="300"/>
      <c r="U200" s="300"/>
      <c r="V200" s="300"/>
      <c r="W200" s="300"/>
      <c r="X200" s="300"/>
      <c r="Y200" s="300"/>
    </row>
    <row r="201" spans="10:25" ht="12.75" customHeight="1">
      <c r="J201" s="300"/>
      <c r="K201" s="300"/>
      <c r="L201" s="300"/>
      <c r="M201" s="300"/>
      <c r="N201" s="300"/>
      <c r="O201" s="300"/>
      <c r="P201" s="300"/>
      <c r="Q201" s="300"/>
      <c r="R201" s="300"/>
      <c r="S201" s="300"/>
      <c r="T201" s="300"/>
      <c r="U201" s="300"/>
      <c r="V201" s="300"/>
      <c r="W201" s="300"/>
      <c r="X201" s="300"/>
      <c r="Y201" s="300"/>
    </row>
    <row r="202" spans="10:25" ht="12.75" customHeight="1">
      <c r="J202" s="300"/>
      <c r="K202" s="300"/>
      <c r="L202" s="300"/>
      <c r="M202" s="300"/>
      <c r="N202" s="300"/>
      <c r="O202" s="300"/>
      <c r="P202" s="300"/>
      <c r="Q202" s="300"/>
      <c r="R202" s="300"/>
      <c r="S202" s="300"/>
      <c r="T202" s="300"/>
      <c r="U202" s="300"/>
      <c r="V202" s="300"/>
      <c r="W202" s="300"/>
      <c r="X202" s="300"/>
      <c r="Y202" s="300"/>
    </row>
    <row r="203" spans="10:25" ht="12.75" customHeight="1">
      <c r="J203" s="300"/>
      <c r="K203" s="300"/>
      <c r="L203" s="300"/>
      <c r="M203" s="300"/>
      <c r="N203" s="300"/>
      <c r="O203" s="300"/>
      <c r="P203" s="300"/>
      <c r="Q203" s="300"/>
      <c r="R203" s="300"/>
      <c r="S203" s="300"/>
      <c r="T203" s="300"/>
      <c r="U203" s="300"/>
      <c r="V203" s="300"/>
      <c r="W203" s="300"/>
      <c r="X203" s="300"/>
      <c r="Y203" s="300"/>
    </row>
    <row r="204" spans="10:25" ht="12.75" customHeight="1">
      <c r="J204" s="300"/>
      <c r="K204" s="300"/>
      <c r="L204" s="300"/>
      <c r="M204" s="300"/>
      <c r="N204" s="300"/>
      <c r="O204" s="300"/>
      <c r="P204" s="300"/>
      <c r="Q204" s="300"/>
      <c r="R204" s="300"/>
      <c r="S204" s="300"/>
      <c r="T204" s="300"/>
      <c r="U204" s="300"/>
      <c r="V204" s="300"/>
      <c r="W204" s="300"/>
      <c r="X204" s="300"/>
      <c r="Y204" s="300"/>
    </row>
    <row r="205" spans="10:25" ht="12.75" customHeight="1">
      <c r="J205" s="300"/>
      <c r="K205" s="300"/>
      <c r="L205" s="300"/>
      <c r="M205" s="300"/>
      <c r="N205" s="300"/>
      <c r="O205" s="300"/>
      <c r="P205" s="300"/>
      <c r="Q205" s="300"/>
      <c r="R205" s="300"/>
      <c r="S205" s="300"/>
      <c r="T205" s="300"/>
      <c r="U205" s="300"/>
      <c r="V205" s="300"/>
      <c r="W205" s="300"/>
      <c r="X205" s="300"/>
      <c r="Y205" s="300"/>
    </row>
    <row r="206" spans="10:25" ht="12.75" customHeight="1">
      <c r="J206" s="300"/>
      <c r="K206" s="300"/>
      <c r="L206" s="300"/>
      <c r="M206" s="300"/>
      <c r="N206" s="300"/>
      <c r="O206" s="300"/>
      <c r="P206" s="300"/>
      <c r="Q206" s="300"/>
      <c r="R206" s="300"/>
      <c r="S206" s="300"/>
      <c r="T206" s="300"/>
      <c r="U206" s="300"/>
      <c r="V206" s="300"/>
      <c r="W206" s="300"/>
      <c r="X206" s="300"/>
      <c r="Y206" s="300"/>
    </row>
    <row r="207" spans="10:25" ht="12.75" customHeight="1">
      <c r="J207" s="300"/>
      <c r="K207" s="300"/>
      <c r="L207" s="300"/>
      <c r="M207" s="300"/>
      <c r="N207" s="300"/>
      <c r="O207" s="300"/>
      <c r="P207" s="300"/>
      <c r="Q207" s="300"/>
      <c r="R207" s="300"/>
      <c r="S207" s="300"/>
      <c r="T207" s="300"/>
      <c r="U207" s="300"/>
      <c r="V207" s="300"/>
      <c r="W207" s="300"/>
      <c r="X207" s="300"/>
      <c r="Y207" s="300"/>
    </row>
    <row r="208" spans="10:25" ht="12.75" customHeight="1">
      <c r="J208" s="300"/>
      <c r="K208" s="300"/>
      <c r="L208" s="300"/>
      <c r="M208" s="300"/>
      <c r="N208" s="300"/>
      <c r="O208" s="300"/>
      <c r="P208" s="300"/>
      <c r="Q208" s="300"/>
      <c r="R208" s="300"/>
      <c r="S208" s="300"/>
      <c r="T208" s="300"/>
      <c r="U208" s="300"/>
      <c r="V208" s="300"/>
      <c r="W208" s="300"/>
      <c r="X208" s="300"/>
      <c r="Y208" s="300"/>
    </row>
    <row r="209" spans="10:25" ht="12.75" customHeight="1">
      <c r="J209" s="300"/>
      <c r="K209" s="300"/>
      <c r="L209" s="300"/>
      <c r="M209" s="300"/>
      <c r="N209" s="300"/>
      <c r="O209" s="300"/>
      <c r="P209" s="300"/>
      <c r="Q209" s="300"/>
      <c r="R209" s="300"/>
      <c r="S209" s="300"/>
      <c r="T209" s="300"/>
      <c r="U209" s="300"/>
      <c r="V209" s="300"/>
      <c r="W209" s="300"/>
      <c r="X209" s="300"/>
      <c r="Y209" s="300"/>
    </row>
    <row r="210" spans="10:25" ht="12.75" customHeight="1">
      <c r="J210" s="300"/>
      <c r="K210" s="300"/>
      <c r="L210" s="300"/>
      <c r="M210" s="300"/>
      <c r="N210" s="300"/>
      <c r="O210" s="300"/>
      <c r="P210" s="300"/>
      <c r="Q210" s="300"/>
      <c r="R210" s="300"/>
      <c r="S210" s="300"/>
      <c r="T210" s="300"/>
      <c r="U210" s="300"/>
      <c r="V210" s="300"/>
      <c r="W210" s="300"/>
      <c r="X210" s="300"/>
      <c r="Y210" s="300"/>
    </row>
    <row r="211" spans="10:25" ht="12.75" customHeight="1">
      <c r="J211" s="300"/>
      <c r="K211" s="300"/>
      <c r="L211" s="300"/>
      <c r="M211" s="300"/>
      <c r="N211" s="300"/>
      <c r="O211" s="300"/>
      <c r="P211" s="300"/>
      <c r="Q211" s="300"/>
      <c r="R211" s="300"/>
      <c r="S211" s="300"/>
      <c r="T211" s="300"/>
      <c r="U211" s="300"/>
      <c r="V211" s="300"/>
      <c r="W211" s="300"/>
      <c r="X211" s="300"/>
      <c r="Y211" s="300"/>
    </row>
    <row r="212" spans="10:25" ht="12.75" customHeight="1">
      <c r="J212" s="300"/>
      <c r="K212" s="300"/>
      <c r="L212" s="300"/>
      <c r="M212" s="300"/>
      <c r="N212" s="300"/>
      <c r="O212" s="300"/>
      <c r="P212" s="300"/>
      <c r="Q212" s="300"/>
      <c r="R212" s="300"/>
      <c r="S212" s="300"/>
      <c r="T212" s="300"/>
      <c r="U212" s="300"/>
      <c r="V212" s="300"/>
      <c r="W212" s="300"/>
      <c r="X212" s="300"/>
      <c r="Y212" s="300"/>
    </row>
    <row r="213" spans="10:25" ht="12.75" customHeight="1">
      <c r="J213" s="300"/>
      <c r="K213" s="300"/>
      <c r="L213" s="300"/>
      <c r="M213" s="300"/>
      <c r="N213" s="300"/>
      <c r="O213" s="300"/>
      <c r="P213" s="300"/>
      <c r="Q213" s="300"/>
      <c r="R213" s="300"/>
      <c r="S213" s="300"/>
      <c r="T213" s="300"/>
      <c r="U213" s="300"/>
      <c r="V213" s="300"/>
      <c r="W213" s="300"/>
      <c r="X213" s="300"/>
      <c r="Y213" s="300"/>
    </row>
    <row r="214" spans="10:25" ht="12.75" customHeight="1">
      <c r="J214" s="300"/>
      <c r="K214" s="300"/>
      <c r="L214" s="300"/>
      <c r="M214" s="300"/>
      <c r="N214" s="300"/>
      <c r="O214" s="300"/>
      <c r="P214" s="300"/>
      <c r="Q214" s="300"/>
      <c r="R214" s="300"/>
      <c r="S214" s="300"/>
      <c r="T214" s="300"/>
      <c r="U214" s="300"/>
      <c r="V214" s="300"/>
      <c r="W214" s="300"/>
      <c r="X214" s="300"/>
      <c r="Y214" s="300"/>
    </row>
    <row r="215" spans="10:25" ht="12.75" customHeight="1">
      <c r="J215" s="300"/>
      <c r="K215" s="300"/>
      <c r="L215" s="300"/>
      <c r="M215" s="300"/>
      <c r="N215" s="300"/>
      <c r="O215" s="300"/>
      <c r="P215" s="300"/>
      <c r="Q215" s="300"/>
      <c r="R215" s="300"/>
      <c r="S215" s="300"/>
      <c r="T215" s="300"/>
      <c r="U215" s="300"/>
      <c r="V215" s="300"/>
      <c r="W215" s="300"/>
      <c r="X215" s="300"/>
      <c r="Y215" s="300"/>
    </row>
    <row r="216" spans="10:25" ht="12.75" customHeight="1">
      <c r="J216" s="300"/>
      <c r="K216" s="300"/>
      <c r="L216" s="300"/>
      <c r="M216" s="300"/>
      <c r="N216" s="300"/>
      <c r="O216" s="300"/>
      <c r="P216" s="300"/>
      <c r="Q216" s="300"/>
      <c r="R216" s="300"/>
      <c r="S216" s="300"/>
      <c r="T216" s="300"/>
      <c r="U216" s="300"/>
      <c r="V216" s="300"/>
      <c r="W216" s="300"/>
      <c r="X216" s="300"/>
      <c r="Y216" s="300"/>
    </row>
    <row r="217" spans="10:25" ht="12.75" customHeight="1">
      <c r="J217" s="300"/>
      <c r="K217" s="300"/>
      <c r="L217" s="300"/>
      <c r="M217" s="300"/>
      <c r="N217" s="300"/>
      <c r="O217" s="300"/>
      <c r="P217" s="300"/>
      <c r="Q217" s="300"/>
      <c r="R217" s="300"/>
      <c r="S217" s="300"/>
      <c r="T217" s="300"/>
      <c r="U217" s="300"/>
      <c r="V217" s="300"/>
      <c r="W217" s="300"/>
      <c r="X217" s="300"/>
      <c r="Y217" s="300"/>
    </row>
    <row r="218" spans="10:25" ht="12.75" customHeight="1">
      <c r="J218" s="300"/>
      <c r="K218" s="300"/>
      <c r="L218" s="300"/>
      <c r="M218" s="300"/>
      <c r="N218" s="300"/>
      <c r="O218" s="300"/>
      <c r="P218" s="300"/>
      <c r="Q218" s="300"/>
      <c r="R218" s="300"/>
      <c r="S218" s="300"/>
      <c r="T218" s="300"/>
      <c r="U218" s="300"/>
      <c r="V218" s="300"/>
      <c r="W218" s="300"/>
      <c r="X218" s="300"/>
      <c r="Y218" s="300"/>
    </row>
    <row r="219" spans="10:25" ht="12.75" customHeight="1">
      <c r="J219" s="300"/>
      <c r="K219" s="300"/>
      <c r="L219" s="300"/>
      <c r="M219" s="300"/>
      <c r="N219" s="300"/>
      <c r="O219" s="300"/>
      <c r="P219" s="300"/>
      <c r="Q219" s="300"/>
      <c r="R219" s="300"/>
      <c r="S219" s="300"/>
      <c r="T219" s="300"/>
      <c r="U219" s="300"/>
      <c r="V219" s="300"/>
      <c r="W219" s="300"/>
      <c r="X219" s="300"/>
      <c r="Y219" s="300"/>
    </row>
    <row r="220" spans="10:25" ht="12.75" customHeight="1">
      <c r="J220" s="300"/>
      <c r="K220" s="300"/>
      <c r="L220" s="300"/>
      <c r="M220" s="300"/>
      <c r="N220" s="300"/>
      <c r="O220" s="300"/>
      <c r="P220" s="300"/>
      <c r="Q220" s="300"/>
      <c r="R220" s="300"/>
      <c r="S220" s="300"/>
      <c r="T220" s="300"/>
      <c r="U220" s="300"/>
      <c r="V220" s="300"/>
      <c r="W220" s="300"/>
      <c r="X220" s="300"/>
      <c r="Y220" s="300"/>
    </row>
    <row r="221" spans="10:25" ht="12.75" customHeight="1">
      <c r="J221" s="300"/>
      <c r="K221" s="300"/>
      <c r="L221" s="300"/>
      <c r="M221" s="300"/>
      <c r="N221" s="300"/>
      <c r="O221" s="300"/>
      <c r="P221" s="300"/>
      <c r="Q221" s="300"/>
      <c r="R221" s="300"/>
      <c r="S221" s="300"/>
      <c r="T221" s="300"/>
      <c r="U221" s="300"/>
      <c r="V221" s="300"/>
      <c r="W221" s="300"/>
      <c r="X221" s="300"/>
      <c r="Y221" s="300"/>
    </row>
    <row r="222" spans="10:25" ht="12.75" customHeight="1">
      <c r="J222" s="300"/>
      <c r="K222" s="300"/>
      <c r="L222" s="300"/>
      <c r="M222" s="300"/>
      <c r="N222" s="300"/>
      <c r="O222" s="300"/>
      <c r="P222" s="300"/>
      <c r="Q222" s="300"/>
      <c r="R222" s="300"/>
      <c r="S222" s="300"/>
      <c r="T222" s="300"/>
      <c r="U222" s="300"/>
      <c r="V222" s="300"/>
      <c r="W222" s="300"/>
      <c r="X222" s="300"/>
      <c r="Y222" s="300"/>
    </row>
    <row r="223" spans="10:25" ht="12.75" customHeight="1">
      <c r="J223" s="300"/>
      <c r="K223" s="300"/>
      <c r="L223" s="300"/>
      <c r="M223" s="300"/>
      <c r="N223" s="300"/>
      <c r="O223" s="300"/>
      <c r="P223" s="300"/>
      <c r="Q223" s="300"/>
      <c r="R223" s="300"/>
      <c r="S223" s="300"/>
      <c r="T223" s="300"/>
      <c r="U223" s="300"/>
      <c r="V223" s="300"/>
      <c r="W223" s="300"/>
      <c r="X223" s="300"/>
      <c r="Y223" s="300"/>
    </row>
    <row r="224" spans="10:25" ht="12.75" customHeight="1">
      <c r="J224" s="300"/>
      <c r="K224" s="300"/>
      <c r="L224" s="300"/>
      <c r="M224" s="300"/>
      <c r="N224" s="300"/>
      <c r="O224" s="300"/>
      <c r="P224" s="300"/>
      <c r="Q224" s="300"/>
      <c r="R224" s="300"/>
      <c r="S224" s="300"/>
      <c r="T224" s="300"/>
      <c r="U224" s="300"/>
      <c r="V224" s="300"/>
      <c r="W224" s="300"/>
      <c r="X224" s="300"/>
      <c r="Y224" s="300"/>
    </row>
    <row r="225" spans="10:25" ht="12.75" customHeight="1">
      <c r="J225" s="300"/>
      <c r="K225" s="300"/>
      <c r="L225" s="300"/>
      <c r="M225" s="300"/>
      <c r="N225" s="300"/>
      <c r="O225" s="300"/>
      <c r="P225" s="300"/>
      <c r="Q225" s="300"/>
      <c r="R225" s="300"/>
      <c r="S225" s="300"/>
      <c r="T225" s="300"/>
      <c r="U225" s="300"/>
      <c r="V225" s="300"/>
      <c r="W225" s="300"/>
      <c r="X225" s="300"/>
      <c r="Y225" s="300"/>
    </row>
    <row r="226" spans="10:25" ht="12.75" customHeight="1">
      <c r="J226" s="300"/>
      <c r="K226" s="300"/>
      <c r="L226" s="300"/>
      <c r="M226" s="300"/>
      <c r="N226" s="300"/>
      <c r="O226" s="300"/>
      <c r="P226" s="300"/>
      <c r="Q226" s="300"/>
      <c r="R226" s="300"/>
      <c r="S226" s="300"/>
      <c r="T226" s="300"/>
      <c r="U226" s="300"/>
      <c r="V226" s="300"/>
      <c r="W226" s="300"/>
      <c r="X226" s="300"/>
      <c r="Y226" s="300"/>
    </row>
    <row r="227" spans="10:25" ht="12.75" customHeight="1">
      <c r="J227" s="300"/>
      <c r="K227" s="300"/>
      <c r="L227" s="300"/>
      <c r="M227" s="300"/>
      <c r="N227" s="300"/>
      <c r="O227" s="300"/>
      <c r="P227" s="300"/>
      <c r="Q227" s="300"/>
      <c r="R227" s="300"/>
      <c r="S227" s="300"/>
      <c r="T227" s="300"/>
      <c r="U227" s="300"/>
      <c r="V227" s="300"/>
      <c r="W227" s="300"/>
      <c r="X227" s="300"/>
      <c r="Y227" s="300"/>
    </row>
    <row r="228" spans="10:25" ht="12.75" customHeight="1">
      <c r="J228" s="300"/>
      <c r="K228" s="300"/>
      <c r="L228" s="300"/>
      <c r="M228" s="300"/>
      <c r="N228" s="300"/>
      <c r="O228" s="300"/>
      <c r="P228" s="300"/>
      <c r="Q228" s="300"/>
      <c r="R228" s="300"/>
      <c r="S228" s="300"/>
      <c r="T228" s="300"/>
      <c r="U228" s="300"/>
      <c r="V228" s="300"/>
      <c r="W228" s="300"/>
      <c r="X228" s="300"/>
      <c r="Y228" s="300"/>
    </row>
    <row r="229" spans="10:25" ht="12.75" customHeight="1">
      <c r="J229" s="300"/>
      <c r="K229" s="300"/>
      <c r="L229" s="300"/>
      <c r="M229" s="300"/>
      <c r="N229" s="300"/>
      <c r="O229" s="300"/>
      <c r="P229" s="300"/>
      <c r="Q229" s="300"/>
      <c r="R229" s="300"/>
      <c r="S229" s="300"/>
      <c r="T229" s="300"/>
      <c r="U229" s="300"/>
      <c r="V229" s="300"/>
      <c r="W229" s="300"/>
      <c r="X229" s="300"/>
      <c r="Y229" s="300"/>
    </row>
    <row r="230" spans="10:25" ht="12.75" customHeight="1">
      <c r="J230" s="300"/>
      <c r="K230" s="300"/>
      <c r="L230" s="300"/>
      <c r="M230" s="300"/>
      <c r="N230" s="300"/>
      <c r="O230" s="300"/>
      <c r="P230" s="300"/>
      <c r="Q230" s="300"/>
      <c r="R230" s="300"/>
      <c r="S230" s="300"/>
      <c r="T230" s="300"/>
      <c r="U230" s="300"/>
      <c r="V230" s="300"/>
      <c r="W230" s="300"/>
      <c r="X230" s="300"/>
      <c r="Y230" s="300"/>
    </row>
    <row r="231" spans="10:25" ht="12.75" customHeight="1">
      <c r="J231" s="300"/>
      <c r="K231" s="300"/>
      <c r="L231" s="300"/>
      <c r="M231" s="300"/>
      <c r="N231" s="300"/>
      <c r="O231" s="300"/>
      <c r="P231" s="300"/>
      <c r="Q231" s="300"/>
      <c r="R231" s="300"/>
      <c r="S231" s="300"/>
      <c r="T231" s="300"/>
      <c r="U231" s="300"/>
      <c r="V231" s="300"/>
      <c r="W231" s="300"/>
      <c r="X231" s="300"/>
      <c r="Y231" s="300"/>
    </row>
    <row r="232" spans="10:25" ht="12.75" customHeight="1">
      <c r="J232" s="300"/>
      <c r="K232" s="300"/>
      <c r="L232" s="300"/>
      <c r="M232" s="300"/>
      <c r="N232" s="300"/>
      <c r="O232" s="300"/>
      <c r="P232" s="300"/>
      <c r="Q232" s="300"/>
      <c r="R232" s="300"/>
      <c r="S232" s="300"/>
      <c r="T232" s="300"/>
      <c r="U232" s="300"/>
      <c r="V232" s="300"/>
      <c r="W232" s="300"/>
      <c r="X232" s="300"/>
      <c r="Y232" s="300"/>
    </row>
    <row r="233" spans="10:25" ht="12.75" customHeight="1">
      <c r="J233" s="300"/>
      <c r="K233" s="300"/>
      <c r="L233" s="300"/>
      <c r="M233" s="300"/>
      <c r="N233" s="300"/>
      <c r="O233" s="300"/>
      <c r="P233" s="300"/>
      <c r="Q233" s="300"/>
      <c r="R233" s="300"/>
      <c r="S233" s="300"/>
      <c r="T233" s="300"/>
      <c r="U233" s="300"/>
      <c r="V233" s="300"/>
      <c r="W233" s="300"/>
      <c r="X233" s="300"/>
      <c r="Y233" s="300"/>
    </row>
    <row r="234" spans="10:25" ht="12.75" customHeight="1">
      <c r="J234" s="300"/>
      <c r="K234" s="300"/>
      <c r="L234" s="300"/>
      <c r="M234" s="300"/>
      <c r="N234" s="300"/>
      <c r="O234" s="300"/>
      <c r="P234" s="300"/>
      <c r="Q234" s="300"/>
      <c r="R234" s="300"/>
      <c r="S234" s="300"/>
      <c r="T234" s="300"/>
      <c r="U234" s="300"/>
      <c r="V234" s="300"/>
      <c r="W234" s="300"/>
      <c r="X234" s="300"/>
      <c r="Y234" s="300"/>
    </row>
    <row r="235" spans="10:25" ht="12.75" customHeight="1">
      <c r="J235" s="300"/>
      <c r="K235" s="300"/>
      <c r="L235" s="300"/>
      <c r="M235" s="300"/>
      <c r="N235" s="300"/>
      <c r="O235" s="300"/>
      <c r="P235" s="300"/>
      <c r="Q235" s="300"/>
      <c r="R235" s="300"/>
      <c r="S235" s="300"/>
      <c r="T235" s="300"/>
      <c r="U235" s="300"/>
      <c r="V235" s="300"/>
      <c r="W235" s="300"/>
      <c r="X235" s="300"/>
      <c r="Y235" s="300"/>
    </row>
    <row r="236" spans="10:25" ht="12.75" customHeight="1">
      <c r="J236" s="300"/>
      <c r="K236" s="300"/>
      <c r="L236" s="300"/>
      <c r="M236" s="300"/>
      <c r="N236" s="300"/>
      <c r="O236" s="300"/>
      <c r="P236" s="300"/>
      <c r="Q236" s="300"/>
      <c r="R236" s="300"/>
      <c r="S236" s="300"/>
      <c r="T236" s="300"/>
      <c r="U236" s="300"/>
      <c r="V236" s="300"/>
      <c r="W236" s="300"/>
      <c r="X236" s="300"/>
      <c r="Y236" s="300"/>
    </row>
    <row r="237" spans="10:25" ht="12.75" customHeight="1">
      <c r="J237" s="300"/>
      <c r="K237" s="300"/>
      <c r="L237" s="300"/>
      <c r="M237" s="300"/>
      <c r="N237" s="300"/>
      <c r="O237" s="300"/>
      <c r="P237" s="300"/>
      <c r="Q237" s="300"/>
      <c r="R237" s="300"/>
      <c r="S237" s="300"/>
      <c r="T237" s="300"/>
      <c r="U237" s="300"/>
      <c r="V237" s="300"/>
      <c r="W237" s="300"/>
      <c r="X237" s="300"/>
      <c r="Y237" s="300"/>
    </row>
    <row r="238" spans="10:25" ht="12.75" customHeight="1">
      <c r="J238" s="300"/>
      <c r="K238" s="300"/>
      <c r="L238" s="300"/>
      <c r="M238" s="300"/>
      <c r="N238" s="300"/>
      <c r="O238" s="300"/>
      <c r="P238" s="300"/>
      <c r="Q238" s="300"/>
      <c r="R238" s="300"/>
      <c r="S238" s="300"/>
      <c r="T238" s="300"/>
      <c r="U238" s="300"/>
      <c r="V238" s="300"/>
      <c r="W238" s="300"/>
      <c r="X238" s="300"/>
      <c r="Y238" s="300"/>
    </row>
    <row r="239" spans="10:25" ht="12.75" customHeight="1">
      <c r="J239" s="300"/>
      <c r="K239" s="300"/>
      <c r="L239" s="300"/>
      <c r="M239" s="300"/>
      <c r="N239" s="300"/>
      <c r="O239" s="300"/>
      <c r="P239" s="300"/>
      <c r="Q239" s="300"/>
      <c r="R239" s="300"/>
      <c r="S239" s="300"/>
      <c r="T239" s="300"/>
      <c r="U239" s="300"/>
      <c r="V239" s="300"/>
      <c r="W239" s="300"/>
      <c r="X239" s="300"/>
      <c r="Y239" s="300"/>
    </row>
    <row r="240" spans="10:25" ht="12.75" customHeight="1">
      <c r="J240" s="300"/>
      <c r="K240" s="300"/>
      <c r="L240" s="300"/>
      <c r="M240" s="300"/>
      <c r="N240" s="300"/>
      <c r="O240" s="300"/>
      <c r="P240" s="300"/>
      <c r="Q240" s="300"/>
      <c r="R240" s="300"/>
      <c r="S240" s="300"/>
      <c r="T240" s="300"/>
      <c r="U240" s="300"/>
      <c r="V240" s="300"/>
      <c r="W240" s="300"/>
      <c r="X240" s="300"/>
      <c r="Y240" s="300"/>
    </row>
    <row r="241" spans="10:25" ht="12.75" customHeight="1">
      <c r="J241" s="300"/>
      <c r="K241" s="300"/>
      <c r="L241" s="300"/>
      <c r="M241" s="300"/>
      <c r="N241" s="300"/>
      <c r="O241" s="300"/>
      <c r="P241" s="300"/>
      <c r="Q241" s="300"/>
      <c r="R241" s="300"/>
      <c r="S241" s="300"/>
      <c r="T241" s="300"/>
      <c r="U241" s="300"/>
      <c r="V241" s="300"/>
      <c r="W241" s="300"/>
      <c r="X241" s="300"/>
      <c r="Y241" s="300"/>
    </row>
    <row r="242" spans="10:25" ht="12.75" customHeight="1">
      <c r="J242" s="300"/>
      <c r="K242" s="300"/>
      <c r="L242" s="300"/>
      <c r="M242" s="300"/>
      <c r="N242" s="300"/>
      <c r="O242" s="300"/>
      <c r="P242" s="300"/>
      <c r="Q242" s="300"/>
      <c r="R242" s="300"/>
      <c r="S242" s="300"/>
      <c r="T242" s="300"/>
      <c r="U242" s="300"/>
      <c r="V242" s="300"/>
      <c r="W242" s="300"/>
      <c r="X242" s="300"/>
      <c r="Y242" s="300"/>
    </row>
    <row r="243" spans="10:25" ht="12.75" customHeight="1">
      <c r="J243" s="300"/>
      <c r="K243" s="300"/>
      <c r="L243" s="300"/>
      <c r="M243" s="300"/>
      <c r="N243" s="300"/>
      <c r="O243" s="300"/>
      <c r="P243" s="300"/>
      <c r="Q243" s="300"/>
      <c r="R243" s="300"/>
      <c r="S243" s="300"/>
      <c r="T243" s="300"/>
      <c r="U243" s="300"/>
      <c r="V243" s="300"/>
      <c r="W243" s="300"/>
      <c r="X243" s="300"/>
      <c r="Y243" s="300"/>
    </row>
    <row r="244" spans="10:25" ht="12.75" customHeight="1">
      <c r="J244" s="300"/>
      <c r="K244" s="300"/>
      <c r="L244" s="300"/>
      <c r="M244" s="300"/>
      <c r="N244" s="300"/>
      <c r="O244" s="300"/>
      <c r="P244" s="300"/>
      <c r="Q244" s="300"/>
      <c r="R244" s="300"/>
      <c r="S244" s="300"/>
      <c r="T244" s="300"/>
      <c r="U244" s="300"/>
      <c r="V244" s="300"/>
      <c r="W244" s="300"/>
      <c r="X244" s="300"/>
      <c r="Y244" s="300"/>
    </row>
    <row r="245" spans="10:25" ht="12.75" customHeight="1">
      <c r="J245" s="300"/>
      <c r="K245" s="300"/>
      <c r="L245" s="300"/>
      <c r="M245" s="300"/>
      <c r="N245" s="300"/>
      <c r="O245" s="300"/>
      <c r="P245" s="300"/>
      <c r="Q245" s="300"/>
      <c r="R245" s="300"/>
      <c r="S245" s="300"/>
      <c r="T245" s="300"/>
      <c r="U245" s="300"/>
      <c r="V245" s="300"/>
      <c r="W245" s="300"/>
      <c r="X245" s="300"/>
      <c r="Y245" s="300"/>
    </row>
    <row r="246" spans="10:25" ht="12.75" customHeight="1">
      <c r="J246" s="300"/>
      <c r="K246" s="300"/>
      <c r="L246" s="300"/>
      <c r="M246" s="300"/>
      <c r="N246" s="300"/>
      <c r="O246" s="300"/>
      <c r="P246" s="300"/>
      <c r="Q246" s="300"/>
      <c r="R246" s="300"/>
      <c r="S246" s="300"/>
      <c r="T246" s="300"/>
      <c r="U246" s="300"/>
      <c r="V246" s="300"/>
      <c r="W246" s="300"/>
      <c r="X246" s="300"/>
      <c r="Y246" s="300"/>
    </row>
    <row r="247" spans="10:25" ht="12.75" customHeight="1">
      <c r="J247" s="300"/>
      <c r="K247" s="300"/>
      <c r="L247" s="300"/>
      <c r="M247" s="300"/>
      <c r="N247" s="300"/>
      <c r="O247" s="300"/>
      <c r="P247" s="300"/>
      <c r="Q247" s="300"/>
      <c r="R247" s="300"/>
      <c r="S247" s="300"/>
      <c r="T247" s="300"/>
      <c r="U247" s="300"/>
      <c r="V247" s="300"/>
      <c r="W247" s="300"/>
      <c r="X247" s="300"/>
      <c r="Y247" s="300"/>
    </row>
    <row r="248" spans="10:25" ht="12.75" customHeight="1">
      <c r="J248" s="300"/>
      <c r="K248" s="300"/>
      <c r="L248" s="300"/>
      <c r="M248" s="300"/>
      <c r="N248" s="300"/>
      <c r="O248" s="300"/>
      <c r="P248" s="300"/>
      <c r="Q248" s="300"/>
      <c r="R248" s="300"/>
      <c r="S248" s="300"/>
      <c r="T248" s="300"/>
      <c r="U248" s="300"/>
      <c r="V248" s="300"/>
      <c r="W248" s="300"/>
      <c r="X248" s="300"/>
      <c r="Y248" s="300"/>
    </row>
    <row r="249" spans="10:25" ht="12.75" customHeight="1">
      <c r="J249" s="300"/>
      <c r="K249" s="300"/>
      <c r="L249" s="300"/>
      <c r="M249" s="300"/>
      <c r="N249" s="300"/>
      <c r="O249" s="300"/>
      <c r="P249" s="300"/>
      <c r="Q249" s="300"/>
      <c r="R249" s="300"/>
      <c r="S249" s="300"/>
      <c r="T249" s="300"/>
      <c r="U249" s="300"/>
      <c r="V249" s="300"/>
      <c r="W249" s="300"/>
      <c r="X249" s="300"/>
      <c r="Y249" s="300"/>
    </row>
    <row r="250" spans="10:25" ht="12.75" customHeight="1">
      <c r="J250" s="300"/>
      <c r="K250" s="300"/>
      <c r="L250" s="300"/>
      <c r="M250" s="300"/>
      <c r="N250" s="300"/>
      <c r="O250" s="300"/>
      <c r="P250" s="300"/>
      <c r="Q250" s="300"/>
      <c r="R250" s="300"/>
      <c r="S250" s="300"/>
      <c r="T250" s="300"/>
      <c r="U250" s="300"/>
      <c r="V250" s="300"/>
      <c r="W250" s="300"/>
      <c r="X250" s="300"/>
      <c r="Y250" s="300"/>
    </row>
    <row r="251" spans="10:25" ht="12.75" customHeight="1">
      <c r="J251" s="300"/>
      <c r="K251" s="300"/>
      <c r="L251" s="300"/>
      <c r="M251" s="300"/>
      <c r="N251" s="300"/>
      <c r="O251" s="300"/>
      <c r="P251" s="300"/>
      <c r="Q251" s="300"/>
      <c r="R251" s="300"/>
      <c r="S251" s="300"/>
      <c r="T251" s="300"/>
      <c r="U251" s="300"/>
      <c r="V251" s="300"/>
      <c r="W251" s="300"/>
      <c r="X251" s="300"/>
      <c r="Y251" s="300"/>
    </row>
    <row r="252" spans="10:25" ht="12.75" customHeight="1">
      <c r="J252" s="300"/>
      <c r="K252" s="300"/>
      <c r="L252" s="300"/>
      <c r="M252" s="300"/>
      <c r="N252" s="300"/>
      <c r="O252" s="300"/>
      <c r="P252" s="300"/>
      <c r="Q252" s="300"/>
      <c r="R252" s="300"/>
      <c r="S252" s="300"/>
      <c r="T252" s="300"/>
      <c r="U252" s="300"/>
      <c r="V252" s="300"/>
      <c r="W252" s="300"/>
      <c r="X252" s="300"/>
      <c r="Y252" s="300"/>
    </row>
    <row r="253" spans="10:25" ht="12.75" customHeight="1">
      <c r="J253" s="300"/>
      <c r="K253" s="300"/>
      <c r="L253" s="300"/>
      <c r="M253" s="300"/>
      <c r="N253" s="300"/>
      <c r="O253" s="300"/>
      <c r="P253" s="300"/>
      <c r="Q253" s="300"/>
      <c r="R253" s="300"/>
      <c r="S253" s="300"/>
      <c r="T253" s="300"/>
      <c r="U253" s="300"/>
      <c r="V253" s="300"/>
      <c r="W253" s="300"/>
      <c r="X253" s="300"/>
      <c r="Y253" s="300"/>
    </row>
    <row r="254" spans="10:25" ht="12.75" customHeight="1">
      <c r="J254" s="300"/>
      <c r="K254" s="300"/>
      <c r="L254" s="300"/>
      <c r="M254" s="300"/>
      <c r="N254" s="300"/>
      <c r="O254" s="300"/>
      <c r="P254" s="300"/>
      <c r="Q254" s="300"/>
      <c r="R254" s="300"/>
      <c r="S254" s="300"/>
      <c r="T254" s="300"/>
      <c r="U254" s="300"/>
      <c r="V254" s="300"/>
      <c r="W254" s="300"/>
      <c r="X254" s="300"/>
      <c r="Y254" s="300"/>
    </row>
    <row r="255" spans="10:25" ht="12.75" customHeight="1">
      <c r="J255" s="300"/>
      <c r="K255" s="300"/>
      <c r="L255" s="300"/>
      <c r="M255" s="300"/>
      <c r="N255" s="300"/>
      <c r="O255" s="300"/>
      <c r="P255" s="300"/>
      <c r="Q255" s="300"/>
      <c r="R255" s="300"/>
      <c r="S255" s="300"/>
      <c r="T255" s="300"/>
      <c r="U255" s="300"/>
      <c r="V255" s="300"/>
      <c r="W255" s="300"/>
      <c r="X255" s="300"/>
      <c r="Y255" s="300"/>
    </row>
    <row r="256" spans="10:25" ht="12.75" customHeight="1">
      <c r="J256" s="300"/>
      <c r="K256" s="300"/>
      <c r="L256" s="300"/>
      <c r="M256" s="300"/>
      <c r="N256" s="300"/>
      <c r="O256" s="300"/>
      <c r="P256" s="300"/>
      <c r="Q256" s="300"/>
      <c r="R256" s="300"/>
      <c r="S256" s="300"/>
      <c r="T256" s="300"/>
      <c r="U256" s="300"/>
      <c r="V256" s="300"/>
      <c r="W256" s="300"/>
      <c r="X256" s="300"/>
      <c r="Y256" s="300"/>
    </row>
    <row r="257" spans="10:25" ht="12.75" customHeight="1">
      <c r="J257" s="300"/>
      <c r="K257" s="300"/>
      <c r="L257" s="300"/>
      <c r="M257" s="300"/>
      <c r="N257" s="300"/>
      <c r="O257" s="300"/>
      <c r="P257" s="300"/>
      <c r="Q257" s="300"/>
      <c r="R257" s="300"/>
      <c r="S257" s="300"/>
      <c r="T257" s="300"/>
      <c r="U257" s="300"/>
      <c r="V257" s="300"/>
      <c r="W257" s="300"/>
      <c r="X257" s="300"/>
      <c r="Y257" s="300"/>
    </row>
    <row r="258" spans="10:25" ht="12.75" customHeight="1">
      <c r="J258" s="300"/>
      <c r="K258" s="300"/>
      <c r="L258" s="300"/>
      <c r="M258" s="300"/>
      <c r="N258" s="300"/>
      <c r="O258" s="300"/>
      <c r="P258" s="300"/>
      <c r="Q258" s="300"/>
      <c r="R258" s="300"/>
      <c r="S258" s="300"/>
      <c r="T258" s="300"/>
      <c r="U258" s="300"/>
      <c r="V258" s="300"/>
      <c r="W258" s="300"/>
      <c r="X258" s="300"/>
      <c r="Y258" s="300"/>
    </row>
    <row r="259" spans="10:25" ht="12.75" customHeight="1">
      <c r="J259" s="300"/>
      <c r="K259" s="300"/>
      <c r="L259" s="300"/>
      <c r="M259" s="300"/>
      <c r="N259" s="300"/>
      <c r="O259" s="300"/>
      <c r="P259" s="300"/>
      <c r="Q259" s="300"/>
      <c r="R259" s="300"/>
      <c r="S259" s="300"/>
      <c r="T259" s="300"/>
      <c r="U259" s="300"/>
      <c r="V259" s="300"/>
      <c r="W259" s="300"/>
      <c r="X259" s="300"/>
      <c r="Y259" s="300"/>
    </row>
    <row r="260" spans="10:25" ht="12.75" customHeight="1">
      <c r="J260" s="300"/>
      <c r="K260" s="300"/>
      <c r="L260" s="300"/>
      <c r="M260" s="300"/>
      <c r="N260" s="300"/>
      <c r="O260" s="300"/>
      <c r="P260" s="300"/>
      <c r="Q260" s="300"/>
      <c r="R260" s="300"/>
      <c r="S260" s="300"/>
      <c r="T260" s="300"/>
      <c r="U260" s="300"/>
      <c r="V260" s="300"/>
      <c r="W260" s="300"/>
      <c r="X260" s="300"/>
      <c r="Y260" s="300"/>
    </row>
    <row r="261" spans="10:25" ht="12.75" customHeight="1">
      <c r="J261" s="300"/>
      <c r="K261" s="300"/>
      <c r="L261" s="300"/>
      <c r="M261" s="300"/>
      <c r="N261" s="300"/>
      <c r="O261" s="300"/>
      <c r="P261" s="300"/>
      <c r="Q261" s="300"/>
      <c r="R261" s="300"/>
      <c r="S261" s="300"/>
      <c r="T261" s="300"/>
      <c r="U261" s="300"/>
      <c r="V261" s="300"/>
      <c r="W261" s="300"/>
      <c r="X261" s="300"/>
      <c r="Y261" s="300"/>
    </row>
  </sheetData>
  <mergeCells count="28">
    <mergeCell ref="AH54:AI54"/>
    <mergeCell ref="AF54:AG54"/>
    <mergeCell ref="AB54:AC54"/>
    <mergeCell ref="AD54:AE54"/>
    <mergeCell ref="J4:Q4"/>
    <mergeCell ref="R4:Y4"/>
    <mergeCell ref="AD7:AE7"/>
    <mergeCell ref="AB4:AI4"/>
    <mergeCell ref="AH7:AI7"/>
    <mergeCell ref="V7:W7"/>
    <mergeCell ref="R5:Y5"/>
    <mergeCell ref="AB5:AI5"/>
    <mergeCell ref="J7:K7"/>
    <mergeCell ref="N7:O7"/>
    <mergeCell ref="P7:Q7"/>
    <mergeCell ref="R7:S7"/>
    <mergeCell ref="AF7:AG7"/>
    <mergeCell ref="J5:Q5"/>
    <mergeCell ref="B4:I4"/>
    <mergeCell ref="H7:I7"/>
    <mergeCell ref="B7:C7"/>
    <mergeCell ref="D7:E7"/>
    <mergeCell ref="F7:G7"/>
    <mergeCell ref="B5:I5"/>
    <mergeCell ref="L7:M7"/>
    <mergeCell ref="T7:U7"/>
    <mergeCell ref="X7:Y7"/>
    <mergeCell ref="AB7:AC7"/>
  </mergeCells>
  <phoneticPr fontId="0" type="noConversion"/>
  <pageMargins left="0.39370078740157483" right="0.39370078740157483" top="0.59055118110236227" bottom="0.39370078740157483" header="0.39370078740157483" footer="0.39370078740157483"/>
  <pageSetup paperSize="9" scale="48"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AZ97"/>
  <sheetViews>
    <sheetView zoomScale="90" workbookViewId="0" xr3:uid="{7BE570AB-09E9-518F-B8F7-3F91B7162CA9}">
      <pane ySplit="8" topLeftCell="A9" activePane="bottomLeft" state="frozen"/>
      <selection activeCell="AB33" sqref="AB33"/>
      <selection pane="bottomLeft" activeCell="A9" sqref="A9"/>
    </sheetView>
  </sheetViews>
  <sheetFormatPr defaultRowHeight="12.75" customHeight="1"/>
  <cols>
    <col min="1" max="1" width="48.85546875" style="660" bestFit="1" customWidth="1"/>
    <col min="2" max="2" width="9.85546875" style="660" bestFit="1" customWidth="1"/>
    <col min="3" max="3" width="4.42578125" style="660" bestFit="1" customWidth="1"/>
    <col min="4" max="4" width="9.85546875" style="660" bestFit="1" customWidth="1"/>
    <col min="5" max="5" width="4" style="660" customWidth="1"/>
    <col min="6" max="6" width="9.85546875" style="660" bestFit="1" customWidth="1"/>
    <col min="7" max="7" width="4.42578125" style="660" bestFit="1" customWidth="1"/>
    <col min="8" max="8" width="9.85546875" style="660" bestFit="1" customWidth="1"/>
    <col min="9" max="9" width="4.42578125" style="660" bestFit="1" customWidth="1"/>
    <col min="10" max="10" width="9.85546875" style="660" bestFit="1" customWidth="1"/>
    <col min="11" max="11" width="4.42578125" style="660" bestFit="1" customWidth="1"/>
    <col min="12" max="12" width="9.85546875" style="660" bestFit="1" customWidth="1"/>
    <col min="13" max="13" width="4" style="660" customWidth="1"/>
    <col min="14" max="14" width="9.85546875" style="660" bestFit="1" customWidth="1"/>
    <col min="15" max="15" width="4.42578125" style="660" bestFit="1" customWidth="1"/>
    <col min="16" max="16" width="9.85546875" style="660" bestFit="1" customWidth="1"/>
    <col min="17" max="17" width="4.42578125" style="660" bestFit="1" customWidth="1"/>
    <col min="18" max="18" width="7.7109375" style="232" customWidth="1"/>
    <col min="19" max="19" width="48.85546875" style="232" bestFit="1" customWidth="1"/>
    <col min="20" max="20" width="9.140625" style="300" bestFit="1"/>
    <col min="21" max="21" width="4" style="232" customWidth="1"/>
    <col min="22" max="22" width="9.140625" style="232" bestFit="1"/>
    <col min="23" max="23" width="4" style="232" bestFit="1" customWidth="1"/>
    <col min="24" max="24" width="9.140625" style="232" bestFit="1"/>
    <col min="25" max="25" width="4" style="232" bestFit="1" customWidth="1"/>
    <col min="26" max="26" width="9.140625" style="300" bestFit="1"/>
    <col min="27" max="27" width="4" style="232" bestFit="1" customWidth="1"/>
    <col min="28" max="28" width="2.7109375" style="232" customWidth="1"/>
    <col min="29" max="29" width="48.85546875" style="232" bestFit="1" customWidth="1"/>
    <col min="30" max="30" width="8" style="232" bestFit="1" customWidth="1"/>
    <col min="31" max="31" width="4" style="28" customWidth="1"/>
    <col min="32" max="32" width="8" style="28" bestFit="1" customWidth="1"/>
    <col min="33" max="33" width="4" style="28" customWidth="1"/>
    <col min="34" max="34" width="8" style="28" bestFit="1" customWidth="1"/>
    <col min="35" max="35" width="4" style="28" customWidth="1"/>
    <col min="36" max="36" width="9.140625" style="28" bestFit="1"/>
    <col min="37" max="37" width="4" style="28" bestFit="1" customWidth="1"/>
    <col min="38" max="38" width="7.7109375" style="28" bestFit="1" customWidth="1"/>
    <col min="39" max="39" width="4" style="28" customWidth="1"/>
    <col min="40" max="40" width="8.140625" style="28" bestFit="1" customWidth="1"/>
    <col min="41" max="41" width="4" style="28" customWidth="1"/>
    <col min="42" max="42" width="9.140625" style="28" bestFit="1"/>
    <col min="43" max="43" width="4" style="28" customWidth="1"/>
    <col min="44" max="44" width="7.85546875" style="232" bestFit="1" customWidth="1"/>
    <col min="45" max="45" width="4" style="232" customWidth="1"/>
    <col min="46" max="16384" width="9.140625" style="232"/>
  </cols>
  <sheetData>
    <row r="1" spans="1:52" ht="12.75" customHeight="1">
      <c r="A1" s="658" t="s">
        <v>0</v>
      </c>
      <c r="J1" s="659" t="str">
        <f>Summary!AP1</f>
        <v>QUARTER ENDED:  30 JUNE 2007</v>
      </c>
      <c r="S1" s="658" t="s">
        <v>0</v>
      </c>
      <c r="T1" s="659" t="str">
        <f>Summary!AP1</f>
        <v>QUARTER ENDED:  30 JUNE 2007</v>
      </c>
    </row>
    <row r="2" spans="1:52" ht="12.75" customHeight="1">
      <c r="A2" s="26" t="s">
        <v>291</v>
      </c>
      <c r="I2" s="659"/>
      <c r="S2" s="658" t="s">
        <v>292</v>
      </c>
    </row>
    <row r="3" spans="1:52" ht="12.75" customHeight="1" thickBot="1">
      <c r="A3" s="610"/>
    </row>
    <row r="4" spans="1:52" s="28" customFormat="1" ht="12.75" customHeight="1">
      <c r="A4" s="494"/>
      <c r="B4" s="1735"/>
      <c r="C4" s="1736"/>
      <c r="D4" s="1736"/>
      <c r="E4" s="1736"/>
      <c r="F4" s="1736"/>
      <c r="G4" s="1736"/>
      <c r="H4" s="1736"/>
      <c r="I4" s="1737"/>
      <c r="J4" s="1736"/>
      <c r="K4" s="1736"/>
      <c r="L4" s="1736"/>
      <c r="M4" s="1736"/>
      <c r="N4" s="1736"/>
      <c r="O4" s="1736"/>
      <c r="P4" s="1736"/>
      <c r="Q4" s="1737"/>
      <c r="R4" s="682"/>
      <c r="S4" s="683"/>
      <c r="T4" s="1764"/>
      <c r="U4" s="1764"/>
      <c r="V4" s="1764"/>
      <c r="W4" s="1764"/>
      <c r="X4" s="1764"/>
      <c r="Y4" s="1764"/>
      <c r="Z4" s="1764"/>
      <c r="AA4" s="1765"/>
      <c r="AB4" s="684"/>
      <c r="AT4" s="163"/>
      <c r="AW4" s="24"/>
      <c r="AX4" s="27"/>
      <c r="AY4" s="25"/>
      <c r="AZ4" s="23"/>
    </row>
    <row r="5" spans="1:52" s="28" customFormat="1" ht="12.75" customHeight="1">
      <c r="A5" s="293"/>
      <c r="B5" s="1732" t="s">
        <v>175</v>
      </c>
      <c r="C5" s="1733"/>
      <c r="D5" s="1733"/>
      <c r="E5" s="1733"/>
      <c r="F5" s="1733"/>
      <c r="G5" s="1733"/>
      <c r="H5" s="1733"/>
      <c r="I5" s="1734"/>
      <c r="J5" s="1733" t="s">
        <v>176</v>
      </c>
      <c r="K5" s="1733"/>
      <c r="L5" s="1733"/>
      <c r="M5" s="1733"/>
      <c r="N5" s="1733"/>
      <c r="O5" s="1733"/>
      <c r="P5" s="1733"/>
      <c r="Q5" s="1734"/>
      <c r="R5" s="682"/>
      <c r="S5" s="667"/>
      <c r="T5" s="1775" t="s">
        <v>286</v>
      </c>
      <c r="U5" s="1775"/>
      <c r="V5" s="1775"/>
      <c r="W5" s="1775"/>
      <c r="X5" s="1775"/>
      <c r="Y5" s="1775"/>
      <c r="Z5" s="1775"/>
      <c r="AA5" s="1776"/>
      <c r="AB5" s="684"/>
      <c r="AT5" s="163"/>
      <c r="AW5" s="24"/>
      <c r="AX5" s="27"/>
      <c r="AY5" s="25"/>
      <c r="AZ5" s="23"/>
    </row>
    <row r="6" spans="1:52" s="28" customFormat="1" ht="12.75" customHeight="1">
      <c r="A6" s="293"/>
      <c r="B6" s="1477"/>
      <c r="C6" s="1478"/>
      <c r="D6" s="1478"/>
      <c r="E6" s="1478"/>
      <c r="F6" s="1478"/>
      <c r="G6" s="1478"/>
      <c r="H6" s="1478"/>
      <c r="I6" s="1479"/>
      <c r="J6" s="1478"/>
      <c r="K6" s="1478"/>
      <c r="L6" s="1478"/>
      <c r="M6" s="1478"/>
      <c r="N6" s="1478"/>
      <c r="O6" s="1478"/>
      <c r="P6" s="1478"/>
      <c r="Q6" s="1479"/>
      <c r="R6" s="682"/>
      <c r="S6" s="667"/>
      <c r="T6" s="1482"/>
      <c r="U6" s="1482"/>
      <c r="V6" s="1482"/>
      <c r="W6" s="1482"/>
      <c r="X6" s="1482"/>
      <c r="Y6" s="1482"/>
      <c r="Z6" s="1482"/>
      <c r="AA6" s="1483"/>
      <c r="AB6" s="684"/>
      <c r="AT6" s="163"/>
      <c r="AW6" s="24"/>
      <c r="AX6" s="27"/>
      <c r="AY6" s="25"/>
      <c r="AZ6" s="23"/>
    </row>
    <row r="7" spans="1:52" ht="12.75" customHeight="1">
      <c r="A7" s="293"/>
      <c r="B7" s="1742" t="str">
        <f>Summary!B7</f>
        <v>30/06/2007</v>
      </c>
      <c r="C7" s="1743"/>
      <c r="D7" s="1760" t="str">
        <f>Summary!D7</f>
        <v>31/03/2007</v>
      </c>
      <c r="E7" s="1761"/>
      <c r="F7" s="1683" t="str">
        <f>Summary!F7</f>
        <v>31/12/2006</v>
      </c>
      <c r="G7" s="1684"/>
      <c r="H7" s="1687" t="str">
        <f>Summary!H7</f>
        <v>30/09/2006</v>
      </c>
      <c r="I7" s="1688"/>
      <c r="J7" s="1759" t="str">
        <f>Summary!B7</f>
        <v>30/06/2007</v>
      </c>
      <c r="K7" s="1743"/>
      <c r="L7" s="1760" t="str">
        <f>Summary!D7</f>
        <v>31/03/2007</v>
      </c>
      <c r="M7" s="1761"/>
      <c r="N7" s="1683" t="str">
        <f>Summary!F7</f>
        <v>31/12/2006</v>
      </c>
      <c r="O7" s="1684"/>
      <c r="P7" s="1687" t="str">
        <f>Summary!H7</f>
        <v>30/09/2006</v>
      </c>
      <c r="Q7" s="1688"/>
      <c r="R7" s="26"/>
      <c r="S7" s="667"/>
      <c r="T7" s="1768" t="str">
        <f>Summary!B7</f>
        <v>30/06/2007</v>
      </c>
      <c r="U7" s="1769"/>
      <c r="V7" s="1766" t="str">
        <f>Summary!D7</f>
        <v>31/03/2007</v>
      </c>
      <c r="W7" s="1767"/>
      <c r="X7" s="1770" t="str">
        <f>Summary!F7</f>
        <v>31/12/2006</v>
      </c>
      <c r="Y7" s="1771"/>
      <c r="Z7" s="1772" t="str">
        <f>Summary!H7</f>
        <v>30/09/2006</v>
      </c>
      <c r="AA7" s="1773"/>
      <c r="AB7" s="26"/>
      <c r="AT7" s="163"/>
      <c r="AV7" s="28"/>
      <c r="AW7" s="23"/>
      <c r="AX7" s="23"/>
      <c r="AY7" s="23"/>
      <c r="AZ7" s="23"/>
    </row>
    <row r="8" spans="1:52" ht="12.75" customHeight="1" thickBot="1">
      <c r="A8" s="294"/>
      <c r="B8" s="921" t="s">
        <v>83</v>
      </c>
      <c r="C8" s="486" t="s">
        <v>16</v>
      </c>
      <c r="D8" s="897" t="s">
        <v>83</v>
      </c>
      <c r="E8" s="897" t="s">
        <v>16</v>
      </c>
      <c r="F8" s="898" t="s">
        <v>83</v>
      </c>
      <c r="G8" s="898" t="s">
        <v>16</v>
      </c>
      <c r="H8" s="899" t="s">
        <v>83</v>
      </c>
      <c r="I8" s="900" t="s">
        <v>16</v>
      </c>
      <c r="J8" s="485" t="s">
        <v>83</v>
      </c>
      <c r="K8" s="486" t="s">
        <v>16</v>
      </c>
      <c r="L8" s="897" t="s">
        <v>83</v>
      </c>
      <c r="M8" s="897" t="s">
        <v>16</v>
      </c>
      <c r="N8" s="898" t="s">
        <v>83</v>
      </c>
      <c r="O8" s="898" t="s">
        <v>16</v>
      </c>
      <c r="P8" s="899" t="s">
        <v>83</v>
      </c>
      <c r="Q8" s="900" t="s">
        <v>16</v>
      </c>
      <c r="R8" s="164"/>
      <c r="S8" s="685"/>
      <c r="T8" s="931" t="s">
        <v>83</v>
      </c>
      <c r="U8" s="486" t="s">
        <v>16</v>
      </c>
      <c r="V8" s="932" t="s">
        <v>83</v>
      </c>
      <c r="W8" s="897" t="s">
        <v>16</v>
      </c>
      <c r="X8" s="933" t="s">
        <v>83</v>
      </c>
      <c r="Y8" s="898" t="s">
        <v>16</v>
      </c>
      <c r="Z8" s="899" t="s">
        <v>83</v>
      </c>
      <c r="AA8" s="900" t="s">
        <v>16</v>
      </c>
      <c r="AB8" s="164"/>
      <c r="AT8" s="164"/>
      <c r="AV8" s="28"/>
      <c r="AW8" s="165"/>
      <c r="AX8" s="165"/>
      <c r="AY8" s="165"/>
      <c r="AZ8" s="165"/>
    </row>
    <row r="9" spans="1:52" ht="12.75" customHeight="1">
      <c r="A9" s="333" t="s">
        <v>85</v>
      </c>
      <c r="B9" s="775"/>
      <c r="C9" s="488"/>
      <c r="D9" s="776"/>
      <c r="E9" s="776"/>
      <c r="F9" s="777"/>
      <c r="G9" s="777"/>
      <c r="H9" s="778"/>
      <c r="I9" s="779"/>
      <c r="J9" s="487"/>
      <c r="K9" s="488"/>
      <c r="L9" s="776"/>
      <c r="M9" s="776"/>
      <c r="N9" s="777"/>
      <c r="O9" s="777"/>
      <c r="P9" s="778"/>
      <c r="Q9" s="779"/>
      <c r="R9" s="140"/>
      <c r="S9" s="686" t="s">
        <v>85</v>
      </c>
      <c r="T9" s="487"/>
      <c r="U9" s="488"/>
      <c r="V9" s="776"/>
      <c r="W9" s="776"/>
      <c r="X9" s="777"/>
      <c r="Y9" s="777"/>
      <c r="Z9" s="778"/>
      <c r="AA9" s="779"/>
      <c r="AB9" s="140"/>
      <c r="AT9" s="140"/>
      <c r="AV9" s="23"/>
      <c r="AW9" s="28"/>
      <c r="AX9" s="28"/>
      <c r="AY9" s="28"/>
      <c r="AZ9" s="28"/>
    </row>
    <row r="10" spans="1:52" ht="12.75" customHeight="1">
      <c r="A10" s="333" t="s">
        <v>182</v>
      </c>
      <c r="B10" s="775">
        <f>'For E Gen'!B7</f>
        <v>4945.4619999999995</v>
      </c>
      <c r="C10" s="488">
        <f t="shared" ref="C10:E15" si="0">B10/B$16*100</f>
        <v>24.629478637658174</v>
      </c>
      <c r="D10" s="776">
        <v>4777.5312639200001</v>
      </c>
      <c r="E10" s="776">
        <f t="shared" si="0"/>
        <v>25.005164257419754</v>
      </c>
      <c r="F10" s="777">
        <v>4541.9319999999998</v>
      </c>
      <c r="G10" s="777">
        <f t="shared" ref="G10:G15" si="1">F10/F$16*100</f>
        <v>26.508404492325521</v>
      </c>
      <c r="H10" s="778">
        <v>4823</v>
      </c>
      <c r="I10" s="779">
        <f t="shared" ref="I10:I15" si="2">H10/H$16*100</f>
        <v>28.275781204197692</v>
      </c>
      <c r="J10" s="487">
        <f>'For E Varied'!B7</f>
        <v>356.32499999999999</v>
      </c>
      <c r="K10" s="488">
        <f t="shared" ref="K10:K15" si="3">J10/J$16*100</f>
        <v>80.11101893257252</v>
      </c>
      <c r="L10" s="776">
        <v>477.5</v>
      </c>
      <c r="M10" s="776">
        <f t="shared" ref="M10:M15" si="4">L10/L$16*100</f>
        <v>95.404595404595398</v>
      </c>
      <c r="N10" s="777">
        <v>455.459</v>
      </c>
      <c r="O10" s="777">
        <f t="shared" ref="O10:O15" si="5">N10/N$16*100</f>
        <v>94.307692307692321</v>
      </c>
      <c r="P10" s="778">
        <v>395</v>
      </c>
      <c r="Q10" s="779">
        <f t="shared" ref="Q10:Q15" si="6">P10/P$16*100</f>
        <v>94.724220623501196</v>
      </c>
      <c r="R10" s="140"/>
      <c r="S10" s="687" t="s">
        <v>87</v>
      </c>
      <c r="T10" s="487">
        <f>'For AA Flex'!B7</f>
        <v>10462.298717249996</v>
      </c>
      <c r="U10" s="488">
        <f>T10/$T$13*100</f>
        <v>93.325741090156342</v>
      </c>
      <c r="V10" s="776">
        <v>8824.1373553899994</v>
      </c>
      <c r="W10" s="776">
        <f>V10/$V$13*100</f>
        <v>94.534683191677544</v>
      </c>
      <c r="X10" s="777">
        <v>7035</v>
      </c>
      <c r="Y10" s="777">
        <f>X10/$X$13*100</f>
        <v>95.338121696706864</v>
      </c>
      <c r="Z10" s="778">
        <v>6365</v>
      </c>
      <c r="AA10" s="779">
        <f>Z10/$Z$13*100</f>
        <v>94.101123595505626</v>
      </c>
      <c r="AB10" s="140"/>
      <c r="AT10" s="140"/>
      <c r="AV10" s="28"/>
      <c r="AW10" s="120"/>
      <c r="AX10" s="140"/>
      <c r="AY10" s="120"/>
      <c r="AZ10" s="140"/>
    </row>
    <row r="11" spans="1:52" ht="12.75" customHeight="1">
      <c r="A11" s="1255" t="s">
        <v>183</v>
      </c>
      <c r="B11" s="775">
        <f>'For E Gen'!B8</f>
        <v>252.6062546993426</v>
      </c>
      <c r="C11" s="488">
        <f t="shared" si="0"/>
        <v>1.2580342046620312</v>
      </c>
      <c r="D11" s="776">
        <v>258.75912525804983</v>
      </c>
      <c r="E11" s="776">
        <f t="shared" si="0"/>
        <v>1.3543217349612584</v>
      </c>
      <c r="F11" s="777">
        <v>243</v>
      </c>
      <c r="G11" s="777">
        <f t="shared" si="1"/>
        <v>1.4182383821763738</v>
      </c>
      <c r="H11" s="778">
        <v>121</v>
      </c>
      <c r="I11" s="779">
        <f t="shared" si="2"/>
        <v>0.70938617576361607</v>
      </c>
      <c r="J11" s="487">
        <f>'For E Varied'!B8</f>
        <v>8.34</v>
      </c>
      <c r="K11" s="488">
        <f t="shared" si="3"/>
        <v>1.875046370301424</v>
      </c>
      <c r="L11" s="776">
        <v>16.399999999999999</v>
      </c>
      <c r="M11" s="776">
        <f t="shared" si="4"/>
        <v>3.2767232767232763</v>
      </c>
      <c r="N11" s="777">
        <v>18.090999999999998</v>
      </c>
      <c r="O11" s="777">
        <f t="shared" si="5"/>
        <v>3.7459364323428925</v>
      </c>
      <c r="P11" s="778">
        <v>14</v>
      </c>
      <c r="Q11" s="779">
        <f t="shared" si="6"/>
        <v>3.3573141486810552</v>
      </c>
      <c r="R11" s="140"/>
      <c r="S11" s="687" t="s">
        <v>88</v>
      </c>
      <c r="T11" s="487">
        <f>'For AA Flex'!B8</f>
        <v>740.06697597999994</v>
      </c>
      <c r="U11" s="488">
        <f>T11/$T$13*100</f>
        <v>6.601541483021113</v>
      </c>
      <c r="V11" s="776">
        <v>502.78228186999996</v>
      </c>
      <c r="W11" s="776">
        <f>V11/$V$13*100</f>
        <v>5.3864034314851699</v>
      </c>
      <c r="X11" s="777">
        <v>337</v>
      </c>
      <c r="Y11" s="777">
        <f>X11/$X$13*100</f>
        <v>4.5670145006098384</v>
      </c>
      <c r="Z11" s="778">
        <v>393</v>
      </c>
      <c r="AA11" s="779">
        <f>Z11/$Z$13*100</f>
        <v>5.8101714961561202</v>
      </c>
      <c r="AB11" s="140"/>
      <c r="AT11" s="166"/>
      <c r="AV11" s="28"/>
      <c r="AW11" s="120"/>
      <c r="AX11" s="140"/>
      <c r="AY11" s="120"/>
      <c r="AZ11" s="140"/>
    </row>
    <row r="12" spans="1:52" ht="12.75" customHeight="1" thickBot="1">
      <c r="A12" s="1256" t="s">
        <v>184</v>
      </c>
      <c r="B12" s="775">
        <f>'For E Gen'!B9</f>
        <v>0</v>
      </c>
      <c r="C12" s="488">
        <f t="shared" si="0"/>
        <v>0</v>
      </c>
      <c r="D12" s="776">
        <v>0</v>
      </c>
      <c r="E12" s="776">
        <f t="shared" si="0"/>
        <v>0</v>
      </c>
      <c r="F12" s="777">
        <v>0</v>
      </c>
      <c r="G12" s="777">
        <f t="shared" si="1"/>
        <v>0</v>
      </c>
      <c r="H12" s="778">
        <v>0</v>
      </c>
      <c r="I12" s="779">
        <f t="shared" si="2"/>
        <v>0</v>
      </c>
      <c r="J12" s="487">
        <f>'For E Varied'!B9</f>
        <v>0</v>
      </c>
      <c r="K12" s="488">
        <f t="shared" si="3"/>
        <v>0</v>
      </c>
      <c r="L12" s="776">
        <v>0</v>
      </c>
      <c r="M12" s="776">
        <f t="shared" si="4"/>
        <v>0</v>
      </c>
      <c r="N12" s="777">
        <v>0</v>
      </c>
      <c r="O12" s="777">
        <f t="shared" si="5"/>
        <v>0</v>
      </c>
      <c r="P12" s="778">
        <v>0</v>
      </c>
      <c r="Q12" s="779">
        <f t="shared" si="6"/>
        <v>0</v>
      </c>
      <c r="R12" s="140"/>
      <c r="S12" s="1257" t="s">
        <v>252</v>
      </c>
      <c r="T12" s="487">
        <f>'For AA Flex'!B9</f>
        <v>8.1519999999999992</v>
      </c>
      <c r="U12" s="488">
        <f>T12/$T$13*100</f>
        <v>7.2717426822518375E-2</v>
      </c>
      <c r="V12" s="776">
        <v>7.3659999999999997</v>
      </c>
      <c r="W12" s="776">
        <f>V12/$V$13*100</f>
        <v>7.8913376837289773E-2</v>
      </c>
      <c r="X12" s="777">
        <v>7</v>
      </c>
      <c r="Y12" s="777">
        <f>X12/$X$13*100</f>
        <v>9.4863802683290421E-2</v>
      </c>
      <c r="Z12" s="778">
        <v>7</v>
      </c>
      <c r="AA12" s="779">
        <f>Z12/$Z$13*100</f>
        <v>0.10348905972797162</v>
      </c>
      <c r="AB12" s="140"/>
      <c r="AT12" s="166"/>
      <c r="AV12" s="29"/>
      <c r="AW12" s="120"/>
      <c r="AX12" s="140"/>
      <c r="AY12" s="120"/>
      <c r="AZ12" s="140"/>
    </row>
    <row r="13" spans="1:52" ht="12.75" customHeight="1" thickBot="1">
      <c r="A13" s="1256" t="s">
        <v>185</v>
      </c>
      <c r="B13" s="775">
        <f>'For E Gen'!B10</f>
        <v>0</v>
      </c>
      <c r="C13" s="488">
        <f t="shared" si="0"/>
        <v>0</v>
      </c>
      <c r="D13" s="776">
        <v>252.1</v>
      </c>
      <c r="E13" s="776">
        <f t="shared" si="0"/>
        <v>1.3194684788149775</v>
      </c>
      <c r="F13" s="777">
        <v>116</v>
      </c>
      <c r="G13" s="777">
        <f t="shared" si="1"/>
        <v>0.67701914540106733</v>
      </c>
      <c r="H13" s="778">
        <v>0</v>
      </c>
      <c r="I13" s="779">
        <f t="shared" si="2"/>
        <v>0</v>
      </c>
      <c r="J13" s="487">
        <f>'For E Varied'!B10</f>
        <v>0</v>
      </c>
      <c r="K13" s="488">
        <f t="shared" si="3"/>
        <v>0</v>
      </c>
      <c r="L13" s="776">
        <v>0</v>
      </c>
      <c r="M13" s="776">
        <f t="shared" si="4"/>
        <v>0</v>
      </c>
      <c r="N13" s="777">
        <v>0</v>
      </c>
      <c r="O13" s="777">
        <f t="shared" si="5"/>
        <v>0</v>
      </c>
      <c r="P13" s="778">
        <v>0</v>
      </c>
      <c r="Q13" s="779">
        <f t="shared" si="6"/>
        <v>0</v>
      </c>
      <c r="R13" s="140"/>
      <c r="S13" s="688" t="s">
        <v>3</v>
      </c>
      <c r="T13" s="491">
        <f>'For AA Flex'!B10</f>
        <v>11210.517693229998</v>
      </c>
      <c r="U13" s="492">
        <f>SUM(U10:U12)</f>
        <v>99.999999999999972</v>
      </c>
      <c r="V13" s="782">
        <v>9334.2856372599999</v>
      </c>
      <c r="W13" s="782">
        <f>SUM(W10:W12)</f>
        <v>100</v>
      </c>
      <c r="X13" s="783">
        <v>7379</v>
      </c>
      <c r="Y13" s="783">
        <f>SUM(Y10:Y12)</f>
        <v>100</v>
      </c>
      <c r="Z13" s="784">
        <v>6764</v>
      </c>
      <c r="AA13" s="785">
        <f>SUM(AA10:AA12)</f>
        <v>100.01478415138972</v>
      </c>
      <c r="AB13" s="140"/>
      <c r="AT13" s="166"/>
      <c r="AV13" s="23"/>
      <c r="AW13" s="120"/>
      <c r="AX13" s="140"/>
      <c r="AY13" s="120"/>
      <c r="AZ13" s="140"/>
    </row>
    <row r="14" spans="1:52" ht="12.75" customHeight="1">
      <c r="A14" s="1258" t="s">
        <v>287</v>
      </c>
      <c r="B14" s="775">
        <f>'For E Gen'!B11</f>
        <v>166.43705147</v>
      </c>
      <c r="C14" s="488">
        <f t="shared" si="0"/>
        <v>0.82889279175437591</v>
      </c>
      <c r="D14" s="776">
        <v>639.98755593999999</v>
      </c>
      <c r="E14" s="776">
        <f t="shared" si="0"/>
        <v>3.3496366794790449</v>
      </c>
      <c r="F14" s="777">
        <v>2611</v>
      </c>
      <c r="G14" s="777">
        <f t="shared" si="1"/>
        <v>15.238767143467127</v>
      </c>
      <c r="H14" s="778">
        <v>2853</v>
      </c>
      <c r="I14" s="779">
        <f t="shared" si="2"/>
        <v>16.726270739285923</v>
      </c>
      <c r="J14" s="487">
        <f>'For E Varied'!B11</f>
        <v>6</v>
      </c>
      <c r="K14" s="488">
        <f t="shared" si="3"/>
        <v>1.3489542232384344</v>
      </c>
      <c r="L14" s="776">
        <v>6.6</v>
      </c>
      <c r="M14" s="776">
        <f t="shared" si="4"/>
        <v>1.3186813186813187</v>
      </c>
      <c r="N14" s="777">
        <v>9.4</v>
      </c>
      <c r="O14" s="777">
        <f t="shared" si="5"/>
        <v>1.9463712599648</v>
      </c>
      <c r="P14" s="778">
        <v>8</v>
      </c>
      <c r="Q14" s="779">
        <f t="shared" si="6"/>
        <v>1.9184652278177456</v>
      </c>
      <c r="R14" s="140"/>
      <c r="S14" s="689" t="s">
        <v>97</v>
      </c>
      <c r="T14" s="487"/>
      <c r="U14" s="488"/>
      <c r="V14" s="776"/>
      <c r="W14" s="776"/>
      <c r="X14" s="777"/>
      <c r="Y14" s="777"/>
      <c r="Z14" s="778"/>
      <c r="AA14" s="779"/>
      <c r="AB14" s="140"/>
      <c r="AT14" s="166"/>
      <c r="AV14" s="23"/>
      <c r="AW14" s="28"/>
      <c r="AX14" s="140"/>
      <c r="AY14" s="28"/>
      <c r="AZ14" s="140"/>
    </row>
    <row r="15" spans="1:52" ht="12.75" customHeight="1" thickBot="1">
      <c r="A15" s="1256" t="s">
        <v>185</v>
      </c>
      <c r="B15" s="775">
        <f>'For E Gen'!B12</f>
        <v>14714.937189371136</v>
      </c>
      <c r="C15" s="488">
        <f t="shared" si="0"/>
        <v>73.28359436592541</v>
      </c>
      <c r="D15" s="776">
        <v>13177.800341642731</v>
      </c>
      <c r="E15" s="776">
        <f t="shared" si="0"/>
        <v>68.971408849324973</v>
      </c>
      <c r="F15" s="777">
        <v>9622</v>
      </c>
      <c r="G15" s="777">
        <f t="shared" si="1"/>
        <v>56.157570836629908</v>
      </c>
      <c r="H15" s="778">
        <v>9260</v>
      </c>
      <c r="I15" s="779">
        <f t="shared" si="2"/>
        <v>54.288561880752773</v>
      </c>
      <c r="J15" s="487">
        <f>'For E Varied'!B12</f>
        <v>74.123999999999995</v>
      </c>
      <c r="K15" s="488">
        <f t="shared" si="3"/>
        <v>16.664980473887617</v>
      </c>
      <c r="L15" s="776">
        <v>0</v>
      </c>
      <c r="M15" s="776">
        <f t="shared" si="4"/>
        <v>0</v>
      </c>
      <c r="N15" s="777">
        <v>0</v>
      </c>
      <c r="O15" s="777">
        <f t="shared" si="5"/>
        <v>0</v>
      </c>
      <c r="P15" s="778">
        <v>0</v>
      </c>
      <c r="Q15" s="779">
        <f t="shared" si="6"/>
        <v>0</v>
      </c>
      <c r="R15" s="140"/>
      <c r="S15" s="690" t="s">
        <v>98</v>
      </c>
      <c r="T15" s="901">
        <f>'For AA Flex'!B12</f>
        <v>0</v>
      </c>
      <c r="U15" s="902">
        <f t="shared" ref="U15:U30" si="7">T15/$T$13*100</f>
        <v>0</v>
      </c>
      <c r="V15" s="903">
        <v>0</v>
      </c>
      <c r="W15" s="903">
        <f t="shared" ref="W15:W30" si="8">V15/$V$13*100</f>
        <v>0</v>
      </c>
      <c r="X15" s="871">
        <v>0</v>
      </c>
      <c r="Y15" s="871">
        <f t="shared" ref="Y15:Y30" si="9">X15/$X$13*100</f>
        <v>0</v>
      </c>
      <c r="Z15" s="789">
        <v>0</v>
      </c>
      <c r="AA15" s="908">
        <f t="shared" ref="AA15:AA30" si="10">Z15/$Z$13*100</f>
        <v>0</v>
      </c>
      <c r="AB15" s="140"/>
      <c r="AT15" s="166"/>
      <c r="AV15" s="29"/>
      <c r="AW15" s="167"/>
      <c r="AX15" s="166"/>
      <c r="AY15" s="167"/>
      <c r="AZ15" s="166"/>
    </row>
    <row r="16" spans="1:52" ht="12.75" customHeight="1" thickBot="1">
      <c r="A16" s="490" t="s">
        <v>3</v>
      </c>
      <c r="B16" s="781">
        <f>'For E Gen'!B13</f>
        <v>20079.442495540479</v>
      </c>
      <c r="C16" s="492">
        <f t="shared" ref="C16:I16" si="11">SUM(C10:C15)</f>
        <v>100</v>
      </c>
      <c r="D16" s="782">
        <v>19106.17828676078</v>
      </c>
      <c r="E16" s="782">
        <f t="shared" si="11"/>
        <v>100</v>
      </c>
      <c r="F16" s="783">
        <v>17133.932000000001</v>
      </c>
      <c r="G16" s="783">
        <f t="shared" si="11"/>
        <v>100</v>
      </c>
      <c r="H16" s="784">
        <v>17057</v>
      </c>
      <c r="I16" s="785">
        <f t="shared" si="11"/>
        <v>100</v>
      </c>
      <c r="J16" s="491">
        <f>'For E Varied'!B13</f>
        <v>444.78899999999999</v>
      </c>
      <c r="K16" s="492">
        <f t="shared" ref="K16:Q16" si="12">SUM(K10:K15)</f>
        <v>100</v>
      </c>
      <c r="L16" s="782">
        <v>500.5</v>
      </c>
      <c r="M16" s="782">
        <f t="shared" si="12"/>
        <v>99.999999999999986</v>
      </c>
      <c r="N16" s="783">
        <v>482.95</v>
      </c>
      <c r="O16" s="783">
        <f t="shared" si="12"/>
        <v>100.00000000000001</v>
      </c>
      <c r="P16" s="784">
        <v>417</v>
      </c>
      <c r="Q16" s="785">
        <f t="shared" si="12"/>
        <v>100</v>
      </c>
      <c r="R16" s="140"/>
      <c r="S16" s="690" t="s">
        <v>99</v>
      </c>
      <c r="T16" s="901">
        <f>'For AA Flex'!B13</f>
        <v>0</v>
      </c>
      <c r="U16" s="902">
        <f t="shared" si="7"/>
        <v>0</v>
      </c>
      <c r="V16" s="903">
        <v>0</v>
      </c>
      <c r="W16" s="903">
        <f t="shared" si="8"/>
        <v>0</v>
      </c>
      <c r="X16" s="871">
        <v>0</v>
      </c>
      <c r="Y16" s="871">
        <f t="shared" si="9"/>
        <v>0</v>
      </c>
      <c r="Z16" s="789">
        <v>0</v>
      </c>
      <c r="AA16" s="908">
        <f t="shared" si="10"/>
        <v>0</v>
      </c>
      <c r="AB16" s="140"/>
      <c r="AT16" s="166"/>
      <c r="AV16" s="29"/>
      <c r="AW16" s="167"/>
      <c r="AX16" s="166"/>
      <c r="AY16" s="167"/>
      <c r="AZ16" s="166"/>
    </row>
    <row r="17" spans="1:52" ht="12.75" customHeight="1">
      <c r="A17" s="292" t="s">
        <v>97</v>
      </c>
      <c r="B17" s="775"/>
      <c r="C17" s="488"/>
      <c r="D17" s="776"/>
      <c r="E17" s="776"/>
      <c r="F17" s="777"/>
      <c r="G17" s="777"/>
      <c r="H17" s="778"/>
      <c r="I17" s="779"/>
      <c r="J17" s="487"/>
      <c r="K17" s="488"/>
      <c r="L17" s="776"/>
      <c r="M17" s="776"/>
      <c r="N17" s="777"/>
      <c r="O17" s="777"/>
      <c r="P17" s="778"/>
      <c r="Q17" s="779"/>
      <c r="R17" s="140"/>
      <c r="S17" s="690" t="s">
        <v>102</v>
      </c>
      <c r="T17" s="901">
        <f>'For AA Flex'!B14</f>
        <v>0</v>
      </c>
      <c r="U17" s="902">
        <f t="shared" si="7"/>
        <v>0</v>
      </c>
      <c r="V17" s="903">
        <v>0</v>
      </c>
      <c r="W17" s="903">
        <f t="shared" si="8"/>
        <v>0</v>
      </c>
      <c r="X17" s="871">
        <v>0</v>
      </c>
      <c r="Y17" s="871">
        <f t="shared" si="9"/>
        <v>0</v>
      </c>
      <c r="Z17" s="789">
        <v>0</v>
      </c>
      <c r="AA17" s="908">
        <f t="shared" si="10"/>
        <v>0</v>
      </c>
      <c r="AB17" s="140"/>
      <c r="AT17" s="166"/>
      <c r="AV17" s="29"/>
      <c r="AW17" s="167"/>
      <c r="AX17" s="166"/>
      <c r="AY17" s="167"/>
      <c r="AZ17" s="166"/>
    </row>
    <row r="18" spans="1:52" ht="12.75" customHeight="1">
      <c r="A18" s="484" t="s">
        <v>98</v>
      </c>
      <c r="B18" s="775">
        <f>'For E Gen'!B15</f>
        <v>0</v>
      </c>
      <c r="C18" s="902">
        <f t="shared" ref="C18:E33" si="13">B18/B$16*100</f>
        <v>0</v>
      </c>
      <c r="D18" s="903">
        <v>0</v>
      </c>
      <c r="E18" s="903">
        <f t="shared" si="13"/>
        <v>0</v>
      </c>
      <c r="F18" s="777">
        <v>0</v>
      </c>
      <c r="G18" s="871">
        <f t="shared" ref="G18:G33" si="14">F18/F$16*100</f>
        <v>0</v>
      </c>
      <c r="H18" s="778">
        <v>0</v>
      </c>
      <c r="I18" s="908">
        <f t="shared" ref="I18:I33" si="15">H18/H$16*100</f>
        <v>0</v>
      </c>
      <c r="J18" s="487">
        <f>'For E Varied'!B15</f>
        <v>0</v>
      </c>
      <c r="K18" s="902">
        <f t="shared" ref="K18:K33" si="16">J18/J$16*100</f>
        <v>0</v>
      </c>
      <c r="L18" s="903">
        <v>0</v>
      </c>
      <c r="M18" s="903">
        <f t="shared" ref="M18:M33" si="17">L18/L$16*100</f>
        <v>0</v>
      </c>
      <c r="N18" s="777">
        <v>0</v>
      </c>
      <c r="O18" s="871">
        <f t="shared" ref="O18:O33" si="18">N18/N$16*100</f>
        <v>0</v>
      </c>
      <c r="P18" s="778">
        <v>0</v>
      </c>
      <c r="Q18" s="908">
        <f t="shared" ref="Q18:Q33" si="19">P18/P$16*100</f>
        <v>0</v>
      </c>
      <c r="R18" s="166"/>
      <c r="S18" s="690" t="s">
        <v>104</v>
      </c>
      <c r="T18" s="901">
        <f>'For AA Flex'!B15</f>
        <v>0</v>
      </c>
      <c r="U18" s="902">
        <f t="shared" si="7"/>
        <v>0</v>
      </c>
      <c r="V18" s="903">
        <v>0</v>
      </c>
      <c r="W18" s="903">
        <f t="shared" si="8"/>
        <v>0</v>
      </c>
      <c r="X18" s="871">
        <v>0</v>
      </c>
      <c r="Y18" s="871">
        <f t="shared" si="9"/>
        <v>0</v>
      </c>
      <c r="Z18" s="789">
        <v>0</v>
      </c>
      <c r="AA18" s="908">
        <f t="shared" si="10"/>
        <v>0</v>
      </c>
      <c r="AB18" s="140"/>
      <c r="AT18" s="166"/>
      <c r="AV18" s="29"/>
      <c r="AW18" s="167"/>
      <c r="AX18" s="166"/>
      <c r="AY18" s="167"/>
      <c r="AZ18" s="166"/>
    </row>
    <row r="19" spans="1:52" ht="12.75" customHeight="1">
      <c r="A19" s="484" t="s">
        <v>99</v>
      </c>
      <c r="B19" s="775">
        <f>'For E Gen'!B16</f>
        <v>0</v>
      </c>
      <c r="C19" s="902">
        <f t="shared" si="13"/>
        <v>0</v>
      </c>
      <c r="D19" s="903">
        <v>0</v>
      </c>
      <c r="E19" s="903">
        <f t="shared" si="13"/>
        <v>0</v>
      </c>
      <c r="F19" s="777">
        <v>0</v>
      </c>
      <c r="G19" s="871">
        <f t="shared" si="14"/>
        <v>0</v>
      </c>
      <c r="H19" s="778">
        <v>0</v>
      </c>
      <c r="I19" s="908">
        <f t="shared" si="15"/>
        <v>0</v>
      </c>
      <c r="J19" s="487">
        <f>'For E Varied'!B16</f>
        <v>0</v>
      </c>
      <c r="K19" s="902">
        <f t="shared" si="16"/>
        <v>0</v>
      </c>
      <c r="L19" s="903">
        <v>0</v>
      </c>
      <c r="M19" s="903">
        <f t="shared" si="17"/>
        <v>0</v>
      </c>
      <c r="N19" s="777">
        <v>0</v>
      </c>
      <c r="O19" s="871">
        <f t="shared" si="18"/>
        <v>0</v>
      </c>
      <c r="P19" s="778">
        <v>0</v>
      </c>
      <c r="Q19" s="908">
        <f t="shared" si="19"/>
        <v>0</v>
      </c>
      <c r="R19" s="166"/>
      <c r="S19" s="690" t="s">
        <v>106</v>
      </c>
      <c r="T19" s="901">
        <f>'For AA Flex'!B16</f>
        <v>0</v>
      </c>
      <c r="U19" s="902">
        <f t="shared" si="7"/>
        <v>0</v>
      </c>
      <c r="V19" s="903">
        <v>0</v>
      </c>
      <c r="W19" s="903">
        <f t="shared" si="8"/>
        <v>0</v>
      </c>
      <c r="X19" s="871">
        <v>0</v>
      </c>
      <c r="Y19" s="871">
        <f t="shared" si="9"/>
        <v>0</v>
      </c>
      <c r="Z19" s="789">
        <v>0</v>
      </c>
      <c r="AA19" s="908">
        <f t="shared" si="10"/>
        <v>0</v>
      </c>
      <c r="AB19" s="140"/>
      <c r="AT19" s="166"/>
      <c r="AV19" s="29"/>
      <c r="AW19" s="167"/>
      <c r="AX19" s="166"/>
      <c r="AY19" s="167"/>
      <c r="AZ19" s="166"/>
    </row>
    <row r="20" spans="1:52" ht="12.75" customHeight="1">
      <c r="A20" s="484" t="s">
        <v>102</v>
      </c>
      <c r="B20" s="775">
        <f>'For E Gen'!B17</f>
        <v>0</v>
      </c>
      <c r="C20" s="902">
        <f t="shared" si="13"/>
        <v>0</v>
      </c>
      <c r="D20" s="903">
        <v>0</v>
      </c>
      <c r="E20" s="903">
        <f t="shared" si="13"/>
        <v>0</v>
      </c>
      <c r="F20" s="777">
        <v>0</v>
      </c>
      <c r="G20" s="871">
        <f t="shared" si="14"/>
        <v>0</v>
      </c>
      <c r="H20" s="778">
        <v>0</v>
      </c>
      <c r="I20" s="908">
        <f t="shared" si="15"/>
        <v>0</v>
      </c>
      <c r="J20" s="487">
        <f>'For E Varied'!B17</f>
        <v>0</v>
      </c>
      <c r="K20" s="902">
        <f t="shared" si="16"/>
        <v>0</v>
      </c>
      <c r="L20" s="903">
        <v>0</v>
      </c>
      <c r="M20" s="903">
        <f t="shared" si="17"/>
        <v>0</v>
      </c>
      <c r="N20" s="777">
        <v>0</v>
      </c>
      <c r="O20" s="871">
        <f t="shared" si="18"/>
        <v>0</v>
      </c>
      <c r="P20" s="778">
        <v>0</v>
      </c>
      <c r="Q20" s="908">
        <f t="shared" si="19"/>
        <v>0</v>
      </c>
      <c r="R20" s="166"/>
      <c r="S20" s="690" t="s">
        <v>108</v>
      </c>
      <c r="T20" s="901">
        <f>'For AA Flex'!B17</f>
        <v>0</v>
      </c>
      <c r="U20" s="902">
        <f t="shared" si="7"/>
        <v>0</v>
      </c>
      <c r="V20" s="903">
        <v>0</v>
      </c>
      <c r="W20" s="903">
        <f t="shared" si="8"/>
        <v>0</v>
      </c>
      <c r="X20" s="871">
        <v>0</v>
      </c>
      <c r="Y20" s="871">
        <f t="shared" si="9"/>
        <v>0</v>
      </c>
      <c r="Z20" s="789">
        <v>0</v>
      </c>
      <c r="AA20" s="908">
        <f t="shared" si="10"/>
        <v>0</v>
      </c>
      <c r="AB20" s="140"/>
      <c r="AT20" s="166"/>
      <c r="AV20" s="29"/>
      <c r="AW20" s="167"/>
      <c r="AX20" s="166"/>
      <c r="AY20" s="167"/>
      <c r="AZ20" s="166"/>
    </row>
    <row r="21" spans="1:52" ht="12.75" customHeight="1">
      <c r="A21" s="484" t="s">
        <v>104</v>
      </c>
      <c r="B21" s="775">
        <f>'For E Gen'!B18</f>
        <v>0</v>
      </c>
      <c r="C21" s="902">
        <f t="shared" si="13"/>
        <v>0</v>
      </c>
      <c r="D21" s="903">
        <v>0</v>
      </c>
      <c r="E21" s="903">
        <f t="shared" si="13"/>
        <v>0</v>
      </c>
      <c r="F21" s="777">
        <v>0</v>
      </c>
      <c r="G21" s="871">
        <f t="shared" si="14"/>
        <v>0</v>
      </c>
      <c r="H21" s="778">
        <v>0</v>
      </c>
      <c r="I21" s="908">
        <f t="shared" si="15"/>
        <v>0</v>
      </c>
      <c r="J21" s="487">
        <f>'For E Varied'!B18</f>
        <v>0</v>
      </c>
      <c r="K21" s="902">
        <f t="shared" si="16"/>
        <v>0</v>
      </c>
      <c r="L21" s="903">
        <v>0</v>
      </c>
      <c r="M21" s="903">
        <f t="shared" si="17"/>
        <v>0</v>
      </c>
      <c r="N21" s="777">
        <v>0</v>
      </c>
      <c r="O21" s="871">
        <f t="shared" si="18"/>
        <v>0</v>
      </c>
      <c r="P21" s="778">
        <v>0</v>
      </c>
      <c r="Q21" s="908">
        <f t="shared" si="19"/>
        <v>0</v>
      </c>
      <c r="R21" s="166"/>
      <c r="S21" s="690" t="s">
        <v>110</v>
      </c>
      <c r="T21" s="901">
        <f>'For AA Flex'!B18</f>
        <v>0</v>
      </c>
      <c r="U21" s="902">
        <f t="shared" si="7"/>
        <v>0</v>
      </c>
      <c r="V21" s="903">
        <v>0</v>
      </c>
      <c r="W21" s="903">
        <f t="shared" si="8"/>
        <v>0</v>
      </c>
      <c r="X21" s="871">
        <v>0</v>
      </c>
      <c r="Y21" s="871">
        <f t="shared" si="9"/>
        <v>0</v>
      </c>
      <c r="Z21" s="789">
        <v>0</v>
      </c>
      <c r="AA21" s="908">
        <f t="shared" si="10"/>
        <v>0</v>
      </c>
      <c r="AB21" s="140"/>
      <c r="AT21" s="166"/>
      <c r="AV21" s="23"/>
      <c r="AW21" s="120"/>
      <c r="AX21" s="166"/>
      <c r="AY21" s="120"/>
      <c r="AZ21" s="166"/>
    </row>
    <row r="22" spans="1:52" ht="12.75" customHeight="1">
      <c r="A22" s="484" t="s">
        <v>106</v>
      </c>
      <c r="B22" s="775">
        <f>'For E Gen'!B19</f>
        <v>0</v>
      </c>
      <c r="C22" s="902">
        <f t="shared" si="13"/>
        <v>0</v>
      </c>
      <c r="D22" s="903">
        <v>0</v>
      </c>
      <c r="E22" s="903">
        <f t="shared" si="13"/>
        <v>0</v>
      </c>
      <c r="F22" s="777">
        <v>0</v>
      </c>
      <c r="G22" s="871">
        <f t="shared" si="14"/>
        <v>0</v>
      </c>
      <c r="H22" s="778">
        <v>0</v>
      </c>
      <c r="I22" s="908">
        <f t="shared" si="15"/>
        <v>0</v>
      </c>
      <c r="J22" s="487">
        <f>'For E Varied'!B19</f>
        <v>0</v>
      </c>
      <c r="K22" s="902">
        <f t="shared" si="16"/>
        <v>0</v>
      </c>
      <c r="L22" s="903">
        <v>0</v>
      </c>
      <c r="M22" s="903">
        <f t="shared" si="17"/>
        <v>0</v>
      </c>
      <c r="N22" s="777">
        <v>0</v>
      </c>
      <c r="O22" s="871">
        <f t="shared" si="18"/>
        <v>0</v>
      </c>
      <c r="P22" s="778">
        <v>0</v>
      </c>
      <c r="Q22" s="908">
        <f t="shared" si="19"/>
        <v>0</v>
      </c>
      <c r="R22" s="166"/>
      <c r="S22" s="690" t="s">
        <v>112</v>
      </c>
      <c r="T22" s="901">
        <f>'For AA Flex'!B19</f>
        <v>0</v>
      </c>
      <c r="U22" s="902">
        <f t="shared" si="7"/>
        <v>0</v>
      </c>
      <c r="V22" s="903">
        <v>0</v>
      </c>
      <c r="W22" s="903">
        <f t="shared" si="8"/>
        <v>0</v>
      </c>
      <c r="X22" s="871">
        <v>0</v>
      </c>
      <c r="Y22" s="871">
        <f t="shared" si="9"/>
        <v>0</v>
      </c>
      <c r="Z22" s="789">
        <v>0</v>
      </c>
      <c r="AA22" s="908">
        <f t="shared" si="10"/>
        <v>0</v>
      </c>
      <c r="AB22" s="140"/>
      <c r="AT22" s="166"/>
      <c r="AV22" s="23"/>
      <c r="AW22" s="120"/>
      <c r="AX22" s="166"/>
      <c r="AY22" s="120"/>
      <c r="AZ22" s="166"/>
    </row>
    <row r="23" spans="1:52" ht="12.75" customHeight="1">
      <c r="A23" s="484" t="s">
        <v>108</v>
      </c>
      <c r="B23" s="775">
        <f>'For E Gen'!B20</f>
        <v>0</v>
      </c>
      <c r="C23" s="902">
        <f t="shared" si="13"/>
        <v>0</v>
      </c>
      <c r="D23" s="903">
        <v>0</v>
      </c>
      <c r="E23" s="903">
        <f t="shared" si="13"/>
        <v>0</v>
      </c>
      <c r="F23" s="777">
        <v>0</v>
      </c>
      <c r="G23" s="871">
        <f t="shared" si="14"/>
        <v>0</v>
      </c>
      <c r="H23" s="778">
        <v>0</v>
      </c>
      <c r="I23" s="908">
        <f t="shared" si="15"/>
        <v>0</v>
      </c>
      <c r="J23" s="487">
        <f>'For E Varied'!B20</f>
        <v>0</v>
      </c>
      <c r="K23" s="902">
        <f t="shared" si="16"/>
        <v>0</v>
      </c>
      <c r="L23" s="903">
        <v>0</v>
      </c>
      <c r="M23" s="903">
        <f t="shared" si="17"/>
        <v>0</v>
      </c>
      <c r="N23" s="777">
        <v>0</v>
      </c>
      <c r="O23" s="871">
        <f t="shared" si="18"/>
        <v>0</v>
      </c>
      <c r="P23" s="778">
        <v>0</v>
      </c>
      <c r="Q23" s="908">
        <f t="shared" si="19"/>
        <v>0</v>
      </c>
      <c r="R23" s="166"/>
      <c r="S23" s="690" t="s">
        <v>114</v>
      </c>
      <c r="T23" s="901">
        <f>'For AA Flex'!B20</f>
        <v>0</v>
      </c>
      <c r="U23" s="902">
        <f t="shared" si="7"/>
        <v>0</v>
      </c>
      <c r="V23" s="903">
        <v>0</v>
      </c>
      <c r="W23" s="903">
        <f t="shared" si="8"/>
        <v>0</v>
      </c>
      <c r="X23" s="871">
        <v>0</v>
      </c>
      <c r="Y23" s="871">
        <f t="shared" si="9"/>
        <v>0</v>
      </c>
      <c r="Z23" s="789">
        <v>0</v>
      </c>
      <c r="AA23" s="908">
        <f t="shared" si="10"/>
        <v>0</v>
      </c>
      <c r="AB23" s="140"/>
      <c r="AT23" s="166"/>
      <c r="AV23" s="23"/>
      <c r="AW23" s="120"/>
      <c r="AX23" s="166"/>
      <c r="AY23" s="120"/>
      <c r="AZ23" s="166"/>
    </row>
    <row r="24" spans="1:52" ht="12.75" customHeight="1">
      <c r="A24" s="484" t="s">
        <v>110</v>
      </c>
      <c r="B24" s="775">
        <f>'For E Gen'!B21</f>
        <v>0</v>
      </c>
      <c r="C24" s="902">
        <f t="shared" si="13"/>
        <v>0</v>
      </c>
      <c r="D24" s="903">
        <v>0</v>
      </c>
      <c r="E24" s="903">
        <f t="shared" si="13"/>
        <v>0</v>
      </c>
      <c r="F24" s="777">
        <v>0</v>
      </c>
      <c r="G24" s="871">
        <f t="shared" si="14"/>
        <v>0</v>
      </c>
      <c r="H24" s="778">
        <v>0</v>
      </c>
      <c r="I24" s="908">
        <f t="shared" si="15"/>
        <v>0</v>
      </c>
      <c r="J24" s="487">
        <f>'For E Varied'!B21</f>
        <v>0</v>
      </c>
      <c r="K24" s="902">
        <f t="shared" si="16"/>
        <v>0</v>
      </c>
      <c r="L24" s="903">
        <v>0</v>
      </c>
      <c r="M24" s="903">
        <f t="shared" si="17"/>
        <v>0</v>
      </c>
      <c r="N24" s="777">
        <v>0</v>
      </c>
      <c r="O24" s="871">
        <f t="shared" si="18"/>
        <v>0</v>
      </c>
      <c r="P24" s="778">
        <v>0</v>
      </c>
      <c r="Q24" s="908">
        <f t="shared" si="19"/>
        <v>0</v>
      </c>
      <c r="R24" s="166"/>
      <c r="S24" s="690" t="s">
        <v>116</v>
      </c>
      <c r="T24" s="901">
        <f>'For AA Flex'!B21</f>
        <v>0</v>
      </c>
      <c r="U24" s="902">
        <f t="shared" si="7"/>
        <v>0</v>
      </c>
      <c r="V24" s="903">
        <v>0</v>
      </c>
      <c r="W24" s="903">
        <f t="shared" si="8"/>
        <v>0</v>
      </c>
      <c r="X24" s="871">
        <v>0</v>
      </c>
      <c r="Y24" s="871">
        <f t="shared" si="9"/>
        <v>0</v>
      </c>
      <c r="Z24" s="789">
        <v>0</v>
      </c>
      <c r="AA24" s="908">
        <f t="shared" si="10"/>
        <v>0</v>
      </c>
      <c r="AB24" s="140"/>
      <c r="AT24" s="691"/>
      <c r="AV24" s="23"/>
      <c r="AW24" s="28"/>
      <c r="AX24" s="166"/>
      <c r="AY24" s="28"/>
      <c r="AZ24" s="166"/>
    </row>
    <row r="25" spans="1:52" ht="12.75" customHeight="1">
      <c r="A25" s="484" t="s">
        <v>112</v>
      </c>
      <c r="B25" s="775">
        <f>'For E Gen'!B22</f>
        <v>0</v>
      </c>
      <c r="C25" s="902">
        <f t="shared" si="13"/>
        <v>0</v>
      </c>
      <c r="D25" s="903">
        <v>0</v>
      </c>
      <c r="E25" s="903">
        <f t="shared" si="13"/>
        <v>0</v>
      </c>
      <c r="F25" s="777">
        <v>0</v>
      </c>
      <c r="G25" s="871">
        <f t="shared" si="14"/>
        <v>0</v>
      </c>
      <c r="H25" s="778">
        <v>0</v>
      </c>
      <c r="I25" s="908">
        <f t="shared" si="15"/>
        <v>0</v>
      </c>
      <c r="J25" s="487">
        <f>'For E Varied'!B22</f>
        <v>0</v>
      </c>
      <c r="K25" s="902">
        <f t="shared" si="16"/>
        <v>0</v>
      </c>
      <c r="L25" s="903">
        <v>0</v>
      </c>
      <c r="M25" s="903">
        <f t="shared" si="17"/>
        <v>0</v>
      </c>
      <c r="N25" s="777">
        <v>0</v>
      </c>
      <c r="O25" s="871">
        <f t="shared" si="18"/>
        <v>0</v>
      </c>
      <c r="P25" s="778">
        <v>0</v>
      </c>
      <c r="Q25" s="908">
        <f t="shared" si="19"/>
        <v>0</v>
      </c>
      <c r="R25" s="166"/>
      <c r="S25" s="690" t="s">
        <v>118</v>
      </c>
      <c r="T25" s="901">
        <f>'For AA Flex'!B22</f>
        <v>0</v>
      </c>
      <c r="U25" s="902">
        <f t="shared" si="7"/>
        <v>0</v>
      </c>
      <c r="V25" s="903">
        <v>0</v>
      </c>
      <c r="W25" s="903">
        <f t="shared" si="8"/>
        <v>0</v>
      </c>
      <c r="X25" s="871">
        <v>0</v>
      </c>
      <c r="Y25" s="871">
        <f t="shared" si="9"/>
        <v>0</v>
      </c>
      <c r="Z25" s="789">
        <v>0</v>
      </c>
      <c r="AA25" s="908">
        <f t="shared" si="10"/>
        <v>0</v>
      </c>
      <c r="AB25" s="140"/>
      <c r="AV25" s="29"/>
      <c r="AW25" s="167"/>
      <c r="AX25" s="166"/>
      <c r="AY25" s="167"/>
      <c r="AZ25" s="166"/>
    </row>
    <row r="26" spans="1:52" ht="12.75" customHeight="1">
      <c r="A26" s="484" t="s">
        <v>114</v>
      </c>
      <c r="B26" s="775">
        <f>'For E Gen'!B23</f>
        <v>0</v>
      </c>
      <c r="C26" s="902">
        <f t="shared" si="13"/>
        <v>0</v>
      </c>
      <c r="D26" s="903">
        <v>0</v>
      </c>
      <c r="E26" s="903">
        <f t="shared" si="13"/>
        <v>0</v>
      </c>
      <c r="F26" s="777">
        <v>0</v>
      </c>
      <c r="G26" s="871">
        <f t="shared" si="14"/>
        <v>0</v>
      </c>
      <c r="H26" s="778">
        <v>0</v>
      </c>
      <c r="I26" s="908">
        <f t="shared" si="15"/>
        <v>0</v>
      </c>
      <c r="J26" s="487">
        <f>'For E Varied'!B23</f>
        <v>0</v>
      </c>
      <c r="K26" s="902">
        <f t="shared" si="16"/>
        <v>0</v>
      </c>
      <c r="L26" s="903">
        <v>0</v>
      </c>
      <c r="M26" s="903">
        <f t="shared" si="17"/>
        <v>0</v>
      </c>
      <c r="N26" s="777">
        <v>0</v>
      </c>
      <c r="O26" s="871">
        <f t="shared" si="18"/>
        <v>0</v>
      </c>
      <c r="P26" s="778">
        <v>0</v>
      </c>
      <c r="Q26" s="908">
        <f t="shared" si="19"/>
        <v>0</v>
      </c>
      <c r="R26" s="166"/>
      <c r="S26" s="690" t="s">
        <v>120</v>
      </c>
      <c r="T26" s="901">
        <f>'For AA Flex'!B23</f>
        <v>0</v>
      </c>
      <c r="U26" s="902">
        <f t="shared" si="7"/>
        <v>0</v>
      </c>
      <c r="V26" s="903">
        <v>0</v>
      </c>
      <c r="W26" s="903">
        <f t="shared" si="8"/>
        <v>0</v>
      </c>
      <c r="X26" s="871">
        <v>0</v>
      </c>
      <c r="Y26" s="871">
        <f t="shared" si="9"/>
        <v>0</v>
      </c>
      <c r="Z26" s="789">
        <v>0</v>
      </c>
      <c r="AA26" s="908">
        <f t="shared" si="10"/>
        <v>0</v>
      </c>
      <c r="AB26" s="140"/>
      <c r="AV26" s="29"/>
      <c r="AW26" s="167"/>
      <c r="AX26" s="166"/>
      <c r="AY26" s="167"/>
      <c r="AZ26" s="166"/>
    </row>
    <row r="27" spans="1:52" ht="12.75" customHeight="1" thickBot="1">
      <c r="A27" s="484" t="s">
        <v>116</v>
      </c>
      <c r="B27" s="775">
        <f>'For E Gen'!B24</f>
        <v>0</v>
      </c>
      <c r="C27" s="902">
        <f t="shared" si="13"/>
        <v>0</v>
      </c>
      <c r="D27" s="903">
        <v>0</v>
      </c>
      <c r="E27" s="903">
        <f t="shared" si="13"/>
        <v>0</v>
      </c>
      <c r="F27" s="777">
        <v>0</v>
      </c>
      <c r="G27" s="871">
        <f t="shared" si="14"/>
        <v>0</v>
      </c>
      <c r="H27" s="778">
        <v>0</v>
      </c>
      <c r="I27" s="908">
        <f t="shared" si="15"/>
        <v>0</v>
      </c>
      <c r="J27" s="487">
        <f>'For E Varied'!B24</f>
        <v>0</v>
      </c>
      <c r="K27" s="902">
        <f t="shared" si="16"/>
        <v>0</v>
      </c>
      <c r="L27" s="903">
        <v>0</v>
      </c>
      <c r="M27" s="903">
        <f t="shared" si="17"/>
        <v>0</v>
      </c>
      <c r="N27" s="777">
        <v>0</v>
      </c>
      <c r="O27" s="871">
        <f t="shared" si="18"/>
        <v>0</v>
      </c>
      <c r="P27" s="778">
        <v>0</v>
      </c>
      <c r="Q27" s="908">
        <f t="shared" si="19"/>
        <v>0</v>
      </c>
      <c r="R27" s="140"/>
      <c r="S27" s="690" t="s">
        <v>122</v>
      </c>
      <c r="T27" s="901">
        <f>'For AA Flex'!B24</f>
        <v>0</v>
      </c>
      <c r="U27" s="902">
        <f t="shared" si="7"/>
        <v>0</v>
      </c>
      <c r="V27" s="903">
        <v>0</v>
      </c>
      <c r="W27" s="903">
        <f t="shared" si="8"/>
        <v>0</v>
      </c>
      <c r="X27" s="871">
        <v>0</v>
      </c>
      <c r="Y27" s="871">
        <f t="shared" si="9"/>
        <v>0</v>
      </c>
      <c r="Z27" s="789">
        <v>0</v>
      </c>
      <c r="AA27" s="908">
        <f t="shared" si="10"/>
        <v>0</v>
      </c>
      <c r="AB27" s="140"/>
      <c r="AV27" s="29"/>
      <c r="AW27" s="167"/>
      <c r="AX27" s="166"/>
      <c r="AY27" s="167"/>
      <c r="AZ27" s="166"/>
    </row>
    <row r="28" spans="1:52" ht="12.75" customHeight="1" thickBot="1">
      <c r="A28" s="484" t="s">
        <v>118</v>
      </c>
      <c r="B28" s="775">
        <f>'For E Gen'!B25</f>
        <v>0</v>
      </c>
      <c r="C28" s="902">
        <f t="shared" si="13"/>
        <v>0</v>
      </c>
      <c r="D28" s="903">
        <v>0</v>
      </c>
      <c r="E28" s="903">
        <f t="shared" si="13"/>
        <v>0</v>
      </c>
      <c r="F28" s="777">
        <v>0</v>
      </c>
      <c r="G28" s="871">
        <f t="shared" si="14"/>
        <v>0</v>
      </c>
      <c r="H28" s="778">
        <v>0</v>
      </c>
      <c r="I28" s="908">
        <f t="shared" si="15"/>
        <v>0</v>
      </c>
      <c r="J28" s="487">
        <f>'For E Varied'!B25</f>
        <v>0</v>
      </c>
      <c r="K28" s="902">
        <f t="shared" si="16"/>
        <v>0</v>
      </c>
      <c r="L28" s="903">
        <v>0</v>
      </c>
      <c r="M28" s="903">
        <f t="shared" si="17"/>
        <v>0</v>
      </c>
      <c r="N28" s="777">
        <v>0</v>
      </c>
      <c r="O28" s="871">
        <f t="shared" si="18"/>
        <v>0</v>
      </c>
      <c r="P28" s="778">
        <v>0</v>
      </c>
      <c r="Q28" s="908">
        <f t="shared" si="19"/>
        <v>0</v>
      </c>
      <c r="R28" s="140"/>
      <c r="S28" s="688" t="s">
        <v>125</v>
      </c>
      <c r="T28" s="491">
        <f>SUM(T15:T27)</f>
        <v>0</v>
      </c>
      <c r="U28" s="904">
        <f t="shared" si="7"/>
        <v>0</v>
      </c>
      <c r="V28" s="905">
        <v>0</v>
      </c>
      <c r="W28" s="905">
        <f t="shared" si="8"/>
        <v>0</v>
      </c>
      <c r="X28" s="783">
        <v>0</v>
      </c>
      <c r="Y28" s="872">
        <f t="shared" si="9"/>
        <v>0</v>
      </c>
      <c r="Z28" s="784">
        <v>0</v>
      </c>
      <c r="AA28" s="906">
        <f t="shared" si="10"/>
        <v>0</v>
      </c>
      <c r="AB28" s="140"/>
      <c r="AV28" s="29"/>
      <c r="AW28" s="167"/>
      <c r="AX28" s="166"/>
      <c r="AY28" s="167"/>
      <c r="AZ28" s="166"/>
    </row>
    <row r="29" spans="1:52" ht="12.75" customHeight="1" thickBot="1">
      <c r="A29" s="484" t="s">
        <v>120</v>
      </c>
      <c r="B29" s="775">
        <f>'For E Gen'!B26</f>
        <v>0</v>
      </c>
      <c r="C29" s="902">
        <f t="shared" si="13"/>
        <v>0</v>
      </c>
      <c r="D29" s="903">
        <v>0</v>
      </c>
      <c r="E29" s="903">
        <f t="shared" si="13"/>
        <v>0</v>
      </c>
      <c r="F29" s="777">
        <v>0</v>
      </c>
      <c r="G29" s="871">
        <f t="shared" si="14"/>
        <v>0</v>
      </c>
      <c r="H29" s="778">
        <v>0</v>
      </c>
      <c r="I29" s="908">
        <f t="shared" si="15"/>
        <v>0</v>
      </c>
      <c r="J29" s="487">
        <f>'For E Varied'!B26</f>
        <v>0</v>
      </c>
      <c r="K29" s="902">
        <f t="shared" si="16"/>
        <v>0</v>
      </c>
      <c r="L29" s="903">
        <v>0</v>
      </c>
      <c r="M29" s="903">
        <f t="shared" si="17"/>
        <v>0</v>
      </c>
      <c r="N29" s="777">
        <v>0</v>
      </c>
      <c r="O29" s="871">
        <f t="shared" si="18"/>
        <v>0</v>
      </c>
      <c r="P29" s="778">
        <v>0</v>
      </c>
      <c r="Q29" s="908">
        <f t="shared" si="19"/>
        <v>0</v>
      </c>
      <c r="R29" s="140"/>
      <c r="S29" s="490" t="s">
        <v>127</v>
      </c>
      <c r="T29" s="491">
        <f>'For AA Flex'!B26</f>
        <v>1847.0250000000001</v>
      </c>
      <c r="U29" s="904">
        <f t="shared" si="7"/>
        <v>16.475822531509081</v>
      </c>
      <c r="V29" s="905">
        <v>981.60268063000001</v>
      </c>
      <c r="W29" s="905">
        <f t="shared" si="8"/>
        <v>10.516098593680288</v>
      </c>
      <c r="X29" s="783">
        <v>508.13275776000006</v>
      </c>
      <c r="Y29" s="872">
        <f t="shared" si="9"/>
        <v>6.8862008098658363</v>
      </c>
      <c r="Z29" s="784">
        <v>329</v>
      </c>
      <c r="AA29" s="906">
        <f t="shared" si="10"/>
        <v>4.8639858072146662</v>
      </c>
      <c r="AB29" s="140"/>
      <c r="AT29" s="163"/>
      <c r="AV29" s="29"/>
      <c r="AW29" s="167"/>
      <c r="AX29" s="166"/>
      <c r="AY29" s="167"/>
      <c r="AZ29" s="166"/>
    </row>
    <row r="30" spans="1:52" ht="12.75" customHeight="1" thickBot="1">
      <c r="A30" s="484" t="s">
        <v>122</v>
      </c>
      <c r="B30" s="775">
        <f>'For E Gen'!B27</f>
        <v>0</v>
      </c>
      <c r="C30" s="902">
        <f t="shared" si="13"/>
        <v>0</v>
      </c>
      <c r="D30" s="903">
        <v>0</v>
      </c>
      <c r="E30" s="903">
        <f t="shared" si="13"/>
        <v>0</v>
      </c>
      <c r="F30" s="777">
        <v>13.311999999999999</v>
      </c>
      <c r="G30" s="871">
        <f t="shared" si="14"/>
        <v>7.7693783306715586E-2</v>
      </c>
      <c r="H30" s="778">
        <v>13</v>
      </c>
      <c r="I30" s="908">
        <f t="shared" si="15"/>
        <v>7.6215043677082719E-2</v>
      </c>
      <c r="J30" s="487">
        <f>'For E Varied'!B27</f>
        <v>0</v>
      </c>
      <c r="K30" s="902">
        <f t="shared" si="16"/>
        <v>0</v>
      </c>
      <c r="L30" s="903">
        <v>0</v>
      </c>
      <c r="M30" s="903">
        <f t="shared" si="17"/>
        <v>0</v>
      </c>
      <c r="N30" s="777">
        <v>0</v>
      </c>
      <c r="O30" s="871">
        <f t="shared" si="18"/>
        <v>0</v>
      </c>
      <c r="P30" s="778">
        <v>0</v>
      </c>
      <c r="Q30" s="908">
        <f t="shared" si="19"/>
        <v>0</v>
      </c>
      <c r="R30" s="140"/>
      <c r="S30" s="688" t="s">
        <v>130</v>
      </c>
      <c r="T30" s="491">
        <f>SUM(T28:T29)</f>
        <v>1847.0250000000001</v>
      </c>
      <c r="U30" s="904">
        <f t="shared" si="7"/>
        <v>16.475822531509081</v>
      </c>
      <c r="V30" s="905">
        <v>981.60268063000001</v>
      </c>
      <c r="W30" s="905">
        <f t="shared" si="8"/>
        <v>10.516098593680288</v>
      </c>
      <c r="X30" s="783">
        <v>508.13275776000006</v>
      </c>
      <c r="Y30" s="872">
        <f t="shared" si="9"/>
        <v>6.8862008098658363</v>
      </c>
      <c r="Z30" s="784">
        <v>329</v>
      </c>
      <c r="AA30" s="906">
        <f t="shared" si="10"/>
        <v>4.8639858072146662</v>
      </c>
      <c r="AB30" s="140"/>
      <c r="AT30" s="164"/>
      <c r="AV30" s="29"/>
      <c r="AW30" s="167"/>
      <c r="AX30" s="166"/>
      <c r="AY30" s="167"/>
      <c r="AZ30" s="166"/>
    </row>
    <row r="31" spans="1:52" ht="12.75" customHeight="1" thickBot="1">
      <c r="A31" s="490" t="s">
        <v>125</v>
      </c>
      <c r="B31" s="781">
        <f>SUM(B18:B30)</f>
        <v>0</v>
      </c>
      <c r="C31" s="492">
        <f t="shared" si="13"/>
        <v>0</v>
      </c>
      <c r="D31" s="782">
        <v>0</v>
      </c>
      <c r="E31" s="782">
        <f t="shared" si="13"/>
        <v>0</v>
      </c>
      <c r="F31" s="783">
        <v>13.311999999999999</v>
      </c>
      <c r="G31" s="783">
        <f t="shared" si="14"/>
        <v>7.7693783306715586E-2</v>
      </c>
      <c r="H31" s="784">
        <v>13</v>
      </c>
      <c r="I31" s="785">
        <f t="shared" si="15"/>
        <v>7.6215043677082719E-2</v>
      </c>
      <c r="J31" s="491">
        <f>SUM(J18:J30)</f>
        <v>0</v>
      </c>
      <c r="K31" s="492">
        <f t="shared" si="16"/>
        <v>0</v>
      </c>
      <c r="L31" s="782">
        <v>0</v>
      </c>
      <c r="M31" s="782">
        <f t="shared" si="17"/>
        <v>0</v>
      </c>
      <c r="N31" s="783">
        <v>0</v>
      </c>
      <c r="O31" s="783">
        <f t="shared" si="18"/>
        <v>0</v>
      </c>
      <c r="P31" s="784">
        <v>0</v>
      </c>
      <c r="Q31" s="785">
        <f t="shared" si="19"/>
        <v>0</v>
      </c>
      <c r="R31" s="140"/>
      <c r="S31" s="686" t="s">
        <v>138</v>
      </c>
      <c r="T31" s="487"/>
      <c r="U31" s="902"/>
      <c r="V31" s="903"/>
      <c r="W31" s="903"/>
      <c r="X31" s="777"/>
      <c r="Y31" s="871"/>
      <c r="Z31" s="778"/>
      <c r="AA31" s="908"/>
      <c r="AB31" s="140"/>
      <c r="AT31" s="166"/>
      <c r="AV31" s="29"/>
      <c r="AW31" s="167"/>
      <c r="AX31" s="166"/>
      <c r="AY31" s="167"/>
      <c r="AZ31" s="166"/>
    </row>
    <row r="32" spans="1:52" ht="12.75" customHeight="1" thickBot="1">
      <c r="A32" s="490" t="s">
        <v>127</v>
      </c>
      <c r="B32" s="781">
        <f>'For E Gen'!B29</f>
        <v>6071.4619999999995</v>
      </c>
      <c r="C32" s="492">
        <f t="shared" si="13"/>
        <v>30.237204052594755</v>
      </c>
      <c r="D32" s="782">
        <v>5862.5312639200001</v>
      </c>
      <c r="E32" s="782">
        <f t="shared" si="13"/>
        <v>30.68395560813078</v>
      </c>
      <c r="F32" s="783">
        <v>5547.62</v>
      </c>
      <c r="G32" s="783">
        <f t="shared" si="14"/>
        <v>32.377973719050594</v>
      </c>
      <c r="H32" s="784">
        <v>5823</v>
      </c>
      <c r="I32" s="785">
        <f t="shared" si="15"/>
        <v>34.138476871665588</v>
      </c>
      <c r="J32" s="487">
        <f>'For E Varied'!B29</f>
        <v>352.8</v>
      </c>
      <c r="K32" s="492">
        <f t="shared" si="16"/>
        <v>79.318508326419945</v>
      </c>
      <c r="L32" s="776">
        <v>477.5</v>
      </c>
      <c r="M32" s="782">
        <f t="shared" si="17"/>
        <v>95.404595404595398</v>
      </c>
      <c r="N32" s="777">
        <v>455.5</v>
      </c>
      <c r="O32" s="783">
        <f t="shared" si="18"/>
        <v>94.316181799358105</v>
      </c>
      <c r="P32" s="784">
        <v>395</v>
      </c>
      <c r="Q32" s="785">
        <f t="shared" si="19"/>
        <v>94.724220623501196</v>
      </c>
      <c r="R32" s="140"/>
      <c r="S32" s="690" t="s">
        <v>293</v>
      </c>
      <c r="T32" s="901">
        <f>'For AA Flex'!B29</f>
        <v>0</v>
      </c>
      <c r="U32" s="902">
        <f t="shared" ref="U32:U37" si="20">T32/$T$13*100</f>
        <v>0</v>
      </c>
      <c r="V32" s="903">
        <v>0</v>
      </c>
      <c r="W32" s="903">
        <f t="shared" ref="W32:W38" si="21">V32/$V$13*100</f>
        <v>0</v>
      </c>
      <c r="X32" s="871">
        <v>0</v>
      </c>
      <c r="Y32" s="871">
        <f t="shared" ref="Y32:Y37" si="22">X32/$X$13*100</f>
        <v>0</v>
      </c>
      <c r="Z32" s="789">
        <v>0</v>
      </c>
      <c r="AA32" s="908">
        <f>Z32/$Z$13*100</f>
        <v>0</v>
      </c>
      <c r="AB32" s="140"/>
      <c r="AT32" s="166"/>
      <c r="AV32" s="23"/>
      <c r="AW32" s="120"/>
      <c r="AX32" s="166"/>
      <c r="AY32" s="120"/>
      <c r="AZ32" s="166"/>
    </row>
    <row r="33" spans="1:52" ht="12.75" customHeight="1" thickBot="1">
      <c r="A33" s="490" t="s">
        <v>130</v>
      </c>
      <c r="B33" s="781">
        <f>SUM(B31:B32)</f>
        <v>6071.4619999999995</v>
      </c>
      <c r="C33" s="492">
        <f t="shared" si="13"/>
        <v>30.237204052594755</v>
      </c>
      <c r="D33" s="782">
        <v>5862.5312639200001</v>
      </c>
      <c r="E33" s="782">
        <f t="shared" si="13"/>
        <v>30.68395560813078</v>
      </c>
      <c r="F33" s="783">
        <v>5560.9319999999998</v>
      </c>
      <c r="G33" s="783">
        <f t="shared" si="14"/>
        <v>32.455667502357308</v>
      </c>
      <c r="H33" s="784">
        <v>5836</v>
      </c>
      <c r="I33" s="785">
        <f t="shared" si="15"/>
        <v>34.214691915342677</v>
      </c>
      <c r="J33" s="491">
        <f>SUM(J31:J32)</f>
        <v>352.8</v>
      </c>
      <c r="K33" s="492">
        <f t="shared" si="16"/>
        <v>79.318508326419945</v>
      </c>
      <c r="L33" s="782">
        <v>477.5</v>
      </c>
      <c r="M33" s="782">
        <f t="shared" si="17"/>
        <v>95.404595404595398</v>
      </c>
      <c r="N33" s="783">
        <v>455.5</v>
      </c>
      <c r="O33" s="783">
        <f t="shared" si="18"/>
        <v>94.316181799358105</v>
      </c>
      <c r="P33" s="784">
        <v>395</v>
      </c>
      <c r="Q33" s="785">
        <f t="shared" si="19"/>
        <v>94.724220623501196</v>
      </c>
      <c r="R33" s="140"/>
      <c r="S33" s="690" t="s">
        <v>294</v>
      </c>
      <c r="T33" s="901">
        <f>'For AA Flex'!B30</f>
        <v>0</v>
      </c>
      <c r="U33" s="902">
        <f t="shared" si="20"/>
        <v>0</v>
      </c>
      <c r="V33" s="903">
        <v>0</v>
      </c>
      <c r="W33" s="903">
        <f t="shared" si="21"/>
        <v>0</v>
      </c>
      <c r="X33" s="871">
        <v>0</v>
      </c>
      <c r="Y33" s="871">
        <f t="shared" si="22"/>
        <v>0</v>
      </c>
      <c r="Z33" s="789">
        <v>0</v>
      </c>
      <c r="AA33" s="908">
        <f>Z33/$Z$13*100</f>
        <v>0</v>
      </c>
      <c r="AB33" s="140"/>
      <c r="AT33" s="166"/>
      <c r="AV33" s="29"/>
      <c r="AW33" s="167"/>
      <c r="AX33" s="166"/>
      <c r="AY33" s="167"/>
      <c r="AZ33" s="166"/>
    </row>
    <row r="34" spans="1:52" ht="12.75" customHeight="1" thickBot="1">
      <c r="A34" s="338"/>
      <c r="B34" s="786"/>
      <c r="C34" s="786"/>
      <c r="D34" s="786"/>
      <c r="E34" s="786"/>
      <c r="F34" s="786"/>
      <c r="G34" s="786"/>
      <c r="H34" s="786"/>
      <c r="I34" s="786"/>
      <c r="J34" s="786"/>
      <c r="K34" s="786"/>
      <c r="L34" s="786"/>
      <c r="M34" s="786"/>
      <c r="N34" s="786"/>
      <c r="O34" s="786"/>
      <c r="P34" s="786"/>
      <c r="Q34" s="786"/>
      <c r="R34" s="300"/>
      <c r="S34" s="690" t="s">
        <v>144</v>
      </c>
      <c r="T34" s="901">
        <f>'For AA Flex'!B31</f>
        <v>0</v>
      </c>
      <c r="U34" s="902">
        <f t="shared" si="20"/>
        <v>0</v>
      </c>
      <c r="V34" s="903">
        <v>0</v>
      </c>
      <c r="W34" s="903">
        <f t="shared" si="21"/>
        <v>0</v>
      </c>
      <c r="X34" s="871">
        <v>0</v>
      </c>
      <c r="Y34" s="871">
        <f t="shared" si="22"/>
        <v>0</v>
      </c>
      <c r="Z34" s="789">
        <v>0</v>
      </c>
      <c r="AA34" s="908">
        <f>Z34/$Z$13*100</f>
        <v>0</v>
      </c>
      <c r="AB34" s="300"/>
      <c r="AT34" s="166"/>
      <c r="AU34" s="167"/>
      <c r="AV34" s="166"/>
    </row>
    <row r="35" spans="1:52" ht="12.75" customHeight="1">
      <c r="A35" s="293" t="s">
        <v>160</v>
      </c>
      <c r="B35" s="922">
        <f>'For E Gen'!B31</f>
        <v>0</v>
      </c>
      <c r="C35" s="909">
        <f t="shared" ref="C35:E38" si="23">B35/B$16*100</f>
        <v>0</v>
      </c>
      <c r="D35" s="910">
        <v>0</v>
      </c>
      <c r="E35" s="910">
        <f t="shared" si="23"/>
        <v>0</v>
      </c>
      <c r="F35" s="911">
        <v>0</v>
      </c>
      <c r="G35" s="911">
        <f>F35/F$16*100</f>
        <v>0</v>
      </c>
      <c r="H35" s="912">
        <v>0</v>
      </c>
      <c r="I35" s="913">
        <f>H35/H$16*100</f>
        <v>0</v>
      </c>
      <c r="J35" s="497">
        <f>'For E Varied'!B31</f>
        <v>0</v>
      </c>
      <c r="K35" s="909">
        <f>J35/J$16*100</f>
        <v>0</v>
      </c>
      <c r="L35" s="910">
        <v>0</v>
      </c>
      <c r="M35" s="910">
        <f>L35/L$16*100</f>
        <v>0</v>
      </c>
      <c r="N35" s="911">
        <v>0</v>
      </c>
      <c r="O35" s="911">
        <f>N35/N$16*100</f>
        <v>0</v>
      </c>
      <c r="P35" s="912">
        <v>0</v>
      </c>
      <c r="Q35" s="913">
        <f>P35/P$16*100</f>
        <v>0</v>
      </c>
      <c r="R35" s="300"/>
      <c r="S35" s="690" t="s">
        <v>146</v>
      </c>
      <c r="T35" s="901">
        <f>'For AA Flex'!B32</f>
        <v>0</v>
      </c>
      <c r="U35" s="902">
        <f t="shared" si="20"/>
        <v>0</v>
      </c>
      <c r="V35" s="903">
        <v>0</v>
      </c>
      <c r="W35" s="903">
        <f t="shared" si="21"/>
        <v>0</v>
      </c>
      <c r="X35" s="871">
        <v>0</v>
      </c>
      <c r="Y35" s="871">
        <f t="shared" si="22"/>
        <v>0</v>
      </c>
      <c r="Z35" s="789">
        <v>0</v>
      </c>
      <c r="AA35" s="908">
        <f>Z35/$Z$13*100</f>
        <v>0</v>
      </c>
      <c r="AB35" s="300"/>
      <c r="AT35" s="166"/>
      <c r="AU35" s="167"/>
      <c r="AV35" s="166"/>
    </row>
    <row r="36" spans="1:52" ht="12.75" customHeight="1">
      <c r="A36" s="293" t="s">
        <v>260</v>
      </c>
      <c r="B36" s="775">
        <f>'For E Gen'!B32</f>
        <v>0</v>
      </c>
      <c r="C36" s="902">
        <f t="shared" si="23"/>
        <v>0</v>
      </c>
      <c r="D36" s="903">
        <v>0</v>
      </c>
      <c r="E36" s="903">
        <f t="shared" si="23"/>
        <v>0</v>
      </c>
      <c r="F36" s="871">
        <v>0</v>
      </c>
      <c r="G36" s="871">
        <f>F36/F$16*100</f>
        <v>0</v>
      </c>
      <c r="H36" s="789">
        <v>0</v>
      </c>
      <c r="I36" s="908">
        <f>H36/H$16*100</f>
        <v>0</v>
      </c>
      <c r="J36" s="487">
        <f>'For E Varied'!B32</f>
        <v>0</v>
      </c>
      <c r="K36" s="902">
        <f>J36/J$16*100</f>
        <v>0</v>
      </c>
      <c r="L36" s="903">
        <v>0</v>
      </c>
      <c r="M36" s="903">
        <f>L36/L$16*100</f>
        <v>0</v>
      </c>
      <c r="N36" s="871">
        <v>0</v>
      </c>
      <c r="O36" s="871">
        <f>N36/N$16*100</f>
        <v>0</v>
      </c>
      <c r="P36" s="789">
        <v>0</v>
      </c>
      <c r="Q36" s="908">
        <f>P36/P$16*100</f>
        <v>0</v>
      </c>
      <c r="R36" s="300"/>
      <c r="S36" s="690" t="s">
        <v>147</v>
      </c>
      <c r="T36" s="901">
        <f>'For AA Flex'!B33</f>
        <v>0</v>
      </c>
      <c r="U36" s="902">
        <f t="shared" si="20"/>
        <v>0</v>
      </c>
      <c r="V36" s="903">
        <v>0</v>
      </c>
      <c r="W36" s="903">
        <f t="shared" si="21"/>
        <v>0</v>
      </c>
      <c r="X36" s="871">
        <v>0</v>
      </c>
      <c r="Y36" s="871">
        <f t="shared" si="22"/>
        <v>0</v>
      </c>
      <c r="Z36" s="789">
        <v>0</v>
      </c>
      <c r="AA36" s="908">
        <f>Z36/$Z$13*100</f>
        <v>0</v>
      </c>
      <c r="AB36" s="300"/>
      <c r="AT36" s="166"/>
      <c r="AU36" s="120"/>
      <c r="AV36" s="166"/>
    </row>
    <row r="37" spans="1:52" ht="12.75" customHeight="1" thickBot="1">
      <c r="A37" s="293" t="s">
        <v>262</v>
      </c>
      <c r="B37" s="923">
        <f>'For E Gen'!B33</f>
        <v>507.49399999999997</v>
      </c>
      <c r="C37" s="902">
        <f t="shared" si="23"/>
        <v>2.5274307297760448</v>
      </c>
      <c r="D37" s="903">
        <v>501.39053332999998</v>
      </c>
      <c r="E37" s="903">
        <f t="shared" si="23"/>
        <v>2.6242324645187045</v>
      </c>
      <c r="F37" s="871">
        <v>468.904</v>
      </c>
      <c r="G37" s="871">
        <f>F37/F$16*100</f>
        <v>2.7366981496132934</v>
      </c>
      <c r="H37" s="789">
        <v>310</v>
      </c>
      <c r="I37" s="908">
        <f>H37/H$16*100</f>
        <v>1.8174356569150496</v>
      </c>
      <c r="J37" s="500">
        <f>'For E Varied'!B33</f>
        <v>3.5</v>
      </c>
      <c r="K37" s="902">
        <f>J37/J$16*100</f>
        <v>0.78688996355575336</v>
      </c>
      <c r="L37" s="903">
        <v>0</v>
      </c>
      <c r="M37" s="903">
        <f>L37/L$16*100</f>
        <v>0</v>
      </c>
      <c r="N37" s="871">
        <v>0</v>
      </c>
      <c r="O37" s="871">
        <f>N37/N$16*100</f>
        <v>0</v>
      </c>
      <c r="P37" s="789">
        <v>0</v>
      </c>
      <c r="Q37" s="908">
        <f>P37/P$16*100</f>
        <v>0</v>
      </c>
      <c r="R37" s="300"/>
      <c r="S37" s="690" t="s">
        <v>281</v>
      </c>
      <c r="T37" s="901">
        <f>'For AA Flex'!B34</f>
        <v>0</v>
      </c>
      <c r="U37" s="902">
        <f t="shared" si="20"/>
        <v>0</v>
      </c>
      <c r="V37" s="903">
        <v>0</v>
      </c>
      <c r="W37" s="903">
        <f t="shared" si="21"/>
        <v>0</v>
      </c>
      <c r="X37" s="871">
        <v>0</v>
      </c>
      <c r="Y37" s="871">
        <f t="shared" si="22"/>
        <v>0</v>
      </c>
      <c r="Z37" s="789" t="s">
        <v>150</v>
      </c>
      <c r="AA37" s="908"/>
      <c r="AB37" s="300"/>
      <c r="AT37" s="166"/>
      <c r="AU37" s="120"/>
      <c r="AV37" s="166"/>
    </row>
    <row r="38" spans="1:52" ht="12.75" customHeight="1" thickBot="1">
      <c r="A38" s="490" t="s">
        <v>164</v>
      </c>
      <c r="B38" s="781">
        <f>SUM(B35:B37)</f>
        <v>507.49399999999997</v>
      </c>
      <c r="C38" s="904">
        <f t="shared" si="23"/>
        <v>2.5274307297760448</v>
      </c>
      <c r="D38" s="905">
        <v>501.39053332999998</v>
      </c>
      <c r="E38" s="905">
        <f t="shared" si="23"/>
        <v>2.6242324645187045</v>
      </c>
      <c r="F38" s="872">
        <v>468.904</v>
      </c>
      <c r="G38" s="872">
        <f>F38/F$16*100</f>
        <v>2.7366981496132934</v>
      </c>
      <c r="H38" s="792">
        <v>247.3</v>
      </c>
      <c r="I38" s="906">
        <f>H38/H$16*100</f>
        <v>1.449844638564812</v>
      </c>
      <c r="J38" s="491">
        <f>SUM(J35:J37)</f>
        <v>3.5</v>
      </c>
      <c r="K38" s="904">
        <f>J38/J$16*100</f>
        <v>0.78688996355575336</v>
      </c>
      <c r="L38" s="905">
        <v>0</v>
      </c>
      <c r="M38" s="905">
        <f>L38/L$16*100</f>
        <v>0</v>
      </c>
      <c r="N38" s="872">
        <v>0</v>
      </c>
      <c r="O38" s="872">
        <f>N38/N$16*100</f>
        <v>0</v>
      </c>
      <c r="P38" s="792">
        <v>0</v>
      </c>
      <c r="Q38" s="906">
        <f>P38/P$16*100</f>
        <v>0</v>
      </c>
      <c r="R38" s="300"/>
      <c r="S38" s="690" t="s">
        <v>151</v>
      </c>
      <c r="T38" s="901">
        <f>'For AA Flex'!B35</f>
        <v>24.084</v>
      </c>
      <c r="U38" s="902">
        <f t="shared" ref="U38:U45" si="24">T38/$T$13*100</f>
        <v>0.21483396805612523</v>
      </c>
      <c r="V38" s="903">
        <v>17.826000000000001</v>
      </c>
      <c r="W38" s="903">
        <f t="shared" si="21"/>
        <v>0.19097337164017483</v>
      </c>
      <c r="X38" s="871">
        <v>1.3682979600000009</v>
      </c>
      <c r="Y38" s="871">
        <f t="shared" ref="Y38:Y45" si="25">X38/$X$13*100</f>
        <v>1.8543135384198411E-2</v>
      </c>
      <c r="Z38" s="789">
        <v>1</v>
      </c>
      <c r="AA38" s="908">
        <f t="shared" ref="AA38:AA45" si="26">Z38/$Z$13*100</f>
        <v>1.4784151389710232E-2</v>
      </c>
      <c r="AB38" s="300"/>
      <c r="AT38" s="166"/>
      <c r="AU38" s="28"/>
      <c r="AV38" s="166"/>
    </row>
    <row r="39" spans="1:52" ht="12.75" customHeight="1" thickBot="1">
      <c r="A39" s="148"/>
      <c r="B39" s="786"/>
      <c r="C39" s="786"/>
      <c r="D39" s="786"/>
      <c r="E39" s="786"/>
      <c r="F39" s="786"/>
      <c r="G39" s="786"/>
      <c r="H39" s="786"/>
      <c r="I39" s="786"/>
      <c r="J39" s="786"/>
      <c r="K39" s="786"/>
      <c r="L39" s="786"/>
      <c r="M39" s="786"/>
      <c r="N39" s="786"/>
      <c r="O39" s="786"/>
      <c r="P39" s="786"/>
      <c r="Q39" s="786"/>
      <c r="R39" s="300"/>
      <c r="S39" s="690" t="s">
        <v>153</v>
      </c>
      <c r="T39" s="901">
        <f>'For AA Flex'!B36</f>
        <v>-0.9</v>
      </c>
      <c r="U39" s="902">
        <f t="shared" si="24"/>
        <v>-8.0281751889433942E-3</v>
      </c>
      <c r="V39" s="903">
        <v>-0.11702482</v>
      </c>
      <c r="W39" s="903">
        <f t="shared" ref="W39:W45" si="27">V39/$V$13*100</f>
        <v>-1.253709437954929E-3</v>
      </c>
      <c r="X39" s="871">
        <v>0</v>
      </c>
      <c r="Y39" s="871">
        <f t="shared" si="25"/>
        <v>0</v>
      </c>
      <c r="Z39" s="789">
        <v>0</v>
      </c>
      <c r="AA39" s="908">
        <f t="shared" si="26"/>
        <v>0</v>
      </c>
      <c r="AB39" s="300"/>
      <c r="AT39" s="166"/>
      <c r="AU39" s="151"/>
      <c r="AV39" s="166"/>
    </row>
    <row r="40" spans="1:52" ht="12.75" customHeight="1" thickBot="1">
      <c r="A40" s="495" t="s">
        <v>152</v>
      </c>
      <c r="B40" s="496">
        <f>'For E Gen'!B36</f>
        <v>77238</v>
      </c>
      <c r="C40" s="341"/>
      <c r="D40" s="924">
        <v>77484</v>
      </c>
      <c r="E40" s="925"/>
      <c r="F40" s="795">
        <v>69630</v>
      </c>
      <c r="G40" s="926"/>
      <c r="H40" s="797">
        <v>56737</v>
      </c>
      <c r="I40" s="920"/>
      <c r="J40" s="150">
        <f>'For E Varied'!B36</f>
        <v>1207</v>
      </c>
      <c r="K40" s="341"/>
      <c r="L40" s="924">
        <v>1120</v>
      </c>
      <c r="M40" s="925"/>
      <c r="N40" s="795">
        <v>852</v>
      </c>
      <c r="O40" s="926"/>
      <c r="P40" s="797">
        <v>724</v>
      </c>
      <c r="Q40" s="920"/>
      <c r="R40" s="300"/>
      <c r="S40" s="688" t="s">
        <v>155</v>
      </c>
      <c r="T40" s="491">
        <f>SUM(T32:T39)</f>
        <v>23.184000000000001</v>
      </c>
      <c r="U40" s="904">
        <f t="shared" si="24"/>
        <v>0.20680579286718181</v>
      </c>
      <c r="V40" s="905">
        <v>17.708975179999999</v>
      </c>
      <c r="W40" s="905">
        <f t="shared" si="27"/>
        <v>0.18971966220221989</v>
      </c>
      <c r="X40" s="783">
        <v>1.3682979600000009</v>
      </c>
      <c r="Y40" s="872">
        <f t="shared" si="25"/>
        <v>1.8543135384198411E-2</v>
      </c>
      <c r="Z40" s="784">
        <v>1</v>
      </c>
      <c r="AA40" s="906">
        <f t="shared" si="26"/>
        <v>1.4784151389710232E-2</v>
      </c>
      <c r="AB40" s="300"/>
      <c r="AT40" s="168"/>
      <c r="AU40" s="151"/>
      <c r="AV40" s="168"/>
    </row>
    <row r="41" spans="1:52" ht="12.75" customHeight="1" thickBot="1">
      <c r="A41" s="498" t="s">
        <v>154</v>
      </c>
      <c r="B41" s="499">
        <f>B16/B40*1000000</f>
        <v>259968.44164194411</v>
      </c>
      <c r="C41" s="500"/>
      <c r="D41" s="927">
        <v>246582.24003356538</v>
      </c>
      <c r="E41" s="800"/>
      <c r="F41" s="801">
        <v>246071.11877064485</v>
      </c>
      <c r="G41" s="802"/>
      <c r="H41" s="803">
        <v>300632.74406471971</v>
      </c>
      <c r="I41" s="804"/>
      <c r="J41" s="152">
        <f>J16/J40*1000000</f>
        <v>368507.87075393536</v>
      </c>
      <c r="K41" s="500"/>
      <c r="L41" s="927">
        <f>L16/L40*1000000</f>
        <v>446875</v>
      </c>
      <c r="M41" s="800"/>
      <c r="N41" s="801">
        <v>566842.7230046948</v>
      </c>
      <c r="O41" s="802"/>
      <c r="P41" s="803">
        <v>575966.85082872922</v>
      </c>
      <c r="Q41" s="804"/>
      <c r="R41" s="300"/>
      <c r="S41" s="690" t="s">
        <v>288</v>
      </c>
      <c r="T41" s="901">
        <f>'For AA Flex'!B38</f>
        <v>85.257000000000005</v>
      </c>
      <c r="U41" s="902">
        <f t="shared" si="24"/>
        <v>0.76050903564860772</v>
      </c>
      <c r="V41" s="903">
        <v>83.201999999999998</v>
      </c>
      <c r="W41" s="903">
        <f t="shared" si="27"/>
        <v>0.89135905235082602</v>
      </c>
      <c r="X41" s="871">
        <v>80.31</v>
      </c>
      <c r="Y41" s="871">
        <f t="shared" si="25"/>
        <v>1.0883588562135791</v>
      </c>
      <c r="Z41" s="789">
        <v>85</v>
      </c>
      <c r="AA41" s="908">
        <f t="shared" si="26"/>
        <v>1.2566528681253697</v>
      </c>
      <c r="AB41" s="300"/>
      <c r="AT41" s="28"/>
      <c r="AU41" s="28"/>
      <c r="AV41" s="28"/>
    </row>
    <row r="42" spans="1:52" ht="12.75" customHeight="1" thickBot="1">
      <c r="A42" s="148"/>
      <c r="B42" s="786"/>
      <c r="C42" s="786"/>
      <c r="D42" s="786"/>
      <c r="E42" s="786"/>
      <c r="F42" s="786"/>
      <c r="G42" s="786"/>
      <c r="H42" s="786"/>
      <c r="I42" s="786"/>
      <c r="J42" s="786"/>
      <c r="K42" s="786"/>
      <c r="L42" s="786"/>
      <c r="M42" s="786"/>
      <c r="N42" s="786"/>
      <c r="O42" s="786"/>
      <c r="P42" s="786"/>
      <c r="Q42" s="786"/>
      <c r="R42" s="300"/>
      <c r="S42" s="690" t="s">
        <v>289</v>
      </c>
      <c r="T42" s="901">
        <f>'For AA Flex'!B39</f>
        <v>100.529</v>
      </c>
      <c r="U42" s="902">
        <f t="shared" si="24"/>
        <v>0.89673824841032279</v>
      </c>
      <c r="V42" s="903">
        <v>229.03064534999999</v>
      </c>
      <c r="W42" s="903">
        <f t="shared" si="27"/>
        <v>2.4536494194667693</v>
      </c>
      <c r="X42" s="871">
        <v>71.832317860000003</v>
      </c>
      <c r="Y42" s="871">
        <f t="shared" si="25"/>
        <v>0.97346954682206266</v>
      </c>
      <c r="Z42" s="789">
        <v>51</v>
      </c>
      <c r="AA42" s="908">
        <f t="shared" si="26"/>
        <v>0.75399172087522182</v>
      </c>
      <c r="AB42" s="300"/>
      <c r="AT42" s="140"/>
      <c r="AU42" s="120"/>
      <c r="AV42" s="120"/>
    </row>
    <row r="43" spans="1:52" ht="12.75" customHeight="1" thickBot="1">
      <c r="A43" s="494" t="s">
        <v>157</v>
      </c>
      <c r="B43" s="496">
        <f>[1]FOR!$C$5</f>
        <v>1239.8343211199997</v>
      </c>
      <c r="C43" s="497" t="s">
        <v>13</v>
      </c>
      <c r="D43" s="928">
        <v>1501.6678592099997</v>
      </c>
      <c r="E43" s="794" t="s">
        <v>13</v>
      </c>
      <c r="F43" s="805">
        <v>1431</v>
      </c>
      <c r="G43" s="796" t="s">
        <v>13</v>
      </c>
      <c r="H43" s="797">
        <v>1177</v>
      </c>
      <c r="I43" s="798" t="s">
        <v>13</v>
      </c>
      <c r="J43" s="150">
        <f>[1]FOR!$C$53</f>
        <v>137.64159694999998</v>
      </c>
      <c r="K43" s="497" t="s">
        <v>13</v>
      </c>
      <c r="L43" s="928">
        <v>77.5</v>
      </c>
      <c r="M43" s="794" t="s">
        <v>13</v>
      </c>
      <c r="N43" s="805">
        <v>112</v>
      </c>
      <c r="O43" s="796" t="s">
        <v>13</v>
      </c>
      <c r="P43" s="929">
        <v>29</v>
      </c>
      <c r="Q43" s="798" t="s">
        <v>13</v>
      </c>
      <c r="R43" s="300"/>
      <c r="S43" s="690" t="s">
        <v>290</v>
      </c>
      <c r="T43" s="901">
        <f>'For AA Flex'!B40</f>
        <v>0</v>
      </c>
      <c r="U43" s="902">
        <f t="shared" si="24"/>
        <v>0</v>
      </c>
      <c r="V43" s="903">
        <v>0</v>
      </c>
      <c r="W43" s="903">
        <f t="shared" si="27"/>
        <v>0</v>
      </c>
      <c r="X43" s="871">
        <v>0</v>
      </c>
      <c r="Y43" s="871">
        <f t="shared" si="25"/>
        <v>0</v>
      </c>
      <c r="Z43" s="789">
        <v>0</v>
      </c>
      <c r="AA43" s="908">
        <f t="shared" si="26"/>
        <v>0</v>
      </c>
      <c r="AB43" s="300"/>
      <c r="AT43" s="140"/>
      <c r="AU43" s="120"/>
      <c r="AV43" s="120"/>
    </row>
    <row r="44" spans="1:52" ht="12.75" customHeight="1" thickBot="1">
      <c r="A44" s="294" t="s">
        <v>159</v>
      </c>
      <c r="B44" s="499">
        <f>[1]FOR!$D$5</f>
        <v>940.27079896999999</v>
      </c>
      <c r="C44" s="500"/>
      <c r="D44" s="927">
        <v>654.73</v>
      </c>
      <c r="E44" s="800"/>
      <c r="F44" s="806">
        <v>1372</v>
      </c>
      <c r="G44" s="802"/>
      <c r="H44" s="803">
        <v>1067</v>
      </c>
      <c r="I44" s="804"/>
      <c r="J44" s="152">
        <f>[1]FOR!$D$53</f>
        <v>150.66167303</v>
      </c>
      <c r="K44" s="500"/>
      <c r="L44" s="927">
        <v>90.4</v>
      </c>
      <c r="M44" s="800"/>
      <c r="N44" s="806">
        <v>60</v>
      </c>
      <c r="O44" s="802"/>
      <c r="P44" s="930">
        <v>27</v>
      </c>
      <c r="Q44" s="804"/>
      <c r="R44" s="300"/>
      <c r="S44" s="688" t="s">
        <v>156</v>
      </c>
      <c r="T44" s="491">
        <f>SUM(T41:T43)</f>
        <v>185.786</v>
      </c>
      <c r="U44" s="904">
        <f t="shared" si="24"/>
        <v>1.6572472840589305</v>
      </c>
      <c r="V44" s="905">
        <v>312.23264534999998</v>
      </c>
      <c r="W44" s="905">
        <f t="shared" si="27"/>
        <v>3.3450084718175948</v>
      </c>
      <c r="X44" s="783">
        <v>152.14231785999999</v>
      </c>
      <c r="Y44" s="872">
        <f t="shared" si="25"/>
        <v>2.0618284030356415</v>
      </c>
      <c r="Z44" s="784">
        <v>137</v>
      </c>
      <c r="AA44" s="906">
        <f t="shared" si="26"/>
        <v>2.0254287403903013</v>
      </c>
      <c r="AB44" s="300"/>
      <c r="AT44" s="140"/>
      <c r="AU44" s="120"/>
      <c r="AV44" s="120"/>
    </row>
    <row r="45" spans="1:52" ht="12.75" customHeight="1" thickBot="1">
      <c r="A45" s="490" t="s">
        <v>241</v>
      </c>
      <c r="B45" s="499">
        <f>B43-B44</f>
        <v>299.5635221499997</v>
      </c>
      <c r="C45" s="500"/>
      <c r="D45" s="927">
        <f>D43-D44</f>
        <v>846.93785920999971</v>
      </c>
      <c r="E45" s="800"/>
      <c r="F45" s="806">
        <f>F43-F44</f>
        <v>59</v>
      </c>
      <c r="G45" s="802"/>
      <c r="H45" s="803">
        <f>H43-H44</f>
        <v>110</v>
      </c>
      <c r="I45" s="804"/>
      <c r="J45" s="152">
        <f>J43-J44</f>
        <v>-13.020076080000024</v>
      </c>
      <c r="K45" s="500"/>
      <c r="L45" s="927">
        <f>L43-L44</f>
        <v>-12.900000000000006</v>
      </c>
      <c r="M45" s="800"/>
      <c r="N45" s="806">
        <f>N43-N44</f>
        <v>52</v>
      </c>
      <c r="O45" s="802"/>
      <c r="P45" s="803">
        <f>P43-P44</f>
        <v>2</v>
      </c>
      <c r="Q45" s="804"/>
      <c r="R45" s="300"/>
      <c r="S45" s="688" t="s">
        <v>158</v>
      </c>
      <c r="T45" s="491">
        <f>T40+T44</f>
        <v>208.97</v>
      </c>
      <c r="U45" s="904">
        <f t="shared" si="24"/>
        <v>1.8640530769261123</v>
      </c>
      <c r="V45" s="905">
        <v>329.94162052999997</v>
      </c>
      <c r="W45" s="905">
        <f t="shared" si="27"/>
        <v>3.5347281340198147</v>
      </c>
      <c r="X45" s="783">
        <v>153.51061582</v>
      </c>
      <c r="Y45" s="872">
        <f t="shared" si="25"/>
        <v>2.0803715384198398</v>
      </c>
      <c r="Z45" s="784">
        <v>138</v>
      </c>
      <c r="AA45" s="906">
        <f t="shared" si="26"/>
        <v>2.040212891780012</v>
      </c>
      <c r="AB45" s="300"/>
    </row>
    <row r="46" spans="1:52" ht="12.75" customHeight="1" thickBot="1">
      <c r="B46" s="300"/>
      <c r="C46" s="300"/>
      <c r="D46" s="300"/>
      <c r="E46" s="300"/>
      <c r="F46" s="300"/>
      <c r="G46" s="300"/>
      <c r="H46" s="300"/>
      <c r="I46" s="300"/>
      <c r="J46" s="300"/>
      <c r="K46" s="300"/>
      <c r="L46" s="300"/>
      <c r="M46" s="300"/>
      <c r="N46" s="300"/>
      <c r="O46" s="300"/>
      <c r="P46" s="300"/>
      <c r="Q46" s="300"/>
      <c r="R46" s="300"/>
      <c r="S46" s="149"/>
      <c r="T46" s="786"/>
      <c r="U46" s="786"/>
      <c r="V46" s="786"/>
      <c r="W46" s="786"/>
      <c r="X46" s="786"/>
      <c r="Y46" s="786"/>
      <c r="Z46" s="786"/>
      <c r="AA46" s="786"/>
      <c r="AB46" s="300"/>
    </row>
    <row r="47" spans="1:52" ht="12.75" customHeight="1">
      <c r="Q47" s="232"/>
      <c r="R47" s="163"/>
      <c r="S47" s="692" t="s">
        <v>160</v>
      </c>
      <c r="T47" s="497">
        <f>'For AA Flex'!B43</f>
        <v>0</v>
      </c>
      <c r="U47" s="909">
        <f>T47/$T$13*100</f>
        <v>0</v>
      </c>
      <c r="V47" s="910">
        <v>0</v>
      </c>
      <c r="W47" s="910">
        <f>V47/$V$13*100</f>
        <v>0</v>
      </c>
      <c r="X47" s="911">
        <v>0</v>
      </c>
      <c r="Y47" s="911">
        <f>X47/$X$13*100</f>
        <v>0</v>
      </c>
      <c r="Z47" s="912">
        <v>0</v>
      </c>
      <c r="AA47" s="913">
        <f>Z47/$X$13*100</f>
        <v>0</v>
      </c>
      <c r="AB47" s="300"/>
    </row>
    <row r="48" spans="1:52" ht="12.75" customHeight="1">
      <c r="A48" s="658" t="s">
        <v>0</v>
      </c>
      <c r="B48" s="232"/>
      <c r="C48" s="28"/>
      <c r="D48" s="28"/>
      <c r="E48" s="28"/>
      <c r="F48" s="28"/>
      <c r="G48" s="28"/>
      <c r="H48" s="28"/>
      <c r="I48" s="28"/>
      <c r="J48" s="659" t="str">
        <f>Summary!AP1</f>
        <v>QUARTER ENDED:  30 JUNE 2007</v>
      </c>
      <c r="K48" s="28"/>
      <c r="L48" s="28"/>
      <c r="M48" s="28"/>
      <c r="N48" s="28"/>
      <c r="O48" s="28"/>
      <c r="P48" s="232"/>
      <c r="Q48" s="232"/>
      <c r="R48" s="140"/>
      <c r="S48" s="687" t="s">
        <v>260</v>
      </c>
      <c r="T48" s="487">
        <f>'For AA Flex'!B44</f>
        <v>0</v>
      </c>
      <c r="U48" s="902">
        <f>T48/$T$13*100</f>
        <v>0</v>
      </c>
      <c r="V48" s="903">
        <v>0</v>
      </c>
      <c r="W48" s="903">
        <f>V48/$V$13*100</f>
        <v>0</v>
      </c>
      <c r="X48" s="871">
        <v>0</v>
      </c>
      <c r="Y48" s="871">
        <f>X48/$X$13*100</f>
        <v>0</v>
      </c>
      <c r="Z48" s="789">
        <v>0</v>
      </c>
      <c r="AA48" s="908">
        <f>Z48/$X$13*100</f>
        <v>0</v>
      </c>
      <c r="AB48" s="300"/>
    </row>
    <row r="49" spans="1:45" ht="12.75" customHeight="1" thickBot="1">
      <c r="A49" s="658" t="s">
        <v>295</v>
      </c>
      <c r="B49" s="232"/>
      <c r="C49" s="28"/>
      <c r="D49" s="28"/>
      <c r="E49" s="28"/>
      <c r="F49" s="28"/>
      <c r="G49" s="28"/>
      <c r="H49" s="28"/>
      <c r="I49" s="28"/>
      <c r="J49" s="28"/>
      <c r="K49" s="28"/>
      <c r="L49" s="28"/>
      <c r="M49" s="28"/>
      <c r="N49" s="28"/>
      <c r="O49" s="28"/>
      <c r="P49" s="232"/>
      <c r="Q49" s="232"/>
      <c r="R49" s="140"/>
      <c r="S49" s="685" t="s">
        <v>262</v>
      </c>
      <c r="T49" s="500">
        <f>'For AA Flex'!B45</f>
        <v>8.1519999999999992</v>
      </c>
      <c r="U49" s="902">
        <f>T49/$T$13*100</f>
        <v>7.2717426822518375E-2</v>
      </c>
      <c r="V49" s="903">
        <v>7.3659999999999997</v>
      </c>
      <c r="W49" s="903">
        <f>V49/$V$13*100</f>
        <v>7.8913376837289773E-2</v>
      </c>
      <c r="X49" s="871">
        <v>6.9539999999999997</v>
      </c>
      <c r="Y49" s="871">
        <f>X49/$X$13*100</f>
        <v>9.4240411979943081E-2</v>
      </c>
      <c r="Z49" s="789">
        <v>7</v>
      </c>
      <c r="AA49" s="908">
        <f>Z49/$X$13*100</f>
        <v>9.4863802683290421E-2</v>
      </c>
      <c r="AB49" s="300"/>
      <c r="AC49" s="300"/>
      <c r="AD49" s="300"/>
      <c r="AE49" s="140"/>
      <c r="AF49" s="140"/>
      <c r="AG49" s="140"/>
      <c r="AH49" s="140"/>
      <c r="AI49" s="140"/>
      <c r="AJ49" s="140"/>
      <c r="AK49" s="140"/>
      <c r="AL49" s="140"/>
      <c r="AM49" s="140"/>
      <c r="AN49" s="140"/>
      <c r="AO49" s="140"/>
      <c r="AP49" s="140"/>
      <c r="AQ49" s="140"/>
      <c r="AR49" s="300"/>
      <c r="AS49" s="300"/>
    </row>
    <row r="50" spans="1:45" ht="12.75" customHeight="1" thickBot="1">
      <c r="R50" s="163"/>
      <c r="S50" s="688" t="s">
        <v>164</v>
      </c>
      <c r="T50" s="491">
        <f>SUM(T47:T49)</f>
        <v>8.1519999999999992</v>
      </c>
      <c r="U50" s="904">
        <f>T50/$T$13*100</f>
        <v>7.2717426822518375E-2</v>
      </c>
      <c r="V50" s="905">
        <v>7.3659999999999997</v>
      </c>
      <c r="W50" s="905">
        <f>V50/$V$13*100</f>
        <v>7.8913376837289773E-2</v>
      </c>
      <c r="X50" s="872">
        <v>6.9539999999999997</v>
      </c>
      <c r="Y50" s="872">
        <f>X50/$X$13*100</f>
        <v>9.4240411979943081E-2</v>
      </c>
      <c r="Z50" s="792">
        <v>7</v>
      </c>
      <c r="AA50" s="906">
        <f>Z50/$X$13*100</f>
        <v>9.4863802683290421E-2</v>
      </c>
      <c r="AB50" s="300"/>
      <c r="AC50" s="300"/>
      <c r="AD50" s="300"/>
      <c r="AE50" s="140"/>
      <c r="AF50" s="140"/>
      <c r="AG50" s="140"/>
      <c r="AH50" s="140"/>
      <c r="AI50" s="140"/>
      <c r="AJ50" s="140"/>
      <c r="AK50" s="140"/>
      <c r="AL50" s="140"/>
      <c r="AM50" s="140"/>
      <c r="AN50" s="140"/>
      <c r="AO50" s="140"/>
      <c r="AP50" s="140"/>
      <c r="AQ50" s="140"/>
      <c r="AR50" s="300"/>
      <c r="AS50" s="300"/>
    </row>
    <row r="51" spans="1:45" ht="12.75" customHeight="1" thickBot="1">
      <c r="A51" s="494"/>
      <c r="B51" s="1680"/>
      <c r="C51" s="1681"/>
      <c r="D51" s="1681"/>
      <c r="E51" s="1681"/>
      <c r="F51" s="1681"/>
      <c r="G51" s="1681"/>
      <c r="H51" s="1681"/>
      <c r="I51" s="1682"/>
      <c r="J51" s="1680"/>
      <c r="K51" s="1681"/>
      <c r="L51" s="1681"/>
      <c r="M51" s="1681"/>
      <c r="N51" s="1681"/>
      <c r="O51" s="1681"/>
      <c r="P51" s="1681"/>
      <c r="Q51" s="1682"/>
      <c r="R51" s="163"/>
      <c r="S51" s="149"/>
      <c r="T51" s="786"/>
      <c r="U51" s="786"/>
      <c r="V51" s="786"/>
      <c r="W51" s="786"/>
      <c r="X51" s="786"/>
      <c r="Y51" s="786"/>
      <c r="Z51" s="786"/>
      <c r="AA51" s="786"/>
      <c r="AB51" s="300"/>
      <c r="AC51" s="300"/>
      <c r="AD51" s="300"/>
      <c r="AE51" s="140"/>
      <c r="AF51" s="140"/>
      <c r="AG51" s="140"/>
      <c r="AH51" s="140"/>
      <c r="AI51" s="140"/>
      <c r="AJ51" s="140"/>
      <c r="AK51" s="140"/>
      <c r="AL51" s="140"/>
      <c r="AM51" s="140"/>
      <c r="AN51" s="140"/>
      <c r="AO51" s="140"/>
      <c r="AP51" s="140"/>
      <c r="AQ51" s="140"/>
      <c r="AR51" s="300"/>
      <c r="AS51" s="300"/>
    </row>
    <row r="52" spans="1:45" ht="12.75" customHeight="1">
      <c r="A52" s="293"/>
      <c r="B52" s="1691" t="s">
        <v>176</v>
      </c>
      <c r="C52" s="1692"/>
      <c r="D52" s="1692"/>
      <c r="E52" s="1692"/>
      <c r="F52" s="1692"/>
      <c r="G52" s="1692"/>
      <c r="H52" s="1692"/>
      <c r="I52" s="1693"/>
      <c r="J52" s="1691" t="s">
        <v>249</v>
      </c>
      <c r="K52" s="1692"/>
      <c r="L52" s="1692"/>
      <c r="M52" s="1692"/>
      <c r="N52" s="1692"/>
      <c r="O52" s="1692"/>
      <c r="P52" s="1692"/>
      <c r="Q52" s="1693"/>
      <c r="R52" s="163"/>
      <c r="S52" s="692" t="s">
        <v>152</v>
      </c>
      <c r="T52" s="150">
        <f>'For AA Flex'!B48</f>
        <v>2554</v>
      </c>
      <c r="U52" s="341"/>
      <c r="V52" s="924">
        <v>2585</v>
      </c>
      <c r="W52" s="925"/>
      <c r="X52" s="795">
        <v>2608</v>
      </c>
      <c r="Y52" s="926"/>
      <c r="Z52" s="797">
        <v>2613</v>
      </c>
      <c r="AA52" s="920"/>
      <c r="AB52" s="300"/>
      <c r="AC52" s="300"/>
      <c r="AD52" s="300"/>
      <c r="AE52" s="140"/>
      <c r="AF52" s="140"/>
      <c r="AG52" s="140"/>
      <c r="AH52" s="140"/>
      <c r="AI52" s="140"/>
      <c r="AJ52" s="140"/>
      <c r="AK52" s="140"/>
      <c r="AL52" s="140"/>
      <c r="AM52" s="140"/>
      <c r="AN52" s="140"/>
      <c r="AO52" s="140"/>
      <c r="AP52" s="140"/>
      <c r="AQ52" s="140"/>
      <c r="AR52" s="300"/>
      <c r="AS52" s="300"/>
    </row>
    <row r="53" spans="1:45" ht="12.75" customHeight="1" thickBot="1">
      <c r="A53" s="293"/>
      <c r="B53" s="577"/>
      <c r="C53" s="578"/>
      <c r="D53" s="578"/>
      <c r="E53" s="578"/>
      <c r="F53" s="578"/>
      <c r="G53" s="578"/>
      <c r="H53" s="578"/>
      <c r="I53" s="579"/>
      <c r="J53" s="577"/>
      <c r="K53" s="578"/>
      <c r="L53" s="578"/>
      <c r="M53" s="578"/>
      <c r="N53" s="578"/>
      <c r="O53" s="578"/>
      <c r="P53" s="578"/>
      <c r="Q53" s="579"/>
      <c r="R53" s="163"/>
      <c r="S53" s="685" t="s">
        <v>154</v>
      </c>
      <c r="T53" s="152">
        <f>T13/T52*1000000</f>
        <v>4389396.1210767422</v>
      </c>
      <c r="U53" s="342"/>
      <c r="V53" s="934">
        <v>3610942.2194429399</v>
      </c>
      <c r="W53" s="935"/>
      <c r="X53" s="801">
        <v>2829371.1656441716</v>
      </c>
      <c r="Y53" s="885"/>
      <c r="Z53" s="803">
        <v>2588595.4841178721</v>
      </c>
      <c r="AA53" s="887"/>
      <c r="AB53" s="300"/>
      <c r="AC53" s="300"/>
      <c r="AD53" s="300"/>
      <c r="AE53" s="140"/>
      <c r="AF53" s="140"/>
      <c r="AG53" s="140"/>
      <c r="AH53" s="140"/>
      <c r="AI53" s="140"/>
      <c r="AJ53" s="140"/>
      <c r="AK53" s="140"/>
      <c r="AL53" s="140"/>
      <c r="AM53" s="140"/>
      <c r="AN53" s="140"/>
      <c r="AO53" s="140"/>
      <c r="AP53" s="140"/>
      <c r="AQ53" s="140"/>
      <c r="AR53" s="300"/>
      <c r="AS53" s="300"/>
    </row>
    <row r="54" spans="1:45" ht="12.75" customHeight="1" thickBot="1">
      <c r="A54" s="293"/>
      <c r="B54" s="1742" t="str">
        <f>Summary!B7</f>
        <v>30/06/2007</v>
      </c>
      <c r="C54" s="1743"/>
      <c r="D54" s="1760" t="str">
        <f>Summary!D7</f>
        <v>31/03/2007</v>
      </c>
      <c r="E54" s="1761"/>
      <c r="F54" s="1683" t="str">
        <f>Summary!F7</f>
        <v>31/12/2006</v>
      </c>
      <c r="G54" s="1684"/>
      <c r="H54" s="1687" t="str">
        <f>Summary!H7</f>
        <v>30/09/2006</v>
      </c>
      <c r="I54" s="1688"/>
      <c r="J54" s="1742" t="str">
        <f>Summary!B7</f>
        <v>30/06/2007</v>
      </c>
      <c r="K54" s="1743"/>
      <c r="L54" s="1760" t="str">
        <f>Summary!D7</f>
        <v>31/03/2007</v>
      </c>
      <c r="M54" s="1761"/>
      <c r="N54" s="1683" t="str">
        <f>Summary!F7</f>
        <v>31/12/2006</v>
      </c>
      <c r="O54" s="1684"/>
      <c r="P54" s="1687" t="str">
        <f>Summary!H7</f>
        <v>30/09/2006</v>
      </c>
      <c r="Q54" s="1688"/>
      <c r="R54" s="347"/>
      <c r="S54" s="149"/>
      <c r="T54" s="786"/>
      <c r="U54" s="786"/>
      <c r="V54" s="786"/>
      <c r="W54" s="786"/>
      <c r="X54" s="786"/>
      <c r="Y54" s="786"/>
      <c r="Z54" s="786"/>
      <c r="AA54" s="786"/>
      <c r="AB54" s="300"/>
      <c r="AC54" s="300"/>
      <c r="AD54" s="300"/>
      <c r="AE54" s="140"/>
      <c r="AF54" s="140"/>
      <c r="AG54" s="140"/>
      <c r="AH54" s="140"/>
      <c r="AI54" s="140"/>
      <c r="AJ54" s="140"/>
      <c r="AK54" s="140"/>
      <c r="AL54" s="140"/>
      <c r="AM54" s="140"/>
      <c r="AN54" s="140"/>
      <c r="AO54" s="140"/>
      <c r="AP54" s="140"/>
      <c r="AQ54" s="140"/>
      <c r="AR54" s="300"/>
      <c r="AS54" s="300"/>
    </row>
    <row r="55" spans="1:45" ht="12.75" customHeight="1">
      <c r="A55" s="687"/>
      <c r="B55" s="693" t="s">
        <v>83</v>
      </c>
      <c r="C55" s="303" t="s">
        <v>16</v>
      </c>
      <c r="D55" s="656" t="s">
        <v>83</v>
      </c>
      <c r="E55" s="656" t="s">
        <v>16</v>
      </c>
      <c r="F55" s="1571" t="s">
        <v>83</v>
      </c>
      <c r="G55" s="1571" t="s">
        <v>16</v>
      </c>
      <c r="H55" s="679" t="s">
        <v>83</v>
      </c>
      <c r="I55" s="657" t="s">
        <v>16</v>
      </c>
      <c r="J55" s="693" t="s">
        <v>83</v>
      </c>
      <c r="K55" s="303" t="s">
        <v>16</v>
      </c>
      <c r="L55" s="656" t="s">
        <v>83</v>
      </c>
      <c r="M55" s="656" t="s">
        <v>16</v>
      </c>
      <c r="N55" s="1571" t="s">
        <v>83</v>
      </c>
      <c r="O55" s="1571" t="s">
        <v>16</v>
      </c>
      <c r="P55" s="679" t="s">
        <v>83</v>
      </c>
      <c r="Q55" s="657" t="s">
        <v>16</v>
      </c>
      <c r="R55" s="348"/>
      <c r="S55" s="692" t="s">
        <v>157</v>
      </c>
      <c r="T55" s="150">
        <f>[1]FOR!$C$65</f>
        <v>1772.9098858399996</v>
      </c>
      <c r="U55" s="497"/>
      <c r="V55" s="928">
        <v>2059.1825569999996</v>
      </c>
      <c r="W55" s="794"/>
      <c r="X55" s="875">
        <v>1277</v>
      </c>
      <c r="Y55" s="796"/>
      <c r="Z55" s="929">
        <v>901</v>
      </c>
      <c r="AA55" s="798"/>
      <c r="AB55" s="300"/>
      <c r="AC55" s="300"/>
      <c r="AD55" s="300"/>
      <c r="AE55" s="140"/>
      <c r="AF55" s="140"/>
      <c r="AG55" s="140"/>
      <c r="AH55" s="140"/>
      <c r="AI55" s="140"/>
      <c r="AJ55" s="140"/>
      <c r="AK55" s="140"/>
      <c r="AL55" s="140"/>
      <c r="AM55" s="140"/>
      <c r="AN55" s="140"/>
      <c r="AO55" s="140"/>
      <c r="AP55" s="140"/>
      <c r="AQ55" s="140"/>
      <c r="AR55" s="300"/>
      <c r="AS55" s="300"/>
    </row>
    <row r="56" spans="1:45" ht="12.75" customHeight="1" thickBot="1">
      <c r="A56" s="686" t="s">
        <v>85</v>
      </c>
      <c r="B56" s="573"/>
      <c r="C56" s="169"/>
      <c r="D56" s="581"/>
      <c r="E56" s="581"/>
      <c r="F56" s="585"/>
      <c r="G56" s="585"/>
      <c r="H56" s="592"/>
      <c r="I56" s="593"/>
      <c r="J56" s="573"/>
      <c r="K56" s="169"/>
      <c r="L56" s="581"/>
      <c r="M56" s="581"/>
      <c r="N56" s="585"/>
      <c r="O56" s="585"/>
      <c r="P56" s="592"/>
      <c r="Q56" s="593"/>
      <c r="R56" s="348"/>
      <c r="S56" s="685" t="s">
        <v>159</v>
      </c>
      <c r="T56" s="152">
        <f>[1]FOR!$D$65</f>
        <v>385.66</v>
      </c>
      <c r="U56" s="500"/>
      <c r="V56" s="927">
        <v>967.02</v>
      </c>
      <c r="W56" s="800"/>
      <c r="X56" s="884">
        <v>480</v>
      </c>
      <c r="Y56" s="802"/>
      <c r="Z56" s="930">
        <v>369</v>
      </c>
      <c r="AA56" s="804"/>
      <c r="AB56" s="300"/>
      <c r="AC56" s="300"/>
      <c r="AD56" s="300"/>
      <c r="AE56" s="140"/>
      <c r="AF56" s="140"/>
      <c r="AG56" s="140"/>
      <c r="AH56" s="140"/>
      <c r="AI56" s="140"/>
      <c r="AJ56" s="140"/>
      <c r="AK56" s="140"/>
      <c r="AL56" s="140"/>
      <c r="AM56" s="140"/>
      <c r="AN56" s="140"/>
      <c r="AO56" s="140"/>
      <c r="AP56" s="140"/>
      <c r="AQ56" s="140"/>
      <c r="AR56" s="300"/>
      <c r="AS56" s="300"/>
    </row>
    <row r="57" spans="1:45" ht="12.75" customHeight="1" thickBot="1">
      <c r="A57" s="686" t="s">
        <v>296</v>
      </c>
      <c r="B57" s="573"/>
      <c r="C57" s="169"/>
      <c r="D57" s="581"/>
      <c r="E57" s="581"/>
      <c r="F57" s="585"/>
      <c r="G57" s="585"/>
      <c r="H57" s="592"/>
      <c r="I57" s="593"/>
      <c r="J57" s="573"/>
      <c r="K57" s="169"/>
      <c r="L57" s="581"/>
      <c r="M57" s="581"/>
      <c r="N57" s="585"/>
      <c r="O57" s="585"/>
      <c r="P57" s="592"/>
      <c r="Q57" s="593"/>
      <c r="R57" s="349"/>
      <c r="S57" s="688" t="s">
        <v>241</v>
      </c>
      <c r="T57" s="786">
        <f>T55-T56</f>
        <v>1387.2498858399995</v>
      </c>
      <c r="U57" s="491"/>
      <c r="V57" s="927">
        <f>V55-V56</f>
        <v>1092.1625569999997</v>
      </c>
      <c r="W57" s="800"/>
      <c r="X57" s="806">
        <f>X55-X56</f>
        <v>797</v>
      </c>
      <c r="Y57" s="802"/>
      <c r="Z57" s="803">
        <f>Z55-Z56</f>
        <v>532</v>
      </c>
      <c r="AA57" s="813"/>
      <c r="AB57" s="300"/>
      <c r="AC57" s="300"/>
      <c r="AD57" s="300"/>
      <c r="AE57" s="140"/>
      <c r="AF57" s="140"/>
      <c r="AG57" s="140"/>
      <c r="AH57" s="140"/>
      <c r="AI57" s="140"/>
      <c r="AJ57" s="140"/>
      <c r="AK57" s="140"/>
      <c r="AL57" s="140"/>
      <c r="AM57" s="140"/>
      <c r="AN57" s="140"/>
      <c r="AO57" s="140"/>
      <c r="AP57" s="140"/>
      <c r="AQ57" s="140"/>
      <c r="AR57" s="300"/>
      <c r="AS57" s="300"/>
    </row>
    <row r="58" spans="1:45" ht="12.75" customHeight="1">
      <c r="A58" s="690" t="s">
        <v>140</v>
      </c>
      <c r="B58" s="907">
        <f>'For FI Varied'!B8</f>
        <v>0</v>
      </c>
      <c r="C58" s="902">
        <f t="shared" ref="C58:C65" si="28">B58/B$71*100</f>
        <v>0</v>
      </c>
      <c r="D58" s="903">
        <v>0</v>
      </c>
      <c r="E58" s="903">
        <f t="shared" ref="E58:E65" si="29">D58/D$71*100</f>
        <v>0</v>
      </c>
      <c r="F58" s="871">
        <v>0</v>
      </c>
      <c r="G58" s="871">
        <f t="shared" ref="G58:G65" si="30">F58/F$71*100</f>
        <v>0</v>
      </c>
      <c r="H58" s="789">
        <v>0</v>
      </c>
      <c r="I58" s="908">
        <f>H58/H$71*100</f>
        <v>0</v>
      </c>
      <c r="J58" s="907">
        <f>'For FI Bond'!B8</f>
        <v>0</v>
      </c>
      <c r="K58" s="902">
        <f t="shared" ref="K58:K65" si="31">J58/J$71*100</f>
        <v>0</v>
      </c>
      <c r="L58" s="903">
        <v>0</v>
      </c>
      <c r="M58" s="903">
        <f t="shared" ref="M58:M65" si="32">L58/L$71*100</f>
        <v>0</v>
      </c>
      <c r="N58" s="871">
        <v>0</v>
      </c>
      <c r="O58" s="871">
        <f t="shared" ref="O58:O65" si="33">N58/N$71*100</f>
        <v>0</v>
      </c>
      <c r="P58" s="789">
        <v>0</v>
      </c>
      <c r="Q58" s="908">
        <f>P58/P$71*100</f>
        <v>0</v>
      </c>
      <c r="R58" s="350"/>
      <c r="AB58" s="300"/>
      <c r="AC58" s="300"/>
      <c r="AD58" s="300"/>
      <c r="AE58" s="300"/>
      <c r="AF58" s="300"/>
      <c r="AG58" s="300"/>
      <c r="AH58" s="300"/>
      <c r="AI58" s="300"/>
      <c r="AJ58" s="300"/>
      <c r="AK58" s="300"/>
      <c r="AL58" s="300"/>
      <c r="AM58" s="300"/>
      <c r="AN58" s="300"/>
      <c r="AO58" s="300"/>
      <c r="AP58" s="300"/>
      <c r="AQ58" s="300"/>
      <c r="AR58" s="163"/>
      <c r="AS58" s="140"/>
    </row>
    <row r="59" spans="1:45" ht="12.75" customHeight="1">
      <c r="A59" s="690" t="s">
        <v>142</v>
      </c>
      <c r="B59" s="907">
        <f>'For FI Varied'!B9</f>
        <v>0</v>
      </c>
      <c r="C59" s="902">
        <f t="shared" si="28"/>
        <v>0</v>
      </c>
      <c r="D59" s="903">
        <v>0</v>
      </c>
      <c r="E59" s="903">
        <f t="shared" si="29"/>
        <v>0</v>
      </c>
      <c r="F59" s="871">
        <v>0</v>
      </c>
      <c r="G59" s="871">
        <f t="shared" si="30"/>
        <v>0</v>
      </c>
      <c r="H59" s="789">
        <v>0</v>
      </c>
      <c r="I59" s="908">
        <f>H59/H$71*100</f>
        <v>0</v>
      </c>
      <c r="J59" s="907">
        <f>'For FI Bond'!B9</f>
        <v>0</v>
      </c>
      <c r="K59" s="902">
        <f t="shared" si="31"/>
        <v>0</v>
      </c>
      <c r="L59" s="903">
        <v>0</v>
      </c>
      <c r="M59" s="903">
        <f t="shared" si="32"/>
        <v>0</v>
      </c>
      <c r="N59" s="871">
        <v>0</v>
      </c>
      <c r="O59" s="871">
        <f t="shared" si="33"/>
        <v>0</v>
      </c>
      <c r="P59" s="789">
        <v>0</v>
      </c>
      <c r="Q59" s="908">
        <f>P59/P$71*100</f>
        <v>0</v>
      </c>
      <c r="R59" s="163"/>
      <c r="AB59" s="300"/>
      <c r="AC59" s="300"/>
      <c r="AD59" s="300"/>
      <c r="AE59" s="140"/>
      <c r="AF59" s="140"/>
      <c r="AG59" s="140"/>
      <c r="AH59" s="140"/>
      <c r="AI59" s="140"/>
      <c r="AJ59" s="140"/>
      <c r="AK59" s="140"/>
      <c r="AL59" s="140"/>
      <c r="AM59" s="140"/>
      <c r="AN59" s="140"/>
      <c r="AO59" s="140"/>
      <c r="AP59" s="140"/>
      <c r="AQ59" s="140"/>
      <c r="AR59" s="300"/>
      <c r="AS59" s="300"/>
    </row>
    <row r="60" spans="1:45" ht="12.75" customHeight="1">
      <c r="A60" s="690" t="s">
        <v>144</v>
      </c>
      <c r="B60" s="907">
        <f>'For FI Varied'!B10</f>
        <v>0</v>
      </c>
      <c r="C60" s="902">
        <f t="shared" si="28"/>
        <v>0</v>
      </c>
      <c r="D60" s="903">
        <v>0</v>
      </c>
      <c r="E60" s="903">
        <f t="shared" si="29"/>
        <v>0</v>
      </c>
      <c r="F60" s="871">
        <v>0</v>
      </c>
      <c r="G60" s="871">
        <f t="shared" si="30"/>
        <v>0</v>
      </c>
      <c r="H60" s="789">
        <v>0</v>
      </c>
      <c r="I60" s="908">
        <f>H60/H$71*100</f>
        <v>0</v>
      </c>
      <c r="J60" s="907">
        <f>'For FI Bond'!B10</f>
        <v>0</v>
      </c>
      <c r="K60" s="902">
        <f t="shared" si="31"/>
        <v>0</v>
      </c>
      <c r="L60" s="903">
        <v>0</v>
      </c>
      <c r="M60" s="903">
        <f t="shared" si="32"/>
        <v>0</v>
      </c>
      <c r="N60" s="871">
        <v>0</v>
      </c>
      <c r="O60" s="871">
        <f t="shared" si="33"/>
        <v>0</v>
      </c>
      <c r="P60" s="789">
        <v>0</v>
      </c>
      <c r="Q60" s="908">
        <f>P60/P$71*100</f>
        <v>0</v>
      </c>
      <c r="R60" s="23"/>
      <c r="AE60" s="23"/>
      <c r="AF60" s="23"/>
      <c r="AG60" s="23"/>
      <c r="AH60" s="23"/>
      <c r="AI60" s="23"/>
      <c r="AJ60" s="120"/>
      <c r="AK60" s="140"/>
      <c r="AL60" s="120"/>
      <c r="AM60" s="23"/>
      <c r="AN60" s="23"/>
      <c r="AO60" s="23"/>
      <c r="AP60" s="140"/>
      <c r="AQ60" s="23"/>
    </row>
    <row r="61" spans="1:45" ht="12.75" customHeight="1">
      <c r="A61" s="690" t="s">
        <v>146</v>
      </c>
      <c r="B61" s="907">
        <f>'For FI Varied'!B11</f>
        <v>0</v>
      </c>
      <c r="C61" s="902">
        <f t="shared" si="28"/>
        <v>0</v>
      </c>
      <c r="D61" s="903">
        <v>0</v>
      </c>
      <c r="E61" s="903">
        <f t="shared" si="29"/>
        <v>0</v>
      </c>
      <c r="F61" s="871">
        <v>0</v>
      </c>
      <c r="G61" s="871">
        <f t="shared" si="30"/>
        <v>0</v>
      </c>
      <c r="H61" s="789">
        <v>0</v>
      </c>
      <c r="I61" s="908">
        <f>H61/H$71*100</f>
        <v>0</v>
      </c>
      <c r="J61" s="907">
        <f>'For FI Bond'!B11</f>
        <v>0</v>
      </c>
      <c r="K61" s="902">
        <f t="shared" si="31"/>
        <v>0</v>
      </c>
      <c r="L61" s="903">
        <v>0</v>
      </c>
      <c r="M61" s="903">
        <f t="shared" si="32"/>
        <v>0</v>
      </c>
      <c r="N61" s="871">
        <v>0</v>
      </c>
      <c r="O61" s="871">
        <f t="shared" si="33"/>
        <v>0</v>
      </c>
      <c r="P61" s="789">
        <v>0</v>
      </c>
      <c r="Q61" s="908">
        <f>P61/P$71*100</f>
        <v>0</v>
      </c>
      <c r="R61" s="29"/>
      <c r="AE61" s="29"/>
      <c r="AF61" s="29"/>
      <c r="AG61" s="29"/>
      <c r="AH61" s="29"/>
      <c r="AI61" s="29"/>
      <c r="AJ61" s="167"/>
      <c r="AK61" s="166"/>
      <c r="AL61" s="167"/>
      <c r="AM61" s="29"/>
      <c r="AN61" s="29"/>
      <c r="AO61" s="29"/>
      <c r="AP61" s="166"/>
      <c r="AQ61" s="29"/>
    </row>
    <row r="62" spans="1:45" ht="12.75" customHeight="1">
      <c r="A62" s="690" t="s">
        <v>147</v>
      </c>
      <c r="B62" s="907">
        <f>'For FI Varied'!B12</f>
        <v>83.7</v>
      </c>
      <c r="C62" s="902">
        <f t="shared" si="28"/>
        <v>2.8094712774631061</v>
      </c>
      <c r="D62" s="903">
        <v>91.7</v>
      </c>
      <c r="E62" s="903">
        <f t="shared" si="29"/>
        <v>4.2761467850798995</v>
      </c>
      <c r="F62" s="871">
        <v>92</v>
      </c>
      <c r="G62" s="871">
        <f t="shared" si="30"/>
        <v>5.1139521956642575</v>
      </c>
      <c r="H62" s="789">
        <v>273</v>
      </c>
      <c r="I62" s="908">
        <f>H62/H$71*100</f>
        <v>14.452091053467441</v>
      </c>
      <c r="J62" s="907">
        <f>'For FI Bond'!B12</f>
        <v>0</v>
      </c>
      <c r="K62" s="902">
        <f t="shared" si="31"/>
        <v>0</v>
      </c>
      <c r="L62" s="903">
        <v>1.2</v>
      </c>
      <c r="M62" s="903">
        <f t="shared" si="32"/>
        <v>0.14471929078621795</v>
      </c>
      <c r="N62" s="871">
        <v>1.6684976100000002</v>
      </c>
      <c r="O62" s="871">
        <f t="shared" si="33"/>
        <v>1.0334193115689605</v>
      </c>
      <c r="P62" s="789">
        <v>20</v>
      </c>
      <c r="Q62" s="908">
        <f>P62/P$71*100</f>
        <v>1.1587485515643106</v>
      </c>
      <c r="R62" s="29"/>
      <c r="AE62" s="29"/>
      <c r="AF62" s="29"/>
      <c r="AG62" s="29"/>
      <c r="AH62" s="29"/>
      <c r="AI62" s="29"/>
      <c r="AJ62" s="167"/>
      <c r="AK62" s="166"/>
      <c r="AL62" s="167"/>
      <c r="AM62" s="29"/>
      <c r="AN62" s="29"/>
      <c r="AO62" s="29"/>
      <c r="AP62" s="166"/>
      <c r="AQ62" s="29"/>
    </row>
    <row r="63" spans="1:45" ht="12.75" customHeight="1">
      <c r="A63" s="690" t="s">
        <v>281</v>
      </c>
      <c r="B63" s="907">
        <f>'For FI Varied'!B13</f>
        <v>131.0482666730058</v>
      </c>
      <c r="C63" s="902">
        <f t="shared" si="28"/>
        <v>4.3987615433588454</v>
      </c>
      <c r="D63" s="903">
        <v>112.63767516910569</v>
      </c>
      <c r="E63" s="903">
        <f t="shared" si="29"/>
        <v>5.2525107148663608</v>
      </c>
      <c r="F63" s="871">
        <v>61</v>
      </c>
      <c r="G63" s="871">
        <f t="shared" si="30"/>
        <v>3.3907726514730405</v>
      </c>
      <c r="H63" s="789" t="s">
        <v>150</v>
      </c>
      <c r="I63" s="908"/>
      <c r="J63" s="907">
        <f>'For FI Bond'!B13</f>
        <v>14.951600202491001</v>
      </c>
      <c r="K63" s="902">
        <f t="shared" si="31"/>
        <v>2.3313095271528113</v>
      </c>
      <c r="L63" s="903">
        <v>30.653211009091194</v>
      </c>
      <c r="M63" s="903">
        <f t="shared" si="32"/>
        <v>3.6967591312966381</v>
      </c>
      <c r="N63" s="871">
        <v>0</v>
      </c>
      <c r="O63" s="871">
        <f t="shared" si="33"/>
        <v>0</v>
      </c>
      <c r="P63" s="789" t="s">
        <v>150</v>
      </c>
      <c r="Q63" s="908"/>
      <c r="R63" s="29"/>
      <c r="AE63" s="29"/>
      <c r="AF63" s="29"/>
      <c r="AG63" s="29"/>
      <c r="AH63" s="29"/>
      <c r="AI63" s="29"/>
      <c r="AJ63" s="167"/>
      <c r="AK63" s="166"/>
      <c r="AL63" s="167"/>
      <c r="AM63" s="29"/>
      <c r="AN63" s="29"/>
      <c r="AO63" s="29"/>
      <c r="AP63" s="166"/>
      <c r="AQ63" s="29"/>
    </row>
    <row r="64" spans="1:45" ht="12.75" customHeight="1">
      <c r="A64" s="690" t="s">
        <v>151</v>
      </c>
      <c r="B64" s="907">
        <f>'For FI Varied'!B14</f>
        <v>0</v>
      </c>
      <c r="C64" s="902">
        <f t="shared" si="28"/>
        <v>0</v>
      </c>
      <c r="D64" s="903">
        <v>0</v>
      </c>
      <c r="E64" s="903">
        <f t="shared" si="29"/>
        <v>0</v>
      </c>
      <c r="F64" s="871">
        <v>0</v>
      </c>
      <c r="G64" s="871">
        <f t="shared" si="30"/>
        <v>0</v>
      </c>
      <c r="H64" s="789">
        <v>52</v>
      </c>
      <c r="I64" s="908">
        <f>H64/H$71*100</f>
        <v>2.7527792482795128</v>
      </c>
      <c r="J64" s="907">
        <f>'For FI Bond'!B14</f>
        <v>0.2</v>
      </c>
      <c r="K64" s="902">
        <f t="shared" si="31"/>
        <v>3.1184749399123243E-2</v>
      </c>
      <c r="L64" s="903">
        <v>0</v>
      </c>
      <c r="M64" s="903">
        <f t="shared" si="32"/>
        <v>0</v>
      </c>
      <c r="N64" s="871">
        <v>0</v>
      </c>
      <c r="O64" s="871">
        <f t="shared" si="33"/>
        <v>0</v>
      </c>
      <c r="P64" s="789">
        <v>13</v>
      </c>
      <c r="Q64" s="908">
        <f>P64/P$71*100</f>
        <v>0.75318655851680183</v>
      </c>
      <c r="R64" s="29"/>
      <c r="AE64" s="29"/>
      <c r="AF64" s="29"/>
      <c r="AG64" s="29"/>
      <c r="AH64" s="29"/>
      <c r="AI64" s="29"/>
      <c r="AJ64" s="167"/>
      <c r="AK64" s="166"/>
      <c r="AL64" s="167"/>
      <c r="AM64" s="29"/>
      <c r="AN64" s="29"/>
      <c r="AO64" s="29"/>
      <c r="AP64" s="166"/>
      <c r="AQ64" s="29"/>
    </row>
    <row r="65" spans="1:43" ht="12.75" customHeight="1" thickBot="1">
      <c r="A65" s="690" t="s">
        <v>153</v>
      </c>
      <c r="B65" s="907">
        <f>'For FI Varied'!B15</f>
        <v>0</v>
      </c>
      <c r="C65" s="902">
        <f t="shared" si="28"/>
        <v>0</v>
      </c>
      <c r="D65" s="903">
        <v>0</v>
      </c>
      <c r="E65" s="903">
        <f t="shared" si="29"/>
        <v>0</v>
      </c>
      <c r="F65" s="871">
        <v>0</v>
      </c>
      <c r="G65" s="871">
        <f t="shared" si="30"/>
        <v>0</v>
      </c>
      <c r="H65" s="789">
        <v>0</v>
      </c>
      <c r="I65" s="908">
        <f>H65/H$71*100</f>
        <v>0</v>
      </c>
      <c r="J65" s="907">
        <f>'For FI Bond'!B15</f>
        <v>0</v>
      </c>
      <c r="K65" s="902">
        <f t="shared" si="31"/>
        <v>0</v>
      </c>
      <c r="L65" s="903">
        <v>0</v>
      </c>
      <c r="M65" s="903">
        <f t="shared" si="32"/>
        <v>0</v>
      </c>
      <c r="N65" s="871">
        <v>5.1630000000000003</v>
      </c>
      <c r="O65" s="871">
        <f t="shared" si="33"/>
        <v>3.1978133343748349</v>
      </c>
      <c r="P65" s="789">
        <v>3</v>
      </c>
      <c r="Q65" s="908">
        <f>P65/P$71*100</f>
        <v>0.17381228273464658</v>
      </c>
      <c r="R65" s="29"/>
      <c r="S65" s="120"/>
      <c r="T65" s="140"/>
      <c r="U65" s="120"/>
      <c r="V65" s="120"/>
      <c r="W65" s="120"/>
      <c r="X65" s="120"/>
      <c r="Y65" s="120"/>
      <c r="Z65" s="140"/>
      <c r="AE65" s="29"/>
      <c r="AF65" s="29"/>
      <c r="AG65" s="29"/>
      <c r="AH65" s="29"/>
      <c r="AI65" s="29"/>
      <c r="AJ65" s="167"/>
      <c r="AK65" s="166"/>
      <c r="AL65" s="167"/>
      <c r="AM65" s="29"/>
      <c r="AN65" s="29"/>
      <c r="AO65" s="29"/>
      <c r="AP65" s="166"/>
      <c r="AQ65" s="29"/>
    </row>
    <row r="66" spans="1:43" ht="12.75" customHeight="1" thickBot="1">
      <c r="A66" s="688" t="s">
        <v>155</v>
      </c>
      <c r="B66" s="863">
        <f>'For FI Varied'!B16</f>
        <v>214.74826667300582</v>
      </c>
      <c r="C66" s="904">
        <f t="shared" ref="C66:Q66" si="34">SUM(C58:C65)</f>
        <v>7.2082328208219515</v>
      </c>
      <c r="D66" s="905">
        <v>204.33767516910569</v>
      </c>
      <c r="E66" s="905">
        <f t="shared" si="34"/>
        <v>9.5286574999462594</v>
      </c>
      <c r="F66" s="872">
        <v>153</v>
      </c>
      <c r="G66" s="872">
        <f t="shared" si="34"/>
        <v>8.5047248471372985</v>
      </c>
      <c r="H66" s="792">
        <v>324</v>
      </c>
      <c r="I66" s="906">
        <f t="shared" si="34"/>
        <v>17.204870301746954</v>
      </c>
      <c r="J66" s="863">
        <f t="shared" si="34"/>
        <v>15.151600202491</v>
      </c>
      <c r="K66" s="904">
        <f t="shared" si="34"/>
        <v>2.3624942765519346</v>
      </c>
      <c r="L66" s="905">
        <v>31.853211009091194</v>
      </c>
      <c r="M66" s="905">
        <f t="shared" si="34"/>
        <v>3.8414784220828562</v>
      </c>
      <c r="N66" s="872">
        <v>6.8314976100000004</v>
      </c>
      <c r="O66" s="872">
        <f t="shared" si="34"/>
        <v>4.2312326459437957</v>
      </c>
      <c r="P66" s="792">
        <v>36</v>
      </c>
      <c r="Q66" s="906">
        <f t="shared" si="34"/>
        <v>2.085747392815759</v>
      </c>
      <c r="R66" s="29"/>
      <c r="S66" s="28"/>
      <c r="T66" s="140"/>
      <c r="U66" s="28"/>
      <c r="V66" s="28"/>
      <c r="W66" s="28"/>
      <c r="X66" s="28"/>
      <c r="Y66" s="28"/>
      <c r="Z66" s="140"/>
      <c r="AE66" s="29"/>
      <c r="AF66" s="29"/>
      <c r="AG66" s="29"/>
      <c r="AH66" s="29"/>
      <c r="AI66" s="29"/>
      <c r="AJ66" s="167"/>
      <c r="AK66" s="166"/>
      <c r="AL66" s="167"/>
      <c r="AM66" s="29"/>
      <c r="AN66" s="29"/>
      <c r="AO66" s="29"/>
      <c r="AP66" s="166"/>
      <c r="AQ66" s="29"/>
    </row>
    <row r="67" spans="1:43" ht="12.75" customHeight="1">
      <c r="A67" s="690" t="s">
        <v>288</v>
      </c>
      <c r="B67" s="907">
        <f>'For FI Varied'!B17</f>
        <v>2580.8599804951004</v>
      </c>
      <c r="C67" s="902">
        <f>B67/B$71*100</f>
        <v>86.629055989904145</v>
      </c>
      <c r="D67" s="903">
        <v>1889.4163066248479</v>
      </c>
      <c r="E67" s="903">
        <f>D67/D$71*100</f>
        <v>88.107104310265854</v>
      </c>
      <c r="F67" s="871">
        <v>1604</v>
      </c>
      <c r="G67" s="871">
        <f>F67/F$71*100</f>
        <v>89.160644802668159</v>
      </c>
      <c r="H67" s="789">
        <v>1545</v>
      </c>
      <c r="I67" s="908">
        <f>H67/H$71*100</f>
        <v>81.789306511381682</v>
      </c>
      <c r="J67" s="907">
        <f>'For FI Bond'!B17</f>
        <v>615.28752822937963</v>
      </c>
      <c r="K67" s="902">
        <f>J67/J$71*100</f>
        <v>95.937936881195867</v>
      </c>
      <c r="L67" s="903">
        <v>788.4382488721368</v>
      </c>
      <c r="M67" s="903">
        <f>L67/L$71*100</f>
        <v>95.085186837919366</v>
      </c>
      <c r="N67" s="871">
        <v>138.40123102999999</v>
      </c>
      <c r="O67" s="871">
        <f>N67/N$71*100</f>
        <v>85.72173195460509</v>
      </c>
      <c r="P67" s="789">
        <v>1658</v>
      </c>
      <c r="Q67" s="908">
        <f>P67/P$71*100</f>
        <v>96.060254924681345</v>
      </c>
      <c r="R67" s="29"/>
      <c r="S67" s="167"/>
      <c r="T67" s="166"/>
      <c r="U67" s="167"/>
      <c r="V67" s="167"/>
      <c r="W67" s="167"/>
      <c r="X67" s="167"/>
      <c r="Y67" s="167"/>
      <c r="Z67" s="166"/>
      <c r="AE67" s="29"/>
      <c r="AF67" s="29"/>
      <c r="AG67" s="29"/>
      <c r="AH67" s="29"/>
      <c r="AI67" s="29"/>
      <c r="AJ67" s="167"/>
      <c r="AK67" s="166"/>
      <c r="AL67" s="167"/>
      <c r="AM67" s="29"/>
      <c r="AN67" s="29"/>
      <c r="AO67" s="29"/>
      <c r="AP67" s="166"/>
      <c r="AQ67" s="29"/>
    </row>
    <row r="68" spans="1:43" ht="12.75" customHeight="1">
      <c r="A68" s="690" t="s">
        <v>289</v>
      </c>
      <c r="B68" s="907">
        <f>'For FI Varied'!B18</f>
        <v>183.59999999999997</v>
      </c>
      <c r="C68" s="902">
        <f>B68/B$71*100</f>
        <v>6.1627111892739093</v>
      </c>
      <c r="D68" s="903">
        <v>44.8</v>
      </c>
      <c r="E68" s="903">
        <f>D68/D$71*100</f>
        <v>2.0891098797336909</v>
      </c>
      <c r="F68" s="871">
        <v>41.682000000000002</v>
      </c>
      <c r="G68" s="871">
        <f>F68/F$71*100</f>
        <v>2.3169538632573654</v>
      </c>
      <c r="H68" s="789">
        <v>20</v>
      </c>
      <c r="I68" s="908">
        <f>H68/H$71*100</f>
        <v>1.0587612493382743</v>
      </c>
      <c r="J68" s="907">
        <f>'For FI Bond'!B18</f>
        <v>10.899999999999999</v>
      </c>
      <c r="K68" s="902">
        <f>J68/J$71*100</f>
        <v>1.6995688422522166</v>
      </c>
      <c r="L68" s="903">
        <v>8.9</v>
      </c>
      <c r="M68" s="903">
        <f>L68/L$71*100</f>
        <v>1.0733347399977831</v>
      </c>
      <c r="N68" s="871">
        <v>8.6313482599999993</v>
      </c>
      <c r="O68" s="871">
        <f>N68/N$71*100</f>
        <v>5.3460082431650253</v>
      </c>
      <c r="P68" s="789">
        <v>23</v>
      </c>
      <c r="Q68" s="908">
        <f>P68/P$71*100</f>
        <v>1.3325608342989572</v>
      </c>
      <c r="R68" s="23"/>
      <c r="S68" s="167"/>
      <c r="T68" s="166"/>
      <c r="U68" s="167"/>
      <c r="V68" s="167"/>
      <c r="W68" s="167"/>
      <c r="X68" s="167"/>
      <c r="Y68" s="167"/>
      <c r="Z68" s="166"/>
      <c r="AE68" s="23"/>
      <c r="AF68" s="23"/>
      <c r="AG68" s="23"/>
      <c r="AH68" s="23"/>
      <c r="AI68" s="23"/>
      <c r="AJ68" s="167"/>
      <c r="AK68" s="166"/>
      <c r="AL68" s="167"/>
      <c r="AM68" s="23"/>
      <c r="AN68" s="23"/>
      <c r="AO68" s="23"/>
      <c r="AP68" s="166"/>
      <c r="AQ68" s="23"/>
    </row>
    <row r="69" spans="1:43" ht="12.75" customHeight="1" thickBot="1">
      <c r="A69" s="690" t="s">
        <v>290</v>
      </c>
      <c r="B69" s="907">
        <f>'For FI Varied'!B19</f>
        <v>0</v>
      </c>
      <c r="C69" s="902">
        <f>B69/B$71*100</f>
        <v>0</v>
      </c>
      <c r="D69" s="903">
        <v>5.9</v>
      </c>
      <c r="E69" s="903">
        <f>D69/D$71*100</f>
        <v>0.27512831005421379</v>
      </c>
      <c r="F69" s="871">
        <v>0</v>
      </c>
      <c r="G69" s="871">
        <f>F69/F$71*100</f>
        <v>0</v>
      </c>
      <c r="H69" s="789">
        <v>0</v>
      </c>
      <c r="I69" s="908">
        <f>H69/H$71*100</f>
        <v>0</v>
      </c>
      <c r="J69" s="907">
        <f>'For FI Bond'!B19</f>
        <v>0</v>
      </c>
      <c r="K69" s="902">
        <f>J69/J$71*100</f>
        <v>0</v>
      </c>
      <c r="L69" s="903">
        <v>0</v>
      </c>
      <c r="M69" s="903">
        <f>L69/L$71*100</f>
        <v>0</v>
      </c>
      <c r="N69" s="871">
        <v>7.59</v>
      </c>
      <c r="O69" s="871">
        <f>N69/N$71*100</f>
        <v>4.7010271562860728</v>
      </c>
      <c r="P69" s="789">
        <v>8</v>
      </c>
      <c r="Q69" s="908">
        <f>P69/P$71*100</f>
        <v>0.46349942062572419</v>
      </c>
      <c r="R69" s="23"/>
      <c r="S69" s="167"/>
      <c r="T69" s="166"/>
      <c r="U69" s="167"/>
      <c r="V69" s="167"/>
      <c r="W69" s="167"/>
      <c r="X69" s="167"/>
      <c r="Y69" s="167"/>
      <c r="Z69" s="166"/>
      <c r="AE69" s="23"/>
      <c r="AF69" s="23"/>
      <c r="AG69" s="23"/>
      <c r="AH69" s="23"/>
      <c r="AI69" s="23"/>
      <c r="AJ69" s="167"/>
      <c r="AK69" s="166"/>
      <c r="AL69" s="167"/>
      <c r="AM69" s="23"/>
      <c r="AN69" s="23"/>
      <c r="AO69" s="23"/>
      <c r="AP69" s="166"/>
      <c r="AQ69" s="23"/>
    </row>
    <row r="70" spans="1:43" ht="12.75" customHeight="1" thickBot="1">
      <c r="A70" s="688" t="s">
        <v>156</v>
      </c>
      <c r="B70" s="863">
        <f>'For FI Varied'!B20</f>
        <v>2764.4599804950999</v>
      </c>
      <c r="C70" s="904">
        <f t="shared" ref="C70:Q70" si="35">SUM(C67:C69)</f>
        <v>92.791767179178052</v>
      </c>
      <c r="D70" s="905">
        <v>1940.1163066248478</v>
      </c>
      <c r="E70" s="905">
        <f t="shared" si="35"/>
        <v>90.471342500053765</v>
      </c>
      <c r="F70" s="872">
        <v>1646</v>
      </c>
      <c r="G70" s="872">
        <f t="shared" si="35"/>
        <v>91.477598665925527</v>
      </c>
      <c r="H70" s="792">
        <v>1565</v>
      </c>
      <c r="I70" s="906">
        <f t="shared" si="35"/>
        <v>82.848067760719957</v>
      </c>
      <c r="J70" s="863">
        <f t="shared" si="35"/>
        <v>626.18752822937961</v>
      </c>
      <c r="K70" s="904">
        <f t="shared" si="35"/>
        <v>97.637505723448086</v>
      </c>
      <c r="L70" s="905">
        <v>797.33824887213677</v>
      </c>
      <c r="M70" s="905">
        <f t="shared" si="35"/>
        <v>96.158521577917156</v>
      </c>
      <c r="N70" s="872">
        <v>154.62257929</v>
      </c>
      <c r="O70" s="872">
        <f t="shared" si="35"/>
        <v>95.768767354056195</v>
      </c>
      <c r="P70" s="792">
        <v>1690</v>
      </c>
      <c r="Q70" s="906">
        <f t="shared" si="35"/>
        <v>97.856315179606028</v>
      </c>
      <c r="R70" s="23"/>
      <c r="S70" s="167"/>
      <c r="T70" s="166"/>
      <c r="U70" s="167"/>
      <c r="V70" s="167"/>
      <c r="W70" s="167"/>
      <c r="X70" s="167"/>
      <c r="Y70" s="167"/>
      <c r="Z70" s="166"/>
      <c r="AE70" s="23"/>
      <c r="AF70" s="23"/>
      <c r="AG70" s="23"/>
      <c r="AH70" s="23"/>
      <c r="AI70" s="23"/>
      <c r="AJ70" s="167"/>
      <c r="AK70" s="166"/>
      <c r="AL70" s="167"/>
      <c r="AM70" s="23"/>
      <c r="AN70" s="23"/>
      <c r="AO70" s="23"/>
      <c r="AP70" s="166"/>
      <c r="AQ70" s="23"/>
    </row>
    <row r="71" spans="1:43" ht="12.75" customHeight="1" thickBot="1">
      <c r="A71" s="688" t="s">
        <v>297</v>
      </c>
      <c r="B71" s="863">
        <f>'For FI Varied'!B21</f>
        <v>2979.208247168106</v>
      </c>
      <c r="C71" s="904">
        <f t="shared" ref="C71:Q71" si="36">C66+C70</f>
        <v>100</v>
      </c>
      <c r="D71" s="905">
        <v>2144.4539817939531</v>
      </c>
      <c r="E71" s="905">
        <f t="shared" si="36"/>
        <v>100.00000000000003</v>
      </c>
      <c r="F71" s="872">
        <v>1799</v>
      </c>
      <c r="G71" s="872">
        <f t="shared" si="36"/>
        <v>99.982323513062823</v>
      </c>
      <c r="H71" s="792">
        <v>1889</v>
      </c>
      <c r="I71" s="906">
        <f t="shared" si="36"/>
        <v>100.05293806246691</v>
      </c>
      <c r="J71" s="863">
        <f t="shared" si="36"/>
        <v>641.33912843187056</v>
      </c>
      <c r="K71" s="904">
        <f t="shared" si="36"/>
        <v>100.00000000000001</v>
      </c>
      <c r="L71" s="905">
        <v>829.19145988122796</v>
      </c>
      <c r="M71" s="905">
        <f t="shared" si="36"/>
        <v>100.00000000000001</v>
      </c>
      <c r="N71" s="872">
        <v>161.45407690000002</v>
      </c>
      <c r="O71" s="872">
        <f t="shared" si="36"/>
        <v>99.999999999999986</v>
      </c>
      <c r="P71" s="792">
        <v>1726</v>
      </c>
      <c r="Q71" s="906">
        <f t="shared" si="36"/>
        <v>99.94206257242179</v>
      </c>
      <c r="R71" s="28"/>
      <c r="S71" s="167"/>
      <c r="T71" s="166"/>
      <c r="U71" s="167"/>
      <c r="V71" s="167"/>
      <c r="W71" s="167"/>
      <c r="X71" s="167"/>
      <c r="Y71" s="167"/>
      <c r="Z71" s="166"/>
    </row>
    <row r="72" spans="1:43" ht="12.75" customHeight="1" thickBot="1">
      <c r="A72" s="232"/>
      <c r="B72" s="937"/>
      <c r="C72" s="937"/>
      <c r="D72" s="937"/>
      <c r="E72" s="937"/>
      <c r="F72" s="937"/>
      <c r="G72" s="937"/>
      <c r="H72" s="937"/>
      <c r="I72" s="937"/>
      <c r="J72" s="937"/>
      <c r="K72" s="937"/>
      <c r="L72" s="937"/>
      <c r="M72" s="937"/>
      <c r="N72" s="937"/>
      <c r="O72" s="937"/>
      <c r="P72" s="937"/>
      <c r="Q72" s="937"/>
      <c r="R72" s="151"/>
      <c r="S72" s="167"/>
      <c r="T72" s="166"/>
      <c r="U72" s="167"/>
      <c r="V72" s="167"/>
      <c r="W72" s="167"/>
      <c r="X72" s="167"/>
      <c r="Y72" s="167"/>
      <c r="Z72" s="166"/>
      <c r="AE72" s="151"/>
      <c r="AF72" s="151"/>
      <c r="AG72" s="151"/>
      <c r="AH72" s="151"/>
      <c r="AI72" s="151"/>
      <c r="AJ72" s="151"/>
      <c r="AK72" s="151"/>
      <c r="AL72" s="151"/>
      <c r="AM72" s="151"/>
      <c r="AN72" s="151"/>
      <c r="AO72" s="151"/>
      <c r="AP72" s="151"/>
      <c r="AQ72" s="151"/>
    </row>
    <row r="73" spans="1:43" ht="12.75" customHeight="1">
      <c r="A73" s="692" t="s">
        <v>160</v>
      </c>
      <c r="B73" s="922">
        <f>'For FI Varied'!B22</f>
        <v>0</v>
      </c>
      <c r="C73" s="909">
        <f>B73/B$71*100</f>
        <v>0</v>
      </c>
      <c r="D73" s="938">
        <v>0</v>
      </c>
      <c r="E73" s="910">
        <f>D73/D$71*100</f>
        <v>0</v>
      </c>
      <c r="F73" s="805">
        <v>0</v>
      </c>
      <c r="G73" s="911">
        <f>F73/F$71*100</f>
        <v>0</v>
      </c>
      <c r="H73" s="939">
        <v>0</v>
      </c>
      <c r="I73" s="913">
        <f>H73/H$71*100</f>
        <v>0</v>
      </c>
      <c r="J73" s="922">
        <f>'For FI Bond'!B22</f>
        <v>0</v>
      </c>
      <c r="K73" s="909">
        <f>J73/J$71*100</f>
        <v>0</v>
      </c>
      <c r="L73" s="938">
        <v>0</v>
      </c>
      <c r="M73" s="910">
        <f>L73/L$71*100</f>
        <v>0</v>
      </c>
      <c r="N73" s="805">
        <v>0</v>
      </c>
      <c r="O73" s="911">
        <f>N73/N$71*100</f>
        <v>0</v>
      </c>
      <c r="P73" s="939">
        <v>0</v>
      </c>
      <c r="Q73" s="913">
        <f>P73/P$71*100</f>
        <v>0</v>
      </c>
      <c r="R73" s="151"/>
      <c r="S73" s="120"/>
      <c r="T73" s="166"/>
      <c r="U73" s="120"/>
      <c r="V73" s="120"/>
      <c r="W73" s="120"/>
      <c r="X73" s="120"/>
      <c r="Y73" s="120"/>
      <c r="Z73" s="166"/>
      <c r="AE73" s="151"/>
      <c r="AF73" s="151"/>
      <c r="AG73" s="151"/>
      <c r="AH73" s="151"/>
      <c r="AI73" s="151"/>
      <c r="AJ73" s="151"/>
      <c r="AK73" s="151"/>
      <c r="AL73" s="151"/>
      <c r="AM73" s="151"/>
      <c r="AN73" s="151"/>
      <c r="AO73" s="151"/>
      <c r="AP73" s="151"/>
      <c r="AQ73" s="151"/>
    </row>
    <row r="74" spans="1:43" ht="12.75" customHeight="1">
      <c r="A74" s="687" t="s">
        <v>260</v>
      </c>
      <c r="B74" s="775">
        <f>'For FI Varied'!B23</f>
        <v>0</v>
      </c>
      <c r="C74" s="902">
        <f>B74/B$71*100</f>
        <v>0</v>
      </c>
      <c r="D74" s="940">
        <v>0</v>
      </c>
      <c r="E74" s="903">
        <f>D74/D$71*100</f>
        <v>0</v>
      </c>
      <c r="F74" s="941">
        <v>0</v>
      </c>
      <c r="G74" s="871">
        <f>F74/F$71*100</f>
        <v>0</v>
      </c>
      <c r="H74" s="942">
        <v>0</v>
      </c>
      <c r="I74" s="908">
        <f>H74/H$71*100</f>
        <v>0</v>
      </c>
      <c r="J74" s="775">
        <f>'For FI Bond'!B23</f>
        <v>0</v>
      </c>
      <c r="K74" s="902">
        <f>J74/J$71*100</f>
        <v>0</v>
      </c>
      <c r="L74" s="940">
        <v>0</v>
      </c>
      <c r="M74" s="903">
        <f>L74/L$71*100</f>
        <v>0</v>
      </c>
      <c r="N74" s="941">
        <v>0</v>
      </c>
      <c r="O74" s="871">
        <f>N74/N$71*100</f>
        <v>0</v>
      </c>
      <c r="P74" s="942">
        <v>0</v>
      </c>
      <c r="Q74" s="908">
        <f>P74/P$71*100</f>
        <v>0</v>
      </c>
      <c r="R74" s="120"/>
      <c r="S74" s="120"/>
      <c r="T74" s="166"/>
      <c r="U74" s="120"/>
      <c r="V74" s="120"/>
      <c r="W74" s="120"/>
      <c r="X74" s="120"/>
      <c r="Y74" s="120"/>
      <c r="Z74" s="166"/>
      <c r="AK74" s="140"/>
      <c r="AP74" s="140"/>
    </row>
    <row r="75" spans="1:43" ht="12.75" customHeight="1" thickBot="1">
      <c r="A75" s="687" t="s">
        <v>262</v>
      </c>
      <c r="B75" s="923">
        <f>'For FI Varied'!B24</f>
        <v>0</v>
      </c>
      <c r="C75" s="902">
        <f>B75/B$71*100</f>
        <v>0</v>
      </c>
      <c r="D75" s="940">
        <v>0</v>
      </c>
      <c r="E75" s="903">
        <f>D75/D$71*100</f>
        <v>0</v>
      </c>
      <c r="F75" s="941">
        <v>0</v>
      </c>
      <c r="G75" s="871">
        <f>F75/F$71*100</f>
        <v>0</v>
      </c>
      <c r="H75" s="942">
        <v>0</v>
      </c>
      <c r="I75" s="908">
        <f>H75/H$71*100</f>
        <v>0</v>
      </c>
      <c r="J75" s="923">
        <f>'For FI Bond'!B24</f>
        <v>0</v>
      </c>
      <c r="K75" s="902">
        <f>J75/J$71*100</f>
        <v>0</v>
      </c>
      <c r="L75" s="940">
        <v>0</v>
      </c>
      <c r="M75" s="903">
        <f>L75/L$71*100</f>
        <v>0</v>
      </c>
      <c r="N75" s="941">
        <v>0</v>
      </c>
      <c r="O75" s="871">
        <f>N75/N$71*100</f>
        <v>0</v>
      </c>
      <c r="P75" s="942">
        <v>0</v>
      </c>
      <c r="Q75" s="908">
        <f>P75/P$71*100</f>
        <v>0</v>
      </c>
      <c r="R75" s="120"/>
      <c r="S75" s="120"/>
      <c r="T75" s="166"/>
      <c r="U75" s="120"/>
      <c r="V75" s="120"/>
      <c r="W75" s="120"/>
      <c r="X75" s="120"/>
      <c r="Y75" s="120"/>
      <c r="Z75" s="166"/>
      <c r="AE75" s="120"/>
      <c r="AF75" s="120"/>
      <c r="AG75" s="120"/>
      <c r="AH75" s="120"/>
      <c r="AI75" s="120"/>
      <c r="AJ75" s="120"/>
      <c r="AK75" s="140"/>
      <c r="AL75" s="120"/>
      <c r="AM75" s="120"/>
      <c r="AN75" s="120"/>
      <c r="AO75" s="120"/>
      <c r="AP75" s="120"/>
      <c r="AQ75" s="120"/>
    </row>
    <row r="76" spans="1:43" ht="12.75" customHeight="1" thickBot="1">
      <c r="A76" s="688" t="s">
        <v>164</v>
      </c>
      <c r="B76" s="781">
        <f>SUM(B73:B75)</f>
        <v>0</v>
      </c>
      <c r="C76" s="904">
        <f>B76/B$71*100</f>
        <v>0</v>
      </c>
      <c r="D76" s="943">
        <v>0</v>
      </c>
      <c r="E76" s="905">
        <f>D76/D$71*100</f>
        <v>0</v>
      </c>
      <c r="F76" s="896">
        <v>0</v>
      </c>
      <c r="G76" s="872">
        <f>F76/F$71*100</f>
        <v>0</v>
      </c>
      <c r="H76" s="944">
        <v>0</v>
      </c>
      <c r="I76" s="906">
        <f>H76/H$71*100</f>
        <v>0</v>
      </c>
      <c r="J76" s="781">
        <f>SUM(J73:J75)</f>
        <v>0</v>
      </c>
      <c r="K76" s="904">
        <f>J76/J$71*100</f>
        <v>0</v>
      </c>
      <c r="L76" s="943">
        <v>0</v>
      </c>
      <c r="M76" s="905">
        <f>L76/L$71*100</f>
        <v>0</v>
      </c>
      <c r="N76" s="896">
        <v>0</v>
      </c>
      <c r="O76" s="872">
        <f>N76/N$71*100</f>
        <v>0</v>
      </c>
      <c r="P76" s="944">
        <v>0</v>
      </c>
      <c r="Q76" s="906">
        <f>P76/P$71*100</f>
        <v>0</v>
      </c>
      <c r="R76" s="120"/>
      <c r="S76" s="28"/>
      <c r="T76" s="28"/>
      <c r="U76" s="28"/>
      <c r="V76" s="28"/>
      <c r="W76" s="28"/>
      <c r="X76" s="28"/>
      <c r="Y76" s="28"/>
      <c r="Z76" s="28"/>
      <c r="AE76" s="120"/>
      <c r="AF76" s="120"/>
      <c r="AG76" s="120"/>
      <c r="AH76" s="120"/>
      <c r="AI76" s="120"/>
      <c r="AJ76" s="120"/>
      <c r="AK76" s="140"/>
      <c r="AL76" s="120"/>
      <c r="AM76" s="120"/>
      <c r="AN76" s="120"/>
      <c r="AO76" s="120"/>
      <c r="AP76" s="120"/>
      <c r="AQ76" s="120"/>
    </row>
    <row r="77" spans="1:43" ht="12.75" customHeight="1" thickBot="1">
      <c r="B77" s="937"/>
      <c r="C77" s="937"/>
      <c r="D77" s="937"/>
      <c r="E77" s="937"/>
      <c r="F77" s="937"/>
      <c r="G77" s="937"/>
      <c r="H77" s="937"/>
      <c r="I77" s="937"/>
      <c r="J77" s="937"/>
      <c r="K77" s="937"/>
      <c r="L77" s="937"/>
      <c r="M77" s="937"/>
      <c r="N77" s="937"/>
      <c r="O77" s="937"/>
      <c r="P77" s="937"/>
      <c r="Q77" s="937"/>
      <c r="R77" s="26"/>
      <c r="S77" s="151"/>
      <c r="T77" s="151"/>
      <c r="U77" s="151"/>
      <c r="V77" s="151"/>
      <c r="W77" s="151"/>
      <c r="X77" s="151"/>
      <c r="Y77" s="151"/>
      <c r="Z77" s="151"/>
      <c r="AE77" s="26"/>
      <c r="AF77" s="26"/>
      <c r="AG77" s="26"/>
      <c r="AH77" s="26"/>
      <c r="AI77" s="26"/>
      <c r="AJ77" s="120"/>
      <c r="AK77" s="140"/>
      <c r="AL77" s="120"/>
      <c r="AM77" s="26"/>
      <c r="AN77" s="26"/>
      <c r="AO77" s="26"/>
      <c r="AP77" s="120"/>
      <c r="AQ77" s="26"/>
    </row>
    <row r="78" spans="1:43" ht="12.75" customHeight="1">
      <c r="A78" s="692" t="s">
        <v>152</v>
      </c>
      <c r="B78" s="945">
        <f>'For FI Varied'!B27</f>
        <v>307</v>
      </c>
      <c r="C78" s="341"/>
      <c r="D78" s="924">
        <v>268</v>
      </c>
      <c r="E78" s="925"/>
      <c r="F78" s="805">
        <v>256</v>
      </c>
      <c r="G78" s="926"/>
      <c r="H78" s="939">
        <v>232</v>
      </c>
      <c r="I78" s="920"/>
      <c r="J78" s="945">
        <f>'For FI Bond'!B27</f>
        <v>474</v>
      </c>
      <c r="K78" s="341"/>
      <c r="L78" s="924">
        <v>470</v>
      </c>
      <c r="M78" s="925"/>
      <c r="N78" s="805">
        <v>471</v>
      </c>
      <c r="O78" s="926"/>
      <c r="P78" s="939">
        <v>475</v>
      </c>
      <c r="Q78" s="920"/>
      <c r="S78" s="151"/>
      <c r="T78" s="151"/>
      <c r="U78" s="151"/>
      <c r="V78" s="151"/>
      <c r="W78" s="151"/>
      <c r="X78" s="151"/>
      <c r="Y78" s="151"/>
      <c r="Z78" s="151"/>
    </row>
    <row r="79" spans="1:43" ht="12.75" customHeight="1" thickBot="1">
      <c r="A79" s="685" t="s">
        <v>154</v>
      </c>
      <c r="B79" s="946">
        <f>B71/B78*1000000</f>
        <v>9704261.391427055</v>
      </c>
      <c r="C79" s="342"/>
      <c r="D79" s="947">
        <f>D71/D78*1000000</f>
        <v>8001693.9619177356</v>
      </c>
      <c r="E79" s="935"/>
      <c r="F79" s="806">
        <v>7027343.75</v>
      </c>
      <c r="G79" s="885"/>
      <c r="H79" s="948">
        <v>8347568.532886276</v>
      </c>
      <c r="I79" s="887"/>
      <c r="J79" s="946">
        <f>J71/J78*1000000</f>
        <v>1353036.1359322162</v>
      </c>
      <c r="K79" s="342"/>
      <c r="L79" s="934">
        <f>L71/L78*1000000</f>
        <v>1764237.1486834639</v>
      </c>
      <c r="M79" s="935"/>
      <c r="N79" s="806">
        <v>3695610</v>
      </c>
      <c r="O79" s="885"/>
      <c r="P79" s="948">
        <v>3452010.3776909555</v>
      </c>
      <c r="Q79" s="887"/>
      <c r="S79" s="120"/>
      <c r="T79" s="120"/>
      <c r="U79" s="120"/>
      <c r="V79" s="120"/>
      <c r="W79" s="120"/>
      <c r="X79" s="120"/>
      <c r="Y79" s="120"/>
      <c r="Z79" s="120"/>
    </row>
    <row r="80" spans="1:43" ht="12.75" customHeight="1" thickBot="1">
      <c r="A80" s="232"/>
      <c r="B80" s="232"/>
      <c r="C80" s="232"/>
      <c r="D80" s="232"/>
      <c r="E80" s="232"/>
      <c r="F80" s="232"/>
      <c r="G80" s="232"/>
      <c r="H80" s="232"/>
      <c r="I80" s="232"/>
      <c r="J80" s="232"/>
      <c r="K80" s="232"/>
      <c r="L80" s="232"/>
      <c r="M80" s="232"/>
      <c r="N80" s="232"/>
      <c r="O80" s="232"/>
      <c r="P80" s="232"/>
      <c r="Q80" s="232"/>
      <c r="S80" s="120"/>
      <c r="T80" s="140"/>
      <c r="U80" s="120"/>
      <c r="V80" s="120"/>
      <c r="W80" s="120"/>
      <c r="X80" s="120"/>
      <c r="Y80" s="120"/>
      <c r="Z80" s="120"/>
    </row>
    <row r="81" spans="1:26" ht="12.75" customHeight="1">
      <c r="A81" s="694" t="s">
        <v>165</v>
      </c>
      <c r="B81" s="1774" t="str">
        <f>Summary!B7</f>
        <v>30/06/2007</v>
      </c>
      <c r="C81" s="1763"/>
      <c r="D81" s="1753" t="str">
        <f>Summary!D7</f>
        <v>31/03/2007</v>
      </c>
      <c r="E81" s="1754"/>
      <c r="F81" s="1694" t="s">
        <v>298</v>
      </c>
      <c r="G81" s="1695"/>
      <c r="H81" s="1755" t="str">
        <f>Summary!H7</f>
        <v>30/09/2006</v>
      </c>
      <c r="I81" s="1756"/>
      <c r="J81" s="1774" t="str">
        <f>Summary!J7</f>
        <v>30/06/2007</v>
      </c>
      <c r="K81" s="1763"/>
      <c r="L81" s="1753" t="str">
        <f>Summary!L7</f>
        <v>31/03/2007</v>
      </c>
      <c r="M81" s="1754"/>
      <c r="N81" s="1694" t="s">
        <v>298</v>
      </c>
      <c r="O81" s="1695"/>
      <c r="P81" s="1755" t="str">
        <f>Summary!P7</f>
        <v>30/09/2006</v>
      </c>
      <c r="Q81" s="1756"/>
      <c r="S81" s="120"/>
      <c r="T81" s="140"/>
      <c r="U81" s="120"/>
      <c r="V81" s="120"/>
      <c r="W81" s="120"/>
      <c r="X81" s="120"/>
      <c r="Y81" s="120"/>
      <c r="Z81" s="120"/>
    </row>
    <row r="82" spans="1:26" ht="12.75" customHeight="1">
      <c r="A82" s="695"/>
      <c r="B82" s="1577" t="s">
        <v>83</v>
      </c>
      <c r="C82" s="303" t="s">
        <v>16</v>
      </c>
      <c r="D82" s="656" t="s">
        <v>83</v>
      </c>
      <c r="E82" s="656" t="s">
        <v>16</v>
      </c>
      <c r="F82" s="1572" t="s">
        <v>83</v>
      </c>
      <c r="G82" s="1571" t="s">
        <v>16</v>
      </c>
      <c r="H82" s="679" t="s">
        <v>83</v>
      </c>
      <c r="I82" s="657" t="s">
        <v>16</v>
      </c>
      <c r="J82" s="1577" t="s">
        <v>83</v>
      </c>
      <c r="K82" s="303" t="s">
        <v>16</v>
      </c>
      <c r="L82" s="656" t="s">
        <v>83</v>
      </c>
      <c r="M82" s="656" t="s">
        <v>16</v>
      </c>
      <c r="N82" s="1572" t="s">
        <v>83</v>
      </c>
      <c r="O82" s="1571" t="s">
        <v>16</v>
      </c>
      <c r="P82" s="679" t="s">
        <v>83</v>
      </c>
      <c r="Q82" s="657" t="s">
        <v>16</v>
      </c>
      <c r="S82" s="120"/>
      <c r="T82" s="140"/>
      <c r="U82" s="120"/>
      <c r="V82" s="120"/>
      <c r="W82" s="120"/>
      <c r="X82" s="120"/>
      <c r="Y82" s="120"/>
      <c r="Z82" s="120"/>
    </row>
    <row r="83" spans="1:26" ht="12.75" customHeight="1">
      <c r="A83" s="687" t="s">
        <v>166</v>
      </c>
      <c r="B83" s="949">
        <f>'For FI Varied'!B33</f>
        <v>63.599999999999994</v>
      </c>
      <c r="C83" s="902">
        <f t="shared" ref="C83:C91" si="37">B83/B$71*100</f>
        <v>2.1347953792909622</v>
      </c>
      <c r="D83" s="950">
        <v>40.299999999999997</v>
      </c>
      <c r="E83" s="903">
        <f t="shared" ref="E83:E91" si="38">D83/D$71*100</f>
        <v>1.8792662534211548</v>
      </c>
      <c r="F83" s="951">
        <v>55.7</v>
      </c>
      <c r="G83" s="871">
        <f t="shared" ref="G83:G91" si="39">F83/F$71*100</f>
        <v>3.0961645358532519</v>
      </c>
      <c r="H83" s="952">
        <v>35</v>
      </c>
      <c r="I83" s="908">
        <f t="shared" ref="I83:I91" si="40">H83/H$71*100</f>
        <v>1.8528321863419799</v>
      </c>
      <c r="J83" s="949">
        <f>'For FI Bond'!B33</f>
        <v>11.241317930000001</v>
      </c>
      <c r="K83" s="902">
        <f t="shared" ref="K83:M91" si="41">J83/J$71*100</f>
        <v>1.7527884128146043</v>
      </c>
      <c r="L83" s="950">
        <v>17.045835463625</v>
      </c>
      <c r="M83" s="903">
        <f t="shared" si="41"/>
        <v>2.0557176826286438</v>
      </c>
      <c r="N83" s="951">
        <v>8.2998458700000004</v>
      </c>
      <c r="O83" s="871">
        <f t="shared" ref="O83:O91" si="42">N83/N$71*100</f>
        <v>5.1406852210617666</v>
      </c>
      <c r="P83" s="952">
        <v>81</v>
      </c>
      <c r="Q83" s="908">
        <f t="shared" ref="Q83:Q91" si="43">P83/P$71*100</f>
        <v>4.6929316338354576</v>
      </c>
    </row>
    <row r="84" spans="1:26" ht="12.75" customHeight="1">
      <c r="A84" s="687" t="s">
        <v>167</v>
      </c>
      <c r="B84" s="949">
        <f>'For FI Varied'!B34</f>
        <v>66.099999999999994</v>
      </c>
      <c r="C84" s="902">
        <f t="shared" si="37"/>
        <v>2.2187102919989399</v>
      </c>
      <c r="D84" s="950">
        <v>59.2</v>
      </c>
      <c r="E84" s="903">
        <f t="shared" si="38"/>
        <v>2.760609483933806</v>
      </c>
      <c r="F84" s="951">
        <v>67.7</v>
      </c>
      <c r="G84" s="871">
        <f t="shared" si="39"/>
        <v>3.7632017787659811</v>
      </c>
      <c r="H84" s="952">
        <v>53</v>
      </c>
      <c r="I84" s="908">
        <f t="shared" si="40"/>
        <v>2.8057173107464268</v>
      </c>
      <c r="J84" s="949">
        <f>'For FI Bond'!B34</f>
        <v>3.8787758500000002</v>
      </c>
      <c r="K84" s="902">
        <f t="shared" si="41"/>
        <v>0.6047932642881062</v>
      </c>
      <c r="L84" s="950">
        <v>0</v>
      </c>
      <c r="M84" s="903">
        <f t="shared" si="41"/>
        <v>0</v>
      </c>
      <c r="N84" s="951">
        <v>7.2949999999999999</v>
      </c>
      <c r="O84" s="871">
        <f t="shared" si="42"/>
        <v>4.5183126620694205</v>
      </c>
      <c r="P84" s="952">
        <v>22</v>
      </c>
      <c r="Q84" s="908">
        <f t="shared" si="43"/>
        <v>1.2746234067207416</v>
      </c>
    </row>
    <row r="85" spans="1:26" ht="12.75" customHeight="1">
      <c r="A85" s="687" t="s">
        <v>168</v>
      </c>
      <c r="B85" s="949">
        <f>'For FI Varied'!B35</f>
        <v>16.5</v>
      </c>
      <c r="C85" s="902">
        <f t="shared" si="37"/>
        <v>0.55383842387265536</v>
      </c>
      <c r="D85" s="950">
        <v>33.1</v>
      </c>
      <c r="E85" s="903">
        <f t="shared" si="38"/>
        <v>1.5435164513210977</v>
      </c>
      <c r="F85" s="951">
        <v>8.6999999999999993</v>
      </c>
      <c r="G85" s="871">
        <f t="shared" si="39"/>
        <v>0.48360200111172869</v>
      </c>
      <c r="H85" s="952">
        <v>29</v>
      </c>
      <c r="I85" s="908">
        <f t="shared" si="40"/>
        <v>1.5352038115404976</v>
      </c>
      <c r="J85" s="949">
        <f>'For FI Bond'!B35</f>
        <v>5.0373799999999997</v>
      </c>
      <c r="K85" s="902">
        <f t="shared" si="41"/>
        <v>0.78544716464077713</v>
      </c>
      <c r="L85" s="950">
        <v>0</v>
      </c>
      <c r="M85" s="903">
        <f t="shared" si="41"/>
        <v>0</v>
      </c>
      <c r="N85" s="951">
        <v>0</v>
      </c>
      <c r="O85" s="871">
        <f t="shared" si="42"/>
        <v>0</v>
      </c>
      <c r="P85" s="952">
        <v>0</v>
      </c>
      <c r="Q85" s="908">
        <f t="shared" si="43"/>
        <v>0</v>
      </c>
    </row>
    <row r="86" spans="1:26" ht="12.75" customHeight="1">
      <c r="A86" s="687" t="s">
        <v>169</v>
      </c>
      <c r="B86" s="949">
        <f>'For FI Varied'!B36</f>
        <v>3.4</v>
      </c>
      <c r="C86" s="902">
        <f t="shared" si="37"/>
        <v>0.11412428128285018</v>
      </c>
      <c r="D86" s="950">
        <v>0</v>
      </c>
      <c r="E86" s="903">
        <f t="shared" si="38"/>
        <v>0</v>
      </c>
      <c r="F86" s="951">
        <v>7.5</v>
      </c>
      <c r="G86" s="871">
        <f t="shared" si="39"/>
        <v>0.41689827682045583</v>
      </c>
      <c r="H86" s="952">
        <v>10</v>
      </c>
      <c r="I86" s="908">
        <f t="shared" si="40"/>
        <v>0.52938062466913716</v>
      </c>
      <c r="J86" s="949">
        <f>'For FI Bond'!B36</f>
        <v>10.29221319</v>
      </c>
      <c r="K86" s="902">
        <f t="shared" si="41"/>
        <v>1.604800445462504</v>
      </c>
      <c r="L86" s="950">
        <v>0</v>
      </c>
      <c r="M86" s="903">
        <f t="shared" si="41"/>
        <v>0</v>
      </c>
      <c r="N86" s="951">
        <v>0</v>
      </c>
      <c r="O86" s="871">
        <f t="shared" si="42"/>
        <v>0</v>
      </c>
      <c r="P86" s="952">
        <v>0</v>
      </c>
      <c r="Q86" s="908">
        <f t="shared" si="43"/>
        <v>0</v>
      </c>
    </row>
    <row r="87" spans="1:26" ht="12.75" customHeight="1">
      <c r="A87" s="687" t="s">
        <v>170</v>
      </c>
      <c r="B87" s="949">
        <f>'For FI Varied'!B37</f>
        <v>3.1</v>
      </c>
      <c r="C87" s="902">
        <f t="shared" si="37"/>
        <v>0.10405449175789282</v>
      </c>
      <c r="D87" s="950">
        <v>6.8</v>
      </c>
      <c r="E87" s="903">
        <f t="shared" si="38"/>
        <v>0.31709703531672095</v>
      </c>
      <c r="F87" s="951">
        <v>6.5</v>
      </c>
      <c r="G87" s="871">
        <f t="shared" si="39"/>
        <v>0.36131183991106169</v>
      </c>
      <c r="H87" s="952">
        <v>6</v>
      </c>
      <c r="I87" s="908">
        <f t="shared" si="40"/>
        <v>0.31762837480148226</v>
      </c>
      <c r="J87" s="949">
        <f>'For FI Bond'!B37</f>
        <v>48.767471043449</v>
      </c>
      <c r="K87" s="902">
        <f t="shared" si="41"/>
        <v>7.6040068165947812</v>
      </c>
      <c r="L87" s="950">
        <v>86.986074152431996</v>
      </c>
      <c r="M87" s="903">
        <f t="shared" si="41"/>
        <v>10.490469133014436</v>
      </c>
      <c r="N87" s="951">
        <v>90.81806211</v>
      </c>
      <c r="O87" s="871">
        <f t="shared" si="42"/>
        <v>56.250089098864983</v>
      </c>
      <c r="P87" s="952">
        <v>138</v>
      </c>
      <c r="Q87" s="908">
        <f t="shared" si="43"/>
        <v>7.9953650057937438</v>
      </c>
    </row>
    <row r="88" spans="1:26" ht="12.75" customHeight="1">
      <c r="A88" s="687" t="s">
        <v>171</v>
      </c>
      <c r="B88" s="949">
        <f>'For FI Varied'!B38</f>
        <v>11.5</v>
      </c>
      <c r="C88" s="902">
        <f t="shared" si="37"/>
        <v>0.38600859845669916</v>
      </c>
      <c r="D88" s="950">
        <v>7.8</v>
      </c>
      <c r="E88" s="903">
        <f t="shared" si="38"/>
        <v>0.36372895227506225</v>
      </c>
      <c r="F88" s="951">
        <v>7.5</v>
      </c>
      <c r="G88" s="871">
        <f t="shared" si="39"/>
        <v>0.41689827682045583</v>
      </c>
      <c r="H88" s="952">
        <v>9</v>
      </c>
      <c r="I88" s="908">
        <f t="shared" si="40"/>
        <v>0.47644256220222342</v>
      </c>
      <c r="J88" s="949">
        <f>'For FI Bond'!B38</f>
        <v>34.942363092672998</v>
      </c>
      <c r="K88" s="902">
        <f t="shared" si="41"/>
        <v>5.4483441822909029</v>
      </c>
      <c r="L88" s="950">
        <v>25.91341247255</v>
      </c>
      <c r="M88" s="903">
        <f t="shared" si="41"/>
        <v>3.1251422290651423</v>
      </c>
      <c r="N88" s="951">
        <v>16.755788539999998</v>
      </c>
      <c r="O88" s="871">
        <f t="shared" si="42"/>
        <v>10.378052299278915</v>
      </c>
      <c r="P88" s="952">
        <v>358</v>
      </c>
      <c r="Q88" s="908">
        <f t="shared" si="43"/>
        <v>20.741599073001161</v>
      </c>
    </row>
    <row r="89" spans="1:26" ht="12.75" customHeight="1">
      <c r="A89" s="687" t="s">
        <v>172</v>
      </c>
      <c r="B89" s="949">
        <f>'For FI Varied'!B39</f>
        <v>0</v>
      </c>
      <c r="C89" s="902">
        <f t="shared" si="37"/>
        <v>0</v>
      </c>
      <c r="D89" s="950">
        <v>4.4000000000000004</v>
      </c>
      <c r="E89" s="903">
        <f t="shared" si="38"/>
        <v>0.20518043461670182</v>
      </c>
      <c r="F89" s="951">
        <v>4.2</v>
      </c>
      <c r="G89" s="871">
        <f t="shared" si="39"/>
        <v>0.23346303501945526</v>
      </c>
      <c r="H89" s="952">
        <v>5</v>
      </c>
      <c r="I89" s="908">
        <f t="shared" si="40"/>
        <v>0.26469031233456858</v>
      </c>
      <c r="J89" s="949">
        <f>'For FI Bond'!B39</f>
        <v>31.853326358268504</v>
      </c>
      <c r="K89" s="902">
        <f t="shared" si="41"/>
        <v>4.9666900000554515</v>
      </c>
      <c r="L89" s="950">
        <v>27.016960238845002</v>
      </c>
      <c r="M89" s="903">
        <f t="shared" si="41"/>
        <v>3.2582294374709151</v>
      </c>
      <c r="N89" s="951">
        <v>27.971718670000001</v>
      </c>
      <c r="O89" s="871">
        <f t="shared" si="42"/>
        <v>17.324876031049296</v>
      </c>
      <c r="P89" s="952">
        <v>167</v>
      </c>
      <c r="Q89" s="908">
        <f t="shared" si="43"/>
        <v>9.6755504055619923</v>
      </c>
    </row>
    <row r="90" spans="1:26" ht="12.75" customHeight="1" thickBot="1">
      <c r="A90" s="687" t="s">
        <v>173</v>
      </c>
      <c r="B90" s="949">
        <f>'For FI Varied'!B40</f>
        <v>1.5</v>
      </c>
      <c r="C90" s="902">
        <f t="shared" si="37"/>
        <v>5.0348947624786845E-2</v>
      </c>
      <c r="D90" s="950">
        <v>1.6</v>
      </c>
      <c r="E90" s="903">
        <f t="shared" si="38"/>
        <v>7.4611067133346101E-2</v>
      </c>
      <c r="F90" s="951">
        <v>1.5</v>
      </c>
      <c r="G90" s="871">
        <f t="shared" si="39"/>
        <v>8.3379655364091157E-2</v>
      </c>
      <c r="H90" s="952">
        <v>2</v>
      </c>
      <c r="I90" s="908">
        <f t="shared" si="40"/>
        <v>0.10587612493382743</v>
      </c>
      <c r="J90" s="949">
        <f>'For FI Bond'!B40</f>
        <v>9.9512302717295</v>
      </c>
      <c r="K90" s="902">
        <f t="shared" si="41"/>
        <v>1.5516331111842676</v>
      </c>
      <c r="L90" s="950">
        <v>10.524568307043999</v>
      </c>
      <c r="M90" s="903">
        <f t="shared" si="41"/>
        <v>1.2692567176887617</v>
      </c>
      <c r="N90" s="951">
        <v>10.44766171</v>
      </c>
      <c r="O90" s="871">
        <f t="shared" si="42"/>
        <v>6.4709804240316453</v>
      </c>
      <c r="P90" s="952">
        <v>75</v>
      </c>
      <c r="Q90" s="908">
        <f t="shared" si="43"/>
        <v>4.3453070683661643</v>
      </c>
    </row>
    <row r="91" spans="1:26" ht="12.75" customHeight="1" thickBot="1">
      <c r="A91" s="688" t="s">
        <v>22</v>
      </c>
      <c r="B91" s="863">
        <f>SUM(B83:B90)</f>
        <v>165.7</v>
      </c>
      <c r="C91" s="904">
        <f t="shared" si="37"/>
        <v>5.5618804142847864</v>
      </c>
      <c r="D91" s="905">
        <v>153.19999999999999</v>
      </c>
      <c r="E91" s="905">
        <f t="shared" si="38"/>
        <v>7.1440096780178886</v>
      </c>
      <c r="F91" s="872">
        <v>159.30000000000001</v>
      </c>
      <c r="G91" s="872">
        <f t="shared" si="39"/>
        <v>8.8549193996664819</v>
      </c>
      <c r="H91" s="792">
        <v>148</v>
      </c>
      <c r="I91" s="906">
        <f t="shared" si="40"/>
        <v>7.834833245103229</v>
      </c>
      <c r="J91" s="863">
        <f>SUM(J83:J90)</f>
        <v>155.96407773611998</v>
      </c>
      <c r="K91" s="904">
        <f t="shared" si="41"/>
        <v>24.318503397331391</v>
      </c>
      <c r="L91" s="905">
        <v>167.48685063449599</v>
      </c>
      <c r="M91" s="905">
        <f t="shared" si="41"/>
        <v>20.198815199867898</v>
      </c>
      <c r="N91" s="872">
        <v>161.5880769</v>
      </c>
      <c r="O91" s="872">
        <f t="shared" si="42"/>
        <v>100.08299573635604</v>
      </c>
      <c r="P91" s="792">
        <v>841</v>
      </c>
      <c r="Q91" s="906">
        <f t="shared" si="43"/>
        <v>48.725376593279258</v>
      </c>
    </row>
    <row r="92" spans="1:26" ht="12.75" customHeight="1" thickBot="1">
      <c r="A92" s="149"/>
      <c r="B92" s="953"/>
      <c r="C92" s="953"/>
      <c r="D92" s="953"/>
      <c r="E92" s="953"/>
      <c r="F92" s="953"/>
      <c r="G92" s="953"/>
      <c r="H92" s="953"/>
      <c r="I92" s="953"/>
      <c r="J92" s="953"/>
      <c r="K92" s="953"/>
      <c r="L92" s="953"/>
      <c r="M92" s="953"/>
      <c r="N92" s="953"/>
      <c r="O92" s="953"/>
      <c r="P92" s="953"/>
      <c r="Q92" s="953"/>
    </row>
    <row r="93" spans="1:26" ht="12.75" customHeight="1">
      <c r="A93" s="692" t="s">
        <v>157</v>
      </c>
      <c r="B93" s="496">
        <f>[1]FOR!$C$118</f>
        <v>1131.3186909999999</v>
      </c>
      <c r="C93" s="497"/>
      <c r="D93" s="928">
        <v>353.7</v>
      </c>
      <c r="E93" s="794"/>
      <c r="F93" s="805">
        <v>448</v>
      </c>
      <c r="G93" s="796"/>
      <c r="H93" s="797">
        <v>253</v>
      </c>
      <c r="I93" s="798"/>
      <c r="J93" s="496">
        <f>[1]FOR!$C$148</f>
        <v>28.800111000000001</v>
      </c>
      <c r="K93" s="497"/>
      <c r="L93" s="928">
        <v>46.31</v>
      </c>
      <c r="M93" s="794"/>
      <c r="N93" s="805">
        <v>102</v>
      </c>
      <c r="O93" s="796"/>
      <c r="P93" s="797">
        <v>42</v>
      </c>
      <c r="Q93" s="798"/>
    </row>
    <row r="94" spans="1:26" ht="12.75" customHeight="1" thickBot="1">
      <c r="A94" s="685" t="s">
        <v>159</v>
      </c>
      <c r="B94" s="954">
        <f>[1]FOR!$D$118</f>
        <v>290.60337999999996</v>
      </c>
      <c r="C94" s="500"/>
      <c r="D94" s="927">
        <v>237.91</v>
      </c>
      <c r="E94" s="800"/>
      <c r="F94" s="806">
        <v>425</v>
      </c>
      <c r="G94" s="802"/>
      <c r="H94" s="803">
        <v>331</v>
      </c>
      <c r="I94" s="804"/>
      <c r="J94" s="954">
        <f>[1]FOR!$D$148</f>
        <v>181.07185700000002</v>
      </c>
      <c r="K94" s="500"/>
      <c r="L94" s="927">
        <v>107.44</v>
      </c>
      <c r="M94" s="800"/>
      <c r="N94" s="806">
        <v>852</v>
      </c>
      <c r="O94" s="802"/>
      <c r="P94" s="803">
        <v>126</v>
      </c>
      <c r="Q94" s="804"/>
    </row>
    <row r="95" spans="1:26" ht="12.75" customHeight="1" thickBot="1">
      <c r="A95" s="688" t="s">
        <v>241</v>
      </c>
      <c r="B95" s="807">
        <f>B93-B94</f>
        <v>840.71531099999993</v>
      </c>
      <c r="C95" s="491"/>
      <c r="D95" s="927">
        <v>115.79</v>
      </c>
      <c r="E95" s="800"/>
      <c r="F95" s="806">
        <v>23</v>
      </c>
      <c r="G95" s="802"/>
      <c r="H95" s="803">
        <v>-78</v>
      </c>
      <c r="I95" s="813"/>
      <c r="J95" s="807">
        <f>J93-J94</f>
        <v>-152.27174600000001</v>
      </c>
      <c r="K95" s="491"/>
      <c r="L95" s="927">
        <v>-61.13</v>
      </c>
      <c r="M95" s="800"/>
      <c r="N95" s="806">
        <v>-750</v>
      </c>
      <c r="O95" s="802"/>
      <c r="P95" s="803">
        <v>-84</v>
      </c>
      <c r="Q95" s="813"/>
    </row>
    <row r="96" spans="1:26" ht="12.75" customHeight="1">
      <c r="A96" s="232"/>
      <c r="B96" s="232"/>
      <c r="C96" s="232"/>
      <c r="D96" s="232"/>
      <c r="E96" s="232"/>
      <c r="F96" s="232"/>
      <c r="G96" s="232"/>
      <c r="H96" s="232"/>
      <c r="I96" s="232"/>
      <c r="J96" s="232"/>
      <c r="K96" s="232"/>
      <c r="L96" s="232"/>
      <c r="M96" s="232"/>
      <c r="N96" s="232"/>
      <c r="O96" s="232"/>
      <c r="P96" s="232"/>
      <c r="Q96" s="232"/>
    </row>
    <row r="97" spans="1:17" ht="12.75" customHeight="1">
      <c r="A97" s="300"/>
      <c r="B97" s="140"/>
      <c r="C97" s="140"/>
      <c r="D97" s="140"/>
      <c r="E97" s="140"/>
      <c r="F97" s="140"/>
      <c r="G97" s="140"/>
      <c r="H97" s="140"/>
      <c r="I97" s="140"/>
      <c r="J97" s="140"/>
      <c r="K97" s="140"/>
      <c r="L97" s="140"/>
      <c r="M97" s="140"/>
      <c r="N97" s="140"/>
      <c r="O97" s="140"/>
      <c r="P97" s="300"/>
      <c r="Q97" s="300"/>
    </row>
  </sheetData>
  <mergeCells count="38">
    <mergeCell ref="B52:I52"/>
    <mergeCell ref="J52:Q52"/>
    <mergeCell ref="P81:Q81"/>
    <mergeCell ref="N81:O81"/>
    <mergeCell ref="D81:E81"/>
    <mergeCell ref="D54:E54"/>
    <mergeCell ref="L54:M54"/>
    <mergeCell ref="L81:M81"/>
    <mergeCell ref="J54:K54"/>
    <mergeCell ref="N54:O54"/>
    <mergeCell ref="H54:I54"/>
    <mergeCell ref="P54:Q54"/>
    <mergeCell ref="B81:C81"/>
    <mergeCell ref="F81:G81"/>
    <mergeCell ref="H81:I81"/>
    <mergeCell ref="J81:K81"/>
    <mergeCell ref="B54:C54"/>
    <mergeCell ref="F54:G54"/>
    <mergeCell ref="T4:AA4"/>
    <mergeCell ref="V7:W7"/>
    <mergeCell ref="J51:Q51"/>
    <mergeCell ref="B51:I51"/>
    <mergeCell ref="T7:U7"/>
    <mergeCell ref="X7:Y7"/>
    <mergeCell ref="Z7:AA7"/>
    <mergeCell ref="N7:O7"/>
    <mergeCell ref="P7:Q7"/>
    <mergeCell ref="B5:I5"/>
    <mergeCell ref="J5:Q5"/>
    <mergeCell ref="T5:AA5"/>
    <mergeCell ref="L7:M7"/>
    <mergeCell ref="J4:Q4"/>
    <mergeCell ref="B4:I4"/>
    <mergeCell ref="B7:C7"/>
    <mergeCell ref="F7:G7"/>
    <mergeCell ref="J7:K7"/>
    <mergeCell ref="H7:I7"/>
    <mergeCell ref="D7:E7"/>
  </mergeCells>
  <phoneticPr fontId="0" type="noConversion"/>
  <pageMargins left="0.39370078740157483" right="0.39370078740157483" top="0.59055118110236227" bottom="0.39370078740157483" header="0.39370078740157483" footer="0.39370078740157483"/>
  <pageSetup paperSize="9" scale="44" orientation="landscape" horizontalDpi="4294967292" r:id="rId1"/>
  <headerFooter alignWithMargins="0">
    <oddHeader>&amp;CASSOCIATION OF COLLECTIVE INVESTMENTS - QUARTERLY REPORT FOR QUARTER ENDED 30 JUNE 2007</oddHeader>
    <oddFooter>&amp;R&amp;A: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K321"/>
  <sheetViews>
    <sheetView tabSelected="1" workbookViewId="0" xr3:uid="{65FA3815-DCC1-5481-872F-D2879ED395ED}">
      <pane xSplit="3" ySplit="5" topLeftCell="F6" activePane="bottomRight" state="frozen"/>
      <selection activeCell="AL16" sqref="AL16"/>
      <selection pane="bottomLeft" activeCell="AL16" sqref="AL16"/>
      <selection pane="topRight" activeCell="AL16" sqref="AL16"/>
      <selection pane="bottomRight" activeCell="I19" sqref="I19"/>
    </sheetView>
  </sheetViews>
  <sheetFormatPr defaultRowHeight="12.75" customHeight="1"/>
  <cols>
    <col min="1" max="1" width="5" style="171" hidden="1" customWidth="1"/>
    <col min="2" max="2" width="3" style="171" hidden="1" customWidth="1"/>
    <col min="3" max="3" width="25.5703125" style="171" customWidth="1"/>
    <col min="4" max="4" width="13.28515625" style="1205" bestFit="1" customWidth="1"/>
    <col min="5" max="5" width="20" style="1205" bestFit="1" customWidth="1"/>
    <col min="6" max="6" width="16.140625" style="1205" bestFit="1" customWidth="1"/>
    <col min="7" max="7" width="19.7109375" style="1205" bestFit="1" customWidth="1"/>
    <col min="8" max="8" width="23.7109375" style="1207" bestFit="1" customWidth="1"/>
    <col min="9" max="9" width="18.42578125" style="1207" bestFit="1" customWidth="1"/>
    <col min="10" max="10" width="20.85546875" style="1207" customWidth="1"/>
    <col min="11" max="11" width="4.28515625" style="171" customWidth="1"/>
    <col min="12" max="16384" width="9.140625" style="171"/>
  </cols>
  <sheetData>
    <row r="1" spans="1:11" ht="12.75" customHeight="1">
      <c r="A1" s="9"/>
      <c r="B1" s="9"/>
      <c r="C1" s="1203" t="s">
        <v>299</v>
      </c>
      <c r="D1" s="1204"/>
      <c r="E1" s="1204"/>
      <c r="F1" s="1204"/>
      <c r="H1" s="1206"/>
    </row>
    <row r="2" spans="1:11" ht="12.75" customHeight="1" thickBot="1">
      <c r="A2" s="9"/>
      <c r="B2" s="9"/>
      <c r="C2" s="1203"/>
      <c r="D2" s="1208"/>
      <c r="E2" s="1208"/>
      <c r="F2" s="1208"/>
      <c r="G2" s="1208"/>
      <c r="H2" s="1209"/>
      <c r="I2" s="1209"/>
    </row>
    <row r="3" spans="1:11" ht="12.75" customHeight="1">
      <c r="A3" s="9"/>
      <c r="B3" s="9"/>
      <c r="C3" s="1210"/>
      <c r="D3" s="1211" t="s">
        <v>300</v>
      </c>
      <c r="E3" s="1212" t="s">
        <v>301</v>
      </c>
      <c r="F3" s="1212" t="s">
        <v>302</v>
      </c>
      <c r="G3" s="1212" t="s">
        <v>303</v>
      </c>
      <c r="H3" s="1213" t="s">
        <v>304</v>
      </c>
      <c r="I3" s="1213" t="s">
        <v>305</v>
      </c>
      <c r="J3" s="1214" t="s">
        <v>306</v>
      </c>
      <c r="K3" s="1215"/>
    </row>
    <row r="4" spans="1:11" ht="12.75" customHeight="1">
      <c r="A4" s="9"/>
      <c r="B4" s="9"/>
      <c r="C4" s="1216"/>
      <c r="D4" s="1217"/>
      <c r="E4" s="1218"/>
      <c r="F4" s="1218"/>
      <c r="G4" s="1218"/>
      <c r="H4" s="1219"/>
      <c r="I4" s="1219"/>
      <c r="J4" s="1220"/>
      <c r="K4" s="1215"/>
    </row>
    <row r="5" spans="1:11" ht="12.75" customHeight="1" thickBot="1">
      <c r="A5" s="9"/>
      <c r="B5" s="9"/>
      <c r="C5" s="1221"/>
      <c r="D5" s="1222" t="s">
        <v>307</v>
      </c>
      <c r="E5" s="1223" t="s">
        <v>307</v>
      </c>
      <c r="F5" s="1223" t="s">
        <v>307</v>
      </c>
      <c r="G5" s="1223" t="s">
        <v>307</v>
      </c>
      <c r="H5" s="1224"/>
      <c r="I5" s="1224"/>
      <c r="J5" s="1225"/>
      <c r="K5" s="1215"/>
    </row>
    <row r="6" spans="1:11" ht="12.75" customHeight="1">
      <c r="A6" s="9"/>
      <c r="B6" s="9"/>
      <c r="C6" s="1226">
        <v>1965</v>
      </c>
      <c r="D6" s="1227"/>
      <c r="E6" s="1227"/>
      <c r="F6" s="1227"/>
      <c r="G6" s="1227"/>
      <c r="H6" s="1228"/>
      <c r="I6" s="1228"/>
      <c r="J6" s="1229"/>
      <c r="K6" s="1215"/>
    </row>
    <row r="7" spans="1:11" ht="12.75" customHeight="1">
      <c r="A7" s="9">
        <v>1965</v>
      </c>
      <c r="B7" s="9">
        <v>4</v>
      </c>
      <c r="C7" s="1216" t="s">
        <v>308</v>
      </c>
      <c r="D7" s="1230"/>
      <c r="E7" s="1230"/>
      <c r="F7" s="1230"/>
      <c r="G7" s="1230">
        <v>3</v>
      </c>
      <c r="H7" s="1231"/>
      <c r="I7" s="1231">
        <v>2</v>
      </c>
      <c r="J7" s="1232">
        <v>2</v>
      </c>
      <c r="K7" s="1215"/>
    </row>
    <row r="8" spans="1:11" ht="12.75" customHeight="1" thickBot="1">
      <c r="A8" s="9"/>
      <c r="B8" s="9"/>
      <c r="C8" s="1221"/>
      <c r="D8" s="1233"/>
      <c r="E8" s="1233"/>
      <c r="F8" s="1233"/>
      <c r="G8" s="1233"/>
      <c r="H8" s="1234"/>
      <c r="I8" s="1234"/>
      <c r="J8" s="1235"/>
      <c r="K8" s="1215"/>
    </row>
    <row r="9" spans="1:11" s="108" customFormat="1" ht="12.75" customHeight="1">
      <c r="A9" s="9"/>
      <c r="B9" s="9"/>
      <c r="C9" s="1226">
        <v>1966</v>
      </c>
      <c r="D9" s="1236"/>
      <c r="E9" s="1237"/>
      <c r="F9" s="1237"/>
      <c r="G9" s="1237"/>
      <c r="H9" s="1238"/>
      <c r="I9" s="1238"/>
      <c r="J9" s="1232"/>
      <c r="K9" s="1215"/>
    </row>
    <row r="10" spans="1:11" s="108" customFormat="1" ht="12.75" customHeight="1">
      <c r="A10" s="9">
        <v>1966</v>
      </c>
      <c r="B10" s="9">
        <v>1</v>
      </c>
      <c r="C10" s="1216" t="s">
        <v>309</v>
      </c>
      <c r="D10" s="1236">
        <v>2</v>
      </c>
      <c r="E10" s="1237">
        <v>0</v>
      </c>
      <c r="F10" s="1237">
        <f>D10-E10</f>
        <v>2</v>
      </c>
      <c r="G10" s="1237">
        <v>5</v>
      </c>
      <c r="H10" s="1238"/>
      <c r="I10" s="1238"/>
      <c r="J10" s="1232"/>
      <c r="K10" s="1215"/>
    </row>
    <row r="11" spans="1:11" s="108" customFormat="1" ht="12.75" customHeight="1">
      <c r="A11" s="9">
        <v>1966</v>
      </c>
      <c r="B11" s="9">
        <v>2</v>
      </c>
      <c r="C11" s="1216" t="s">
        <v>310</v>
      </c>
      <c r="D11" s="1236">
        <v>5</v>
      </c>
      <c r="E11" s="1237">
        <v>0</v>
      </c>
      <c r="F11" s="1237">
        <f>D11-E11</f>
        <v>5</v>
      </c>
      <c r="G11" s="1237">
        <v>9</v>
      </c>
      <c r="H11" s="1238"/>
      <c r="I11" s="1238"/>
      <c r="J11" s="1232"/>
      <c r="K11" s="1215"/>
    </row>
    <row r="12" spans="1:11" s="108" customFormat="1" ht="12.75" customHeight="1">
      <c r="A12" s="9">
        <v>1966</v>
      </c>
      <c r="B12" s="9">
        <v>3</v>
      </c>
      <c r="C12" s="1216" t="s">
        <v>311</v>
      </c>
      <c r="D12" s="1236">
        <v>6</v>
      </c>
      <c r="E12" s="1237">
        <v>0</v>
      </c>
      <c r="F12" s="1237">
        <f>D12-E12</f>
        <v>6</v>
      </c>
      <c r="G12" s="1237">
        <v>17</v>
      </c>
      <c r="H12" s="1238"/>
      <c r="I12" s="1238"/>
      <c r="J12" s="1232"/>
      <c r="K12" s="1215"/>
    </row>
    <row r="13" spans="1:11" s="108" customFormat="1" ht="12.75" customHeight="1" thickBot="1">
      <c r="A13" s="9">
        <v>1966</v>
      </c>
      <c r="B13" s="9">
        <v>4</v>
      </c>
      <c r="C13" s="1216" t="s">
        <v>308</v>
      </c>
      <c r="D13" s="1236">
        <v>8</v>
      </c>
      <c r="E13" s="1237">
        <v>0</v>
      </c>
      <c r="F13" s="1237">
        <f>D13-E13</f>
        <v>8</v>
      </c>
      <c r="G13" s="1237">
        <v>25</v>
      </c>
      <c r="H13" s="1238"/>
      <c r="I13" s="1238">
        <v>4</v>
      </c>
      <c r="J13" s="1232">
        <v>4</v>
      </c>
      <c r="K13" s="1215"/>
    </row>
    <row r="14" spans="1:11" s="108" customFormat="1" ht="12.75" customHeight="1">
      <c r="A14" s="9"/>
      <c r="B14" s="9"/>
      <c r="C14" s="1216"/>
      <c r="D14" s="1239">
        <f>SUM(D10:D13)</f>
        <v>21</v>
      </c>
      <c r="E14" s="1240">
        <f>SUM(E10:E13)</f>
        <v>0</v>
      </c>
      <c r="F14" s="1240">
        <f>SUM(F10:F13)</f>
        <v>21</v>
      </c>
      <c r="G14" s="1240"/>
      <c r="H14" s="1241"/>
      <c r="I14" s="1241"/>
      <c r="J14" s="1229"/>
      <c r="K14" s="1215"/>
    </row>
    <row r="15" spans="1:11" s="108" customFormat="1" ht="12.75" customHeight="1" thickBot="1">
      <c r="A15" s="9"/>
      <c r="B15" s="9"/>
      <c r="C15" s="1221"/>
      <c r="D15" s="1242"/>
      <c r="E15" s="1243"/>
      <c r="F15" s="1243"/>
      <c r="G15" s="1243"/>
      <c r="H15" s="1244"/>
      <c r="I15" s="1244"/>
      <c r="J15" s="1235"/>
      <c r="K15" s="1215"/>
    </row>
    <row r="16" spans="1:11" s="108" customFormat="1" ht="12.75" customHeight="1">
      <c r="A16" s="9"/>
      <c r="B16" s="9"/>
      <c r="C16" s="1226">
        <v>1967</v>
      </c>
      <c r="D16" s="1236"/>
      <c r="E16" s="1237"/>
      <c r="F16" s="1237"/>
      <c r="G16" s="1237"/>
      <c r="H16" s="1238"/>
      <c r="I16" s="1238"/>
      <c r="J16" s="1232"/>
      <c r="K16" s="1215"/>
    </row>
    <row r="17" spans="1:11" s="108" customFormat="1" ht="12.75" customHeight="1">
      <c r="A17" s="9">
        <v>1967</v>
      </c>
      <c r="B17" s="9">
        <v>1</v>
      </c>
      <c r="C17" s="1216" t="s">
        <v>309</v>
      </c>
      <c r="D17" s="1236">
        <v>10</v>
      </c>
      <c r="E17" s="1237">
        <v>0</v>
      </c>
      <c r="F17" s="1237">
        <f>D17-E17</f>
        <v>10</v>
      </c>
      <c r="G17" s="1237">
        <v>36</v>
      </c>
      <c r="H17" s="1238"/>
      <c r="I17" s="1238"/>
      <c r="J17" s="1232"/>
      <c r="K17" s="1215"/>
    </row>
    <row r="18" spans="1:11" s="108" customFormat="1" ht="12.75" customHeight="1">
      <c r="A18" s="9">
        <v>1967</v>
      </c>
      <c r="B18" s="9">
        <v>2</v>
      </c>
      <c r="C18" s="1216" t="s">
        <v>310</v>
      </c>
      <c r="D18" s="1236">
        <v>13</v>
      </c>
      <c r="E18" s="1237">
        <v>0</v>
      </c>
      <c r="F18" s="1237">
        <f>D18-E18</f>
        <v>13</v>
      </c>
      <c r="G18" s="1237">
        <v>47</v>
      </c>
      <c r="H18" s="1238"/>
      <c r="I18" s="1238"/>
      <c r="J18" s="1232"/>
      <c r="K18" s="1215"/>
    </row>
    <row r="19" spans="1:11" s="108" customFormat="1" ht="12.75" customHeight="1">
      <c r="A19" s="9">
        <v>1967</v>
      </c>
      <c r="B19" s="9">
        <v>3</v>
      </c>
      <c r="C19" s="1216" t="s">
        <v>311</v>
      </c>
      <c r="D19" s="1236">
        <v>10</v>
      </c>
      <c r="E19" s="1237">
        <v>1</v>
      </c>
      <c r="F19" s="1237">
        <f>D19-E19</f>
        <v>9</v>
      </c>
      <c r="G19" s="1237">
        <v>56</v>
      </c>
      <c r="H19" s="1238"/>
      <c r="I19" s="1238"/>
      <c r="J19" s="1232"/>
      <c r="K19" s="1215"/>
    </row>
    <row r="20" spans="1:11" s="108" customFormat="1" ht="12.75" customHeight="1" thickBot="1">
      <c r="A20" s="9">
        <v>1967</v>
      </c>
      <c r="B20" s="9">
        <v>4</v>
      </c>
      <c r="C20" s="1216" t="s">
        <v>308</v>
      </c>
      <c r="D20" s="1236">
        <v>18</v>
      </c>
      <c r="E20" s="1237">
        <v>2</v>
      </c>
      <c r="F20" s="1237">
        <f>D20-E20</f>
        <v>16</v>
      </c>
      <c r="G20" s="1237">
        <v>83</v>
      </c>
      <c r="H20" s="1238"/>
      <c r="I20" s="1238">
        <v>6</v>
      </c>
      <c r="J20" s="1232">
        <v>6</v>
      </c>
      <c r="K20" s="1215"/>
    </row>
    <row r="21" spans="1:11" s="108" customFormat="1" ht="12.75" customHeight="1">
      <c r="A21" s="9"/>
      <c r="B21" s="9"/>
      <c r="C21" s="1216"/>
      <c r="D21" s="1239">
        <f>SUM(D17:D20)</f>
        <v>51</v>
      </c>
      <c r="E21" s="1240">
        <f>SUM(E17:E20)</f>
        <v>3</v>
      </c>
      <c r="F21" s="1240">
        <f>SUM(F17:F20)</f>
        <v>48</v>
      </c>
      <c r="G21" s="1240"/>
      <c r="H21" s="1241"/>
      <c r="I21" s="1241"/>
      <c r="J21" s="1229"/>
      <c r="K21" s="1215"/>
    </row>
    <row r="22" spans="1:11" s="108" customFormat="1" ht="12.75" customHeight="1" thickBot="1">
      <c r="A22" s="9"/>
      <c r="B22" s="9"/>
      <c r="C22" s="1221"/>
      <c r="D22" s="1242"/>
      <c r="E22" s="1243"/>
      <c r="F22" s="1243"/>
      <c r="G22" s="1243"/>
      <c r="H22" s="1244"/>
      <c r="I22" s="1244"/>
      <c r="J22" s="1235"/>
      <c r="K22" s="1215"/>
    </row>
    <row r="23" spans="1:11" s="108" customFormat="1" ht="12.75" customHeight="1">
      <c r="A23" s="9"/>
      <c r="B23" s="9"/>
      <c r="C23" s="1226">
        <v>1968</v>
      </c>
      <c r="D23" s="1236"/>
      <c r="E23" s="1237"/>
      <c r="F23" s="1237"/>
      <c r="G23" s="1237"/>
      <c r="H23" s="1238"/>
      <c r="I23" s="1238"/>
      <c r="J23" s="1232"/>
      <c r="K23" s="1215"/>
    </row>
    <row r="24" spans="1:11" s="108" customFormat="1" ht="12.75" customHeight="1">
      <c r="A24" s="9">
        <v>1968</v>
      </c>
      <c r="B24" s="9">
        <v>1</v>
      </c>
      <c r="C24" s="1216" t="s">
        <v>309</v>
      </c>
      <c r="D24" s="1236">
        <v>42</v>
      </c>
      <c r="E24" s="1237">
        <v>3</v>
      </c>
      <c r="F24" s="1237">
        <f>D24-E24</f>
        <v>39</v>
      </c>
      <c r="G24" s="1237">
        <v>144</v>
      </c>
      <c r="H24" s="1238"/>
      <c r="I24" s="1238"/>
      <c r="J24" s="1232"/>
      <c r="K24" s="1215"/>
    </row>
    <row r="25" spans="1:11" s="108" customFormat="1" ht="12.75" customHeight="1">
      <c r="A25" s="9">
        <v>1968</v>
      </c>
      <c r="B25" s="9">
        <v>2</v>
      </c>
      <c r="C25" s="1216" t="s">
        <v>310</v>
      </c>
      <c r="D25" s="1236">
        <v>60</v>
      </c>
      <c r="E25" s="1237">
        <v>6</v>
      </c>
      <c r="F25" s="1237">
        <f>D25-E25</f>
        <v>54</v>
      </c>
      <c r="G25" s="1237">
        <v>209</v>
      </c>
      <c r="H25" s="1238"/>
      <c r="I25" s="1238"/>
      <c r="J25" s="1232"/>
      <c r="K25" s="1215"/>
    </row>
    <row r="26" spans="1:11" s="108" customFormat="1" ht="12.75" customHeight="1">
      <c r="A26" s="9">
        <v>1968</v>
      </c>
      <c r="B26" s="9">
        <v>3</v>
      </c>
      <c r="C26" s="1216" t="s">
        <v>311</v>
      </c>
      <c r="D26" s="1236">
        <v>53</v>
      </c>
      <c r="E26" s="1237">
        <v>7</v>
      </c>
      <c r="F26" s="1237">
        <f>D26-E26</f>
        <v>46</v>
      </c>
      <c r="G26" s="1237">
        <v>283</v>
      </c>
      <c r="H26" s="1238"/>
      <c r="I26" s="1238"/>
      <c r="J26" s="1232"/>
      <c r="K26" s="1215"/>
    </row>
    <row r="27" spans="1:11" s="108" customFormat="1" ht="12.75" customHeight="1" thickBot="1">
      <c r="A27" s="9">
        <v>1968</v>
      </c>
      <c r="B27" s="9">
        <v>4</v>
      </c>
      <c r="C27" s="1216" t="s">
        <v>308</v>
      </c>
      <c r="D27" s="1236">
        <v>78</v>
      </c>
      <c r="E27" s="1237">
        <v>13</v>
      </c>
      <c r="F27" s="1237">
        <f>D27-E27</f>
        <v>65</v>
      </c>
      <c r="G27" s="1237">
        <v>372</v>
      </c>
      <c r="H27" s="1238"/>
      <c r="I27" s="1238">
        <v>6</v>
      </c>
      <c r="J27" s="1232">
        <v>6</v>
      </c>
      <c r="K27" s="1215"/>
    </row>
    <row r="28" spans="1:11" s="108" customFormat="1" ht="12.75" customHeight="1">
      <c r="A28" s="9"/>
      <c r="B28" s="9"/>
      <c r="C28" s="1216"/>
      <c r="D28" s="1239">
        <f>SUM(D24:D27)</f>
        <v>233</v>
      </c>
      <c r="E28" s="1240">
        <f>SUM(E24:E27)</f>
        <v>29</v>
      </c>
      <c r="F28" s="1240">
        <f>SUM(F24:F27)</f>
        <v>204</v>
      </c>
      <c r="G28" s="1240"/>
      <c r="H28" s="1241"/>
      <c r="I28" s="1241"/>
      <c r="J28" s="1229"/>
      <c r="K28" s="1215"/>
    </row>
    <row r="29" spans="1:11" s="108" customFormat="1" ht="12.75" customHeight="1" thickBot="1">
      <c r="A29" s="9"/>
      <c r="B29" s="9"/>
      <c r="C29" s="1221"/>
      <c r="D29" s="1242"/>
      <c r="E29" s="1243"/>
      <c r="F29" s="1243"/>
      <c r="G29" s="1243"/>
      <c r="H29" s="1244"/>
      <c r="I29" s="1244"/>
      <c r="J29" s="1235"/>
      <c r="K29" s="1215"/>
    </row>
    <row r="30" spans="1:11" s="108" customFormat="1" ht="12.75" customHeight="1">
      <c r="A30" s="9"/>
      <c r="B30" s="9"/>
      <c r="C30" s="1226">
        <v>1969</v>
      </c>
      <c r="D30" s="1236"/>
      <c r="E30" s="1237"/>
      <c r="F30" s="1237"/>
      <c r="G30" s="1237"/>
      <c r="H30" s="1238"/>
      <c r="I30" s="1238"/>
      <c r="J30" s="1232"/>
      <c r="K30" s="1215"/>
    </row>
    <row r="31" spans="1:11" s="108" customFormat="1" ht="12.75" customHeight="1">
      <c r="A31" s="9">
        <v>1969</v>
      </c>
      <c r="B31" s="9">
        <v>1</v>
      </c>
      <c r="C31" s="1216" t="s">
        <v>309</v>
      </c>
      <c r="D31" s="1236">
        <v>160</v>
      </c>
      <c r="E31" s="1237">
        <v>15</v>
      </c>
      <c r="F31" s="1237">
        <f>D31-E31</f>
        <v>145</v>
      </c>
      <c r="G31" s="1237">
        <v>609</v>
      </c>
      <c r="H31" s="1238"/>
      <c r="I31" s="1238"/>
      <c r="J31" s="1232"/>
      <c r="K31" s="1215"/>
    </row>
    <row r="32" spans="1:11" s="108" customFormat="1" ht="12.75" customHeight="1">
      <c r="A32" s="9">
        <v>1969</v>
      </c>
      <c r="B32" s="9">
        <v>2</v>
      </c>
      <c r="C32" s="1216" t="s">
        <v>310</v>
      </c>
      <c r="D32" s="1236">
        <v>321</v>
      </c>
      <c r="E32" s="1237">
        <v>44</v>
      </c>
      <c r="F32" s="1237">
        <f>D32-E32</f>
        <v>277</v>
      </c>
      <c r="G32" s="1237">
        <v>805</v>
      </c>
      <c r="H32" s="1238"/>
      <c r="I32" s="1238"/>
      <c r="J32" s="1232"/>
      <c r="K32" s="1215"/>
    </row>
    <row r="33" spans="1:11" s="108" customFormat="1" ht="12.75" customHeight="1">
      <c r="A33" s="9">
        <v>1969</v>
      </c>
      <c r="B33" s="9">
        <v>3</v>
      </c>
      <c r="C33" s="1216" t="s">
        <v>311</v>
      </c>
      <c r="D33" s="1236">
        <v>58</v>
      </c>
      <c r="E33" s="1237">
        <v>48</v>
      </c>
      <c r="F33" s="1237">
        <f>D33-E33</f>
        <v>10</v>
      </c>
      <c r="G33" s="1237">
        <v>751</v>
      </c>
      <c r="H33" s="1238"/>
      <c r="I33" s="1238"/>
      <c r="J33" s="1232"/>
      <c r="K33" s="1215"/>
    </row>
    <row r="34" spans="1:11" s="108" customFormat="1" ht="12.75" customHeight="1" thickBot="1">
      <c r="A34" s="9">
        <v>1969</v>
      </c>
      <c r="B34" s="9">
        <v>4</v>
      </c>
      <c r="C34" s="1216" t="s">
        <v>308</v>
      </c>
      <c r="D34" s="1236">
        <v>19</v>
      </c>
      <c r="E34" s="1237">
        <v>37</v>
      </c>
      <c r="F34" s="1237">
        <f>D34-E34</f>
        <v>-18</v>
      </c>
      <c r="G34" s="1237">
        <v>691</v>
      </c>
      <c r="H34" s="1238"/>
      <c r="I34" s="1238">
        <v>9</v>
      </c>
      <c r="J34" s="1232">
        <v>6</v>
      </c>
      <c r="K34" s="1215"/>
    </row>
    <row r="35" spans="1:11" s="108" customFormat="1" ht="12.75" customHeight="1">
      <c r="A35" s="9"/>
      <c r="B35" s="9"/>
      <c r="C35" s="1216"/>
      <c r="D35" s="1239">
        <f>SUM(D31:D34)</f>
        <v>558</v>
      </c>
      <c r="E35" s="1240">
        <f>SUM(E31:E34)</f>
        <v>144</v>
      </c>
      <c r="F35" s="1240">
        <f>SUM(F31:F34)</f>
        <v>414</v>
      </c>
      <c r="G35" s="1240"/>
      <c r="H35" s="1241"/>
      <c r="I35" s="1241"/>
      <c r="J35" s="1229"/>
      <c r="K35" s="1215"/>
    </row>
    <row r="36" spans="1:11" s="108" customFormat="1" ht="12.75" customHeight="1" thickBot="1">
      <c r="A36" s="9"/>
      <c r="B36" s="9"/>
      <c r="C36" s="1221"/>
      <c r="D36" s="1242"/>
      <c r="E36" s="1243"/>
      <c r="F36" s="1243"/>
      <c r="G36" s="1243"/>
      <c r="H36" s="1244"/>
      <c r="I36" s="1244"/>
      <c r="J36" s="1235"/>
      <c r="K36" s="1215"/>
    </row>
    <row r="37" spans="1:11" s="108" customFormat="1" ht="12.75" customHeight="1">
      <c r="A37" s="9"/>
      <c r="B37" s="9"/>
      <c r="C37" s="1226">
        <v>1970</v>
      </c>
      <c r="D37" s="1236"/>
      <c r="E37" s="1237"/>
      <c r="F37" s="1237"/>
      <c r="G37" s="1237"/>
      <c r="H37" s="1238"/>
      <c r="I37" s="1238"/>
      <c r="J37" s="1232"/>
      <c r="K37" s="1215"/>
    </row>
    <row r="38" spans="1:11" s="108" customFormat="1" ht="12.75" customHeight="1">
      <c r="A38" s="9">
        <v>1970</v>
      </c>
      <c r="B38" s="9">
        <v>1</v>
      </c>
      <c r="C38" s="1216" t="s">
        <v>309</v>
      </c>
      <c r="D38" s="1236">
        <v>17</v>
      </c>
      <c r="E38" s="1237">
        <v>64</v>
      </c>
      <c r="F38" s="1237">
        <f>D38-E38</f>
        <v>-47</v>
      </c>
      <c r="G38" s="1237">
        <v>532</v>
      </c>
      <c r="H38" s="1238"/>
      <c r="I38" s="1238"/>
      <c r="J38" s="1232"/>
      <c r="K38" s="1215"/>
    </row>
    <row r="39" spans="1:11" s="108" customFormat="1" ht="12.75" customHeight="1">
      <c r="A39" s="9">
        <v>1970</v>
      </c>
      <c r="B39" s="9">
        <v>2</v>
      </c>
      <c r="C39" s="1216" t="s">
        <v>310</v>
      </c>
      <c r="D39" s="1236">
        <v>7</v>
      </c>
      <c r="E39" s="1237">
        <v>26</v>
      </c>
      <c r="F39" s="1237">
        <f>D39-E39</f>
        <v>-19</v>
      </c>
      <c r="G39" s="1237">
        <v>415</v>
      </c>
      <c r="H39" s="1238"/>
      <c r="I39" s="1238"/>
      <c r="J39" s="1232"/>
      <c r="K39" s="1215"/>
    </row>
    <row r="40" spans="1:11" s="108" customFormat="1" ht="12.75" customHeight="1">
      <c r="A40" s="9">
        <v>1970</v>
      </c>
      <c r="B40" s="9">
        <v>3</v>
      </c>
      <c r="C40" s="1216" t="s">
        <v>311</v>
      </c>
      <c r="D40" s="1236">
        <v>5</v>
      </c>
      <c r="E40" s="1237">
        <v>12</v>
      </c>
      <c r="F40" s="1237">
        <f>D40-E40</f>
        <v>-7</v>
      </c>
      <c r="G40" s="1237">
        <v>430</v>
      </c>
      <c r="H40" s="1238"/>
      <c r="I40" s="1238"/>
      <c r="J40" s="1232"/>
      <c r="K40" s="1215"/>
    </row>
    <row r="41" spans="1:11" s="108" customFormat="1" ht="12.75" customHeight="1" thickBot="1">
      <c r="A41" s="9">
        <v>1970</v>
      </c>
      <c r="B41" s="9">
        <v>4</v>
      </c>
      <c r="C41" s="1216" t="s">
        <v>308</v>
      </c>
      <c r="D41" s="1236">
        <v>5</v>
      </c>
      <c r="E41" s="1237">
        <v>22</v>
      </c>
      <c r="F41" s="1237">
        <f>D41-E41</f>
        <v>-17</v>
      </c>
      <c r="G41" s="1237">
        <v>358</v>
      </c>
      <c r="H41" s="1238"/>
      <c r="I41" s="1238">
        <v>10</v>
      </c>
      <c r="J41" s="1232">
        <v>6</v>
      </c>
      <c r="K41" s="1215"/>
    </row>
    <row r="42" spans="1:11" s="108" customFormat="1" ht="12.75" customHeight="1">
      <c r="A42" s="9"/>
      <c r="B42" s="9"/>
      <c r="C42" s="1216"/>
      <c r="D42" s="1239">
        <f>SUM(D38:D41)</f>
        <v>34</v>
      </c>
      <c r="E42" s="1240">
        <f>SUM(E38:E41)</f>
        <v>124</v>
      </c>
      <c r="F42" s="1240">
        <f>SUM(F38:F41)</f>
        <v>-90</v>
      </c>
      <c r="G42" s="1240"/>
      <c r="H42" s="1241"/>
      <c r="I42" s="1241"/>
      <c r="J42" s="1229"/>
      <c r="K42" s="1215"/>
    </row>
    <row r="43" spans="1:11" s="108" customFormat="1" ht="12.75" customHeight="1" thickBot="1">
      <c r="A43" s="9"/>
      <c r="B43" s="9"/>
      <c r="C43" s="1221"/>
      <c r="D43" s="1242"/>
      <c r="E43" s="1243"/>
      <c r="F43" s="1243"/>
      <c r="G43" s="1243"/>
      <c r="H43" s="1244"/>
      <c r="I43" s="1244"/>
      <c r="J43" s="1235"/>
      <c r="K43" s="1215"/>
    </row>
    <row r="44" spans="1:11" s="108" customFormat="1" ht="12.75" customHeight="1">
      <c r="A44" s="9"/>
      <c r="B44" s="9"/>
      <c r="C44" s="1226">
        <v>1971</v>
      </c>
      <c r="D44" s="1236"/>
      <c r="E44" s="1237"/>
      <c r="F44" s="1237"/>
      <c r="G44" s="1237"/>
      <c r="H44" s="1238"/>
      <c r="I44" s="1238"/>
      <c r="J44" s="1232"/>
      <c r="K44" s="1215"/>
    </row>
    <row r="45" spans="1:11" s="108" customFormat="1" ht="12.75" customHeight="1">
      <c r="A45" s="9">
        <v>1971</v>
      </c>
      <c r="B45" s="9">
        <v>1</v>
      </c>
      <c r="C45" s="1216" t="s">
        <v>309</v>
      </c>
      <c r="D45" s="1236">
        <v>7</v>
      </c>
      <c r="E45" s="1237">
        <v>15</v>
      </c>
      <c r="F45" s="1237">
        <f>D45-E45</f>
        <v>-8</v>
      </c>
      <c r="G45" s="1237">
        <v>335</v>
      </c>
      <c r="H45" s="1238"/>
      <c r="I45" s="1238"/>
      <c r="J45" s="1232"/>
      <c r="K45" s="1215"/>
    </row>
    <row r="46" spans="1:11" s="108" customFormat="1" ht="12.75" customHeight="1">
      <c r="A46" s="9">
        <v>1971</v>
      </c>
      <c r="B46" s="9">
        <v>2</v>
      </c>
      <c r="C46" s="1216" t="s">
        <v>310</v>
      </c>
      <c r="D46" s="1236">
        <v>6</v>
      </c>
      <c r="E46" s="1237">
        <v>9</v>
      </c>
      <c r="F46" s="1237">
        <f>D46-E46</f>
        <v>-3</v>
      </c>
      <c r="G46" s="1237">
        <v>382</v>
      </c>
      <c r="H46" s="1238"/>
      <c r="I46" s="1238"/>
      <c r="J46" s="1232"/>
      <c r="K46" s="1215"/>
    </row>
    <row r="47" spans="1:11" s="108" customFormat="1" ht="12.75" customHeight="1">
      <c r="A47" s="9">
        <v>1971</v>
      </c>
      <c r="B47" s="9">
        <v>3</v>
      </c>
      <c r="C47" s="1216" t="s">
        <v>311</v>
      </c>
      <c r="D47" s="1236">
        <v>11</v>
      </c>
      <c r="E47" s="1237">
        <v>9</v>
      </c>
      <c r="F47" s="1237">
        <f>D47-E47</f>
        <v>2</v>
      </c>
      <c r="G47" s="1237">
        <v>336</v>
      </c>
      <c r="H47" s="1238"/>
      <c r="I47" s="1238"/>
      <c r="J47" s="1232"/>
      <c r="K47" s="1215"/>
    </row>
    <row r="48" spans="1:11" s="108" customFormat="1" ht="12.75" customHeight="1" thickBot="1">
      <c r="A48" s="9">
        <v>1971</v>
      </c>
      <c r="B48" s="9">
        <v>4</v>
      </c>
      <c r="C48" s="1216" t="s">
        <v>308</v>
      </c>
      <c r="D48" s="1236">
        <v>8</v>
      </c>
      <c r="E48" s="1237">
        <v>7</v>
      </c>
      <c r="F48" s="1237">
        <f>D48-E48</f>
        <v>1</v>
      </c>
      <c r="G48" s="1237">
        <v>374</v>
      </c>
      <c r="H48" s="1238"/>
      <c r="I48" s="1238">
        <v>10</v>
      </c>
      <c r="J48" s="1232">
        <v>6</v>
      </c>
      <c r="K48" s="1215"/>
    </row>
    <row r="49" spans="1:11" s="108" customFormat="1" ht="12.75" customHeight="1">
      <c r="A49" s="9"/>
      <c r="B49" s="9"/>
      <c r="C49" s="1216"/>
      <c r="D49" s="1239">
        <f>SUM(D45:D48)</f>
        <v>32</v>
      </c>
      <c r="E49" s="1240">
        <f>SUM(E45:E48)</f>
        <v>40</v>
      </c>
      <c r="F49" s="1240">
        <f>SUM(F45:F48)</f>
        <v>-8</v>
      </c>
      <c r="G49" s="1240"/>
      <c r="H49" s="1241"/>
      <c r="I49" s="1241"/>
      <c r="J49" s="1229"/>
      <c r="K49" s="1215"/>
    </row>
    <row r="50" spans="1:11" s="108" customFormat="1" ht="12.75" customHeight="1" thickBot="1">
      <c r="A50" s="9"/>
      <c r="B50" s="9"/>
      <c r="C50" s="1221"/>
      <c r="D50" s="1242"/>
      <c r="E50" s="1243"/>
      <c r="F50" s="1243"/>
      <c r="G50" s="1243"/>
      <c r="H50" s="1244"/>
      <c r="I50" s="1244"/>
      <c r="J50" s="1235"/>
      <c r="K50" s="1215"/>
    </row>
    <row r="51" spans="1:11" s="108" customFormat="1" ht="12.75" customHeight="1">
      <c r="A51" s="9"/>
      <c r="B51" s="9"/>
      <c r="C51" s="1226">
        <v>1972</v>
      </c>
      <c r="D51" s="1236"/>
      <c r="E51" s="1237"/>
      <c r="F51" s="1237"/>
      <c r="G51" s="1237"/>
      <c r="H51" s="1238"/>
      <c r="I51" s="1238"/>
      <c r="J51" s="1232"/>
      <c r="K51" s="1215"/>
    </row>
    <row r="52" spans="1:11" s="108" customFormat="1" ht="12.75" customHeight="1">
      <c r="A52" s="9">
        <v>1972</v>
      </c>
      <c r="B52" s="9">
        <v>1</v>
      </c>
      <c r="C52" s="1216" t="s">
        <v>309</v>
      </c>
      <c r="D52" s="1236">
        <v>12</v>
      </c>
      <c r="E52" s="1237">
        <v>10</v>
      </c>
      <c r="F52" s="1237">
        <f>D52-E52</f>
        <v>2</v>
      </c>
      <c r="G52" s="1237">
        <v>405</v>
      </c>
      <c r="H52" s="1238"/>
      <c r="I52" s="1238"/>
      <c r="J52" s="1232"/>
      <c r="K52" s="1215"/>
    </row>
    <row r="53" spans="1:11" s="108" customFormat="1" ht="12.75" customHeight="1">
      <c r="A53" s="9">
        <v>1972</v>
      </c>
      <c r="B53" s="9">
        <v>2</v>
      </c>
      <c r="C53" s="1216" t="s">
        <v>310</v>
      </c>
      <c r="D53" s="1236">
        <v>12</v>
      </c>
      <c r="E53" s="1237">
        <v>12</v>
      </c>
      <c r="F53" s="1237">
        <f>D53-E53</f>
        <v>0</v>
      </c>
      <c r="G53" s="1237">
        <v>438</v>
      </c>
      <c r="H53" s="1238"/>
      <c r="I53" s="1238"/>
      <c r="J53" s="1232"/>
      <c r="K53" s="1215"/>
    </row>
    <row r="54" spans="1:11" s="108" customFormat="1" ht="12.75" customHeight="1">
      <c r="A54" s="9">
        <v>1972</v>
      </c>
      <c r="B54" s="9">
        <v>3</v>
      </c>
      <c r="C54" s="1216" t="s">
        <v>311</v>
      </c>
      <c r="D54" s="1236">
        <v>11</v>
      </c>
      <c r="E54" s="1237">
        <v>13</v>
      </c>
      <c r="F54" s="1237">
        <f>D54-E54</f>
        <v>-2</v>
      </c>
      <c r="G54" s="1237">
        <v>466</v>
      </c>
      <c r="H54" s="1238"/>
      <c r="I54" s="1238"/>
      <c r="J54" s="1232"/>
      <c r="K54" s="1215"/>
    </row>
    <row r="55" spans="1:11" s="108" customFormat="1" ht="12.75" customHeight="1" thickBot="1">
      <c r="A55" s="9">
        <v>1972</v>
      </c>
      <c r="B55" s="9">
        <v>4</v>
      </c>
      <c r="C55" s="1216" t="s">
        <v>308</v>
      </c>
      <c r="D55" s="1236">
        <v>10</v>
      </c>
      <c r="E55" s="1237">
        <v>12</v>
      </c>
      <c r="F55" s="1237">
        <f>D55-E55</f>
        <v>-2</v>
      </c>
      <c r="G55" s="1237">
        <v>499</v>
      </c>
      <c r="H55" s="1238"/>
      <c r="I55" s="1238">
        <v>10</v>
      </c>
      <c r="J55" s="1232">
        <v>6</v>
      </c>
      <c r="K55" s="1215"/>
    </row>
    <row r="56" spans="1:11" s="108" customFormat="1" ht="12.75" customHeight="1">
      <c r="A56" s="9"/>
      <c r="B56" s="9"/>
      <c r="C56" s="1216"/>
      <c r="D56" s="1239">
        <f>SUM(D52:D55)</f>
        <v>45</v>
      </c>
      <c r="E56" s="1240">
        <f>SUM(E52:E55)</f>
        <v>47</v>
      </c>
      <c r="F56" s="1240">
        <f>SUM(F52:F55)</f>
        <v>-2</v>
      </c>
      <c r="G56" s="1240"/>
      <c r="H56" s="1241"/>
      <c r="I56" s="1241"/>
      <c r="J56" s="1229"/>
      <c r="K56" s="1215"/>
    </row>
    <row r="57" spans="1:11" s="108" customFormat="1" ht="12.75" customHeight="1" thickBot="1">
      <c r="A57" s="9"/>
      <c r="B57" s="9"/>
      <c r="C57" s="1221"/>
      <c r="D57" s="1242"/>
      <c r="E57" s="1243"/>
      <c r="F57" s="1243"/>
      <c r="G57" s="1243"/>
      <c r="H57" s="1244"/>
      <c r="I57" s="1244"/>
      <c r="J57" s="1235"/>
      <c r="K57" s="1215"/>
    </row>
    <row r="58" spans="1:11" s="108" customFormat="1" ht="12.75" customHeight="1">
      <c r="A58" s="9"/>
      <c r="B58" s="9"/>
      <c r="C58" s="1226">
        <v>1973</v>
      </c>
      <c r="D58" s="1236"/>
      <c r="E58" s="1237"/>
      <c r="F58" s="1237"/>
      <c r="G58" s="1237"/>
      <c r="H58" s="1238"/>
      <c r="I58" s="1238"/>
      <c r="J58" s="1232"/>
      <c r="K58" s="1215"/>
    </row>
    <row r="59" spans="1:11" s="108" customFormat="1" ht="12.75" customHeight="1">
      <c r="A59" s="9">
        <v>1973</v>
      </c>
      <c r="B59" s="9">
        <v>1</v>
      </c>
      <c r="C59" s="1216" t="s">
        <v>309</v>
      </c>
      <c r="D59" s="1236">
        <v>14</v>
      </c>
      <c r="E59" s="1237">
        <v>15</v>
      </c>
      <c r="F59" s="1237">
        <f>D59-E59</f>
        <v>-1</v>
      </c>
      <c r="G59" s="1237">
        <v>498</v>
      </c>
      <c r="H59" s="1238"/>
      <c r="I59" s="1238"/>
      <c r="J59" s="1232"/>
      <c r="K59" s="1215"/>
    </row>
    <row r="60" spans="1:11" s="108" customFormat="1" ht="12.75" customHeight="1">
      <c r="A60" s="9">
        <v>1973</v>
      </c>
      <c r="B60" s="9">
        <v>2</v>
      </c>
      <c r="C60" s="1216" t="s">
        <v>310</v>
      </c>
      <c r="D60" s="1236">
        <v>6</v>
      </c>
      <c r="E60" s="1237">
        <v>18</v>
      </c>
      <c r="F60" s="1237">
        <f>D60-E60</f>
        <v>-12</v>
      </c>
      <c r="G60" s="1237">
        <v>500</v>
      </c>
      <c r="H60" s="1238"/>
      <c r="I60" s="1238"/>
      <c r="J60" s="1232"/>
      <c r="K60" s="1215"/>
    </row>
    <row r="61" spans="1:11" s="108" customFormat="1" ht="12.75" customHeight="1">
      <c r="A61" s="9">
        <v>1973</v>
      </c>
      <c r="B61" s="9">
        <v>3</v>
      </c>
      <c r="C61" s="1216" t="s">
        <v>311</v>
      </c>
      <c r="D61" s="1236">
        <v>10</v>
      </c>
      <c r="E61" s="1237">
        <v>29</v>
      </c>
      <c r="F61" s="1237">
        <f>D61-E61</f>
        <v>-19</v>
      </c>
      <c r="G61" s="1237">
        <v>413</v>
      </c>
      <c r="H61" s="1238"/>
      <c r="I61" s="1238"/>
      <c r="J61" s="1232"/>
      <c r="K61" s="1215"/>
    </row>
    <row r="62" spans="1:11" s="108" customFormat="1" ht="12.75" customHeight="1" thickBot="1">
      <c r="A62" s="9">
        <v>1973</v>
      </c>
      <c r="B62" s="9">
        <v>4</v>
      </c>
      <c r="C62" s="1216" t="s">
        <v>308</v>
      </c>
      <c r="D62" s="1236">
        <v>8</v>
      </c>
      <c r="E62" s="1237">
        <v>19</v>
      </c>
      <c r="F62" s="1237">
        <f>D62-E62</f>
        <v>-11</v>
      </c>
      <c r="G62" s="1237">
        <v>385</v>
      </c>
      <c r="H62" s="1238"/>
      <c r="I62" s="1238">
        <v>11</v>
      </c>
      <c r="J62" s="1232">
        <v>6</v>
      </c>
      <c r="K62" s="1215"/>
    </row>
    <row r="63" spans="1:11" s="108" customFormat="1" ht="12.75" customHeight="1">
      <c r="A63" s="9"/>
      <c r="B63" s="9"/>
      <c r="C63" s="1216"/>
      <c r="D63" s="1239">
        <f>SUM(D59:D62)</f>
        <v>38</v>
      </c>
      <c r="E63" s="1240">
        <f>SUM(E59:E62)</f>
        <v>81</v>
      </c>
      <c r="F63" s="1240">
        <f>SUM(F59:F62)</f>
        <v>-43</v>
      </c>
      <c r="G63" s="1240"/>
      <c r="H63" s="1241"/>
      <c r="I63" s="1241"/>
      <c r="J63" s="1229"/>
      <c r="K63" s="1215"/>
    </row>
    <row r="64" spans="1:11" s="108" customFormat="1" ht="12.75" customHeight="1" thickBot="1">
      <c r="A64" s="9"/>
      <c r="B64" s="9"/>
      <c r="C64" s="1221"/>
      <c r="D64" s="1242"/>
      <c r="E64" s="1243"/>
      <c r="F64" s="1243"/>
      <c r="G64" s="1243"/>
      <c r="H64" s="1244"/>
      <c r="I64" s="1244"/>
      <c r="J64" s="1235"/>
      <c r="K64" s="1215"/>
    </row>
    <row r="65" spans="1:11" s="108" customFormat="1" ht="12.75" customHeight="1">
      <c r="A65" s="9"/>
      <c r="B65" s="9"/>
      <c r="C65" s="1226">
        <v>1974</v>
      </c>
      <c r="D65" s="1236"/>
      <c r="E65" s="1237"/>
      <c r="F65" s="1237"/>
      <c r="G65" s="1237"/>
      <c r="H65" s="1238"/>
      <c r="I65" s="1238"/>
      <c r="J65" s="1232"/>
      <c r="K65" s="1215"/>
    </row>
    <row r="66" spans="1:11" s="108" customFormat="1" ht="12.75" customHeight="1">
      <c r="A66" s="9">
        <v>1974</v>
      </c>
      <c r="B66" s="9">
        <v>1</v>
      </c>
      <c r="C66" s="1216" t="s">
        <v>309</v>
      </c>
      <c r="D66" s="1236">
        <v>10</v>
      </c>
      <c r="E66" s="1237">
        <v>18</v>
      </c>
      <c r="F66" s="1237">
        <f>D66-E66</f>
        <v>-8</v>
      </c>
      <c r="G66" s="1237">
        <v>425</v>
      </c>
      <c r="H66" s="1238"/>
      <c r="I66" s="1238"/>
      <c r="J66" s="1232"/>
      <c r="K66" s="1215"/>
    </row>
    <row r="67" spans="1:11" s="108" customFormat="1" ht="12.75" customHeight="1">
      <c r="A67" s="9">
        <v>1974</v>
      </c>
      <c r="B67" s="9">
        <v>2</v>
      </c>
      <c r="C67" s="1216" t="s">
        <v>310</v>
      </c>
      <c r="D67" s="1236">
        <v>5</v>
      </c>
      <c r="E67" s="1237">
        <v>19</v>
      </c>
      <c r="F67" s="1237">
        <f>D67-E67</f>
        <v>-14</v>
      </c>
      <c r="G67" s="1237">
        <v>331</v>
      </c>
      <c r="H67" s="1238"/>
      <c r="I67" s="1238"/>
      <c r="J67" s="1232"/>
      <c r="K67" s="1215"/>
    </row>
    <row r="68" spans="1:11" s="108" customFormat="1" ht="12.75" customHeight="1">
      <c r="A68" s="9">
        <v>1974</v>
      </c>
      <c r="B68" s="9">
        <v>3</v>
      </c>
      <c r="C68" s="1216" t="s">
        <v>311</v>
      </c>
      <c r="D68" s="1236">
        <v>6</v>
      </c>
      <c r="E68" s="1237">
        <v>11</v>
      </c>
      <c r="F68" s="1237">
        <f>D68-E68</f>
        <v>-5</v>
      </c>
      <c r="G68" s="1237">
        <v>382</v>
      </c>
      <c r="H68" s="1238"/>
      <c r="I68" s="1238"/>
      <c r="J68" s="1232"/>
      <c r="K68" s="1215"/>
    </row>
    <row r="69" spans="1:11" s="108" customFormat="1" ht="12.75" customHeight="1" thickBot="1">
      <c r="A69" s="9">
        <v>1974</v>
      </c>
      <c r="B69" s="9">
        <v>4</v>
      </c>
      <c r="C69" s="1216" t="s">
        <v>308</v>
      </c>
      <c r="D69" s="1236">
        <v>6</v>
      </c>
      <c r="E69" s="1237">
        <v>7</v>
      </c>
      <c r="F69" s="1237">
        <f>D69-E69</f>
        <v>-1</v>
      </c>
      <c r="G69" s="1237">
        <v>302</v>
      </c>
      <c r="H69" s="1238"/>
      <c r="I69" s="1238">
        <v>11</v>
      </c>
      <c r="J69" s="1232">
        <v>8</v>
      </c>
      <c r="K69" s="1215"/>
    </row>
    <row r="70" spans="1:11" s="108" customFormat="1" ht="12.75" customHeight="1">
      <c r="A70" s="9"/>
      <c r="B70" s="9"/>
      <c r="C70" s="1216"/>
      <c r="D70" s="1239">
        <f>SUM(D66:D69)</f>
        <v>27</v>
      </c>
      <c r="E70" s="1240">
        <f>SUM(E66:E69)</f>
        <v>55</v>
      </c>
      <c r="F70" s="1240">
        <f>SUM(F66:F69)</f>
        <v>-28</v>
      </c>
      <c r="G70" s="1240"/>
      <c r="H70" s="1241"/>
      <c r="I70" s="1241"/>
      <c r="J70" s="1229"/>
      <c r="K70" s="1215"/>
    </row>
    <row r="71" spans="1:11" s="108" customFormat="1" ht="12.75" customHeight="1" thickBot="1">
      <c r="A71" s="9"/>
      <c r="B71" s="9"/>
      <c r="C71" s="1221"/>
      <c r="D71" s="1242"/>
      <c r="E71" s="1243"/>
      <c r="F71" s="1243"/>
      <c r="G71" s="1243"/>
      <c r="H71" s="1244"/>
      <c r="I71" s="1244"/>
      <c r="J71" s="1235"/>
      <c r="K71" s="1215"/>
    </row>
    <row r="72" spans="1:11" ht="12.75" customHeight="1">
      <c r="A72" s="9"/>
      <c r="B72" s="9"/>
      <c r="C72" s="1226">
        <v>1975</v>
      </c>
      <c r="D72" s="1236"/>
      <c r="E72" s="1237"/>
      <c r="F72" s="1237"/>
      <c r="G72" s="1237"/>
      <c r="H72" s="1238"/>
      <c r="I72" s="1238"/>
      <c r="J72" s="1232"/>
      <c r="K72" s="1215"/>
    </row>
    <row r="73" spans="1:11" ht="12.75" customHeight="1">
      <c r="A73" s="9">
        <v>1975</v>
      </c>
      <c r="B73" s="9">
        <v>1</v>
      </c>
      <c r="C73" s="1216" t="s">
        <v>309</v>
      </c>
      <c r="D73" s="1236">
        <v>6.8862550000000002</v>
      </c>
      <c r="E73" s="1237">
        <v>7.9536499999999997</v>
      </c>
      <c r="F73" s="1237">
        <f>D73-E73</f>
        <v>-1.0673949999999994</v>
      </c>
      <c r="G73" s="1237">
        <v>312.743517</v>
      </c>
      <c r="H73" s="1238"/>
      <c r="I73" s="1238">
        <v>11</v>
      </c>
      <c r="J73" s="1232">
        <v>8</v>
      </c>
      <c r="K73" s="1215"/>
    </row>
    <row r="74" spans="1:11" ht="12.75" customHeight="1">
      <c r="A74" s="9">
        <v>1975</v>
      </c>
      <c r="B74" s="9">
        <v>2</v>
      </c>
      <c r="C74" s="1216" t="s">
        <v>310</v>
      </c>
      <c r="D74" s="1236">
        <v>4.8835059999999997</v>
      </c>
      <c r="E74" s="1237">
        <v>9.3260509999999996</v>
      </c>
      <c r="F74" s="1237">
        <f>D74-E74</f>
        <v>-4.442545</v>
      </c>
      <c r="G74" s="1237">
        <v>353.14828899999998</v>
      </c>
      <c r="H74" s="1238"/>
      <c r="I74" s="1238">
        <v>11</v>
      </c>
      <c r="J74" s="1232">
        <v>8</v>
      </c>
      <c r="K74" s="1215"/>
    </row>
    <row r="75" spans="1:11" ht="12.75" customHeight="1">
      <c r="A75" s="9">
        <v>1975</v>
      </c>
      <c r="B75" s="9">
        <v>3</v>
      </c>
      <c r="C75" s="1216" t="s">
        <v>311</v>
      </c>
      <c r="D75" s="1236">
        <v>7.1119700000000003</v>
      </c>
      <c r="E75" s="1237">
        <v>7.5013110000000003</v>
      </c>
      <c r="F75" s="1237">
        <f>D75-E75</f>
        <v>-0.38934099999999994</v>
      </c>
      <c r="G75" s="1237">
        <v>287.50166000000002</v>
      </c>
      <c r="H75" s="1238"/>
      <c r="I75" s="1238">
        <v>11</v>
      </c>
      <c r="J75" s="1232">
        <v>8</v>
      </c>
      <c r="K75" s="1215"/>
    </row>
    <row r="76" spans="1:11" ht="12.75" customHeight="1" thickBot="1">
      <c r="A76" s="9">
        <v>1975</v>
      </c>
      <c r="B76" s="9">
        <v>4</v>
      </c>
      <c r="C76" s="1216" t="s">
        <v>308</v>
      </c>
      <c r="D76" s="1236">
        <v>4.3399179999999999</v>
      </c>
      <c r="E76" s="1237">
        <v>4.8811540000000004</v>
      </c>
      <c r="F76" s="1237">
        <f>D76-E76</f>
        <v>-0.54123600000000049</v>
      </c>
      <c r="G76" s="1237">
        <v>313.18986799999999</v>
      </c>
      <c r="H76" s="1238"/>
      <c r="I76" s="1238">
        <v>11</v>
      </c>
      <c r="J76" s="1232">
        <v>8</v>
      </c>
      <c r="K76" s="1215"/>
    </row>
    <row r="77" spans="1:11" ht="12.75" customHeight="1">
      <c r="A77" s="9"/>
      <c r="B77" s="9"/>
      <c r="C77" s="1216"/>
      <c r="D77" s="1239">
        <f>SUM(D73:D76)</f>
        <v>23.221648999999999</v>
      </c>
      <c r="E77" s="1240">
        <f>SUM(E73:E76)</f>
        <v>29.662165999999999</v>
      </c>
      <c r="F77" s="1240">
        <f>SUM(F73:F76)</f>
        <v>-6.4405169999999998</v>
      </c>
      <c r="G77" s="1240"/>
      <c r="H77" s="1241"/>
      <c r="I77" s="1241"/>
      <c r="J77" s="1229"/>
      <c r="K77" s="1215"/>
    </row>
    <row r="78" spans="1:11" ht="12.75" customHeight="1" thickBot="1">
      <c r="A78" s="9"/>
      <c r="B78" s="9"/>
      <c r="C78" s="1221"/>
      <c r="D78" s="1242"/>
      <c r="E78" s="1243"/>
      <c r="F78" s="1243"/>
      <c r="G78" s="1243"/>
      <c r="H78" s="1244"/>
      <c r="I78" s="1244"/>
      <c r="J78" s="1235"/>
      <c r="K78" s="1215"/>
    </row>
    <row r="79" spans="1:11" ht="12.75" customHeight="1">
      <c r="A79" s="9"/>
      <c r="B79" s="9"/>
      <c r="C79" s="1226">
        <v>1976</v>
      </c>
      <c r="D79" s="1236"/>
      <c r="E79" s="1237"/>
      <c r="F79" s="1237"/>
      <c r="G79" s="1237"/>
      <c r="H79" s="1238"/>
      <c r="I79" s="1238"/>
      <c r="J79" s="1232"/>
      <c r="K79" s="1215"/>
    </row>
    <row r="80" spans="1:11" ht="12.75" customHeight="1">
      <c r="A80" s="9">
        <v>1976</v>
      </c>
      <c r="B80" s="9">
        <v>1</v>
      </c>
      <c r="C80" s="1216" t="s">
        <v>309</v>
      </c>
      <c r="D80" s="1236">
        <v>6.1744380000000003</v>
      </c>
      <c r="E80" s="1237">
        <v>8.7082899999999999</v>
      </c>
      <c r="F80" s="1237">
        <f>D80-E80</f>
        <v>-2.5338519999999995</v>
      </c>
      <c r="G80" s="1237">
        <v>291.89289100000002</v>
      </c>
      <c r="H80" s="1238"/>
      <c r="I80" s="1238">
        <v>11</v>
      </c>
      <c r="J80" s="1232">
        <v>8</v>
      </c>
      <c r="K80" s="1215"/>
    </row>
    <row r="81" spans="1:11" ht="12.75" customHeight="1">
      <c r="A81" s="9">
        <v>1976</v>
      </c>
      <c r="B81" s="9">
        <v>2</v>
      </c>
      <c r="C81" s="1216" t="s">
        <v>310</v>
      </c>
      <c r="D81" s="1236">
        <v>4.1901330000000003</v>
      </c>
      <c r="E81" s="1237">
        <v>8.1944540000000003</v>
      </c>
      <c r="F81" s="1237">
        <f>D81-E81</f>
        <v>-4.004321</v>
      </c>
      <c r="G81" s="1237">
        <v>293.37356699999998</v>
      </c>
      <c r="H81" s="1238"/>
      <c r="I81" s="1238">
        <v>11</v>
      </c>
      <c r="J81" s="1232">
        <v>8</v>
      </c>
      <c r="K81" s="1215"/>
    </row>
    <row r="82" spans="1:11" ht="12.75" customHeight="1">
      <c r="A82" s="9">
        <v>1976</v>
      </c>
      <c r="B82" s="9">
        <v>3</v>
      </c>
      <c r="C82" s="1216" t="s">
        <v>311</v>
      </c>
      <c r="D82" s="1236">
        <v>5.8148289999999996</v>
      </c>
      <c r="E82" s="1237">
        <v>6.9942690000000001</v>
      </c>
      <c r="F82" s="1237">
        <f>D82-E82</f>
        <v>-1.1794400000000005</v>
      </c>
      <c r="G82" s="1237">
        <v>279.95160600000003</v>
      </c>
      <c r="H82" s="1238"/>
      <c r="I82" s="1238">
        <v>11</v>
      </c>
      <c r="J82" s="1232">
        <v>8</v>
      </c>
      <c r="K82" s="1215"/>
    </row>
    <row r="83" spans="1:11" ht="12.75" customHeight="1" thickBot="1">
      <c r="A83" s="9">
        <v>1976</v>
      </c>
      <c r="B83" s="9">
        <v>4</v>
      </c>
      <c r="C83" s="1216" t="s">
        <v>308</v>
      </c>
      <c r="D83" s="1236">
        <v>6.6713579999999997</v>
      </c>
      <c r="E83" s="1237">
        <v>4.5373150000000004</v>
      </c>
      <c r="F83" s="1237">
        <f>D83-E83</f>
        <v>2.1340429999999992</v>
      </c>
      <c r="G83" s="1237">
        <v>286.22105599999998</v>
      </c>
      <c r="H83" s="1238"/>
      <c r="I83" s="1238">
        <v>11</v>
      </c>
      <c r="J83" s="1232">
        <v>8</v>
      </c>
      <c r="K83" s="1215"/>
    </row>
    <row r="84" spans="1:11" ht="12.75" customHeight="1">
      <c r="A84" s="9"/>
      <c r="B84" s="9"/>
      <c r="C84" s="1216"/>
      <c r="D84" s="1239">
        <f>SUM(D80:D83)</f>
        <v>22.850757999999999</v>
      </c>
      <c r="E84" s="1240">
        <f>SUM(E80:E83)</f>
        <v>28.434327999999997</v>
      </c>
      <c r="F84" s="1240">
        <f>SUM(F80:F83)</f>
        <v>-5.5835700000000008</v>
      </c>
      <c r="G84" s="1240"/>
      <c r="H84" s="1241"/>
      <c r="I84" s="1241"/>
      <c r="J84" s="1229"/>
      <c r="K84" s="1215"/>
    </row>
    <row r="85" spans="1:11" ht="12.75" customHeight="1" thickBot="1">
      <c r="A85" s="9"/>
      <c r="B85" s="9"/>
      <c r="C85" s="1221"/>
      <c r="D85" s="1242"/>
      <c r="E85" s="1243"/>
      <c r="F85" s="1243"/>
      <c r="G85" s="1243"/>
      <c r="H85" s="1244"/>
      <c r="I85" s="1244"/>
      <c r="J85" s="1235"/>
      <c r="K85" s="1215"/>
    </row>
    <row r="86" spans="1:11" ht="12.75" customHeight="1">
      <c r="A86" s="9"/>
      <c r="B86" s="9"/>
      <c r="C86" s="1226">
        <v>1977</v>
      </c>
      <c r="D86" s="1236"/>
      <c r="E86" s="1237"/>
      <c r="F86" s="1237"/>
      <c r="G86" s="1237"/>
      <c r="H86" s="1238"/>
      <c r="I86" s="1238"/>
      <c r="J86" s="1232"/>
      <c r="K86" s="1215"/>
    </row>
    <row r="87" spans="1:11" ht="12.75" customHeight="1">
      <c r="A87" s="9">
        <v>1977</v>
      </c>
      <c r="B87" s="9">
        <v>1</v>
      </c>
      <c r="C87" s="1216" t="s">
        <v>309</v>
      </c>
      <c r="D87" s="1236">
        <v>6.6405890000000003</v>
      </c>
      <c r="E87" s="1237">
        <v>6.9777649999999998</v>
      </c>
      <c r="F87" s="1237">
        <f>D87-E87</f>
        <v>-0.33717599999999948</v>
      </c>
      <c r="G87" s="1237">
        <v>272.51360599999998</v>
      </c>
      <c r="H87" s="1238"/>
      <c r="I87" s="1238">
        <v>11</v>
      </c>
      <c r="J87" s="1232">
        <v>8</v>
      </c>
      <c r="K87" s="1215"/>
    </row>
    <row r="88" spans="1:11" ht="12.75" customHeight="1">
      <c r="A88" s="9">
        <v>1977</v>
      </c>
      <c r="B88" s="9">
        <v>2</v>
      </c>
      <c r="C88" s="1216" t="s">
        <v>310</v>
      </c>
      <c r="D88" s="1236">
        <v>5.6606249999999996</v>
      </c>
      <c r="E88" s="1237">
        <v>6.4630650000000003</v>
      </c>
      <c r="F88" s="1237">
        <f>D88-E88</f>
        <v>-0.80244000000000071</v>
      </c>
      <c r="G88" s="1237">
        <v>275.465822</v>
      </c>
      <c r="H88" s="1238"/>
      <c r="I88" s="1238">
        <v>11</v>
      </c>
      <c r="J88" s="1232">
        <v>8</v>
      </c>
      <c r="K88" s="1215"/>
    </row>
    <row r="89" spans="1:11" ht="12.75" customHeight="1">
      <c r="A89" s="9">
        <v>1977</v>
      </c>
      <c r="B89" s="9">
        <v>3</v>
      </c>
      <c r="C89" s="1216" t="s">
        <v>311</v>
      </c>
      <c r="D89" s="1236">
        <v>5.2504730000000004</v>
      </c>
      <c r="E89" s="1237">
        <v>7.9068829999999997</v>
      </c>
      <c r="F89" s="1237">
        <f>D89-E89</f>
        <v>-2.6564099999999993</v>
      </c>
      <c r="G89" s="1237">
        <v>309.442046</v>
      </c>
      <c r="H89" s="1238"/>
      <c r="I89" s="1238">
        <v>11</v>
      </c>
      <c r="J89" s="1232">
        <v>8</v>
      </c>
      <c r="K89" s="1215"/>
    </row>
    <row r="90" spans="1:11" ht="12.75" customHeight="1" thickBot="1">
      <c r="A90" s="9">
        <v>1977</v>
      </c>
      <c r="B90" s="9">
        <v>4</v>
      </c>
      <c r="C90" s="1216" t="s">
        <v>308</v>
      </c>
      <c r="D90" s="1236">
        <v>4.3228109999999997</v>
      </c>
      <c r="E90" s="1237">
        <v>7.5687740000000003</v>
      </c>
      <c r="F90" s="1237">
        <f>D90-E90</f>
        <v>-3.2459630000000006</v>
      </c>
      <c r="G90" s="1237">
        <v>327.41064899999998</v>
      </c>
      <c r="H90" s="1238"/>
      <c r="I90" s="1238">
        <v>11</v>
      </c>
      <c r="J90" s="1232">
        <v>8</v>
      </c>
      <c r="K90" s="1215"/>
    </row>
    <row r="91" spans="1:11" ht="12.75" customHeight="1">
      <c r="A91" s="9"/>
      <c r="B91" s="9"/>
      <c r="C91" s="1216"/>
      <c r="D91" s="1239">
        <f>SUM(D87:D90)</f>
        <v>21.874498000000003</v>
      </c>
      <c r="E91" s="1240">
        <f>SUM(E87:E90)</f>
        <v>28.916487</v>
      </c>
      <c r="F91" s="1240">
        <f>SUM(F87:F90)</f>
        <v>-7.0419890000000001</v>
      </c>
      <c r="G91" s="1240"/>
      <c r="H91" s="1241"/>
      <c r="I91" s="1241"/>
      <c r="J91" s="1229"/>
      <c r="K91" s="1215"/>
    </row>
    <row r="92" spans="1:11" ht="12.75" customHeight="1" thickBot="1">
      <c r="A92" s="9"/>
      <c r="B92" s="9"/>
      <c r="C92" s="1221"/>
      <c r="D92" s="1242"/>
      <c r="E92" s="1243"/>
      <c r="F92" s="1243"/>
      <c r="G92" s="1243"/>
      <c r="H92" s="1244"/>
      <c r="I92" s="1244"/>
      <c r="J92" s="1235"/>
      <c r="K92" s="1215"/>
    </row>
    <row r="93" spans="1:11" ht="12.75" customHeight="1">
      <c r="A93" s="9"/>
      <c r="B93" s="9"/>
      <c r="C93" s="1226">
        <v>1978</v>
      </c>
      <c r="D93" s="1236"/>
      <c r="E93" s="1237"/>
      <c r="F93" s="1237"/>
      <c r="G93" s="1237"/>
      <c r="H93" s="1238"/>
      <c r="I93" s="1238"/>
      <c r="J93" s="1232"/>
      <c r="K93" s="1215"/>
    </row>
    <row r="94" spans="1:11" ht="12.75" customHeight="1">
      <c r="A94" s="9">
        <v>1978</v>
      </c>
      <c r="B94" s="9">
        <v>1</v>
      </c>
      <c r="C94" s="1216" t="s">
        <v>309</v>
      </c>
      <c r="D94" s="1236">
        <v>5.5163520000000004</v>
      </c>
      <c r="E94" s="1237">
        <v>7.3357010000000002</v>
      </c>
      <c r="F94" s="1237">
        <f>D94-E94</f>
        <v>-1.8193489999999999</v>
      </c>
      <c r="G94" s="1237">
        <v>310.62013999999999</v>
      </c>
      <c r="H94" s="1238"/>
      <c r="I94" s="1238">
        <v>11</v>
      </c>
      <c r="J94" s="1232">
        <v>8</v>
      </c>
      <c r="K94" s="1215"/>
    </row>
    <row r="95" spans="1:11" ht="12.75" customHeight="1">
      <c r="A95" s="9">
        <v>1978</v>
      </c>
      <c r="B95" s="9">
        <v>2</v>
      </c>
      <c r="C95" s="1216" t="s">
        <v>310</v>
      </c>
      <c r="D95" s="1236">
        <v>9.7186380000000003</v>
      </c>
      <c r="E95" s="1237">
        <v>9.9314060000000008</v>
      </c>
      <c r="F95" s="1237">
        <f>D95-E95</f>
        <v>-0.21276800000000051</v>
      </c>
      <c r="G95" s="1237">
        <v>354.95772099999999</v>
      </c>
      <c r="H95" s="1238"/>
      <c r="I95" s="1238">
        <v>11</v>
      </c>
      <c r="J95" s="1232">
        <v>7</v>
      </c>
      <c r="K95" s="1215"/>
    </row>
    <row r="96" spans="1:11" ht="12.75" customHeight="1">
      <c r="A96" s="9">
        <v>1978</v>
      </c>
      <c r="B96" s="9">
        <v>3</v>
      </c>
      <c r="C96" s="1216" t="s">
        <v>311</v>
      </c>
      <c r="D96" s="1236">
        <v>8.8138129999999997</v>
      </c>
      <c r="E96" s="1237">
        <v>17.063991000000001</v>
      </c>
      <c r="F96" s="1237">
        <f>D96-E96</f>
        <v>-8.2501780000000018</v>
      </c>
      <c r="G96" s="1237">
        <v>374.929058</v>
      </c>
      <c r="H96" s="1238"/>
      <c r="I96" s="1238">
        <v>11</v>
      </c>
      <c r="J96" s="1232">
        <v>7</v>
      </c>
      <c r="K96" s="1215"/>
    </row>
    <row r="97" spans="1:11" ht="12.75" customHeight="1" thickBot="1">
      <c r="A97" s="9">
        <v>1978</v>
      </c>
      <c r="B97" s="9">
        <v>4</v>
      </c>
      <c r="C97" s="1216" t="s">
        <v>308</v>
      </c>
      <c r="D97" s="1236">
        <v>6.8506900000000002</v>
      </c>
      <c r="E97" s="1237">
        <v>11.331201999999999</v>
      </c>
      <c r="F97" s="1237">
        <f>D97-E97</f>
        <v>-4.4805119999999992</v>
      </c>
      <c r="G97" s="1237">
        <v>389.54790800000001</v>
      </c>
      <c r="H97" s="1238"/>
      <c r="I97" s="1238">
        <v>11</v>
      </c>
      <c r="J97" s="1232">
        <v>7</v>
      </c>
      <c r="K97" s="1215"/>
    </row>
    <row r="98" spans="1:11" ht="12.75" customHeight="1">
      <c r="A98" s="9"/>
      <c r="B98" s="9"/>
      <c r="C98" s="1216"/>
      <c r="D98" s="1239">
        <f>SUM(D94:D97)</f>
        <v>30.899493</v>
      </c>
      <c r="E98" s="1240">
        <f>SUM(E94:E97)</f>
        <v>45.662300000000002</v>
      </c>
      <c r="F98" s="1240">
        <f>SUM(F94:F97)</f>
        <v>-14.762807</v>
      </c>
      <c r="G98" s="1240"/>
      <c r="H98" s="1241"/>
      <c r="I98" s="1241"/>
      <c r="J98" s="1229"/>
      <c r="K98" s="1215"/>
    </row>
    <row r="99" spans="1:11" ht="12.75" customHeight="1" thickBot="1">
      <c r="A99" s="9"/>
      <c r="B99" s="9"/>
      <c r="C99" s="1221"/>
      <c r="D99" s="1242"/>
      <c r="E99" s="1243"/>
      <c r="F99" s="1243"/>
      <c r="G99" s="1243"/>
      <c r="H99" s="1244"/>
      <c r="I99" s="1244"/>
      <c r="J99" s="1235"/>
      <c r="K99" s="1215"/>
    </row>
    <row r="100" spans="1:11" ht="12.75" customHeight="1">
      <c r="A100" s="9"/>
      <c r="B100" s="9"/>
      <c r="C100" s="1226">
        <v>1979</v>
      </c>
      <c r="D100" s="1236"/>
      <c r="E100" s="1237"/>
      <c r="F100" s="1237"/>
      <c r="G100" s="1237"/>
      <c r="H100" s="1238"/>
      <c r="I100" s="1238"/>
      <c r="J100" s="1232"/>
      <c r="K100" s="1215"/>
    </row>
    <row r="101" spans="1:11" ht="12.75" customHeight="1">
      <c r="A101" s="9">
        <v>1979</v>
      </c>
      <c r="B101" s="9">
        <v>1</v>
      </c>
      <c r="C101" s="1216" t="s">
        <v>309</v>
      </c>
      <c r="D101" s="1236">
        <v>9.6372070000000001</v>
      </c>
      <c r="E101" s="1237">
        <v>12.964831</v>
      </c>
      <c r="F101" s="1237">
        <f>D101-E101</f>
        <v>-3.3276240000000001</v>
      </c>
      <c r="G101" s="1237">
        <v>432.26673399999999</v>
      </c>
      <c r="H101" s="1238"/>
      <c r="I101" s="1238">
        <v>12</v>
      </c>
      <c r="J101" s="1232">
        <v>7</v>
      </c>
      <c r="K101" s="1245"/>
    </row>
    <row r="102" spans="1:11" ht="12.75" customHeight="1">
      <c r="A102" s="9">
        <v>1979</v>
      </c>
      <c r="B102" s="9">
        <v>2</v>
      </c>
      <c r="C102" s="1216" t="s">
        <v>310</v>
      </c>
      <c r="D102" s="1236">
        <v>7.0410019999999998</v>
      </c>
      <c r="E102" s="1237">
        <v>13.978709</v>
      </c>
      <c r="F102" s="1237">
        <f>D102-E102</f>
        <v>-6.9377070000000005</v>
      </c>
      <c r="G102" s="1237">
        <v>420.62604599999997</v>
      </c>
      <c r="H102" s="1238"/>
      <c r="I102" s="1238">
        <v>12</v>
      </c>
      <c r="J102" s="1232">
        <v>7</v>
      </c>
      <c r="K102" s="1245"/>
    </row>
    <row r="103" spans="1:11" ht="12.75" customHeight="1">
      <c r="A103" s="9">
        <v>1979</v>
      </c>
      <c r="B103" s="9">
        <v>3</v>
      </c>
      <c r="C103" s="1216" t="s">
        <v>311</v>
      </c>
      <c r="D103" s="1236">
        <v>13.883563000000001</v>
      </c>
      <c r="E103" s="1237">
        <v>15.754799</v>
      </c>
      <c r="F103" s="1237">
        <f>D103-E103</f>
        <v>-1.8712359999999997</v>
      </c>
      <c r="G103" s="1237">
        <v>498.96959500000003</v>
      </c>
      <c r="H103" s="1238"/>
      <c r="I103" s="1238">
        <v>12</v>
      </c>
      <c r="J103" s="1232">
        <v>7</v>
      </c>
      <c r="K103" s="1215"/>
    </row>
    <row r="104" spans="1:11" ht="12.75" customHeight="1" thickBot="1">
      <c r="A104" s="9">
        <v>1979</v>
      </c>
      <c r="B104" s="9">
        <v>4</v>
      </c>
      <c r="C104" s="1216" t="s">
        <v>308</v>
      </c>
      <c r="D104" s="1236">
        <v>13.693242</v>
      </c>
      <c r="E104" s="1237">
        <v>17.762283</v>
      </c>
      <c r="F104" s="1237">
        <f>D104-E104</f>
        <v>-4.0690410000000004</v>
      </c>
      <c r="G104" s="1237">
        <v>586.89430800000002</v>
      </c>
      <c r="H104" s="1238"/>
      <c r="I104" s="1238">
        <v>12</v>
      </c>
      <c r="J104" s="1232">
        <v>7</v>
      </c>
      <c r="K104" s="1215"/>
    </row>
    <row r="105" spans="1:11" ht="12.75" customHeight="1">
      <c r="A105" s="9"/>
      <c r="B105" s="9"/>
      <c r="C105" s="1216"/>
      <c r="D105" s="1239">
        <f>SUM(D101:D104)</f>
        <v>44.255013999999996</v>
      </c>
      <c r="E105" s="1240">
        <f>SUM(E101:E104)</f>
        <v>60.460622000000001</v>
      </c>
      <c r="F105" s="1240">
        <f>SUM(F101:F104)</f>
        <v>-16.205607999999998</v>
      </c>
      <c r="G105" s="1240"/>
      <c r="H105" s="1241"/>
      <c r="I105" s="1241"/>
      <c r="J105" s="1229"/>
      <c r="K105" s="1215"/>
    </row>
    <row r="106" spans="1:11" ht="12.75" customHeight="1" thickBot="1">
      <c r="A106" s="9"/>
      <c r="B106" s="9"/>
      <c r="C106" s="1221"/>
      <c r="D106" s="1242"/>
      <c r="E106" s="1243"/>
      <c r="F106" s="1243"/>
      <c r="G106" s="1243"/>
      <c r="H106" s="1244"/>
      <c r="I106" s="1244"/>
      <c r="J106" s="1235"/>
      <c r="K106" s="1215"/>
    </row>
    <row r="107" spans="1:11" ht="12.75" customHeight="1">
      <c r="A107" s="9"/>
      <c r="B107" s="9"/>
      <c r="C107" s="1226">
        <v>1980</v>
      </c>
      <c r="D107" s="1236"/>
      <c r="E107" s="1237"/>
      <c r="F107" s="1237"/>
      <c r="G107" s="1237"/>
      <c r="H107" s="1238"/>
      <c r="I107" s="1238"/>
      <c r="J107" s="1232"/>
      <c r="K107" s="1215"/>
    </row>
    <row r="108" spans="1:11" ht="12.75" customHeight="1">
      <c r="A108" s="9">
        <v>1980</v>
      </c>
      <c r="B108" s="9">
        <v>1</v>
      </c>
      <c r="C108" s="1216" t="s">
        <v>309</v>
      </c>
      <c r="D108" s="1236">
        <v>15.067983</v>
      </c>
      <c r="E108" s="1237">
        <v>30.536937999999999</v>
      </c>
      <c r="F108" s="1237">
        <f>D108-E108</f>
        <v>-15.468954999999999</v>
      </c>
      <c r="G108" s="1237">
        <v>594.68732</v>
      </c>
      <c r="H108" s="1238"/>
      <c r="I108" s="1238">
        <v>12</v>
      </c>
      <c r="J108" s="1232">
        <v>7</v>
      </c>
      <c r="K108" s="1215"/>
    </row>
    <row r="109" spans="1:11" ht="12.75" customHeight="1">
      <c r="A109" s="9">
        <v>1980</v>
      </c>
      <c r="B109" s="9">
        <v>2</v>
      </c>
      <c r="C109" s="1216" t="s">
        <v>310</v>
      </c>
      <c r="D109" s="1236">
        <v>15.74511</v>
      </c>
      <c r="E109" s="1237">
        <v>20.744268000000002</v>
      </c>
      <c r="F109" s="1237">
        <f>D109-E109</f>
        <v>-4.9991580000000013</v>
      </c>
      <c r="G109" s="1237">
        <v>668.79843400000004</v>
      </c>
      <c r="H109" s="1238"/>
      <c r="I109" s="1238">
        <v>12</v>
      </c>
      <c r="J109" s="1232">
        <v>6</v>
      </c>
      <c r="K109" s="1215"/>
    </row>
    <row r="110" spans="1:11" ht="12.75" customHeight="1">
      <c r="A110" s="9">
        <v>1980</v>
      </c>
      <c r="B110" s="9">
        <v>3</v>
      </c>
      <c r="C110" s="1216" t="s">
        <v>311</v>
      </c>
      <c r="D110" s="1236">
        <v>19.620180000000001</v>
      </c>
      <c r="E110" s="1237">
        <v>25.746780999999999</v>
      </c>
      <c r="F110" s="1237">
        <f>D110-E110</f>
        <v>-6.1266009999999973</v>
      </c>
      <c r="G110" s="1237">
        <v>745.73387200000002</v>
      </c>
      <c r="H110" s="1238"/>
      <c r="I110" s="1238">
        <v>12</v>
      </c>
      <c r="J110" s="1232">
        <v>6</v>
      </c>
      <c r="K110" s="1215"/>
    </row>
    <row r="111" spans="1:11" ht="12.75" customHeight="1" thickBot="1">
      <c r="A111" s="9">
        <v>1980</v>
      </c>
      <c r="B111" s="9">
        <v>4</v>
      </c>
      <c r="C111" s="1216" t="s">
        <v>308</v>
      </c>
      <c r="D111" s="1236">
        <v>14.235806</v>
      </c>
      <c r="E111" s="1237">
        <v>31.025162000000002</v>
      </c>
      <c r="F111" s="1237">
        <f>D111-E111</f>
        <v>-16.789356000000002</v>
      </c>
      <c r="G111" s="1237">
        <v>694.58892100000003</v>
      </c>
      <c r="H111" s="1238"/>
      <c r="I111" s="1238">
        <v>12</v>
      </c>
      <c r="J111" s="1232">
        <v>6</v>
      </c>
      <c r="K111" s="1215"/>
    </row>
    <row r="112" spans="1:11" ht="12.75" customHeight="1">
      <c r="A112" s="9"/>
      <c r="B112" s="9"/>
      <c r="C112" s="1216"/>
      <c r="D112" s="1239">
        <f>SUM(D108:D111)</f>
        <v>64.669078999999996</v>
      </c>
      <c r="E112" s="1240">
        <f>SUM(E108:E111)</f>
        <v>108.05314899999999</v>
      </c>
      <c r="F112" s="1240">
        <f>SUM(F108:F111)</f>
        <v>-43.384070000000001</v>
      </c>
      <c r="G112" s="1240"/>
      <c r="H112" s="1241"/>
      <c r="I112" s="1241"/>
      <c r="J112" s="1229"/>
      <c r="K112" s="1215"/>
    </row>
    <row r="113" spans="1:11" ht="12.75" customHeight="1" thickBot="1">
      <c r="A113" s="9"/>
      <c r="B113" s="9"/>
      <c r="C113" s="1221"/>
      <c r="D113" s="1242"/>
      <c r="E113" s="1243"/>
      <c r="F113" s="1243"/>
      <c r="G113" s="1243"/>
      <c r="H113" s="1244"/>
      <c r="I113" s="1244"/>
      <c r="J113" s="1235"/>
      <c r="K113" s="1215"/>
    </row>
    <row r="114" spans="1:11" ht="12.75" customHeight="1">
      <c r="A114" s="9"/>
      <c r="B114" s="9"/>
      <c r="C114" s="1226">
        <v>1981</v>
      </c>
      <c r="D114" s="1236"/>
      <c r="E114" s="1237"/>
      <c r="F114" s="1237"/>
      <c r="G114" s="1237"/>
      <c r="H114" s="1238"/>
      <c r="I114" s="1238"/>
      <c r="J114" s="1232"/>
      <c r="K114" s="1215"/>
    </row>
    <row r="115" spans="1:11" ht="12.75" customHeight="1">
      <c r="A115" s="9">
        <v>1981</v>
      </c>
      <c r="B115" s="9">
        <v>1</v>
      </c>
      <c r="C115" s="1216" t="s">
        <v>309</v>
      </c>
      <c r="D115" s="1236">
        <v>9.3945860000000003</v>
      </c>
      <c r="E115" s="1237">
        <v>17.613987999999999</v>
      </c>
      <c r="F115" s="1237">
        <f>D115-E115</f>
        <v>-8.2194019999999988</v>
      </c>
      <c r="G115" s="1237">
        <v>672.24435100000005</v>
      </c>
      <c r="H115" s="1238"/>
      <c r="I115" s="1238">
        <v>12</v>
      </c>
      <c r="J115" s="1232">
        <v>6</v>
      </c>
      <c r="K115" s="1215"/>
    </row>
    <row r="116" spans="1:11" ht="12.75" customHeight="1">
      <c r="A116" s="9">
        <v>1981</v>
      </c>
      <c r="B116" s="9">
        <v>2</v>
      </c>
      <c r="C116" s="1216" t="s">
        <v>310</v>
      </c>
      <c r="D116" s="1236">
        <v>9.344576</v>
      </c>
      <c r="E116" s="1237">
        <v>11.729297000000001</v>
      </c>
      <c r="F116" s="1237">
        <f>D116-E116</f>
        <v>-2.3847210000000008</v>
      </c>
      <c r="G116" s="1237">
        <v>644.93819099999996</v>
      </c>
      <c r="H116" s="1238"/>
      <c r="I116" s="1238">
        <v>12</v>
      </c>
      <c r="J116" s="1232">
        <v>6</v>
      </c>
      <c r="K116" s="1215"/>
    </row>
    <row r="117" spans="1:11" ht="12.75" customHeight="1">
      <c r="A117" s="9">
        <v>1981</v>
      </c>
      <c r="B117" s="9">
        <v>3</v>
      </c>
      <c r="C117" s="1216" t="s">
        <v>311</v>
      </c>
      <c r="D117" s="1236">
        <v>11.323394</v>
      </c>
      <c r="E117" s="1237">
        <v>14.056823</v>
      </c>
      <c r="F117" s="1237">
        <f>D117-E117</f>
        <v>-2.7334289999999992</v>
      </c>
      <c r="G117" s="1237">
        <v>714.42996800000003</v>
      </c>
      <c r="H117" s="1238"/>
      <c r="I117" s="1238">
        <v>12</v>
      </c>
      <c r="J117" s="1232">
        <v>6</v>
      </c>
      <c r="K117" s="1215"/>
    </row>
    <row r="118" spans="1:11" ht="12.75" customHeight="1" thickBot="1">
      <c r="A118" s="9">
        <v>1981</v>
      </c>
      <c r="B118" s="9">
        <v>4</v>
      </c>
      <c r="C118" s="1216" t="s">
        <v>308</v>
      </c>
      <c r="D118" s="1236">
        <v>12.233478</v>
      </c>
      <c r="E118" s="1237">
        <v>14.691414999999999</v>
      </c>
      <c r="F118" s="1237">
        <f>D118-E118</f>
        <v>-2.4579369999999994</v>
      </c>
      <c r="G118" s="1237">
        <v>728.55473700000005</v>
      </c>
      <c r="H118" s="1238"/>
      <c r="I118" s="1238">
        <v>12</v>
      </c>
      <c r="J118" s="1232">
        <v>6</v>
      </c>
      <c r="K118" s="1215"/>
    </row>
    <row r="119" spans="1:11" ht="12.75" customHeight="1">
      <c r="A119" s="9"/>
      <c r="B119" s="9"/>
      <c r="C119" s="1216"/>
      <c r="D119" s="1239">
        <f>SUM(D115:D118)</f>
        <v>42.296033999999999</v>
      </c>
      <c r="E119" s="1240">
        <f>SUM(E115:E118)</f>
        <v>58.091523000000002</v>
      </c>
      <c r="F119" s="1240">
        <f>SUM(F115:F118)</f>
        <v>-15.795488999999998</v>
      </c>
      <c r="G119" s="1240"/>
      <c r="H119" s="1241"/>
      <c r="I119" s="1241"/>
      <c r="J119" s="1229"/>
      <c r="K119" s="1215"/>
    </row>
    <row r="120" spans="1:11" ht="12.75" customHeight="1" thickBot="1">
      <c r="A120" s="9"/>
      <c r="B120" s="9"/>
      <c r="C120" s="1221"/>
      <c r="D120" s="1242"/>
      <c r="E120" s="1243"/>
      <c r="F120" s="1243"/>
      <c r="G120" s="1243"/>
      <c r="H120" s="1244"/>
      <c r="I120" s="1244"/>
      <c r="J120" s="1235"/>
      <c r="K120" s="1215"/>
    </row>
    <row r="121" spans="1:11" ht="12.75" customHeight="1">
      <c r="A121" s="9"/>
      <c r="B121" s="9"/>
      <c r="C121" s="1226">
        <v>1982</v>
      </c>
      <c r="D121" s="1236"/>
      <c r="E121" s="1237"/>
      <c r="F121" s="1237"/>
      <c r="G121" s="1237"/>
      <c r="H121" s="1238"/>
      <c r="I121" s="1238"/>
      <c r="J121" s="1232"/>
      <c r="K121" s="1215"/>
    </row>
    <row r="122" spans="1:11" ht="12.75" customHeight="1">
      <c r="A122" s="9">
        <v>1982</v>
      </c>
      <c r="B122" s="9">
        <v>1</v>
      </c>
      <c r="C122" s="1216" t="s">
        <v>309</v>
      </c>
      <c r="D122" s="1236">
        <v>12.360433</v>
      </c>
      <c r="E122" s="1237">
        <v>12.373649</v>
      </c>
      <c r="F122" s="1237">
        <f>D122-E122</f>
        <v>-1.3215999999999894E-2</v>
      </c>
      <c r="G122" s="1237">
        <v>607.68495800000005</v>
      </c>
      <c r="H122" s="1238"/>
      <c r="I122" s="1238">
        <v>12</v>
      </c>
      <c r="J122" s="1232">
        <v>6</v>
      </c>
      <c r="K122" s="1215"/>
    </row>
    <row r="123" spans="1:11" ht="12.75" customHeight="1">
      <c r="A123" s="9">
        <v>1982</v>
      </c>
      <c r="B123" s="9">
        <v>2</v>
      </c>
      <c r="C123" s="1216" t="s">
        <v>310</v>
      </c>
      <c r="D123" s="1236">
        <v>13.779026</v>
      </c>
      <c r="E123" s="1237">
        <v>7.5279199999999999</v>
      </c>
      <c r="F123" s="1237">
        <f>D123-E123</f>
        <v>6.2511060000000001</v>
      </c>
      <c r="G123" s="1237">
        <v>573.88263199999994</v>
      </c>
      <c r="H123" s="1238"/>
      <c r="I123" s="1238">
        <v>12</v>
      </c>
      <c r="J123" s="1232">
        <v>6</v>
      </c>
      <c r="K123" s="1215"/>
    </row>
    <row r="124" spans="1:11" ht="12.75" customHeight="1">
      <c r="A124" s="9">
        <v>1982</v>
      </c>
      <c r="B124" s="9">
        <v>3</v>
      </c>
      <c r="C124" s="1216" t="s">
        <v>311</v>
      </c>
      <c r="D124" s="1236">
        <v>18.910475999999999</v>
      </c>
      <c r="E124" s="1237">
        <v>8.0339030000000005</v>
      </c>
      <c r="F124" s="1237">
        <f>D124-E124</f>
        <v>10.876572999999999</v>
      </c>
      <c r="G124" s="1237">
        <v>741.61307899999997</v>
      </c>
      <c r="H124" s="1238"/>
      <c r="I124" s="1238">
        <v>12</v>
      </c>
      <c r="J124" s="1232">
        <v>6</v>
      </c>
      <c r="K124" s="1215"/>
    </row>
    <row r="125" spans="1:11" ht="12.75" customHeight="1" thickBot="1">
      <c r="A125" s="9">
        <v>1982</v>
      </c>
      <c r="B125" s="9">
        <v>4</v>
      </c>
      <c r="C125" s="1216" t="s">
        <v>308</v>
      </c>
      <c r="D125" s="1236">
        <v>43.774797999999997</v>
      </c>
      <c r="E125" s="1237">
        <v>13.086715</v>
      </c>
      <c r="F125" s="1237">
        <f>D125-E125</f>
        <v>30.688082999999999</v>
      </c>
      <c r="G125" s="1237">
        <v>889.10926900000004</v>
      </c>
      <c r="H125" s="1238"/>
      <c r="I125" s="1238">
        <v>13</v>
      </c>
      <c r="J125" s="1232">
        <v>6</v>
      </c>
      <c r="K125" s="1215"/>
    </row>
    <row r="126" spans="1:11" ht="12.75" customHeight="1">
      <c r="A126" s="9"/>
      <c r="B126" s="9"/>
      <c r="C126" s="1216"/>
      <c r="D126" s="1239">
        <f>SUM(D122:D125)</f>
        <v>88.824733000000009</v>
      </c>
      <c r="E126" s="1240">
        <f>SUM(E122:E125)</f>
        <v>41.022187000000002</v>
      </c>
      <c r="F126" s="1240">
        <f>SUM(F122:F125)</f>
        <v>47.802546</v>
      </c>
      <c r="G126" s="1240"/>
      <c r="H126" s="1241"/>
      <c r="I126" s="1241"/>
      <c r="J126" s="1229"/>
      <c r="K126" s="1215"/>
    </row>
    <row r="127" spans="1:11" ht="12.75" customHeight="1" thickBot="1">
      <c r="A127" s="9"/>
      <c r="B127" s="9"/>
      <c r="C127" s="1221"/>
      <c r="D127" s="1242"/>
      <c r="E127" s="1243"/>
      <c r="F127" s="1243"/>
      <c r="G127" s="1243"/>
      <c r="H127" s="1244"/>
      <c r="I127" s="1244"/>
      <c r="J127" s="1235"/>
      <c r="K127" s="1215"/>
    </row>
    <row r="128" spans="1:11" ht="12.75" customHeight="1">
      <c r="A128" s="9"/>
      <c r="B128" s="9"/>
      <c r="C128" s="1226">
        <v>1983</v>
      </c>
      <c r="D128" s="1236"/>
      <c r="E128" s="1237"/>
      <c r="F128" s="1237"/>
      <c r="G128" s="1237"/>
      <c r="H128" s="1238"/>
      <c r="I128" s="1238"/>
      <c r="J128" s="1232"/>
      <c r="K128" s="1215"/>
    </row>
    <row r="129" spans="1:11" ht="12.75" customHeight="1">
      <c r="A129" s="9">
        <v>1983</v>
      </c>
      <c r="B129" s="9">
        <v>1</v>
      </c>
      <c r="C129" s="1216" t="s">
        <v>309</v>
      </c>
      <c r="D129" s="1236">
        <v>52.721231000000003</v>
      </c>
      <c r="E129" s="1237">
        <v>13.312364000000001</v>
      </c>
      <c r="F129" s="1237">
        <f>D129-E129</f>
        <v>39.408867000000001</v>
      </c>
      <c r="G129" s="1237">
        <v>941.70418400000005</v>
      </c>
      <c r="H129" s="1238"/>
      <c r="I129" s="1238">
        <v>13</v>
      </c>
      <c r="J129" s="1232">
        <v>6</v>
      </c>
      <c r="K129" s="1215"/>
    </row>
    <row r="130" spans="1:11" ht="12.75" customHeight="1">
      <c r="A130" s="9">
        <v>1983</v>
      </c>
      <c r="B130" s="9">
        <v>2</v>
      </c>
      <c r="C130" s="1216" t="s">
        <v>310</v>
      </c>
      <c r="D130" s="1236">
        <v>44.5</v>
      </c>
      <c r="E130" s="1237">
        <v>13.5</v>
      </c>
      <c r="F130" s="1237">
        <f>D130-E130</f>
        <v>31</v>
      </c>
      <c r="G130" s="1237">
        <f>1059.6+23.8</f>
        <v>1083.3999999999999</v>
      </c>
      <c r="H130" s="1238"/>
      <c r="I130" s="1238">
        <v>13</v>
      </c>
      <c r="J130" s="1232">
        <v>6</v>
      </c>
      <c r="K130" s="1215"/>
    </row>
    <row r="131" spans="1:11" ht="12.75" customHeight="1">
      <c r="A131" s="9">
        <v>1983</v>
      </c>
      <c r="B131" s="9">
        <v>3</v>
      </c>
      <c r="C131" s="1216" t="s">
        <v>311</v>
      </c>
      <c r="D131" s="1236">
        <v>38.299999999999997</v>
      </c>
      <c r="E131" s="1237">
        <v>14.1</v>
      </c>
      <c r="F131" s="1237">
        <f>D131-E131</f>
        <v>24.199999999999996</v>
      </c>
      <c r="G131" s="1237">
        <f>1057.4+25.3</f>
        <v>1082.7</v>
      </c>
      <c r="H131" s="1238"/>
      <c r="I131" s="1238">
        <v>13</v>
      </c>
      <c r="J131" s="1232">
        <v>6</v>
      </c>
      <c r="K131" s="1215"/>
    </row>
    <row r="132" spans="1:11" ht="12.75" customHeight="1" thickBot="1">
      <c r="A132" s="9">
        <v>1983</v>
      </c>
      <c r="B132" s="9">
        <v>4</v>
      </c>
      <c r="C132" s="1216" t="s">
        <v>308</v>
      </c>
      <c r="D132" s="1236">
        <v>37.5</v>
      </c>
      <c r="E132" s="1237">
        <v>22.9</v>
      </c>
      <c r="F132" s="1237">
        <f>D132-E132</f>
        <v>14.600000000000001</v>
      </c>
      <c r="G132" s="1237">
        <f>1103.8+24.6</f>
        <v>1128.3999999999999</v>
      </c>
      <c r="H132" s="1238"/>
      <c r="I132" s="1238">
        <v>13</v>
      </c>
      <c r="J132" s="1232">
        <v>6</v>
      </c>
      <c r="K132" s="1215"/>
    </row>
    <row r="133" spans="1:11" ht="12.75" customHeight="1">
      <c r="A133" s="9"/>
      <c r="B133" s="9"/>
      <c r="C133" s="1216"/>
      <c r="D133" s="1239">
        <f>SUM(D129:D132)</f>
        <v>173.021231</v>
      </c>
      <c r="E133" s="1240">
        <f>SUM(E129:E132)</f>
        <v>63.812364000000002</v>
      </c>
      <c r="F133" s="1240">
        <f>SUM(F129:F132)</f>
        <v>109.208867</v>
      </c>
      <c r="G133" s="1240"/>
      <c r="H133" s="1241"/>
      <c r="I133" s="1241"/>
      <c r="J133" s="1229"/>
      <c r="K133" s="1215"/>
    </row>
    <row r="134" spans="1:11" ht="12.75" customHeight="1" thickBot="1">
      <c r="A134" s="9"/>
      <c r="B134" s="9"/>
      <c r="C134" s="1221"/>
      <c r="D134" s="1242"/>
      <c r="E134" s="1243"/>
      <c r="F134" s="1243"/>
      <c r="G134" s="1243"/>
      <c r="H134" s="1244"/>
      <c r="I134" s="1244"/>
      <c r="J134" s="1235"/>
      <c r="K134" s="1215"/>
    </row>
    <row r="135" spans="1:11" ht="12.75" customHeight="1">
      <c r="A135" s="9"/>
      <c r="B135" s="9"/>
      <c r="C135" s="1226">
        <v>1984</v>
      </c>
      <c r="D135" s="1236"/>
      <c r="E135" s="1237"/>
      <c r="F135" s="1237"/>
      <c r="G135" s="1237"/>
      <c r="H135" s="1238"/>
      <c r="I135" s="1238"/>
      <c r="J135" s="1232"/>
      <c r="K135" s="1215"/>
    </row>
    <row r="136" spans="1:11" ht="12.75" customHeight="1">
      <c r="A136" s="9">
        <v>1984</v>
      </c>
      <c r="B136" s="9">
        <v>1</v>
      </c>
      <c r="C136" s="1216" t="s">
        <v>309</v>
      </c>
      <c r="D136" s="1236">
        <v>37</v>
      </c>
      <c r="E136" s="1237">
        <v>31</v>
      </c>
      <c r="F136" s="1237">
        <f>D136-E136</f>
        <v>6</v>
      </c>
      <c r="G136" s="1237">
        <v>1218</v>
      </c>
      <c r="H136" s="1238"/>
      <c r="I136" s="1238">
        <v>13</v>
      </c>
      <c r="J136" s="1232">
        <v>6</v>
      </c>
      <c r="K136" s="1215"/>
    </row>
    <row r="137" spans="1:11" ht="12.75" customHeight="1">
      <c r="A137" s="9">
        <v>1984</v>
      </c>
      <c r="B137" s="9">
        <v>2</v>
      </c>
      <c r="C137" s="1216" t="s">
        <v>310</v>
      </c>
      <c r="D137" s="1236">
        <v>35</v>
      </c>
      <c r="E137" s="1237">
        <v>26</v>
      </c>
      <c r="F137" s="1237">
        <f>D137-E137</f>
        <v>9</v>
      </c>
      <c r="G137" s="1237">
        <v>1184</v>
      </c>
      <c r="H137" s="1238"/>
      <c r="I137" s="1238">
        <v>13</v>
      </c>
      <c r="J137" s="1232">
        <v>6</v>
      </c>
      <c r="K137" s="1215"/>
    </row>
    <row r="138" spans="1:11" ht="12.75" customHeight="1">
      <c r="A138" s="9">
        <v>1984</v>
      </c>
      <c r="B138" s="9">
        <v>3</v>
      </c>
      <c r="C138" s="1216" t="s">
        <v>311</v>
      </c>
      <c r="D138" s="1236">
        <v>28</v>
      </c>
      <c r="E138" s="1237">
        <v>39</v>
      </c>
      <c r="F138" s="1237">
        <f>D138-E138</f>
        <v>-11</v>
      </c>
      <c r="G138" s="1237">
        <v>1095</v>
      </c>
      <c r="H138" s="1238"/>
      <c r="I138" s="1238">
        <v>13</v>
      </c>
      <c r="J138" s="1232">
        <v>6</v>
      </c>
      <c r="K138" s="1215"/>
    </row>
    <row r="139" spans="1:11" ht="12.75" customHeight="1" thickBot="1">
      <c r="A139" s="9">
        <v>1984</v>
      </c>
      <c r="B139" s="9">
        <v>4</v>
      </c>
      <c r="C139" s="1216" t="s">
        <v>308</v>
      </c>
      <c r="D139" s="1236">
        <f>41.731162+2.247805</f>
        <v>43.978966999999997</v>
      </c>
      <c r="E139" s="1237">
        <f>29.545086+1.047075</f>
        <v>30.592161000000001</v>
      </c>
      <c r="F139" s="1237">
        <f>D139-E139</f>
        <v>13.386805999999996</v>
      </c>
      <c r="G139" s="1237">
        <f>1133.428895+23.272531</f>
        <v>1156.7014260000001</v>
      </c>
      <c r="H139" s="1238"/>
      <c r="I139" s="1238">
        <v>13</v>
      </c>
      <c r="J139" s="1232">
        <v>6</v>
      </c>
      <c r="K139" s="1215"/>
    </row>
    <row r="140" spans="1:11" ht="12.75" customHeight="1">
      <c r="A140" s="9"/>
      <c r="B140" s="9"/>
      <c r="C140" s="1216"/>
      <c r="D140" s="1239">
        <f>SUM(D136:D139)</f>
        <v>143.97896700000001</v>
      </c>
      <c r="E140" s="1240">
        <f>SUM(E136:E139)</f>
        <v>126.592161</v>
      </c>
      <c r="F140" s="1240">
        <f>SUM(F136:F139)</f>
        <v>17.386805999999996</v>
      </c>
      <c r="G140" s="1240"/>
      <c r="H140" s="1241"/>
      <c r="I140" s="1241"/>
      <c r="J140" s="1229"/>
      <c r="K140" s="1215"/>
    </row>
    <row r="141" spans="1:11" ht="12.75" customHeight="1" thickBot="1">
      <c r="A141" s="9"/>
      <c r="B141" s="9"/>
      <c r="C141" s="1221"/>
      <c r="D141" s="1242"/>
      <c r="E141" s="1243"/>
      <c r="F141" s="1243"/>
      <c r="G141" s="1243"/>
      <c r="H141" s="1244"/>
      <c r="I141" s="1244"/>
      <c r="J141" s="1235"/>
      <c r="K141" s="1215"/>
    </row>
    <row r="142" spans="1:11" ht="12.75" customHeight="1">
      <c r="A142" s="9"/>
      <c r="B142" s="9"/>
      <c r="C142" s="1226">
        <v>1985</v>
      </c>
      <c r="D142" s="1236"/>
      <c r="E142" s="1237"/>
      <c r="F142" s="1237"/>
      <c r="G142" s="1237"/>
      <c r="H142" s="1238"/>
      <c r="I142" s="1238"/>
      <c r="J142" s="1232"/>
      <c r="K142" s="1215"/>
    </row>
    <row r="143" spans="1:11" ht="12.75" customHeight="1">
      <c r="A143" s="9">
        <v>1985</v>
      </c>
      <c r="B143" s="9">
        <v>1</v>
      </c>
      <c r="C143" s="1216" t="s">
        <v>309</v>
      </c>
      <c r="D143" s="1236">
        <f>28.321162+1.301493</f>
        <v>29.622655000000002</v>
      </c>
      <c r="E143" s="1237">
        <f>30.163375+0.877412</f>
        <v>31.040786999999998</v>
      </c>
      <c r="F143" s="1237">
        <f>D143-E143</f>
        <v>-1.4181319999999964</v>
      </c>
      <c r="G143" s="1237">
        <f>1143.192605+23.231082</f>
        <v>1166.423687</v>
      </c>
      <c r="H143" s="1238"/>
      <c r="I143" s="1238">
        <v>13</v>
      </c>
      <c r="J143" s="1232">
        <v>6</v>
      </c>
      <c r="K143" s="1215"/>
    </row>
    <row r="144" spans="1:11" ht="12.75" customHeight="1">
      <c r="A144" s="9">
        <v>1985</v>
      </c>
      <c r="B144" s="9">
        <v>2</v>
      </c>
      <c r="C144" s="1216" t="s">
        <v>310</v>
      </c>
      <c r="D144" s="1236">
        <v>40</v>
      </c>
      <c r="E144" s="1237">
        <v>23</v>
      </c>
      <c r="F144" s="1237">
        <f>D144-E144</f>
        <v>17</v>
      </c>
      <c r="G144" s="1237">
        <f>1293.4+27.1</f>
        <v>1320.5</v>
      </c>
      <c r="H144" s="1238"/>
      <c r="I144" s="1238">
        <v>13</v>
      </c>
      <c r="J144" s="1232">
        <v>6</v>
      </c>
      <c r="K144" s="1215"/>
    </row>
    <row r="145" spans="1:11" ht="12.75" customHeight="1">
      <c r="A145" s="9">
        <v>1985</v>
      </c>
      <c r="B145" s="9">
        <v>3</v>
      </c>
      <c r="C145" s="1216" t="s">
        <v>311</v>
      </c>
      <c r="D145" s="1236">
        <f>52.6+10.2</f>
        <v>62.8</v>
      </c>
      <c r="E145" s="1237">
        <f>22.3+4.9</f>
        <v>27.200000000000003</v>
      </c>
      <c r="F145" s="1237">
        <f>D145-E145</f>
        <v>35.599999999999994</v>
      </c>
      <c r="G145" s="1237">
        <f>1361+30.6</f>
        <v>1391.6</v>
      </c>
      <c r="H145" s="1238"/>
      <c r="I145" s="1238">
        <v>13</v>
      </c>
      <c r="J145" s="1232">
        <v>6</v>
      </c>
      <c r="K145" s="1215"/>
    </row>
    <row r="146" spans="1:11" ht="12.75" customHeight="1" thickBot="1">
      <c r="A146" s="9">
        <v>1985</v>
      </c>
      <c r="B146" s="9">
        <v>4</v>
      </c>
      <c r="C146" s="1216" t="s">
        <v>308</v>
      </c>
      <c r="D146" s="1236">
        <f>80.8+15.2</f>
        <v>96</v>
      </c>
      <c r="E146" s="1237">
        <f>24+2.8</f>
        <v>26.8</v>
      </c>
      <c r="F146" s="1237">
        <f>D146-E146</f>
        <v>69.2</v>
      </c>
      <c r="G146" s="1237">
        <f>1539.5+43.8</f>
        <v>1583.3</v>
      </c>
      <c r="H146" s="1238"/>
      <c r="I146" s="1238">
        <v>14</v>
      </c>
      <c r="J146" s="1232">
        <v>7</v>
      </c>
      <c r="K146" s="1215"/>
    </row>
    <row r="147" spans="1:11" ht="12.75" customHeight="1">
      <c r="A147" s="9"/>
      <c r="B147" s="9"/>
      <c r="C147" s="1216"/>
      <c r="D147" s="1239">
        <f>SUM(D143:D146)</f>
        <v>228.42265500000002</v>
      </c>
      <c r="E147" s="1240">
        <f>SUM(E143:E146)</f>
        <v>108.04078699999999</v>
      </c>
      <c r="F147" s="1240">
        <f>SUM(F143:F146)</f>
        <v>120.381868</v>
      </c>
      <c r="G147" s="1240"/>
      <c r="H147" s="1241"/>
      <c r="I147" s="1241"/>
      <c r="J147" s="1229"/>
      <c r="K147" s="1215"/>
    </row>
    <row r="148" spans="1:11" ht="12.75" customHeight="1" thickBot="1">
      <c r="A148" s="9"/>
      <c r="B148" s="9"/>
      <c r="C148" s="1221"/>
      <c r="D148" s="1242"/>
      <c r="E148" s="1243"/>
      <c r="F148" s="1243"/>
      <c r="G148" s="1243"/>
      <c r="H148" s="1244"/>
      <c r="I148" s="1244"/>
      <c r="J148" s="1235"/>
      <c r="K148" s="1215"/>
    </row>
    <row r="149" spans="1:11" ht="12.75" customHeight="1">
      <c r="A149" s="9"/>
      <c r="B149" s="9"/>
      <c r="C149" s="1226">
        <v>1986</v>
      </c>
      <c r="D149" s="1236"/>
      <c r="E149" s="1237"/>
      <c r="F149" s="1237"/>
      <c r="G149" s="1237"/>
      <c r="H149" s="1238"/>
      <c r="I149" s="1238"/>
      <c r="J149" s="1232"/>
      <c r="K149" s="1215"/>
    </row>
    <row r="150" spans="1:11" ht="12.75" customHeight="1">
      <c r="A150" s="9">
        <v>1986</v>
      </c>
      <c r="B150" s="9">
        <v>1</v>
      </c>
      <c r="C150" s="1216" t="s">
        <v>309</v>
      </c>
      <c r="D150" s="1236">
        <f>99.3+10.3</f>
        <v>109.6</v>
      </c>
      <c r="E150" s="1237">
        <f>27+3.3</f>
        <v>30.3</v>
      </c>
      <c r="F150" s="1237">
        <f>D150-E150</f>
        <v>79.3</v>
      </c>
      <c r="G150" s="1237">
        <f>1746.6+51.9</f>
        <v>1798.5</v>
      </c>
      <c r="H150" s="1238"/>
      <c r="I150" s="1238">
        <v>14</v>
      </c>
      <c r="J150" s="1232">
        <v>7</v>
      </c>
      <c r="K150" s="1215"/>
    </row>
    <row r="151" spans="1:11" ht="12.75" customHeight="1">
      <c r="A151" s="9">
        <v>1986</v>
      </c>
      <c r="B151" s="9">
        <v>2</v>
      </c>
      <c r="C151" s="1216" t="s">
        <v>310</v>
      </c>
      <c r="D151" s="1236">
        <f>113.5+24.6</f>
        <v>138.1</v>
      </c>
      <c r="E151" s="1237">
        <f>31.3+3.5</f>
        <v>34.799999999999997</v>
      </c>
      <c r="F151" s="1237">
        <f>D151-E151</f>
        <v>103.3</v>
      </c>
      <c r="G151" s="1237">
        <f>1895.6+74.7</f>
        <v>1970.3</v>
      </c>
      <c r="H151" s="1238"/>
      <c r="I151" s="1238">
        <v>14</v>
      </c>
      <c r="J151" s="1232">
        <v>7</v>
      </c>
      <c r="K151" s="1215"/>
    </row>
    <row r="152" spans="1:11" ht="12.75" customHeight="1">
      <c r="A152" s="9">
        <v>1986</v>
      </c>
      <c r="B152" s="9">
        <v>3</v>
      </c>
      <c r="C152" s="1216" t="s">
        <v>311</v>
      </c>
      <c r="D152" s="1236">
        <v>260.3</v>
      </c>
      <c r="E152" s="1237">
        <v>90.5</v>
      </c>
      <c r="F152" s="1237">
        <f>D152-E152</f>
        <v>169.8</v>
      </c>
      <c r="G152" s="1237">
        <v>2528.9</v>
      </c>
      <c r="H152" s="1238"/>
      <c r="I152" s="1238">
        <v>14</v>
      </c>
      <c r="J152" s="1232">
        <v>7</v>
      </c>
      <c r="K152" s="1215"/>
    </row>
    <row r="153" spans="1:11" ht="12.75" customHeight="1" thickBot="1">
      <c r="A153" s="9">
        <v>1986</v>
      </c>
      <c r="B153" s="9">
        <v>4</v>
      </c>
      <c r="C153" s="1216" t="s">
        <v>308</v>
      </c>
      <c r="D153" s="1236">
        <v>204.8</v>
      </c>
      <c r="E153" s="1237">
        <v>57.3</v>
      </c>
      <c r="F153" s="1237">
        <f>D153-E153</f>
        <v>147.5</v>
      </c>
      <c r="G153" s="1237">
        <v>2723.3</v>
      </c>
      <c r="H153" s="1238"/>
      <c r="I153" s="1238">
        <v>14</v>
      </c>
      <c r="J153" s="1232">
        <v>7</v>
      </c>
      <c r="K153" s="1215"/>
    </row>
    <row r="154" spans="1:11" ht="12.75" customHeight="1">
      <c r="A154" s="9"/>
      <c r="B154" s="9"/>
      <c r="C154" s="1216"/>
      <c r="D154" s="1239">
        <f>SUM(D150:D153)</f>
        <v>712.8</v>
      </c>
      <c r="E154" s="1240">
        <f>SUM(E150:E153)</f>
        <v>212.89999999999998</v>
      </c>
      <c r="F154" s="1240">
        <f>SUM(F150:F153)</f>
        <v>499.9</v>
      </c>
      <c r="G154" s="1240"/>
      <c r="H154" s="1241"/>
      <c r="I154" s="1241"/>
      <c r="J154" s="1229"/>
      <c r="K154" s="1215"/>
    </row>
    <row r="155" spans="1:11" ht="12.75" customHeight="1" thickBot="1">
      <c r="A155" s="9"/>
      <c r="B155" s="9"/>
      <c r="C155" s="1221"/>
      <c r="D155" s="1242"/>
      <c r="E155" s="1243"/>
      <c r="F155" s="1243"/>
      <c r="G155" s="1243"/>
      <c r="H155" s="1244"/>
      <c r="I155" s="1244"/>
      <c r="J155" s="1235"/>
      <c r="K155" s="1215"/>
    </row>
    <row r="156" spans="1:11" ht="12.75" customHeight="1">
      <c r="A156" s="9"/>
      <c r="B156" s="9"/>
      <c r="C156" s="1226">
        <v>1987</v>
      </c>
      <c r="D156" s="1236"/>
      <c r="E156" s="1237"/>
      <c r="F156" s="1237"/>
      <c r="G156" s="1237"/>
      <c r="H156" s="1238"/>
      <c r="I156" s="1238"/>
      <c r="J156" s="1232"/>
      <c r="K156" s="1215"/>
    </row>
    <row r="157" spans="1:11" ht="12.75" customHeight="1">
      <c r="A157" s="9">
        <v>1987</v>
      </c>
      <c r="B157" s="9">
        <v>1</v>
      </c>
      <c r="C157" s="1216" t="s">
        <v>309</v>
      </c>
      <c r="D157" s="1236">
        <v>320.8</v>
      </c>
      <c r="E157" s="1237">
        <v>74.099999999999994</v>
      </c>
      <c r="F157" s="1237">
        <f>D157-E157</f>
        <v>246.70000000000002</v>
      </c>
      <c r="G157" s="1237">
        <v>3270.2</v>
      </c>
      <c r="H157" s="1238"/>
      <c r="I157" s="1238">
        <v>14</v>
      </c>
      <c r="J157" s="1232">
        <v>7</v>
      </c>
      <c r="K157" s="1215"/>
    </row>
    <row r="158" spans="1:11" ht="12.75" customHeight="1">
      <c r="A158" s="9">
        <v>1987</v>
      </c>
      <c r="B158" s="9">
        <v>2</v>
      </c>
      <c r="C158" s="1216" t="s">
        <v>310</v>
      </c>
      <c r="D158" s="1236">
        <v>373.8</v>
      </c>
      <c r="E158" s="1237">
        <v>93.7</v>
      </c>
      <c r="F158" s="1237">
        <f>D158-E158</f>
        <v>280.10000000000002</v>
      </c>
      <c r="G158" s="1237">
        <v>3809.6</v>
      </c>
      <c r="H158" s="1238"/>
      <c r="I158" s="1238">
        <v>17</v>
      </c>
      <c r="J158" s="1232">
        <v>8</v>
      </c>
      <c r="K158" s="1215"/>
    </row>
    <row r="159" spans="1:11" ht="12.75" customHeight="1">
      <c r="A159" s="9">
        <v>1987</v>
      </c>
      <c r="B159" s="9">
        <v>3</v>
      </c>
      <c r="C159" s="1216" t="s">
        <v>311</v>
      </c>
      <c r="D159" s="1236">
        <v>599.29999999999995</v>
      </c>
      <c r="E159" s="1237">
        <v>145.5</v>
      </c>
      <c r="F159" s="1237">
        <f>D159-E159</f>
        <v>453.79999999999995</v>
      </c>
      <c r="G159" s="1237">
        <v>4882.5</v>
      </c>
      <c r="H159" s="1238"/>
      <c r="I159" s="1238">
        <v>21</v>
      </c>
      <c r="J159" s="1232">
        <v>8</v>
      </c>
      <c r="K159" s="1215"/>
    </row>
    <row r="160" spans="1:11" ht="12.75" customHeight="1" thickBot="1">
      <c r="A160" s="9">
        <v>1987</v>
      </c>
      <c r="B160" s="9">
        <v>4</v>
      </c>
      <c r="C160" s="1216" t="s">
        <v>308</v>
      </c>
      <c r="D160" s="1236">
        <f>183.3+138.5+26</f>
        <v>347.8</v>
      </c>
      <c r="E160" s="1237">
        <f>174.9+66.3+15.4</f>
        <v>256.59999999999997</v>
      </c>
      <c r="F160" s="1237">
        <f>D160-E160</f>
        <v>91.200000000000045</v>
      </c>
      <c r="G160" s="1237">
        <f>2267.4+1020.2+181.7</f>
        <v>3469.3</v>
      </c>
      <c r="H160" s="1238"/>
      <c r="I160" s="1238">
        <v>25</v>
      </c>
      <c r="J160" s="1232">
        <v>11</v>
      </c>
      <c r="K160" s="1215"/>
    </row>
    <row r="161" spans="1:11" ht="12.75" customHeight="1">
      <c r="A161" s="9"/>
      <c r="B161" s="9"/>
      <c r="C161" s="1216"/>
      <c r="D161" s="1239">
        <f>SUM(D157:D160)</f>
        <v>1641.7</v>
      </c>
      <c r="E161" s="1240">
        <f>SUM(E157:E160)</f>
        <v>569.9</v>
      </c>
      <c r="F161" s="1240">
        <f>SUM(F157:F160)</f>
        <v>1071.8000000000002</v>
      </c>
      <c r="G161" s="1240"/>
      <c r="H161" s="1241"/>
      <c r="I161" s="1241"/>
      <c r="J161" s="1229"/>
      <c r="K161" s="1215"/>
    </row>
    <row r="162" spans="1:11" ht="12.75" customHeight="1" thickBot="1">
      <c r="A162" s="9"/>
      <c r="B162" s="9"/>
      <c r="C162" s="1221"/>
      <c r="D162" s="1242"/>
      <c r="E162" s="1243"/>
      <c r="F162" s="1243"/>
      <c r="G162" s="1243"/>
      <c r="H162" s="1244"/>
      <c r="I162" s="1244"/>
      <c r="J162" s="1235"/>
      <c r="K162" s="1215"/>
    </row>
    <row r="163" spans="1:11" ht="12.75" customHeight="1">
      <c r="A163" s="9"/>
      <c r="B163" s="9"/>
      <c r="C163" s="1226">
        <v>1988</v>
      </c>
      <c r="D163" s="1236"/>
      <c r="E163" s="1237"/>
      <c r="F163" s="1237"/>
      <c r="G163" s="1237"/>
      <c r="H163" s="1238"/>
      <c r="I163" s="1238"/>
      <c r="J163" s="1232"/>
      <c r="K163" s="1246"/>
    </row>
    <row r="164" spans="1:11" ht="12.75" customHeight="1">
      <c r="A164" s="9">
        <v>1988</v>
      </c>
      <c r="B164" s="9">
        <v>1</v>
      </c>
      <c r="C164" s="1216" t="s">
        <v>309</v>
      </c>
      <c r="D164" s="1236">
        <v>190.4</v>
      </c>
      <c r="E164" s="1237">
        <v>88.7</v>
      </c>
      <c r="F164" s="1237">
        <f>D164-E164</f>
        <v>101.7</v>
      </c>
      <c r="G164" s="1237">
        <v>3484</v>
      </c>
      <c r="H164" s="1238"/>
      <c r="I164" s="1238">
        <v>25</v>
      </c>
      <c r="J164" s="1232">
        <v>11</v>
      </c>
      <c r="K164" s="1246"/>
    </row>
    <row r="165" spans="1:11" ht="12.75" customHeight="1">
      <c r="A165" s="9">
        <v>1988</v>
      </c>
      <c r="B165" s="9">
        <v>2</v>
      </c>
      <c r="C165" s="1216" t="s">
        <v>310</v>
      </c>
      <c r="D165" s="1236">
        <v>165.6</v>
      </c>
      <c r="E165" s="1237">
        <v>81.2</v>
      </c>
      <c r="F165" s="1237">
        <f>D165-E165</f>
        <v>84.399999999999991</v>
      </c>
      <c r="G165" s="1237">
        <v>3725</v>
      </c>
      <c r="H165" s="1238"/>
      <c r="I165" s="1238">
        <v>25</v>
      </c>
      <c r="J165" s="1232">
        <v>11</v>
      </c>
      <c r="K165" s="1246"/>
    </row>
    <row r="166" spans="1:11" ht="12.75" customHeight="1">
      <c r="A166" s="9">
        <v>1988</v>
      </c>
      <c r="B166" s="9">
        <v>3</v>
      </c>
      <c r="C166" s="1216" t="s">
        <v>311</v>
      </c>
      <c r="D166" s="1236">
        <v>182.3</v>
      </c>
      <c r="E166" s="1237">
        <v>112.3</v>
      </c>
      <c r="F166" s="1237">
        <f>D166-E166</f>
        <v>70.000000000000014</v>
      </c>
      <c r="G166" s="1237">
        <v>3974.7</v>
      </c>
      <c r="H166" s="1238">
        <v>486374</v>
      </c>
      <c r="I166" s="1238">
        <v>27</v>
      </c>
      <c r="J166" s="1232">
        <v>13</v>
      </c>
      <c r="K166" s="1246"/>
    </row>
    <row r="167" spans="1:11" ht="12.75" customHeight="1" thickBot="1">
      <c r="A167" s="9">
        <v>1988</v>
      </c>
      <c r="B167" s="9">
        <v>4</v>
      </c>
      <c r="C167" s="1216" t="s">
        <v>308</v>
      </c>
      <c r="D167" s="1236">
        <v>248.3</v>
      </c>
      <c r="E167" s="1237">
        <v>110.6</v>
      </c>
      <c r="F167" s="1237">
        <f>D167-E167</f>
        <v>137.70000000000002</v>
      </c>
      <c r="G167" s="1237">
        <v>4386.6000000000004</v>
      </c>
      <c r="H167" s="1238">
        <v>493911</v>
      </c>
      <c r="I167" s="1238">
        <v>30</v>
      </c>
      <c r="J167" s="1232">
        <v>14</v>
      </c>
      <c r="K167" s="1246"/>
    </row>
    <row r="168" spans="1:11" ht="12.75" customHeight="1">
      <c r="A168" s="9"/>
      <c r="B168" s="9"/>
      <c r="C168" s="1216"/>
      <c r="D168" s="1239">
        <f>SUM(D164:D167)</f>
        <v>786.59999999999991</v>
      </c>
      <c r="E168" s="1240">
        <f>SUM(E164:E167)</f>
        <v>392.79999999999995</v>
      </c>
      <c r="F168" s="1240">
        <f>SUM(F164:F167)</f>
        <v>393.80000000000007</v>
      </c>
      <c r="G168" s="1240"/>
      <c r="H168" s="1241"/>
      <c r="I168" s="1241"/>
      <c r="J168" s="1229"/>
      <c r="K168" s="1246"/>
    </row>
    <row r="169" spans="1:11" ht="12.75" customHeight="1" thickBot="1">
      <c r="A169" s="9"/>
      <c r="B169" s="9"/>
      <c r="C169" s="1221"/>
      <c r="D169" s="1242"/>
      <c r="E169" s="1243"/>
      <c r="F169" s="1243"/>
      <c r="G169" s="1243"/>
      <c r="H169" s="1244"/>
      <c r="I169" s="1244"/>
      <c r="J169" s="1235"/>
      <c r="K169" s="1246"/>
    </row>
    <row r="170" spans="1:11" ht="12.75" customHeight="1">
      <c r="A170" s="9"/>
      <c r="B170" s="9"/>
      <c r="C170" s="1226">
        <v>1989</v>
      </c>
      <c r="D170" s="1236"/>
      <c r="E170" s="1237"/>
      <c r="F170" s="1237"/>
      <c r="G170" s="1237"/>
      <c r="H170" s="1238"/>
      <c r="I170" s="1238"/>
      <c r="J170" s="1232"/>
      <c r="K170" s="1246"/>
    </row>
    <row r="171" spans="1:11" ht="12.75" customHeight="1">
      <c r="A171" s="9">
        <v>1989</v>
      </c>
      <c r="B171" s="9">
        <v>1</v>
      </c>
      <c r="C171" s="1216" t="s">
        <v>309</v>
      </c>
      <c r="D171" s="1236">
        <v>323.8</v>
      </c>
      <c r="E171" s="1237">
        <f>106.5+48.8+22.3</f>
        <v>177.60000000000002</v>
      </c>
      <c r="F171" s="1237">
        <f>D171-E171</f>
        <v>146.19999999999999</v>
      </c>
      <c r="G171" s="1237">
        <v>5268.6</v>
      </c>
      <c r="H171" s="1238">
        <v>521517</v>
      </c>
      <c r="I171" s="1238">
        <v>30</v>
      </c>
      <c r="J171" s="1232">
        <v>14</v>
      </c>
      <c r="K171" s="1246"/>
    </row>
    <row r="172" spans="1:11" ht="12.75" customHeight="1">
      <c r="A172" s="9">
        <v>1989</v>
      </c>
      <c r="B172" s="9">
        <v>2</v>
      </c>
      <c r="C172" s="1216" t="s">
        <v>310</v>
      </c>
      <c r="D172" s="1236">
        <f>214.6+65.9+53.3</f>
        <v>333.8</v>
      </c>
      <c r="E172" s="1237">
        <f>(135.3+66.3+25.7)</f>
        <v>227.3</v>
      </c>
      <c r="F172" s="1237">
        <f>D172-E172</f>
        <v>106.5</v>
      </c>
      <c r="G172" s="1237">
        <v>5627.5</v>
      </c>
      <c r="H172" s="1238">
        <v>537370</v>
      </c>
      <c r="I172" s="1238">
        <v>31</v>
      </c>
      <c r="J172" s="1232">
        <v>14</v>
      </c>
      <c r="K172" s="1246"/>
    </row>
    <row r="173" spans="1:11" ht="12.75" customHeight="1">
      <c r="A173" s="9">
        <v>1989</v>
      </c>
      <c r="B173" s="9">
        <v>3</v>
      </c>
      <c r="C173" s="1216" t="s">
        <v>311</v>
      </c>
      <c r="D173" s="1236">
        <f>265.3+53.9+33.6</f>
        <v>352.8</v>
      </c>
      <c r="E173" s="1237">
        <f>(132.1+47.2+20.3)</f>
        <v>199.60000000000002</v>
      </c>
      <c r="F173" s="1237">
        <f>D173-E173</f>
        <v>153.19999999999999</v>
      </c>
      <c r="G173" s="1237">
        <v>6072.7</v>
      </c>
      <c r="H173" s="1238">
        <v>556466</v>
      </c>
      <c r="I173" s="1238">
        <v>31</v>
      </c>
      <c r="J173" s="1232">
        <v>14</v>
      </c>
      <c r="K173" s="1246"/>
    </row>
    <row r="174" spans="1:11" ht="12.75" customHeight="1" thickBot="1">
      <c r="A174" s="9">
        <v>1989</v>
      </c>
      <c r="B174" s="9">
        <v>4</v>
      </c>
      <c r="C174" s="1216" t="s">
        <v>308</v>
      </c>
      <c r="D174" s="1236">
        <f>270.1+44.1+52</f>
        <v>366.20000000000005</v>
      </c>
      <c r="E174" s="1237">
        <f>(135.4+54.3+16.9)</f>
        <v>206.6</v>
      </c>
      <c r="F174" s="1237">
        <f>D174-E174</f>
        <v>159.60000000000005</v>
      </c>
      <c r="G174" s="1237">
        <v>6642.7</v>
      </c>
      <c r="H174" s="1238">
        <v>567141</v>
      </c>
      <c r="I174" s="1238">
        <v>31</v>
      </c>
      <c r="J174" s="1232">
        <v>14</v>
      </c>
      <c r="K174" s="1246"/>
    </row>
    <row r="175" spans="1:11" ht="12.75" customHeight="1">
      <c r="A175" s="9"/>
      <c r="B175" s="9"/>
      <c r="C175" s="1216"/>
      <c r="D175" s="1239">
        <f>SUM(D171:D174)</f>
        <v>1376.6000000000001</v>
      </c>
      <c r="E175" s="1240">
        <f>SUM(E171:E174)</f>
        <v>811.1</v>
      </c>
      <c r="F175" s="1240">
        <f>SUM(F171:F174)</f>
        <v>565.5</v>
      </c>
      <c r="G175" s="1240"/>
      <c r="H175" s="1241"/>
      <c r="I175" s="1241"/>
      <c r="J175" s="1229"/>
      <c r="K175" s="1246"/>
    </row>
    <row r="176" spans="1:11" ht="12.75" customHeight="1" thickBot="1">
      <c r="A176" s="9"/>
      <c r="B176" s="9"/>
      <c r="C176" s="1221"/>
      <c r="D176" s="1242"/>
      <c r="E176" s="1243"/>
      <c r="F176" s="1243"/>
      <c r="G176" s="1243"/>
      <c r="H176" s="1244"/>
      <c r="I176" s="1244"/>
      <c r="J176" s="1235"/>
      <c r="K176" s="1246"/>
    </row>
    <row r="177" spans="1:11" ht="12.75" customHeight="1">
      <c r="A177" s="9"/>
      <c r="B177" s="9"/>
      <c r="C177" s="1226" t="s">
        <v>312</v>
      </c>
      <c r="D177" s="1236"/>
      <c r="E177" s="1237"/>
      <c r="F177" s="1237"/>
      <c r="G177" s="1237"/>
      <c r="H177" s="1238"/>
      <c r="I177" s="1238"/>
      <c r="J177" s="1232"/>
      <c r="K177" s="1246"/>
    </row>
    <row r="178" spans="1:11" ht="12.75" customHeight="1">
      <c r="A178" s="9">
        <v>1990</v>
      </c>
      <c r="B178" s="9">
        <v>1</v>
      </c>
      <c r="C178" s="1216" t="s">
        <v>309</v>
      </c>
      <c r="D178" s="1236">
        <f>411.1+174.2+53.3</f>
        <v>638.59999999999991</v>
      </c>
      <c r="E178" s="1237">
        <f>(179.1+71.2+23.6)</f>
        <v>273.90000000000003</v>
      </c>
      <c r="F178" s="1237">
        <f>D178-E178</f>
        <v>364.69999999999987</v>
      </c>
      <c r="G178" s="1237">
        <v>7623.6</v>
      </c>
      <c r="H178" s="1238">
        <v>601082</v>
      </c>
      <c r="I178" s="1238">
        <v>33</v>
      </c>
      <c r="J178" s="1232">
        <v>16</v>
      </c>
      <c r="K178" s="1246"/>
    </row>
    <row r="179" spans="1:11" ht="12.75" customHeight="1">
      <c r="A179" s="9">
        <v>1990</v>
      </c>
      <c r="B179" s="9">
        <v>2</v>
      </c>
      <c r="C179" s="1216" t="s">
        <v>310</v>
      </c>
      <c r="D179" s="1236">
        <f>362.7+75.6+38.5</f>
        <v>476.79999999999995</v>
      </c>
      <c r="E179" s="1237">
        <f>(128.5+51.2+29.8)</f>
        <v>209.5</v>
      </c>
      <c r="F179" s="1237">
        <f>D179-E179</f>
        <v>267.29999999999995</v>
      </c>
      <c r="G179" s="1237">
        <v>7583</v>
      </c>
      <c r="H179" s="1238">
        <v>644834</v>
      </c>
      <c r="I179" s="1238">
        <v>36</v>
      </c>
      <c r="J179" s="1232">
        <v>18</v>
      </c>
      <c r="K179" s="1246"/>
    </row>
    <row r="180" spans="1:11" ht="12.75" customHeight="1">
      <c r="A180" s="9">
        <v>1990</v>
      </c>
      <c r="B180" s="9">
        <v>3</v>
      </c>
      <c r="C180" s="1216" t="s">
        <v>311</v>
      </c>
      <c r="D180" s="1236">
        <f>400.6+80.3+62.4</f>
        <v>543.30000000000007</v>
      </c>
      <c r="E180" s="1237">
        <f>(176.5+61.5+22.9)</f>
        <v>260.89999999999998</v>
      </c>
      <c r="F180" s="1237">
        <f>D180-E180</f>
        <v>282.40000000000009</v>
      </c>
      <c r="G180" s="1237">
        <v>7202.9</v>
      </c>
      <c r="H180" s="1238">
        <v>706675</v>
      </c>
      <c r="I180" s="1238">
        <v>36</v>
      </c>
      <c r="J180" s="1232">
        <v>18</v>
      </c>
      <c r="K180" s="1246"/>
    </row>
    <row r="181" spans="1:11" ht="12.75" customHeight="1" thickBot="1">
      <c r="A181" s="9">
        <v>1990</v>
      </c>
      <c r="B181" s="9">
        <v>4</v>
      </c>
      <c r="C181" s="1216" t="s">
        <v>308</v>
      </c>
      <c r="D181" s="1236">
        <v>449.8</v>
      </c>
      <c r="E181" s="1237">
        <f>(176.5+40.5+24.4)</f>
        <v>241.4</v>
      </c>
      <c r="F181" s="1237">
        <f>D181-E181</f>
        <v>208.4</v>
      </c>
      <c r="G181" s="1237">
        <v>7550.1</v>
      </c>
      <c r="H181" s="1238">
        <v>735405</v>
      </c>
      <c r="I181" s="1238">
        <v>36</v>
      </c>
      <c r="J181" s="1232">
        <v>18</v>
      </c>
      <c r="K181" s="1246"/>
    </row>
    <row r="182" spans="1:11" ht="12.75" customHeight="1">
      <c r="A182" s="9"/>
      <c r="B182" s="9"/>
      <c r="C182" s="1216"/>
      <c r="D182" s="1239">
        <f>SUM(D178:D181)</f>
        <v>2108.5</v>
      </c>
      <c r="E182" s="1240">
        <f>SUM(E178:E181)</f>
        <v>985.69999999999993</v>
      </c>
      <c r="F182" s="1240">
        <f>SUM(F178:F181)</f>
        <v>1122.8</v>
      </c>
      <c r="G182" s="1240"/>
      <c r="H182" s="1241"/>
      <c r="I182" s="1241"/>
      <c r="J182" s="1229"/>
      <c r="K182" s="1246"/>
    </row>
    <row r="183" spans="1:11" ht="12.75" customHeight="1" thickBot="1">
      <c r="A183" s="9"/>
      <c r="B183" s="9"/>
      <c r="C183" s="1221"/>
      <c r="D183" s="1242"/>
      <c r="E183" s="1243"/>
      <c r="F183" s="1243"/>
      <c r="G183" s="1243"/>
      <c r="H183" s="1244"/>
      <c r="I183" s="1244"/>
      <c r="J183" s="1235"/>
      <c r="K183" s="1246"/>
    </row>
    <row r="184" spans="1:11" ht="12.75" customHeight="1">
      <c r="A184" s="9"/>
      <c r="B184" s="9"/>
      <c r="C184" s="1226" t="s">
        <v>313</v>
      </c>
      <c r="D184" s="1236" t="s">
        <v>13</v>
      </c>
      <c r="E184" s="1237"/>
      <c r="F184" s="1237"/>
      <c r="G184" s="1237"/>
      <c r="H184" s="1238"/>
      <c r="I184" s="1238"/>
      <c r="J184" s="1232"/>
      <c r="K184" s="1246"/>
    </row>
    <row r="185" spans="1:11" ht="12.75" customHeight="1">
      <c r="A185" s="9">
        <v>1991</v>
      </c>
      <c r="B185" s="9">
        <v>1</v>
      </c>
      <c r="C185" s="1216" t="s">
        <v>309</v>
      </c>
      <c r="D185" s="1236">
        <f>410.3+71.2+96.3</f>
        <v>577.79999999999995</v>
      </c>
      <c r="E185" s="1237">
        <f>(166.8+40.6+39.7)</f>
        <v>247.10000000000002</v>
      </c>
      <c r="F185" s="1237">
        <f>D185-E185</f>
        <v>330.69999999999993</v>
      </c>
      <c r="G185" s="1237">
        <v>8332.6</v>
      </c>
      <c r="H185" s="1238">
        <v>753505</v>
      </c>
      <c r="I185" s="1238">
        <v>37</v>
      </c>
      <c r="J185" s="1232">
        <v>18</v>
      </c>
      <c r="K185" s="1246"/>
    </row>
    <row r="186" spans="1:11" ht="12.75" customHeight="1">
      <c r="A186" s="9">
        <v>1991</v>
      </c>
      <c r="B186" s="9">
        <v>2</v>
      </c>
      <c r="C186" s="1216" t="s">
        <v>310</v>
      </c>
      <c r="D186" s="1236">
        <f>539.6+93.4+101.9</f>
        <v>734.9</v>
      </c>
      <c r="E186" s="1237">
        <f>(194+56.4+34.3)</f>
        <v>284.7</v>
      </c>
      <c r="F186" s="1237">
        <f>D186-E186</f>
        <v>450.2</v>
      </c>
      <c r="G186" s="1237">
        <v>9632</v>
      </c>
      <c r="H186" s="1238">
        <v>795090</v>
      </c>
      <c r="I186" s="1238">
        <v>38</v>
      </c>
      <c r="J186" s="1232">
        <v>19</v>
      </c>
      <c r="K186" s="1246"/>
    </row>
    <row r="187" spans="1:11" ht="12.75" customHeight="1">
      <c r="A187" s="9">
        <v>1991</v>
      </c>
      <c r="B187" s="9">
        <v>3</v>
      </c>
      <c r="C187" s="1216" t="s">
        <v>311</v>
      </c>
      <c r="D187" s="1236">
        <f>579.1+111.4+100.1</f>
        <v>790.6</v>
      </c>
      <c r="E187" s="1237">
        <f>(345.9+156.7+53.9)</f>
        <v>556.5</v>
      </c>
      <c r="F187" s="1237">
        <f>D187-E187</f>
        <v>234.10000000000002</v>
      </c>
      <c r="G187" s="1237">
        <v>10029.6</v>
      </c>
      <c r="H187" s="1238">
        <v>857638</v>
      </c>
      <c r="I187" s="1238">
        <v>38</v>
      </c>
      <c r="J187" s="1232">
        <v>20</v>
      </c>
      <c r="K187" s="1246"/>
    </row>
    <row r="188" spans="1:11" ht="12.75" customHeight="1" thickBot="1">
      <c r="A188" s="9">
        <v>1991</v>
      </c>
      <c r="B188" s="9">
        <v>4</v>
      </c>
      <c r="C188" s="1216" t="s">
        <v>308</v>
      </c>
      <c r="D188" s="1236">
        <f>598.9+120.5+116.3</f>
        <v>835.69999999999993</v>
      </c>
      <c r="E188" s="1237">
        <f>(278.5+52.2+72)</f>
        <v>402.7</v>
      </c>
      <c r="F188" s="1237">
        <f>D188-E188</f>
        <v>432.99999999999994</v>
      </c>
      <c r="G188" s="1237">
        <v>11397.1</v>
      </c>
      <c r="H188" s="1238">
        <v>938254</v>
      </c>
      <c r="I188" s="1238">
        <v>41</v>
      </c>
      <c r="J188" s="1232">
        <v>20</v>
      </c>
      <c r="K188" s="1246"/>
    </row>
    <row r="189" spans="1:11" ht="12.75" customHeight="1">
      <c r="A189" s="9"/>
      <c r="B189" s="9"/>
      <c r="C189" s="1216"/>
      <c r="D189" s="1239">
        <f>SUM(D185:D188)</f>
        <v>2938.9999999999995</v>
      </c>
      <c r="E189" s="1240">
        <f>SUM(E185:E188)</f>
        <v>1491</v>
      </c>
      <c r="F189" s="1240">
        <f>SUM(F185:F188)</f>
        <v>1447.9999999999998</v>
      </c>
      <c r="G189" s="1240"/>
      <c r="H189" s="1241"/>
      <c r="I189" s="1241"/>
      <c r="J189" s="1229"/>
      <c r="K189" s="1246"/>
    </row>
    <row r="190" spans="1:11" ht="12.75" customHeight="1" thickBot="1">
      <c r="A190" s="9"/>
      <c r="B190" s="9"/>
      <c r="C190" s="1221"/>
      <c r="D190" s="1242"/>
      <c r="E190" s="1243"/>
      <c r="F190" s="1243"/>
      <c r="G190" s="1243"/>
      <c r="H190" s="1244"/>
      <c r="I190" s="1244"/>
      <c r="J190" s="1235"/>
      <c r="K190" s="1246"/>
    </row>
    <row r="191" spans="1:11" ht="12.75" customHeight="1">
      <c r="A191" s="9"/>
      <c r="B191" s="9"/>
      <c r="C191" s="1226" t="s">
        <v>314</v>
      </c>
      <c r="D191" s="1236"/>
      <c r="E191" s="1237"/>
      <c r="F191" s="1237"/>
      <c r="G191" s="1237"/>
      <c r="H191" s="1238"/>
      <c r="I191" s="1238"/>
      <c r="J191" s="1232"/>
      <c r="K191" s="1246"/>
    </row>
    <row r="192" spans="1:11" ht="12.75" customHeight="1">
      <c r="A192" s="9">
        <v>1992</v>
      </c>
      <c r="B192" s="9">
        <v>1</v>
      </c>
      <c r="C192" s="1216" t="s">
        <v>309</v>
      </c>
      <c r="D192" s="1236">
        <v>898.1</v>
      </c>
      <c r="E192" s="1237">
        <f>(346.4+78.5+74.8)</f>
        <v>499.7</v>
      </c>
      <c r="F192" s="1237">
        <f>D192-E192</f>
        <v>398.40000000000003</v>
      </c>
      <c r="G192" s="1237">
        <v>12132.5</v>
      </c>
      <c r="H192" s="1238">
        <v>1005197</v>
      </c>
      <c r="I192" s="1238">
        <v>41</v>
      </c>
      <c r="J192" s="1232">
        <v>20</v>
      </c>
      <c r="K192" s="1246"/>
    </row>
    <row r="193" spans="1:11" ht="12.75" customHeight="1">
      <c r="A193" s="9">
        <v>1992</v>
      </c>
      <c r="B193" s="9">
        <v>2</v>
      </c>
      <c r="C193" s="1216" t="s">
        <v>310</v>
      </c>
      <c r="D193" s="1236">
        <f>733.5+138.2+262.4</f>
        <v>1134.0999999999999</v>
      </c>
      <c r="E193" s="1237">
        <f>(382.9+68.9+82.2)</f>
        <v>534</v>
      </c>
      <c r="F193" s="1237">
        <f>D193-E193</f>
        <v>600.09999999999991</v>
      </c>
      <c r="G193" s="1237">
        <v>12858.1</v>
      </c>
      <c r="H193" s="1238">
        <v>1076270</v>
      </c>
      <c r="I193" s="1238">
        <v>46</v>
      </c>
      <c r="J193" s="1232">
        <v>20</v>
      </c>
      <c r="K193" s="1246"/>
    </row>
    <row r="194" spans="1:11" ht="12.75" customHeight="1">
      <c r="A194" s="9">
        <v>1992</v>
      </c>
      <c r="B194" s="9">
        <v>3</v>
      </c>
      <c r="C194" s="1216" t="s">
        <v>311</v>
      </c>
      <c r="D194" s="1236">
        <f>594.4+133.3+688.6</f>
        <v>1416.3000000000002</v>
      </c>
      <c r="E194" s="1237">
        <f>(483.8+78.9+100)</f>
        <v>662.7</v>
      </c>
      <c r="F194" s="1237">
        <f>D194-E194</f>
        <v>753.60000000000014</v>
      </c>
      <c r="G194" s="1237">
        <v>12714.8</v>
      </c>
      <c r="H194" s="1238">
        <v>1133702</v>
      </c>
      <c r="I194" s="1238">
        <v>46</v>
      </c>
      <c r="J194" s="1232">
        <v>20</v>
      </c>
      <c r="K194" s="1246"/>
    </row>
    <row r="195" spans="1:11" ht="12.75" customHeight="1" thickBot="1">
      <c r="A195" s="9">
        <v>1992</v>
      </c>
      <c r="B195" s="9">
        <v>4</v>
      </c>
      <c r="C195" s="1216" t="s">
        <v>308</v>
      </c>
      <c r="D195" s="1236">
        <f>570.2+74.8+479.4</f>
        <v>1124.4000000000001</v>
      </c>
      <c r="E195" s="1237">
        <f>(241.3+31.4+113.5)</f>
        <v>386.2</v>
      </c>
      <c r="F195" s="1237">
        <f>D195-E195</f>
        <v>738.2</v>
      </c>
      <c r="G195" s="1237">
        <v>13479.7</v>
      </c>
      <c r="H195" s="1238">
        <v>1180965</v>
      </c>
      <c r="I195" s="1238">
        <v>47</v>
      </c>
      <c r="J195" s="1232">
        <v>20</v>
      </c>
      <c r="K195" s="1246"/>
    </row>
    <row r="196" spans="1:11" ht="12.75" customHeight="1">
      <c r="A196" s="9"/>
      <c r="B196" s="9"/>
      <c r="C196" s="1216"/>
      <c r="D196" s="1239">
        <f>SUM(D192:D195)</f>
        <v>4572.8999999999996</v>
      </c>
      <c r="E196" s="1240">
        <f>SUM(E192:E195)</f>
        <v>2082.6</v>
      </c>
      <c r="F196" s="1240">
        <f>SUM(F192:F195)</f>
        <v>2490.3000000000002</v>
      </c>
      <c r="G196" s="1240"/>
      <c r="H196" s="1241"/>
      <c r="I196" s="1241"/>
      <c r="J196" s="1229"/>
      <c r="K196" s="1246"/>
    </row>
    <row r="197" spans="1:11" ht="12.75" customHeight="1" thickBot="1">
      <c r="A197" s="9"/>
      <c r="B197" s="9"/>
      <c r="C197" s="1221"/>
      <c r="D197" s="1242"/>
      <c r="E197" s="1243"/>
      <c r="F197" s="1243"/>
      <c r="G197" s="1243"/>
      <c r="H197" s="1244"/>
      <c r="I197" s="1244"/>
      <c r="J197" s="1235"/>
      <c r="K197" s="1246"/>
    </row>
    <row r="198" spans="1:11" ht="12.75" customHeight="1">
      <c r="A198" s="9"/>
      <c r="B198" s="9"/>
      <c r="C198" s="1226" t="s">
        <v>315</v>
      </c>
      <c r="D198" s="1236"/>
      <c r="E198" s="1237"/>
      <c r="F198" s="1237"/>
      <c r="G198" s="1237"/>
      <c r="H198" s="1238"/>
      <c r="I198" s="1238"/>
      <c r="J198" s="1232"/>
      <c r="K198" s="1246"/>
    </row>
    <row r="199" spans="1:11" ht="12.75" customHeight="1">
      <c r="A199" s="9">
        <v>1993</v>
      </c>
      <c r="B199" s="9">
        <v>1</v>
      </c>
      <c r="C199" s="1216" t="s">
        <v>309</v>
      </c>
      <c r="D199" s="1236">
        <f>730+147+351</f>
        <v>1228</v>
      </c>
      <c r="E199" s="1237">
        <v>674</v>
      </c>
      <c r="F199" s="1237">
        <f>D199-E199</f>
        <v>554</v>
      </c>
      <c r="G199" s="1237">
        <v>14626</v>
      </c>
      <c r="H199" s="1238">
        <v>1223790</v>
      </c>
      <c r="I199" s="1238">
        <v>48</v>
      </c>
      <c r="J199" s="1232">
        <v>20</v>
      </c>
      <c r="K199" s="1246"/>
    </row>
    <row r="200" spans="1:11" ht="12.75" customHeight="1">
      <c r="A200" s="9">
        <v>1993</v>
      </c>
      <c r="B200" s="9">
        <v>2</v>
      </c>
      <c r="C200" s="1216" t="s">
        <v>310</v>
      </c>
      <c r="D200" s="1236">
        <v>1228</v>
      </c>
      <c r="E200" s="1237">
        <v>732</v>
      </c>
      <c r="F200" s="1237">
        <f>D200-E200</f>
        <v>496</v>
      </c>
      <c r="G200" s="1237">
        <v>16257</v>
      </c>
      <c r="H200" s="1238">
        <v>1272106</v>
      </c>
      <c r="I200" s="1238">
        <v>50</v>
      </c>
      <c r="J200" s="1232">
        <v>20</v>
      </c>
      <c r="K200" s="1246"/>
    </row>
    <row r="201" spans="1:11" ht="12.75" customHeight="1">
      <c r="A201" s="9">
        <v>1993</v>
      </c>
      <c r="B201" s="9">
        <v>3</v>
      </c>
      <c r="C201" s="1216" t="s">
        <v>311</v>
      </c>
      <c r="D201" s="1236">
        <v>1273</v>
      </c>
      <c r="E201" s="1237">
        <v>816</v>
      </c>
      <c r="F201" s="1237">
        <f>D201-E201</f>
        <v>457</v>
      </c>
      <c r="G201" s="1237">
        <v>16159</v>
      </c>
      <c r="H201" s="1238">
        <v>1295017</v>
      </c>
      <c r="I201" s="1238">
        <v>56</v>
      </c>
      <c r="J201" s="1232">
        <v>20</v>
      </c>
      <c r="K201" s="1246"/>
    </row>
    <row r="202" spans="1:11" ht="12.75" customHeight="1" thickBot="1">
      <c r="A202" s="9">
        <v>1993</v>
      </c>
      <c r="B202" s="9">
        <v>4</v>
      </c>
      <c r="C202" s="1216" t="s">
        <v>308</v>
      </c>
      <c r="D202" s="1236">
        <v>1341</v>
      </c>
      <c r="E202" s="1237">
        <v>946</v>
      </c>
      <c r="F202" s="1237">
        <f>D202-E202</f>
        <v>395</v>
      </c>
      <c r="G202" s="1237">
        <v>19451</v>
      </c>
      <c r="H202" s="1238">
        <v>1330549</v>
      </c>
      <c r="I202" s="1238">
        <v>57</v>
      </c>
      <c r="J202" s="1232">
        <v>20</v>
      </c>
      <c r="K202" s="1246"/>
    </row>
    <row r="203" spans="1:11" ht="12.75" customHeight="1">
      <c r="A203" s="9"/>
      <c r="B203" s="9"/>
      <c r="C203" s="1216"/>
      <c r="D203" s="1239">
        <f>SUM(D199:D202)</f>
        <v>5070</v>
      </c>
      <c r="E203" s="1240">
        <f>SUM(E199:E202)</f>
        <v>3168</v>
      </c>
      <c r="F203" s="1240">
        <f>SUM(F199:F202)</f>
        <v>1902</v>
      </c>
      <c r="G203" s="1240"/>
      <c r="H203" s="1241"/>
      <c r="I203" s="1241"/>
      <c r="J203" s="1229"/>
      <c r="K203" s="1246"/>
    </row>
    <row r="204" spans="1:11" ht="12.75" customHeight="1" thickBot="1">
      <c r="A204" s="9"/>
      <c r="B204" s="9"/>
      <c r="C204" s="1221"/>
      <c r="D204" s="1242"/>
      <c r="E204" s="1243"/>
      <c r="F204" s="1243"/>
      <c r="G204" s="1243"/>
      <c r="H204" s="1244"/>
      <c r="I204" s="1244"/>
      <c r="J204" s="1235"/>
      <c r="K204" s="1246"/>
    </row>
    <row r="205" spans="1:11" ht="12.75" customHeight="1">
      <c r="A205" s="9"/>
      <c r="B205" s="9"/>
      <c r="C205" s="1226" t="s">
        <v>316</v>
      </c>
      <c r="D205" s="1236"/>
      <c r="E205" s="1237"/>
      <c r="F205" s="1237"/>
      <c r="G205" s="1237"/>
      <c r="H205" s="1238"/>
      <c r="I205" s="1238"/>
      <c r="J205" s="1232"/>
      <c r="K205" s="1246"/>
    </row>
    <row r="206" spans="1:11" ht="12.75" customHeight="1">
      <c r="A206" s="9">
        <v>1994</v>
      </c>
      <c r="B206" s="9">
        <v>1</v>
      </c>
      <c r="C206" s="1216" t="s">
        <v>309</v>
      </c>
      <c r="D206" s="1236">
        <v>1864</v>
      </c>
      <c r="E206" s="1237">
        <v>1463</v>
      </c>
      <c r="F206" s="1237">
        <f>D206-E206</f>
        <v>401</v>
      </c>
      <c r="G206" s="1237">
        <v>20018</v>
      </c>
      <c r="H206" s="1238">
        <v>1371611</v>
      </c>
      <c r="I206" s="1238">
        <v>60</v>
      </c>
      <c r="J206" s="1232">
        <v>20</v>
      </c>
      <c r="K206" s="1246"/>
    </row>
    <row r="207" spans="1:11" ht="12.75" customHeight="1">
      <c r="A207" s="9">
        <v>1994</v>
      </c>
      <c r="B207" s="9">
        <v>2</v>
      </c>
      <c r="C207" s="1216" t="s">
        <v>310</v>
      </c>
      <c r="D207" s="1236">
        <v>2400</v>
      </c>
      <c r="E207" s="1237">
        <v>1077</v>
      </c>
      <c r="F207" s="1237">
        <f>D207-E207</f>
        <v>1323</v>
      </c>
      <c r="G207" s="1237">
        <v>22544</v>
      </c>
      <c r="H207" s="1238">
        <v>1430880</v>
      </c>
      <c r="I207" s="1238">
        <v>63</v>
      </c>
      <c r="J207" s="1232">
        <v>20</v>
      </c>
      <c r="K207" s="1246"/>
    </row>
    <row r="208" spans="1:11" ht="12.75" customHeight="1">
      <c r="A208" s="9">
        <v>1994</v>
      </c>
      <c r="B208" s="9">
        <v>3</v>
      </c>
      <c r="C208" s="1216" t="s">
        <v>311</v>
      </c>
      <c r="D208" s="1236">
        <v>2216</v>
      </c>
      <c r="E208" s="1237">
        <v>1272</v>
      </c>
      <c r="F208" s="1237">
        <f>D208-E208</f>
        <v>944</v>
      </c>
      <c r="G208" s="1237">
        <v>24385</v>
      </c>
      <c r="H208" s="1238">
        <v>1501342</v>
      </c>
      <c r="I208" s="1238">
        <v>66</v>
      </c>
      <c r="J208" s="1232">
        <v>20</v>
      </c>
      <c r="K208" s="1246"/>
    </row>
    <row r="209" spans="1:11" ht="12.75" customHeight="1" thickBot="1">
      <c r="A209" s="9">
        <v>1994</v>
      </c>
      <c r="B209" s="9">
        <v>4</v>
      </c>
      <c r="C209" s="1216" t="s">
        <v>308</v>
      </c>
      <c r="D209" s="1236">
        <v>2163</v>
      </c>
      <c r="E209" s="1237">
        <v>1043</v>
      </c>
      <c r="F209" s="1237">
        <f>D209-E209</f>
        <v>1120</v>
      </c>
      <c r="G209" s="1237">
        <v>26326</v>
      </c>
      <c r="H209" s="1238">
        <v>1573929</v>
      </c>
      <c r="I209" s="1238">
        <v>69</v>
      </c>
      <c r="J209" s="1232">
        <v>20</v>
      </c>
      <c r="K209" s="1246"/>
    </row>
    <row r="210" spans="1:11" ht="12.75" customHeight="1">
      <c r="A210" s="9"/>
      <c r="B210" s="9"/>
      <c r="C210" s="1216"/>
      <c r="D210" s="1239">
        <f>SUM(D206:D209)</f>
        <v>8643</v>
      </c>
      <c r="E210" s="1240">
        <f>SUM(E206:E209)</f>
        <v>4855</v>
      </c>
      <c r="F210" s="1240">
        <f>SUM(F206:F209)</f>
        <v>3788</v>
      </c>
      <c r="G210" s="1240"/>
      <c r="H210" s="1241"/>
      <c r="I210" s="1241"/>
      <c r="J210" s="1229"/>
      <c r="K210" s="1246"/>
    </row>
    <row r="211" spans="1:11" ht="12.75" customHeight="1" thickBot="1">
      <c r="A211" s="9"/>
      <c r="B211" s="9"/>
      <c r="C211" s="1221"/>
      <c r="D211" s="1242"/>
      <c r="E211" s="1243"/>
      <c r="F211" s="1243"/>
      <c r="G211" s="1243"/>
      <c r="H211" s="1244"/>
      <c r="I211" s="1244"/>
      <c r="J211" s="1235"/>
      <c r="K211" s="1246"/>
    </row>
    <row r="212" spans="1:11" ht="12.75" customHeight="1">
      <c r="A212" s="9"/>
      <c r="B212" s="9"/>
      <c r="C212" s="1226" t="s">
        <v>317</v>
      </c>
      <c r="D212" s="1236"/>
      <c r="E212" s="1237"/>
      <c r="F212" s="1237"/>
      <c r="G212" s="1237"/>
      <c r="H212" s="1238"/>
      <c r="I212" s="1238"/>
      <c r="J212" s="1232"/>
      <c r="K212" s="1246"/>
    </row>
    <row r="213" spans="1:11" ht="12.75" customHeight="1">
      <c r="A213" s="9">
        <v>1995</v>
      </c>
      <c r="B213" s="9">
        <v>1</v>
      </c>
      <c r="C213" s="1216" t="s">
        <v>309</v>
      </c>
      <c r="D213" s="1236">
        <v>2340</v>
      </c>
      <c r="E213" s="1237">
        <v>1131</v>
      </c>
      <c r="F213" s="1237">
        <f>D213-E213</f>
        <v>1209</v>
      </c>
      <c r="G213" s="1237">
        <v>25629</v>
      </c>
      <c r="H213" s="1238">
        <v>1648281</v>
      </c>
      <c r="I213" s="1238">
        <v>82</v>
      </c>
      <c r="J213" s="1232">
        <v>20</v>
      </c>
      <c r="K213" s="1246"/>
    </row>
    <row r="214" spans="1:11" ht="12.75" customHeight="1">
      <c r="A214" s="9">
        <v>1995</v>
      </c>
      <c r="B214" s="9">
        <v>2</v>
      </c>
      <c r="C214" s="1216" t="s">
        <v>310</v>
      </c>
      <c r="D214" s="1236">
        <v>2272</v>
      </c>
      <c r="E214" s="1237">
        <v>1247</v>
      </c>
      <c r="F214" s="1237">
        <f>D214-E214</f>
        <v>1025</v>
      </c>
      <c r="G214" s="1237">
        <v>27194</v>
      </c>
      <c r="H214" s="1238">
        <v>1755395</v>
      </c>
      <c r="I214" s="1238">
        <v>84</v>
      </c>
      <c r="J214" s="1232">
        <v>20</v>
      </c>
      <c r="K214" s="1246"/>
    </row>
    <row r="215" spans="1:11" ht="12.75" customHeight="1">
      <c r="A215" s="9">
        <v>1995</v>
      </c>
      <c r="B215" s="9">
        <v>3</v>
      </c>
      <c r="C215" s="1216" t="s">
        <v>311</v>
      </c>
      <c r="D215" s="1236">
        <v>2740</v>
      </c>
      <c r="E215" s="1237">
        <v>1373</v>
      </c>
      <c r="F215" s="1237">
        <f>D215-E215</f>
        <v>1367</v>
      </c>
      <c r="G215" s="1237">
        <v>26690</v>
      </c>
      <c r="H215" s="1238">
        <v>1807343</v>
      </c>
      <c r="I215" s="1238">
        <v>84</v>
      </c>
      <c r="J215" s="1232">
        <v>20</v>
      </c>
      <c r="K215" s="1246"/>
    </row>
    <row r="216" spans="1:11" ht="12.75" customHeight="1" thickBot="1">
      <c r="A216" s="9">
        <v>1995</v>
      </c>
      <c r="B216" s="9">
        <v>4</v>
      </c>
      <c r="C216" s="1216" t="s">
        <v>308</v>
      </c>
      <c r="D216" s="1236">
        <v>2902</v>
      </c>
      <c r="E216" s="1237">
        <v>1552</v>
      </c>
      <c r="F216" s="1237">
        <f>D216-E216</f>
        <v>1350</v>
      </c>
      <c r="G216" s="1237">
        <v>33695</v>
      </c>
      <c r="H216" s="1238">
        <v>1832197</v>
      </c>
      <c r="I216" s="1238">
        <v>91</v>
      </c>
      <c r="J216" s="1232">
        <v>20</v>
      </c>
      <c r="K216" s="1246"/>
    </row>
    <row r="217" spans="1:11" ht="12.75" customHeight="1">
      <c r="A217" s="9"/>
      <c r="B217" s="9"/>
      <c r="C217" s="1216"/>
      <c r="D217" s="1239">
        <f>SUM(D213:D216)</f>
        <v>10254</v>
      </c>
      <c r="E217" s="1240">
        <f>SUM(E213:E216)</f>
        <v>5303</v>
      </c>
      <c r="F217" s="1240">
        <f>SUM(F213:F216)</f>
        <v>4951</v>
      </c>
      <c r="G217" s="1240"/>
      <c r="H217" s="1241"/>
      <c r="I217" s="1241"/>
      <c r="J217" s="1229"/>
      <c r="K217" s="1246"/>
    </row>
    <row r="218" spans="1:11" ht="12.75" customHeight="1" thickBot="1">
      <c r="A218" s="9"/>
      <c r="B218" s="9"/>
      <c r="C218" s="1221"/>
      <c r="D218" s="1242"/>
      <c r="E218" s="1243"/>
      <c r="F218" s="1243"/>
      <c r="G218" s="1243"/>
      <c r="H218" s="1244"/>
      <c r="I218" s="1244"/>
      <c r="J218" s="1235"/>
      <c r="K218" s="1246"/>
    </row>
    <row r="219" spans="1:11" ht="12.75" customHeight="1">
      <c r="A219" s="9"/>
      <c r="B219" s="9"/>
      <c r="C219" s="1226" t="s">
        <v>318</v>
      </c>
      <c r="D219" s="1236"/>
      <c r="E219" s="1237"/>
      <c r="F219" s="1237"/>
      <c r="G219" s="1237"/>
      <c r="H219" s="1238"/>
      <c r="I219" s="1238"/>
      <c r="J219" s="1232"/>
      <c r="K219" s="1246"/>
    </row>
    <row r="220" spans="1:11" ht="12.75" customHeight="1">
      <c r="A220" s="9">
        <v>1996</v>
      </c>
      <c r="B220" s="9">
        <v>1</v>
      </c>
      <c r="C220" s="1216" t="s">
        <v>309</v>
      </c>
      <c r="D220" s="1236">
        <v>3708</v>
      </c>
      <c r="E220" s="1237">
        <v>2013</v>
      </c>
      <c r="F220" s="1237">
        <f>D220-E220</f>
        <v>1695</v>
      </c>
      <c r="G220" s="1237">
        <v>37273</v>
      </c>
      <c r="H220" s="1238">
        <v>1870392</v>
      </c>
      <c r="I220" s="1238">
        <v>92</v>
      </c>
      <c r="J220" s="1232">
        <v>21</v>
      </c>
      <c r="K220" s="1246"/>
    </row>
    <row r="221" spans="1:11" ht="12.75" customHeight="1">
      <c r="A221" s="9">
        <v>1996</v>
      </c>
      <c r="B221" s="9">
        <v>2</v>
      </c>
      <c r="C221" s="1216" t="s">
        <v>310</v>
      </c>
      <c r="D221" s="1236">
        <v>4408</v>
      </c>
      <c r="E221" s="1237">
        <v>2512</v>
      </c>
      <c r="F221" s="1237">
        <f>D221-E221</f>
        <v>1896</v>
      </c>
      <c r="G221" s="1237">
        <v>40264</v>
      </c>
      <c r="H221" s="1238">
        <v>1974995</v>
      </c>
      <c r="I221" s="1238">
        <v>99</v>
      </c>
      <c r="J221" s="1232">
        <v>21</v>
      </c>
      <c r="K221" s="1246"/>
    </row>
    <row r="222" spans="1:11" ht="12.75" customHeight="1">
      <c r="A222" s="9">
        <v>1996</v>
      </c>
      <c r="B222" s="9">
        <v>3</v>
      </c>
      <c r="C222" s="1216" t="s">
        <v>311</v>
      </c>
      <c r="D222" s="1236">
        <v>4036</v>
      </c>
      <c r="E222" s="1237">
        <v>2204</v>
      </c>
      <c r="F222" s="1237">
        <f>D222-E222</f>
        <v>1832</v>
      </c>
      <c r="G222" s="1237">
        <v>42292</v>
      </c>
      <c r="H222" s="1238">
        <v>2017304</v>
      </c>
      <c r="I222" s="1238">
        <v>102</v>
      </c>
      <c r="J222" s="1232">
        <v>21</v>
      </c>
      <c r="K222" s="1246"/>
    </row>
    <row r="223" spans="1:11" ht="12.75" customHeight="1" thickBot="1">
      <c r="A223" s="9">
        <v>1996</v>
      </c>
      <c r="B223" s="9">
        <v>4</v>
      </c>
      <c r="C223" s="1216" t="s">
        <v>308</v>
      </c>
      <c r="D223" s="1236">
        <v>4731</v>
      </c>
      <c r="E223" s="1237">
        <v>2362</v>
      </c>
      <c r="F223" s="1237">
        <f>D223-E223</f>
        <v>2369</v>
      </c>
      <c r="G223" s="1237">
        <v>43790</v>
      </c>
      <c r="H223" s="1238">
        <v>2110043</v>
      </c>
      <c r="I223" s="1238">
        <v>107</v>
      </c>
      <c r="J223" s="1232">
        <v>21</v>
      </c>
      <c r="K223" s="1246"/>
    </row>
    <row r="224" spans="1:11" ht="12.75" customHeight="1">
      <c r="A224" s="9"/>
      <c r="B224" s="9"/>
      <c r="C224" s="1216"/>
      <c r="D224" s="1239">
        <f>SUM(D220:D223)</f>
        <v>16883</v>
      </c>
      <c r="E224" s="1240">
        <f>SUM(E220:E223)</f>
        <v>9091</v>
      </c>
      <c r="F224" s="1240">
        <f>SUM(F220:F223)</f>
        <v>7792</v>
      </c>
      <c r="G224" s="1240"/>
      <c r="H224" s="1241"/>
      <c r="I224" s="1241"/>
      <c r="J224" s="1229"/>
      <c r="K224" s="1246"/>
    </row>
    <row r="225" spans="1:11" ht="12.75" customHeight="1" thickBot="1">
      <c r="A225" s="9"/>
      <c r="B225" s="9"/>
      <c r="C225" s="1221"/>
      <c r="D225" s="1242"/>
      <c r="E225" s="1243"/>
      <c r="F225" s="1243"/>
      <c r="G225" s="1243"/>
      <c r="H225" s="1244"/>
      <c r="I225" s="1244"/>
      <c r="J225" s="1235"/>
      <c r="K225" s="1246"/>
    </row>
    <row r="226" spans="1:11" ht="12.75" customHeight="1">
      <c r="A226" s="9"/>
      <c r="B226" s="9"/>
      <c r="C226" s="1226">
        <v>1997</v>
      </c>
      <c r="D226" s="1236"/>
      <c r="E226" s="1237"/>
      <c r="F226" s="1237"/>
      <c r="G226" s="1237"/>
      <c r="H226" s="1238"/>
      <c r="I226" s="1238"/>
      <c r="J226" s="1232"/>
      <c r="K226" s="1246"/>
    </row>
    <row r="227" spans="1:11" ht="12.75" customHeight="1">
      <c r="A227" s="9">
        <v>1997</v>
      </c>
      <c r="B227" s="9">
        <v>1</v>
      </c>
      <c r="C227" s="1216" t="s">
        <v>309</v>
      </c>
      <c r="D227" s="1236">
        <v>6313</v>
      </c>
      <c r="E227" s="1237">
        <v>3528</v>
      </c>
      <c r="F227" s="1237">
        <f>D227-E227</f>
        <v>2785</v>
      </c>
      <c r="G227" s="1237">
        <v>48850</v>
      </c>
      <c r="H227" s="1238">
        <v>2154867</v>
      </c>
      <c r="I227" s="1238">
        <v>111</v>
      </c>
      <c r="J227" s="1232">
        <v>21</v>
      </c>
      <c r="K227" s="1246"/>
    </row>
    <row r="228" spans="1:11" ht="12.75" customHeight="1">
      <c r="A228" s="9">
        <v>1997</v>
      </c>
      <c r="B228" s="9">
        <v>2</v>
      </c>
      <c r="C228" s="1216" t="s">
        <v>310</v>
      </c>
      <c r="D228" s="1236">
        <v>10279</v>
      </c>
      <c r="E228" s="1237">
        <v>5533</v>
      </c>
      <c r="F228" s="1237">
        <f>D228-E228</f>
        <v>4746</v>
      </c>
      <c r="G228" s="1237">
        <v>56727</v>
      </c>
      <c r="H228" s="1238">
        <v>2212995</v>
      </c>
      <c r="I228" s="1238">
        <v>124</v>
      </c>
      <c r="J228" s="1232">
        <v>23</v>
      </c>
      <c r="K228" s="1246"/>
    </row>
    <row r="229" spans="1:11" ht="12.75" customHeight="1">
      <c r="A229" s="9">
        <v>1997</v>
      </c>
      <c r="B229" s="9">
        <v>3</v>
      </c>
      <c r="C229" s="1216" t="s">
        <v>311</v>
      </c>
      <c r="D229" s="1236">
        <v>14420</v>
      </c>
      <c r="E229" s="1237">
        <v>8441.4</v>
      </c>
      <c r="F229" s="1237">
        <f>D229-E229</f>
        <v>5978.6</v>
      </c>
      <c r="G229" s="1237">
        <v>61608.6</v>
      </c>
      <c r="H229" s="1238">
        <v>2286875</v>
      </c>
      <c r="I229" s="1238">
        <v>134</v>
      </c>
      <c r="J229" s="1232">
        <v>24</v>
      </c>
      <c r="K229" s="1246"/>
    </row>
    <row r="230" spans="1:11" ht="12.75" customHeight="1" thickBot="1">
      <c r="A230" s="9">
        <v>1997</v>
      </c>
      <c r="B230" s="9">
        <v>4</v>
      </c>
      <c r="C230" s="1216" t="s">
        <v>308</v>
      </c>
      <c r="D230" s="1236">
        <v>14536</v>
      </c>
      <c r="E230" s="1237">
        <v>9791.1</v>
      </c>
      <c r="F230" s="1237">
        <f>D230-E230</f>
        <v>4744.8999999999996</v>
      </c>
      <c r="G230" s="1237">
        <v>61652.7</v>
      </c>
      <c r="H230" s="1238">
        <v>2353676</v>
      </c>
      <c r="I230" s="1238">
        <v>149</v>
      </c>
      <c r="J230" s="1232">
        <v>25</v>
      </c>
      <c r="K230" s="1246"/>
    </row>
    <row r="231" spans="1:11" ht="12.75" customHeight="1">
      <c r="A231" s="9"/>
      <c r="B231" s="9"/>
      <c r="C231" s="1216"/>
      <c r="D231" s="1239">
        <f>SUM(D227:D230)</f>
        <v>45548</v>
      </c>
      <c r="E231" s="1240">
        <f>SUM(E227:E230)</f>
        <v>27293.5</v>
      </c>
      <c r="F231" s="1240">
        <f>SUM(F227:F230)</f>
        <v>18254.5</v>
      </c>
      <c r="G231" s="1240"/>
      <c r="H231" s="1241"/>
      <c r="I231" s="1241"/>
      <c r="J231" s="1229"/>
      <c r="K231" s="1246"/>
    </row>
    <row r="232" spans="1:11" ht="12.75" customHeight="1" thickBot="1">
      <c r="A232" s="9"/>
      <c r="B232" s="9"/>
      <c r="C232" s="1221"/>
      <c r="D232" s="1242"/>
      <c r="E232" s="1243"/>
      <c r="F232" s="1243"/>
      <c r="G232" s="1243"/>
      <c r="H232" s="1244"/>
      <c r="I232" s="1244"/>
      <c r="J232" s="1235"/>
      <c r="K232" s="1246"/>
    </row>
    <row r="233" spans="1:11" ht="12.75" customHeight="1">
      <c r="A233" s="9"/>
      <c r="B233" s="9"/>
      <c r="C233" s="1226">
        <v>1998</v>
      </c>
      <c r="D233" s="1236"/>
      <c r="E233" s="1237"/>
      <c r="F233" s="1237"/>
      <c r="G233" s="1237"/>
      <c r="H233" s="1238"/>
      <c r="I233" s="1238"/>
      <c r="J233" s="1232"/>
      <c r="K233" s="1246"/>
    </row>
    <row r="234" spans="1:11" ht="12.75" customHeight="1">
      <c r="A234" s="9">
        <v>1998</v>
      </c>
      <c r="B234" s="9">
        <v>1</v>
      </c>
      <c r="C234" s="1216" t="s">
        <v>309</v>
      </c>
      <c r="D234" s="1236">
        <v>13548.8</v>
      </c>
      <c r="E234" s="1237">
        <v>9258.2000000000007</v>
      </c>
      <c r="F234" s="1237">
        <f>D234-E234</f>
        <v>4290.5999999999985</v>
      </c>
      <c r="G234" s="1237">
        <v>78454.100000000006</v>
      </c>
      <c r="H234" s="1238">
        <v>2382220</v>
      </c>
      <c r="I234" s="1238">
        <v>156</v>
      </c>
      <c r="J234" s="1232">
        <v>26</v>
      </c>
      <c r="K234" s="1246"/>
    </row>
    <row r="235" spans="1:11" ht="12.75" customHeight="1">
      <c r="A235" s="9">
        <v>1998</v>
      </c>
      <c r="B235" s="9">
        <v>2</v>
      </c>
      <c r="C235" s="1216" t="s">
        <v>310</v>
      </c>
      <c r="D235" s="1236">
        <v>16362.7</v>
      </c>
      <c r="E235" s="1237">
        <v>13955</v>
      </c>
      <c r="F235" s="1237">
        <f>D235-E235</f>
        <v>2407.7000000000007</v>
      </c>
      <c r="G235" s="1237">
        <v>78817.600000000006</v>
      </c>
      <c r="H235" s="1238">
        <v>2410499</v>
      </c>
      <c r="I235" s="1238">
        <v>165</v>
      </c>
      <c r="J235" s="1232">
        <v>26</v>
      </c>
      <c r="K235" s="1246"/>
    </row>
    <row r="236" spans="1:11" ht="12.75" customHeight="1">
      <c r="A236" s="9">
        <v>1998</v>
      </c>
      <c r="B236" s="9">
        <v>3</v>
      </c>
      <c r="C236" s="1216" t="s">
        <v>311</v>
      </c>
      <c r="D236" s="1236">
        <v>16946.3</v>
      </c>
      <c r="E236" s="1237">
        <v>15220.5</v>
      </c>
      <c r="F236" s="1237">
        <f>D236-E236</f>
        <v>1725.7999999999993</v>
      </c>
      <c r="G236" s="1237">
        <v>61892.6</v>
      </c>
      <c r="H236" s="1238">
        <v>2470455</v>
      </c>
      <c r="I236" s="1238">
        <v>186</v>
      </c>
      <c r="J236" s="1232">
        <v>26</v>
      </c>
      <c r="K236" s="1246"/>
    </row>
    <row r="237" spans="1:11" ht="12.75" customHeight="1" thickBot="1">
      <c r="A237" s="9">
        <v>1998</v>
      </c>
      <c r="B237" s="9">
        <v>4</v>
      </c>
      <c r="C237" s="1216" t="s">
        <v>308</v>
      </c>
      <c r="D237" s="1236">
        <v>17002</v>
      </c>
      <c r="E237" s="1237">
        <v>11486.9</v>
      </c>
      <c r="F237" s="1237">
        <f>D237-E237</f>
        <v>5515.1</v>
      </c>
      <c r="G237" s="1237">
        <v>71279</v>
      </c>
      <c r="H237" s="1238">
        <v>2500649</v>
      </c>
      <c r="I237" s="1238">
        <v>204</v>
      </c>
      <c r="J237" s="1232">
        <v>28</v>
      </c>
      <c r="K237" s="1246"/>
    </row>
    <row r="238" spans="1:11" ht="12.75" customHeight="1">
      <c r="A238" s="9"/>
      <c r="B238" s="9"/>
      <c r="C238" s="1216"/>
      <c r="D238" s="1239">
        <f>SUM(D234:D237)</f>
        <v>63859.8</v>
      </c>
      <c r="E238" s="1240">
        <f>SUM(E234:E237)</f>
        <v>49920.6</v>
      </c>
      <c r="F238" s="1240">
        <f>SUM(F234:F237)</f>
        <v>13939.199999999999</v>
      </c>
      <c r="G238" s="1240"/>
      <c r="H238" s="1241"/>
      <c r="I238" s="1241"/>
      <c r="J238" s="1229"/>
      <c r="K238" s="1246"/>
    </row>
    <row r="239" spans="1:11" ht="12.75" customHeight="1" thickBot="1">
      <c r="A239" s="9"/>
      <c r="B239" s="9"/>
      <c r="C239" s="1221"/>
      <c r="D239" s="1242"/>
      <c r="E239" s="1243"/>
      <c r="F239" s="1243"/>
      <c r="G239" s="1243"/>
      <c r="H239" s="1244"/>
      <c r="I239" s="1244"/>
      <c r="J239" s="1235"/>
      <c r="K239" s="1246"/>
    </row>
    <row r="240" spans="1:11" ht="12.75" customHeight="1">
      <c r="A240" s="9"/>
      <c r="B240" s="9"/>
      <c r="C240" s="1226">
        <v>1999</v>
      </c>
      <c r="D240" s="1236"/>
      <c r="E240" s="1237"/>
      <c r="F240" s="1237"/>
      <c r="G240" s="1237"/>
      <c r="H240" s="1238"/>
      <c r="I240" s="1238"/>
      <c r="J240" s="1232"/>
      <c r="K240" s="1246"/>
    </row>
    <row r="241" spans="1:11" ht="12.75" customHeight="1">
      <c r="A241" s="9">
        <v>1999</v>
      </c>
      <c r="B241" s="9">
        <v>1</v>
      </c>
      <c r="C241" s="1216" t="s">
        <v>309</v>
      </c>
      <c r="D241" s="1236">
        <v>29630</v>
      </c>
      <c r="E241" s="1237">
        <v>16929.8</v>
      </c>
      <c r="F241" s="1237">
        <f>D241-E241</f>
        <v>12700.2</v>
      </c>
      <c r="G241" s="1237">
        <v>90655.9</v>
      </c>
      <c r="H241" s="1238">
        <v>2471084</v>
      </c>
      <c r="I241" s="1238">
        <v>221</v>
      </c>
      <c r="J241" s="1232">
        <v>28</v>
      </c>
      <c r="K241" s="1246"/>
    </row>
    <row r="242" spans="1:11" ht="12.75" customHeight="1">
      <c r="A242" s="9">
        <v>1999</v>
      </c>
      <c r="B242" s="9">
        <v>2</v>
      </c>
      <c r="C242" s="1216" t="s">
        <v>310</v>
      </c>
      <c r="D242" s="1236">
        <v>22338</v>
      </c>
      <c r="E242" s="1237">
        <v>18500</v>
      </c>
      <c r="F242" s="1237">
        <f>D242-E242</f>
        <v>3838</v>
      </c>
      <c r="G242" s="1237">
        <v>95674.1</v>
      </c>
      <c r="H242" s="1238">
        <v>2412119</v>
      </c>
      <c r="I242" s="1238">
        <v>225</v>
      </c>
      <c r="J242" s="1232">
        <v>28</v>
      </c>
      <c r="K242" s="1246"/>
    </row>
    <row r="243" spans="1:11" ht="12.75" customHeight="1">
      <c r="A243" s="9">
        <v>1999</v>
      </c>
      <c r="B243" s="9">
        <v>3</v>
      </c>
      <c r="C243" s="1216" t="s">
        <v>311</v>
      </c>
      <c r="D243" s="1236">
        <v>21890</v>
      </c>
      <c r="E243" s="1237">
        <v>17923</v>
      </c>
      <c r="F243" s="1237">
        <f>D243-E243</f>
        <v>3967</v>
      </c>
      <c r="G243" s="1237">
        <v>93900</v>
      </c>
      <c r="H243" s="1238">
        <v>2389833</v>
      </c>
      <c r="I243" s="1238">
        <v>240</v>
      </c>
      <c r="J243" s="1232">
        <v>30</v>
      </c>
      <c r="K243" s="1246"/>
    </row>
    <row r="244" spans="1:11" ht="12.75" customHeight="1" thickBot="1">
      <c r="A244" s="9">
        <v>1999</v>
      </c>
      <c r="B244" s="9">
        <v>4</v>
      </c>
      <c r="C244" s="1216" t="s">
        <v>308</v>
      </c>
      <c r="D244" s="1236">
        <v>27484.2</v>
      </c>
      <c r="E244" s="1237">
        <v>22416</v>
      </c>
      <c r="F244" s="1237">
        <f>D244-E244</f>
        <v>5068.2000000000007</v>
      </c>
      <c r="G244" s="1237">
        <v>112217</v>
      </c>
      <c r="H244" s="1238">
        <v>2390161</v>
      </c>
      <c r="I244" s="1238">
        <v>260</v>
      </c>
      <c r="J244" s="1232">
        <v>31</v>
      </c>
      <c r="K244" s="1246"/>
    </row>
    <row r="245" spans="1:11" ht="12.75" customHeight="1">
      <c r="A245" s="9"/>
      <c r="B245" s="9"/>
      <c r="C245" s="1216"/>
      <c r="D245" s="1239">
        <f>SUM(D241:D244)</f>
        <v>101342.2</v>
      </c>
      <c r="E245" s="1240">
        <f>SUM(E241:E244)</f>
        <v>75768.800000000003</v>
      </c>
      <c r="F245" s="1240">
        <f>SUM(F241:F244)</f>
        <v>25573.4</v>
      </c>
      <c r="G245" s="1240"/>
      <c r="H245" s="1241"/>
      <c r="I245" s="1241"/>
      <c r="J245" s="1229"/>
      <c r="K245" s="1246"/>
    </row>
    <row r="246" spans="1:11" ht="12.75" customHeight="1" thickBot="1">
      <c r="A246" s="9"/>
      <c r="B246" s="9"/>
      <c r="C246" s="1221"/>
      <c r="D246" s="1242"/>
      <c r="E246" s="1243"/>
      <c r="F246" s="1243"/>
      <c r="G246" s="1243"/>
      <c r="H246" s="1244"/>
      <c r="I246" s="1244"/>
      <c r="J246" s="1235"/>
      <c r="K246" s="1246"/>
    </row>
    <row r="247" spans="1:11" ht="12.75" customHeight="1">
      <c r="A247" s="9"/>
      <c r="B247" s="9"/>
      <c r="C247" s="1226">
        <v>2000</v>
      </c>
      <c r="D247" s="1236"/>
      <c r="E247" s="1237"/>
      <c r="F247" s="1237"/>
      <c r="G247" s="1237"/>
      <c r="H247" s="1238"/>
      <c r="I247" s="1238"/>
      <c r="J247" s="1232"/>
      <c r="K247" s="1246"/>
    </row>
    <row r="248" spans="1:11" ht="12.75" customHeight="1">
      <c r="A248" s="9">
        <v>2000</v>
      </c>
      <c r="B248" s="9">
        <v>1</v>
      </c>
      <c r="C248" s="1216" t="s">
        <v>309</v>
      </c>
      <c r="D248" s="1236">
        <v>28269</v>
      </c>
      <c r="E248" s="1237">
        <v>22329</v>
      </c>
      <c r="F248" s="1237">
        <f>D248-E248</f>
        <v>5940</v>
      </c>
      <c r="G248" s="1237">
        <v>117339</v>
      </c>
      <c r="H248" s="1238">
        <v>2271327</v>
      </c>
      <c r="I248" s="1238">
        <v>273</v>
      </c>
      <c r="J248" s="1232">
        <v>31</v>
      </c>
      <c r="K248" s="108"/>
    </row>
    <row r="249" spans="1:11" ht="12.75" customHeight="1">
      <c r="A249" s="9">
        <v>2000</v>
      </c>
      <c r="B249" s="9">
        <v>2</v>
      </c>
      <c r="C249" s="1216" t="s">
        <v>310</v>
      </c>
      <c r="D249" s="1236">
        <v>28489.3</v>
      </c>
      <c r="E249" s="1237">
        <v>22056</v>
      </c>
      <c r="F249" s="1237">
        <f>D249-E249</f>
        <v>6433.2999999999993</v>
      </c>
      <c r="G249" s="1237">
        <v>119688.5</v>
      </c>
      <c r="H249" s="1238">
        <v>2271028</v>
      </c>
      <c r="I249" s="1238">
        <v>301</v>
      </c>
      <c r="J249" s="1232">
        <v>31</v>
      </c>
      <c r="K249" s="1247"/>
    </row>
    <row r="250" spans="1:11" ht="12.75" customHeight="1">
      <c r="A250" s="9">
        <v>2000</v>
      </c>
      <c r="B250" s="9">
        <v>3</v>
      </c>
      <c r="C250" s="1216" t="s">
        <v>311</v>
      </c>
      <c r="D250" s="1236">
        <v>30063</v>
      </c>
      <c r="E250" s="1237">
        <v>25834</v>
      </c>
      <c r="F250" s="1237">
        <f>D250-E250</f>
        <v>4229</v>
      </c>
      <c r="G250" s="1237">
        <v>127206</v>
      </c>
      <c r="H250" s="1238">
        <f>Summary!AN24</f>
        <v>1698667</v>
      </c>
      <c r="I250" s="1238">
        <v>318</v>
      </c>
      <c r="J250" s="1232">
        <v>30</v>
      </c>
      <c r="K250" s="1246"/>
    </row>
    <row r="251" spans="1:11" ht="12.75" customHeight="1" thickBot="1">
      <c r="A251" s="9">
        <v>2000</v>
      </c>
      <c r="B251" s="9">
        <v>4</v>
      </c>
      <c r="C251" s="1216" t="s">
        <v>308</v>
      </c>
      <c r="D251" s="1236">
        <v>26987.7</v>
      </c>
      <c r="E251" s="1237">
        <v>22781</v>
      </c>
      <c r="F251" s="1237">
        <f>D251-E251</f>
        <v>4206.7000000000007</v>
      </c>
      <c r="G251" s="1237">
        <v>128384.7</v>
      </c>
      <c r="H251" s="1238">
        <v>2059545</v>
      </c>
      <c r="I251" s="1238">
        <v>334</v>
      </c>
      <c r="J251" s="1232">
        <v>29</v>
      </c>
      <c r="K251" s="1246"/>
    </row>
    <row r="252" spans="1:11" ht="12.75" customHeight="1">
      <c r="A252" s="9"/>
      <c r="B252" s="9"/>
      <c r="C252" s="1216"/>
      <c r="D252" s="1239">
        <f>SUM(D248:D251)</f>
        <v>113809</v>
      </c>
      <c r="E252" s="1240">
        <f>SUM(E248:E251)</f>
        <v>93000</v>
      </c>
      <c r="F252" s="1240">
        <f>SUM(F248:F251)</f>
        <v>20809</v>
      </c>
      <c r="G252" s="1240"/>
      <c r="H252" s="1241"/>
      <c r="I252" s="1241"/>
      <c r="J252" s="1229"/>
      <c r="K252" s="1246"/>
    </row>
    <row r="253" spans="1:11" ht="12.75" customHeight="1" thickBot="1">
      <c r="A253" s="9"/>
      <c r="B253" s="9"/>
      <c r="C253" s="1221"/>
      <c r="D253" s="1242"/>
      <c r="E253" s="1243"/>
      <c r="F253" s="1243"/>
      <c r="G253" s="1243"/>
      <c r="H253" s="1244"/>
      <c r="I253" s="1244"/>
      <c r="J253" s="1235"/>
      <c r="K253" s="1246"/>
    </row>
    <row r="254" spans="1:11" ht="12.75" customHeight="1">
      <c r="A254" s="9"/>
      <c r="B254" s="9"/>
      <c r="C254" s="1226">
        <v>2001</v>
      </c>
      <c r="D254" s="1236"/>
      <c r="E254" s="1237"/>
      <c r="F254" s="1237"/>
      <c r="G254" s="1237"/>
      <c r="H254" s="1238"/>
      <c r="I254" s="1238"/>
      <c r="J254" s="1232"/>
    </row>
    <row r="255" spans="1:11" ht="12.75" customHeight="1">
      <c r="A255" s="9">
        <v>2001</v>
      </c>
      <c r="B255" s="9">
        <v>1</v>
      </c>
      <c r="C255" s="1216" t="s">
        <v>319</v>
      </c>
      <c r="D255" s="1236">
        <v>23893.1</v>
      </c>
      <c r="E255" s="1237">
        <v>22637.3</v>
      </c>
      <c r="F255" s="1237">
        <f>D255-E255</f>
        <v>1255.7999999999993</v>
      </c>
      <c r="G255" s="1237">
        <v>124336.5</v>
      </c>
      <c r="H255" s="1238">
        <v>2152424</v>
      </c>
      <c r="I255" s="1238">
        <v>348</v>
      </c>
      <c r="J255" s="1232">
        <v>29</v>
      </c>
    </row>
    <row r="256" spans="1:11" ht="12.75" customHeight="1">
      <c r="A256" s="9">
        <v>2001</v>
      </c>
      <c r="B256" s="9">
        <v>2</v>
      </c>
      <c r="C256" s="1216" t="s">
        <v>310</v>
      </c>
      <c r="D256" s="1236">
        <v>26060.9</v>
      </c>
      <c r="E256" s="1237">
        <v>23530.1</v>
      </c>
      <c r="F256" s="1237">
        <f>D256-E256</f>
        <v>2530.8000000000029</v>
      </c>
      <c r="G256" s="1237">
        <v>133862.20000000001</v>
      </c>
      <c r="H256" s="1238">
        <v>2032203</v>
      </c>
      <c r="I256" s="1238">
        <v>358</v>
      </c>
      <c r="J256" s="1232">
        <v>29</v>
      </c>
    </row>
    <row r="257" spans="1:10" ht="12.75" customHeight="1">
      <c r="A257" s="9">
        <v>2001</v>
      </c>
      <c r="B257" s="9">
        <v>3</v>
      </c>
      <c r="C257" s="1216" t="s">
        <v>311</v>
      </c>
      <c r="D257" s="1236">
        <v>38030.383999999991</v>
      </c>
      <c r="E257" s="1237">
        <v>27774.717999999997</v>
      </c>
      <c r="F257" s="1237">
        <f>D257-E257</f>
        <v>10255.665999999994</v>
      </c>
      <c r="G257" s="1237">
        <v>140410.201</v>
      </c>
      <c r="H257" s="1238">
        <v>2010475</v>
      </c>
      <c r="I257" s="1238">
        <v>395</v>
      </c>
      <c r="J257" s="1232">
        <v>30</v>
      </c>
    </row>
    <row r="258" spans="1:10" ht="12.75" customHeight="1" thickBot="1">
      <c r="A258" s="9">
        <v>2001</v>
      </c>
      <c r="B258" s="9">
        <v>4</v>
      </c>
      <c r="C258" s="1216" t="s">
        <v>308</v>
      </c>
      <c r="D258" s="1236">
        <v>40963.300000000003</v>
      </c>
      <c r="E258" s="1237">
        <v>26294.2</v>
      </c>
      <c r="F258" s="1237">
        <f>D258-E258</f>
        <v>14669.100000000002</v>
      </c>
      <c r="G258" s="1237">
        <v>174588.41253299997</v>
      </c>
      <c r="H258" s="1238">
        <v>2339272</v>
      </c>
      <c r="I258" s="1238">
        <v>426</v>
      </c>
      <c r="J258" s="1232">
        <v>29</v>
      </c>
    </row>
    <row r="259" spans="1:10" ht="12.75" customHeight="1">
      <c r="A259" s="9"/>
      <c r="B259" s="9"/>
      <c r="C259" s="1216"/>
      <c r="D259" s="1239">
        <f>SUM(D255:D258)</f>
        <v>128947.68399999999</v>
      </c>
      <c r="E259" s="1240">
        <f>SUM(E255:E258)</f>
        <v>100236.31799999998</v>
      </c>
      <c r="F259" s="1240">
        <f>SUM(F255:F258)</f>
        <v>28711.365999999998</v>
      </c>
      <c r="G259" s="1240"/>
      <c r="H259" s="1241"/>
      <c r="I259" s="1241"/>
      <c r="J259" s="1229"/>
    </row>
    <row r="260" spans="1:10" ht="12.75" customHeight="1" thickBot="1">
      <c r="A260" s="9"/>
      <c r="B260" s="9"/>
      <c r="C260" s="1221"/>
      <c r="D260" s="1242"/>
      <c r="E260" s="1243"/>
      <c r="F260" s="1243"/>
      <c r="G260" s="1243"/>
      <c r="H260" s="1244"/>
      <c r="I260" s="1244"/>
      <c r="J260" s="1235"/>
    </row>
    <row r="261" spans="1:10" ht="12.75" customHeight="1">
      <c r="A261" s="9"/>
      <c r="B261" s="9"/>
      <c r="C261" s="1226">
        <v>2002</v>
      </c>
      <c r="D261" s="1236"/>
      <c r="E261" s="1237"/>
      <c r="F261" s="1237"/>
      <c r="G261" s="1237"/>
      <c r="H261" s="1238"/>
      <c r="I261" s="1238"/>
      <c r="J261" s="1232"/>
    </row>
    <row r="262" spans="1:10" ht="12.75" customHeight="1">
      <c r="A262" s="9">
        <v>2002</v>
      </c>
      <c r="B262" s="9">
        <v>1</v>
      </c>
      <c r="C262" s="1216" t="s">
        <v>309</v>
      </c>
      <c r="D262" s="1236">
        <v>29232.14</v>
      </c>
      <c r="E262" s="1237">
        <v>26693.653999999999</v>
      </c>
      <c r="F262" s="1237">
        <f>D262-E262</f>
        <v>2538.4860000000008</v>
      </c>
      <c r="G262" s="1237">
        <v>176281.77100000001</v>
      </c>
      <c r="H262" s="1238">
        <v>2131612</v>
      </c>
      <c r="I262" s="1238">
        <v>434</v>
      </c>
      <c r="J262" s="1232">
        <v>29</v>
      </c>
    </row>
    <row r="263" spans="1:10" ht="12.75" customHeight="1">
      <c r="A263" s="9">
        <v>2002</v>
      </c>
      <c r="B263" s="9">
        <v>2</v>
      </c>
      <c r="C263" s="1216" t="s">
        <v>310</v>
      </c>
      <c r="D263" s="1236">
        <v>38231.159000000007</v>
      </c>
      <c r="E263" s="1237">
        <v>31472.278000000002</v>
      </c>
      <c r="F263" s="1237">
        <f>D263-E263</f>
        <v>6758.8810000000049</v>
      </c>
      <c r="G263" s="1237">
        <v>178093.43800000002</v>
      </c>
      <c r="H263" s="1238">
        <v>2086608.7</v>
      </c>
      <c r="I263" s="1238">
        <v>437</v>
      </c>
      <c r="J263" s="1232">
        <v>28</v>
      </c>
    </row>
    <row r="264" spans="1:10" ht="12.75" customHeight="1">
      <c r="A264" s="9">
        <v>2002</v>
      </c>
      <c r="B264" s="9">
        <v>3</v>
      </c>
      <c r="C264" s="1216" t="s">
        <v>311</v>
      </c>
      <c r="D264" s="1236">
        <v>34336.808352000007</v>
      </c>
      <c r="E264" s="1237">
        <v>28481.877924</v>
      </c>
      <c r="F264" s="1237">
        <f>D264-E264</f>
        <v>5854.9304280000069</v>
      </c>
      <c r="G264" s="1237">
        <v>177952.23810019004</v>
      </c>
      <c r="H264" s="1238">
        <v>1955427.443</v>
      </c>
      <c r="I264" s="1238">
        <v>447</v>
      </c>
      <c r="J264" s="1232">
        <v>29</v>
      </c>
    </row>
    <row r="265" spans="1:10" ht="12.75" customHeight="1" thickBot="1">
      <c r="A265" s="9">
        <v>2002</v>
      </c>
      <c r="B265" s="9">
        <v>4</v>
      </c>
      <c r="C265" s="1216" t="s">
        <v>308</v>
      </c>
      <c r="D265" s="1236">
        <v>34796.945999999996</v>
      </c>
      <c r="E265" s="1237">
        <v>31177.726999999999</v>
      </c>
      <c r="F265" s="1237">
        <f>D265-E265</f>
        <v>3619.2189999999973</v>
      </c>
      <c r="G265" s="1237">
        <v>179825.78640699197</v>
      </c>
      <c r="H265" s="1238">
        <v>2087388</v>
      </c>
      <c r="I265" s="1238">
        <v>460</v>
      </c>
      <c r="J265" s="1232">
        <v>29</v>
      </c>
    </row>
    <row r="266" spans="1:10" ht="12.75" customHeight="1">
      <c r="A266" s="9"/>
      <c r="B266" s="9"/>
      <c r="C266" s="1216"/>
      <c r="D266" s="1239">
        <f>SUM(D262:D265)</f>
        <v>136597.05335200002</v>
      </c>
      <c r="E266" s="1240">
        <f>SUM(E262:E265)</f>
        <v>117825.536924</v>
      </c>
      <c r="F266" s="1240">
        <f>SUM(F262:F265)</f>
        <v>18771.51642800001</v>
      </c>
      <c r="G266" s="1240"/>
      <c r="H266" s="1241"/>
      <c r="I266" s="1241"/>
      <c r="J266" s="1229"/>
    </row>
    <row r="267" spans="1:10" ht="12.75" customHeight="1" thickBot="1">
      <c r="A267" s="9"/>
      <c r="B267" s="9"/>
      <c r="C267" s="1221"/>
      <c r="D267" s="1242"/>
      <c r="E267" s="1243"/>
      <c r="F267" s="1243"/>
      <c r="G267" s="1243"/>
      <c r="H267" s="1244"/>
      <c r="I267" s="1244"/>
      <c r="J267" s="1235"/>
    </row>
    <row r="268" spans="1:10" ht="12.75" customHeight="1">
      <c r="A268" s="9"/>
      <c r="B268" s="9"/>
      <c r="C268" s="1226">
        <v>2003</v>
      </c>
      <c r="D268" s="1236"/>
      <c r="E268" s="1237"/>
      <c r="F268" s="1237"/>
      <c r="G268" s="1237"/>
      <c r="H268" s="1238"/>
      <c r="I268" s="1238"/>
      <c r="J268" s="1232"/>
    </row>
    <row r="269" spans="1:10" ht="12.75" customHeight="1">
      <c r="A269" s="9">
        <v>2003</v>
      </c>
      <c r="B269" s="9">
        <v>1</v>
      </c>
      <c r="C269" s="1216" t="s">
        <v>309</v>
      </c>
      <c r="D269" s="1236">
        <v>34621.553000000007</v>
      </c>
      <c r="E269" s="1237">
        <v>30310.963188999998</v>
      </c>
      <c r="F269" s="1237">
        <f>D269-E269</f>
        <v>4310.5898110000089</v>
      </c>
      <c r="G269" s="1237">
        <v>174078.95013275088</v>
      </c>
      <c r="H269" s="1238">
        <v>1971717</v>
      </c>
      <c r="I269" s="1238">
        <v>466</v>
      </c>
      <c r="J269" s="1232">
        <v>29</v>
      </c>
    </row>
    <row r="270" spans="1:10" ht="12.75" customHeight="1">
      <c r="A270" s="9">
        <v>2003</v>
      </c>
      <c r="B270" s="9">
        <v>2</v>
      </c>
      <c r="C270" s="1216" t="s">
        <v>310</v>
      </c>
      <c r="D270" s="1236">
        <v>43195.241782000005</v>
      </c>
      <c r="E270" s="1237">
        <v>32855.090783000007</v>
      </c>
      <c r="F270" s="1237">
        <f>D270-E270</f>
        <v>10340.150998999998</v>
      </c>
      <c r="G270" s="1237">
        <v>191954.78074173111</v>
      </c>
      <c r="H270" s="1238">
        <v>2113593</v>
      </c>
      <c r="I270" s="1238">
        <v>475</v>
      </c>
      <c r="J270" s="1232">
        <v>29</v>
      </c>
    </row>
    <row r="271" spans="1:10" ht="12.75" customHeight="1">
      <c r="A271" s="9">
        <v>2003</v>
      </c>
      <c r="B271" s="9">
        <v>3</v>
      </c>
      <c r="C271" s="1216" t="s">
        <v>311</v>
      </c>
      <c r="D271" s="1236">
        <v>49279.882160000001</v>
      </c>
      <c r="E271" s="1237">
        <v>37986.361499999992</v>
      </c>
      <c r="F271" s="1237">
        <f>D271-E271</f>
        <v>11293.520660000009</v>
      </c>
      <c r="G271" s="1237">
        <v>203965.1039401787</v>
      </c>
      <c r="H271" s="1238">
        <v>2430069</v>
      </c>
      <c r="I271" s="1238">
        <v>482</v>
      </c>
      <c r="J271" s="1232">
        <v>29</v>
      </c>
    </row>
    <row r="272" spans="1:10" ht="12.75" customHeight="1" thickBot="1">
      <c r="A272" s="9">
        <v>2003</v>
      </c>
      <c r="B272" s="9">
        <v>4</v>
      </c>
      <c r="C272" s="1216" t="s">
        <v>308</v>
      </c>
      <c r="D272" s="1236">
        <v>57301.868000000002</v>
      </c>
      <c r="E272" s="1237">
        <v>44344.303999999996</v>
      </c>
      <c r="F272" s="1237">
        <f>D272-E272</f>
        <v>12957.564000000006</v>
      </c>
      <c r="G272" s="1237">
        <v>230343.5320286733</v>
      </c>
      <c r="H272" s="1238">
        <v>2065843</v>
      </c>
      <c r="I272" s="1238">
        <v>466</v>
      </c>
      <c r="J272" s="1232">
        <v>26</v>
      </c>
    </row>
    <row r="273" spans="1:10" ht="12.75" customHeight="1">
      <c r="A273" s="9"/>
      <c r="B273" s="9"/>
      <c r="C273" s="1216"/>
      <c r="D273" s="1239">
        <f>SUM(D269:D272)</f>
        <v>184398.54494200001</v>
      </c>
      <c r="E273" s="1240">
        <f>SUM(E269:E272)</f>
        <v>145496.719472</v>
      </c>
      <c r="F273" s="1240">
        <f>SUM(F269:F272)</f>
        <v>38901.825470000025</v>
      </c>
      <c r="G273" s="1240"/>
      <c r="H273" s="1241"/>
      <c r="I273" s="1241"/>
      <c r="J273" s="1229"/>
    </row>
    <row r="274" spans="1:10" ht="12.75" customHeight="1" thickBot="1">
      <c r="A274" s="9"/>
      <c r="B274" s="9"/>
      <c r="C274" s="1221"/>
      <c r="D274" s="1242"/>
      <c r="E274" s="1243"/>
      <c r="F274" s="1243"/>
      <c r="G274" s="1243"/>
      <c r="H274" s="1244"/>
      <c r="I274" s="1244"/>
      <c r="J274" s="1235"/>
    </row>
    <row r="275" spans="1:10" ht="12.75" customHeight="1">
      <c r="A275" s="9"/>
      <c r="B275" s="9"/>
      <c r="C275" s="1226">
        <v>2004</v>
      </c>
      <c r="D275" s="1236"/>
      <c r="E275" s="1237"/>
      <c r="F275" s="1237"/>
      <c r="G275" s="1237"/>
      <c r="H275" s="1238"/>
      <c r="I275" s="1238"/>
      <c r="J275" s="1232"/>
    </row>
    <row r="276" spans="1:10" ht="12.75" customHeight="1">
      <c r="A276" s="9">
        <v>2004</v>
      </c>
      <c r="B276" s="9">
        <v>1</v>
      </c>
      <c r="C276" s="1216" t="s">
        <v>309</v>
      </c>
      <c r="D276" s="1236">
        <v>55782.114300000001</v>
      </c>
      <c r="E276" s="1237">
        <v>44348.452400000002</v>
      </c>
      <c r="F276" s="1237">
        <f>D276-E276</f>
        <v>11433.661899999999</v>
      </c>
      <c r="G276" s="1237">
        <v>243539.38344335638</v>
      </c>
      <c r="H276" s="1238">
        <v>2164001</v>
      </c>
      <c r="I276" s="1238">
        <v>463</v>
      </c>
      <c r="J276" s="1232">
        <v>25</v>
      </c>
    </row>
    <row r="277" spans="1:10" ht="12.75" customHeight="1">
      <c r="A277" s="9">
        <v>2004</v>
      </c>
      <c r="B277" s="9">
        <v>2</v>
      </c>
      <c r="C277" s="1216" t="s">
        <v>310</v>
      </c>
      <c r="D277" s="1236">
        <v>56834.113599999997</v>
      </c>
      <c r="E277" s="1237">
        <v>47576.525699999998</v>
      </c>
      <c r="F277" s="1237">
        <f>D277-E277</f>
        <v>9257.5878999999986</v>
      </c>
      <c r="G277" s="1237">
        <v>249576.8024845336</v>
      </c>
      <c r="H277" s="1238">
        <v>1879942</v>
      </c>
      <c r="I277" s="1238">
        <v>497</v>
      </c>
      <c r="J277" s="1232">
        <v>25</v>
      </c>
    </row>
    <row r="278" spans="1:10" ht="12.75" customHeight="1">
      <c r="A278" s="9">
        <v>2004</v>
      </c>
      <c r="B278" s="9">
        <v>3</v>
      </c>
      <c r="C278" s="1216" t="s">
        <v>311</v>
      </c>
      <c r="D278" s="1236">
        <v>71902.143000000011</v>
      </c>
      <c r="E278" s="1237">
        <v>56525.11</v>
      </c>
      <c r="F278" s="1237">
        <f>D278-E278</f>
        <v>15377.03300000001</v>
      </c>
      <c r="G278" s="1237">
        <v>282968.36516951153</v>
      </c>
      <c r="H278" s="1238">
        <v>1883045</v>
      </c>
      <c r="I278" s="1238">
        <v>518</v>
      </c>
      <c r="J278" s="1232">
        <v>26</v>
      </c>
    </row>
    <row r="279" spans="1:10" ht="12.75" customHeight="1" thickBot="1">
      <c r="A279" s="9">
        <v>2004</v>
      </c>
      <c r="B279" s="9">
        <v>4</v>
      </c>
      <c r="C279" s="1216" t="s">
        <v>308</v>
      </c>
      <c r="D279" s="1236">
        <v>82927.707000000009</v>
      </c>
      <c r="E279" s="1237">
        <v>76417.081000000006</v>
      </c>
      <c r="F279" s="1237">
        <f>D279-E279</f>
        <v>6510.6260000000038</v>
      </c>
      <c r="G279" s="1237">
        <v>305944.77519912348</v>
      </c>
      <c r="H279" s="1238">
        <v>2271256</v>
      </c>
      <c r="I279" s="1238">
        <v>537</v>
      </c>
      <c r="J279" s="1232">
        <v>27</v>
      </c>
    </row>
    <row r="280" spans="1:10" ht="12.75" customHeight="1">
      <c r="A280" s="9"/>
      <c r="B280" s="9"/>
      <c r="C280" s="1216"/>
      <c r="D280" s="1239">
        <f>SUM(D276:D279)</f>
        <v>267446.07790000003</v>
      </c>
      <c r="E280" s="1240">
        <f>SUM(E276:E279)</f>
        <v>224867.1691</v>
      </c>
      <c r="F280" s="1240">
        <f>SUM(F276:F279)</f>
        <v>42578.908800000012</v>
      </c>
      <c r="G280" s="1240"/>
      <c r="H280" s="1241"/>
      <c r="I280" s="1241"/>
      <c r="J280" s="1229"/>
    </row>
    <row r="281" spans="1:10" ht="12.75" customHeight="1" thickBot="1">
      <c r="A281" s="9"/>
      <c r="B281" s="9"/>
      <c r="C281" s="1221"/>
      <c r="D281" s="1242"/>
      <c r="E281" s="1243"/>
      <c r="F281" s="1243"/>
      <c r="G281" s="1243"/>
      <c r="H281" s="1244"/>
      <c r="I281" s="1244"/>
      <c r="J281" s="1235"/>
    </row>
    <row r="282" spans="1:10" ht="12.75" customHeight="1">
      <c r="A282" s="9"/>
      <c r="B282" s="9"/>
      <c r="C282" s="1226">
        <v>2005</v>
      </c>
      <c r="D282" s="1236"/>
      <c r="E282" s="1237"/>
      <c r="F282" s="1237"/>
      <c r="G282" s="1237"/>
      <c r="H282" s="1238"/>
      <c r="I282" s="1238"/>
      <c r="J282" s="1232"/>
    </row>
    <row r="283" spans="1:10" ht="12.75" customHeight="1">
      <c r="A283" s="9">
        <v>2005</v>
      </c>
      <c r="B283" s="9">
        <v>1</v>
      </c>
      <c r="C283" s="1216" t="s">
        <v>309</v>
      </c>
      <c r="D283" s="1236">
        <v>75637.811000000016</v>
      </c>
      <c r="E283" s="1237">
        <v>64611.91</v>
      </c>
      <c r="F283" s="1237">
        <f>D283-E283</f>
        <v>11025.901000000013</v>
      </c>
      <c r="G283" s="1237">
        <v>319414.45629451418</v>
      </c>
      <c r="H283" s="1238">
        <v>2317719</v>
      </c>
      <c r="I283" s="1238">
        <v>551</v>
      </c>
      <c r="J283" s="1232">
        <v>26</v>
      </c>
    </row>
    <row r="284" spans="1:10" ht="12.75" customHeight="1">
      <c r="A284" s="9">
        <v>2005</v>
      </c>
      <c r="B284" s="9">
        <v>2</v>
      </c>
      <c r="C284" s="1216" t="s">
        <v>310</v>
      </c>
      <c r="D284" s="1236">
        <v>88826.707000000009</v>
      </c>
      <c r="E284" s="1237">
        <v>69784.34</v>
      </c>
      <c r="F284" s="1237">
        <f>D284-E284</f>
        <v>19042.367000000013</v>
      </c>
      <c r="G284" s="1237">
        <v>348039.05466670817</v>
      </c>
      <c r="H284" s="1238">
        <v>2322734</v>
      </c>
      <c r="I284" s="1238">
        <v>590</v>
      </c>
      <c r="J284" s="1232">
        <v>26</v>
      </c>
    </row>
    <row r="285" spans="1:10" ht="12.75" customHeight="1">
      <c r="A285" s="9">
        <v>2005</v>
      </c>
      <c r="B285" s="9">
        <v>3</v>
      </c>
      <c r="C285" s="1216" t="s">
        <v>311</v>
      </c>
      <c r="D285" s="1236">
        <v>93239.532000000007</v>
      </c>
      <c r="E285" s="1237">
        <v>77006.25</v>
      </c>
      <c r="F285" s="1237">
        <f>D285-E285</f>
        <v>16233.282000000007</v>
      </c>
      <c r="G285" s="1237">
        <v>390856.45373643399</v>
      </c>
      <c r="H285" s="1238">
        <v>2379102</v>
      </c>
      <c r="I285" s="1238">
        <v>597</v>
      </c>
      <c r="J285" s="1232">
        <v>26</v>
      </c>
    </row>
    <row r="286" spans="1:10" ht="12.75" customHeight="1" thickBot="1">
      <c r="A286" s="9">
        <v>2005</v>
      </c>
      <c r="B286" s="9">
        <v>4</v>
      </c>
      <c r="C286" s="1216" t="s">
        <v>308</v>
      </c>
      <c r="D286" s="1236">
        <v>95263.5</v>
      </c>
      <c r="E286" s="1237">
        <v>83529.399999999994</v>
      </c>
      <c r="F286" s="1237">
        <f>D286-E286</f>
        <v>11734.100000000006</v>
      </c>
      <c r="G286" s="1237">
        <v>415130.8</v>
      </c>
      <c r="H286" s="1238">
        <v>2367487</v>
      </c>
      <c r="I286" s="1238">
        <v>618</v>
      </c>
      <c r="J286" s="1232">
        <v>28</v>
      </c>
    </row>
    <row r="287" spans="1:10" ht="12.75" customHeight="1">
      <c r="A287" s="9"/>
      <c r="B287" s="9"/>
      <c r="C287" s="1216"/>
      <c r="D287" s="1239">
        <f>SUM(D283:D286)</f>
        <v>352967.55000000005</v>
      </c>
      <c r="E287" s="1240">
        <f>SUM(E283:E286)</f>
        <v>294931.90000000002</v>
      </c>
      <c r="F287" s="1240">
        <f>SUM(F283:F286)</f>
        <v>58035.650000000038</v>
      </c>
      <c r="G287" s="1240"/>
      <c r="H287" s="1241"/>
      <c r="I287" s="1241"/>
      <c r="J287" s="1229"/>
    </row>
    <row r="288" spans="1:10" ht="12.75" customHeight="1" thickBot="1">
      <c r="A288" s="9"/>
      <c r="B288" s="9"/>
      <c r="C288" s="1221"/>
      <c r="D288" s="1242"/>
      <c r="E288" s="1243"/>
      <c r="F288" s="1243"/>
      <c r="G288" s="1243"/>
      <c r="H288" s="1244"/>
      <c r="I288" s="1244"/>
      <c r="J288" s="1235"/>
    </row>
    <row r="289" spans="1:10" ht="12.75" customHeight="1">
      <c r="A289" s="9"/>
      <c r="B289" s="9"/>
      <c r="C289" s="1226">
        <v>2006</v>
      </c>
      <c r="D289" s="1236"/>
      <c r="E289" s="1237"/>
      <c r="F289" s="1237"/>
      <c r="G289" s="1237"/>
      <c r="H289" s="1238"/>
      <c r="I289" s="1238"/>
      <c r="J289" s="1232"/>
    </row>
    <row r="290" spans="1:10" ht="12.75" customHeight="1">
      <c r="A290" s="9">
        <v>2006</v>
      </c>
      <c r="B290" s="9">
        <v>1</v>
      </c>
      <c r="C290" s="1216" t="s">
        <v>309</v>
      </c>
      <c r="D290" s="1236">
        <v>99958</v>
      </c>
      <c r="E290" s="1237">
        <v>82607</v>
      </c>
      <c r="F290" s="1237">
        <f>D290-E290</f>
        <v>17351</v>
      </c>
      <c r="G290" s="1237">
        <v>458329</v>
      </c>
      <c r="H290" s="1238">
        <v>2285956</v>
      </c>
      <c r="I290" s="1238">
        <v>644</v>
      </c>
      <c r="J290" s="1232">
        <v>28</v>
      </c>
    </row>
    <row r="291" spans="1:10" ht="12.75" customHeight="1">
      <c r="A291" s="9">
        <v>2006</v>
      </c>
      <c r="B291" s="9">
        <v>2</v>
      </c>
      <c r="C291" s="1216" t="s">
        <v>310</v>
      </c>
      <c r="D291" s="1248">
        <v>117975.8</v>
      </c>
      <c r="E291" s="1249">
        <v>113035.9</v>
      </c>
      <c r="F291" s="1249">
        <f>D291-E291</f>
        <v>4939.9000000000087</v>
      </c>
      <c r="G291" s="1249">
        <v>455341.3</v>
      </c>
      <c r="H291" s="1250">
        <v>1877789</v>
      </c>
      <c r="I291" s="1250">
        <v>679</v>
      </c>
      <c r="J291" s="1251">
        <v>29</v>
      </c>
    </row>
    <row r="292" spans="1:10" ht="12.75" customHeight="1">
      <c r="A292" s="9">
        <v>2006</v>
      </c>
      <c r="B292" s="9">
        <v>3</v>
      </c>
      <c r="C292" s="1216" t="s">
        <v>311</v>
      </c>
      <c r="D292" s="1252">
        <v>94287.3</v>
      </c>
      <c r="E292" s="1253">
        <v>74405.100000000006</v>
      </c>
      <c r="F292" s="1253">
        <v>19882.2</v>
      </c>
      <c r="G292" s="1253">
        <v>496425.5</v>
      </c>
      <c r="H292" s="1254">
        <v>1698667</v>
      </c>
      <c r="I292" s="1254">
        <v>707</v>
      </c>
      <c r="J292" s="1251">
        <v>33</v>
      </c>
    </row>
    <row r="293" spans="1:10" ht="12.75" customHeight="1" thickBot="1">
      <c r="A293" s="9">
        <v>2006</v>
      </c>
      <c r="B293" s="9">
        <v>4</v>
      </c>
      <c r="C293" s="1216" t="s">
        <v>308</v>
      </c>
      <c r="D293" s="1236">
        <v>123134</v>
      </c>
      <c r="E293" s="1237">
        <v>107025</v>
      </c>
      <c r="F293" s="1237">
        <f>D293-E293</f>
        <v>16109</v>
      </c>
      <c r="G293" s="1237">
        <v>546656</v>
      </c>
      <c r="H293" s="1238">
        <v>1945148</v>
      </c>
      <c r="I293" s="1238">
        <v>750</v>
      </c>
      <c r="J293" s="1232">
        <v>34</v>
      </c>
    </row>
    <row r="294" spans="1:10" ht="12.75" customHeight="1">
      <c r="A294" s="9"/>
      <c r="B294" s="9"/>
      <c r="C294" s="1216"/>
      <c r="D294" s="1239">
        <f>SUM(D290:D293)</f>
        <v>435355.1</v>
      </c>
      <c r="E294" s="1240">
        <f>SUM(E290:E293)</f>
        <v>377073</v>
      </c>
      <c r="F294" s="1240">
        <f>SUM(F290:F293)</f>
        <v>58282.100000000006</v>
      </c>
      <c r="G294" s="1240"/>
      <c r="H294" s="1241"/>
      <c r="I294" s="1241"/>
      <c r="J294" s="1229"/>
    </row>
    <row r="295" spans="1:10" ht="12.75" customHeight="1" thickBot="1">
      <c r="A295" s="9"/>
      <c r="B295" s="9"/>
      <c r="C295" s="1221"/>
      <c r="D295" s="1242"/>
      <c r="E295" s="1243"/>
      <c r="F295" s="1243"/>
      <c r="G295" s="1243"/>
      <c r="H295" s="1244"/>
      <c r="I295" s="1244"/>
      <c r="J295" s="1235"/>
    </row>
    <row r="296" spans="1:10" ht="12.75" customHeight="1">
      <c r="A296" s="9"/>
      <c r="B296" s="9"/>
      <c r="C296" s="1226">
        <v>2007</v>
      </c>
      <c r="D296" s="1236"/>
      <c r="E296" s="1237"/>
      <c r="F296" s="1237"/>
      <c r="G296" s="1237"/>
      <c r="H296" s="1238"/>
      <c r="I296" s="1238"/>
      <c r="J296" s="1232"/>
    </row>
    <row r="297" spans="1:10" ht="12.75" customHeight="1">
      <c r="A297" s="9">
        <v>2007</v>
      </c>
      <c r="B297" s="9">
        <v>1</v>
      </c>
      <c r="C297" s="1216" t="s">
        <v>309</v>
      </c>
      <c r="D297" s="1252">
        <v>146890</v>
      </c>
      <c r="E297" s="1253">
        <v>119283</v>
      </c>
      <c r="F297" s="1237">
        <f>D297-E297</f>
        <v>27607</v>
      </c>
      <c r="G297" s="1253">
        <v>596072</v>
      </c>
      <c r="H297" s="1254">
        <v>1977139</v>
      </c>
      <c r="I297" s="1254">
        <v>765</v>
      </c>
      <c r="J297" s="1251">
        <v>34</v>
      </c>
    </row>
    <row r="298" spans="1:10" ht="12.75" customHeight="1">
      <c r="A298" s="9">
        <v>2007</v>
      </c>
      <c r="B298" s="9">
        <v>2</v>
      </c>
      <c r="C298" s="1216" t="s">
        <v>310</v>
      </c>
      <c r="D298" s="1236">
        <f>Summary!J24</f>
        <v>138447.88760666002</v>
      </c>
      <c r="E298" s="1237">
        <f>Summary!R24</f>
        <v>123507.72177908997</v>
      </c>
      <c r="F298" s="1237">
        <f>D298-E298</f>
        <v>14940.165827570047</v>
      </c>
      <c r="G298" s="1237">
        <f>Summary!B24</f>
        <v>621218.46651452756</v>
      </c>
      <c r="H298" s="1238">
        <f>Summary!AH24</f>
        <v>2018064</v>
      </c>
      <c r="I298" s="1238">
        <f>Summary!AP24</f>
        <v>771</v>
      </c>
      <c r="J298" s="1232">
        <v>34</v>
      </c>
    </row>
    <row r="299" spans="1:10" ht="12.75" customHeight="1">
      <c r="A299" s="9">
        <v>2007</v>
      </c>
      <c r="B299" s="9">
        <v>3</v>
      </c>
      <c r="C299" s="1216" t="s">
        <v>311</v>
      </c>
      <c r="D299" s="1252"/>
      <c r="E299" s="1253"/>
      <c r="F299" s="1253"/>
      <c r="G299" s="1253"/>
      <c r="H299" s="1254"/>
      <c r="I299" s="1254"/>
      <c r="J299" s="1251"/>
    </row>
    <row r="300" spans="1:10" ht="12.75" customHeight="1" thickBot="1">
      <c r="A300" s="9">
        <v>2007</v>
      </c>
      <c r="B300" s="9">
        <v>4</v>
      </c>
      <c r="C300" s="1216" t="s">
        <v>308</v>
      </c>
      <c r="D300" s="1236"/>
      <c r="E300" s="1237"/>
      <c r="F300" s="1237"/>
      <c r="G300" s="1237"/>
      <c r="H300" s="1238"/>
      <c r="I300" s="1238"/>
      <c r="J300" s="1232"/>
    </row>
    <row r="301" spans="1:10" ht="12.75" customHeight="1">
      <c r="A301" s="9"/>
      <c r="B301" s="9"/>
      <c r="C301" s="1216"/>
      <c r="D301" s="1239">
        <f>SUM(D297:D300)</f>
        <v>285337.88760666002</v>
      </c>
      <c r="E301" s="1240">
        <f>SUM(E297:E300)</f>
        <v>242790.72177908997</v>
      </c>
      <c r="F301" s="1240">
        <f>SUM(F297:F300)</f>
        <v>42547.165827570047</v>
      </c>
      <c r="G301" s="1240"/>
      <c r="H301" s="1241"/>
      <c r="I301" s="1241"/>
      <c r="J301" s="1229"/>
    </row>
    <row r="302" spans="1:10" ht="12.75" customHeight="1" thickBot="1">
      <c r="A302" s="9"/>
      <c r="B302" s="9"/>
      <c r="C302" s="1221"/>
      <c r="D302" s="1242"/>
      <c r="E302" s="1243"/>
      <c r="F302" s="1243"/>
      <c r="G302" s="1243"/>
      <c r="H302" s="1244"/>
      <c r="I302" s="1244"/>
      <c r="J302" s="1235"/>
    </row>
    <row r="303" spans="1:10" ht="12.75" customHeight="1">
      <c r="A303" s="9"/>
      <c r="B303" s="9"/>
    </row>
    <row r="304" spans="1:10" ht="12.75" customHeight="1">
      <c r="A304" s="9"/>
      <c r="B304" s="9" t="s">
        <v>320</v>
      </c>
    </row>
    <row r="305" spans="1:6" ht="12.75" customHeight="1">
      <c r="A305" s="9"/>
      <c r="B305" s="9" t="s">
        <v>320</v>
      </c>
      <c r="F305" s="1469"/>
    </row>
    <row r="306" spans="1:6" ht="12.75" customHeight="1">
      <c r="A306" s="9"/>
      <c r="B306" s="9" t="s">
        <v>320</v>
      </c>
    </row>
    <row r="307" spans="1:6" ht="12.75" customHeight="1">
      <c r="A307" s="9"/>
      <c r="B307" s="9" t="s">
        <v>320</v>
      </c>
    </row>
    <row r="308" spans="1:6" ht="12.75" customHeight="1">
      <c r="A308" s="9"/>
      <c r="B308" s="9"/>
    </row>
    <row r="309" spans="1:6" ht="12.75" customHeight="1">
      <c r="A309" s="9"/>
      <c r="B309" s="9"/>
    </row>
    <row r="310" spans="1:6" ht="12.75" customHeight="1">
      <c r="A310" s="9"/>
      <c r="B310" s="9"/>
    </row>
    <row r="311" spans="1:6" ht="12.75" customHeight="1">
      <c r="A311" s="9"/>
      <c r="B311" s="9" t="s">
        <v>320</v>
      </c>
    </row>
    <row r="312" spans="1:6" ht="12.75" customHeight="1">
      <c r="A312" s="9"/>
      <c r="B312" s="9" t="s">
        <v>320</v>
      </c>
    </row>
    <row r="313" spans="1:6" ht="12.75" customHeight="1">
      <c r="A313" s="9"/>
      <c r="B313" s="9" t="s">
        <v>320</v>
      </c>
    </row>
    <row r="314" spans="1:6" ht="12.75" customHeight="1">
      <c r="A314" s="9"/>
      <c r="B314" s="9" t="s">
        <v>320</v>
      </c>
    </row>
    <row r="315" spans="1:6" ht="12.75" customHeight="1">
      <c r="A315" s="9"/>
      <c r="B315" s="9"/>
    </row>
    <row r="316" spans="1:6" ht="12.75" customHeight="1">
      <c r="A316" s="9"/>
      <c r="B316" s="9"/>
    </row>
    <row r="317" spans="1:6" ht="12.75" customHeight="1">
      <c r="A317" s="9"/>
      <c r="B317" s="9"/>
    </row>
    <row r="318" spans="1:6" ht="12.75" customHeight="1">
      <c r="A318" s="9"/>
      <c r="B318" s="9" t="s">
        <v>320</v>
      </c>
    </row>
    <row r="319" spans="1:6" ht="12.75" customHeight="1">
      <c r="A319" s="9"/>
      <c r="B319" s="9" t="s">
        <v>320</v>
      </c>
    </row>
    <row r="320" spans="1:6" ht="12.75" customHeight="1">
      <c r="A320" s="9"/>
      <c r="B320" s="9" t="s">
        <v>320</v>
      </c>
    </row>
    <row r="321" spans="1:2" ht="12.75" customHeight="1">
      <c r="A321" s="9"/>
      <c r="B321" s="9" t="s">
        <v>320</v>
      </c>
    </row>
  </sheetData>
  <phoneticPr fontId="0" type="noConversion"/>
  <pageMargins left="0.39370078740157483" right="0.39370078740157483" top="0.59055118110236227" bottom="0.39370078740157483" header="0.39370078740157483" footer="0.39370078740157483"/>
  <pageSetup paperSize="9" scale="90" fitToHeight="8" orientation="landscape" r:id="rId1"/>
  <headerFooter alignWithMargins="0">
    <oddHeader>&amp;CASSOCIATION OF COLLECTIVE INVESTMENTS - QUARTERLY REPORT FOR QUARTER ENDED 30 JUNE 2007</oddHeader>
    <oddFooter>&amp;R&amp;A: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K117"/>
  <sheetViews>
    <sheetView zoomScale="85" workbookViewId="0" xr3:uid="{FF0BDA26-1AD6-5648-BD9A-E01AA4DDCA7C}">
      <selection sqref="A1:J1"/>
    </sheetView>
  </sheetViews>
  <sheetFormatPr defaultRowHeight="12.75"/>
  <cols>
    <col min="1" max="1" width="43.28515625" style="359" customWidth="1"/>
    <col min="2" max="10" width="12" style="359" customWidth="1"/>
    <col min="11" max="16384" width="9.140625" style="359"/>
  </cols>
  <sheetData>
    <row r="1" spans="1:10">
      <c r="A1" s="1777" t="s">
        <v>321</v>
      </c>
      <c r="B1" s="1777"/>
      <c r="C1" s="1777"/>
      <c r="D1" s="1777"/>
      <c r="E1" s="1777"/>
      <c r="F1" s="1777"/>
      <c r="G1" s="1777"/>
      <c r="H1" s="1777"/>
      <c r="I1" s="1777"/>
      <c r="J1" s="1777"/>
    </row>
    <row r="2" spans="1:10">
      <c r="A2" s="1777" t="s">
        <v>322</v>
      </c>
      <c r="B2" s="1777"/>
      <c r="C2" s="1777"/>
      <c r="D2" s="1777"/>
      <c r="E2" s="1777"/>
      <c r="F2" s="1777"/>
      <c r="G2" s="1777"/>
      <c r="H2" s="1777"/>
      <c r="I2" s="1777"/>
      <c r="J2" s="1777"/>
    </row>
    <row r="3" spans="1:10">
      <c r="A3" s="1179"/>
      <c r="B3" s="1178"/>
      <c r="C3" s="1178"/>
      <c r="D3" s="1178"/>
      <c r="E3" s="1178"/>
      <c r="F3" s="1178"/>
      <c r="G3" s="1178"/>
      <c r="H3" s="1178"/>
      <c r="I3" s="360"/>
      <c r="J3" s="360"/>
    </row>
    <row r="4" spans="1:10">
      <c r="A4" s="1180"/>
      <c r="B4" s="1165"/>
      <c r="C4" s="1165"/>
      <c r="D4" s="1165"/>
      <c r="E4" s="1165"/>
      <c r="F4" s="1165"/>
      <c r="G4" s="1165"/>
      <c r="H4" s="1165"/>
      <c r="I4" s="1165"/>
      <c r="J4" s="1165"/>
    </row>
    <row r="5" spans="1:10">
      <c r="A5" s="1169" t="s">
        <v>323</v>
      </c>
      <c r="B5" s="1170"/>
      <c r="C5" s="1170"/>
      <c r="D5" s="1171" t="s">
        <v>324</v>
      </c>
      <c r="E5" s="1171"/>
      <c r="F5" s="1170"/>
      <c r="G5" s="1170"/>
      <c r="H5" s="1172"/>
      <c r="I5" s="1172"/>
      <c r="J5" s="1173"/>
    </row>
    <row r="6" spans="1:10">
      <c r="A6" s="1174"/>
      <c r="B6" s="1174">
        <v>1</v>
      </c>
      <c r="C6" s="1174">
        <v>3</v>
      </c>
      <c r="D6" s="1174">
        <v>5</v>
      </c>
      <c r="E6" s="1174">
        <v>7</v>
      </c>
      <c r="F6" s="1174">
        <v>10</v>
      </c>
      <c r="G6" s="1174">
        <v>15</v>
      </c>
      <c r="H6" s="1174">
        <v>20</v>
      </c>
      <c r="I6" s="1174">
        <v>25</v>
      </c>
      <c r="J6" s="1175">
        <v>30</v>
      </c>
    </row>
    <row r="7" spans="1:10">
      <c r="A7" s="1177"/>
      <c r="B7" s="1177"/>
      <c r="C7" s="1177"/>
      <c r="D7" s="1177"/>
      <c r="E7" s="1177"/>
      <c r="F7" s="1177"/>
      <c r="G7" s="1177"/>
      <c r="H7" s="1177"/>
      <c r="I7" s="1177"/>
      <c r="J7" s="1177"/>
    </row>
    <row r="8" spans="1:10">
      <c r="A8" s="1166" t="s">
        <v>325</v>
      </c>
      <c r="B8" s="1167">
        <v>6.36</v>
      </c>
      <c r="C8" s="1167">
        <v>4.67</v>
      </c>
      <c r="D8" s="1167">
        <v>4.38</v>
      </c>
      <c r="E8" s="1167">
        <v>5.16</v>
      </c>
      <c r="F8" s="1167">
        <v>5.36</v>
      </c>
      <c r="G8" s="1167">
        <v>6.44</v>
      </c>
      <c r="H8" s="1167">
        <v>8.3699999999999992</v>
      </c>
      <c r="I8" s="1177">
        <v>9.64</v>
      </c>
      <c r="J8" s="1177">
        <v>10.29</v>
      </c>
    </row>
    <row r="9" spans="1:10">
      <c r="A9" s="1166" t="s">
        <v>326</v>
      </c>
      <c r="B9" s="1167">
        <v>5.66</v>
      </c>
      <c r="C9" s="1167">
        <v>4.3600000000000003</v>
      </c>
      <c r="D9" s="1167">
        <v>4.87</v>
      </c>
      <c r="E9" s="1167">
        <v>5.71</v>
      </c>
      <c r="F9" s="1167">
        <v>6.37</v>
      </c>
      <c r="G9" s="1167">
        <v>7.29</v>
      </c>
      <c r="H9" s="1167">
        <v>9.26</v>
      </c>
      <c r="I9" s="1177">
        <v>10.55</v>
      </c>
      <c r="J9" s="1177">
        <v>10.71</v>
      </c>
    </row>
    <row r="10" spans="1:10">
      <c r="A10" s="1165" t="s">
        <v>327</v>
      </c>
      <c r="B10" s="1578">
        <v>6.11</v>
      </c>
      <c r="C10" s="1578">
        <v>4.8</v>
      </c>
      <c r="D10" s="1578">
        <v>5.16</v>
      </c>
      <c r="E10" s="1578">
        <v>5.91</v>
      </c>
      <c r="F10" s="1578">
        <v>6.34</v>
      </c>
      <c r="G10" s="1578">
        <v>7.12</v>
      </c>
      <c r="H10" s="1578">
        <v>8.9499999999999993</v>
      </c>
      <c r="I10" s="1578">
        <v>10.27</v>
      </c>
      <c r="J10" s="1578" t="s">
        <v>13</v>
      </c>
    </row>
    <row r="11" spans="1:10">
      <c r="A11" s="1165"/>
      <c r="B11" s="1578"/>
      <c r="C11" s="1578"/>
      <c r="D11" s="1578"/>
      <c r="E11" s="1578"/>
      <c r="F11" s="1578"/>
      <c r="G11" s="1578"/>
      <c r="H11" s="1578"/>
      <c r="I11" s="1578"/>
      <c r="J11" s="1578"/>
    </row>
    <row r="12" spans="1:10">
      <c r="A12" s="1164" t="s">
        <v>328</v>
      </c>
      <c r="B12" s="1578"/>
      <c r="C12" s="1578"/>
      <c r="D12" s="1578"/>
      <c r="E12" s="1578"/>
      <c r="F12" s="1578"/>
      <c r="G12" s="1578"/>
      <c r="H12" s="1578"/>
      <c r="I12" s="1578"/>
      <c r="J12" s="1578"/>
    </row>
    <row r="13" spans="1:10">
      <c r="A13" s="1164" t="s">
        <v>329</v>
      </c>
      <c r="B13" s="1578"/>
      <c r="C13" s="1578"/>
      <c r="D13" s="1578"/>
      <c r="E13" s="1578"/>
      <c r="F13" s="1578"/>
      <c r="G13" s="1578"/>
      <c r="H13" s="1578"/>
      <c r="I13" s="1578"/>
      <c r="J13" s="1578"/>
    </row>
    <row r="14" spans="1:10">
      <c r="A14" s="1165" t="s">
        <v>330</v>
      </c>
      <c r="B14" s="1578">
        <v>36.89</v>
      </c>
      <c r="C14" s="1578">
        <v>44.87</v>
      </c>
      <c r="D14" s="1578">
        <v>25.33</v>
      </c>
      <c r="E14" s="1578">
        <v>24.07</v>
      </c>
      <c r="F14" s="1578">
        <v>17.64</v>
      </c>
      <c r="G14" s="1578">
        <v>17.850000000000001</v>
      </c>
      <c r="H14" s="1578">
        <v>16.809999999999999</v>
      </c>
      <c r="I14" s="1578">
        <v>22.2</v>
      </c>
      <c r="J14" s="1578">
        <v>23.11</v>
      </c>
    </row>
    <row r="15" spans="1:10">
      <c r="A15" s="1561" t="s">
        <v>331</v>
      </c>
      <c r="B15" s="1578">
        <v>38.364642857142847</v>
      </c>
      <c r="C15" s="1578">
        <v>41.583863636363631</v>
      </c>
      <c r="D15" s="1578">
        <v>28.713333333333342</v>
      </c>
      <c r="E15" s="1578">
        <v>24.676206896551726</v>
      </c>
      <c r="F15" s="1578">
        <v>17.258666666666667</v>
      </c>
      <c r="G15" s="1578">
        <v>18.33818181818182</v>
      </c>
      <c r="H15" s="1578">
        <v>17.297499999999999</v>
      </c>
      <c r="I15" s="1578">
        <v>21.342500000000001</v>
      </c>
      <c r="J15" s="1578">
        <v>22.65</v>
      </c>
    </row>
    <row r="16" spans="1:10">
      <c r="A16" s="1164"/>
      <c r="B16" s="1578"/>
      <c r="C16" s="1578"/>
      <c r="D16" s="1578"/>
      <c r="E16" s="1578"/>
      <c r="F16" s="1578"/>
      <c r="G16" s="1578"/>
      <c r="H16" s="1578"/>
      <c r="I16" s="1578"/>
      <c r="J16" s="1578"/>
    </row>
    <row r="17" spans="1:10">
      <c r="A17" s="1164" t="s">
        <v>332</v>
      </c>
      <c r="B17" s="1578"/>
      <c r="C17" s="1578"/>
      <c r="D17" s="1578"/>
      <c r="E17" s="1578"/>
      <c r="F17" s="1578"/>
      <c r="G17" s="1578"/>
      <c r="H17" s="1578"/>
      <c r="I17" s="1578"/>
      <c r="J17" s="1578"/>
    </row>
    <row r="18" spans="1:10">
      <c r="A18" s="1165" t="s">
        <v>330</v>
      </c>
      <c r="B18" s="1578">
        <v>36.89</v>
      </c>
      <c r="C18" s="1578">
        <v>44.87</v>
      </c>
      <c r="D18" s="1578">
        <v>25.33</v>
      </c>
      <c r="E18" s="1578">
        <v>24.07</v>
      </c>
      <c r="F18" s="1578">
        <v>17.64</v>
      </c>
      <c r="G18" s="1578">
        <v>17.850000000000001</v>
      </c>
      <c r="H18" s="1578">
        <v>16.809999999999999</v>
      </c>
      <c r="I18" s="1578">
        <v>22.2</v>
      </c>
      <c r="J18" s="1578">
        <v>23.11</v>
      </c>
    </row>
    <row r="19" spans="1:10">
      <c r="A19" s="1165" t="s">
        <v>331</v>
      </c>
      <c r="B19" s="1578">
        <v>48.156666666666666</v>
      </c>
      <c r="C19" s="1578">
        <v>44.87166666666667</v>
      </c>
      <c r="D19" s="1578">
        <v>31.068333333333332</v>
      </c>
      <c r="E19" s="1578">
        <v>21.478333333333335</v>
      </c>
      <c r="F19" s="1578">
        <v>14.434000000000001</v>
      </c>
      <c r="G19" s="1578">
        <v>16.149999999999999</v>
      </c>
      <c r="H19" s="1578">
        <v>15.455</v>
      </c>
      <c r="I19" s="1578">
        <v>17</v>
      </c>
      <c r="J19" s="1578">
        <v>18.739999999999998</v>
      </c>
    </row>
    <row r="20" spans="1:10">
      <c r="A20" s="1165"/>
      <c r="B20" s="1578"/>
      <c r="C20" s="1578"/>
      <c r="D20" s="1578"/>
      <c r="E20" s="1578"/>
      <c r="F20" s="1578"/>
      <c r="G20" s="1578"/>
      <c r="H20" s="1578"/>
      <c r="I20" s="1578"/>
      <c r="J20" s="1578"/>
    </row>
    <row r="21" spans="1:10">
      <c r="A21" s="1164" t="s">
        <v>333</v>
      </c>
      <c r="B21" s="1578"/>
      <c r="C21" s="1578"/>
      <c r="D21" s="1578"/>
      <c r="E21" s="1578"/>
      <c r="F21" s="1578"/>
      <c r="G21" s="1578"/>
      <c r="H21" s="1578"/>
      <c r="I21" s="1578"/>
      <c r="J21" s="1578"/>
    </row>
    <row r="22" spans="1:10">
      <c r="A22" s="1165" t="s">
        <v>330</v>
      </c>
      <c r="B22" s="1578">
        <v>36.89</v>
      </c>
      <c r="C22" s="1578">
        <v>44.87</v>
      </c>
      <c r="D22" s="1578">
        <v>25.33</v>
      </c>
      <c r="E22" s="1578">
        <v>24.07</v>
      </c>
      <c r="F22" s="1578">
        <v>17.64</v>
      </c>
      <c r="G22" s="1578">
        <v>17.850000000000001</v>
      </c>
      <c r="H22" s="1578">
        <v>16.809999999999999</v>
      </c>
      <c r="I22" s="1578">
        <v>22.2</v>
      </c>
      <c r="J22" s="1578">
        <v>23.11</v>
      </c>
    </row>
    <row r="23" spans="1:10">
      <c r="A23" s="1165" t="s">
        <v>331</v>
      </c>
      <c r="B23" s="1578">
        <v>45.78</v>
      </c>
      <c r="C23" s="1578">
        <v>43.29</v>
      </c>
      <c r="D23" s="1578">
        <v>34.452857142857141</v>
      </c>
      <c r="E23" s="1578">
        <v>31.903333333333332</v>
      </c>
      <c r="F23" s="1578">
        <v>26.56</v>
      </c>
      <c r="G23" s="1578"/>
      <c r="H23" s="1578"/>
      <c r="I23" s="1578"/>
      <c r="J23" s="1578"/>
    </row>
    <row r="24" spans="1:10">
      <c r="A24" s="1165"/>
      <c r="B24" s="1578"/>
      <c r="C24" s="1578"/>
      <c r="D24" s="1578"/>
      <c r="E24" s="1578"/>
      <c r="F24" s="1578"/>
      <c r="G24" s="1578"/>
      <c r="H24" s="1578"/>
      <c r="I24" s="1578"/>
      <c r="J24" s="1578"/>
    </row>
    <row r="25" spans="1:10">
      <c r="A25" s="1164" t="s">
        <v>334</v>
      </c>
      <c r="B25" s="1578"/>
      <c r="C25" s="1578"/>
      <c r="D25" s="1578"/>
      <c r="E25" s="1578"/>
      <c r="F25" s="1578"/>
      <c r="G25" s="1578"/>
      <c r="H25" s="1578"/>
      <c r="I25" s="1578"/>
      <c r="J25" s="1578"/>
    </row>
    <row r="26" spans="1:10">
      <c r="A26" s="1165" t="s">
        <v>335</v>
      </c>
      <c r="B26" s="1578">
        <v>34.07</v>
      </c>
      <c r="C26" s="1578">
        <v>44.25</v>
      </c>
      <c r="D26" s="1578">
        <v>23.63</v>
      </c>
      <c r="E26" s="1578">
        <v>23.36</v>
      </c>
      <c r="F26" s="1578">
        <v>17.690000000000001</v>
      </c>
      <c r="G26" s="1578" t="s">
        <v>13</v>
      </c>
      <c r="H26" s="1578" t="s">
        <v>13</v>
      </c>
      <c r="I26" s="1578" t="s">
        <v>13</v>
      </c>
      <c r="J26" s="1578" t="s">
        <v>13</v>
      </c>
    </row>
    <row r="27" spans="1:10">
      <c r="A27" s="1165" t="s">
        <v>331</v>
      </c>
      <c r="B27" s="1578">
        <v>34.857777777777777</v>
      </c>
      <c r="C27" s="1578">
        <v>42.772857142857141</v>
      </c>
      <c r="D27" s="1578">
        <v>23.435714285714287</v>
      </c>
      <c r="E27" s="1578">
        <v>22.162500000000001</v>
      </c>
      <c r="F27" s="1578">
        <v>16.87</v>
      </c>
      <c r="G27" s="1578"/>
      <c r="H27" s="1578"/>
      <c r="I27" s="1578"/>
      <c r="J27" s="1578"/>
    </row>
    <row r="28" spans="1:10">
      <c r="A28" s="1165"/>
      <c r="B28" s="1578"/>
      <c r="C28" s="1578"/>
      <c r="D28" s="1578"/>
      <c r="E28" s="1578"/>
      <c r="F28" s="1578"/>
      <c r="G28" s="1578"/>
      <c r="H28" s="1578"/>
      <c r="I28" s="1578"/>
      <c r="J28" s="1578"/>
    </row>
    <row r="29" spans="1:10">
      <c r="A29" s="1164" t="s">
        <v>336</v>
      </c>
      <c r="B29" s="1578"/>
      <c r="C29" s="1578"/>
      <c r="D29" s="1578"/>
      <c r="E29" s="1578"/>
      <c r="F29" s="1578"/>
      <c r="G29" s="1578"/>
      <c r="H29" s="1578"/>
      <c r="I29" s="1578"/>
      <c r="J29" s="1578"/>
    </row>
    <row r="30" spans="1:10">
      <c r="A30" s="1165" t="s">
        <v>337</v>
      </c>
      <c r="B30" s="1578">
        <v>54</v>
      </c>
      <c r="C30" s="1578">
        <v>47.07</v>
      </c>
      <c r="D30" s="1578">
        <v>36.6</v>
      </c>
      <c r="E30" s="1578">
        <v>31.57</v>
      </c>
      <c r="F30" s="1578">
        <v>22.13</v>
      </c>
      <c r="G30" s="1578" t="s">
        <v>13</v>
      </c>
      <c r="H30" s="1578" t="s">
        <v>13</v>
      </c>
      <c r="I30" s="1578" t="s">
        <v>13</v>
      </c>
      <c r="J30" s="1578" t="s">
        <v>13</v>
      </c>
    </row>
    <row r="31" spans="1:10">
      <c r="A31" s="1165" t="s">
        <v>331</v>
      </c>
      <c r="B31" s="1578">
        <v>66.361428571428561</v>
      </c>
      <c r="C31" s="1578">
        <v>52.162857142857142</v>
      </c>
      <c r="D31" s="1578">
        <v>41.944285714285719</v>
      </c>
      <c r="E31" s="1578">
        <v>29.037142857142857</v>
      </c>
      <c r="F31" s="1578">
        <v>17.545000000000002</v>
      </c>
      <c r="G31" s="1578"/>
      <c r="H31" s="1578"/>
      <c r="I31" s="1578"/>
      <c r="J31" s="1578"/>
    </row>
    <row r="32" spans="1:10">
      <c r="A32" s="1165"/>
      <c r="B32" s="1578"/>
      <c r="C32" s="1578"/>
      <c r="D32" s="1578"/>
      <c r="E32" s="1578"/>
      <c r="F32" s="1578"/>
      <c r="G32" s="1578"/>
      <c r="H32" s="1578"/>
      <c r="I32" s="1578"/>
      <c r="J32" s="1578"/>
    </row>
    <row r="33" spans="1:10">
      <c r="A33" s="1164" t="s">
        <v>338</v>
      </c>
      <c r="B33" s="1578"/>
      <c r="C33" s="1578"/>
      <c r="D33" s="1578"/>
      <c r="E33" s="1578"/>
      <c r="F33" s="1578"/>
      <c r="G33" s="1578"/>
      <c r="H33" s="1578"/>
      <c r="I33" s="1578"/>
      <c r="J33" s="1578"/>
    </row>
    <row r="34" spans="1:10">
      <c r="A34" s="1165"/>
      <c r="B34" s="1578"/>
      <c r="C34" s="1578"/>
      <c r="D34" s="1578"/>
      <c r="E34" s="1578"/>
      <c r="F34" s="1578"/>
      <c r="G34" s="1578"/>
      <c r="H34" s="1578"/>
      <c r="I34" s="1578"/>
      <c r="J34" s="1578"/>
    </row>
    <row r="35" spans="1:10">
      <c r="A35" s="1164" t="s">
        <v>339</v>
      </c>
      <c r="B35" s="1578"/>
      <c r="C35" s="1578"/>
      <c r="D35" s="1578"/>
      <c r="E35" s="1578"/>
      <c r="F35" s="1578"/>
      <c r="G35" s="1578"/>
      <c r="H35" s="1578"/>
      <c r="I35" s="1578"/>
      <c r="J35" s="1578"/>
    </row>
    <row r="36" spans="1:10">
      <c r="A36" s="1165" t="s">
        <v>340</v>
      </c>
      <c r="B36" s="1578">
        <v>29.4</v>
      </c>
      <c r="C36" s="1578">
        <v>49.55</v>
      </c>
      <c r="D36" s="1578">
        <v>22.38</v>
      </c>
      <c r="E36" s="1578">
        <v>32.01</v>
      </c>
      <c r="F36" s="1578">
        <v>25.2</v>
      </c>
      <c r="G36" s="1578">
        <v>21.35</v>
      </c>
      <c r="H36" s="1578">
        <v>17.63</v>
      </c>
      <c r="I36" s="1578">
        <v>23.49</v>
      </c>
      <c r="J36" s="1578">
        <v>24.04</v>
      </c>
    </row>
    <row r="37" spans="1:10">
      <c r="A37" s="1165" t="s">
        <v>331</v>
      </c>
      <c r="B37" s="1578">
        <v>32.145454545454541</v>
      </c>
      <c r="C37" s="1578">
        <v>45.357999999999997</v>
      </c>
      <c r="D37" s="1578">
        <v>22.372999999999998</v>
      </c>
      <c r="E37" s="1578">
        <v>32.411999999999999</v>
      </c>
      <c r="F37" s="1578">
        <v>27.625555555555557</v>
      </c>
      <c r="G37" s="1578">
        <v>21.914999999999999</v>
      </c>
      <c r="H37" s="1578">
        <v>17.786666666666665</v>
      </c>
      <c r="I37" s="1578"/>
      <c r="J37" s="1578"/>
    </row>
    <row r="38" spans="1:10">
      <c r="A38" s="1165"/>
      <c r="B38" s="1578"/>
      <c r="C38" s="1578"/>
      <c r="D38" s="1578"/>
      <c r="E38" s="1578"/>
      <c r="F38" s="1578"/>
      <c r="G38" s="1578"/>
      <c r="H38" s="1578"/>
      <c r="I38" s="1578"/>
      <c r="J38" s="1578"/>
    </row>
    <row r="39" spans="1:10">
      <c r="A39" s="1164" t="s">
        <v>341</v>
      </c>
      <c r="B39" s="1578"/>
      <c r="C39" s="1578"/>
      <c r="D39" s="1578"/>
      <c r="E39" s="1578"/>
      <c r="F39" s="1578"/>
      <c r="G39" s="1578"/>
      <c r="H39" s="1578"/>
      <c r="I39" s="1578"/>
      <c r="J39" s="1578"/>
    </row>
    <row r="40" spans="1:10">
      <c r="A40" s="1165" t="s">
        <v>342</v>
      </c>
      <c r="B40" s="1578">
        <v>48.91</v>
      </c>
      <c r="C40" s="1578">
        <v>43.07</v>
      </c>
      <c r="D40" s="1578">
        <v>28.29</v>
      </c>
      <c r="E40" s="1578">
        <v>18.510000000000002</v>
      </c>
      <c r="F40" s="1578">
        <v>13.8</v>
      </c>
      <c r="G40" s="1578">
        <v>14.25</v>
      </c>
      <c r="H40" s="1578">
        <v>16.12</v>
      </c>
      <c r="I40" s="1578">
        <v>18.89</v>
      </c>
      <c r="J40" s="1578">
        <v>19.7</v>
      </c>
    </row>
    <row r="41" spans="1:10">
      <c r="A41" s="1165" t="s">
        <v>331</v>
      </c>
      <c r="B41" s="1578">
        <v>50.715000000000003</v>
      </c>
      <c r="C41" s="1578">
        <v>43.868749999999999</v>
      </c>
      <c r="D41" s="1578">
        <v>32.461666666666666</v>
      </c>
      <c r="E41" s="1578">
        <v>25.375</v>
      </c>
      <c r="F41" s="1578">
        <v>14.05</v>
      </c>
      <c r="G41" s="1578">
        <v>18.100000000000001</v>
      </c>
      <c r="H41" s="1578"/>
      <c r="I41" s="1578"/>
      <c r="J41" s="1578"/>
    </row>
    <row r="42" spans="1:10">
      <c r="A42" s="1165"/>
      <c r="B42" s="1578"/>
      <c r="C42" s="1578"/>
      <c r="D42" s="1578"/>
      <c r="E42" s="1578"/>
      <c r="F42" s="1578"/>
      <c r="G42" s="1578"/>
      <c r="H42" s="1578"/>
      <c r="I42" s="1578"/>
      <c r="J42" s="1578"/>
    </row>
    <row r="43" spans="1:10">
      <c r="A43" s="1164" t="s">
        <v>343</v>
      </c>
      <c r="B43" s="1578"/>
      <c r="C43" s="1578"/>
      <c r="D43" s="1578"/>
      <c r="E43" s="1578"/>
      <c r="F43" s="1578"/>
      <c r="G43" s="1578"/>
      <c r="H43" s="1578"/>
      <c r="I43" s="1578"/>
      <c r="J43" s="1578"/>
    </row>
    <row r="44" spans="1:10">
      <c r="A44" s="1165" t="s">
        <v>344</v>
      </c>
      <c r="B44" s="1578">
        <v>33.08</v>
      </c>
      <c r="C44" s="1578">
        <v>39.020000000000003</v>
      </c>
      <c r="D44" s="1578">
        <v>26.31</v>
      </c>
      <c r="E44" s="1578">
        <v>18.48</v>
      </c>
      <c r="F44" s="1578">
        <v>12.68</v>
      </c>
      <c r="G44" s="1578">
        <v>18.86</v>
      </c>
      <c r="H44" s="1578">
        <v>19.28</v>
      </c>
      <c r="I44" s="1578">
        <v>22.53</v>
      </c>
      <c r="J44" s="1578">
        <v>23.71</v>
      </c>
    </row>
    <row r="45" spans="1:10">
      <c r="A45" s="1165" t="s">
        <v>331</v>
      </c>
      <c r="B45" s="1578">
        <v>37.702500000000001</v>
      </c>
      <c r="C45" s="1578">
        <v>38.217500000000001</v>
      </c>
      <c r="D45" s="1578">
        <v>25.93</v>
      </c>
      <c r="E45" s="1578">
        <v>18.616666666666667</v>
      </c>
      <c r="F45" s="1578">
        <v>11.11</v>
      </c>
      <c r="G45" s="1578"/>
      <c r="H45" s="1578"/>
      <c r="I45" s="1578"/>
      <c r="J45" s="1578"/>
    </row>
    <row r="46" spans="1:10">
      <c r="A46" s="1165"/>
      <c r="B46" s="1578"/>
      <c r="C46" s="1578"/>
      <c r="D46" s="1578"/>
      <c r="E46" s="1578"/>
      <c r="F46" s="1578"/>
      <c r="G46" s="1578"/>
      <c r="H46" s="1578"/>
      <c r="I46" s="1578"/>
      <c r="J46" s="1578"/>
    </row>
    <row r="47" spans="1:10">
      <c r="A47" s="1164" t="s">
        <v>345</v>
      </c>
      <c r="B47" s="1578"/>
      <c r="C47" s="1578"/>
      <c r="D47" s="1578"/>
      <c r="E47" s="1578"/>
      <c r="F47" s="1578"/>
      <c r="G47" s="1578"/>
      <c r="H47" s="1578"/>
      <c r="I47" s="1578"/>
      <c r="J47" s="1578"/>
    </row>
    <row r="48" spans="1:10">
      <c r="A48" s="359" t="s">
        <v>331</v>
      </c>
      <c r="B48" s="1578">
        <v>16.690714285714286</v>
      </c>
      <c r="C48" s="1578">
        <v>17.859166666666663</v>
      </c>
      <c r="D48" s="1578">
        <v>16.303999999999998</v>
      </c>
      <c r="E48" s="1578">
        <v>17.239999999999998</v>
      </c>
      <c r="F48" s="1578"/>
    </row>
    <row r="49" spans="1:10">
      <c r="A49" s="1165"/>
      <c r="B49" s="1578"/>
      <c r="C49" s="1578"/>
      <c r="D49" s="1578"/>
      <c r="E49" s="1578"/>
      <c r="F49" s="1578"/>
      <c r="G49" s="1578"/>
      <c r="H49" s="1578"/>
      <c r="I49" s="1578"/>
      <c r="J49" s="1578"/>
    </row>
    <row r="50" spans="1:10">
      <c r="A50" s="1164" t="s">
        <v>346</v>
      </c>
      <c r="B50" s="1578"/>
      <c r="C50" s="1578"/>
      <c r="D50" s="1578"/>
      <c r="E50" s="1578"/>
      <c r="F50" s="1578"/>
      <c r="G50" s="1578"/>
      <c r="H50" s="1578"/>
      <c r="I50" s="1578"/>
      <c r="J50" s="1578"/>
    </row>
    <row r="51" spans="1:10">
      <c r="A51" s="1165" t="s">
        <v>331</v>
      </c>
      <c r="B51" s="1578">
        <v>26.166666666666661</v>
      </c>
      <c r="C51" s="1578">
        <v>30.994583333333328</v>
      </c>
      <c r="D51" s="1578">
        <v>22.007619047619055</v>
      </c>
      <c r="E51" s="1578">
        <v>20.305714285714284</v>
      </c>
      <c r="F51" s="1578">
        <v>16.075714285714287</v>
      </c>
      <c r="G51" s="1578"/>
      <c r="H51" s="1578"/>
      <c r="I51" s="1578"/>
      <c r="J51" s="1578"/>
    </row>
    <row r="52" spans="1:10">
      <c r="A52" s="1165"/>
      <c r="B52" s="1578"/>
      <c r="C52" s="1578"/>
      <c r="D52" s="1578"/>
      <c r="E52" s="1578"/>
      <c r="F52" s="1578"/>
      <c r="G52" s="1578"/>
      <c r="H52" s="1578"/>
      <c r="I52" s="1578"/>
      <c r="J52" s="1578"/>
    </row>
    <row r="53" spans="1:10">
      <c r="A53" s="1164" t="s">
        <v>347</v>
      </c>
      <c r="B53" s="1578"/>
      <c r="C53" s="1578"/>
      <c r="D53" s="1578"/>
      <c r="E53" s="1578"/>
      <c r="F53" s="1578"/>
      <c r="G53" s="1578"/>
      <c r="H53" s="1578"/>
      <c r="I53" s="1578"/>
      <c r="J53" s="1578"/>
    </row>
    <row r="54" spans="1:10">
      <c r="A54" s="1165" t="s">
        <v>331</v>
      </c>
      <c r="B54" s="1578">
        <v>25.896363636363638</v>
      </c>
      <c r="C54" s="1578">
        <v>29.191666666666674</v>
      </c>
      <c r="D54" s="1578">
        <v>21.6325</v>
      </c>
      <c r="E54" s="1578">
        <v>18.484999999999999</v>
      </c>
      <c r="F54" s="1578"/>
      <c r="G54" s="1578"/>
      <c r="H54" s="1578"/>
      <c r="I54" s="1578"/>
      <c r="J54" s="1578"/>
    </row>
    <row r="55" spans="1:10">
      <c r="A55" s="1165"/>
      <c r="B55" s="1578"/>
      <c r="C55" s="1578"/>
      <c r="D55" s="1578"/>
      <c r="E55" s="1578"/>
      <c r="F55" s="1578"/>
      <c r="G55" s="1578"/>
      <c r="H55" s="1578"/>
      <c r="I55" s="1578"/>
      <c r="J55" s="1578"/>
    </row>
    <row r="56" spans="1:10">
      <c r="A56" s="1164" t="s">
        <v>348</v>
      </c>
      <c r="B56" s="1578"/>
      <c r="C56" s="1578"/>
      <c r="D56" s="1578"/>
      <c r="E56" s="1578"/>
      <c r="F56" s="1578"/>
      <c r="G56" s="1578"/>
      <c r="H56" s="1578"/>
      <c r="I56" s="1578"/>
      <c r="J56" s="1578"/>
    </row>
    <row r="57" spans="1:10">
      <c r="A57" s="1165" t="s">
        <v>331</v>
      </c>
      <c r="B57" s="1578">
        <v>30.790833333333328</v>
      </c>
      <c r="C57" s="1578">
        <v>31.443157894736846</v>
      </c>
      <c r="D57" s="1578">
        <v>22.744705882352939</v>
      </c>
      <c r="E57" s="1578">
        <v>18.482500000000002</v>
      </c>
      <c r="F57" s="1578">
        <v>20.344999999999999</v>
      </c>
      <c r="G57" s="1578"/>
      <c r="H57" s="1578"/>
      <c r="I57" s="1578"/>
      <c r="J57" s="1578"/>
    </row>
    <row r="58" spans="1:10">
      <c r="A58" s="1165"/>
      <c r="B58" s="1578"/>
      <c r="C58" s="1578"/>
      <c r="D58" s="1578"/>
      <c r="E58" s="1578"/>
      <c r="F58" s="1578"/>
      <c r="G58" s="1578"/>
      <c r="H58" s="1578"/>
      <c r="I58" s="1578"/>
      <c r="J58" s="1578"/>
    </row>
    <row r="59" spans="1:10">
      <c r="A59" s="1164" t="s">
        <v>349</v>
      </c>
      <c r="B59" s="1578"/>
      <c r="C59" s="1578"/>
      <c r="D59" s="1578"/>
      <c r="E59" s="1578"/>
      <c r="F59" s="1578"/>
      <c r="G59" s="1578"/>
      <c r="H59" s="1578"/>
      <c r="I59" s="1578"/>
      <c r="J59" s="1578"/>
    </row>
    <row r="60" spans="1:10">
      <c r="A60" s="1165"/>
      <c r="B60" s="1578"/>
      <c r="C60" s="1578"/>
      <c r="D60" s="1578"/>
      <c r="E60" s="1578"/>
      <c r="F60" s="1578"/>
      <c r="G60" s="1578"/>
      <c r="H60" s="1578"/>
      <c r="I60" s="1578"/>
      <c r="J60" s="1578"/>
    </row>
    <row r="61" spans="1:10">
      <c r="A61" s="1164" t="s">
        <v>350</v>
      </c>
      <c r="B61" s="1578"/>
      <c r="C61" s="1578"/>
      <c r="D61" s="1578"/>
      <c r="E61" s="1578"/>
      <c r="F61" s="1578"/>
      <c r="G61" s="1578"/>
      <c r="H61" s="1578"/>
      <c r="I61" s="1578"/>
      <c r="J61" s="1578"/>
    </row>
    <row r="62" spans="1:10">
      <c r="A62" s="1165" t="s">
        <v>351</v>
      </c>
      <c r="B62" s="1578">
        <v>8</v>
      </c>
      <c r="C62" s="1578">
        <v>10.6</v>
      </c>
      <c r="D62" s="1578">
        <v>12.76</v>
      </c>
      <c r="E62" s="1578">
        <v>14.46</v>
      </c>
      <c r="F62" s="1578">
        <v>15.09</v>
      </c>
      <c r="G62" s="1578">
        <v>15.91</v>
      </c>
      <c r="H62" s="1578">
        <v>16.12</v>
      </c>
      <c r="I62" s="1578" t="s">
        <v>13</v>
      </c>
      <c r="J62" s="1578" t="s">
        <v>13</v>
      </c>
    </row>
    <row r="63" spans="1:10">
      <c r="A63" s="1166" t="s">
        <v>352</v>
      </c>
      <c r="B63" s="1578">
        <v>7.67</v>
      </c>
      <c r="C63" s="1578">
        <v>10.36</v>
      </c>
      <c r="D63" s="1578">
        <v>12.12</v>
      </c>
      <c r="E63" s="1578">
        <v>13.82</v>
      </c>
      <c r="F63" s="1578" t="s">
        <v>13</v>
      </c>
      <c r="G63" s="1578" t="s">
        <v>13</v>
      </c>
      <c r="H63" s="1578" t="s">
        <v>13</v>
      </c>
      <c r="I63" s="1578" t="s">
        <v>13</v>
      </c>
      <c r="J63" s="1578" t="s">
        <v>13</v>
      </c>
    </row>
    <row r="64" spans="1:10">
      <c r="A64" s="1165" t="s">
        <v>331</v>
      </c>
      <c r="B64" s="1578">
        <v>7.2742105263157883</v>
      </c>
      <c r="C64" s="1578">
        <v>10.061176470588238</v>
      </c>
      <c r="D64" s="1578">
        <v>11.658823529411764</v>
      </c>
      <c r="E64" s="1578">
        <v>13.569166666666666</v>
      </c>
      <c r="F64" s="1578">
        <v>13.938333333333333</v>
      </c>
      <c r="G64" s="1578">
        <v>16.25</v>
      </c>
      <c r="H64" s="1578">
        <v>16.239999999999998</v>
      </c>
      <c r="I64" s="1578"/>
      <c r="J64" s="1578"/>
    </row>
    <row r="65" spans="1:11">
      <c r="A65" s="1165"/>
      <c r="B65" s="1578"/>
      <c r="C65" s="1578"/>
      <c r="D65" s="1578"/>
      <c r="E65" s="1578"/>
      <c r="F65" s="1578"/>
      <c r="G65" s="1578"/>
      <c r="H65" s="1578"/>
      <c r="I65" s="1578"/>
      <c r="J65" s="1578"/>
    </row>
    <row r="66" spans="1:11">
      <c r="A66" s="1164" t="s">
        <v>353</v>
      </c>
      <c r="B66" s="1578"/>
      <c r="C66" s="1578"/>
      <c r="D66" s="1578"/>
      <c r="E66" s="1578"/>
      <c r="F66" s="1578"/>
      <c r="G66" s="1578"/>
      <c r="H66" s="1578"/>
      <c r="I66" s="1578"/>
      <c r="J66" s="1578"/>
    </row>
    <row r="67" spans="1:11">
      <c r="A67" s="1165" t="s">
        <v>354</v>
      </c>
      <c r="B67" s="1578">
        <v>7.18</v>
      </c>
      <c r="C67" s="1578">
        <v>8.0299999999999994</v>
      </c>
      <c r="D67" s="1578">
        <v>10.08</v>
      </c>
      <c r="E67" s="1578">
        <v>10.69</v>
      </c>
      <c r="F67" s="1578">
        <v>12.72</v>
      </c>
      <c r="G67" s="1578">
        <v>13.29</v>
      </c>
      <c r="H67" s="1578">
        <v>13.73</v>
      </c>
      <c r="I67" s="1578" t="s">
        <v>13</v>
      </c>
      <c r="J67" s="1578" t="s">
        <v>13</v>
      </c>
    </row>
    <row r="68" spans="1:11">
      <c r="A68" s="1165" t="s">
        <v>355</v>
      </c>
      <c r="B68" s="1578">
        <v>6.96</v>
      </c>
      <c r="C68" s="1578">
        <v>7.72</v>
      </c>
      <c r="D68" s="1578">
        <v>9.69</v>
      </c>
      <c r="E68" s="1578">
        <v>10.35</v>
      </c>
      <c r="F68" s="1578" t="s">
        <v>13</v>
      </c>
      <c r="G68" s="1578" t="s">
        <v>13</v>
      </c>
      <c r="H68" s="1578" t="s">
        <v>13</v>
      </c>
      <c r="I68" s="1578" t="s">
        <v>13</v>
      </c>
      <c r="J68" s="1578" t="s">
        <v>13</v>
      </c>
    </row>
    <row r="69" spans="1:11">
      <c r="A69" s="1165" t="s">
        <v>331</v>
      </c>
      <c r="B69" s="1578">
        <v>7.1666666666666679</v>
      </c>
      <c r="C69" s="1578">
        <v>7.7480000000000002</v>
      </c>
      <c r="D69" s="1578">
        <v>9.3566666666666656</v>
      </c>
      <c r="E69" s="1578">
        <v>10.315714285714288</v>
      </c>
      <c r="F69" s="1578">
        <v>12.156000000000001</v>
      </c>
      <c r="G69" s="1578">
        <v>12.92</v>
      </c>
      <c r="H69" s="1578">
        <v>14.61</v>
      </c>
      <c r="I69" s="1578"/>
      <c r="J69" s="1578"/>
    </row>
    <row r="70" spans="1:11" s="171" customFormat="1">
      <c r="A70" s="1166"/>
      <c r="B70" s="1167"/>
      <c r="C70" s="1167"/>
      <c r="D70" s="1167"/>
      <c r="E70" s="1167"/>
      <c r="F70" s="1167"/>
      <c r="G70" s="1167"/>
      <c r="H70" s="1167"/>
      <c r="I70" s="1167"/>
      <c r="J70" s="1167"/>
      <c r="K70" s="359"/>
    </row>
    <row r="71" spans="1:11">
      <c r="A71" s="1164" t="s">
        <v>356</v>
      </c>
      <c r="B71" s="1578"/>
      <c r="C71" s="1578"/>
      <c r="D71" s="1578"/>
      <c r="E71" s="1578"/>
      <c r="F71" s="1578"/>
      <c r="G71" s="1578"/>
      <c r="H71" s="1578"/>
      <c r="I71" s="1578"/>
      <c r="J71" s="1578"/>
    </row>
    <row r="72" spans="1:11">
      <c r="A72" s="1165"/>
      <c r="B72" s="1578"/>
      <c r="C72" s="1578"/>
      <c r="D72" s="1578"/>
      <c r="E72" s="1578"/>
      <c r="F72" s="1578"/>
      <c r="G72" s="1578"/>
      <c r="H72" s="1578"/>
      <c r="I72" s="1578"/>
      <c r="J72" s="1578"/>
    </row>
    <row r="73" spans="1:11">
      <c r="A73" s="1164" t="s">
        <v>357</v>
      </c>
      <c r="B73" s="1578"/>
      <c r="C73" s="1578"/>
      <c r="D73" s="1578"/>
      <c r="E73" s="1578"/>
      <c r="F73" s="1578"/>
      <c r="G73" s="1578"/>
      <c r="H73" s="1578"/>
      <c r="I73" s="1578"/>
      <c r="J73" s="1578"/>
    </row>
    <row r="74" spans="1:11" s="171" customFormat="1">
      <c r="A74" s="1165" t="s">
        <v>358</v>
      </c>
      <c r="B74" s="1578">
        <v>8.26</v>
      </c>
      <c r="C74" s="1578">
        <v>7.6</v>
      </c>
      <c r="D74" s="1578">
        <v>9.1</v>
      </c>
      <c r="E74" s="1578">
        <v>9.5299999999999994</v>
      </c>
      <c r="F74" s="1578">
        <v>11.36</v>
      </c>
      <c r="G74" s="1578">
        <v>12.28</v>
      </c>
      <c r="H74" s="1578">
        <v>13.47</v>
      </c>
      <c r="I74" s="1578">
        <v>14.15</v>
      </c>
      <c r="J74" s="1578">
        <v>13.33</v>
      </c>
      <c r="K74" s="359"/>
    </row>
    <row r="75" spans="1:11" s="171" customFormat="1">
      <c r="A75" s="1165" t="s">
        <v>331</v>
      </c>
      <c r="B75" s="1578">
        <v>8.3363973077823079</v>
      </c>
      <c r="C75" s="1578">
        <v>7.3769031391873163</v>
      </c>
      <c r="D75" s="1578">
        <v>8.7991866449188993</v>
      </c>
      <c r="E75" s="1578">
        <v>9.2533888765939647</v>
      </c>
      <c r="F75" s="1578">
        <v>10.976527448387682</v>
      </c>
      <c r="G75" s="1578"/>
      <c r="H75" s="1578"/>
      <c r="I75" s="1578"/>
      <c r="J75" s="1578"/>
      <c r="K75" s="359"/>
    </row>
    <row r="76" spans="1:11" s="171" customFormat="1">
      <c r="A76" s="1166"/>
      <c r="B76" s="1167"/>
      <c r="C76" s="1167"/>
      <c r="D76" s="1167"/>
      <c r="E76" s="1167"/>
      <c r="F76" s="1167"/>
      <c r="G76" s="1167"/>
      <c r="H76" s="1167"/>
      <c r="I76" s="1167"/>
      <c r="J76" s="1167"/>
      <c r="K76" s="359"/>
    </row>
    <row r="77" spans="1:11">
      <c r="A77" s="1164" t="s">
        <v>359</v>
      </c>
      <c r="B77" s="1578"/>
      <c r="C77" s="1578"/>
      <c r="D77" s="1578"/>
      <c r="E77" s="1578"/>
      <c r="F77" s="1578"/>
      <c r="G77" s="1578"/>
      <c r="H77" s="1578"/>
      <c r="I77" s="1578"/>
      <c r="J77" s="1578"/>
    </row>
    <row r="78" spans="1:11">
      <c r="A78" s="1165" t="s">
        <v>360</v>
      </c>
      <c r="B78" s="1578">
        <v>50.97</v>
      </c>
      <c r="C78" s="1578">
        <v>45.44</v>
      </c>
      <c r="D78" s="1578" t="s">
        <v>13</v>
      </c>
      <c r="E78" s="1578" t="s">
        <v>13</v>
      </c>
      <c r="F78" s="1578" t="s">
        <v>13</v>
      </c>
      <c r="G78" s="1578" t="s">
        <v>13</v>
      </c>
      <c r="H78" s="1578" t="s">
        <v>13</v>
      </c>
      <c r="I78" s="1578" t="s">
        <v>13</v>
      </c>
      <c r="J78" s="1578" t="s">
        <v>13</v>
      </c>
    </row>
    <row r="79" spans="1:11">
      <c r="A79" s="1165" t="s">
        <v>331</v>
      </c>
      <c r="B79" s="1578">
        <v>42.881578947368418</v>
      </c>
      <c r="C79" s="1578">
        <v>39.369999999999997</v>
      </c>
      <c r="D79" s="1578">
        <v>30.307500000000001</v>
      </c>
      <c r="E79" s="1578">
        <v>25.475000000000001</v>
      </c>
      <c r="F79" s="1578"/>
      <c r="G79" s="1578"/>
      <c r="H79" s="1578"/>
      <c r="I79" s="1578"/>
      <c r="J79" s="1578"/>
    </row>
    <row r="80" spans="1:11" s="171" customFormat="1">
      <c r="A80" s="1165"/>
      <c r="B80" s="1578"/>
      <c r="C80" s="1578"/>
      <c r="D80" s="1578"/>
      <c r="E80" s="1578"/>
      <c r="F80" s="1578"/>
      <c r="G80" s="1578"/>
      <c r="H80" s="1578"/>
      <c r="I80" s="1578"/>
      <c r="J80" s="1578"/>
      <c r="K80" s="359"/>
    </row>
    <row r="81" spans="1:11" s="171" customFormat="1">
      <c r="A81" s="1164" t="s">
        <v>361</v>
      </c>
      <c r="B81" s="1578"/>
      <c r="C81" s="1578"/>
      <c r="D81" s="1578"/>
      <c r="E81" s="1578"/>
      <c r="F81" s="1578"/>
      <c r="G81" s="1578"/>
      <c r="H81" s="1578"/>
      <c r="I81" s="1578"/>
      <c r="J81" s="1578"/>
      <c r="K81" s="359"/>
    </row>
    <row r="82" spans="1:11" s="171" customFormat="1">
      <c r="A82" s="1176" t="s">
        <v>362</v>
      </c>
      <c r="B82" s="1167"/>
      <c r="C82" s="1167"/>
      <c r="D82" s="1167"/>
      <c r="E82" s="1167"/>
      <c r="F82" s="1167"/>
      <c r="G82" s="1167"/>
      <c r="H82" s="1167"/>
      <c r="I82" s="1167"/>
      <c r="J82" s="1167"/>
      <c r="K82" s="359"/>
    </row>
    <row r="83" spans="1:11">
      <c r="A83" s="1165" t="s">
        <v>331</v>
      </c>
      <c r="B83" s="1578">
        <v>30.75</v>
      </c>
      <c r="C83" s="1578">
        <v>36.36</v>
      </c>
      <c r="D83" s="1578">
        <v>18.41</v>
      </c>
      <c r="E83" s="1578">
        <v>17.2</v>
      </c>
      <c r="F83" s="1578"/>
      <c r="G83" s="1578"/>
      <c r="H83" s="1578"/>
      <c r="I83" s="1578"/>
      <c r="J83" s="1578"/>
    </row>
    <row r="84" spans="1:11">
      <c r="A84" s="1165"/>
      <c r="B84" s="1578"/>
      <c r="C84" s="1578"/>
      <c r="D84" s="1578"/>
      <c r="E84" s="1578"/>
      <c r="F84" s="1578"/>
      <c r="G84" s="1578"/>
      <c r="H84" s="1578"/>
      <c r="I84" s="1578"/>
      <c r="J84" s="1578"/>
    </row>
    <row r="85" spans="1:11">
      <c r="A85" s="1164" t="s">
        <v>363</v>
      </c>
      <c r="B85" s="1578"/>
      <c r="C85" s="1578"/>
      <c r="D85" s="1578"/>
      <c r="E85" s="1578"/>
      <c r="F85" s="1578"/>
      <c r="G85" s="1578"/>
      <c r="H85" s="1578"/>
      <c r="I85" s="1578"/>
      <c r="J85" s="1578"/>
    </row>
    <row r="86" spans="1:11" s="171" customFormat="1">
      <c r="A86" s="1165"/>
      <c r="B86" s="1578"/>
      <c r="C86" s="1578"/>
      <c r="D86" s="1578"/>
      <c r="E86" s="1578"/>
      <c r="F86" s="1578"/>
      <c r="G86" s="1578"/>
      <c r="H86" s="1578"/>
      <c r="I86" s="1578"/>
      <c r="J86" s="1578"/>
      <c r="K86" s="359"/>
    </row>
    <row r="87" spans="1:11" s="171" customFormat="1">
      <c r="A87" s="1164" t="s">
        <v>364</v>
      </c>
      <c r="B87" s="1578"/>
      <c r="C87" s="1578"/>
      <c r="D87" s="1578"/>
      <c r="E87" s="1578"/>
      <c r="F87" s="1578"/>
      <c r="G87" s="1578"/>
      <c r="H87" s="1578"/>
      <c r="I87" s="1578"/>
      <c r="J87" s="1578"/>
      <c r="K87" s="359"/>
    </row>
    <row r="88" spans="1:11" s="171" customFormat="1">
      <c r="A88" s="1166" t="s">
        <v>331</v>
      </c>
      <c r="B88" s="1167">
        <v>25.17</v>
      </c>
      <c r="C88" s="1167">
        <v>16.743333333333332</v>
      </c>
      <c r="D88" s="1167">
        <v>6.1133333333333333</v>
      </c>
      <c r="E88" s="1167">
        <v>-8.15</v>
      </c>
      <c r="F88" s="1167"/>
      <c r="G88" s="1167"/>
      <c r="H88" s="1167"/>
      <c r="I88" s="1167"/>
      <c r="J88" s="1167"/>
      <c r="K88" s="359"/>
    </row>
    <row r="89" spans="1:11">
      <c r="A89" s="1165"/>
      <c r="B89" s="1578"/>
      <c r="C89" s="1578"/>
      <c r="D89" s="1578"/>
      <c r="E89" s="1578"/>
      <c r="F89" s="1578"/>
      <c r="G89" s="1578"/>
      <c r="H89" s="1578"/>
      <c r="I89" s="1578"/>
      <c r="J89" s="1578"/>
    </row>
    <row r="90" spans="1:11">
      <c r="A90" s="1164" t="s">
        <v>365</v>
      </c>
      <c r="B90" s="1578"/>
      <c r="C90" s="1578"/>
      <c r="D90" s="1578"/>
      <c r="E90" s="1578"/>
      <c r="F90" s="1578"/>
      <c r="G90" s="1578"/>
      <c r="H90" s="1578"/>
      <c r="I90" s="1578"/>
      <c r="J90" s="1578"/>
    </row>
    <row r="91" spans="1:11">
      <c r="A91" s="1165" t="s">
        <v>331</v>
      </c>
      <c r="B91" s="1578">
        <v>26.143750000000001</v>
      </c>
      <c r="C91" s="1578">
        <v>29.99</v>
      </c>
      <c r="D91" s="1578">
        <v>19.274000000000001</v>
      </c>
      <c r="E91" s="1578">
        <v>16.84</v>
      </c>
      <c r="F91" s="1578">
        <v>13.61</v>
      </c>
      <c r="G91" s="1578"/>
      <c r="H91" s="1578"/>
      <c r="I91" s="1578"/>
      <c r="J91" s="1578"/>
    </row>
    <row r="92" spans="1:11" s="171" customFormat="1">
      <c r="A92" s="1165"/>
      <c r="B92" s="1578"/>
      <c r="C92" s="1578"/>
      <c r="D92" s="1578"/>
      <c r="E92" s="1578"/>
      <c r="F92" s="1578"/>
      <c r="G92" s="1578"/>
      <c r="H92" s="1578"/>
      <c r="I92" s="1578"/>
      <c r="J92" s="1578"/>
      <c r="K92" s="359"/>
    </row>
    <row r="93" spans="1:11" s="171" customFormat="1">
      <c r="A93" s="1164" t="s">
        <v>366</v>
      </c>
      <c r="B93" s="1578"/>
      <c r="C93" s="1578"/>
      <c r="D93" s="1578"/>
      <c r="E93" s="1578"/>
      <c r="F93" s="1578"/>
      <c r="G93" s="1578"/>
      <c r="H93" s="1578"/>
      <c r="I93" s="1578"/>
      <c r="J93" s="1578"/>
      <c r="K93" s="359"/>
    </row>
    <row r="94" spans="1:11" s="171" customFormat="1">
      <c r="A94" s="1176" t="s">
        <v>367</v>
      </c>
      <c r="B94" s="1167"/>
      <c r="C94" s="1167"/>
      <c r="D94" s="1167"/>
      <c r="E94" s="1167"/>
      <c r="F94" s="1167"/>
      <c r="G94" s="1167"/>
      <c r="H94" s="1167"/>
      <c r="I94" s="1167"/>
      <c r="J94" s="1167"/>
      <c r="K94" s="359"/>
    </row>
    <row r="95" spans="1:11">
      <c r="A95" s="1165" t="s">
        <v>368</v>
      </c>
      <c r="B95" s="1578">
        <v>22.78</v>
      </c>
      <c r="C95" s="1578">
        <v>22.35</v>
      </c>
      <c r="D95" s="1578">
        <v>6.17</v>
      </c>
      <c r="E95" s="1578">
        <v>4.88</v>
      </c>
      <c r="F95" s="1578">
        <v>12.34</v>
      </c>
      <c r="G95" s="1578">
        <v>17.43</v>
      </c>
      <c r="H95" s="1578" t="s">
        <v>13</v>
      </c>
      <c r="I95" s="1578" t="s">
        <v>13</v>
      </c>
      <c r="J95" s="1578" t="s">
        <v>13</v>
      </c>
    </row>
    <row r="96" spans="1:11">
      <c r="A96" s="1165" t="s">
        <v>331</v>
      </c>
      <c r="B96" s="1578">
        <v>23.30185185185185</v>
      </c>
      <c r="C96" s="1578">
        <v>20.946086956521739</v>
      </c>
      <c r="D96" s="1578">
        <v>5.6047619047619053</v>
      </c>
      <c r="E96" s="1578">
        <v>5.0566666666666666</v>
      </c>
      <c r="F96" s="1578">
        <v>11.72</v>
      </c>
      <c r="G96" s="1578"/>
      <c r="H96" s="1578"/>
      <c r="I96" s="1578"/>
      <c r="J96" s="1578"/>
    </row>
    <row r="97" spans="1:11">
      <c r="A97" s="1165"/>
      <c r="B97" s="1578"/>
      <c r="C97" s="1578"/>
      <c r="D97" s="1578"/>
      <c r="E97" s="1578"/>
      <c r="F97" s="1578"/>
      <c r="G97" s="1578"/>
      <c r="H97" s="1578"/>
      <c r="I97" s="1578"/>
      <c r="J97" s="1578"/>
    </row>
    <row r="98" spans="1:11" s="171" customFormat="1">
      <c r="A98" s="1168" t="s">
        <v>369</v>
      </c>
      <c r="B98" s="1578"/>
      <c r="C98" s="1578"/>
      <c r="D98" s="1578"/>
      <c r="E98" s="1578"/>
      <c r="F98" s="1578"/>
      <c r="G98" s="1578"/>
      <c r="H98" s="1578"/>
      <c r="I98" s="1578"/>
      <c r="J98" s="1578"/>
      <c r="K98" s="359"/>
    </row>
    <row r="99" spans="1:11">
      <c r="A99" s="1165"/>
      <c r="B99" s="1578"/>
      <c r="C99" s="1578"/>
      <c r="D99" s="1578"/>
      <c r="E99" s="1578"/>
      <c r="F99" s="1578"/>
      <c r="G99" s="1578"/>
      <c r="H99" s="1578"/>
      <c r="I99" s="1578"/>
      <c r="J99" s="1578"/>
    </row>
    <row r="100" spans="1:11">
      <c r="A100" s="1164" t="s">
        <v>370</v>
      </c>
      <c r="B100" s="1578"/>
      <c r="C100" s="1578"/>
      <c r="D100" s="1578"/>
      <c r="E100" s="1578"/>
      <c r="F100" s="1578"/>
      <c r="G100" s="1578"/>
      <c r="H100" s="1578"/>
      <c r="I100" s="1578"/>
      <c r="J100" s="1578"/>
    </row>
    <row r="101" spans="1:11">
      <c r="A101" s="1166" t="s">
        <v>331</v>
      </c>
      <c r="B101" s="1167">
        <v>14.002173913043478</v>
      </c>
      <c r="C101" s="1167">
        <v>14.7225</v>
      </c>
      <c r="D101" s="1167">
        <v>1.67</v>
      </c>
      <c r="E101" s="1167">
        <v>3.8140000000000001</v>
      </c>
      <c r="F101" s="1167">
        <v>8.25</v>
      </c>
      <c r="G101" s="1167"/>
      <c r="H101" s="1167"/>
      <c r="I101" s="1167"/>
      <c r="J101" s="1167"/>
    </row>
    <row r="102" spans="1:11">
      <c r="A102" s="1165"/>
      <c r="B102" s="1578"/>
      <c r="C102" s="1578"/>
      <c r="D102" s="1578"/>
      <c r="E102" s="1578"/>
      <c r="F102" s="1578"/>
      <c r="G102" s="1578"/>
      <c r="H102" s="1578"/>
      <c r="I102" s="1578"/>
      <c r="J102" s="1578"/>
    </row>
    <row r="103" spans="1:11">
      <c r="A103" s="1164" t="s">
        <v>371</v>
      </c>
      <c r="B103" s="1578"/>
      <c r="C103" s="1578"/>
      <c r="D103" s="1578"/>
      <c r="E103" s="1578"/>
      <c r="F103" s="1578"/>
      <c r="G103" s="1578"/>
      <c r="H103" s="1578"/>
      <c r="I103" s="1578"/>
      <c r="J103" s="1578"/>
    </row>
    <row r="104" spans="1:11">
      <c r="A104" s="1165" t="s">
        <v>372</v>
      </c>
      <c r="B104" s="1578">
        <v>1.54</v>
      </c>
      <c r="C104" s="1578">
        <v>7.71</v>
      </c>
      <c r="D104" s="1578">
        <v>-1.55</v>
      </c>
      <c r="E104" s="1578">
        <v>6.54</v>
      </c>
      <c r="F104" s="1578">
        <v>10.130000000000001</v>
      </c>
      <c r="G104" s="1578">
        <v>10.48</v>
      </c>
      <c r="H104" s="1578">
        <v>10.95</v>
      </c>
      <c r="I104" s="1578" t="s">
        <v>13</v>
      </c>
      <c r="J104" s="1578" t="s">
        <v>13</v>
      </c>
    </row>
    <row r="105" spans="1:11">
      <c r="A105" s="1165" t="s">
        <v>331</v>
      </c>
      <c r="B105" s="1578">
        <v>3.1388888888888888</v>
      </c>
      <c r="C105" s="1578">
        <v>7.39</v>
      </c>
      <c r="D105" s="1578">
        <v>-1.84</v>
      </c>
      <c r="E105" s="1578">
        <v>6.1050000000000004</v>
      </c>
      <c r="F105" s="1578"/>
      <c r="G105" s="1578"/>
      <c r="H105" s="1578"/>
      <c r="I105" s="1578"/>
      <c r="J105" s="1578"/>
    </row>
    <row r="106" spans="1:11">
      <c r="A106" s="1165"/>
      <c r="B106" s="1578"/>
      <c r="C106" s="1578"/>
      <c r="D106" s="1578"/>
      <c r="E106" s="1578"/>
      <c r="F106" s="1578"/>
      <c r="G106" s="1578"/>
      <c r="H106" s="1578"/>
      <c r="I106" s="1578"/>
      <c r="J106" s="1578"/>
    </row>
    <row r="107" spans="1:11">
      <c r="A107" s="1164" t="s">
        <v>373</v>
      </c>
      <c r="B107" s="1578"/>
      <c r="C107" s="1578"/>
      <c r="D107" s="1578"/>
      <c r="E107" s="1578"/>
      <c r="F107" s="1578"/>
      <c r="G107" s="1578"/>
      <c r="H107" s="1578"/>
      <c r="I107" s="1578"/>
      <c r="J107" s="1578"/>
    </row>
    <row r="108" spans="1:11">
      <c r="B108" s="1578"/>
      <c r="C108" s="1578"/>
      <c r="D108" s="1578"/>
      <c r="E108" s="1578"/>
      <c r="F108" s="1578"/>
      <c r="G108" s="1578"/>
      <c r="H108" s="1578"/>
      <c r="I108" s="1578"/>
      <c r="J108" s="1578"/>
    </row>
    <row r="110" spans="1:11">
      <c r="A110" s="359" t="s">
        <v>374</v>
      </c>
    </row>
    <row r="111" spans="1:11">
      <c r="A111" s="359" t="s">
        <v>375</v>
      </c>
    </row>
    <row r="112" spans="1:11">
      <c r="A112" s="359" t="s">
        <v>376</v>
      </c>
    </row>
    <row r="113" spans="1:1">
      <c r="A113" s="359" t="s">
        <v>377</v>
      </c>
    </row>
    <row r="114" spans="1:1">
      <c r="A114" s="359" t="s">
        <v>378</v>
      </c>
    </row>
    <row r="115" spans="1:1">
      <c r="A115" s="1181" t="s">
        <v>379</v>
      </c>
    </row>
    <row r="117" spans="1:1">
      <c r="A117" s="1181" t="s">
        <v>380</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71" fitToHeight="2"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K119"/>
  <sheetViews>
    <sheetView zoomScale="85" workbookViewId="0" xr3:uid="{C67EF94B-0B3B-5838-830C-E3A509766221}">
      <selection sqref="A1:J1"/>
    </sheetView>
  </sheetViews>
  <sheetFormatPr defaultRowHeight="12.75"/>
  <cols>
    <col min="1" max="1" width="44.42578125" style="359" customWidth="1"/>
    <col min="2" max="9" width="12" style="359" customWidth="1"/>
    <col min="10" max="10" width="10.5703125" style="359" customWidth="1"/>
    <col min="11" max="16384" width="9.140625" style="359"/>
  </cols>
  <sheetData>
    <row r="1" spans="1:10">
      <c r="A1" s="1777" t="s">
        <v>321</v>
      </c>
      <c r="B1" s="1777"/>
      <c r="C1" s="1777"/>
      <c r="D1" s="1777"/>
      <c r="E1" s="1777"/>
      <c r="F1" s="1777"/>
      <c r="G1" s="1777"/>
      <c r="H1" s="1777"/>
      <c r="I1" s="1777"/>
      <c r="J1" s="1777"/>
    </row>
    <row r="2" spans="1:10">
      <c r="A2" s="1777" t="s">
        <v>381</v>
      </c>
      <c r="B2" s="1777"/>
      <c r="C2" s="1777"/>
      <c r="D2" s="1777"/>
      <c r="E2" s="1777"/>
      <c r="F2" s="1777"/>
      <c r="G2" s="1777"/>
      <c r="H2" s="1777"/>
      <c r="I2" s="1777"/>
      <c r="J2" s="1777"/>
    </row>
    <row r="3" spans="1:10">
      <c r="A3" s="1179"/>
      <c r="B3" s="360"/>
      <c r="C3" s="360"/>
      <c r="D3" s="360"/>
      <c r="E3" s="360"/>
      <c r="F3" s="360"/>
      <c r="G3" s="360"/>
      <c r="H3" s="360"/>
      <c r="I3" s="360"/>
    </row>
    <row r="4" spans="1:10">
      <c r="A4" s="1180"/>
      <c r="B4" s="1165"/>
      <c r="C4" s="1165"/>
      <c r="D4" s="1165"/>
      <c r="E4" s="1165"/>
      <c r="F4" s="1165"/>
      <c r="G4" s="1165"/>
      <c r="H4" s="1165"/>
      <c r="I4" s="1165"/>
    </row>
    <row r="5" spans="1:10">
      <c r="A5" s="1169" t="s">
        <v>323</v>
      </c>
      <c r="B5" s="1170"/>
      <c r="C5" s="1170"/>
      <c r="D5" s="1171" t="s">
        <v>324</v>
      </c>
      <c r="E5" s="1171"/>
      <c r="F5" s="1170"/>
      <c r="G5" s="1170"/>
      <c r="H5" s="1172"/>
      <c r="I5" s="1172"/>
      <c r="J5" s="1173"/>
    </row>
    <row r="6" spans="1:10">
      <c r="A6" s="1174"/>
      <c r="B6" s="1174">
        <v>1</v>
      </c>
      <c r="C6" s="1174">
        <v>3</v>
      </c>
      <c r="D6" s="1174">
        <v>5</v>
      </c>
      <c r="E6" s="1174">
        <v>7</v>
      </c>
      <c r="F6" s="1174">
        <v>10</v>
      </c>
      <c r="G6" s="1174">
        <v>15</v>
      </c>
      <c r="H6" s="1174">
        <v>20</v>
      </c>
      <c r="I6" s="1174">
        <v>25</v>
      </c>
      <c r="J6" s="1175">
        <v>30</v>
      </c>
    </row>
    <row r="7" spans="1:10">
      <c r="A7" s="1177"/>
      <c r="B7" s="1177"/>
      <c r="C7" s="1177"/>
      <c r="D7" s="1177"/>
      <c r="E7" s="1177"/>
      <c r="F7" s="1177"/>
      <c r="G7" s="1177"/>
      <c r="H7" s="1177"/>
      <c r="I7" s="1177"/>
      <c r="J7" s="1177"/>
    </row>
    <row r="8" spans="1:10">
      <c r="A8" s="1166" t="s">
        <v>325</v>
      </c>
      <c r="B8" s="1167">
        <v>6.41</v>
      </c>
      <c r="C8" s="1167">
        <v>5.5</v>
      </c>
      <c r="D8" s="1167">
        <v>4.54</v>
      </c>
      <c r="E8" s="1167">
        <v>4.8</v>
      </c>
      <c r="F8" s="1167">
        <v>5.05</v>
      </c>
      <c r="G8" s="1167">
        <v>5.66</v>
      </c>
      <c r="H8" s="1167">
        <v>6.84</v>
      </c>
      <c r="I8" s="1177">
        <v>8.23</v>
      </c>
      <c r="J8" s="1177">
        <v>9.27</v>
      </c>
    </row>
    <row r="9" spans="1:10">
      <c r="A9" s="1166" t="s">
        <v>326</v>
      </c>
      <c r="B9" s="1167">
        <v>6.48</v>
      </c>
      <c r="C9" s="1167">
        <v>4.93</v>
      </c>
      <c r="D9" s="1167">
        <v>4.7</v>
      </c>
      <c r="E9" s="1167">
        <v>5.12</v>
      </c>
      <c r="F9" s="1167">
        <v>5.72</v>
      </c>
      <c r="G9" s="1167">
        <v>6.41</v>
      </c>
      <c r="H9" s="1167">
        <v>7.76</v>
      </c>
      <c r="I9" s="1177">
        <v>9.24</v>
      </c>
      <c r="J9" s="1177">
        <v>10.09</v>
      </c>
    </row>
    <row r="10" spans="1:10">
      <c r="A10" s="1165" t="s">
        <v>327</v>
      </c>
      <c r="B10" s="1578">
        <v>6.41</v>
      </c>
      <c r="C10" s="1578">
        <v>5.41</v>
      </c>
      <c r="D10" s="1578">
        <v>5</v>
      </c>
      <c r="E10" s="1578">
        <v>5.41</v>
      </c>
      <c r="F10" s="1578">
        <v>5.87</v>
      </c>
      <c r="G10" s="1578">
        <v>6.4</v>
      </c>
      <c r="H10" s="1578">
        <v>7.57</v>
      </c>
      <c r="I10" s="1578">
        <v>8.93</v>
      </c>
      <c r="J10" s="1578" t="s">
        <v>13</v>
      </c>
    </row>
    <row r="11" spans="1:10">
      <c r="A11" s="1165"/>
      <c r="B11" s="1578"/>
      <c r="C11" s="1578"/>
      <c r="D11" s="1578"/>
      <c r="E11" s="1578"/>
      <c r="F11" s="1578"/>
      <c r="G11" s="1578"/>
      <c r="H11" s="1578"/>
      <c r="I11" s="1578"/>
      <c r="J11" s="1578"/>
    </row>
    <row r="12" spans="1:10">
      <c r="A12" s="1164" t="s">
        <v>328</v>
      </c>
      <c r="B12" s="1578"/>
      <c r="C12" s="1578"/>
      <c r="D12" s="1578"/>
      <c r="E12" s="1578"/>
      <c r="F12" s="1578"/>
      <c r="G12" s="1578"/>
      <c r="H12" s="1578"/>
      <c r="I12" s="1578"/>
      <c r="J12" s="1578"/>
    </row>
    <row r="13" spans="1:10">
      <c r="A13" s="1164" t="s">
        <v>329</v>
      </c>
      <c r="B13" s="1578"/>
      <c r="C13" s="1578"/>
      <c r="D13" s="1578"/>
      <c r="E13" s="1578"/>
      <c r="F13" s="1578"/>
      <c r="G13" s="1578"/>
      <c r="H13" s="1578"/>
      <c r="I13" s="1578"/>
      <c r="J13" s="1578"/>
    </row>
    <row r="14" spans="1:10">
      <c r="A14" s="1165" t="s">
        <v>330</v>
      </c>
      <c r="B14" s="1578">
        <v>35.840000000000003</v>
      </c>
      <c r="C14" s="1578">
        <v>41.86</v>
      </c>
      <c r="D14" s="1578">
        <v>36.57</v>
      </c>
      <c r="E14" s="1578">
        <v>29.21</v>
      </c>
      <c r="F14" s="1578">
        <v>24.12</v>
      </c>
      <c r="G14" s="1578">
        <v>19.57</v>
      </c>
      <c r="H14" s="1578">
        <v>18.53</v>
      </c>
      <c r="I14" s="1578">
        <v>19.190000000000001</v>
      </c>
      <c r="J14" s="1578">
        <v>20.84</v>
      </c>
    </row>
    <row r="15" spans="1:10">
      <c r="A15" s="1561" t="s">
        <v>331</v>
      </c>
      <c r="B15" s="1578">
        <v>25.535</v>
      </c>
      <c r="C15" s="1578">
        <v>33.997727272727289</v>
      </c>
      <c r="D15" s="1578">
        <v>33.610769230769222</v>
      </c>
      <c r="E15" s="1578">
        <v>28.507931034482755</v>
      </c>
      <c r="F15" s="1578">
        <v>22.597999999999999</v>
      </c>
      <c r="G15" s="1578">
        <v>19.065454545454546</v>
      </c>
      <c r="H15" s="1578">
        <v>17.824999999999999</v>
      </c>
      <c r="I15" s="1578">
        <v>18.84</v>
      </c>
      <c r="J15" s="1578">
        <v>20.432500000000001</v>
      </c>
    </row>
    <row r="16" spans="1:10">
      <c r="A16" s="1164"/>
      <c r="B16" s="1578"/>
      <c r="C16" s="1578"/>
      <c r="D16" s="1578"/>
      <c r="E16" s="1578"/>
      <c r="F16" s="1578"/>
      <c r="G16" s="1578"/>
      <c r="H16" s="1578"/>
      <c r="I16" s="1578"/>
      <c r="J16" s="1578"/>
    </row>
    <row r="17" spans="1:10">
      <c r="A17" s="1164" t="s">
        <v>332</v>
      </c>
      <c r="B17" s="1578"/>
      <c r="C17" s="1578"/>
      <c r="D17" s="1578"/>
      <c r="E17" s="1578"/>
      <c r="F17" s="1578"/>
      <c r="G17" s="1578"/>
      <c r="H17" s="1578"/>
      <c r="I17" s="1578"/>
      <c r="J17" s="1578"/>
    </row>
    <row r="18" spans="1:10">
      <c r="A18" s="1165" t="s">
        <v>330</v>
      </c>
      <c r="B18" s="1578">
        <v>35.840000000000003</v>
      </c>
      <c r="C18" s="1578">
        <v>41.86</v>
      </c>
      <c r="D18" s="1578">
        <v>36.57</v>
      </c>
      <c r="E18" s="1578">
        <v>29.21</v>
      </c>
      <c r="F18" s="1578">
        <v>24.12</v>
      </c>
      <c r="G18" s="1578">
        <v>19.57</v>
      </c>
      <c r="H18" s="1578">
        <v>18.53</v>
      </c>
      <c r="I18" s="1578">
        <v>19.190000000000001</v>
      </c>
      <c r="J18" s="1578">
        <v>20.84</v>
      </c>
    </row>
    <row r="19" spans="1:10">
      <c r="A19" s="1165" t="s">
        <v>331</v>
      </c>
      <c r="B19" s="1578">
        <v>32.151666666666664</v>
      </c>
      <c r="C19" s="1578">
        <v>37.06666666666667</v>
      </c>
      <c r="D19" s="1578">
        <v>36.528333333333336</v>
      </c>
      <c r="E19" s="1578">
        <v>29.386666666666667</v>
      </c>
      <c r="F19" s="1578">
        <v>21.568000000000001</v>
      </c>
      <c r="G19" s="1578">
        <v>16.643333333333334</v>
      </c>
      <c r="H19" s="1578">
        <v>15.54</v>
      </c>
      <c r="I19" s="1578">
        <v>15.44</v>
      </c>
      <c r="J19" s="1578">
        <v>16.63</v>
      </c>
    </row>
    <row r="20" spans="1:10">
      <c r="A20" s="1165"/>
      <c r="B20" s="1578"/>
      <c r="C20" s="1578"/>
      <c r="D20" s="1578"/>
      <c r="E20" s="1578"/>
      <c r="F20" s="1578"/>
      <c r="G20" s="1578"/>
      <c r="H20" s="1578"/>
      <c r="I20" s="1578"/>
      <c r="J20" s="1578"/>
    </row>
    <row r="21" spans="1:10">
      <c r="A21" s="1164" t="s">
        <v>333</v>
      </c>
      <c r="B21" s="1578"/>
      <c r="C21" s="1578"/>
      <c r="D21" s="1578"/>
      <c r="E21" s="1578"/>
      <c r="F21" s="1578"/>
      <c r="G21" s="1578"/>
      <c r="H21" s="1578"/>
      <c r="I21" s="1578"/>
      <c r="J21" s="1578"/>
    </row>
    <row r="22" spans="1:10">
      <c r="A22" s="1165" t="s">
        <v>330</v>
      </c>
      <c r="B22" s="1578">
        <v>35.840000000000003</v>
      </c>
      <c r="C22" s="1578">
        <v>41.86</v>
      </c>
      <c r="D22" s="1578">
        <v>36.57</v>
      </c>
      <c r="E22" s="1578">
        <v>29.21</v>
      </c>
      <c r="F22" s="1578">
        <v>24.12</v>
      </c>
      <c r="G22" s="1578">
        <v>19.57</v>
      </c>
      <c r="H22" s="1578">
        <v>18.53</v>
      </c>
      <c r="I22" s="1578">
        <v>19.190000000000001</v>
      </c>
      <c r="J22" s="1578">
        <v>20.84</v>
      </c>
    </row>
    <row r="23" spans="1:10">
      <c r="A23" s="1165" t="s">
        <v>331</v>
      </c>
      <c r="B23" s="1578">
        <v>30.596666666666668</v>
      </c>
      <c r="C23" s="1578">
        <v>35.028750000000002</v>
      </c>
      <c r="D23" s="1578">
        <v>37.312857142857148</v>
      </c>
      <c r="E23" s="1578">
        <v>33.788333333333334</v>
      </c>
      <c r="F23" s="1578">
        <v>33.49</v>
      </c>
      <c r="G23" s="1578"/>
      <c r="H23" s="1578"/>
      <c r="I23" s="1578"/>
      <c r="J23" s="1578"/>
    </row>
    <row r="24" spans="1:10">
      <c r="A24" s="1165"/>
      <c r="B24" s="1578"/>
      <c r="C24" s="1578"/>
      <c r="D24" s="1578"/>
      <c r="E24" s="1578"/>
      <c r="F24" s="1578"/>
      <c r="G24" s="1578"/>
      <c r="H24" s="1578"/>
      <c r="I24" s="1578"/>
      <c r="J24" s="1578"/>
    </row>
    <row r="25" spans="1:10">
      <c r="A25" s="1164" t="s">
        <v>334</v>
      </c>
      <c r="B25" s="1578"/>
      <c r="C25" s="1578"/>
      <c r="D25" s="1578"/>
      <c r="E25" s="1578"/>
      <c r="F25" s="1578"/>
      <c r="G25" s="1578"/>
      <c r="H25" s="1578"/>
      <c r="I25" s="1578"/>
      <c r="J25" s="1578"/>
    </row>
    <row r="26" spans="1:10">
      <c r="A26" s="1165" t="s">
        <v>335</v>
      </c>
      <c r="B26" s="1578">
        <v>34.020000000000003</v>
      </c>
      <c r="C26" s="1578">
        <v>41.22</v>
      </c>
      <c r="D26" s="1578">
        <v>35.630000000000003</v>
      </c>
      <c r="E26" s="1578">
        <v>28.14</v>
      </c>
      <c r="F26" s="1578">
        <v>23.97</v>
      </c>
      <c r="G26" s="1578" t="s">
        <v>13</v>
      </c>
      <c r="H26" s="1578" t="s">
        <v>13</v>
      </c>
      <c r="I26" s="1578" t="s">
        <v>13</v>
      </c>
      <c r="J26" s="1578" t="s">
        <v>13</v>
      </c>
    </row>
    <row r="27" spans="1:10">
      <c r="A27" s="1165" t="s">
        <v>331</v>
      </c>
      <c r="B27" s="1578">
        <v>26.443333333333332</v>
      </c>
      <c r="C27" s="1578">
        <v>36.909999999999997</v>
      </c>
      <c r="D27" s="1578">
        <v>33.1</v>
      </c>
      <c r="E27" s="1578">
        <v>25.61</v>
      </c>
      <c r="F27" s="1578">
        <v>21.74</v>
      </c>
      <c r="G27" s="1578"/>
      <c r="H27" s="1578"/>
      <c r="I27" s="1578"/>
      <c r="J27" s="1578"/>
    </row>
    <row r="28" spans="1:10">
      <c r="A28" s="1165"/>
      <c r="B28" s="1578"/>
      <c r="C28" s="1578"/>
      <c r="D28" s="1578"/>
      <c r="E28" s="1578"/>
      <c r="F28" s="1578"/>
      <c r="G28" s="1578"/>
      <c r="H28" s="1578"/>
      <c r="I28" s="1578"/>
      <c r="J28" s="1578"/>
    </row>
    <row r="29" spans="1:10">
      <c r="A29" s="1164" t="s">
        <v>336</v>
      </c>
      <c r="B29" s="1578"/>
      <c r="C29" s="1578"/>
      <c r="D29" s="1578"/>
      <c r="E29" s="1578"/>
      <c r="F29" s="1578"/>
      <c r="G29" s="1578"/>
      <c r="H29" s="1578"/>
      <c r="I29" s="1578"/>
      <c r="J29" s="1578"/>
    </row>
    <row r="30" spans="1:10">
      <c r="A30" s="1165" t="s">
        <v>337</v>
      </c>
      <c r="B30" s="1578"/>
      <c r="C30" s="1578"/>
      <c r="D30" s="1578"/>
      <c r="E30" s="1578"/>
      <c r="F30" s="1578"/>
      <c r="G30" s="1578"/>
      <c r="H30" s="1578"/>
      <c r="I30" s="1578"/>
      <c r="J30" s="1578"/>
    </row>
    <row r="31" spans="1:10">
      <c r="A31" s="1165" t="s">
        <v>331</v>
      </c>
      <c r="B31" s="1578">
        <v>50.157142857142858</v>
      </c>
      <c r="C31" s="1578">
        <v>44.904285714285713</v>
      </c>
      <c r="D31" s="1578">
        <v>44.562857142857141</v>
      </c>
      <c r="E31" s="1578">
        <v>37.802857142857142</v>
      </c>
      <c r="F31" s="1578">
        <v>25.14</v>
      </c>
      <c r="G31" s="1578"/>
      <c r="H31" s="1578"/>
      <c r="I31" s="1578"/>
      <c r="J31" s="1578"/>
    </row>
    <row r="32" spans="1:10">
      <c r="A32" s="1165"/>
      <c r="B32" s="1578"/>
      <c r="C32" s="1578"/>
      <c r="D32" s="1578"/>
      <c r="E32" s="1578"/>
      <c r="F32" s="1578"/>
      <c r="G32" s="1578"/>
      <c r="H32" s="1578"/>
      <c r="I32" s="1578"/>
      <c r="J32" s="1578"/>
    </row>
    <row r="33" spans="1:10">
      <c r="A33" s="1164" t="s">
        <v>338</v>
      </c>
      <c r="B33" s="1578"/>
      <c r="C33" s="1578"/>
      <c r="D33" s="1578"/>
      <c r="E33" s="1578"/>
      <c r="F33" s="1578"/>
      <c r="G33" s="1578"/>
      <c r="H33" s="1578"/>
      <c r="I33" s="1578"/>
      <c r="J33" s="1578"/>
    </row>
    <row r="34" spans="1:10">
      <c r="A34" s="1165"/>
      <c r="B34" s="1578"/>
      <c r="C34" s="1578"/>
      <c r="D34" s="1578"/>
      <c r="E34" s="1578"/>
      <c r="F34" s="1578"/>
      <c r="G34" s="1578"/>
      <c r="H34" s="1578"/>
      <c r="I34" s="1578"/>
      <c r="J34" s="1578"/>
    </row>
    <row r="35" spans="1:10">
      <c r="A35" s="1164" t="s">
        <v>339</v>
      </c>
      <c r="B35" s="1578"/>
      <c r="C35" s="1578"/>
      <c r="D35" s="1578"/>
      <c r="E35" s="1578"/>
      <c r="F35" s="1578"/>
      <c r="G35" s="1578"/>
      <c r="H35" s="1578"/>
      <c r="I35" s="1578"/>
      <c r="J35" s="1578"/>
    </row>
    <row r="36" spans="1:10">
      <c r="A36" s="1165" t="s">
        <v>340</v>
      </c>
      <c r="B36" s="1578">
        <v>40.450000000000003</v>
      </c>
      <c r="C36" s="1578">
        <v>49.47</v>
      </c>
      <c r="D36" s="1578">
        <v>36.979999999999997</v>
      </c>
      <c r="E36" s="1578">
        <v>31.36</v>
      </c>
      <c r="F36" s="1578">
        <v>31.16</v>
      </c>
      <c r="G36" s="1578">
        <v>24.47</v>
      </c>
      <c r="H36" s="1578">
        <v>21.18</v>
      </c>
      <c r="I36" s="1578">
        <v>20.71</v>
      </c>
      <c r="J36" s="1578">
        <v>21.9</v>
      </c>
    </row>
    <row r="37" spans="1:10">
      <c r="A37" s="1165" t="s">
        <v>331</v>
      </c>
      <c r="B37" s="1578">
        <v>28.551818181818181</v>
      </c>
      <c r="C37" s="1578">
        <v>41.005000000000003</v>
      </c>
      <c r="D37" s="1578">
        <v>31.63</v>
      </c>
      <c r="E37" s="1578">
        <v>29.585000000000001</v>
      </c>
      <c r="F37" s="1578">
        <v>30.455555555555552</v>
      </c>
      <c r="G37" s="1578">
        <v>23.468333333333334</v>
      </c>
      <c r="H37" s="1578">
        <v>20.876666666666665</v>
      </c>
      <c r="I37" s="1578"/>
      <c r="J37" s="1578"/>
    </row>
    <row r="38" spans="1:10">
      <c r="A38" s="1165"/>
      <c r="B38" s="1578"/>
      <c r="C38" s="1578"/>
      <c r="D38" s="1578"/>
      <c r="E38" s="1578"/>
      <c r="F38" s="1578"/>
      <c r="G38" s="1578"/>
      <c r="H38" s="1578"/>
      <c r="I38" s="1578"/>
      <c r="J38" s="1578"/>
    </row>
    <row r="39" spans="1:10">
      <c r="A39" s="1164" t="s">
        <v>341</v>
      </c>
      <c r="B39" s="1578"/>
      <c r="C39" s="1578"/>
      <c r="D39" s="1578"/>
      <c r="E39" s="1578"/>
      <c r="F39" s="1578"/>
      <c r="G39" s="1578"/>
      <c r="H39" s="1578"/>
      <c r="I39" s="1578"/>
      <c r="J39" s="1578"/>
    </row>
    <row r="40" spans="1:10">
      <c r="A40" s="1165" t="s">
        <v>342</v>
      </c>
      <c r="B40" s="1578">
        <v>39.770000000000003</v>
      </c>
      <c r="C40" s="1578">
        <v>39.82</v>
      </c>
      <c r="D40" s="1578">
        <v>38.54</v>
      </c>
      <c r="E40" s="1578">
        <v>29.32</v>
      </c>
      <c r="F40" s="1578">
        <v>21.63</v>
      </c>
      <c r="G40" s="1578">
        <v>16.46</v>
      </c>
      <c r="H40" s="1578">
        <v>16.25</v>
      </c>
      <c r="I40" s="1578">
        <v>17.16</v>
      </c>
      <c r="J40" s="1578">
        <v>18.149999999999999</v>
      </c>
    </row>
    <row r="41" spans="1:10">
      <c r="A41" s="1165" t="s">
        <v>331</v>
      </c>
      <c r="B41" s="1578">
        <v>31.9</v>
      </c>
      <c r="C41" s="1578">
        <v>36.338749999999997</v>
      </c>
      <c r="D41" s="1578">
        <v>37.115000000000002</v>
      </c>
      <c r="E41" s="1578">
        <v>31.3825</v>
      </c>
      <c r="F41" s="1578">
        <v>22.12</v>
      </c>
      <c r="G41" s="1578">
        <v>17.72</v>
      </c>
      <c r="H41" s="1578"/>
      <c r="I41" s="1578"/>
      <c r="J41" s="1578"/>
    </row>
    <row r="42" spans="1:10">
      <c r="A42" s="1165"/>
      <c r="B42" s="1578"/>
      <c r="C42" s="1578"/>
      <c r="D42" s="1578"/>
      <c r="E42" s="1578"/>
      <c r="F42" s="1578"/>
      <c r="G42" s="1578"/>
      <c r="H42" s="1578"/>
      <c r="I42" s="1578"/>
      <c r="J42" s="1578"/>
    </row>
    <row r="43" spans="1:10">
      <c r="A43" s="1164" t="s">
        <v>343</v>
      </c>
      <c r="B43" s="1578"/>
      <c r="C43" s="1578"/>
      <c r="D43" s="1578"/>
      <c r="E43" s="1578"/>
      <c r="F43" s="1578"/>
      <c r="G43" s="1578"/>
      <c r="H43" s="1578"/>
      <c r="I43" s="1578"/>
      <c r="J43" s="1578"/>
    </row>
    <row r="44" spans="1:10">
      <c r="A44" s="1165" t="s">
        <v>344</v>
      </c>
      <c r="B44" s="1578">
        <v>21.13</v>
      </c>
      <c r="C44" s="1578">
        <v>32.29</v>
      </c>
      <c r="D44" s="1578">
        <v>33.450000000000003</v>
      </c>
      <c r="E44" s="1578">
        <v>25.84</v>
      </c>
      <c r="F44" s="1578">
        <v>19.149999999999999</v>
      </c>
      <c r="G44" s="1578">
        <v>17.97</v>
      </c>
      <c r="H44" s="1578">
        <v>19.97</v>
      </c>
      <c r="I44" s="1578">
        <v>19.940000000000001</v>
      </c>
      <c r="J44" s="1578">
        <v>21.56</v>
      </c>
    </row>
    <row r="45" spans="1:10">
      <c r="A45" s="1165" t="s">
        <v>331</v>
      </c>
      <c r="B45" s="1578">
        <v>16.666250000000002</v>
      </c>
      <c r="C45" s="1578">
        <v>28.585000000000001</v>
      </c>
      <c r="D45" s="1578">
        <v>30.891249999999999</v>
      </c>
      <c r="E45" s="1578">
        <v>24.316666666666666</v>
      </c>
      <c r="F45" s="1578">
        <v>17.670000000000002</v>
      </c>
      <c r="G45" s="1578"/>
      <c r="H45" s="1578"/>
      <c r="I45" s="1578"/>
      <c r="J45" s="1578"/>
    </row>
    <row r="46" spans="1:10">
      <c r="A46" s="1165"/>
      <c r="B46" s="1578"/>
      <c r="C46" s="1578"/>
      <c r="D46" s="1578"/>
      <c r="E46" s="1578"/>
      <c r="F46" s="1578"/>
      <c r="G46" s="1578"/>
      <c r="H46" s="1578"/>
      <c r="I46" s="1578"/>
      <c r="J46" s="1578"/>
    </row>
    <row r="47" spans="1:10">
      <c r="A47" s="1164" t="s">
        <v>345</v>
      </c>
      <c r="B47" s="1578"/>
      <c r="C47" s="1578"/>
      <c r="D47" s="1578"/>
      <c r="E47" s="1578"/>
      <c r="F47" s="1578"/>
      <c r="G47" s="1578"/>
      <c r="H47" s="1578"/>
      <c r="I47" s="1578"/>
      <c r="J47" s="1578"/>
    </row>
    <row r="48" spans="1:10">
      <c r="A48" s="359" t="s">
        <v>331</v>
      </c>
      <c r="B48" s="1578">
        <v>6.4360714285714264</v>
      </c>
      <c r="C48" s="1578">
        <v>12.516666666666667</v>
      </c>
      <c r="D48" s="1578">
        <v>15.392000000000001</v>
      </c>
      <c r="E48" s="1578">
        <v>15.79</v>
      </c>
      <c r="F48" s="1578"/>
    </row>
    <row r="49" spans="1:10">
      <c r="A49" s="1165"/>
      <c r="B49" s="1578"/>
      <c r="C49" s="1578"/>
      <c r="D49" s="1578"/>
      <c r="E49" s="1578"/>
      <c r="F49" s="1578"/>
      <c r="G49" s="1578"/>
      <c r="H49" s="1578"/>
      <c r="I49" s="1578"/>
      <c r="J49" s="1578"/>
    </row>
    <row r="50" spans="1:10">
      <c r="A50" s="1164" t="s">
        <v>346</v>
      </c>
      <c r="B50" s="1578"/>
      <c r="C50" s="1578"/>
      <c r="D50" s="1578"/>
      <c r="E50" s="1578"/>
      <c r="F50" s="1578"/>
      <c r="G50" s="1578"/>
      <c r="H50" s="1578"/>
      <c r="I50" s="1578"/>
      <c r="J50" s="1578"/>
    </row>
    <row r="51" spans="1:10">
      <c r="A51" s="1165" t="s">
        <v>331</v>
      </c>
      <c r="B51" s="1578">
        <v>14.487916666666671</v>
      </c>
      <c r="C51" s="1578">
        <v>24.467916666666664</v>
      </c>
      <c r="D51" s="1578">
        <v>24.742857142857144</v>
      </c>
      <c r="E51" s="1578">
        <v>22.094999999999999</v>
      </c>
      <c r="F51" s="1578">
        <v>18.829999999999998</v>
      </c>
      <c r="G51" s="1578"/>
      <c r="H51" s="1578"/>
      <c r="I51" s="1578"/>
      <c r="J51" s="1578"/>
    </row>
    <row r="52" spans="1:10">
      <c r="A52" s="1165"/>
      <c r="B52" s="1578"/>
      <c r="C52" s="1578"/>
      <c r="D52" s="1578"/>
      <c r="E52" s="1578"/>
      <c r="F52" s="1578"/>
      <c r="G52" s="1578"/>
      <c r="H52" s="1578"/>
      <c r="I52" s="1578"/>
      <c r="J52" s="1578"/>
    </row>
    <row r="53" spans="1:10">
      <c r="A53" s="1164" t="s">
        <v>347</v>
      </c>
      <c r="B53" s="1578"/>
      <c r="C53" s="1578"/>
      <c r="D53" s="1578"/>
      <c r="E53" s="1578"/>
      <c r="F53" s="1578"/>
      <c r="G53" s="1578"/>
      <c r="H53" s="1578"/>
      <c r="I53" s="1578"/>
      <c r="J53" s="1578"/>
    </row>
    <row r="54" spans="1:10">
      <c r="A54" s="1165" t="s">
        <v>331</v>
      </c>
      <c r="B54" s="1578">
        <v>13.715454545454547</v>
      </c>
      <c r="C54" s="1578">
        <v>21.74</v>
      </c>
      <c r="D54" s="1578">
        <v>25.09</v>
      </c>
      <c r="E54" s="1578">
        <v>21.155000000000001</v>
      </c>
      <c r="F54" s="1578"/>
      <c r="G54" s="1578"/>
      <c r="H54" s="1578"/>
      <c r="I54" s="1578"/>
      <c r="J54" s="1578"/>
    </row>
    <row r="55" spans="1:10">
      <c r="A55" s="1165"/>
      <c r="B55" s="1578"/>
      <c r="C55" s="1578"/>
      <c r="D55" s="1578"/>
      <c r="E55" s="1578"/>
      <c r="F55" s="1578"/>
      <c r="G55" s="1578"/>
      <c r="H55" s="1578"/>
      <c r="I55" s="1578"/>
      <c r="J55" s="1578"/>
    </row>
    <row r="56" spans="1:10">
      <c r="A56" s="1164" t="s">
        <v>348</v>
      </c>
      <c r="B56" s="1578"/>
      <c r="C56" s="1578"/>
      <c r="D56" s="1578"/>
      <c r="E56" s="1578"/>
      <c r="F56" s="1578"/>
      <c r="G56" s="1578"/>
      <c r="H56" s="1578"/>
      <c r="I56" s="1578"/>
      <c r="J56" s="1578"/>
    </row>
    <row r="57" spans="1:10">
      <c r="A57" s="1165" t="s">
        <v>331</v>
      </c>
      <c r="B57" s="1578">
        <v>20.767083333333339</v>
      </c>
      <c r="C57" s="1578">
        <v>24.419473684210526</v>
      </c>
      <c r="D57" s="1578">
        <v>25.095882352941175</v>
      </c>
      <c r="E57" s="1578">
        <v>21.728750000000002</v>
      </c>
      <c r="F57" s="1578">
        <v>21.38</v>
      </c>
      <c r="G57" s="1578"/>
      <c r="H57" s="1578"/>
      <c r="I57" s="1578"/>
      <c r="J57" s="1578"/>
    </row>
    <row r="58" spans="1:10">
      <c r="A58" s="1165"/>
      <c r="B58" s="1578"/>
      <c r="C58" s="1578"/>
      <c r="D58" s="1578"/>
      <c r="E58" s="1578"/>
      <c r="F58" s="1578"/>
      <c r="G58" s="1578"/>
      <c r="H58" s="1578"/>
      <c r="I58" s="1578"/>
      <c r="J58" s="1578"/>
    </row>
    <row r="59" spans="1:10">
      <c r="A59" s="1164" t="s">
        <v>349</v>
      </c>
      <c r="B59" s="1578"/>
      <c r="C59" s="1578"/>
      <c r="D59" s="1578"/>
      <c r="E59" s="1578"/>
      <c r="F59" s="1578"/>
      <c r="G59" s="1578"/>
      <c r="H59" s="1578"/>
      <c r="I59" s="1578"/>
      <c r="J59" s="1578"/>
    </row>
    <row r="60" spans="1:10">
      <c r="A60" s="1165"/>
      <c r="B60" s="1578"/>
      <c r="C60" s="1578"/>
      <c r="D60" s="1578"/>
      <c r="E60" s="1578"/>
      <c r="F60" s="1578"/>
      <c r="G60" s="1578"/>
      <c r="H60" s="1578"/>
      <c r="I60" s="1578"/>
      <c r="J60" s="1578"/>
    </row>
    <row r="61" spans="1:10">
      <c r="A61" s="1164" t="s">
        <v>350</v>
      </c>
      <c r="B61" s="1578"/>
      <c r="C61" s="1578"/>
      <c r="D61" s="1578"/>
      <c r="E61" s="1578"/>
      <c r="F61" s="1578"/>
      <c r="G61" s="1578"/>
      <c r="H61" s="1578"/>
      <c r="I61" s="1578"/>
      <c r="J61" s="1578"/>
    </row>
    <row r="62" spans="1:10">
      <c r="A62" s="1165" t="s">
        <v>351</v>
      </c>
      <c r="B62" s="1578">
        <v>3.52</v>
      </c>
      <c r="C62" s="1578">
        <v>6.54</v>
      </c>
      <c r="D62" s="1578">
        <v>9.4</v>
      </c>
      <c r="E62" s="1578">
        <v>11.43</v>
      </c>
      <c r="F62" s="1578">
        <v>13.83</v>
      </c>
      <c r="G62" s="1578">
        <v>15.2</v>
      </c>
      <c r="H62" s="1578">
        <v>16.03</v>
      </c>
      <c r="I62" s="1578" t="s">
        <v>13</v>
      </c>
      <c r="J62" s="1578" t="s">
        <v>13</v>
      </c>
    </row>
    <row r="63" spans="1:10">
      <c r="A63" s="1166" t="s">
        <v>352</v>
      </c>
      <c r="B63" s="1578">
        <v>3.22</v>
      </c>
      <c r="C63" s="1578">
        <v>6.29</v>
      </c>
      <c r="D63" s="1578">
        <v>9.06</v>
      </c>
      <c r="E63" s="1578">
        <v>10.93</v>
      </c>
      <c r="F63" s="1578" t="s">
        <v>13</v>
      </c>
      <c r="G63" s="1578" t="s">
        <v>13</v>
      </c>
      <c r="H63" s="1578" t="s">
        <v>13</v>
      </c>
      <c r="I63" s="1578" t="s">
        <v>13</v>
      </c>
      <c r="J63" s="1578" t="s">
        <v>13</v>
      </c>
    </row>
    <row r="64" spans="1:10">
      <c r="A64" s="1165" t="s">
        <v>331</v>
      </c>
      <c r="B64" s="1578">
        <v>-0.13263157894736846</v>
      </c>
      <c r="C64" s="1578">
        <v>5.0635294117647058</v>
      </c>
      <c r="D64" s="1578">
        <v>8.0970588235294123</v>
      </c>
      <c r="E64" s="1578">
        <v>10.244999999999999</v>
      </c>
      <c r="F64" s="1578">
        <v>12.44</v>
      </c>
      <c r="G64" s="1578">
        <v>14.87</v>
      </c>
      <c r="H64" s="1578">
        <v>15.94</v>
      </c>
      <c r="I64" s="1578"/>
      <c r="J64" s="1578"/>
    </row>
    <row r="65" spans="1:11">
      <c r="A65" s="1165"/>
      <c r="B65" s="1578"/>
      <c r="C65" s="1578"/>
      <c r="D65" s="1578"/>
      <c r="E65" s="1578"/>
      <c r="F65" s="1578"/>
      <c r="G65" s="1578"/>
      <c r="H65" s="1578"/>
      <c r="I65" s="1578"/>
      <c r="J65" s="1578"/>
    </row>
    <row r="66" spans="1:11">
      <c r="A66" s="1164" t="s">
        <v>353</v>
      </c>
      <c r="B66" s="1578"/>
      <c r="C66" s="1578"/>
      <c r="D66" s="1578"/>
      <c r="E66" s="1578"/>
      <c r="F66" s="1578"/>
      <c r="G66" s="1578"/>
      <c r="H66" s="1578"/>
      <c r="I66" s="1578"/>
      <c r="J66" s="1578"/>
    </row>
    <row r="67" spans="1:11">
      <c r="A67" s="1165" t="s">
        <v>354</v>
      </c>
      <c r="B67" s="1578">
        <v>6.13</v>
      </c>
      <c r="C67" s="1578">
        <v>6.63</v>
      </c>
      <c r="D67" s="1578">
        <v>8.19</v>
      </c>
      <c r="E67" s="1578">
        <v>9.27</v>
      </c>
      <c r="F67" s="1578">
        <v>11.01</v>
      </c>
      <c r="G67" s="1578">
        <v>12.51</v>
      </c>
      <c r="H67" s="1578">
        <v>13.46</v>
      </c>
      <c r="I67" s="1578" t="s">
        <v>13</v>
      </c>
      <c r="J67" s="1578" t="s">
        <v>13</v>
      </c>
    </row>
    <row r="68" spans="1:11">
      <c r="A68" s="1165" t="s">
        <v>355</v>
      </c>
      <c r="B68" s="1578">
        <v>5.92</v>
      </c>
      <c r="C68" s="1578">
        <v>6.45</v>
      </c>
      <c r="D68" s="1578">
        <v>7.92</v>
      </c>
      <c r="E68" s="1578">
        <v>8.9499999999999993</v>
      </c>
      <c r="F68" s="1578" t="s">
        <v>13</v>
      </c>
      <c r="G68" s="1578" t="s">
        <v>13</v>
      </c>
      <c r="H68" s="1578" t="s">
        <v>13</v>
      </c>
      <c r="I68" s="1578" t="s">
        <v>13</v>
      </c>
      <c r="J68" s="1578" t="s">
        <v>13</v>
      </c>
    </row>
    <row r="69" spans="1:11">
      <c r="A69" s="1165" t="s">
        <v>331</v>
      </c>
      <c r="B69" s="1578">
        <v>4.0650000000000004</v>
      </c>
      <c r="C69" s="1578">
        <v>6.1609999999999996</v>
      </c>
      <c r="D69" s="1578">
        <v>7.4433333333333325</v>
      </c>
      <c r="E69" s="1578">
        <v>8.5985714285714288</v>
      </c>
      <c r="F69" s="1578">
        <v>10.366</v>
      </c>
      <c r="G69" s="1578">
        <v>12.09</v>
      </c>
      <c r="H69" s="1578">
        <v>13.86</v>
      </c>
      <c r="I69" s="1578"/>
      <c r="J69" s="1578"/>
    </row>
    <row r="70" spans="1:11" s="171" customFormat="1">
      <c r="A70" s="1166"/>
      <c r="B70" s="1167"/>
      <c r="C70" s="1167"/>
      <c r="D70" s="1167"/>
      <c r="E70" s="1167"/>
      <c r="F70" s="1167"/>
      <c r="G70" s="1167"/>
      <c r="H70" s="1167"/>
      <c r="I70" s="1167"/>
      <c r="J70" s="1167"/>
      <c r="K70" s="359"/>
    </row>
    <row r="71" spans="1:11">
      <c r="A71" s="1164" t="s">
        <v>356</v>
      </c>
      <c r="B71" s="1578"/>
      <c r="C71" s="1578"/>
      <c r="D71" s="1578"/>
      <c r="E71" s="1578"/>
      <c r="F71" s="1578"/>
      <c r="G71" s="1578"/>
      <c r="H71" s="1578"/>
      <c r="I71" s="1578"/>
      <c r="J71" s="1578"/>
    </row>
    <row r="72" spans="1:11">
      <c r="A72" s="1165"/>
      <c r="B72" s="1578"/>
      <c r="C72" s="1578"/>
      <c r="D72" s="1578"/>
      <c r="E72" s="1578"/>
      <c r="F72" s="1578"/>
      <c r="G72" s="1578"/>
      <c r="H72" s="1578"/>
      <c r="I72" s="1578"/>
      <c r="J72" s="1578"/>
    </row>
    <row r="73" spans="1:11">
      <c r="A73" s="1164" t="s">
        <v>357</v>
      </c>
      <c r="B73" s="1578"/>
      <c r="C73" s="1578"/>
      <c r="D73" s="1578"/>
      <c r="E73" s="1578"/>
      <c r="F73" s="1578"/>
      <c r="G73" s="1578"/>
      <c r="H73" s="1578"/>
      <c r="I73" s="1578"/>
      <c r="J73" s="1578"/>
    </row>
    <row r="74" spans="1:11" s="171" customFormat="1">
      <c r="A74" s="1165" t="s">
        <v>358</v>
      </c>
      <c r="B74" s="1578">
        <v>8.5500000000000007</v>
      </c>
      <c r="C74" s="1578">
        <v>7.75</v>
      </c>
      <c r="D74" s="1578">
        <v>8.15</v>
      </c>
      <c r="E74" s="1578">
        <v>8.81</v>
      </c>
      <c r="F74" s="1578">
        <v>9.85</v>
      </c>
      <c r="G74" s="1578">
        <v>11.49</v>
      </c>
      <c r="H74" s="1578">
        <v>12.66</v>
      </c>
      <c r="I74" s="1578">
        <v>13.37</v>
      </c>
      <c r="J74" s="1578">
        <v>13.6</v>
      </c>
      <c r="K74" s="359"/>
    </row>
    <row r="75" spans="1:11" s="171" customFormat="1">
      <c r="A75" s="1165" t="s">
        <v>331</v>
      </c>
      <c r="B75" s="1578">
        <v>8.3519116023888262</v>
      </c>
      <c r="C75" s="1578">
        <v>7.4299575432199987</v>
      </c>
      <c r="D75" s="1578">
        <v>8.8543215618143378</v>
      </c>
      <c r="E75" s="1578">
        <v>9.2140073359246824</v>
      </c>
      <c r="F75" s="1578">
        <v>10.976527448387682</v>
      </c>
      <c r="G75" s="1578"/>
      <c r="H75" s="1578"/>
      <c r="I75" s="1578"/>
      <c r="J75" s="1578"/>
      <c r="K75" s="359"/>
    </row>
    <row r="76" spans="1:11" s="171" customFormat="1">
      <c r="A76" s="1166"/>
      <c r="B76" s="1167"/>
      <c r="C76" s="1167"/>
      <c r="D76" s="1167"/>
      <c r="E76" s="1167"/>
      <c r="F76" s="1167"/>
      <c r="G76" s="1167"/>
      <c r="H76" s="1167"/>
      <c r="I76" s="1167"/>
      <c r="J76" s="1167"/>
      <c r="K76" s="359"/>
    </row>
    <row r="77" spans="1:11">
      <c r="A77" s="1164" t="s">
        <v>359</v>
      </c>
      <c r="B77" s="1578"/>
      <c r="C77" s="1578"/>
      <c r="D77" s="1578"/>
      <c r="E77" s="1578"/>
      <c r="F77" s="1578"/>
      <c r="G77" s="1578"/>
      <c r="H77" s="1578"/>
      <c r="I77" s="1578"/>
      <c r="J77" s="1578"/>
    </row>
    <row r="78" spans="1:11">
      <c r="A78" s="1165" t="s">
        <v>360</v>
      </c>
      <c r="B78" s="1578">
        <v>38.979999999999997</v>
      </c>
      <c r="C78" s="1578">
        <v>38.92</v>
      </c>
      <c r="D78" s="1578" t="s">
        <v>13</v>
      </c>
      <c r="E78" s="1578" t="s">
        <v>13</v>
      </c>
      <c r="F78" s="1578" t="s">
        <v>13</v>
      </c>
      <c r="G78" s="1578" t="s">
        <v>13</v>
      </c>
      <c r="H78" s="1578" t="s">
        <v>13</v>
      </c>
      <c r="I78" s="1578" t="s">
        <v>13</v>
      </c>
      <c r="J78" s="1578" t="s">
        <v>13</v>
      </c>
    </row>
    <row r="79" spans="1:11">
      <c r="A79" s="1165" t="s">
        <v>331</v>
      </c>
      <c r="B79" s="1578">
        <v>22.195263157894743</v>
      </c>
      <c r="C79" s="1578">
        <v>29.922727272727272</v>
      </c>
      <c r="D79" s="1578">
        <v>28.737500000000001</v>
      </c>
      <c r="E79" s="1578">
        <v>25.08</v>
      </c>
      <c r="F79" s="1578">
        <v>22.86</v>
      </c>
      <c r="G79" s="1578"/>
      <c r="H79" s="1578"/>
      <c r="I79" s="1578"/>
      <c r="J79" s="1578"/>
    </row>
    <row r="80" spans="1:11" s="171" customFormat="1">
      <c r="A80" s="1165"/>
      <c r="B80" s="1578"/>
      <c r="C80" s="1578"/>
      <c r="D80" s="1578"/>
      <c r="E80" s="1578"/>
      <c r="F80" s="1578"/>
      <c r="G80" s="1578"/>
      <c r="H80" s="1578"/>
      <c r="I80" s="1578"/>
      <c r="J80" s="1578"/>
      <c r="K80" s="359"/>
    </row>
    <row r="81" spans="1:11" s="171" customFormat="1">
      <c r="A81" s="1164" t="s">
        <v>361</v>
      </c>
      <c r="B81" s="1578"/>
      <c r="C81" s="1578"/>
      <c r="D81" s="1578"/>
      <c r="E81" s="1578"/>
      <c r="F81" s="1578"/>
      <c r="G81" s="1578"/>
      <c r="H81" s="1578"/>
      <c r="I81" s="1578"/>
      <c r="J81" s="1578"/>
      <c r="K81" s="359"/>
    </row>
    <row r="82" spans="1:11" s="171" customFormat="1">
      <c r="A82" s="1176" t="s">
        <v>362</v>
      </c>
      <c r="B82" s="1167"/>
      <c r="C82" s="1167"/>
      <c r="D82" s="1167"/>
      <c r="E82" s="1167"/>
      <c r="F82" s="1167"/>
      <c r="G82" s="1167"/>
      <c r="H82" s="1167"/>
      <c r="I82" s="1167"/>
      <c r="J82" s="1167"/>
      <c r="K82" s="359"/>
    </row>
    <row r="83" spans="1:11">
      <c r="A83" s="1165" t="s">
        <v>331</v>
      </c>
      <c r="B83" s="1578">
        <v>16.649999999999999</v>
      </c>
      <c r="C83" s="1578">
        <v>31.38</v>
      </c>
      <c r="D83" s="1578">
        <v>26.52</v>
      </c>
      <c r="E83" s="1578">
        <v>20.93</v>
      </c>
      <c r="F83" s="1578"/>
      <c r="G83" s="1578"/>
      <c r="H83" s="1578"/>
      <c r="I83" s="1578"/>
      <c r="J83" s="1578"/>
    </row>
    <row r="84" spans="1:11">
      <c r="A84" s="1165"/>
      <c r="B84" s="1578"/>
      <c r="C84" s="1578"/>
      <c r="D84" s="1578"/>
      <c r="E84" s="1578"/>
      <c r="F84" s="1578"/>
      <c r="G84" s="1578"/>
      <c r="H84" s="1578"/>
      <c r="I84" s="1578"/>
      <c r="J84" s="1578"/>
    </row>
    <row r="85" spans="1:11">
      <c r="A85" s="1164" t="s">
        <v>363</v>
      </c>
      <c r="B85" s="1578"/>
      <c r="C85" s="1578"/>
      <c r="D85" s="1578"/>
      <c r="E85" s="1578"/>
      <c r="F85" s="1578"/>
      <c r="G85" s="1578"/>
      <c r="H85" s="1578"/>
      <c r="I85" s="1578"/>
      <c r="J85" s="1578"/>
    </row>
    <row r="86" spans="1:11" s="171" customFormat="1">
      <c r="A86" s="1165"/>
      <c r="B86" s="1578"/>
      <c r="C86" s="1578"/>
      <c r="D86" s="1578"/>
      <c r="E86" s="1578"/>
      <c r="F86" s="1578"/>
      <c r="G86" s="1578"/>
      <c r="H86" s="1578"/>
      <c r="I86" s="1578"/>
      <c r="J86" s="1578"/>
      <c r="K86" s="359"/>
    </row>
    <row r="87" spans="1:11" s="171" customFormat="1">
      <c r="A87" s="1164" t="s">
        <v>364</v>
      </c>
      <c r="B87" s="1578"/>
      <c r="C87" s="1578"/>
      <c r="D87" s="1578"/>
      <c r="E87" s="1578"/>
      <c r="F87" s="1578"/>
      <c r="G87" s="1578"/>
      <c r="H87" s="1578"/>
      <c r="I87" s="1578"/>
      <c r="J87" s="1578"/>
      <c r="K87" s="359"/>
    </row>
    <row r="88" spans="1:11" s="171" customFormat="1">
      <c r="A88" s="1166" t="s">
        <v>331</v>
      </c>
      <c r="B88" s="1167">
        <v>9.9066666666666663</v>
      </c>
      <c r="C88" s="1167">
        <v>16.27</v>
      </c>
      <c r="D88" s="1167">
        <v>12.023333333333333</v>
      </c>
      <c r="E88" s="1167">
        <v>4.08</v>
      </c>
      <c r="F88" s="1167"/>
      <c r="G88" s="1167"/>
      <c r="H88" s="1167"/>
      <c r="I88" s="1167"/>
      <c r="J88" s="1167"/>
      <c r="K88" s="359"/>
    </row>
    <row r="89" spans="1:11">
      <c r="A89" s="1165"/>
      <c r="B89" s="1578"/>
      <c r="C89" s="1578"/>
      <c r="D89" s="1578"/>
      <c r="E89" s="1578"/>
      <c r="F89" s="1578"/>
      <c r="G89" s="1578"/>
      <c r="H89" s="1578"/>
      <c r="I89" s="1578"/>
      <c r="J89" s="1578"/>
    </row>
    <row r="90" spans="1:11">
      <c r="A90" s="1164" t="s">
        <v>365</v>
      </c>
      <c r="B90" s="1578"/>
      <c r="C90" s="1578"/>
      <c r="D90" s="1578"/>
      <c r="E90" s="1578"/>
      <c r="F90" s="1578"/>
      <c r="G90" s="1578"/>
      <c r="H90" s="1578"/>
      <c r="I90" s="1578"/>
      <c r="J90" s="1578"/>
    </row>
    <row r="91" spans="1:11">
      <c r="A91" s="1165" t="s">
        <v>331</v>
      </c>
      <c r="B91" s="1578">
        <v>15.702500000000001</v>
      </c>
      <c r="C91" s="1578">
        <v>24.89</v>
      </c>
      <c r="D91" s="1578">
        <v>24.521999999999998</v>
      </c>
      <c r="E91" s="1578">
        <v>18.725000000000001</v>
      </c>
      <c r="F91" s="1578">
        <v>17.86</v>
      </c>
      <c r="G91" s="1578"/>
      <c r="H91" s="1578"/>
      <c r="I91" s="1578"/>
      <c r="J91" s="1578"/>
    </row>
    <row r="92" spans="1:11" s="171" customFormat="1">
      <c r="A92" s="1165"/>
      <c r="B92" s="1578"/>
      <c r="C92" s="1578"/>
      <c r="D92" s="1578"/>
      <c r="E92" s="1578"/>
      <c r="F92" s="1578"/>
      <c r="G92" s="1578"/>
      <c r="H92" s="1578"/>
      <c r="I92" s="1578"/>
      <c r="J92" s="1578"/>
      <c r="K92" s="359"/>
    </row>
    <row r="93" spans="1:11" s="171" customFormat="1">
      <c r="A93" s="1164" t="s">
        <v>366</v>
      </c>
      <c r="B93" s="1578"/>
      <c r="C93" s="1578"/>
      <c r="D93" s="1578"/>
      <c r="E93" s="1578"/>
      <c r="F93" s="1578"/>
      <c r="G93" s="1578"/>
      <c r="H93" s="1578"/>
      <c r="I93" s="1578"/>
      <c r="J93" s="1578"/>
      <c r="K93" s="359"/>
    </row>
    <row r="94" spans="1:11" s="171" customFormat="1">
      <c r="A94" s="1176" t="s">
        <v>367</v>
      </c>
      <c r="B94" s="1167"/>
      <c r="C94" s="1167"/>
      <c r="D94" s="1167"/>
      <c r="E94" s="1167"/>
      <c r="F94" s="1167"/>
      <c r="G94" s="1167"/>
      <c r="H94" s="1167"/>
      <c r="I94" s="1167"/>
      <c r="J94" s="1167"/>
      <c r="K94" s="359"/>
    </row>
    <row r="95" spans="1:11">
      <c r="A95" s="1165" t="s">
        <v>368</v>
      </c>
      <c r="B95" s="1578">
        <v>18.55</v>
      </c>
      <c r="C95" s="1578">
        <v>25.21</v>
      </c>
      <c r="D95" s="1578">
        <v>18.239999999999998</v>
      </c>
      <c r="E95" s="1578">
        <v>11.62</v>
      </c>
      <c r="F95" s="1578">
        <v>10.32</v>
      </c>
      <c r="G95" s="1578">
        <v>14.56</v>
      </c>
      <c r="H95" s="1578" t="s">
        <v>13</v>
      </c>
      <c r="I95" s="1578" t="s">
        <v>13</v>
      </c>
      <c r="J95" s="1578" t="s">
        <v>13</v>
      </c>
    </row>
    <row r="96" spans="1:11">
      <c r="A96" s="1165" t="s">
        <v>331</v>
      </c>
      <c r="B96" s="1578">
        <v>8.4874074074074084</v>
      </c>
      <c r="C96" s="1578">
        <v>20.039565217391306</v>
      </c>
      <c r="D96" s="1578">
        <v>14.767142857142858</v>
      </c>
      <c r="E96" s="1578">
        <v>9.7046666666666663</v>
      </c>
      <c r="F96" s="1578">
        <v>9.6328571428571426</v>
      </c>
      <c r="G96" s="1578"/>
      <c r="H96" s="1578"/>
      <c r="I96" s="1578"/>
      <c r="J96" s="1578"/>
    </row>
    <row r="97" spans="1:11">
      <c r="A97" s="1165"/>
      <c r="B97" s="1578"/>
      <c r="C97" s="1578"/>
      <c r="D97" s="1578"/>
      <c r="E97" s="1578"/>
      <c r="F97" s="1578"/>
      <c r="G97" s="1578"/>
      <c r="H97" s="1578"/>
      <c r="I97" s="1578"/>
      <c r="J97" s="1578"/>
    </row>
    <row r="98" spans="1:11" s="171" customFormat="1">
      <c r="A98" s="1168" t="s">
        <v>369</v>
      </c>
      <c r="B98" s="1578"/>
      <c r="C98" s="1578"/>
      <c r="D98" s="1578"/>
      <c r="E98" s="1578"/>
      <c r="F98" s="1578"/>
      <c r="G98" s="1578"/>
      <c r="H98" s="1578"/>
      <c r="I98" s="1578"/>
      <c r="J98" s="1578"/>
      <c r="K98" s="359"/>
    </row>
    <row r="99" spans="1:11">
      <c r="A99" s="1165"/>
      <c r="B99" s="1578"/>
      <c r="C99" s="1578"/>
      <c r="D99" s="1578"/>
      <c r="E99" s="1578"/>
      <c r="F99" s="1578"/>
      <c r="G99" s="1578"/>
      <c r="H99" s="1578"/>
      <c r="I99" s="1578"/>
      <c r="J99" s="1578"/>
    </row>
    <row r="100" spans="1:11">
      <c r="A100" s="1164" t="s">
        <v>370</v>
      </c>
      <c r="B100" s="1578"/>
      <c r="C100" s="1578"/>
      <c r="D100" s="1578"/>
      <c r="E100" s="1578"/>
      <c r="F100" s="1578"/>
      <c r="G100" s="1578"/>
      <c r="H100" s="1578"/>
      <c r="I100" s="1578"/>
      <c r="J100" s="1578"/>
    </row>
    <row r="101" spans="1:11">
      <c r="A101" s="1166" t="s">
        <v>331</v>
      </c>
      <c r="B101" s="1167">
        <v>1.4282608695652168</v>
      </c>
      <c r="C101" s="1167">
        <v>12.963749999999999</v>
      </c>
      <c r="D101" s="1167">
        <v>8.3630000000000013</v>
      </c>
      <c r="E101" s="1167">
        <v>5.4239999999999995</v>
      </c>
      <c r="F101" s="1167">
        <v>5.85</v>
      </c>
      <c r="G101" s="1167"/>
      <c r="H101" s="1167"/>
      <c r="I101" s="1167"/>
      <c r="J101" s="1167"/>
    </row>
    <row r="102" spans="1:11">
      <c r="A102" s="1165"/>
      <c r="B102" s="1578"/>
      <c r="C102" s="1578"/>
      <c r="D102" s="1578"/>
      <c r="E102" s="1578"/>
      <c r="F102" s="1578"/>
      <c r="G102" s="1578"/>
      <c r="H102" s="1578"/>
      <c r="I102" s="1578"/>
      <c r="J102" s="1578"/>
    </row>
    <row r="103" spans="1:11">
      <c r="A103" s="1164" t="s">
        <v>371</v>
      </c>
      <c r="B103" s="1578"/>
      <c r="C103" s="1578"/>
      <c r="D103" s="1578"/>
      <c r="E103" s="1578"/>
      <c r="F103" s="1578"/>
      <c r="G103" s="1578"/>
      <c r="H103" s="1578"/>
      <c r="I103" s="1578"/>
      <c r="J103" s="1578"/>
    </row>
    <row r="104" spans="1:11">
      <c r="A104" s="1165" t="s">
        <v>372</v>
      </c>
      <c r="B104" s="1578">
        <v>-4.3499999999999996</v>
      </c>
      <c r="C104" s="1578">
        <v>6.4</v>
      </c>
      <c r="D104" s="1578">
        <v>3.36</v>
      </c>
      <c r="E104" s="1578">
        <v>3.48</v>
      </c>
      <c r="F104" s="1578">
        <v>6.22</v>
      </c>
      <c r="G104" s="1578">
        <v>8.82</v>
      </c>
      <c r="H104" s="1578">
        <v>10.29</v>
      </c>
      <c r="I104" s="1578" t="s">
        <v>13</v>
      </c>
      <c r="J104" s="1578" t="s">
        <v>13</v>
      </c>
    </row>
    <row r="105" spans="1:11">
      <c r="A105" s="1165" t="s">
        <v>331</v>
      </c>
      <c r="B105" s="1578">
        <v>-7.8755555555555565</v>
      </c>
      <c r="C105" s="1578">
        <v>4.7487500000000002</v>
      </c>
      <c r="D105" s="1578">
        <v>2.2371428571428571</v>
      </c>
      <c r="E105" s="1578">
        <v>2.6949999999999998</v>
      </c>
      <c r="F105" s="1578"/>
      <c r="G105" s="1578"/>
      <c r="H105" s="1578"/>
      <c r="I105" s="1578"/>
      <c r="J105" s="1578"/>
    </row>
    <row r="106" spans="1:11">
      <c r="A106" s="1165"/>
      <c r="B106" s="1578"/>
      <c r="C106" s="1578"/>
      <c r="D106" s="1578"/>
      <c r="E106" s="1578"/>
      <c r="F106" s="1578"/>
      <c r="G106" s="1578"/>
      <c r="H106" s="1578"/>
      <c r="I106" s="1578"/>
      <c r="J106" s="1578"/>
    </row>
    <row r="107" spans="1:11">
      <c r="A107" s="1164" t="s">
        <v>373</v>
      </c>
      <c r="B107" s="1578"/>
      <c r="C107" s="1578"/>
      <c r="D107" s="1578"/>
      <c r="E107" s="1578"/>
      <c r="F107" s="1578"/>
      <c r="G107" s="1578"/>
      <c r="H107" s="1578"/>
      <c r="I107" s="1578"/>
      <c r="J107" s="1578"/>
    </row>
    <row r="108" spans="1:11">
      <c r="B108" s="1578"/>
      <c r="C108" s="1578"/>
      <c r="D108" s="1578"/>
      <c r="E108" s="1578"/>
      <c r="F108" s="1578"/>
      <c r="G108" s="1578"/>
      <c r="H108" s="1578"/>
      <c r="I108" s="1578"/>
      <c r="J108" s="1578"/>
    </row>
    <row r="109" spans="1:11">
      <c r="B109" s="1461"/>
      <c r="C109" s="1461"/>
      <c r="D109" s="1461"/>
      <c r="E109" s="1461"/>
      <c r="F109" s="1461"/>
      <c r="G109" s="1461"/>
      <c r="H109" s="1461"/>
      <c r="I109" s="1461"/>
      <c r="J109" s="1461"/>
    </row>
    <row r="110" spans="1:11">
      <c r="A110" s="359" t="s">
        <v>382</v>
      </c>
    </row>
    <row r="111" spans="1:11">
      <c r="A111" s="359" t="s">
        <v>383</v>
      </c>
    </row>
    <row r="112" spans="1:11">
      <c r="A112" s="359" t="s">
        <v>384</v>
      </c>
    </row>
    <row r="113" spans="1:1">
      <c r="A113" s="359" t="s">
        <v>385</v>
      </c>
    </row>
    <row r="114" spans="1:1">
      <c r="A114" s="359" t="s">
        <v>386</v>
      </c>
    </row>
    <row r="115" spans="1:1">
      <c r="A115" s="359" t="s">
        <v>387</v>
      </c>
    </row>
    <row r="116" spans="1:1">
      <c r="A116" s="359" t="s">
        <v>378</v>
      </c>
    </row>
    <row r="117" spans="1:1">
      <c r="A117" s="1181" t="s">
        <v>379</v>
      </c>
    </row>
    <row r="119" spans="1:1">
      <c r="A119" s="1181" t="s">
        <v>380</v>
      </c>
    </row>
  </sheetData>
  <mergeCells count="2">
    <mergeCell ref="A1:J1"/>
    <mergeCell ref="A2:J2"/>
  </mergeCells>
  <phoneticPr fontId="0" type="noConversion"/>
  <pageMargins left="0.39370078740157483" right="0.39370078740157483" top="0.59055118110236227" bottom="0.39370078740157483" header="0.39370078740157483" footer="0.39370078740157483"/>
  <pageSetup paperSize="9" scale="66" fitToHeight="2" orientation="landscape" horizontalDpi="300" r:id="rId1"/>
  <headerFooter alignWithMargins="0">
    <oddHeader>&amp;CASSOCIATION OF COLLECTIVE INVESTMENTS - QUARTERLY REPORT FOR QUARTER ENDED 30 JUNE 2007</oddHeader>
    <oddFooter>&amp;R&amp;A: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GQ123"/>
  <sheetViews>
    <sheetView workbookViewId="0" xr3:uid="{274F5AE0-5452-572F-8038-C13FFDA59D49}">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0.5703125" style="14" bestFit="1" customWidth="1"/>
    <col min="3" max="3" width="4" style="15" bestFit="1" customWidth="1"/>
    <col min="4" max="4" width="12.7109375" style="14" customWidth="1"/>
    <col min="5" max="5" width="4" style="15" bestFit="1" customWidth="1"/>
    <col min="6" max="6" width="9.85546875" style="14" customWidth="1"/>
    <col min="7" max="7" width="4" style="15" bestFit="1" customWidth="1"/>
    <col min="8" max="8" width="10.85546875" style="15" customWidth="1"/>
    <col min="9" max="9" width="4" style="15" bestFit="1" customWidth="1"/>
    <col min="10" max="10" width="12.7109375" style="10" customWidth="1"/>
    <col min="11" max="11" width="4.7109375" style="10" customWidth="1"/>
    <col min="12" max="12" width="12.7109375" style="10" customWidth="1"/>
    <col min="13" max="13" width="4.85546875" style="10" customWidth="1"/>
    <col min="14" max="14" width="10.85546875" style="15" customWidth="1"/>
    <col min="15" max="15" width="4" style="15" bestFit="1" customWidth="1"/>
    <col min="16" max="16" width="12.7109375" style="14" customWidth="1"/>
    <col min="17" max="17" width="4" style="15" bestFit="1" customWidth="1"/>
    <col min="18" max="18" width="12.7109375" style="14" customWidth="1"/>
    <col min="19" max="19" width="4" style="14" bestFit="1" customWidth="1"/>
    <col min="20" max="20" width="12.7109375" style="10" customWidth="1"/>
    <col min="21" max="21" width="4.7109375" style="10" customWidth="1"/>
    <col min="22" max="22" width="12.7109375" style="14" customWidth="1"/>
    <col min="23" max="23" width="4" style="15" bestFit="1" customWidth="1"/>
    <col min="24" max="24" width="12.28515625" style="14" customWidth="1"/>
    <col min="25" max="25" width="5.5703125" style="14" customWidth="1"/>
    <col min="26" max="26" width="10.42578125" style="14" customWidth="1"/>
    <col min="27" max="27" width="4" style="14" bestFit="1" customWidth="1"/>
    <col min="28" max="28" width="12.7109375" style="14" customWidth="1"/>
    <col min="29" max="29" width="4" style="15" bestFit="1" customWidth="1"/>
    <col min="30" max="30" width="12.7109375" style="14" customWidth="1"/>
    <col min="31" max="31" width="4" style="15" bestFit="1" customWidth="1"/>
    <col min="32" max="32" width="12.7109375" style="14" customWidth="1"/>
    <col min="33" max="33" width="4" style="15" bestFit="1" customWidth="1"/>
    <col min="34" max="34" width="12.7109375" style="14" customWidth="1"/>
    <col min="35" max="35" width="4" style="15" bestFit="1" customWidth="1"/>
    <col min="36" max="36" width="9.42578125" style="15" customWidth="1"/>
    <col min="37" max="37" width="4.85546875" style="15" customWidth="1"/>
    <col min="38" max="38" width="11.42578125" style="15" customWidth="1"/>
    <col min="39" max="39" width="4" style="15" bestFit="1" customWidth="1"/>
    <col min="40" max="40" width="11.7109375" style="15" customWidth="1"/>
    <col min="41" max="41" width="4.42578125" style="15" customWidth="1"/>
    <col min="42" max="42" width="12.7109375" style="14" customWidth="1"/>
    <col min="43" max="43" width="4.5703125" style="15" customWidth="1"/>
    <col min="44" max="44" width="11.85546875" style="15" customWidth="1"/>
    <col min="45" max="45" width="5.85546875" style="15" customWidth="1"/>
    <col min="46" max="46" width="11.7109375" style="14" customWidth="1"/>
    <col min="47" max="47" width="4.140625" style="15" customWidth="1"/>
    <col min="48" max="48" width="9.5703125" style="15" customWidth="1"/>
    <col min="49" max="49" width="4.140625" style="15" customWidth="1"/>
    <col min="50" max="50" width="12.7109375" style="10" customWidth="1"/>
    <col min="51" max="51" width="4.7109375" style="10" customWidth="1"/>
    <col min="52" max="52" width="12.7109375" style="14" customWidth="1"/>
    <col min="53" max="53" width="4.7109375" style="14" customWidth="1"/>
    <col min="54" max="54" width="12.7109375" style="14" customWidth="1"/>
    <col min="55" max="55" width="5.5703125" style="15" bestFit="1" customWidth="1"/>
    <col min="56" max="56" width="9.85546875" style="15" customWidth="1"/>
    <col min="57" max="57" width="4.28515625" style="15" customWidth="1"/>
    <col min="58" max="58" width="10.85546875" style="14" customWidth="1"/>
    <col min="59" max="59" width="6" style="15" customWidth="1"/>
    <col min="60" max="60" width="11.5703125" style="15" customWidth="1"/>
    <col min="61" max="61" width="5.140625" style="15" customWidth="1"/>
    <col min="62" max="62" width="11.5703125" style="15" customWidth="1"/>
    <col min="63" max="63" width="5.140625" style="15" customWidth="1"/>
    <col min="64" max="64" width="11.5703125" style="15" customWidth="1"/>
    <col min="65" max="65" width="5.140625" style="15" customWidth="1"/>
    <col min="66" max="66" width="12.7109375" style="14" customWidth="1"/>
    <col min="67" max="67" width="4.7109375" style="10" customWidth="1"/>
    <col min="68" max="68" width="12.7109375" style="10" customWidth="1"/>
    <col min="69" max="69" width="5.5703125" style="15" bestFit="1" customWidth="1"/>
    <col min="70" max="70" width="12.7109375" style="14" customWidth="1"/>
    <col min="71" max="71" width="5.5703125" style="15" bestFit="1" customWidth="1"/>
    <col min="72" max="72" width="10" style="10" customWidth="1"/>
    <col min="73" max="73" width="5.28515625" style="10" customWidth="1"/>
    <col min="74" max="74" width="11.28515625" style="10" customWidth="1"/>
    <col min="75" max="75" width="4.7109375" style="10" customWidth="1"/>
    <col min="76" max="76" width="14" style="10" customWidth="1"/>
    <col min="77" max="77" width="4.7109375" style="10" customWidth="1"/>
    <col min="78" max="78" width="12.7109375" style="10" customWidth="1"/>
    <col min="79" max="79" width="4.7109375" style="10" customWidth="1"/>
    <col min="80" max="80" width="12.7109375" style="14" customWidth="1"/>
    <col min="81" max="81" width="4.7109375" style="14" customWidth="1"/>
    <col min="82" max="82" width="12.42578125" style="10" customWidth="1"/>
    <col min="83" max="83" width="4.7109375" style="10" customWidth="1"/>
    <col min="84" max="84" width="12.7109375" style="10" customWidth="1"/>
    <col min="85" max="85" width="5.140625" style="10" customWidth="1"/>
    <col min="86" max="86" width="12.7109375" style="10" customWidth="1"/>
    <col min="87" max="87" width="4.7109375" style="10" customWidth="1"/>
    <col min="88" max="88" width="12.7109375" style="14" customWidth="1"/>
    <col min="89" max="89" width="4.7109375" style="14" customWidth="1"/>
    <col min="90" max="90" width="10.28515625" style="10" customWidth="1"/>
    <col min="91" max="91" width="4.7109375" style="10" customWidth="1"/>
    <col min="92" max="92" width="12.7109375" style="10" customWidth="1"/>
    <col min="93" max="93" width="4" style="10" customWidth="1"/>
    <col min="94" max="94" width="12.7109375" style="10" customWidth="1"/>
    <col min="95" max="95" width="4.7109375" style="10" customWidth="1"/>
    <col min="96" max="96" width="11" style="10" bestFit="1" customWidth="1"/>
    <col min="97" max="97" width="4.7109375" style="10" customWidth="1"/>
    <col min="98" max="98" width="12.7109375" style="10" customWidth="1"/>
    <col min="99" max="99" width="4.7109375" style="10" customWidth="1"/>
    <col min="100" max="100" width="12.7109375" style="10" customWidth="1"/>
    <col min="101" max="101" width="5.7109375" style="10" customWidth="1"/>
    <col min="102" max="102" width="11.5703125" style="10" customWidth="1"/>
    <col min="103" max="103" width="5.28515625" style="10" customWidth="1"/>
    <col min="104" max="104" width="12.7109375" style="10" customWidth="1"/>
    <col min="105" max="105" width="4.7109375" style="10" customWidth="1"/>
    <col min="106" max="106" width="11.7109375" style="10" customWidth="1"/>
    <col min="107" max="107" width="4.7109375" style="10" customWidth="1"/>
    <col min="108" max="108" width="12.7109375" style="10" customWidth="1"/>
    <col min="109" max="109" width="4.7109375" style="10" customWidth="1"/>
    <col min="110" max="110" width="12.7109375" style="10" customWidth="1"/>
    <col min="111" max="111" width="4.7109375" style="10" customWidth="1"/>
    <col min="112" max="112" width="12.7109375" style="10" customWidth="1"/>
    <col min="113" max="113" width="4.7109375" style="10" customWidth="1"/>
    <col min="114" max="114" width="12.7109375" style="10" customWidth="1"/>
    <col min="115" max="115" width="4.7109375" style="10" customWidth="1"/>
    <col min="116" max="116" width="11.7109375" style="10" customWidth="1"/>
    <col min="117" max="117" width="4.7109375" style="10" customWidth="1"/>
    <col min="118" max="118" width="12.7109375" style="10" customWidth="1"/>
    <col min="119" max="119" width="4.7109375" style="10" customWidth="1"/>
    <col min="120" max="120" width="12.7109375" style="10" customWidth="1"/>
    <col min="121" max="121" width="4.7109375" style="10" customWidth="1"/>
    <col min="122" max="122" width="13.140625" style="10" bestFit="1" customWidth="1"/>
    <col min="123" max="123" width="4.7109375" style="10" customWidth="1"/>
    <col min="124" max="124" width="12.7109375" style="10" customWidth="1"/>
    <col min="125" max="125" width="4.7109375" style="10" customWidth="1"/>
    <col min="126" max="126" width="11" style="10" customWidth="1"/>
    <col min="127" max="127" width="4.7109375" style="10" customWidth="1"/>
    <col min="128" max="128" width="12.7109375" style="10" customWidth="1"/>
    <col min="129" max="129" width="5.42578125" style="10" customWidth="1"/>
    <col min="130" max="130" width="12.5703125" style="10" bestFit="1" customWidth="1"/>
    <col min="131" max="131" width="4.7109375" style="10" customWidth="1"/>
    <col min="132" max="132" width="11.7109375" style="10" customWidth="1"/>
    <col min="133" max="133" width="4.7109375" style="10" customWidth="1"/>
    <col min="134" max="134" width="11.42578125" style="10" customWidth="1"/>
    <col min="135" max="135" width="5.28515625" style="10" customWidth="1"/>
    <col min="136" max="136" width="12.7109375" style="14" customWidth="1"/>
    <col min="137" max="137" width="5.5703125" style="15" bestFit="1" customWidth="1"/>
    <col min="138" max="138" width="11.7109375" style="10" customWidth="1"/>
    <col min="139" max="139" width="4.85546875" style="10" customWidth="1"/>
    <col min="140" max="140" width="12.7109375" style="10" customWidth="1"/>
    <col min="141" max="141" width="4.7109375" style="10" customWidth="1"/>
    <col min="142" max="142" width="10.7109375" style="10" customWidth="1"/>
    <col min="143" max="143" width="4.7109375" style="10" customWidth="1"/>
    <col min="144" max="144" width="12.5703125" style="10" customWidth="1"/>
    <col min="145" max="145" width="4.7109375" style="10" customWidth="1"/>
    <col min="146" max="146" width="11.7109375" style="10" customWidth="1"/>
    <col min="147" max="147" width="8.5703125" style="10" bestFit="1" customWidth="1"/>
    <col min="148" max="148" width="13.28515625" style="10" customWidth="1"/>
    <col min="149" max="149" width="4.7109375" style="10" customWidth="1"/>
    <col min="150" max="150" width="17.5703125" style="10" bestFit="1" customWidth="1"/>
    <col min="151" max="151" width="4.7109375" style="10" customWidth="1"/>
    <col min="152" max="152" width="17.42578125" style="10" bestFit="1" customWidth="1"/>
    <col min="153" max="153" width="4.7109375" style="10" customWidth="1"/>
    <col min="154" max="154" width="12.7109375" style="10" customWidth="1"/>
    <col min="155" max="155" width="4.7109375" style="10" customWidth="1"/>
    <col min="156" max="156" width="16.85546875" style="10" customWidth="1"/>
    <col min="157" max="157" width="5.28515625" style="10" customWidth="1"/>
    <col min="158" max="158" width="12" style="10" customWidth="1"/>
    <col min="159" max="159" width="5.5703125" style="10" customWidth="1"/>
    <col min="160" max="160" width="13.5703125" style="10" customWidth="1"/>
    <col min="161" max="161" width="4.5703125" style="10" customWidth="1"/>
    <col min="162" max="162" width="11.7109375" style="15" customWidth="1"/>
    <col min="163" max="163" width="5.5703125" style="15" customWidth="1"/>
    <col min="164" max="164" width="12.7109375" style="14" customWidth="1"/>
    <col min="165" max="165" width="5.5703125" style="14" bestFit="1" customWidth="1"/>
    <col min="166" max="166" width="12.7109375" style="10" customWidth="1"/>
    <col min="167" max="167" width="4.7109375" style="10" customWidth="1"/>
    <col min="168" max="168" width="12.7109375" style="10" customWidth="1"/>
    <col min="169" max="169" width="4.7109375" style="10" customWidth="1"/>
    <col min="170" max="170" width="12.7109375" style="10" customWidth="1"/>
    <col min="171" max="171" width="4.7109375" style="10" customWidth="1"/>
    <col min="172" max="172" width="12.140625" style="10" customWidth="1"/>
    <col min="173" max="173" width="7.42578125" style="10" customWidth="1"/>
    <col min="174" max="174" width="12.7109375" style="10" customWidth="1"/>
    <col min="175" max="175" width="4.7109375" style="10" customWidth="1"/>
    <col min="176" max="176" width="12.7109375" style="10" customWidth="1"/>
    <col min="177" max="177" width="4.7109375" style="10" customWidth="1"/>
    <col min="178" max="178" width="11.28515625" style="10" customWidth="1"/>
    <col min="179" max="179" width="4.7109375" style="10" customWidth="1"/>
    <col min="180" max="180" width="12.85546875" style="10" customWidth="1"/>
    <col min="181" max="181" width="4.7109375" style="10" customWidth="1"/>
    <col min="182" max="182" width="11.140625" style="10" customWidth="1"/>
    <col min="183" max="183" width="4.7109375" style="10" customWidth="1"/>
    <col min="184" max="184" width="11.140625" style="10" customWidth="1"/>
    <col min="185" max="185" width="4.7109375" style="10" customWidth="1"/>
    <col min="186" max="186" width="11.140625" style="10" customWidth="1"/>
    <col min="187" max="187" width="4.7109375" style="10" customWidth="1"/>
    <col min="188" max="188" width="12.7109375" style="10" customWidth="1"/>
    <col min="189" max="189" width="4.7109375" style="10" customWidth="1"/>
    <col min="190" max="190" width="13.5703125" style="10" customWidth="1"/>
    <col min="191" max="191" width="4.5703125" style="10" customWidth="1"/>
    <col min="192" max="199" width="9.140625" style="10"/>
    <col min="200" max="16384" width="9.140625" style="14"/>
  </cols>
  <sheetData>
    <row r="1" spans="1:191" ht="12.75" customHeight="1">
      <c r="CP1" s="14"/>
    </row>
    <row r="2" spans="1:191" ht="12.75" customHeight="1">
      <c r="F2" s="49" t="s">
        <v>388</v>
      </c>
      <c r="J2" s="69" t="s">
        <v>389</v>
      </c>
      <c r="L2" s="69" t="s">
        <v>389</v>
      </c>
      <c r="T2" s="69" t="s">
        <v>389</v>
      </c>
      <c r="AB2" s="49" t="s">
        <v>389</v>
      </c>
      <c r="AN2" s="126" t="s">
        <v>389</v>
      </c>
      <c r="BB2" s="126" t="s">
        <v>389</v>
      </c>
      <c r="BD2" s="126" t="s">
        <v>389</v>
      </c>
      <c r="BX2" s="69" t="s">
        <v>389</v>
      </c>
      <c r="CB2" s="49" t="s">
        <v>389</v>
      </c>
      <c r="CH2" s="69" t="s">
        <v>389</v>
      </c>
      <c r="CJ2" s="49" t="s">
        <v>389</v>
      </c>
      <c r="CL2" s="69" t="s">
        <v>389</v>
      </c>
      <c r="DV2" s="69" t="s">
        <v>389</v>
      </c>
      <c r="EL2" s="69" t="s">
        <v>389</v>
      </c>
      <c r="EZ2" s="69" t="s">
        <v>389</v>
      </c>
      <c r="FL2" s="69" t="s">
        <v>389</v>
      </c>
      <c r="FN2" s="69" t="s">
        <v>389</v>
      </c>
      <c r="FP2" s="69" t="s">
        <v>389</v>
      </c>
    </row>
    <row r="3" spans="1:191" s="32" customFormat="1" ht="12.75" customHeight="1">
      <c r="A3" s="173" t="s">
        <v>390</v>
      </c>
      <c r="B3" s="16" t="s">
        <v>79</v>
      </c>
      <c r="C3" s="185"/>
      <c r="D3" s="16" t="s">
        <v>391</v>
      </c>
      <c r="E3" s="185"/>
      <c r="F3" s="16" t="s">
        <v>392</v>
      </c>
      <c r="G3" s="185"/>
      <c r="H3" s="16" t="s">
        <v>391</v>
      </c>
      <c r="I3" s="185"/>
      <c r="J3" s="175" t="s">
        <v>393</v>
      </c>
      <c r="K3" s="174"/>
      <c r="L3" s="175" t="s">
        <v>394</v>
      </c>
      <c r="M3" s="174"/>
      <c r="N3" s="255" t="s">
        <v>394</v>
      </c>
      <c r="O3" s="185"/>
      <c r="P3" s="16" t="s">
        <v>395</v>
      </c>
      <c r="Q3" s="185"/>
      <c r="R3" s="180" t="s">
        <v>396</v>
      </c>
      <c r="S3" s="16"/>
      <c r="T3" s="175" t="s">
        <v>397</v>
      </c>
      <c r="U3" s="175"/>
      <c r="V3" s="180" t="s">
        <v>398</v>
      </c>
      <c r="W3" s="185"/>
      <c r="X3" s="180" t="s">
        <v>399</v>
      </c>
      <c r="Y3" s="16"/>
      <c r="Z3" s="180" t="s">
        <v>400</v>
      </c>
      <c r="AA3" s="16"/>
      <c r="AB3" s="180" t="s">
        <v>401</v>
      </c>
      <c r="AC3" s="16"/>
      <c r="AD3" s="16" t="s">
        <v>402</v>
      </c>
      <c r="AE3" s="185"/>
      <c r="AF3" s="16" t="s">
        <v>403</v>
      </c>
      <c r="AG3" s="185"/>
      <c r="AH3" s="16" t="s">
        <v>404</v>
      </c>
      <c r="AI3" s="185"/>
      <c r="AJ3" s="255" t="s">
        <v>405</v>
      </c>
      <c r="AK3" s="184"/>
      <c r="AL3" s="156" t="s">
        <v>406</v>
      </c>
      <c r="AM3" s="184"/>
      <c r="AN3" s="174" t="s">
        <v>407</v>
      </c>
      <c r="AO3" s="156"/>
      <c r="AP3" s="16" t="s">
        <v>408</v>
      </c>
      <c r="AQ3" s="185"/>
      <c r="AR3" s="185" t="s">
        <v>409</v>
      </c>
      <c r="AS3" s="185"/>
      <c r="AT3" s="186" t="s">
        <v>410</v>
      </c>
      <c r="AU3" s="185"/>
      <c r="AV3" s="186" t="s">
        <v>410</v>
      </c>
      <c r="AW3" s="184"/>
      <c r="AX3" s="174" t="s">
        <v>411</v>
      </c>
      <c r="AY3" s="156"/>
      <c r="AZ3" s="180" t="s">
        <v>411</v>
      </c>
      <c r="BA3" s="180"/>
      <c r="BB3" s="180" t="s">
        <v>412</v>
      </c>
      <c r="BC3" s="184"/>
      <c r="BD3" s="174" t="s">
        <v>413</v>
      </c>
      <c r="BE3" s="156"/>
      <c r="BF3" s="16" t="s">
        <v>414</v>
      </c>
      <c r="BG3" s="185"/>
      <c r="BH3" s="180" t="s">
        <v>415</v>
      </c>
      <c r="BI3" s="185"/>
      <c r="BJ3" s="180" t="s">
        <v>416</v>
      </c>
      <c r="BK3" s="185"/>
      <c r="BL3" s="180" t="s">
        <v>417</v>
      </c>
      <c r="BM3" s="185"/>
      <c r="BN3" s="16" t="s">
        <v>418</v>
      </c>
      <c r="BO3" s="156"/>
      <c r="BP3" s="156" t="s">
        <v>418</v>
      </c>
      <c r="BQ3" s="185"/>
      <c r="BR3" s="16" t="s">
        <v>419</v>
      </c>
      <c r="BS3" s="185"/>
      <c r="BT3" s="174" t="s">
        <v>420</v>
      </c>
      <c r="BU3" s="156"/>
      <c r="BV3" s="174" t="s">
        <v>421</v>
      </c>
      <c r="BW3" s="156"/>
      <c r="BX3" s="174" t="s">
        <v>422</v>
      </c>
      <c r="BY3" s="175"/>
      <c r="BZ3" s="156" t="s">
        <v>423</v>
      </c>
      <c r="CA3" s="174"/>
      <c r="CB3" s="186" t="s">
        <v>424</v>
      </c>
      <c r="CC3" s="185"/>
      <c r="CD3" s="175" t="s">
        <v>425</v>
      </c>
      <c r="CE3" s="156"/>
      <c r="CF3" s="156" t="s">
        <v>424</v>
      </c>
      <c r="CG3" s="156"/>
      <c r="CH3" s="175" t="s">
        <v>425</v>
      </c>
      <c r="CI3" s="156"/>
      <c r="CJ3" s="186" t="s">
        <v>424</v>
      </c>
      <c r="CK3" s="185"/>
      <c r="CL3" s="156" t="s">
        <v>424</v>
      </c>
      <c r="CM3" s="156"/>
      <c r="CN3" s="156" t="s">
        <v>426</v>
      </c>
      <c r="CO3" s="156"/>
      <c r="CP3" s="156" t="s">
        <v>426</v>
      </c>
      <c r="CQ3" s="156"/>
      <c r="CR3" s="156" t="s">
        <v>426</v>
      </c>
      <c r="CS3" s="156"/>
      <c r="CT3" s="156" t="s">
        <v>427</v>
      </c>
      <c r="CU3" s="174"/>
      <c r="CV3" s="156" t="s">
        <v>428</v>
      </c>
      <c r="CW3" s="156"/>
      <c r="CX3" s="156" t="s">
        <v>429</v>
      </c>
      <c r="CY3" s="174"/>
      <c r="CZ3" s="156" t="s">
        <v>429</v>
      </c>
      <c r="DA3" s="156"/>
      <c r="DB3" s="156" t="s">
        <v>429</v>
      </c>
      <c r="DC3" s="156"/>
      <c r="DD3" s="156" t="s">
        <v>429</v>
      </c>
      <c r="DE3" s="156"/>
      <c r="DF3" s="175" t="s">
        <v>430</v>
      </c>
      <c r="DG3" s="156"/>
      <c r="DH3" s="174" t="s">
        <v>431</v>
      </c>
      <c r="DI3" s="156"/>
      <c r="DJ3" s="174" t="s">
        <v>432</v>
      </c>
      <c r="DK3" s="156"/>
      <c r="DL3" s="175" t="s">
        <v>433</v>
      </c>
      <c r="DM3" s="174"/>
      <c r="DN3" s="175" t="s">
        <v>434</v>
      </c>
      <c r="DO3" s="156"/>
      <c r="DP3" s="175" t="s">
        <v>434</v>
      </c>
      <c r="DQ3" s="156"/>
      <c r="DR3" s="175" t="s">
        <v>435</v>
      </c>
      <c r="DS3" s="156"/>
      <c r="DT3" s="156" t="s">
        <v>435</v>
      </c>
      <c r="DU3" s="156"/>
      <c r="DV3" s="156" t="s">
        <v>436</v>
      </c>
      <c r="DW3" s="156"/>
      <c r="DX3" s="156" t="s">
        <v>437</v>
      </c>
      <c r="DY3" s="156"/>
      <c r="DZ3" s="156" t="s">
        <v>438</v>
      </c>
      <c r="EA3" s="156"/>
      <c r="EB3" s="175" t="s">
        <v>439</v>
      </c>
      <c r="EC3" s="175"/>
      <c r="ED3" s="156" t="s">
        <v>439</v>
      </c>
      <c r="EE3" s="156"/>
      <c r="EF3" s="180" t="s">
        <v>440</v>
      </c>
      <c r="EG3" s="185"/>
      <c r="EH3" s="175" t="s">
        <v>439</v>
      </c>
      <c r="EI3" s="174"/>
      <c r="EJ3" s="156" t="s">
        <v>441</v>
      </c>
      <c r="EK3" s="174"/>
      <c r="EL3" s="156" t="s">
        <v>442</v>
      </c>
      <c r="EM3" s="156"/>
      <c r="EN3" s="175" t="s">
        <v>442</v>
      </c>
      <c r="EO3" s="174"/>
      <c r="EP3" s="175" t="s">
        <v>442</v>
      </c>
      <c r="EQ3" s="156"/>
      <c r="ER3" s="175" t="s">
        <v>442</v>
      </c>
      <c r="ES3" s="156"/>
      <c r="ET3" s="175" t="s">
        <v>442</v>
      </c>
      <c r="EU3" s="156"/>
      <c r="EV3" s="175" t="s">
        <v>442</v>
      </c>
      <c r="EW3" s="156"/>
      <c r="EX3" s="175" t="s">
        <v>443</v>
      </c>
      <c r="EY3" s="156"/>
      <c r="EZ3" s="174" t="s">
        <v>444</v>
      </c>
      <c r="FA3" s="156"/>
      <c r="FB3" s="174" t="s">
        <v>444</v>
      </c>
      <c r="FC3" s="156"/>
      <c r="FD3" s="174" t="s">
        <v>445</v>
      </c>
      <c r="FE3" s="156"/>
      <c r="FF3" s="255" t="s">
        <v>446</v>
      </c>
      <c r="FG3" s="16"/>
      <c r="FH3" s="255" t="s">
        <v>447</v>
      </c>
      <c r="FI3" s="16"/>
      <c r="FJ3" s="156" t="s">
        <v>448</v>
      </c>
      <c r="FK3" s="156"/>
      <c r="FL3" s="156" t="s">
        <v>449</v>
      </c>
      <c r="FM3" s="156"/>
      <c r="FN3" s="156" t="s">
        <v>449</v>
      </c>
      <c r="FO3" s="156"/>
      <c r="FP3" s="175" t="s">
        <v>449</v>
      </c>
      <c r="FQ3" s="156"/>
      <c r="FR3" s="156" t="s">
        <v>450</v>
      </c>
      <c r="FS3" s="156"/>
      <c r="FT3" s="156" t="s">
        <v>450</v>
      </c>
      <c r="FU3" s="156"/>
      <c r="FV3" s="156" t="s">
        <v>450</v>
      </c>
      <c r="FW3" s="156"/>
      <c r="FX3" s="175" t="s">
        <v>451</v>
      </c>
      <c r="FY3" s="175"/>
      <c r="FZ3" s="175" t="s">
        <v>451</v>
      </c>
      <c r="GA3" s="175"/>
      <c r="GB3" s="175" t="s">
        <v>451</v>
      </c>
      <c r="GC3" s="175"/>
      <c r="GD3" s="175" t="s">
        <v>451</v>
      </c>
      <c r="GE3" s="175"/>
      <c r="GF3" s="174" t="s">
        <v>452</v>
      </c>
      <c r="GG3" s="156"/>
      <c r="GH3" s="174" t="s">
        <v>453</v>
      </c>
      <c r="GI3" s="156"/>
    </row>
    <row r="4" spans="1:191" s="32" customFormat="1" ht="12.75" customHeight="1">
      <c r="A4" s="281" t="s">
        <v>175</v>
      </c>
      <c r="B4" s="176"/>
      <c r="C4" s="188"/>
      <c r="D4" s="176" t="s">
        <v>454</v>
      </c>
      <c r="E4" s="188"/>
      <c r="F4" s="176" t="s">
        <v>388</v>
      </c>
      <c r="G4" s="188"/>
      <c r="H4" s="176" t="s">
        <v>455</v>
      </c>
      <c r="I4" s="188"/>
      <c r="J4" s="183" t="s">
        <v>456</v>
      </c>
      <c r="K4" s="178"/>
      <c r="L4" s="183" t="s">
        <v>457</v>
      </c>
      <c r="M4" s="178"/>
      <c r="N4" s="256" t="s">
        <v>458</v>
      </c>
      <c r="O4" s="188"/>
      <c r="P4" s="176" t="s">
        <v>459</v>
      </c>
      <c r="Q4" s="188"/>
      <c r="R4" s="182" t="s">
        <v>460</v>
      </c>
      <c r="S4" s="176"/>
      <c r="T4" s="183" t="s">
        <v>461</v>
      </c>
      <c r="U4" s="183"/>
      <c r="V4" s="182" t="s">
        <v>459</v>
      </c>
      <c r="W4" s="188"/>
      <c r="X4" s="182" t="s">
        <v>462</v>
      </c>
      <c r="Y4" s="176"/>
      <c r="Z4" s="182" t="s">
        <v>459</v>
      </c>
      <c r="AA4" s="176"/>
      <c r="AB4" s="182" t="s">
        <v>457</v>
      </c>
      <c r="AC4" s="176"/>
      <c r="AD4" s="176" t="s">
        <v>463</v>
      </c>
      <c r="AE4" s="188"/>
      <c r="AF4" s="176" t="s">
        <v>464</v>
      </c>
      <c r="AG4" s="188"/>
      <c r="AH4" s="176" t="s">
        <v>459</v>
      </c>
      <c r="AI4" s="188"/>
      <c r="AJ4" s="256" t="s">
        <v>459</v>
      </c>
      <c r="AK4" s="187"/>
      <c r="AL4" s="177" t="s">
        <v>464</v>
      </c>
      <c r="AM4" s="187"/>
      <c r="AN4" s="178" t="s">
        <v>465</v>
      </c>
      <c r="AO4" s="177"/>
      <c r="AP4" s="176" t="s">
        <v>463</v>
      </c>
      <c r="AQ4" s="188"/>
      <c r="AR4" s="188" t="s">
        <v>459</v>
      </c>
      <c r="AS4" s="188"/>
      <c r="AT4" s="189" t="s">
        <v>466</v>
      </c>
      <c r="AU4" s="188"/>
      <c r="AV4" s="188" t="s">
        <v>467</v>
      </c>
      <c r="AW4" s="187"/>
      <c r="AX4" s="178" t="s">
        <v>468</v>
      </c>
      <c r="AY4" s="177"/>
      <c r="AZ4" s="182" t="s">
        <v>469</v>
      </c>
      <c r="BA4" s="182"/>
      <c r="BB4" s="182" t="s">
        <v>457</v>
      </c>
      <c r="BC4" s="187"/>
      <c r="BD4" s="178" t="s">
        <v>457</v>
      </c>
      <c r="BE4" s="177"/>
      <c r="BF4" s="176" t="s">
        <v>470</v>
      </c>
      <c r="BG4" s="188"/>
      <c r="BH4" s="182" t="s">
        <v>464</v>
      </c>
      <c r="BI4" s="188"/>
      <c r="BJ4" s="182" t="s">
        <v>459</v>
      </c>
      <c r="BK4" s="188"/>
      <c r="BL4" s="182" t="s">
        <v>471</v>
      </c>
      <c r="BM4" s="188"/>
      <c r="BN4" s="176" t="s">
        <v>468</v>
      </c>
      <c r="BO4" s="177"/>
      <c r="BP4" s="177" t="s">
        <v>459</v>
      </c>
      <c r="BQ4" s="188"/>
      <c r="BR4" s="176" t="s">
        <v>472</v>
      </c>
      <c r="BS4" s="188"/>
      <c r="BT4" s="178" t="s">
        <v>468</v>
      </c>
      <c r="BU4" s="177"/>
      <c r="BV4" s="178" t="s">
        <v>459</v>
      </c>
      <c r="BW4" s="177"/>
      <c r="BX4" s="178" t="s">
        <v>457</v>
      </c>
      <c r="BY4" s="183"/>
      <c r="BZ4" s="177" t="s">
        <v>464</v>
      </c>
      <c r="CA4" s="178"/>
      <c r="CB4" s="189" t="s">
        <v>456</v>
      </c>
      <c r="CC4" s="188"/>
      <c r="CD4" s="183" t="s">
        <v>462</v>
      </c>
      <c r="CE4" s="177"/>
      <c r="CF4" s="177" t="s">
        <v>459</v>
      </c>
      <c r="CG4" s="177"/>
      <c r="CH4" s="183" t="s">
        <v>457</v>
      </c>
      <c r="CI4" s="177"/>
      <c r="CJ4" s="189" t="s">
        <v>473</v>
      </c>
      <c r="CK4" s="188"/>
      <c r="CL4" s="177" t="s">
        <v>474</v>
      </c>
      <c r="CM4" s="177"/>
      <c r="CN4" s="177" t="s">
        <v>459</v>
      </c>
      <c r="CO4" s="177"/>
      <c r="CP4" s="177" t="s">
        <v>475</v>
      </c>
      <c r="CQ4" s="177"/>
      <c r="CR4" s="177" t="s">
        <v>476</v>
      </c>
      <c r="CS4" s="177"/>
      <c r="CT4" s="177" t="s">
        <v>459</v>
      </c>
      <c r="CU4" s="178"/>
      <c r="CV4" s="177" t="s">
        <v>464</v>
      </c>
      <c r="CW4" s="177"/>
      <c r="CX4" s="177" t="s">
        <v>463</v>
      </c>
      <c r="CY4" s="178"/>
      <c r="CZ4" s="177" t="s">
        <v>477</v>
      </c>
      <c r="DA4" s="177"/>
      <c r="DB4" s="177" t="s">
        <v>478</v>
      </c>
      <c r="DC4" s="177"/>
      <c r="DD4" s="177" t="s">
        <v>479</v>
      </c>
      <c r="DE4" s="177"/>
      <c r="DF4" s="183" t="s">
        <v>459</v>
      </c>
      <c r="DG4" s="177"/>
      <c r="DH4" s="178" t="s">
        <v>480</v>
      </c>
      <c r="DI4" s="177"/>
      <c r="DJ4" s="178" t="s">
        <v>459</v>
      </c>
      <c r="DK4" s="177"/>
      <c r="DL4" s="183" t="s">
        <v>481</v>
      </c>
      <c r="DM4" s="178"/>
      <c r="DN4" s="183" t="s">
        <v>482</v>
      </c>
      <c r="DO4" s="177"/>
      <c r="DP4" s="183" t="s">
        <v>483</v>
      </c>
      <c r="DQ4" s="177"/>
      <c r="DR4" s="183" t="s">
        <v>484</v>
      </c>
      <c r="DS4" s="177"/>
      <c r="DT4" s="177" t="s">
        <v>459</v>
      </c>
      <c r="DU4" s="177"/>
      <c r="DV4" s="177" t="s">
        <v>457</v>
      </c>
      <c r="DW4" s="177"/>
      <c r="DX4" s="177" t="s">
        <v>463</v>
      </c>
      <c r="DY4" s="177"/>
      <c r="DZ4" s="177" t="s">
        <v>462</v>
      </c>
      <c r="EA4" s="177"/>
      <c r="EB4" s="183" t="s">
        <v>462</v>
      </c>
      <c r="EC4" s="183"/>
      <c r="ED4" s="177" t="s">
        <v>459</v>
      </c>
      <c r="EE4" s="177"/>
      <c r="EF4" s="182" t="s">
        <v>459</v>
      </c>
      <c r="EG4" s="188"/>
      <c r="EH4" s="183" t="s">
        <v>485</v>
      </c>
      <c r="EI4" s="178"/>
      <c r="EJ4" s="177" t="s">
        <v>464</v>
      </c>
      <c r="EK4" s="178"/>
      <c r="EL4" s="177" t="s">
        <v>457</v>
      </c>
      <c r="EM4" s="177"/>
      <c r="EN4" s="254" t="s">
        <v>486</v>
      </c>
      <c r="EO4" s="178"/>
      <c r="EP4" s="254" t="s">
        <v>487</v>
      </c>
      <c r="EQ4" s="177"/>
      <c r="ER4" s="254" t="s">
        <v>488</v>
      </c>
      <c r="ES4" s="177"/>
      <c r="ET4" s="254" t="s">
        <v>489</v>
      </c>
      <c r="EU4" s="177"/>
      <c r="EV4" s="254" t="s">
        <v>490</v>
      </c>
      <c r="EW4" s="177"/>
      <c r="EX4" s="183" t="s">
        <v>491</v>
      </c>
      <c r="EY4" s="177"/>
      <c r="EZ4" s="178" t="s">
        <v>492</v>
      </c>
      <c r="FA4" s="177"/>
      <c r="FB4" s="178" t="s">
        <v>493</v>
      </c>
      <c r="FC4" s="177"/>
      <c r="FD4" s="178" t="s">
        <v>494</v>
      </c>
      <c r="FE4" s="177"/>
      <c r="FF4" s="256" t="s">
        <v>459</v>
      </c>
      <c r="FG4" s="176"/>
      <c r="FH4" s="256" t="s">
        <v>495</v>
      </c>
      <c r="FI4" s="176"/>
      <c r="FJ4" s="177" t="s">
        <v>496</v>
      </c>
      <c r="FK4" s="177"/>
      <c r="FL4" s="177" t="s">
        <v>497</v>
      </c>
      <c r="FM4" s="177"/>
      <c r="FN4" s="177" t="s">
        <v>498</v>
      </c>
      <c r="FO4" s="177"/>
      <c r="FP4" s="183" t="s">
        <v>499</v>
      </c>
      <c r="FQ4" s="177"/>
      <c r="FR4" s="177" t="s">
        <v>500</v>
      </c>
      <c r="FS4" s="177"/>
      <c r="FT4" s="177" t="s">
        <v>501</v>
      </c>
      <c r="FU4" s="177"/>
      <c r="FV4" s="177" t="s">
        <v>502</v>
      </c>
      <c r="FW4" s="177"/>
      <c r="FX4" s="183" t="s">
        <v>503</v>
      </c>
      <c r="FY4" s="183"/>
      <c r="FZ4" s="183" t="s">
        <v>504</v>
      </c>
      <c r="GA4" s="183"/>
      <c r="GB4" s="183" t="s">
        <v>505</v>
      </c>
      <c r="GC4" s="183"/>
      <c r="GD4" s="183" t="s">
        <v>506</v>
      </c>
      <c r="GE4" s="183"/>
      <c r="GF4" s="178" t="s">
        <v>459</v>
      </c>
      <c r="GG4" s="177"/>
      <c r="GH4" s="178" t="s">
        <v>464</v>
      </c>
      <c r="GI4" s="177"/>
    </row>
    <row r="5" spans="1:191" ht="12.75" customHeight="1">
      <c r="A5" s="54"/>
      <c r="B5" s="18" t="s">
        <v>83</v>
      </c>
      <c r="C5" s="48" t="s">
        <v>16</v>
      </c>
      <c r="D5" s="18" t="s">
        <v>83</v>
      </c>
      <c r="E5" s="59" t="s">
        <v>16</v>
      </c>
      <c r="F5" s="18" t="s">
        <v>83</v>
      </c>
      <c r="G5" s="48" t="s">
        <v>16</v>
      </c>
      <c r="H5" s="18" t="s">
        <v>83</v>
      </c>
      <c r="I5" s="59" t="s">
        <v>16</v>
      </c>
      <c r="J5" s="59" t="s">
        <v>83</v>
      </c>
      <c r="K5" s="59" t="s">
        <v>16</v>
      </c>
      <c r="L5" s="59" t="s">
        <v>83</v>
      </c>
      <c r="M5" s="59" t="s">
        <v>16</v>
      </c>
      <c r="N5" s="18" t="s">
        <v>83</v>
      </c>
      <c r="O5" s="59" t="s">
        <v>16</v>
      </c>
      <c r="P5" s="18" t="s">
        <v>83</v>
      </c>
      <c r="Q5" s="59" t="s">
        <v>16</v>
      </c>
      <c r="R5" s="18" t="s">
        <v>83</v>
      </c>
      <c r="S5" s="59" t="s">
        <v>16</v>
      </c>
      <c r="T5" s="18" t="s">
        <v>83</v>
      </c>
      <c r="U5" s="59" t="s">
        <v>16</v>
      </c>
      <c r="V5" s="18" t="s">
        <v>83</v>
      </c>
      <c r="W5" s="59" t="s">
        <v>16</v>
      </c>
      <c r="X5" s="18" t="s">
        <v>83</v>
      </c>
      <c r="Y5" s="59" t="s">
        <v>16</v>
      </c>
      <c r="Z5" s="18" t="s">
        <v>83</v>
      </c>
      <c r="AA5" s="59" t="s">
        <v>16</v>
      </c>
      <c r="AB5" s="18" t="s">
        <v>83</v>
      </c>
      <c r="AC5" s="18" t="s">
        <v>16</v>
      </c>
      <c r="AD5" s="18" t="s">
        <v>83</v>
      </c>
      <c r="AE5" s="59" t="s">
        <v>16</v>
      </c>
      <c r="AF5" s="18" t="s">
        <v>83</v>
      </c>
      <c r="AG5" s="59" t="s">
        <v>16</v>
      </c>
      <c r="AH5" s="18" t="s">
        <v>83</v>
      </c>
      <c r="AI5" s="59" t="s">
        <v>16</v>
      </c>
      <c r="AJ5" s="18" t="s">
        <v>83</v>
      </c>
      <c r="AK5" s="59" t="s">
        <v>16</v>
      </c>
      <c r="AL5" s="18" t="s">
        <v>83</v>
      </c>
      <c r="AM5" s="59" t="s">
        <v>16</v>
      </c>
      <c r="AN5" s="59" t="s">
        <v>83</v>
      </c>
      <c r="AO5" s="59" t="s">
        <v>16</v>
      </c>
      <c r="AP5" s="18" t="s">
        <v>83</v>
      </c>
      <c r="AQ5" s="59" t="s">
        <v>16</v>
      </c>
      <c r="AR5" s="18" t="s">
        <v>83</v>
      </c>
      <c r="AS5" s="59" t="s">
        <v>16</v>
      </c>
      <c r="AT5" s="18" t="s">
        <v>83</v>
      </c>
      <c r="AU5" s="59" t="s">
        <v>16</v>
      </c>
      <c r="AV5" s="18" t="s">
        <v>83</v>
      </c>
      <c r="AW5" s="59" t="s">
        <v>16</v>
      </c>
      <c r="AX5" s="18" t="s">
        <v>83</v>
      </c>
      <c r="AY5" s="59" t="s">
        <v>16</v>
      </c>
      <c r="AZ5" s="18" t="s">
        <v>83</v>
      </c>
      <c r="BA5" s="59" t="s">
        <v>16</v>
      </c>
      <c r="BB5" s="18" t="s">
        <v>83</v>
      </c>
      <c r="BC5" s="59" t="s">
        <v>16</v>
      </c>
      <c r="BD5" s="59" t="s">
        <v>83</v>
      </c>
      <c r="BE5" s="59" t="s">
        <v>16</v>
      </c>
      <c r="BF5" s="18" t="s">
        <v>83</v>
      </c>
      <c r="BG5" s="59" t="s">
        <v>16</v>
      </c>
      <c r="BH5" s="18" t="s">
        <v>83</v>
      </c>
      <c r="BI5" s="59" t="s">
        <v>16</v>
      </c>
      <c r="BJ5" s="18" t="s">
        <v>83</v>
      </c>
      <c r="BK5" s="59" t="s">
        <v>16</v>
      </c>
      <c r="BL5" s="18" t="s">
        <v>83</v>
      </c>
      <c r="BM5" s="59" t="s">
        <v>16</v>
      </c>
      <c r="BN5" s="18" t="s">
        <v>83</v>
      </c>
      <c r="BO5" s="59" t="s">
        <v>16</v>
      </c>
      <c r="BP5" s="18" t="s">
        <v>83</v>
      </c>
      <c r="BQ5" s="59" t="s">
        <v>16</v>
      </c>
      <c r="BR5" s="18" t="s">
        <v>83</v>
      </c>
      <c r="BS5" s="59" t="s">
        <v>16</v>
      </c>
      <c r="BT5" s="18" t="s">
        <v>83</v>
      </c>
      <c r="BU5" s="59" t="s">
        <v>16</v>
      </c>
      <c r="BV5" s="18" t="s">
        <v>83</v>
      </c>
      <c r="BW5" s="59" t="s">
        <v>16</v>
      </c>
      <c r="BX5" s="59" t="s">
        <v>83</v>
      </c>
      <c r="BY5" s="59" t="s">
        <v>16</v>
      </c>
      <c r="BZ5" s="18" t="s">
        <v>83</v>
      </c>
      <c r="CA5" s="59" t="s">
        <v>16</v>
      </c>
      <c r="CB5" s="18" t="s">
        <v>83</v>
      </c>
      <c r="CC5" s="48" t="s">
        <v>16</v>
      </c>
      <c r="CD5" s="18" t="s">
        <v>83</v>
      </c>
      <c r="CE5" s="59" t="s">
        <v>16</v>
      </c>
      <c r="CF5" s="18" t="s">
        <v>83</v>
      </c>
      <c r="CG5" s="59" t="s">
        <v>16</v>
      </c>
      <c r="CH5" s="59" t="s">
        <v>83</v>
      </c>
      <c r="CI5" s="59" t="s">
        <v>16</v>
      </c>
      <c r="CJ5" s="18" t="s">
        <v>83</v>
      </c>
      <c r="CK5" s="48" t="s">
        <v>16</v>
      </c>
      <c r="CL5" s="59" t="s">
        <v>83</v>
      </c>
      <c r="CM5" s="59" t="s">
        <v>16</v>
      </c>
      <c r="CN5" s="18" t="s">
        <v>83</v>
      </c>
      <c r="CO5" s="59" t="s">
        <v>16</v>
      </c>
      <c r="CP5" s="18" t="s">
        <v>83</v>
      </c>
      <c r="CQ5" s="59" t="s">
        <v>16</v>
      </c>
      <c r="CR5" s="18" t="s">
        <v>83</v>
      </c>
      <c r="CS5" s="59" t="s">
        <v>16</v>
      </c>
      <c r="CT5" s="18" t="s">
        <v>83</v>
      </c>
      <c r="CU5" s="59" t="s">
        <v>16</v>
      </c>
      <c r="CV5" s="18" t="s">
        <v>83</v>
      </c>
      <c r="CW5" s="59" t="s">
        <v>16</v>
      </c>
      <c r="CX5" s="18" t="s">
        <v>83</v>
      </c>
      <c r="CY5" s="59" t="s">
        <v>16</v>
      </c>
      <c r="CZ5" s="18" t="s">
        <v>83</v>
      </c>
      <c r="DA5" s="59" t="s">
        <v>16</v>
      </c>
      <c r="DB5" s="18" t="s">
        <v>83</v>
      </c>
      <c r="DC5" s="59" t="s">
        <v>16</v>
      </c>
      <c r="DD5" s="18" t="s">
        <v>83</v>
      </c>
      <c r="DE5" s="59" t="s">
        <v>16</v>
      </c>
      <c r="DF5" s="18" t="s">
        <v>83</v>
      </c>
      <c r="DG5" s="59" t="s">
        <v>16</v>
      </c>
      <c r="DH5" s="18" t="s">
        <v>83</v>
      </c>
      <c r="DI5" s="59" t="s">
        <v>16</v>
      </c>
      <c r="DJ5" s="18" t="s">
        <v>83</v>
      </c>
      <c r="DK5" s="59" t="s">
        <v>16</v>
      </c>
      <c r="DL5" s="18" t="s">
        <v>83</v>
      </c>
      <c r="DM5" s="59" t="s">
        <v>16</v>
      </c>
      <c r="DN5" s="18" t="s">
        <v>83</v>
      </c>
      <c r="DO5" s="59" t="s">
        <v>16</v>
      </c>
      <c r="DP5" s="18" t="s">
        <v>83</v>
      </c>
      <c r="DQ5" s="59" t="s">
        <v>16</v>
      </c>
      <c r="DR5" s="18" t="s">
        <v>83</v>
      </c>
      <c r="DS5" s="59" t="s">
        <v>16</v>
      </c>
      <c r="DT5" s="18" t="s">
        <v>83</v>
      </c>
      <c r="DU5" s="59" t="s">
        <v>16</v>
      </c>
      <c r="DV5" s="59" t="s">
        <v>83</v>
      </c>
      <c r="DW5" s="59" t="s">
        <v>16</v>
      </c>
      <c r="DX5" s="18" t="s">
        <v>83</v>
      </c>
      <c r="DY5" s="59" t="s">
        <v>16</v>
      </c>
      <c r="DZ5" s="18" t="s">
        <v>83</v>
      </c>
      <c r="EA5" s="59" t="s">
        <v>16</v>
      </c>
      <c r="EB5" s="18" t="s">
        <v>83</v>
      </c>
      <c r="EC5" s="59" t="s">
        <v>16</v>
      </c>
      <c r="ED5" s="18" t="s">
        <v>83</v>
      </c>
      <c r="EE5" s="59" t="s">
        <v>16</v>
      </c>
      <c r="EF5" s="18" t="s">
        <v>83</v>
      </c>
      <c r="EG5" s="59" t="s">
        <v>16</v>
      </c>
      <c r="EH5" s="18" t="s">
        <v>83</v>
      </c>
      <c r="EI5" s="59" t="s">
        <v>16</v>
      </c>
      <c r="EJ5" s="18" t="s">
        <v>83</v>
      </c>
      <c r="EK5" s="59" t="s">
        <v>16</v>
      </c>
      <c r="EL5" s="59" t="s">
        <v>83</v>
      </c>
      <c r="EM5" s="59" t="s">
        <v>16</v>
      </c>
      <c r="EN5" s="18" t="s">
        <v>83</v>
      </c>
      <c r="EO5" s="59" t="s">
        <v>16</v>
      </c>
      <c r="EP5" s="18" t="s">
        <v>83</v>
      </c>
      <c r="EQ5" s="59" t="s">
        <v>16</v>
      </c>
      <c r="ER5" s="18" t="s">
        <v>83</v>
      </c>
      <c r="ES5" s="59" t="s">
        <v>16</v>
      </c>
      <c r="ET5" s="18" t="s">
        <v>83</v>
      </c>
      <c r="EU5" s="59" t="s">
        <v>16</v>
      </c>
      <c r="EV5" s="18" t="s">
        <v>83</v>
      </c>
      <c r="EW5" s="59" t="s">
        <v>16</v>
      </c>
      <c r="EX5" s="18" t="s">
        <v>83</v>
      </c>
      <c r="EY5" s="59" t="s">
        <v>16</v>
      </c>
      <c r="EZ5" s="59" t="s">
        <v>83</v>
      </c>
      <c r="FA5" s="59" t="s">
        <v>16</v>
      </c>
      <c r="FB5" s="18" t="s">
        <v>83</v>
      </c>
      <c r="FC5" s="59" t="s">
        <v>16</v>
      </c>
      <c r="FD5" s="18" t="s">
        <v>83</v>
      </c>
      <c r="FE5" s="59" t="s">
        <v>16</v>
      </c>
      <c r="FF5" s="18" t="s">
        <v>83</v>
      </c>
      <c r="FG5" s="59" t="s">
        <v>16</v>
      </c>
      <c r="FH5" s="18" t="s">
        <v>83</v>
      </c>
      <c r="FI5" s="59" t="s">
        <v>16</v>
      </c>
      <c r="FJ5" s="18" t="s">
        <v>83</v>
      </c>
      <c r="FK5" s="59" t="s">
        <v>16</v>
      </c>
      <c r="FL5" s="59" t="s">
        <v>83</v>
      </c>
      <c r="FM5" s="59" t="s">
        <v>16</v>
      </c>
      <c r="FN5" s="59" t="s">
        <v>83</v>
      </c>
      <c r="FO5" s="59" t="s">
        <v>16</v>
      </c>
      <c r="FP5" s="59" t="s">
        <v>83</v>
      </c>
      <c r="FQ5" s="59" t="s">
        <v>16</v>
      </c>
      <c r="FR5" s="18" t="s">
        <v>83</v>
      </c>
      <c r="FS5" s="59" t="s">
        <v>16</v>
      </c>
      <c r="FT5" s="18" t="s">
        <v>83</v>
      </c>
      <c r="FU5" s="59" t="s">
        <v>16</v>
      </c>
      <c r="FV5" s="18" t="s">
        <v>83</v>
      </c>
      <c r="FW5" s="59" t="s">
        <v>16</v>
      </c>
      <c r="FX5" s="18" t="s">
        <v>83</v>
      </c>
      <c r="FY5" s="59" t="s">
        <v>16</v>
      </c>
      <c r="FZ5" s="18" t="s">
        <v>83</v>
      </c>
      <c r="GA5" s="59" t="s">
        <v>16</v>
      </c>
      <c r="GB5" s="18" t="s">
        <v>83</v>
      </c>
      <c r="GC5" s="59" t="s">
        <v>16</v>
      </c>
      <c r="GD5" s="18" t="s">
        <v>83</v>
      </c>
      <c r="GE5" s="59" t="s">
        <v>16</v>
      </c>
      <c r="GF5" s="18" t="s">
        <v>83</v>
      </c>
      <c r="GG5" s="59" t="s">
        <v>16</v>
      </c>
      <c r="GH5" s="18" t="s">
        <v>83</v>
      </c>
      <c r="GI5" s="59" t="s">
        <v>16</v>
      </c>
    </row>
    <row r="6" spans="1:191" ht="12.75" customHeight="1">
      <c r="A6" s="2" t="s">
        <v>85</v>
      </c>
      <c r="E6" s="10"/>
      <c r="H6" s="14"/>
      <c r="I6" s="10"/>
      <c r="J6" s="14"/>
      <c r="K6" s="14"/>
      <c r="L6" s="14"/>
      <c r="M6" s="15"/>
      <c r="N6" s="14"/>
      <c r="O6" s="10"/>
      <c r="Q6" s="10"/>
      <c r="S6" s="10"/>
      <c r="T6" s="14"/>
      <c r="W6" s="10"/>
      <c r="Y6" s="10"/>
      <c r="AA6" s="10"/>
      <c r="AC6" s="14"/>
      <c r="AE6" s="10"/>
      <c r="AG6" s="10"/>
      <c r="AI6" s="10"/>
      <c r="AJ6" s="14"/>
      <c r="AK6" s="10"/>
      <c r="AL6" s="14"/>
      <c r="AM6" s="10"/>
      <c r="AN6" s="10"/>
      <c r="AO6" s="10"/>
      <c r="AQ6" s="10"/>
      <c r="AR6" s="14"/>
      <c r="AS6" s="10"/>
      <c r="AU6" s="10"/>
      <c r="AV6" s="14"/>
      <c r="AW6" s="10"/>
      <c r="AX6" s="14"/>
      <c r="BA6" s="10"/>
      <c r="BC6" s="10"/>
      <c r="BD6" s="10"/>
      <c r="BE6" s="10"/>
      <c r="BG6" s="10"/>
      <c r="BH6" s="14"/>
      <c r="BI6" s="10"/>
      <c r="BJ6" s="14"/>
      <c r="BK6" s="10"/>
      <c r="BL6" s="14"/>
      <c r="BM6" s="10"/>
      <c r="BP6" s="14"/>
      <c r="BQ6" s="10"/>
      <c r="BS6" s="10"/>
      <c r="BT6" s="14"/>
      <c r="BV6" s="14"/>
      <c r="BX6" s="14"/>
      <c r="BY6" s="15"/>
      <c r="BZ6" s="14"/>
      <c r="CC6" s="15"/>
      <c r="CD6" s="14"/>
      <c r="CF6" s="14"/>
      <c r="CH6" s="14"/>
      <c r="CI6" s="14"/>
      <c r="CK6" s="15"/>
      <c r="CL6" s="14"/>
      <c r="CM6" s="15"/>
      <c r="CN6" s="14"/>
      <c r="CP6" s="14"/>
      <c r="CR6" s="14"/>
      <c r="CT6" s="14"/>
      <c r="CV6" s="14"/>
      <c r="CX6" s="14"/>
      <c r="CZ6" s="14"/>
      <c r="DB6" s="14"/>
      <c r="DD6" s="14"/>
      <c r="DF6" s="14"/>
      <c r="DH6" s="14"/>
      <c r="DJ6" s="14"/>
      <c r="DL6" s="14"/>
      <c r="DN6" s="14"/>
      <c r="DP6" s="14"/>
      <c r="DR6" s="14"/>
      <c r="DT6" s="14"/>
      <c r="DV6" s="14"/>
      <c r="DW6" s="14"/>
      <c r="DX6" s="14"/>
      <c r="DZ6" s="14"/>
      <c r="EB6" s="14"/>
      <c r="ED6" s="14"/>
      <c r="EG6" s="10"/>
      <c r="EH6" s="14"/>
      <c r="EJ6" s="14"/>
      <c r="EN6" s="14"/>
      <c r="EP6" s="14"/>
      <c r="ER6" s="14"/>
      <c r="ET6" s="14"/>
      <c r="EV6" s="14"/>
      <c r="EX6" s="14"/>
      <c r="EZ6" s="14"/>
      <c r="FA6" s="14"/>
      <c r="FB6" s="14"/>
      <c r="FD6" s="14"/>
      <c r="FF6" s="14"/>
      <c r="FG6" s="10"/>
      <c r="FI6" s="10"/>
      <c r="FJ6" s="14"/>
      <c r="FL6" s="14"/>
      <c r="FM6" s="14"/>
      <c r="FN6" s="14"/>
      <c r="FO6" s="14"/>
      <c r="FP6" s="14"/>
      <c r="FQ6" s="14"/>
      <c r="FR6" s="14"/>
      <c r="FT6" s="14"/>
      <c r="FV6" s="14"/>
      <c r="FX6" s="14"/>
      <c r="FZ6" s="14"/>
      <c r="GB6" s="14"/>
      <c r="GD6" s="14"/>
      <c r="GF6" s="14"/>
      <c r="GH6" s="14"/>
    </row>
    <row r="7" spans="1:191" ht="12.75" customHeight="1">
      <c r="A7" s="2" t="s">
        <v>182</v>
      </c>
      <c r="B7" s="14">
        <f t="shared" ref="B7:B12" si="0">D7+F7+H7+N7+P7+R7+V7+X7+Z7+AB7+AD7+AF7+AH7+AJ7+AL7+AN7+AP7+AR7+AT7+AV7+AX7+AZ7+BB7+BD7+BF7+BH7+BJ7+BL7+BN7+BP7+BR7+BT7+BV7+BX7+J7+T7+L7+BZ7+CB7+CD7+CF7+CH7+CJ7+CL7+CN7+CP7+CR7+CT7+CV7+CX7+CZ7+DB7+DD7+DF7+DH7+DJ7+DL7+DN7+DP7+DR7+DT7+DV7+DX7+DZ7+EB7+ED7+EF7+EH7+EJ7+EL7+EN7+EP7+ER7+ET7+EV7+EX7+EZ7+FB7+FD7+FF7+FH7+FJ7+FL7+FN7+FP7+FR7+FT7+FV7+FX7+FZ7+GB7+GD7+GF7+GH7</f>
        <v>106327.8413930466</v>
      </c>
      <c r="C7" s="15">
        <f t="shared" ref="C7:C12" si="1">B7/B$12*100</f>
        <v>94.908487801418445</v>
      </c>
      <c r="D7" s="14">
        <v>1352.5860000000002</v>
      </c>
      <c r="E7" s="15">
        <f t="shared" ref="E7:E12" si="2">D7/D$12*100</f>
        <v>98.394936893027335</v>
      </c>
      <c r="F7" s="104">
        <f>SUM('FoF1'!S9:S12)</f>
        <v>0</v>
      </c>
      <c r="G7" s="15">
        <f t="shared" ref="G7:G12" si="3">F7/F$12*100</f>
        <v>0</v>
      </c>
      <c r="H7" s="14">
        <v>69.956000000000003</v>
      </c>
      <c r="I7" s="15">
        <f t="shared" ref="I7:I12" si="4">H7/H$12*100</f>
        <v>93.229916306839385</v>
      </c>
      <c r="J7" s="104">
        <f>SUM('FoF1'!AT9:AT12)</f>
        <v>0</v>
      </c>
      <c r="K7" s="15">
        <f t="shared" ref="K7:K12" si="5">J7/J$12*100</f>
        <v>0</v>
      </c>
      <c r="L7" s="104">
        <f>SUM('FoF1'!BC9:BC12)</f>
        <v>0</v>
      </c>
      <c r="M7" s="15">
        <f t="shared" ref="M7:M12" si="6">L7/L$12*100</f>
        <v>0</v>
      </c>
      <c r="N7" s="14">
        <v>2869.2</v>
      </c>
      <c r="O7" s="15">
        <f t="shared" ref="O7:O12" si="7">N7/N$12*100</f>
        <v>99.228773992737331</v>
      </c>
      <c r="P7" s="14">
        <v>19237.848179000001</v>
      </c>
      <c r="Q7" s="15">
        <f t="shared" ref="Q7:Q12" si="8">P7/P$12*100</f>
        <v>99.724270087014318</v>
      </c>
      <c r="R7" s="14">
        <v>1188.6234960000002</v>
      </c>
      <c r="S7" s="15">
        <f t="shared" ref="S7:S12" si="9">R7/R$12*100</f>
        <v>86.811263668369975</v>
      </c>
      <c r="T7" s="14"/>
      <c r="U7" s="15" t="e">
        <f t="shared" ref="U7:U12" si="10">T7/T$12*100</f>
        <v>#DIV/0!</v>
      </c>
      <c r="V7" s="14">
        <v>9.4771143700000007</v>
      </c>
      <c r="W7" s="15">
        <f t="shared" ref="W7:W12" si="11">V7/V$12*100</f>
        <v>76.922764436897708</v>
      </c>
      <c r="X7" s="1450">
        <v>711.66278699999998</v>
      </c>
      <c r="Y7" s="15">
        <f t="shared" ref="Y7:Y12" si="12">X7/X$12*100</f>
        <v>95.905495025763855</v>
      </c>
      <c r="Z7" s="14">
        <v>82.95</v>
      </c>
      <c r="AA7" s="15">
        <f t="shared" ref="AA7:AA12" si="13">Z7/Z$12*100</f>
        <v>93.824228028503569</v>
      </c>
      <c r="AB7" s="104">
        <f>SUM('FoF1'!GK9:GK12)</f>
        <v>0</v>
      </c>
      <c r="AC7" s="15">
        <f t="shared" ref="AC7:AC12" si="14">AB7/AB$12*100</f>
        <v>0</v>
      </c>
      <c r="AD7" s="14">
        <v>2646.8</v>
      </c>
      <c r="AE7" s="15">
        <f t="shared" ref="AE7:AE12" si="15">AD7/AD$12*100</f>
        <v>97.852046286369188</v>
      </c>
      <c r="AF7" s="14">
        <v>150.45907920000002</v>
      </c>
      <c r="AG7" s="15">
        <f t="shared" ref="AG7:AG12" si="16">AF7/AF$12*100</f>
        <v>78.055421333262615</v>
      </c>
      <c r="AH7" s="14">
        <v>1951.1439274799998</v>
      </c>
      <c r="AI7" s="15">
        <f t="shared" ref="AI7:AI12" si="17">AH7/AH$12*100</f>
        <v>100.14764023157881</v>
      </c>
      <c r="AJ7" s="14">
        <v>7.7674219999999998</v>
      </c>
      <c r="AK7" s="15">
        <f t="shared" ref="AK7:AK12" si="18">AJ7/AJ$12*100</f>
        <v>93.749933617017973</v>
      </c>
      <c r="AL7" s="14">
        <v>76.112775060000004</v>
      </c>
      <c r="AM7" s="15">
        <f t="shared" ref="AM7:AM12" si="19">AL7/AL$12*100</f>
        <v>79.019668138657281</v>
      </c>
      <c r="AN7" s="104">
        <f>SUM('FoF2'!S9:S12)</f>
        <v>0</v>
      </c>
      <c r="AO7" s="15">
        <f t="shared" ref="AO7:AO12" si="20">AN7/AN$12*100</f>
        <v>0</v>
      </c>
      <c r="AP7" s="14">
        <v>196</v>
      </c>
      <c r="AQ7" s="15">
        <f t="shared" ref="AQ7:AQ12" si="21">AP7/AP$12*100</f>
        <v>97.270471464019849</v>
      </c>
      <c r="AR7" s="14">
        <v>478.8</v>
      </c>
      <c r="AS7" s="15">
        <f t="shared" ref="AS7:AS12" si="22">AR7/AR$12*100</f>
        <v>91.988472622478383</v>
      </c>
      <c r="AT7" s="14">
        <v>698.8</v>
      </c>
      <c r="AU7" s="15">
        <f t="shared" ref="AU7:AU12" si="23">AT7/AT$12*100</f>
        <v>82.144116609850698</v>
      </c>
      <c r="AV7" s="14">
        <v>64.900000000000006</v>
      </c>
      <c r="AW7" s="15">
        <f t="shared" ref="AW7:AW12" si="24">AV7/AV$12*100</f>
        <v>77.817745803357326</v>
      </c>
      <c r="AX7" s="14">
        <v>918.63</v>
      </c>
      <c r="AY7" s="15">
        <f t="shared" ref="AY7:AY12" si="25">AX7/AX$12*100</f>
        <v>97.536710446683585</v>
      </c>
      <c r="AZ7" s="14">
        <v>1061.7</v>
      </c>
      <c r="BA7" s="15">
        <f t="shared" ref="BA7:BA12" si="26">AZ7/AZ$12*100</f>
        <v>91.683937823834199</v>
      </c>
      <c r="BB7" s="104">
        <f>SUM('FoF2'!AT9:AT12)</f>
        <v>0</v>
      </c>
      <c r="BC7" s="15" t="e">
        <f t="shared" ref="BC7:BC12" si="27">BB7/BB$12*100</f>
        <v>#DIV/0!</v>
      </c>
      <c r="BD7" s="104">
        <f>SUM('FoF2'!BL9:BL12)</f>
        <v>0</v>
      </c>
      <c r="BE7" s="15" t="e">
        <f t="shared" ref="BE7:BE12" si="28">BD7/BD$12*100</f>
        <v>#DIV/0!</v>
      </c>
      <c r="BF7" s="14">
        <v>24.032669500000001</v>
      </c>
      <c r="BG7" s="15">
        <f t="shared" ref="BG7:BG12" si="29">BF7/BF$12*100</f>
        <v>97.155678373607188</v>
      </c>
      <c r="BH7" s="14">
        <v>25.1</v>
      </c>
      <c r="BI7" s="15">
        <f t="shared" ref="BI7:BI12" si="30">BH7/BH$12*100</f>
        <v>90.320259086002167</v>
      </c>
      <c r="BJ7" s="14">
        <v>14.242259000000001</v>
      </c>
      <c r="BK7" s="15">
        <f t="shared" ref="BK7:BK12" si="31">BJ7/BJ$12*100</f>
        <v>90.265039880488771</v>
      </c>
      <c r="BL7" s="14">
        <v>15.17</v>
      </c>
      <c r="BM7" s="15">
        <f t="shared" ref="BM7:BM12" si="32">BL7/BL$12*100</f>
        <v>89.976275207591911</v>
      </c>
      <c r="BN7" s="14">
        <v>325.19869021000005</v>
      </c>
      <c r="BO7" s="15">
        <f t="shared" ref="BO7:BO12" si="33">BN7/BN$12*100</f>
        <v>98.141672685010178</v>
      </c>
      <c r="BP7" s="14">
        <v>4900.9400284000003</v>
      </c>
      <c r="BQ7" s="15">
        <f t="shared" ref="BQ7:BQ12" si="34">BP7/BP$12*100</f>
        <v>99.057175211472867</v>
      </c>
      <c r="BR7" s="14">
        <v>5040.0848422265954</v>
      </c>
      <c r="BS7" s="15">
        <f t="shared" ref="BS7:BS12" si="35">BR7/BR$12*100</f>
        <v>96.690899657119175</v>
      </c>
      <c r="BT7" s="14">
        <v>23.445953079999999</v>
      </c>
      <c r="BU7" s="15">
        <f t="shared" ref="BU7:BU12" si="36">BT7/BT$12*100</f>
        <v>93.290501365878768</v>
      </c>
      <c r="BV7" s="14">
        <v>20.742985000000001</v>
      </c>
      <c r="BW7" s="15">
        <f t="shared" ref="BW7:BW12" si="37">BV7/BV$12*100</f>
        <v>91.762269944417497</v>
      </c>
      <c r="BX7" s="104">
        <f>SUM('FoF2'!EU9:EU12)</f>
        <v>0</v>
      </c>
      <c r="BY7" s="15" t="e">
        <f t="shared" ref="BY7:BY12" si="38">BX7/BX$12*100</f>
        <v>#DIV/0!</v>
      </c>
      <c r="BZ7" s="14">
        <v>603.26</v>
      </c>
      <c r="CA7" s="15">
        <f t="shared" ref="CA7:CA12" si="39">BZ7/BZ$12*100</f>
        <v>92.700842092322816</v>
      </c>
      <c r="CB7" s="104">
        <f>SUM('FoF2'!FP9:FP12)</f>
        <v>0</v>
      </c>
      <c r="CC7" s="15">
        <f t="shared" ref="CC7:CC12" si="40">CB7/CB$12*100</f>
        <v>0</v>
      </c>
      <c r="CD7" s="14">
        <v>2991.9</v>
      </c>
      <c r="CE7" s="15">
        <f t="shared" ref="CE7:CE12" si="41">CD7/CD$12*100</f>
        <v>96.410272935262469</v>
      </c>
      <c r="CF7" s="14">
        <v>1638.6</v>
      </c>
      <c r="CG7" s="15">
        <f t="shared" ref="CG7:CG12" si="42">CF7/CF$12*100</f>
        <v>84.272783377905768</v>
      </c>
      <c r="CH7" s="104">
        <f>SUM('FoF2'!GT9:GT12)</f>
        <v>0</v>
      </c>
      <c r="CI7" s="15" t="e">
        <f t="shared" ref="CI7:CI12" si="43">CH7/CH$12*100</f>
        <v>#DIV/0!</v>
      </c>
      <c r="CJ7" s="104">
        <f>SUM('FoF2'!GZ9:GZ12)</f>
        <v>0</v>
      </c>
      <c r="CK7" s="15">
        <f t="shared" ref="CK7:CK12" si="44">CJ7/CJ$12*100</f>
        <v>0</v>
      </c>
      <c r="CL7" s="104">
        <f>SUM('FoF2'!HC9:HC12)</f>
        <v>0</v>
      </c>
      <c r="CM7" s="15">
        <f t="shared" ref="CM7:CM12" si="45">CL7/CL$12*100</f>
        <v>0</v>
      </c>
      <c r="CN7" s="14">
        <v>1236.7660000000001</v>
      </c>
      <c r="CO7" s="15">
        <f t="shared" ref="CO7:CO12" si="46">CN7/CN$12*100</f>
        <v>96.38792530353912</v>
      </c>
      <c r="CP7" s="14">
        <v>378.41</v>
      </c>
      <c r="CQ7" s="15">
        <f t="shared" ref="CQ7:CQ12" si="47">CP7/CP$12*100</f>
        <v>94.584292523689186</v>
      </c>
      <c r="CR7" s="14">
        <v>11562.995999999999</v>
      </c>
      <c r="CS7" s="15">
        <f t="shared" ref="CS7:CS12" si="48">CR7/CR$12*100</f>
        <v>95.749302519541544</v>
      </c>
      <c r="CT7" s="14">
        <v>2613.4788000000003</v>
      </c>
      <c r="CU7" s="15">
        <f t="shared" ref="CU7:CU12" si="49">CT7/CT$12*100</f>
        <v>78.53737961836444</v>
      </c>
      <c r="CV7" s="14">
        <v>396.38799999999998</v>
      </c>
      <c r="CW7" s="15">
        <f t="shared" ref="CW7:CW12" si="50">CV7/CV$12*100</f>
        <v>93.720489801322628</v>
      </c>
      <c r="CX7" s="14">
        <v>1218.4553659999997</v>
      </c>
      <c r="CY7" s="15">
        <f t="shared" ref="CY7:DA12" si="51">CX7/CX$12*100</f>
        <v>95.752877485265202</v>
      </c>
      <c r="CZ7" s="14">
        <v>2110.4</v>
      </c>
      <c r="DA7" s="15">
        <f t="shared" si="51"/>
        <v>98.171837930874091</v>
      </c>
      <c r="DB7" s="14">
        <v>8043</v>
      </c>
      <c r="DC7" s="15">
        <f t="shared" ref="DC7:DC12" si="52">DB7/DB$12*100</f>
        <v>91.687376028818306</v>
      </c>
      <c r="DD7" s="14">
        <v>839.72699999999998</v>
      </c>
      <c r="DE7" s="15">
        <f t="shared" ref="DE7:DE12" si="53">DD7/DD$12*100</f>
        <v>94.508614897374173</v>
      </c>
      <c r="DF7" s="14">
        <v>70.988867999999997</v>
      </c>
      <c r="DG7" s="15">
        <f t="shared" ref="DG7:DG12" si="54">DF7/DF$12*100</f>
        <v>98.065005274307154</v>
      </c>
      <c r="DH7" s="14">
        <v>734.42</v>
      </c>
      <c r="DI7" s="15">
        <f t="shared" ref="DI7:DI12" si="55">DH7/DH$12*100</f>
        <v>95.434994477291923</v>
      </c>
      <c r="DJ7" s="14">
        <v>58.55542624000001</v>
      </c>
      <c r="DK7" s="15">
        <f t="shared" ref="DK7:DK12" si="56">DJ7/DJ$12*100</f>
        <v>97.829979297270413</v>
      </c>
      <c r="DL7" s="14">
        <v>2214.2400249999996</v>
      </c>
      <c r="DM7" s="15">
        <f t="shared" ref="DM7:DM12" si="57">DL7/DL$12*100</f>
        <v>95.784953460542937</v>
      </c>
      <c r="DN7" s="14">
        <v>289.664941</v>
      </c>
      <c r="DO7" s="15">
        <f t="shared" ref="DO7:DO12" si="58">DN7/DN$12*100</f>
        <v>83.064883570532928</v>
      </c>
      <c r="DP7" s="14">
        <v>413.97650299999998</v>
      </c>
      <c r="DQ7" s="15">
        <f t="shared" ref="DQ7:DQ12" si="59">DP7/DP$12*100</f>
        <v>73.643800284025758</v>
      </c>
      <c r="DR7" s="14">
        <v>5462.4103746499995</v>
      </c>
      <c r="DS7" s="15">
        <f t="shared" ref="DS7:DS12" si="60">DR7/DR$12*100</f>
        <v>98.411726551916715</v>
      </c>
      <c r="DT7" s="14">
        <v>567.81326363000005</v>
      </c>
      <c r="DU7" s="15">
        <f t="shared" ref="DU7:DU12" si="61">DT7/DT$12*100</f>
        <v>94.449524197850238</v>
      </c>
      <c r="DV7" s="104">
        <f>SUM('FoF3'!DN9:DN12)</f>
        <v>0</v>
      </c>
      <c r="DW7" s="15">
        <f t="shared" ref="DW7:DW12" si="62">DV7/DV$12*100</f>
        <v>0</v>
      </c>
      <c r="DX7" s="14">
        <v>1241.8</v>
      </c>
      <c r="DY7" s="15">
        <f t="shared" ref="DY7:DY12" si="63">DX7/DX$12*100</f>
        <v>98.228128460686591</v>
      </c>
      <c r="DZ7" s="14">
        <v>445.39287770999994</v>
      </c>
      <c r="EA7" s="15">
        <f t="shared" ref="EA7:EA12" si="64">DZ7/DZ$12*100</f>
        <v>93.581723353239013</v>
      </c>
      <c r="EB7" s="14">
        <v>1744.5</v>
      </c>
      <c r="EC7" s="15">
        <f t="shared" ref="EC7:EC12" si="65">EB7/EB$12*100</f>
        <v>76.573610745325254</v>
      </c>
      <c r="ED7" s="14">
        <v>1384.8</v>
      </c>
      <c r="EE7" s="15">
        <f t="shared" ref="EE7:EE12" si="66">ED7/ED$12*100</f>
        <v>98.03893805309734</v>
      </c>
      <c r="EF7" s="14">
        <v>310.2</v>
      </c>
      <c r="EG7" s="15">
        <f t="shared" ref="EG7:EG12" si="67">EF7/EF$12*100</f>
        <v>96.665627921470872</v>
      </c>
      <c r="EH7" s="14">
        <v>45.6</v>
      </c>
      <c r="EI7" s="15">
        <f t="shared" ref="EI7:EI12" si="68">EH7/EH$12*100</f>
        <v>97.85407725321889</v>
      </c>
      <c r="EJ7" s="14">
        <v>857.07</v>
      </c>
      <c r="EK7" s="15">
        <f t="shared" ref="EK7:EK12" si="69">EJ7/EJ$12*100</f>
        <v>97.387678112855951</v>
      </c>
      <c r="EL7" s="104">
        <f>SUM('FoF3'!GQ9:GQ12)</f>
        <v>0</v>
      </c>
      <c r="EM7" s="15">
        <f t="shared" ref="EM7:EM12" si="70">EL7/EL$12*100</f>
        <v>0</v>
      </c>
      <c r="EN7" s="14">
        <v>786</v>
      </c>
      <c r="EO7" s="15">
        <f t="shared" ref="EO7:EO12" si="71">EN7/EN$12*100</f>
        <v>99.083540282627609</v>
      </c>
      <c r="EP7" s="14">
        <v>1169.6300000000001</v>
      </c>
      <c r="EQ7" s="15">
        <f t="shared" ref="EQ7:EQ12" si="72">EP7/EP$12*100</f>
        <v>96.263466745677079</v>
      </c>
      <c r="ER7" s="14">
        <v>561.5</v>
      </c>
      <c r="ES7" s="15">
        <f t="shared" ref="ES7:ES12" si="73">ER7/ER$12*100</f>
        <v>98.42588697237413</v>
      </c>
      <c r="ET7" s="14">
        <v>159.47999999999999</v>
      </c>
      <c r="EU7" s="15">
        <f t="shared" ref="EU7:EU12" si="74">ET7/ET$12*100</f>
        <v>98.407997038134027</v>
      </c>
      <c r="EV7" s="14">
        <v>41.55</v>
      </c>
      <c r="EW7" s="15">
        <f t="shared" ref="EW7:EW12" si="75">EV7/EV$12*100</f>
        <v>94.110985277463186</v>
      </c>
      <c r="EX7" s="14">
        <v>765.17585126999995</v>
      </c>
      <c r="EY7" s="15">
        <f t="shared" ref="EY7:EY12" si="76">EX7/EX$12*100</f>
        <v>99.247706657679899</v>
      </c>
      <c r="EZ7" s="104">
        <f>SUM('FoF3'!GT9:GT12)</f>
        <v>0</v>
      </c>
      <c r="FA7" s="15" t="e">
        <f t="shared" ref="FA7:FA12" si="77">EZ7/EZ$12*100</f>
        <v>#DIV/0!</v>
      </c>
      <c r="FB7" s="14">
        <v>69.400000000000006</v>
      </c>
      <c r="FC7" s="15">
        <f t="shared" ref="FC7:FC12" si="78">FB7/FB$12*100</f>
        <v>88.814947530074235</v>
      </c>
      <c r="FD7" s="14">
        <v>83.66</v>
      </c>
      <c r="FE7" s="15">
        <f t="shared" ref="FE7:FE12" si="79">FD7/FD$12*100</f>
        <v>94.713008038039163</v>
      </c>
      <c r="FF7" s="14">
        <v>1985.90176948</v>
      </c>
      <c r="FG7" s="15">
        <f t="shared" ref="FG7:FG12" si="80">FF7/FF$12*100</f>
        <v>97.565552688248161</v>
      </c>
      <c r="FH7" s="14">
        <v>1907.1665195399994</v>
      </c>
      <c r="FI7" s="15">
        <f t="shared" ref="FI7:FI12" si="81">FH7/FH$12*100</f>
        <v>96.205552583282454</v>
      </c>
      <c r="FJ7" s="14">
        <v>50.658152000000001</v>
      </c>
      <c r="FK7" s="15">
        <f t="shared" ref="FK7:FK12" si="82">FJ7/FJ$12*100</f>
        <v>98.064197108715774</v>
      </c>
      <c r="FL7" s="104">
        <f>SUM('FoF4'!BU9:BU12)</f>
        <v>0</v>
      </c>
      <c r="FM7" s="15">
        <f t="shared" ref="FM7:FO11" si="83">FL7/FL$12*100</f>
        <v>0</v>
      </c>
      <c r="FN7" s="104">
        <f>SUM('FoF4'!CA9:CA12)</f>
        <v>0</v>
      </c>
      <c r="FO7" s="15">
        <f t="shared" si="83"/>
        <v>0</v>
      </c>
      <c r="FP7" s="104">
        <f>SUM('FoF4'!CJ9:CJ12)</f>
        <v>0</v>
      </c>
      <c r="FQ7" s="15">
        <f t="shared" ref="FQ7:FQ12" si="84">FP7/FP$12*100</f>
        <v>0</v>
      </c>
      <c r="FR7" s="14">
        <v>145.17994099999999</v>
      </c>
      <c r="FS7" s="15">
        <f t="shared" ref="FS7:FS12" si="85">FR7/FR$12*100</f>
        <v>97.123359849332559</v>
      </c>
      <c r="FT7" s="14">
        <v>2028.9245069999999</v>
      </c>
      <c r="FU7" s="15">
        <f t="shared" ref="FU7:FU12" si="86">FT7/FT$12*100</f>
        <v>91.478858155522445</v>
      </c>
      <c r="FV7" s="14">
        <v>2412.3870000000002</v>
      </c>
      <c r="FW7" s="15">
        <f t="shared" ref="FW7:FW12" si="87">FV7/FV$12*100</f>
        <v>86.574493259792703</v>
      </c>
      <c r="FX7" s="14"/>
      <c r="FY7" s="15" t="e">
        <f t="shared" ref="FY7:FY12" si="88">FX7/FX$12*100</f>
        <v>#DIV/0!</v>
      </c>
      <c r="FZ7" s="14">
        <v>77.099999999999994</v>
      </c>
      <c r="GA7" s="15">
        <f t="shared" ref="GA7:GA12" si="89">FZ7/FZ$12*100</f>
        <v>94.997535731887623</v>
      </c>
      <c r="GB7" s="14">
        <v>126.3</v>
      </c>
      <c r="GC7" s="15">
        <f t="shared" ref="GC7:GC12" si="90">GB7/GB$12*100</f>
        <v>98.211508553654753</v>
      </c>
      <c r="GD7" s="14">
        <v>126.3</v>
      </c>
      <c r="GE7" s="15">
        <f t="shared" ref="GE7:GE12" si="91">GD7/GD$12*100</f>
        <v>96.707503828483922</v>
      </c>
      <c r="GF7" s="14">
        <v>24</v>
      </c>
      <c r="GG7" s="15">
        <f t="shared" ref="GG7:GG12" si="92">GF7/GF$12*100</f>
        <v>90.14373982713812</v>
      </c>
      <c r="GH7" s="14">
        <v>170.34</v>
      </c>
      <c r="GI7" s="15">
        <f t="shared" ref="GI7:GI12" si="93">GH7/GH$12*100</f>
        <v>87.121522094926348</v>
      </c>
    </row>
    <row r="8" spans="1:191" ht="12.75" customHeight="1">
      <c r="A8" s="30" t="s">
        <v>183</v>
      </c>
      <c r="B8" s="14">
        <f t="shared" si="0"/>
        <v>4060.9021250049609</v>
      </c>
      <c r="C8" s="15">
        <f t="shared" si="1"/>
        <v>3.6247710359235414</v>
      </c>
      <c r="D8" s="14">
        <v>0.8859999999999999</v>
      </c>
      <c r="E8" s="15">
        <f t="shared" si="2"/>
        <v>6.4452769795948051E-2</v>
      </c>
      <c r="F8" s="104">
        <f>'FoF1'!S8</f>
        <v>1.29</v>
      </c>
      <c r="G8" s="15">
        <f t="shared" si="3"/>
        <v>100</v>
      </c>
      <c r="H8" s="14">
        <v>5.08</v>
      </c>
      <c r="I8" s="15">
        <f t="shared" si="4"/>
        <v>6.7700836931606165</v>
      </c>
      <c r="J8" s="104">
        <f>'FoF1'!AT8</f>
        <v>10.5</v>
      </c>
      <c r="K8" s="15">
        <f t="shared" si="5"/>
        <v>100</v>
      </c>
      <c r="L8" s="104">
        <f>'FoF1'!BC8</f>
        <v>10</v>
      </c>
      <c r="M8" s="15">
        <f t="shared" si="6"/>
        <v>100</v>
      </c>
      <c r="N8" s="14">
        <v>22.3</v>
      </c>
      <c r="O8" s="15">
        <f t="shared" si="7"/>
        <v>0.77122600726266644</v>
      </c>
      <c r="P8" s="14">
        <v>53.191165999999996</v>
      </c>
      <c r="Q8" s="15">
        <f t="shared" si="8"/>
        <v>0.27572991298567062</v>
      </c>
      <c r="R8" s="14">
        <v>180.580736</v>
      </c>
      <c r="S8" s="15">
        <f t="shared" si="9"/>
        <v>13.188736331630036</v>
      </c>
      <c r="T8" s="14"/>
      <c r="U8" s="15" t="e">
        <f t="shared" si="10"/>
        <v>#DIV/0!</v>
      </c>
      <c r="V8" s="14">
        <v>1.5462843599999998</v>
      </c>
      <c r="W8" s="15">
        <f t="shared" si="11"/>
        <v>12.550705091547727</v>
      </c>
      <c r="X8" s="1450">
        <v>30.383106000000002</v>
      </c>
      <c r="Y8" s="15">
        <f t="shared" si="12"/>
        <v>4.094504974236143</v>
      </c>
      <c r="Z8" s="14">
        <v>1.49</v>
      </c>
      <c r="AA8" s="15">
        <f t="shared" si="13"/>
        <v>1.6853297138332768</v>
      </c>
      <c r="AB8" s="104">
        <f>'FoF1'!GK8</f>
        <v>2.1440000000000001</v>
      </c>
      <c r="AC8" s="15">
        <f t="shared" si="14"/>
        <v>100</v>
      </c>
      <c r="AD8" s="14">
        <v>58.1</v>
      </c>
      <c r="AE8" s="15">
        <f t="shared" si="15"/>
        <v>2.1479537136308178</v>
      </c>
      <c r="AF8" s="14">
        <v>7.8568953300000004</v>
      </c>
      <c r="AG8" s="15">
        <f t="shared" si="16"/>
        <v>4.0760137481586645</v>
      </c>
      <c r="AH8" s="14">
        <v>-2.87642665</v>
      </c>
      <c r="AI8" s="15">
        <f t="shared" si="17"/>
        <v>-0.14764023157880457</v>
      </c>
      <c r="AJ8" s="14">
        <v>0.51783400000000002</v>
      </c>
      <c r="AK8" s="15">
        <f t="shared" si="18"/>
        <v>6.25006638298201</v>
      </c>
      <c r="AL8" s="14">
        <v>20.208529309999999</v>
      </c>
      <c r="AM8" s="15">
        <f t="shared" si="19"/>
        <v>20.980331861342709</v>
      </c>
      <c r="AN8" s="104">
        <f>'FoF2'!S8</f>
        <v>6.2</v>
      </c>
      <c r="AO8" s="15">
        <f t="shared" si="20"/>
        <v>100</v>
      </c>
      <c r="AP8" s="14">
        <v>4.9000000000000004</v>
      </c>
      <c r="AQ8" s="15">
        <f t="shared" si="21"/>
        <v>2.4317617866004966</v>
      </c>
      <c r="AR8" s="14">
        <v>41.7</v>
      </c>
      <c r="AS8" s="15">
        <f t="shared" si="22"/>
        <v>8.0115273775216149</v>
      </c>
      <c r="AT8" s="14">
        <v>151.9</v>
      </c>
      <c r="AU8" s="15">
        <f t="shared" si="23"/>
        <v>17.855883390149287</v>
      </c>
      <c r="AV8" s="14">
        <v>18.5</v>
      </c>
      <c r="AW8" s="15">
        <f t="shared" si="24"/>
        <v>22.182254196642685</v>
      </c>
      <c r="AX8" s="14">
        <v>23.2</v>
      </c>
      <c r="AY8" s="15">
        <f t="shared" si="25"/>
        <v>2.4632895533164159</v>
      </c>
      <c r="AZ8" s="14">
        <v>96.3</v>
      </c>
      <c r="BA8" s="15">
        <f t="shared" si="26"/>
        <v>8.3160621761658025</v>
      </c>
      <c r="BB8" s="104">
        <f>'FoF2'!AT8</f>
        <v>0</v>
      </c>
      <c r="BC8" s="15" t="e">
        <f t="shared" si="27"/>
        <v>#DIV/0!</v>
      </c>
      <c r="BD8" s="104">
        <f>'FoF2'!BL8</f>
        <v>0</v>
      </c>
      <c r="BE8" s="15" t="e">
        <f t="shared" si="28"/>
        <v>#DIV/0!</v>
      </c>
      <c r="BF8" s="14">
        <v>0.70357844999999997</v>
      </c>
      <c r="BG8" s="15">
        <f t="shared" si="29"/>
        <v>2.8443216263928175</v>
      </c>
      <c r="BH8" s="14">
        <v>1.56</v>
      </c>
      <c r="BI8" s="15">
        <f t="shared" si="30"/>
        <v>5.6135300467794176</v>
      </c>
      <c r="BJ8" s="14">
        <v>1.536008</v>
      </c>
      <c r="BK8" s="15">
        <f t="shared" si="31"/>
        <v>9.7349601195112232</v>
      </c>
      <c r="BL8" s="14">
        <v>1.0900000000000001</v>
      </c>
      <c r="BM8" s="15">
        <f t="shared" si="32"/>
        <v>6.4650059311981023</v>
      </c>
      <c r="BN8" s="14">
        <v>6.1576860499999997</v>
      </c>
      <c r="BO8" s="15">
        <f t="shared" si="33"/>
        <v>1.8583273149898125</v>
      </c>
      <c r="BP8" s="14">
        <v>46.647077670000002</v>
      </c>
      <c r="BQ8" s="15">
        <f t="shared" si="34"/>
        <v>0.94282478852712948</v>
      </c>
      <c r="BR8" s="14">
        <v>145.41430911496118</v>
      </c>
      <c r="BS8" s="15">
        <f t="shared" si="35"/>
        <v>2.7896832715086846</v>
      </c>
      <c r="BT8" s="14">
        <v>1.68624445</v>
      </c>
      <c r="BU8" s="15">
        <f t="shared" si="36"/>
        <v>6.7094986341212319</v>
      </c>
      <c r="BV8" s="14">
        <v>1.86215</v>
      </c>
      <c r="BW8" s="15">
        <f t="shared" si="37"/>
        <v>8.237730055582503</v>
      </c>
      <c r="BX8" s="104">
        <f>'FoF2'!EU8</f>
        <v>0</v>
      </c>
      <c r="BY8" s="15" t="e">
        <f t="shared" si="38"/>
        <v>#DIV/0!</v>
      </c>
      <c r="BZ8" s="14">
        <v>36.479999999999997</v>
      </c>
      <c r="CA8" s="15">
        <f t="shared" si="39"/>
        <v>5.605753273096072</v>
      </c>
      <c r="CB8" s="104">
        <f>'FoF2'!FP8</f>
        <v>2.7968494799999997</v>
      </c>
      <c r="CC8" s="15">
        <f t="shared" si="40"/>
        <v>100</v>
      </c>
      <c r="CD8" s="14">
        <v>111.4</v>
      </c>
      <c r="CE8" s="15">
        <f t="shared" si="41"/>
        <v>3.5897270647375379</v>
      </c>
      <c r="CF8" s="14">
        <v>53.1</v>
      </c>
      <c r="CG8" s="15">
        <f t="shared" si="42"/>
        <v>2.7309195638757457</v>
      </c>
      <c r="CH8" s="104">
        <f>'FoF2'!GT8</f>
        <v>0</v>
      </c>
      <c r="CI8" s="15" t="e">
        <f t="shared" si="43"/>
        <v>#DIV/0!</v>
      </c>
      <c r="CJ8" s="104">
        <f>'FoF2'!GZ8</f>
        <v>5.6908329999999996</v>
      </c>
      <c r="CK8" s="15">
        <f t="shared" si="44"/>
        <v>100</v>
      </c>
      <c r="CL8" s="104">
        <f>'FoF2'!HC8</f>
        <v>39.6</v>
      </c>
      <c r="CM8" s="15">
        <f t="shared" si="45"/>
        <v>100</v>
      </c>
      <c r="CN8" s="14">
        <v>46.347000000000001</v>
      </c>
      <c r="CO8" s="15">
        <f t="shared" si="46"/>
        <v>3.6120746964608728</v>
      </c>
      <c r="CP8" s="14">
        <v>20.006</v>
      </c>
      <c r="CQ8" s="15">
        <f t="shared" si="47"/>
        <v>5.000537396551163</v>
      </c>
      <c r="CR8" s="14">
        <v>513.32799999999997</v>
      </c>
      <c r="CS8" s="15">
        <f t="shared" si="48"/>
        <v>4.2506974804584576</v>
      </c>
      <c r="CT8" s="14">
        <v>262.38099999999997</v>
      </c>
      <c r="CU8" s="15">
        <f t="shared" si="49"/>
        <v>7.8847841435125003</v>
      </c>
      <c r="CV8" s="14">
        <v>11.587</v>
      </c>
      <c r="CW8" s="15">
        <f t="shared" si="50"/>
        <v>2.7395867567331136</v>
      </c>
      <c r="CX8" s="14">
        <v>53.978000000000002</v>
      </c>
      <c r="CY8" s="15">
        <f t="shared" si="51"/>
        <v>4.2418860510805505</v>
      </c>
      <c r="CZ8" s="14">
        <v>39.299999999999997</v>
      </c>
      <c r="DA8" s="15">
        <f t="shared" si="51"/>
        <v>1.8281620691259246</v>
      </c>
      <c r="DB8" s="14">
        <v>224.6</v>
      </c>
      <c r="DC8" s="15">
        <f t="shared" si="52"/>
        <v>2.5603611408768607</v>
      </c>
      <c r="DD8" s="14">
        <v>48.792000000000002</v>
      </c>
      <c r="DE8" s="15">
        <f t="shared" si="53"/>
        <v>5.4913851026258298</v>
      </c>
      <c r="DF8" s="14">
        <v>1.4007350000000001</v>
      </c>
      <c r="DG8" s="15">
        <f t="shared" si="54"/>
        <v>1.9349947256928599</v>
      </c>
      <c r="DH8" s="14">
        <v>35.130000000000003</v>
      </c>
      <c r="DI8" s="15">
        <f t="shared" si="55"/>
        <v>4.565005522708077</v>
      </c>
      <c r="DJ8" s="14">
        <v>1.03658556</v>
      </c>
      <c r="DK8" s="15">
        <f t="shared" si="56"/>
        <v>1.7318487864643957</v>
      </c>
      <c r="DL8" s="14">
        <v>97.438317999999995</v>
      </c>
      <c r="DM8" s="15">
        <f t="shared" si="57"/>
        <v>4.2150465394570684</v>
      </c>
      <c r="DN8" s="14">
        <v>59.056358000000003</v>
      </c>
      <c r="DO8" s="15">
        <f t="shared" si="58"/>
        <v>16.935116429467076</v>
      </c>
      <c r="DP8" s="14">
        <v>131.58124900000001</v>
      </c>
      <c r="DQ8" s="15">
        <f t="shared" si="59"/>
        <v>23.407471564826142</v>
      </c>
      <c r="DR8" s="14">
        <v>88.158207000000004</v>
      </c>
      <c r="DS8" s="15">
        <f t="shared" si="60"/>
        <v>1.5882734480832863</v>
      </c>
      <c r="DT8" s="14">
        <v>33.368445280000003</v>
      </c>
      <c r="DU8" s="15">
        <f t="shared" si="61"/>
        <v>5.5504758021497675</v>
      </c>
      <c r="DV8" s="104">
        <f>'FoF3'!DN8</f>
        <v>19.3</v>
      </c>
      <c r="DW8" s="15">
        <f t="shared" si="62"/>
        <v>100</v>
      </c>
      <c r="DX8" s="14">
        <v>73.8</v>
      </c>
      <c r="DY8" s="15">
        <f t="shared" si="63"/>
        <v>5.8376839107736114</v>
      </c>
      <c r="DZ8" s="14">
        <v>30.54714749</v>
      </c>
      <c r="EA8" s="15">
        <f t="shared" si="64"/>
        <v>6.4182766467609964</v>
      </c>
      <c r="EB8" s="14">
        <v>533.5</v>
      </c>
      <c r="EC8" s="15">
        <f t="shared" si="65"/>
        <v>23.417610394170836</v>
      </c>
      <c r="ED8" s="14">
        <v>24</v>
      </c>
      <c r="EE8" s="15">
        <f t="shared" si="66"/>
        <v>1.6991150442477878</v>
      </c>
      <c r="EF8" s="14">
        <v>10.7</v>
      </c>
      <c r="EG8" s="15">
        <f t="shared" si="67"/>
        <v>3.3343720785291366</v>
      </c>
      <c r="EH8" s="14">
        <v>1</v>
      </c>
      <c r="EI8" s="15">
        <f t="shared" si="68"/>
        <v>2.1459227467811157</v>
      </c>
      <c r="EJ8" s="14">
        <v>22.99</v>
      </c>
      <c r="EK8" s="15">
        <f t="shared" si="69"/>
        <v>2.6123218871440583</v>
      </c>
      <c r="EL8" s="104">
        <f>'FoF3'!GQ8</f>
        <v>0.7</v>
      </c>
      <c r="EM8" s="15">
        <f t="shared" si="70"/>
        <v>100</v>
      </c>
      <c r="EN8" s="14">
        <v>7.27</v>
      </c>
      <c r="EO8" s="15">
        <f t="shared" si="71"/>
        <v>0.91645971737239518</v>
      </c>
      <c r="EP8" s="14">
        <v>45.4</v>
      </c>
      <c r="EQ8" s="15">
        <f t="shared" si="72"/>
        <v>3.7365332543229388</v>
      </c>
      <c r="ER8" s="14">
        <v>8.98</v>
      </c>
      <c r="ES8" s="15">
        <f t="shared" si="73"/>
        <v>1.5741130276258588</v>
      </c>
      <c r="ET8" s="14">
        <v>2.58</v>
      </c>
      <c r="EU8" s="15">
        <f t="shared" si="74"/>
        <v>1.5920029618659757</v>
      </c>
      <c r="EV8" s="14">
        <v>2.6</v>
      </c>
      <c r="EW8" s="15">
        <f t="shared" si="75"/>
        <v>5.8890147225368068</v>
      </c>
      <c r="EX8" s="14">
        <v>5.8</v>
      </c>
      <c r="EY8" s="15">
        <f t="shared" si="76"/>
        <v>0.75229334232010969</v>
      </c>
      <c r="EZ8" s="104">
        <f>'FoF3'!GT8</f>
        <v>0</v>
      </c>
      <c r="FA8" s="15" t="e">
        <f t="shared" si="77"/>
        <v>#DIV/0!</v>
      </c>
      <c r="FB8" s="14">
        <v>2.35</v>
      </c>
      <c r="FC8" s="15">
        <f t="shared" si="78"/>
        <v>3.0074225748656258</v>
      </c>
      <c r="FD8" s="14">
        <v>4.67</v>
      </c>
      <c r="FE8" s="15">
        <f t="shared" si="79"/>
        <v>5.2869919619608288</v>
      </c>
      <c r="FF8" s="14">
        <v>49.552050810000004</v>
      </c>
      <c r="FG8" s="15">
        <f t="shared" si="80"/>
        <v>2.4344473117518386</v>
      </c>
      <c r="FH8" s="14">
        <v>75.22063829999999</v>
      </c>
      <c r="FI8" s="15">
        <f t="shared" si="81"/>
        <v>3.7944474167175333</v>
      </c>
      <c r="FJ8" s="14">
        <v>1</v>
      </c>
      <c r="FK8" s="15">
        <f t="shared" si="82"/>
        <v>1.9358028912842256</v>
      </c>
      <c r="FL8" s="104">
        <f>'FoF4'!BU8</f>
        <v>2</v>
      </c>
      <c r="FM8" s="15">
        <f t="shared" si="83"/>
        <v>100</v>
      </c>
      <c r="FN8" s="104">
        <f>'FoF4'!CA8</f>
        <v>2.2999999999999998</v>
      </c>
      <c r="FO8" s="15">
        <f t="shared" si="83"/>
        <v>100</v>
      </c>
      <c r="FP8" s="104">
        <f>'FoF4'!CJ8</f>
        <v>2.4590999999999998E-2</v>
      </c>
      <c r="FQ8" s="15">
        <f t="shared" si="84"/>
        <v>100</v>
      </c>
      <c r="FR8" s="14">
        <v>4.3</v>
      </c>
      <c r="FS8" s="15">
        <f t="shared" si="85"/>
        <v>2.8766401506674399</v>
      </c>
      <c r="FT8" s="14">
        <v>188.991794</v>
      </c>
      <c r="FU8" s="15">
        <f t="shared" si="86"/>
        <v>8.5211418444775671</v>
      </c>
      <c r="FV8" s="14">
        <v>39.6</v>
      </c>
      <c r="FW8" s="15">
        <f t="shared" si="87"/>
        <v>1.4211442579850544</v>
      </c>
      <c r="FX8" s="14"/>
      <c r="FY8" s="15" t="e">
        <f t="shared" si="88"/>
        <v>#DIV/0!</v>
      </c>
      <c r="FZ8" s="14">
        <v>4.0599999999999996</v>
      </c>
      <c r="GA8" s="15">
        <f t="shared" si="89"/>
        <v>5.0024642681123703</v>
      </c>
      <c r="GB8" s="14">
        <v>2.2999999999999998</v>
      </c>
      <c r="GC8" s="15">
        <f t="shared" si="90"/>
        <v>1.7884914463452566</v>
      </c>
      <c r="GD8" s="14">
        <v>4.3</v>
      </c>
      <c r="GE8" s="15">
        <f t="shared" si="91"/>
        <v>3.2924961715160794</v>
      </c>
      <c r="GF8" s="14">
        <v>2.6241449999999999</v>
      </c>
      <c r="GG8" s="15">
        <f t="shared" si="92"/>
        <v>9.8562601728618908</v>
      </c>
      <c r="GH8" s="14">
        <v>19.329999999999998</v>
      </c>
      <c r="GI8" s="15">
        <f t="shared" si="93"/>
        <v>9.8864566284779034</v>
      </c>
    </row>
    <row r="9" spans="1:191" ht="12.75" customHeight="1">
      <c r="A9" s="1182" t="s">
        <v>184</v>
      </c>
      <c r="B9" s="14">
        <f t="shared" si="0"/>
        <v>-22.765835369999998</v>
      </c>
      <c r="C9" s="15">
        <f t="shared" si="1"/>
        <v>-2.032083958627269E-2</v>
      </c>
      <c r="D9" s="14">
        <v>0</v>
      </c>
      <c r="E9" s="15">
        <f t="shared" si="2"/>
        <v>0</v>
      </c>
      <c r="F9" s="14">
        <v>0</v>
      </c>
      <c r="G9" s="15">
        <f t="shared" si="3"/>
        <v>0</v>
      </c>
      <c r="H9" s="14">
        <v>0</v>
      </c>
      <c r="I9" s="15">
        <f t="shared" si="4"/>
        <v>0</v>
      </c>
      <c r="J9" s="14">
        <v>0</v>
      </c>
      <c r="K9" s="15">
        <f t="shared" si="5"/>
        <v>0</v>
      </c>
      <c r="L9" s="14">
        <v>0</v>
      </c>
      <c r="M9" s="15">
        <f t="shared" si="6"/>
        <v>0</v>
      </c>
      <c r="N9" s="14"/>
      <c r="O9" s="15">
        <f t="shared" si="7"/>
        <v>0</v>
      </c>
      <c r="P9" s="14">
        <v>0</v>
      </c>
      <c r="Q9" s="15">
        <f t="shared" si="8"/>
        <v>0</v>
      </c>
      <c r="R9" s="14">
        <v>0</v>
      </c>
      <c r="S9" s="15">
        <f t="shared" si="9"/>
        <v>0</v>
      </c>
      <c r="T9" s="14"/>
      <c r="U9" s="15" t="e">
        <f t="shared" si="10"/>
        <v>#DIV/0!</v>
      </c>
      <c r="V9" s="14">
        <v>1.2968999999999999</v>
      </c>
      <c r="W9" s="15">
        <f t="shared" si="11"/>
        <v>10.526530471554562</v>
      </c>
      <c r="X9" s="1450"/>
      <c r="Y9" s="15">
        <f t="shared" si="12"/>
        <v>0</v>
      </c>
      <c r="Z9" s="14">
        <v>0</v>
      </c>
      <c r="AA9" s="15">
        <f t="shared" si="13"/>
        <v>0</v>
      </c>
      <c r="AB9" s="14">
        <v>0</v>
      </c>
      <c r="AC9" s="15">
        <f t="shared" si="14"/>
        <v>0</v>
      </c>
      <c r="AD9" s="14">
        <v>0</v>
      </c>
      <c r="AE9" s="15">
        <f t="shared" si="15"/>
        <v>0</v>
      </c>
      <c r="AG9" s="15">
        <f t="shared" si="16"/>
        <v>0</v>
      </c>
      <c r="AH9" s="14">
        <v>0</v>
      </c>
      <c r="AI9" s="15">
        <f t="shared" si="17"/>
        <v>0</v>
      </c>
      <c r="AJ9" s="14">
        <v>0</v>
      </c>
      <c r="AK9" s="15">
        <f t="shared" si="18"/>
        <v>0</v>
      </c>
      <c r="AL9" s="14">
        <v>0</v>
      </c>
      <c r="AM9" s="15">
        <f t="shared" si="19"/>
        <v>0</v>
      </c>
      <c r="AN9" s="14">
        <v>0</v>
      </c>
      <c r="AO9" s="15">
        <f t="shared" si="20"/>
        <v>0</v>
      </c>
      <c r="AP9" s="14">
        <v>0</v>
      </c>
      <c r="AQ9" s="15">
        <f t="shared" si="21"/>
        <v>0</v>
      </c>
      <c r="AR9" s="14">
        <v>0</v>
      </c>
      <c r="AS9" s="15">
        <f t="shared" si="22"/>
        <v>0</v>
      </c>
      <c r="AT9" s="14">
        <v>0</v>
      </c>
      <c r="AU9" s="15">
        <f t="shared" si="23"/>
        <v>0</v>
      </c>
      <c r="AV9" s="14">
        <v>0</v>
      </c>
      <c r="AW9" s="15">
        <f t="shared" si="24"/>
        <v>0</v>
      </c>
      <c r="AX9" s="14"/>
      <c r="AY9" s="15">
        <f t="shared" si="25"/>
        <v>0</v>
      </c>
      <c r="BA9" s="15">
        <f t="shared" si="26"/>
        <v>0</v>
      </c>
      <c r="BB9" s="14">
        <v>0</v>
      </c>
      <c r="BC9" s="15" t="e">
        <f t="shared" si="27"/>
        <v>#DIV/0!</v>
      </c>
      <c r="BD9" s="14">
        <v>0</v>
      </c>
      <c r="BE9" s="15" t="e">
        <f t="shared" si="28"/>
        <v>#DIV/0!</v>
      </c>
      <c r="BG9" s="15">
        <f t="shared" si="29"/>
        <v>0</v>
      </c>
      <c r="BH9" s="14">
        <v>0</v>
      </c>
      <c r="BI9" s="15">
        <f t="shared" si="30"/>
        <v>0</v>
      </c>
      <c r="BJ9" s="14">
        <v>0</v>
      </c>
      <c r="BK9" s="15">
        <f t="shared" si="31"/>
        <v>0</v>
      </c>
      <c r="BL9" s="14">
        <v>0</v>
      </c>
      <c r="BM9" s="15">
        <f t="shared" si="32"/>
        <v>0</v>
      </c>
      <c r="BN9" s="14">
        <v>0</v>
      </c>
      <c r="BO9" s="15">
        <f t="shared" si="33"/>
        <v>0</v>
      </c>
      <c r="BP9" s="14">
        <v>0</v>
      </c>
      <c r="BQ9" s="15">
        <f t="shared" si="34"/>
        <v>0</v>
      </c>
      <c r="BR9" s="14">
        <v>27.074999999999999</v>
      </c>
      <c r="BS9" s="15">
        <f t="shared" si="35"/>
        <v>0.51941707137214976</v>
      </c>
      <c r="BT9" s="14">
        <v>0</v>
      </c>
      <c r="BU9" s="15">
        <f t="shared" si="36"/>
        <v>0</v>
      </c>
      <c r="BV9" s="14">
        <v>0</v>
      </c>
      <c r="BW9" s="15">
        <f t="shared" si="37"/>
        <v>0</v>
      </c>
      <c r="BX9" s="14">
        <v>0</v>
      </c>
      <c r="BY9" s="15" t="e">
        <f t="shared" si="38"/>
        <v>#DIV/0!</v>
      </c>
      <c r="BZ9" s="14">
        <v>0</v>
      </c>
      <c r="CA9" s="15">
        <f t="shared" si="39"/>
        <v>0</v>
      </c>
      <c r="CB9" s="14">
        <v>0</v>
      </c>
      <c r="CC9" s="15">
        <f t="shared" si="40"/>
        <v>0</v>
      </c>
      <c r="CD9" s="14"/>
      <c r="CE9" s="15">
        <f t="shared" si="41"/>
        <v>0</v>
      </c>
      <c r="CF9" s="14"/>
      <c r="CG9" s="15">
        <f t="shared" si="42"/>
        <v>0</v>
      </c>
      <c r="CH9" s="14">
        <v>0</v>
      </c>
      <c r="CI9" s="15" t="e">
        <f t="shared" si="43"/>
        <v>#DIV/0!</v>
      </c>
      <c r="CJ9" s="14">
        <v>0</v>
      </c>
      <c r="CK9" s="15">
        <f t="shared" si="44"/>
        <v>0</v>
      </c>
      <c r="CL9" s="14">
        <v>0</v>
      </c>
      <c r="CM9" s="15">
        <f t="shared" si="45"/>
        <v>0</v>
      </c>
      <c r="CN9" s="14"/>
      <c r="CO9" s="15">
        <f t="shared" si="46"/>
        <v>0</v>
      </c>
      <c r="CP9" s="14"/>
      <c r="CQ9" s="15">
        <f t="shared" si="47"/>
        <v>0</v>
      </c>
      <c r="CR9" s="14"/>
      <c r="CS9" s="15">
        <f t="shared" si="48"/>
        <v>0</v>
      </c>
      <c r="CT9" s="14"/>
      <c r="CU9" s="15">
        <f t="shared" si="49"/>
        <v>0</v>
      </c>
      <c r="CV9" s="14">
        <v>0</v>
      </c>
      <c r="CW9" s="15">
        <f t="shared" si="50"/>
        <v>0</v>
      </c>
      <c r="CX9" s="14">
        <v>0</v>
      </c>
      <c r="CY9" s="15">
        <f t="shared" si="51"/>
        <v>0</v>
      </c>
      <c r="CZ9" s="14">
        <v>0</v>
      </c>
      <c r="DA9" s="15">
        <f t="shared" si="51"/>
        <v>0</v>
      </c>
      <c r="DB9" s="14">
        <v>0</v>
      </c>
      <c r="DC9" s="15">
        <f t="shared" si="52"/>
        <v>0</v>
      </c>
      <c r="DD9" s="14">
        <v>0</v>
      </c>
      <c r="DE9" s="15">
        <f t="shared" si="53"/>
        <v>0</v>
      </c>
      <c r="DF9" s="14">
        <v>0</v>
      </c>
      <c r="DG9" s="15">
        <f t="shared" si="54"/>
        <v>0</v>
      </c>
      <c r="DH9" s="14"/>
      <c r="DI9" s="15">
        <f t="shared" si="55"/>
        <v>0</v>
      </c>
      <c r="DJ9" s="14">
        <v>0.26226463</v>
      </c>
      <c r="DK9" s="15">
        <f t="shared" si="56"/>
        <v>0.43817191626519841</v>
      </c>
      <c r="DL9" s="14">
        <v>0</v>
      </c>
      <c r="DM9" s="15">
        <f t="shared" si="57"/>
        <v>0</v>
      </c>
      <c r="DN9" s="14">
        <v>0</v>
      </c>
      <c r="DO9" s="15">
        <f t="shared" si="58"/>
        <v>0</v>
      </c>
      <c r="DP9" s="14">
        <v>0</v>
      </c>
      <c r="DQ9" s="15">
        <f t="shared" si="59"/>
        <v>0</v>
      </c>
      <c r="DR9" s="14">
        <v>0</v>
      </c>
      <c r="DS9" s="15">
        <f t="shared" si="60"/>
        <v>0</v>
      </c>
      <c r="DT9" s="14">
        <v>0</v>
      </c>
      <c r="DU9" s="15">
        <f t="shared" si="61"/>
        <v>0</v>
      </c>
      <c r="DV9" s="14">
        <v>0</v>
      </c>
      <c r="DW9" s="15">
        <f t="shared" si="62"/>
        <v>0</v>
      </c>
      <c r="DX9" s="14">
        <v>-51.4</v>
      </c>
      <c r="DY9" s="15">
        <f t="shared" si="63"/>
        <v>-4.0658123714602121</v>
      </c>
      <c r="DZ9" s="14">
        <v>0</v>
      </c>
      <c r="EA9" s="15">
        <f t="shared" si="64"/>
        <v>0</v>
      </c>
      <c r="EB9" s="14">
        <v>0</v>
      </c>
      <c r="EC9" s="15">
        <f t="shared" si="65"/>
        <v>0</v>
      </c>
      <c r="ED9" s="14">
        <v>0</v>
      </c>
      <c r="EE9" s="15">
        <f t="shared" si="66"/>
        <v>0</v>
      </c>
      <c r="EF9" s="14">
        <v>0</v>
      </c>
      <c r="EG9" s="15">
        <f t="shared" si="67"/>
        <v>0</v>
      </c>
      <c r="EH9" s="14">
        <v>0</v>
      </c>
      <c r="EI9" s="15">
        <f t="shared" si="68"/>
        <v>0</v>
      </c>
      <c r="EJ9" s="14"/>
      <c r="EK9" s="15">
        <f t="shared" si="69"/>
        <v>0</v>
      </c>
      <c r="EL9" s="14">
        <v>0</v>
      </c>
      <c r="EM9" s="15">
        <f t="shared" si="70"/>
        <v>0</v>
      </c>
      <c r="EN9" s="14"/>
      <c r="EO9" s="15">
        <f t="shared" si="71"/>
        <v>0</v>
      </c>
      <c r="EP9" s="14"/>
      <c r="EQ9" s="15">
        <f t="shared" si="72"/>
        <v>0</v>
      </c>
      <c r="ER9" s="14"/>
      <c r="ES9" s="15">
        <f t="shared" si="73"/>
        <v>0</v>
      </c>
      <c r="ET9" s="14"/>
      <c r="EU9" s="15">
        <f t="shared" si="74"/>
        <v>0</v>
      </c>
      <c r="EV9" s="14"/>
      <c r="EW9" s="15">
        <f t="shared" si="75"/>
        <v>0</v>
      </c>
      <c r="EX9" s="14"/>
      <c r="EY9" s="15">
        <f t="shared" si="76"/>
        <v>0</v>
      </c>
      <c r="EZ9" s="14">
        <v>0</v>
      </c>
      <c r="FA9" s="15" t="e">
        <f t="shared" si="77"/>
        <v>#DIV/0!</v>
      </c>
      <c r="FB9" s="14">
        <v>0</v>
      </c>
      <c r="FC9" s="15">
        <f t="shared" si="78"/>
        <v>0</v>
      </c>
      <c r="FD9" s="14"/>
      <c r="FE9" s="15">
        <f t="shared" si="79"/>
        <v>0</v>
      </c>
      <c r="FF9" s="14">
        <v>0</v>
      </c>
      <c r="FG9" s="15">
        <f t="shared" si="80"/>
        <v>0</v>
      </c>
      <c r="FH9" s="14">
        <v>0</v>
      </c>
      <c r="FI9" s="15">
        <f t="shared" si="81"/>
        <v>0</v>
      </c>
      <c r="FJ9" s="14">
        <v>0</v>
      </c>
      <c r="FK9" s="15">
        <f t="shared" si="82"/>
        <v>0</v>
      </c>
      <c r="FL9" s="14">
        <v>0</v>
      </c>
      <c r="FM9" s="15">
        <f t="shared" si="83"/>
        <v>0</v>
      </c>
      <c r="FN9" s="14">
        <v>0</v>
      </c>
      <c r="FO9" s="15">
        <f t="shared" si="83"/>
        <v>0</v>
      </c>
      <c r="FP9" s="14">
        <v>0</v>
      </c>
      <c r="FQ9" s="15">
        <f t="shared" si="84"/>
        <v>0</v>
      </c>
      <c r="FR9" s="14">
        <v>0</v>
      </c>
      <c r="FS9" s="15">
        <f t="shared" si="85"/>
        <v>0</v>
      </c>
      <c r="FT9" s="14">
        <v>0</v>
      </c>
      <c r="FU9" s="15">
        <f t="shared" si="86"/>
        <v>0</v>
      </c>
      <c r="FV9" s="14">
        <v>0</v>
      </c>
      <c r="FW9" s="15">
        <f t="shared" si="87"/>
        <v>0</v>
      </c>
      <c r="FX9" s="14"/>
      <c r="FY9" s="15" t="e">
        <f t="shared" si="88"/>
        <v>#DIV/0!</v>
      </c>
      <c r="FZ9" s="14">
        <v>0</v>
      </c>
      <c r="GA9" s="15">
        <f t="shared" si="89"/>
        <v>0</v>
      </c>
      <c r="GB9" s="14">
        <v>0</v>
      </c>
      <c r="GC9" s="15">
        <f t="shared" si="90"/>
        <v>0</v>
      </c>
      <c r="GD9" s="14">
        <v>0</v>
      </c>
      <c r="GE9" s="15">
        <f t="shared" si="91"/>
        <v>0</v>
      </c>
      <c r="GF9" s="14">
        <v>0</v>
      </c>
      <c r="GG9" s="15">
        <f t="shared" si="92"/>
        <v>0</v>
      </c>
      <c r="GH9" s="14">
        <v>0</v>
      </c>
      <c r="GI9" s="15">
        <f t="shared" si="93"/>
        <v>0</v>
      </c>
    </row>
    <row r="10" spans="1:191" ht="12.75" customHeight="1">
      <c r="A10" s="1182" t="s">
        <v>185</v>
      </c>
      <c r="B10" s="14">
        <f t="shared" si="0"/>
        <v>1072.9291096099998</v>
      </c>
      <c r="C10" s="15">
        <f t="shared" si="1"/>
        <v>0.95769911226531013</v>
      </c>
      <c r="D10" s="14">
        <v>21.177999999999997</v>
      </c>
      <c r="E10" s="15">
        <f t="shared" si="2"/>
        <v>1.5406103371767355</v>
      </c>
      <c r="F10" s="14">
        <v>0</v>
      </c>
      <c r="G10" s="15">
        <f t="shared" si="3"/>
        <v>0</v>
      </c>
      <c r="H10" s="14">
        <v>0</v>
      </c>
      <c r="I10" s="15">
        <f t="shared" si="4"/>
        <v>0</v>
      </c>
      <c r="J10" s="14">
        <v>0</v>
      </c>
      <c r="K10" s="15">
        <f t="shared" si="5"/>
        <v>0</v>
      </c>
      <c r="L10" s="14">
        <v>0</v>
      </c>
      <c r="M10" s="15">
        <f t="shared" si="6"/>
        <v>0</v>
      </c>
      <c r="N10" s="14"/>
      <c r="O10" s="15">
        <f t="shared" si="7"/>
        <v>0</v>
      </c>
      <c r="P10" s="14">
        <v>0</v>
      </c>
      <c r="Q10" s="15">
        <f t="shared" si="8"/>
        <v>0</v>
      </c>
      <c r="R10" s="14">
        <v>0</v>
      </c>
      <c r="S10" s="15">
        <f t="shared" si="9"/>
        <v>0</v>
      </c>
      <c r="T10" s="14"/>
      <c r="U10" s="15" t="e">
        <f t="shared" si="10"/>
        <v>#DIV/0!</v>
      </c>
      <c r="V10" s="14">
        <v>0</v>
      </c>
      <c r="W10" s="15">
        <f t="shared" si="11"/>
        <v>0</v>
      </c>
      <c r="X10" s="1450"/>
      <c r="Y10" s="15">
        <f t="shared" si="12"/>
        <v>0</v>
      </c>
      <c r="Z10" s="14">
        <v>3.97</v>
      </c>
      <c r="AA10" s="15">
        <f t="shared" si="13"/>
        <v>4.4904422576631609</v>
      </c>
      <c r="AB10" s="14">
        <v>0</v>
      </c>
      <c r="AC10" s="15">
        <f t="shared" si="14"/>
        <v>0</v>
      </c>
      <c r="AD10" s="14">
        <v>0</v>
      </c>
      <c r="AE10" s="15">
        <f t="shared" si="15"/>
        <v>0</v>
      </c>
      <c r="AF10" s="14">
        <v>34.443319609999996</v>
      </c>
      <c r="AG10" s="15">
        <f t="shared" si="16"/>
        <v>17.868564918578713</v>
      </c>
      <c r="AH10" s="14">
        <v>0</v>
      </c>
      <c r="AI10" s="15">
        <f t="shared" si="17"/>
        <v>0</v>
      </c>
      <c r="AJ10" s="14">
        <v>0</v>
      </c>
      <c r="AK10" s="15">
        <f t="shared" si="18"/>
        <v>0</v>
      </c>
      <c r="AL10" s="14">
        <v>0</v>
      </c>
      <c r="AM10" s="15">
        <f t="shared" si="19"/>
        <v>0</v>
      </c>
      <c r="AN10" s="14">
        <v>0</v>
      </c>
      <c r="AO10" s="15">
        <f t="shared" si="20"/>
        <v>0</v>
      </c>
      <c r="AP10" s="14">
        <v>0</v>
      </c>
      <c r="AQ10" s="15">
        <f t="shared" si="21"/>
        <v>0</v>
      </c>
      <c r="AR10" s="14">
        <v>0</v>
      </c>
      <c r="AS10" s="15">
        <f t="shared" si="22"/>
        <v>0</v>
      </c>
      <c r="AT10" s="14">
        <v>0</v>
      </c>
      <c r="AU10" s="15">
        <f t="shared" si="23"/>
        <v>0</v>
      </c>
      <c r="AV10" s="14">
        <v>0</v>
      </c>
      <c r="AW10" s="15">
        <f t="shared" si="24"/>
        <v>0</v>
      </c>
      <c r="AX10" s="14"/>
      <c r="AY10" s="15">
        <f t="shared" si="25"/>
        <v>0</v>
      </c>
      <c r="BA10" s="15">
        <f t="shared" si="26"/>
        <v>0</v>
      </c>
      <c r="BB10" s="14">
        <v>0</v>
      </c>
      <c r="BC10" s="15" t="e">
        <f t="shared" si="27"/>
        <v>#DIV/0!</v>
      </c>
      <c r="BD10" s="14">
        <v>0</v>
      </c>
      <c r="BE10" s="15" t="e">
        <f t="shared" si="28"/>
        <v>#DIV/0!</v>
      </c>
      <c r="BG10" s="15">
        <f t="shared" si="29"/>
        <v>0</v>
      </c>
      <c r="BH10" s="14">
        <v>1.1299999999999999</v>
      </c>
      <c r="BI10" s="15">
        <f t="shared" si="30"/>
        <v>4.0662108672184232</v>
      </c>
      <c r="BJ10" s="14">
        <v>0</v>
      </c>
      <c r="BK10" s="15">
        <f t="shared" si="31"/>
        <v>0</v>
      </c>
      <c r="BL10" s="14">
        <v>0.6</v>
      </c>
      <c r="BM10" s="15">
        <f t="shared" si="32"/>
        <v>3.5587188612099632</v>
      </c>
      <c r="BN10" s="14">
        <v>0</v>
      </c>
      <c r="BO10" s="15">
        <f t="shared" si="33"/>
        <v>0</v>
      </c>
      <c r="BP10" s="14">
        <v>0</v>
      </c>
      <c r="BQ10" s="15">
        <f t="shared" si="34"/>
        <v>0</v>
      </c>
      <c r="BR10" s="14">
        <v>0</v>
      </c>
      <c r="BS10" s="15">
        <f t="shared" si="35"/>
        <v>0</v>
      </c>
      <c r="BT10" s="14">
        <v>0</v>
      </c>
      <c r="BU10" s="15">
        <f t="shared" si="36"/>
        <v>0</v>
      </c>
      <c r="BV10" s="14">
        <v>0</v>
      </c>
      <c r="BW10" s="15">
        <f t="shared" si="37"/>
        <v>0</v>
      </c>
      <c r="BX10" s="14">
        <v>0</v>
      </c>
      <c r="BY10" s="15" t="e">
        <f t="shared" si="38"/>
        <v>#DIV/0!</v>
      </c>
      <c r="BZ10" s="14">
        <v>11.02</v>
      </c>
      <c r="CA10" s="15">
        <f t="shared" si="39"/>
        <v>1.6934046345811051</v>
      </c>
      <c r="CB10" s="14">
        <v>0</v>
      </c>
      <c r="CC10" s="15">
        <f t="shared" si="40"/>
        <v>0</v>
      </c>
      <c r="CD10" s="14"/>
      <c r="CE10" s="15">
        <f t="shared" si="41"/>
        <v>0</v>
      </c>
      <c r="CF10" s="14">
        <v>252.7</v>
      </c>
      <c r="CG10" s="15">
        <f t="shared" si="42"/>
        <v>12.996297058218472</v>
      </c>
      <c r="CH10" s="14">
        <v>0</v>
      </c>
      <c r="CI10" s="15" t="e">
        <f t="shared" si="43"/>
        <v>#DIV/0!</v>
      </c>
      <c r="CJ10" s="14">
        <v>0</v>
      </c>
      <c r="CK10" s="15">
        <f t="shared" si="44"/>
        <v>0</v>
      </c>
      <c r="CL10" s="14">
        <v>0</v>
      </c>
      <c r="CM10" s="15">
        <f t="shared" si="45"/>
        <v>0</v>
      </c>
      <c r="CN10" s="14"/>
      <c r="CO10" s="15">
        <f t="shared" si="46"/>
        <v>0</v>
      </c>
      <c r="CP10" s="14"/>
      <c r="CQ10" s="15">
        <f t="shared" si="47"/>
        <v>0</v>
      </c>
      <c r="CR10" s="14"/>
      <c r="CS10" s="15">
        <f t="shared" si="48"/>
        <v>0</v>
      </c>
      <c r="CT10" s="14"/>
      <c r="CU10" s="15">
        <f t="shared" si="49"/>
        <v>0</v>
      </c>
      <c r="CV10" s="14">
        <v>14.972</v>
      </c>
      <c r="CW10" s="15">
        <f t="shared" si="50"/>
        <v>3.5399234419442629</v>
      </c>
      <c r="CX10" s="14">
        <v>0</v>
      </c>
      <c r="CY10" s="15">
        <f t="shared" si="51"/>
        <v>0</v>
      </c>
      <c r="CZ10" s="14">
        <v>0</v>
      </c>
      <c r="DA10" s="15">
        <f t="shared" si="51"/>
        <v>0</v>
      </c>
      <c r="DB10" s="14">
        <v>504.6</v>
      </c>
      <c r="DC10" s="15">
        <f t="shared" si="52"/>
        <v>5.7522628303048267</v>
      </c>
      <c r="DD10" s="14">
        <v>0</v>
      </c>
      <c r="DE10" s="15">
        <f t="shared" si="53"/>
        <v>0</v>
      </c>
      <c r="DF10" s="14">
        <v>0</v>
      </c>
      <c r="DG10" s="15">
        <f t="shared" si="54"/>
        <v>0</v>
      </c>
      <c r="DH10" s="14"/>
      <c r="DI10" s="15">
        <f t="shared" si="55"/>
        <v>0</v>
      </c>
      <c r="DJ10" s="14">
        <v>0</v>
      </c>
      <c r="DK10" s="15">
        <f t="shared" si="56"/>
        <v>0</v>
      </c>
      <c r="DL10" s="14">
        <v>0</v>
      </c>
      <c r="DM10" s="15">
        <f t="shared" si="57"/>
        <v>0</v>
      </c>
      <c r="DN10" s="14">
        <v>0</v>
      </c>
      <c r="DO10" s="15">
        <f t="shared" si="58"/>
        <v>0</v>
      </c>
      <c r="DP10" s="14">
        <v>16.575790000000001</v>
      </c>
      <c r="DQ10" s="15">
        <f t="shared" si="59"/>
        <v>2.9487281511481136</v>
      </c>
      <c r="DR10" s="14">
        <v>0</v>
      </c>
      <c r="DS10" s="15">
        <f t="shared" si="60"/>
        <v>0</v>
      </c>
      <c r="DT10" s="14">
        <v>0</v>
      </c>
      <c r="DU10" s="15">
        <f t="shared" si="61"/>
        <v>0</v>
      </c>
      <c r="DV10" s="14">
        <v>0</v>
      </c>
      <c r="DW10" s="15">
        <f t="shared" si="62"/>
        <v>0</v>
      </c>
      <c r="DX10" s="14">
        <v>0</v>
      </c>
      <c r="DY10" s="15">
        <f t="shared" si="63"/>
        <v>0</v>
      </c>
      <c r="DZ10" s="14">
        <v>0</v>
      </c>
      <c r="EA10" s="15">
        <f t="shared" si="64"/>
        <v>0</v>
      </c>
      <c r="EB10" s="14">
        <v>0.2</v>
      </c>
      <c r="EC10" s="15">
        <f t="shared" si="65"/>
        <v>8.7788605039065947E-3</v>
      </c>
      <c r="ED10" s="14">
        <v>0</v>
      </c>
      <c r="EE10" s="15">
        <f t="shared" si="66"/>
        <v>0</v>
      </c>
      <c r="EF10" s="14">
        <v>0</v>
      </c>
      <c r="EG10" s="15">
        <f t="shared" si="67"/>
        <v>0</v>
      </c>
      <c r="EH10" s="14">
        <v>0</v>
      </c>
      <c r="EI10" s="15">
        <f t="shared" si="68"/>
        <v>0</v>
      </c>
      <c r="EJ10" s="14"/>
      <c r="EK10" s="15">
        <f t="shared" si="69"/>
        <v>0</v>
      </c>
      <c r="EL10" s="14">
        <v>0</v>
      </c>
      <c r="EM10" s="15">
        <f t="shared" si="70"/>
        <v>0</v>
      </c>
      <c r="EN10" s="14"/>
      <c r="EO10" s="15">
        <f t="shared" si="71"/>
        <v>0</v>
      </c>
      <c r="EP10" s="14"/>
      <c r="EQ10" s="15">
        <f t="shared" si="72"/>
        <v>0</v>
      </c>
      <c r="ER10" s="14"/>
      <c r="ES10" s="15">
        <f t="shared" si="73"/>
        <v>0</v>
      </c>
      <c r="ET10" s="14"/>
      <c r="EU10" s="15">
        <f t="shared" si="74"/>
        <v>0</v>
      </c>
      <c r="EV10" s="14"/>
      <c r="EW10" s="15">
        <f t="shared" si="75"/>
        <v>0</v>
      </c>
      <c r="EX10" s="14"/>
      <c r="EY10" s="15">
        <f t="shared" si="76"/>
        <v>0</v>
      </c>
      <c r="EZ10" s="14">
        <v>0</v>
      </c>
      <c r="FA10" s="15" t="e">
        <f t="shared" si="77"/>
        <v>#DIV/0!</v>
      </c>
      <c r="FB10" s="14">
        <v>6.39</v>
      </c>
      <c r="FC10" s="15">
        <f t="shared" si="78"/>
        <v>8.1776298950601483</v>
      </c>
      <c r="FD10" s="14"/>
      <c r="FE10" s="15">
        <f t="shared" si="79"/>
        <v>0</v>
      </c>
      <c r="FF10" s="14">
        <v>0</v>
      </c>
      <c r="FG10" s="15">
        <f t="shared" si="80"/>
        <v>0</v>
      </c>
      <c r="FH10" s="14">
        <v>0</v>
      </c>
      <c r="FI10" s="15">
        <f t="shared" si="81"/>
        <v>0</v>
      </c>
      <c r="FJ10" s="14">
        <v>0</v>
      </c>
      <c r="FK10" s="15">
        <f t="shared" si="82"/>
        <v>0</v>
      </c>
      <c r="FL10" s="14">
        <v>0</v>
      </c>
      <c r="FM10" s="15">
        <f t="shared" si="83"/>
        <v>0</v>
      </c>
      <c r="FN10" s="14">
        <v>0</v>
      </c>
      <c r="FO10" s="15">
        <f t="shared" si="83"/>
        <v>0</v>
      </c>
      <c r="FP10" s="14">
        <v>0</v>
      </c>
      <c r="FQ10" s="15">
        <f t="shared" si="84"/>
        <v>0</v>
      </c>
      <c r="FR10" s="14">
        <v>0</v>
      </c>
      <c r="FS10" s="15">
        <f t="shared" si="85"/>
        <v>0</v>
      </c>
      <c r="FT10" s="14">
        <v>0</v>
      </c>
      <c r="FU10" s="15">
        <f t="shared" si="86"/>
        <v>0</v>
      </c>
      <c r="FV10" s="14">
        <v>199.3</v>
      </c>
      <c r="FW10" s="15">
        <f t="shared" si="87"/>
        <v>7.1523750155661956</v>
      </c>
      <c r="FX10" s="14"/>
      <c r="FY10" s="15" t="e">
        <f t="shared" si="88"/>
        <v>#DIV/0!</v>
      </c>
      <c r="FZ10" s="14">
        <v>0</v>
      </c>
      <c r="GA10" s="15">
        <f t="shared" si="89"/>
        <v>0</v>
      </c>
      <c r="GB10" s="14">
        <v>0</v>
      </c>
      <c r="GC10" s="15">
        <f t="shared" si="90"/>
        <v>0</v>
      </c>
      <c r="GD10" s="14">
        <v>0</v>
      </c>
      <c r="GE10" s="15">
        <f t="shared" si="91"/>
        <v>0</v>
      </c>
      <c r="GF10" s="14">
        <v>0</v>
      </c>
      <c r="GG10" s="15">
        <f t="shared" si="92"/>
        <v>0</v>
      </c>
      <c r="GH10" s="14">
        <v>5.85</v>
      </c>
      <c r="GI10" s="15">
        <f t="shared" si="93"/>
        <v>2.9920212765957444</v>
      </c>
    </row>
    <row r="11" spans="1:191" ht="12.75" customHeight="1" thickBot="1">
      <c r="A11" s="31" t="s">
        <v>186</v>
      </c>
      <c r="B11" s="14">
        <f t="shared" si="0"/>
        <v>592.98900000000003</v>
      </c>
      <c r="C11" s="15">
        <f t="shared" si="1"/>
        <v>0.52930341230980527</v>
      </c>
      <c r="D11" s="14">
        <v>0</v>
      </c>
      <c r="E11" s="15">
        <f t="shared" si="2"/>
        <v>0</v>
      </c>
      <c r="F11" s="104">
        <v>0</v>
      </c>
      <c r="G11" s="15">
        <f t="shared" si="3"/>
        <v>0</v>
      </c>
      <c r="H11" s="14">
        <v>0</v>
      </c>
      <c r="I11" s="15">
        <f t="shared" si="4"/>
        <v>0</v>
      </c>
      <c r="J11" s="104">
        <v>0</v>
      </c>
      <c r="K11" s="15">
        <f t="shared" si="5"/>
        <v>0</v>
      </c>
      <c r="L11" s="104">
        <v>0</v>
      </c>
      <c r="M11" s="15">
        <f t="shared" si="6"/>
        <v>0</v>
      </c>
      <c r="N11" s="14"/>
      <c r="O11" s="15">
        <f t="shared" si="7"/>
        <v>0</v>
      </c>
      <c r="P11" s="14">
        <v>0</v>
      </c>
      <c r="Q11" s="15">
        <f t="shared" si="8"/>
        <v>0</v>
      </c>
      <c r="R11" s="14">
        <v>0</v>
      </c>
      <c r="S11" s="15">
        <f t="shared" si="9"/>
        <v>0</v>
      </c>
      <c r="T11" s="14"/>
      <c r="U11" s="15" t="e">
        <f t="shared" si="10"/>
        <v>#DIV/0!</v>
      </c>
      <c r="V11" s="14">
        <v>0</v>
      </c>
      <c r="W11" s="15">
        <f t="shared" si="11"/>
        <v>0</v>
      </c>
      <c r="X11" s="1450"/>
      <c r="Y11" s="15">
        <f t="shared" si="12"/>
        <v>0</v>
      </c>
      <c r="Z11" s="14">
        <v>0</v>
      </c>
      <c r="AA11" s="15">
        <f t="shared" si="13"/>
        <v>0</v>
      </c>
      <c r="AB11" s="104">
        <v>0</v>
      </c>
      <c r="AC11" s="15">
        <f t="shared" si="14"/>
        <v>0</v>
      </c>
      <c r="AD11" s="14">
        <v>0</v>
      </c>
      <c r="AE11" s="15">
        <f t="shared" si="15"/>
        <v>0</v>
      </c>
      <c r="AG11" s="15">
        <f t="shared" si="16"/>
        <v>0</v>
      </c>
      <c r="AH11" s="14">
        <v>0</v>
      </c>
      <c r="AI11" s="15">
        <f t="shared" si="17"/>
        <v>0</v>
      </c>
      <c r="AJ11" s="14">
        <v>0</v>
      </c>
      <c r="AK11" s="15">
        <f t="shared" si="18"/>
        <v>0</v>
      </c>
      <c r="AL11" s="14">
        <v>0</v>
      </c>
      <c r="AM11" s="15">
        <f t="shared" si="19"/>
        <v>0</v>
      </c>
      <c r="AN11" s="104">
        <v>0</v>
      </c>
      <c r="AO11" s="15">
        <f t="shared" si="20"/>
        <v>0</v>
      </c>
      <c r="AP11" s="14">
        <v>0.6</v>
      </c>
      <c r="AQ11" s="15">
        <f t="shared" si="21"/>
        <v>0.29776674937965258</v>
      </c>
      <c r="AR11" s="14">
        <v>0</v>
      </c>
      <c r="AS11" s="15">
        <f t="shared" si="22"/>
        <v>0</v>
      </c>
      <c r="AT11" s="14">
        <v>0</v>
      </c>
      <c r="AU11" s="15">
        <f t="shared" si="23"/>
        <v>0</v>
      </c>
      <c r="AV11" s="14">
        <v>0</v>
      </c>
      <c r="AW11" s="15">
        <f t="shared" si="24"/>
        <v>0</v>
      </c>
      <c r="AX11" s="14"/>
      <c r="AY11" s="15">
        <f t="shared" si="25"/>
        <v>0</v>
      </c>
      <c r="BA11" s="15">
        <f t="shared" si="26"/>
        <v>0</v>
      </c>
      <c r="BB11" s="104">
        <v>0</v>
      </c>
      <c r="BC11" s="15" t="e">
        <f t="shared" si="27"/>
        <v>#DIV/0!</v>
      </c>
      <c r="BD11" s="104">
        <v>0</v>
      </c>
      <c r="BE11" s="15" t="e">
        <f t="shared" si="28"/>
        <v>#DIV/0!</v>
      </c>
      <c r="BG11" s="15">
        <f t="shared" si="29"/>
        <v>0</v>
      </c>
      <c r="BH11" s="14"/>
      <c r="BI11" s="15">
        <f t="shared" si="30"/>
        <v>0</v>
      </c>
      <c r="BJ11" s="14">
        <v>0</v>
      </c>
      <c r="BK11" s="15">
        <f t="shared" si="31"/>
        <v>0</v>
      </c>
      <c r="BL11" s="14">
        <v>0</v>
      </c>
      <c r="BM11" s="15">
        <f t="shared" si="32"/>
        <v>0</v>
      </c>
      <c r="BN11" s="14">
        <v>0</v>
      </c>
      <c r="BO11" s="15">
        <f t="shared" si="33"/>
        <v>0</v>
      </c>
      <c r="BP11" s="14">
        <v>0</v>
      </c>
      <c r="BQ11" s="15">
        <f t="shared" si="34"/>
        <v>0</v>
      </c>
      <c r="BR11" s="14">
        <v>0</v>
      </c>
      <c r="BS11" s="15">
        <f t="shared" si="35"/>
        <v>0</v>
      </c>
      <c r="BT11" s="14">
        <v>0</v>
      </c>
      <c r="BU11" s="15">
        <f t="shared" si="36"/>
        <v>0</v>
      </c>
      <c r="BV11" s="14">
        <v>0</v>
      </c>
      <c r="BW11" s="15">
        <f t="shared" si="37"/>
        <v>0</v>
      </c>
      <c r="BX11" s="104">
        <v>0</v>
      </c>
      <c r="BY11" s="15" t="e">
        <f t="shared" si="38"/>
        <v>#DIV/0!</v>
      </c>
      <c r="BZ11" s="14">
        <v>0</v>
      </c>
      <c r="CA11" s="15">
        <f t="shared" si="39"/>
        <v>0</v>
      </c>
      <c r="CB11" s="104">
        <v>0</v>
      </c>
      <c r="CC11" s="15">
        <f t="shared" si="40"/>
        <v>0</v>
      </c>
      <c r="CD11" s="14">
        <v>0</v>
      </c>
      <c r="CE11" s="15">
        <f t="shared" si="41"/>
        <v>0</v>
      </c>
      <c r="CF11" s="14">
        <v>0</v>
      </c>
      <c r="CG11" s="15">
        <f t="shared" si="42"/>
        <v>0</v>
      </c>
      <c r="CH11" s="104">
        <v>0</v>
      </c>
      <c r="CI11" s="15" t="e">
        <f t="shared" si="43"/>
        <v>#DIV/0!</v>
      </c>
      <c r="CJ11" s="104">
        <v>0</v>
      </c>
      <c r="CK11" s="15">
        <f t="shared" si="44"/>
        <v>0</v>
      </c>
      <c r="CL11" s="104">
        <v>0</v>
      </c>
      <c r="CM11" s="15">
        <f t="shared" si="45"/>
        <v>0</v>
      </c>
      <c r="CN11" s="14"/>
      <c r="CO11" s="15">
        <f t="shared" si="46"/>
        <v>0</v>
      </c>
      <c r="CP11" s="14">
        <v>1.661</v>
      </c>
      <c r="CQ11" s="15">
        <f t="shared" si="47"/>
        <v>0.41517007975964626</v>
      </c>
      <c r="CR11" s="14"/>
      <c r="CS11" s="15">
        <f t="shared" si="48"/>
        <v>0</v>
      </c>
      <c r="CT11" s="14">
        <v>451.82799999999997</v>
      </c>
      <c r="CU11" s="15">
        <f t="shared" si="49"/>
        <v>13.577836238123059</v>
      </c>
      <c r="CV11" s="14">
        <v>0</v>
      </c>
      <c r="CW11" s="15">
        <f t="shared" si="50"/>
        <v>0</v>
      </c>
      <c r="CX11" s="14">
        <v>0</v>
      </c>
      <c r="CY11" s="15">
        <f t="shared" si="51"/>
        <v>0</v>
      </c>
      <c r="CZ11" s="14">
        <v>0</v>
      </c>
      <c r="DA11" s="15">
        <f t="shared" si="51"/>
        <v>0</v>
      </c>
      <c r="DB11" s="14">
        <v>0</v>
      </c>
      <c r="DC11" s="15">
        <f t="shared" si="52"/>
        <v>0</v>
      </c>
      <c r="DD11" s="14">
        <v>0</v>
      </c>
      <c r="DE11" s="15">
        <f t="shared" si="53"/>
        <v>0</v>
      </c>
      <c r="DF11" s="14">
        <v>0</v>
      </c>
      <c r="DG11" s="15">
        <f t="shared" si="54"/>
        <v>0</v>
      </c>
      <c r="DH11" s="14"/>
      <c r="DI11" s="15">
        <f t="shared" si="55"/>
        <v>0</v>
      </c>
      <c r="DJ11" s="14">
        <v>0</v>
      </c>
      <c r="DK11" s="15">
        <f t="shared" si="56"/>
        <v>0</v>
      </c>
      <c r="DL11" s="14">
        <v>0</v>
      </c>
      <c r="DM11" s="15">
        <f t="shared" si="57"/>
        <v>0</v>
      </c>
      <c r="DN11" s="14">
        <v>0</v>
      </c>
      <c r="DO11" s="15">
        <f t="shared" si="58"/>
        <v>0</v>
      </c>
      <c r="DP11" s="14">
        <v>0</v>
      </c>
      <c r="DQ11" s="15">
        <f t="shared" si="59"/>
        <v>0</v>
      </c>
      <c r="DR11" s="14">
        <v>0</v>
      </c>
      <c r="DS11" s="15">
        <f t="shared" si="60"/>
        <v>0</v>
      </c>
      <c r="DT11" s="14">
        <v>0</v>
      </c>
      <c r="DU11" s="15">
        <f t="shared" si="61"/>
        <v>0</v>
      </c>
      <c r="DV11" s="104">
        <v>0</v>
      </c>
      <c r="DW11" s="15">
        <f t="shared" si="62"/>
        <v>0</v>
      </c>
      <c r="DX11" s="14">
        <v>0</v>
      </c>
      <c r="DY11" s="15">
        <f t="shared" si="63"/>
        <v>0</v>
      </c>
      <c r="DZ11" s="14">
        <v>0</v>
      </c>
      <c r="EA11" s="15">
        <f t="shared" si="64"/>
        <v>0</v>
      </c>
      <c r="EB11" s="14">
        <v>0</v>
      </c>
      <c r="EC11" s="15">
        <f t="shared" si="65"/>
        <v>0</v>
      </c>
      <c r="ED11" s="14">
        <v>3.7</v>
      </c>
      <c r="EE11" s="15">
        <f t="shared" si="66"/>
        <v>0.26194690265486725</v>
      </c>
      <c r="EF11" s="14">
        <v>0</v>
      </c>
      <c r="EG11" s="15">
        <f t="shared" si="67"/>
        <v>0</v>
      </c>
      <c r="EH11" s="14">
        <v>0</v>
      </c>
      <c r="EI11" s="15">
        <f t="shared" si="68"/>
        <v>0</v>
      </c>
      <c r="EJ11" s="14"/>
      <c r="EK11" s="15">
        <f t="shared" si="69"/>
        <v>0</v>
      </c>
      <c r="EL11" s="104">
        <v>0</v>
      </c>
      <c r="EM11" s="15">
        <f t="shared" si="70"/>
        <v>0</v>
      </c>
      <c r="EN11" s="14"/>
      <c r="EO11" s="15">
        <f t="shared" si="71"/>
        <v>0</v>
      </c>
      <c r="EP11" s="14"/>
      <c r="EQ11" s="15">
        <f t="shared" si="72"/>
        <v>0</v>
      </c>
      <c r="ER11" s="14"/>
      <c r="ES11" s="15">
        <f t="shared" si="73"/>
        <v>0</v>
      </c>
      <c r="ET11" s="14"/>
      <c r="EU11" s="15">
        <f t="shared" si="74"/>
        <v>0</v>
      </c>
      <c r="EV11" s="14"/>
      <c r="EW11" s="15">
        <f t="shared" si="75"/>
        <v>0</v>
      </c>
      <c r="EX11" s="14"/>
      <c r="EY11" s="15">
        <f t="shared" si="76"/>
        <v>0</v>
      </c>
      <c r="EZ11" s="104">
        <v>0</v>
      </c>
      <c r="FA11" s="15" t="e">
        <f t="shared" si="77"/>
        <v>#DIV/0!</v>
      </c>
      <c r="FB11" s="14">
        <v>0</v>
      </c>
      <c r="FC11" s="15">
        <f t="shared" si="78"/>
        <v>0</v>
      </c>
      <c r="FD11" s="14"/>
      <c r="FE11" s="15">
        <f t="shared" si="79"/>
        <v>0</v>
      </c>
      <c r="FF11" s="14">
        <v>0</v>
      </c>
      <c r="FG11" s="15">
        <f t="shared" si="80"/>
        <v>0</v>
      </c>
      <c r="FH11" s="14">
        <v>0</v>
      </c>
      <c r="FI11" s="15">
        <f t="shared" si="81"/>
        <v>0</v>
      </c>
      <c r="FJ11" s="14">
        <v>0</v>
      </c>
      <c r="FK11" s="15">
        <f t="shared" si="82"/>
        <v>0</v>
      </c>
      <c r="FL11" s="104">
        <v>0</v>
      </c>
      <c r="FM11" s="15">
        <f t="shared" si="83"/>
        <v>0</v>
      </c>
      <c r="FN11" s="104">
        <v>0</v>
      </c>
      <c r="FO11" s="15">
        <f t="shared" si="83"/>
        <v>0</v>
      </c>
      <c r="FP11" s="104">
        <v>0</v>
      </c>
      <c r="FQ11" s="15">
        <f t="shared" si="84"/>
        <v>0</v>
      </c>
      <c r="FR11" s="14">
        <v>0</v>
      </c>
      <c r="FS11" s="15">
        <f t="shared" si="85"/>
        <v>0</v>
      </c>
      <c r="FT11" s="14">
        <v>0</v>
      </c>
      <c r="FU11" s="15">
        <f t="shared" si="86"/>
        <v>0</v>
      </c>
      <c r="FV11" s="14">
        <v>135.19999999999999</v>
      </c>
      <c r="FW11" s="15">
        <f t="shared" si="87"/>
        <v>4.8519874666560439</v>
      </c>
      <c r="FX11" s="14"/>
      <c r="FY11" s="15" t="e">
        <f t="shared" si="88"/>
        <v>#DIV/0!</v>
      </c>
      <c r="FZ11" s="14">
        <v>0</v>
      </c>
      <c r="GA11" s="15">
        <f t="shared" si="89"/>
        <v>0</v>
      </c>
      <c r="GB11" s="14">
        <v>0</v>
      </c>
      <c r="GC11" s="15">
        <f t="shared" si="90"/>
        <v>0</v>
      </c>
      <c r="GD11" s="14">
        <v>0</v>
      </c>
      <c r="GE11" s="15">
        <f t="shared" si="91"/>
        <v>0</v>
      </c>
      <c r="GF11" s="14">
        <v>0</v>
      </c>
      <c r="GG11" s="15">
        <f t="shared" si="92"/>
        <v>0</v>
      </c>
      <c r="GH11" s="14">
        <v>0</v>
      </c>
      <c r="GI11" s="15">
        <f t="shared" si="93"/>
        <v>0</v>
      </c>
    </row>
    <row r="12" spans="1:191" ht="12.75" customHeight="1" thickBot="1">
      <c r="A12" s="40" t="s">
        <v>3</v>
      </c>
      <c r="B12" s="5">
        <f t="shared" si="0"/>
        <v>112031.96242629155</v>
      </c>
      <c r="C12" s="50">
        <f t="shared" si="1"/>
        <v>100</v>
      </c>
      <c r="D12" s="5">
        <v>1374.65</v>
      </c>
      <c r="E12" s="50">
        <f t="shared" si="2"/>
        <v>100</v>
      </c>
      <c r="F12" s="5">
        <f>SUM(F7:F11)</f>
        <v>1.29</v>
      </c>
      <c r="G12" s="50">
        <f t="shared" si="3"/>
        <v>100</v>
      </c>
      <c r="H12" s="5">
        <v>75.036000000000001</v>
      </c>
      <c r="I12" s="50">
        <f t="shared" si="4"/>
        <v>100</v>
      </c>
      <c r="J12" s="5">
        <f>SUM(J7:J11)</f>
        <v>10.5</v>
      </c>
      <c r="K12" s="50">
        <f t="shared" si="5"/>
        <v>100</v>
      </c>
      <c r="L12" s="5">
        <f>SUM(L7:L11)</f>
        <v>10</v>
      </c>
      <c r="M12" s="50">
        <f t="shared" si="6"/>
        <v>100</v>
      </c>
      <c r="N12" s="5">
        <v>2891.5</v>
      </c>
      <c r="O12" s="50">
        <f t="shared" si="7"/>
        <v>100</v>
      </c>
      <c r="P12" s="5">
        <v>19291.039345000001</v>
      </c>
      <c r="Q12" s="50">
        <f t="shared" si="8"/>
        <v>100</v>
      </c>
      <c r="R12" s="5">
        <v>1369.204232</v>
      </c>
      <c r="S12" s="50">
        <f t="shared" si="9"/>
        <v>100</v>
      </c>
      <c r="T12" s="5">
        <f>SUM(T7:T11)</f>
        <v>0</v>
      </c>
      <c r="U12" s="50" t="e">
        <f t="shared" si="10"/>
        <v>#DIV/0!</v>
      </c>
      <c r="V12" s="5">
        <v>12.320298730000001</v>
      </c>
      <c r="W12" s="50">
        <f t="shared" si="11"/>
        <v>100</v>
      </c>
      <c r="X12" s="1543">
        <f>SUM(X7:X11)</f>
        <v>742.04589299999998</v>
      </c>
      <c r="Y12" s="50">
        <f t="shared" si="12"/>
        <v>100</v>
      </c>
      <c r="Z12" s="5">
        <f>SUM(Z7:Z11)</f>
        <v>88.41</v>
      </c>
      <c r="AA12" s="50">
        <f t="shared" si="13"/>
        <v>100</v>
      </c>
      <c r="AB12" s="5">
        <f>SUM(AB7:AB11)</f>
        <v>2.1440000000000001</v>
      </c>
      <c r="AC12" s="50">
        <f t="shared" si="14"/>
        <v>100</v>
      </c>
      <c r="AD12" s="5">
        <v>2704.9</v>
      </c>
      <c r="AE12" s="50">
        <f t="shared" si="15"/>
        <v>100</v>
      </c>
      <c r="AF12" s="5">
        <v>192.75929414000001</v>
      </c>
      <c r="AG12" s="50">
        <f t="shared" si="16"/>
        <v>100</v>
      </c>
      <c r="AH12" s="5">
        <v>1948.2675008299998</v>
      </c>
      <c r="AI12" s="50">
        <f t="shared" si="17"/>
        <v>100</v>
      </c>
      <c r="AJ12" s="5">
        <v>8.2852560000000004</v>
      </c>
      <c r="AK12" s="50">
        <f t="shared" si="18"/>
        <v>100</v>
      </c>
      <c r="AL12" s="5">
        <v>96.321304370000007</v>
      </c>
      <c r="AM12" s="50">
        <f t="shared" si="19"/>
        <v>100</v>
      </c>
      <c r="AN12" s="5">
        <f>SUM(AN7:AN11)</f>
        <v>6.2</v>
      </c>
      <c r="AO12" s="50">
        <f t="shared" si="20"/>
        <v>100</v>
      </c>
      <c r="AP12" s="5">
        <v>201.5</v>
      </c>
      <c r="AQ12" s="50">
        <f t="shared" si="21"/>
        <v>100</v>
      </c>
      <c r="AR12" s="5">
        <v>520.5</v>
      </c>
      <c r="AS12" s="50">
        <f t="shared" si="22"/>
        <v>100</v>
      </c>
      <c r="AT12" s="5">
        <v>850.7</v>
      </c>
      <c r="AU12" s="50">
        <f t="shared" si="23"/>
        <v>100</v>
      </c>
      <c r="AV12" s="5">
        <v>83.4</v>
      </c>
      <c r="AW12" s="50">
        <f t="shared" si="24"/>
        <v>100</v>
      </c>
      <c r="AX12" s="5">
        <v>941.83</v>
      </c>
      <c r="AY12" s="50">
        <f t="shared" si="25"/>
        <v>100</v>
      </c>
      <c r="AZ12" s="5">
        <v>1158</v>
      </c>
      <c r="BA12" s="50">
        <f t="shared" si="26"/>
        <v>100</v>
      </c>
      <c r="BB12" s="5">
        <f>SUM(BB7:BB11)</f>
        <v>0</v>
      </c>
      <c r="BC12" s="50" t="e">
        <f t="shared" si="27"/>
        <v>#DIV/0!</v>
      </c>
      <c r="BD12" s="5">
        <f>SUM(BD7:BD11)</f>
        <v>0</v>
      </c>
      <c r="BE12" s="50" t="e">
        <f t="shared" si="28"/>
        <v>#DIV/0!</v>
      </c>
      <c r="BF12" s="5">
        <v>24.736247949999999</v>
      </c>
      <c r="BG12" s="50">
        <f t="shared" si="29"/>
        <v>100</v>
      </c>
      <c r="BH12" s="5">
        <f>SUM(BH7:BH11)</f>
        <v>27.79</v>
      </c>
      <c r="BI12" s="50">
        <f t="shared" si="30"/>
        <v>100</v>
      </c>
      <c r="BJ12" s="5">
        <v>15.778267000000001</v>
      </c>
      <c r="BK12" s="50">
        <f t="shared" si="31"/>
        <v>100</v>
      </c>
      <c r="BL12" s="5">
        <f>SUM(BL7:BL11)</f>
        <v>16.860000000000003</v>
      </c>
      <c r="BM12" s="50">
        <f t="shared" si="32"/>
        <v>100</v>
      </c>
      <c r="BN12" s="5">
        <v>331.35637626000005</v>
      </c>
      <c r="BO12" s="50">
        <f t="shared" si="33"/>
        <v>100</v>
      </c>
      <c r="BP12" s="5">
        <v>4947.5871060700001</v>
      </c>
      <c r="BQ12" s="50">
        <f t="shared" si="34"/>
        <v>100</v>
      </c>
      <c r="BR12" s="5">
        <v>5212.574151341556</v>
      </c>
      <c r="BS12" s="50">
        <f t="shared" si="35"/>
        <v>100</v>
      </c>
      <c r="BT12" s="5">
        <v>25.132197529999999</v>
      </c>
      <c r="BU12" s="50">
        <f t="shared" si="36"/>
        <v>100</v>
      </c>
      <c r="BV12" s="5">
        <v>22.605135000000001</v>
      </c>
      <c r="BW12" s="50">
        <f t="shared" si="37"/>
        <v>100</v>
      </c>
      <c r="BX12" s="5">
        <f>SUM(BX7:BX11)</f>
        <v>0</v>
      </c>
      <c r="BY12" s="50" t="e">
        <f t="shared" si="38"/>
        <v>#DIV/0!</v>
      </c>
      <c r="BZ12" s="5">
        <f>SUM(BZ7:BZ11)</f>
        <v>650.76</v>
      </c>
      <c r="CA12" s="50">
        <f t="shared" si="39"/>
        <v>100</v>
      </c>
      <c r="CB12" s="5">
        <f>SUM(CB7:CB11)</f>
        <v>2.7968494799999997</v>
      </c>
      <c r="CC12" s="50">
        <f t="shared" si="40"/>
        <v>100</v>
      </c>
      <c r="CD12" s="5">
        <v>3103.3</v>
      </c>
      <c r="CE12" s="50">
        <f t="shared" si="41"/>
        <v>100</v>
      </c>
      <c r="CF12" s="5">
        <v>1944.4</v>
      </c>
      <c r="CG12" s="50">
        <f t="shared" si="42"/>
        <v>100</v>
      </c>
      <c r="CH12" s="5">
        <f>SUM(CH7:CH11)</f>
        <v>0</v>
      </c>
      <c r="CI12" s="50" t="e">
        <f t="shared" si="43"/>
        <v>#DIV/0!</v>
      </c>
      <c r="CJ12" s="5">
        <f>SUM(CJ7:CJ11)</f>
        <v>5.6908329999999996</v>
      </c>
      <c r="CK12" s="50">
        <f t="shared" si="44"/>
        <v>100</v>
      </c>
      <c r="CL12" s="5">
        <f>SUM(CL7:CL11)</f>
        <v>39.6</v>
      </c>
      <c r="CM12" s="50">
        <f t="shared" si="45"/>
        <v>100</v>
      </c>
      <c r="CN12" s="5">
        <v>1283.1130000000001</v>
      </c>
      <c r="CO12" s="50">
        <f t="shared" si="46"/>
        <v>100</v>
      </c>
      <c r="CP12" s="5">
        <v>400.07700000000006</v>
      </c>
      <c r="CQ12" s="50">
        <f t="shared" si="47"/>
        <v>100</v>
      </c>
      <c r="CR12" s="5">
        <v>12076.323999999999</v>
      </c>
      <c r="CS12" s="50">
        <f t="shared" si="48"/>
        <v>100</v>
      </c>
      <c r="CT12" s="5">
        <v>3327.6878000000002</v>
      </c>
      <c r="CU12" s="50">
        <f t="shared" si="49"/>
        <v>100</v>
      </c>
      <c r="CV12" s="5">
        <v>422.94699999999995</v>
      </c>
      <c r="CW12" s="50">
        <f t="shared" si="50"/>
        <v>100</v>
      </c>
      <c r="CX12" s="5">
        <v>1272.5</v>
      </c>
      <c r="CY12" s="50">
        <f t="shared" si="51"/>
        <v>100</v>
      </c>
      <c r="CZ12" s="5">
        <v>2149.6999999999998</v>
      </c>
      <c r="DA12" s="50">
        <f t="shared" si="51"/>
        <v>100</v>
      </c>
      <c r="DB12" s="5">
        <v>8772.2000000000007</v>
      </c>
      <c r="DC12" s="50">
        <f t="shared" si="52"/>
        <v>100</v>
      </c>
      <c r="DD12" s="5">
        <v>888.51900000000001</v>
      </c>
      <c r="DE12" s="50">
        <f t="shared" si="53"/>
        <v>100</v>
      </c>
      <c r="DF12" s="5">
        <v>72.389602999999994</v>
      </c>
      <c r="DG12" s="50">
        <f t="shared" si="54"/>
        <v>100</v>
      </c>
      <c r="DH12" s="5">
        <v>769.55</v>
      </c>
      <c r="DI12" s="50">
        <f t="shared" si="55"/>
        <v>100</v>
      </c>
      <c r="DJ12" s="5">
        <v>59.854276430000006</v>
      </c>
      <c r="DK12" s="50">
        <f t="shared" si="56"/>
        <v>100</v>
      </c>
      <c r="DL12" s="5">
        <v>2311.6783429999996</v>
      </c>
      <c r="DM12" s="50">
        <f t="shared" si="57"/>
        <v>100</v>
      </c>
      <c r="DN12" s="5">
        <v>348.72129899999999</v>
      </c>
      <c r="DO12" s="50">
        <f t="shared" si="58"/>
        <v>100</v>
      </c>
      <c r="DP12" s="5">
        <v>562.13354199999992</v>
      </c>
      <c r="DQ12" s="50">
        <f t="shared" si="59"/>
        <v>100</v>
      </c>
      <c r="DR12" s="5">
        <v>5550.5685816499999</v>
      </c>
      <c r="DS12" s="50">
        <f t="shared" si="60"/>
        <v>100</v>
      </c>
      <c r="DT12" s="5">
        <v>601.18170891</v>
      </c>
      <c r="DU12" s="50">
        <f t="shared" si="61"/>
        <v>100</v>
      </c>
      <c r="DV12" s="5">
        <f>SUM(DV7:DV11)</f>
        <v>19.3</v>
      </c>
      <c r="DW12" s="50">
        <f t="shared" si="62"/>
        <v>100</v>
      </c>
      <c r="DX12" s="5">
        <v>1264.2</v>
      </c>
      <c r="DY12" s="50">
        <f t="shared" si="63"/>
        <v>100</v>
      </c>
      <c r="DZ12" s="5">
        <v>475.94002519999992</v>
      </c>
      <c r="EA12" s="50">
        <f t="shared" si="64"/>
        <v>100</v>
      </c>
      <c r="EB12" s="5">
        <v>2278.1999999999998</v>
      </c>
      <c r="EC12" s="50">
        <f t="shared" si="65"/>
        <v>100</v>
      </c>
      <c r="ED12" s="5">
        <v>1412.5</v>
      </c>
      <c r="EE12" s="50">
        <f t="shared" si="66"/>
        <v>100</v>
      </c>
      <c r="EF12" s="5">
        <v>320.89999999999998</v>
      </c>
      <c r="EG12" s="50">
        <f t="shared" si="67"/>
        <v>100</v>
      </c>
      <c r="EH12" s="5">
        <v>46.6</v>
      </c>
      <c r="EI12" s="50">
        <f t="shared" si="68"/>
        <v>100</v>
      </c>
      <c r="EJ12" s="5">
        <v>880.06</v>
      </c>
      <c r="EK12" s="50">
        <f t="shared" si="69"/>
        <v>100</v>
      </c>
      <c r="EL12" s="5">
        <f>SUM(EL7:EL11)</f>
        <v>0.7</v>
      </c>
      <c r="EM12" s="50">
        <f t="shared" si="70"/>
        <v>100</v>
      </c>
      <c r="EN12" s="5">
        <v>793.27</v>
      </c>
      <c r="EO12" s="50">
        <f t="shared" si="71"/>
        <v>100</v>
      </c>
      <c r="EP12" s="5">
        <v>1215.03</v>
      </c>
      <c r="EQ12" s="50">
        <f t="shared" si="72"/>
        <v>100</v>
      </c>
      <c r="ER12" s="5">
        <v>570.48</v>
      </c>
      <c r="ES12" s="50">
        <f t="shared" si="73"/>
        <v>100</v>
      </c>
      <c r="ET12" s="5">
        <v>162.06</v>
      </c>
      <c r="EU12" s="50">
        <f t="shared" si="74"/>
        <v>100</v>
      </c>
      <c r="EV12" s="5">
        <v>44.15</v>
      </c>
      <c r="EW12" s="50">
        <f t="shared" si="75"/>
        <v>100</v>
      </c>
      <c r="EX12" s="5">
        <v>770.97585126999991</v>
      </c>
      <c r="EY12" s="50">
        <f t="shared" si="76"/>
        <v>100</v>
      </c>
      <c r="EZ12" s="5">
        <f>SUM(EZ7:EZ11)</f>
        <v>0</v>
      </c>
      <c r="FA12" s="50" t="e">
        <f t="shared" si="77"/>
        <v>#DIV/0!</v>
      </c>
      <c r="FB12" s="5">
        <f>SUM(FB7:FB11)</f>
        <v>78.14</v>
      </c>
      <c r="FC12" s="50">
        <f t="shared" si="78"/>
        <v>100</v>
      </c>
      <c r="FD12" s="5">
        <v>88.33</v>
      </c>
      <c r="FE12" s="50">
        <f t="shared" si="79"/>
        <v>100</v>
      </c>
      <c r="FF12" s="5">
        <v>2035.4538202900001</v>
      </c>
      <c r="FG12" s="50">
        <f t="shared" si="80"/>
        <v>100</v>
      </c>
      <c r="FH12" s="5">
        <v>1982.3871578399994</v>
      </c>
      <c r="FI12" s="50">
        <f t="shared" si="81"/>
        <v>100</v>
      </c>
      <c r="FJ12" s="5">
        <v>51.658152000000001</v>
      </c>
      <c r="FK12" s="50">
        <f t="shared" si="82"/>
        <v>100</v>
      </c>
      <c r="FL12" s="5">
        <f>SUM(FL7:FL11)</f>
        <v>2</v>
      </c>
      <c r="FM12" s="50">
        <f>FL12/FL$12*100</f>
        <v>100</v>
      </c>
      <c r="FN12" s="5">
        <f>SUM(FN7:FN11)</f>
        <v>2.2999999999999998</v>
      </c>
      <c r="FO12" s="50">
        <f>FN12/FN$12*100</f>
        <v>100</v>
      </c>
      <c r="FP12" s="5">
        <f>SUM(FP7:FP11)</f>
        <v>2.4590999999999998E-2</v>
      </c>
      <c r="FQ12" s="50">
        <f t="shared" si="84"/>
        <v>100</v>
      </c>
      <c r="FR12" s="5">
        <v>149.479941</v>
      </c>
      <c r="FS12" s="50">
        <f t="shared" si="85"/>
        <v>100</v>
      </c>
      <c r="FT12" s="5">
        <v>2217.9163009999997</v>
      </c>
      <c r="FU12" s="50">
        <f t="shared" si="86"/>
        <v>100</v>
      </c>
      <c r="FV12" s="5">
        <v>2786.4870000000001</v>
      </c>
      <c r="FW12" s="50">
        <f t="shared" si="87"/>
        <v>100</v>
      </c>
      <c r="FX12" s="5">
        <f>SUM(FX7:FX11)</f>
        <v>0</v>
      </c>
      <c r="FY12" s="50" t="e">
        <f t="shared" si="88"/>
        <v>#DIV/0!</v>
      </c>
      <c r="FZ12" s="5">
        <v>81.16</v>
      </c>
      <c r="GA12" s="50">
        <f t="shared" si="89"/>
        <v>100</v>
      </c>
      <c r="GB12" s="5">
        <v>128.6</v>
      </c>
      <c r="GC12" s="50">
        <f t="shared" si="90"/>
        <v>100</v>
      </c>
      <c r="GD12" s="5">
        <v>130.6</v>
      </c>
      <c r="GE12" s="50">
        <f t="shared" si="91"/>
        <v>100</v>
      </c>
      <c r="GF12" s="5">
        <v>26.624144999999999</v>
      </c>
      <c r="GG12" s="50">
        <f t="shared" si="92"/>
        <v>100</v>
      </c>
      <c r="GH12" s="5">
        <f>SUM(GH7:GH11)</f>
        <v>195.52</v>
      </c>
      <c r="GI12" s="50">
        <f t="shared" si="93"/>
        <v>100</v>
      </c>
    </row>
    <row r="13" spans="1:191" ht="12.75" customHeight="1">
      <c r="A13" s="2" t="s">
        <v>187</v>
      </c>
      <c r="H13" s="14"/>
      <c r="J13" s="14"/>
      <c r="K13" s="15"/>
      <c r="L13" s="14"/>
      <c r="M13" s="15"/>
      <c r="N13" s="14"/>
      <c r="S13" s="15"/>
      <c r="T13" s="14"/>
      <c r="U13" s="15"/>
      <c r="X13" s="1450"/>
      <c r="Y13" s="15"/>
      <c r="AA13" s="15"/>
      <c r="AJ13" s="14"/>
      <c r="AL13" s="14"/>
      <c r="AN13" s="14"/>
      <c r="AR13" s="14"/>
      <c r="AV13" s="14"/>
      <c r="AX13" s="14"/>
      <c r="AY13" s="15"/>
      <c r="BA13" s="15"/>
      <c r="BD13" s="14"/>
      <c r="BH13" s="14"/>
      <c r="BJ13" s="14"/>
      <c r="BL13" s="14"/>
      <c r="BO13" s="15"/>
      <c r="BP13" s="14"/>
      <c r="BT13" s="14"/>
      <c r="BU13" s="15"/>
      <c r="BV13" s="14"/>
      <c r="BW13" s="15"/>
      <c r="BX13" s="14"/>
      <c r="BY13" s="15"/>
      <c r="BZ13" s="14"/>
      <c r="CA13" s="15"/>
      <c r="CC13" s="15"/>
      <c r="CD13" s="14"/>
      <c r="CE13" s="15"/>
      <c r="CF13" s="14"/>
      <c r="CG13" s="15"/>
      <c r="CH13" s="14"/>
      <c r="CI13" s="15"/>
      <c r="CK13" s="15"/>
      <c r="CL13" s="14"/>
      <c r="CM13" s="15"/>
      <c r="CN13" s="14"/>
      <c r="CO13" s="15"/>
      <c r="CP13" s="14"/>
      <c r="CQ13" s="15"/>
      <c r="CR13" s="14"/>
      <c r="CS13" s="15"/>
      <c r="CT13" s="14"/>
      <c r="CU13" s="15"/>
      <c r="CV13" s="14"/>
      <c r="CW13" s="15"/>
      <c r="CX13" s="14"/>
      <c r="CY13" s="15"/>
      <c r="CZ13" s="14"/>
      <c r="DA13" s="15"/>
      <c r="DB13" s="14"/>
      <c r="DC13" s="15"/>
      <c r="DD13" s="14"/>
      <c r="DE13" s="15"/>
      <c r="DF13" s="14"/>
      <c r="DG13" s="15"/>
      <c r="DH13" s="14"/>
      <c r="DI13" s="15"/>
      <c r="DJ13" s="14"/>
      <c r="DK13" s="15"/>
      <c r="DL13" s="14"/>
      <c r="DM13" s="15"/>
      <c r="DN13" s="14"/>
      <c r="DO13" s="15"/>
      <c r="DP13" s="14"/>
      <c r="DQ13" s="15"/>
      <c r="DR13" s="14"/>
      <c r="DS13" s="15"/>
      <c r="DT13" s="14"/>
      <c r="DU13" s="15"/>
      <c r="DV13" s="14"/>
      <c r="DW13" s="15"/>
      <c r="DX13" s="14"/>
      <c r="DY13" s="15"/>
      <c r="DZ13" s="14"/>
      <c r="EA13" s="15"/>
      <c r="EB13" s="14"/>
      <c r="EC13" s="15"/>
      <c r="ED13" s="14"/>
      <c r="EE13" s="15"/>
      <c r="EH13" s="14"/>
      <c r="EI13" s="15"/>
      <c r="EJ13" s="14"/>
      <c r="EK13" s="15"/>
      <c r="EL13" s="14"/>
      <c r="EM13" s="15"/>
      <c r="EN13" s="14"/>
      <c r="EO13" s="15"/>
      <c r="EP13" s="14"/>
      <c r="EQ13" s="15"/>
      <c r="ER13" s="14"/>
      <c r="ES13" s="15"/>
      <c r="ET13" s="14"/>
      <c r="EU13" s="15"/>
      <c r="EV13" s="14"/>
      <c r="EW13" s="15"/>
      <c r="EX13" s="14"/>
      <c r="EY13" s="15"/>
      <c r="EZ13" s="14"/>
      <c r="FA13" s="15"/>
      <c r="FB13" s="14"/>
      <c r="FC13" s="15"/>
      <c r="FD13" s="14"/>
      <c r="FE13" s="15"/>
      <c r="FF13" s="14"/>
      <c r="FI13" s="15"/>
      <c r="FJ13" s="14"/>
      <c r="FK13" s="15"/>
      <c r="FL13" s="14"/>
      <c r="FM13" s="15"/>
      <c r="FN13" s="14"/>
      <c r="FO13" s="15"/>
      <c r="FP13" s="14"/>
      <c r="FQ13" s="15"/>
      <c r="FR13" s="14"/>
      <c r="FS13" s="15"/>
      <c r="FT13" s="14"/>
      <c r="FU13" s="15"/>
      <c r="FV13" s="14"/>
      <c r="FW13" s="15"/>
      <c r="FX13" s="14"/>
      <c r="FY13" s="15"/>
      <c r="FZ13" s="14"/>
      <c r="GA13" s="15"/>
      <c r="GB13" s="14"/>
      <c r="GC13" s="15"/>
      <c r="GD13" s="14"/>
      <c r="GE13" s="15"/>
      <c r="GF13" s="14"/>
      <c r="GG13" s="15"/>
      <c r="GH13" s="14"/>
      <c r="GI13" s="15"/>
    </row>
    <row r="14" spans="1:191" ht="12.75" customHeight="1">
      <c r="A14" s="14" t="s">
        <v>188</v>
      </c>
      <c r="B14" s="14">
        <f t="shared" ref="B14:B45" si="94">D14+F14+H14+N14+P14+R14+V14+X14+Z14+AB14+AD14+AF14+AH14+AJ14+AL14+AN14+AP14+AR14+AT14+AV14+AX14+AZ14+BB14+BD14+BF14+BH14+BJ14+BL14+BN14+BP14+BR14+BT14+BV14+BX14+J14+T14+L14+BZ14+CB14+CD14+CF14+CH14+CJ14+CL14+CN14+CP14+CR14+CT14+CV14+CX14+CZ14+DB14+DD14+DF14+DH14+DJ14+DL14+DN14+DP14+DR14+DT14+DV14+DX14+DZ14+EB14+ED14+EF14+EH14+EJ14+EL14+EN14+EP14+ER14+ET14+EV14+EX14+EZ14+FB14+FD14+FF14+FH14+FJ14+FL14+FN14+FP14+FR14+FT14+FV14+FX14+FZ14+GB14+GD14+GF14+GH14</f>
        <v>152.37292400000001</v>
      </c>
      <c r="C14" s="15">
        <f t="shared" ref="C14:C44" si="95">B14/B$74*100</f>
        <v>0.14327013101766059</v>
      </c>
      <c r="E14" s="15">
        <f t="shared" ref="E14:E77" si="96">D14/D$12*100</f>
        <v>0</v>
      </c>
      <c r="H14" s="14"/>
      <c r="I14" s="15">
        <f t="shared" ref="I14:I77" si="97">H14/H$12*100</f>
        <v>0</v>
      </c>
      <c r="J14" s="14"/>
      <c r="K14" s="15"/>
      <c r="L14" s="14"/>
      <c r="M14" s="15"/>
      <c r="N14" s="14"/>
      <c r="O14" s="15">
        <f t="shared" ref="O14:O77" si="98">N14/N$12*100</f>
        <v>0</v>
      </c>
      <c r="Q14" s="15">
        <f t="shared" ref="Q14:Q77" si="99">P14/P$12*100</f>
        <v>0</v>
      </c>
      <c r="R14" s="14">
        <v>0</v>
      </c>
      <c r="S14" s="15">
        <f t="shared" ref="S14:S77" si="100">R14/R$12*100</f>
        <v>0</v>
      </c>
      <c r="T14" s="14"/>
      <c r="U14" s="15" t="e">
        <f t="shared" ref="U14:U45" si="101">T14/T$12*100</f>
        <v>#DIV/0!</v>
      </c>
      <c r="V14" s="14">
        <v>0</v>
      </c>
      <c r="W14" s="15">
        <f t="shared" ref="W14:W77" si="102">V14/V$12*100</f>
        <v>0</v>
      </c>
      <c r="X14" s="1450"/>
      <c r="Y14" s="15">
        <f t="shared" ref="Y14:Y77" si="103">X14/X$12*100</f>
        <v>0</v>
      </c>
      <c r="AA14" s="15">
        <f t="shared" ref="AA14:AA77" si="104">Z14/Z$12*100</f>
        <v>0</v>
      </c>
      <c r="AE14" s="15">
        <f t="shared" ref="AE14:AE77" si="105">AD14/AD$12*100</f>
        <v>0</v>
      </c>
      <c r="AG14" s="15">
        <f t="shared" ref="AG14:AG77" si="106">AF14/AF$12*100</f>
        <v>0</v>
      </c>
      <c r="AH14" s="14">
        <v>0</v>
      </c>
      <c r="AI14" s="15">
        <f t="shared" ref="AI14:AI77" si="107">AH14/AH$12*100</f>
        <v>0</v>
      </c>
      <c r="AJ14" s="14"/>
      <c r="AK14" s="15">
        <f t="shared" ref="AK14:AK77" si="108">AJ14/AJ$12*100</f>
        <v>0</v>
      </c>
      <c r="AL14" s="14">
        <v>0</v>
      </c>
      <c r="AM14" s="15">
        <f t="shared" ref="AM14:AM77" si="109">AL14/AL$12*100</f>
        <v>0</v>
      </c>
      <c r="AN14" s="14"/>
      <c r="AP14" s="14">
        <v>0</v>
      </c>
      <c r="AQ14" s="15">
        <f t="shared" ref="AQ14:AQ77" si="110">AP14/AP$12*100</f>
        <v>0</v>
      </c>
      <c r="AR14" s="14"/>
      <c r="AS14" s="15">
        <f t="shared" ref="AS14:AS77" si="111">AR14/AR$12*100</f>
        <v>0</v>
      </c>
      <c r="AT14" s="14">
        <v>0</v>
      </c>
      <c r="AU14" s="15">
        <f t="shared" ref="AU14:AU77" si="112">AT14/AT$12*100</f>
        <v>0</v>
      </c>
      <c r="AV14" s="14">
        <v>0</v>
      </c>
      <c r="AW14" s="15">
        <f t="shared" ref="AW14:AW77" si="113">AV14/AV$12*100</f>
        <v>0</v>
      </c>
      <c r="AX14" s="14"/>
      <c r="AY14" s="15">
        <f t="shared" ref="AY14:AY77" si="114">AX14/AX$12*100</f>
        <v>0</v>
      </c>
      <c r="BA14" s="15">
        <f t="shared" ref="BA14:BA77" si="115">AZ14/AZ$12*100</f>
        <v>0</v>
      </c>
      <c r="BD14" s="14"/>
      <c r="BG14" s="15">
        <f t="shared" ref="BG14:BG77" si="116">BF14/BF$12*100</f>
        <v>0</v>
      </c>
      <c r="BH14" s="14"/>
      <c r="BI14" s="15">
        <f t="shared" ref="BI14:BI77" si="117">BH14/BH$12*100</f>
        <v>0</v>
      </c>
      <c r="BJ14" s="14"/>
      <c r="BK14" s="15">
        <f t="shared" ref="BK14:BK77" si="118">BJ14/BJ$12*100</f>
        <v>0</v>
      </c>
      <c r="BL14" s="14"/>
      <c r="BM14" s="15">
        <f t="shared" ref="BM14:BM77" si="119">BL14/BL$12*100</f>
        <v>0</v>
      </c>
      <c r="BN14" s="14">
        <v>0</v>
      </c>
      <c r="BO14" s="15">
        <f t="shared" ref="BO14:BO77" si="120">BN14/BN$12*100</f>
        <v>0</v>
      </c>
      <c r="BP14" s="14">
        <v>0</v>
      </c>
      <c r="BQ14" s="15">
        <f t="shared" ref="BQ14:BQ77" si="121">BP14/BP$12*100</f>
        <v>0</v>
      </c>
      <c r="BR14" s="14">
        <v>0</v>
      </c>
      <c r="BS14" s="15">
        <f t="shared" ref="BS14:BS77" si="122">BR14/BR$12*100</f>
        <v>0</v>
      </c>
      <c r="BT14" s="14">
        <v>0</v>
      </c>
      <c r="BU14" s="15">
        <f t="shared" ref="BU14:BU77" si="123">BT14/BT$12*100</f>
        <v>0</v>
      </c>
      <c r="BV14" s="14"/>
      <c r="BW14" s="15">
        <f t="shared" ref="BW14:BW77" si="124">BV14/BV$12*100</f>
        <v>0</v>
      </c>
      <c r="BX14" s="14"/>
      <c r="BY14" s="15"/>
      <c r="BZ14" s="14"/>
      <c r="CA14" s="15">
        <f t="shared" ref="CA14:CA77" si="125">BZ14/BZ$12*100</f>
        <v>0</v>
      </c>
      <c r="CC14" s="15"/>
      <c r="CD14" s="14"/>
      <c r="CE14" s="15">
        <f t="shared" ref="CE14:CE77" si="126">CD14/CD$12*100</f>
        <v>0</v>
      </c>
      <c r="CF14" s="14"/>
      <c r="CG14" s="15">
        <f t="shared" ref="CG14:CG77" si="127">CF14/CF$12*100</f>
        <v>0</v>
      </c>
      <c r="CH14" s="14"/>
      <c r="CI14" s="15"/>
      <c r="CK14" s="15"/>
      <c r="CL14" s="14"/>
      <c r="CM14" s="15"/>
      <c r="CN14" s="14"/>
      <c r="CO14" s="15">
        <f t="shared" ref="CO14:CO77" si="128">CN14/CN$12*100</f>
        <v>0</v>
      </c>
      <c r="CP14" s="14"/>
      <c r="CQ14" s="15">
        <f t="shared" ref="CQ14:CQ77" si="129">CP14/CP$12*100</f>
        <v>0</v>
      </c>
      <c r="CR14" s="14">
        <v>124.902</v>
      </c>
      <c r="CS14" s="15">
        <f t="shared" ref="CS14:CS77" si="130">CR14/CR$12*100</f>
        <v>1.0342716873114701</v>
      </c>
      <c r="CT14" s="14"/>
      <c r="CU14" s="15">
        <f t="shared" ref="CU14:CU77" si="131">CT14/CT$12*100</f>
        <v>0</v>
      </c>
      <c r="CV14" s="14"/>
      <c r="CW14" s="15">
        <f t="shared" ref="CW14:CW77" si="132">CV14/CV$12*100</f>
        <v>0</v>
      </c>
      <c r="CX14" s="14"/>
      <c r="CY14" s="15">
        <f t="shared" ref="CY14:DA77" si="133">CX14/CX$12*100</f>
        <v>0</v>
      </c>
      <c r="CZ14" s="14"/>
      <c r="DA14" s="15">
        <f t="shared" si="133"/>
        <v>0</v>
      </c>
      <c r="DB14" s="14"/>
      <c r="DC14" s="15">
        <f t="shared" ref="DC14:DC45" si="134">DB14/DB$12*100</f>
        <v>0</v>
      </c>
      <c r="DD14" s="14"/>
      <c r="DE14" s="15">
        <f t="shared" ref="DE14:DE45" si="135">DD14/DD$12*100</f>
        <v>0</v>
      </c>
      <c r="DF14" s="14"/>
      <c r="DG14" s="15">
        <f t="shared" ref="DG14:DG45" si="136">DF14/DF$12*100</f>
        <v>0</v>
      </c>
      <c r="DH14" s="14"/>
      <c r="DI14" s="15">
        <f t="shared" ref="DI14:DI45" si="137">DH14/DH$12*100</f>
        <v>0</v>
      </c>
      <c r="DJ14" s="14">
        <v>0</v>
      </c>
      <c r="DK14" s="15">
        <f t="shared" ref="DK14:DK45" si="138">DJ14/DJ$12*100</f>
        <v>0</v>
      </c>
      <c r="DL14" s="14">
        <v>25.670923999999999</v>
      </c>
      <c r="DM14" s="15">
        <f t="shared" ref="DM14:DM45" si="139">DL14/DL$12*100</f>
        <v>1.1104885797686432</v>
      </c>
      <c r="DN14" s="14"/>
      <c r="DO14" s="15">
        <f t="shared" ref="DO14:DO45" si="140">DN14/DN$12*100</f>
        <v>0</v>
      </c>
      <c r="DP14" s="14"/>
      <c r="DQ14" s="15">
        <f t="shared" ref="DQ14:DQ45" si="141">DP14/DP$12*100</f>
        <v>0</v>
      </c>
      <c r="DR14" s="14">
        <v>0</v>
      </c>
      <c r="DS14" s="15">
        <f t="shared" ref="DS14:DS45" si="142">DR14/DR$12*100</f>
        <v>0</v>
      </c>
      <c r="DT14" s="14">
        <v>0</v>
      </c>
      <c r="DU14" s="15">
        <f t="shared" ref="DU14:DU45" si="143">DT14/DT$12*100</f>
        <v>0</v>
      </c>
      <c r="DV14" s="14"/>
      <c r="DW14" s="15"/>
      <c r="DX14" s="14">
        <v>0</v>
      </c>
      <c r="DY14" s="15">
        <f t="shared" ref="DY14:DY45" si="144">DX14/DX$12*100</f>
        <v>0</v>
      </c>
      <c r="DZ14" s="14"/>
      <c r="EA14" s="15">
        <f t="shared" ref="EA14:EA45" si="145">DZ14/DZ$12*100</f>
        <v>0</v>
      </c>
      <c r="EB14" s="14">
        <v>0</v>
      </c>
      <c r="EC14" s="15">
        <f t="shared" ref="EC14:EC45" si="146">EB14/EB$12*100</f>
        <v>0</v>
      </c>
      <c r="ED14" s="14">
        <v>0</v>
      </c>
      <c r="EE14" s="15">
        <f t="shared" ref="EE14:EE45" si="147">ED14/ED$12*100</f>
        <v>0</v>
      </c>
      <c r="EF14" s="14">
        <v>0</v>
      </c>
      <c r="EG14" s="15">
        <f t="shared" ref="EG14:EG45" si="148">EF14/EF$12*100</f>
        <v>0</v>
      </c>
      <c r="EH14" s="14">
        <v>0</v>
      </c>
      <c r="EI14" s="15">
        <f t="shared" ref="EI14:EI45" si="149">EH14/EH$12*100</f>
        <v>0</v>
      </c>
      <c r="EJ14" s="14"/>
      <c r="EK14" s="15">
        <f t="shared" ref="EK14:EK45" si="150">EJ14/EJ$12*100</f>
        <v>0</v>
      </c>
      <c r="EL14" s="14"/>
      <c r="EM14" s="15"/>
      <c r="EN14" s="14"/>
      <c r="EO14" s="15">
        <f t="shared" ref="EO14:EO45" si="151">EN14/EN$12*100</f>
        <v>0</v>
      </c>
      <c r="EP14" s="14"/>
      <c r="EQ14" s="15">
        <f t="shared" ref="EQ14:EQ45" si="152">EP14/EP$12*100</f>
        <v>0</v>
      </c>
      <c r="ER14" s="14"/>
      <c r="ES14" s="15">
        <f t="shared" ref="ES14:ES45" si="153">ER14/ER$12*100</f>
        <v>0</v>
      </c>
      <c r="ET14" s="14"/>
      <c r="EU14" s="15">
        <f t="shared" ref="EU14:EU45" si="154">ET14/ET$12*100</f>
        <v>0</v>
      </c>
      <c r="EV14" s="14"/>
      <c r="EW14" s="15">
        <f t="shared" ref="EW14:EW45" si="155">EV14/EV$12*100</f>
        <v>0</v>
      </c>
      <c r="EX14" s="14"/>
      <c r="EY14" s="15">
        <f t="shared" ref="EY14:EY45" si="156">EX14/EX$12*100</f>
        <v>0</v>
      </c>
      <c r="EZ14" s="14"/>
      <c r="FA14" s="15"/>
      <c r="FB14" s="14"/>
      <c r="FC14" s="15">
        <f t="shared" ref="FC14:FC45" si="157">FB14/FB$12*100</f>
        <v>0</v>
      </c>
      <c r="FD14" s="14"/>
      <c r="FE14" s="15">
        <f t="shared" ref="FE14:FE45" si="158">FD14/FD$12*100</f>
        <v>0</v>
      </c>
      <c r="FF14" s="14">
        <v>0</v>
      </c>
      <c r="FG14" s="15">
        <f t="shared" ref="FG14:FG45" si="159">FF14/FF$12*100</f>
        <v>0</v>
      </c>
      <c r="FH14" s="14">
        <v>0</v>
      </c>
      <c r="FI14" s="15">
        <f t="shared" ref="FI14:FI45" si="160">FH14/FH$12*100</f>
        <v>0</v>
      </c>
      <c r="FJ14" s="14">
        <v>0</v>
      </c>
      <c r="FK14" s="15">
        <f t="shared" ref="FK14:FK45" si="161">FJ14/FJ$12*100</f>
        <v>0</v>
      </c>
      <c r="FL14" s="14"/>
      <c r="FM14" s="15"/>
      <c r="FN14" s="14"/>
      <c r="FO14" s="15"/>
      <c r="FP14" s="14"/>
      <c r="FQ14" s="15"/>
      <c r="FR14" s="14">
        <v>0</v>
      </c>
      <c r="FS14" s="15">
        <f t="shared" ref="FS14:FS45" si="162">FR14/FR$12*100</f>
        <v>0</v>
      </c>
      <c r="FT14" s="14">
        <v>0</v>
      </c>
      <c r="FU14" s="15">
        <f t="shared" ref="FU14:FU45" si="163">FT14/FT$12*100</f>
        <v>0</v>
      </c>
      <c r="FV14" s="14">
        <v>0</v>
      </c>
      <c r="FW14" s="15">
        <f t="shared" ref="FW14:FW45" si="164">FV14/FV$12*100</f>
        <v>0</v>
      </c>
      <c r="FX14" s="14"/>
      <c r="FY14" s="15" t="e">
        <f t="shared" ref="FY14:FY45" si="165">FX14/FX$12*100</f>
        <v>#DIV/0!</v>
      </c>
      <c r="FZ14" s="14"/>
      <c r="GA14" s="15">
        <f t="shared" ref="GA14:GA45" si="166">FZ14/FZ$12*100</f>
        <v>0</v>
      </c>
      <c r="GB14" s="14"/>
      <c r="GC14" s="15">
        <f t="shared" ref="GC14:GC45" si="167">GB14/GB$12*100</f>
        <v>0</v>
      </c>
      <c r="GD14" s="14">
        <v>1.8</v>
      </c>
      <c r="GE14" s="15">
        <f t="shared" ref="GE14:GE45" si="168">GD14/GD$12*100</f>
        <v>1.3782542113323126</v>
      </c>
      <c r="GF14" s="14"/>
      <c r="GG14" s="15">
        <f t="shared" ref="GG14:GG45" si="169">GF14/GF$12*100</f>
        <v>0</v>
      </c>
      <c r="GH14" s="14"/>
      <c r="GI14" s="15">
        <f t="shared" ref="GI14:GI45" si="170">GH14/GH$12*100</f>
        <v>0</v>
      </c>
    </row>
    <row r="15" spans="1:191" ht="12.75" customHeight="1">
      <c r="A15" s="14" t="s">
        <v>189</v>
      </c>
      <c r="B15" s="14">
        <f t="shared" si="94"/>
        <v>0</v>
      </c>
      <c r="C15" s="15">
        <f t="shared" si="95"/>
        <v>0</v>
      </c>
      <c r="E15" s="15">
        <f t="shared" si="96"/>
        <v>0</v>
      </c>
      <c r="H15" s="14"/>
      <c r="I15" s="15">
        <f t="shared" si="97"/>
        <v>0</v>
      </c>
      <c r="J15" s="14"/>
      <c r="K15" s="15"/>
      <c r="L15" s="14"/>
      <c r="M15" s="15"/>
      <c r="N15" s="14"/>
      <c r="O15" s="15">
        <f t="shared" si="98"/>
        <v>0</v>
      </c>
      <c r="Q15" s="15">
        <f t="shared" si="99"/>
        <v>0</v>
      </c>
      <c r="R15" s="14">
        <v>0</v>
      </c>
      <c r="S15" s="15">
        <f t="shared" si="100"/>
        <v>0</v>
      </c>
      <c r="T15" s="14"/>
      <c r="U15" s="15" t="e">
        <f t="shared" si="101"/>
        <v>#DIV/0!</v>
      </c>
      <c r="V15" s="14">
        <v>0</v>
      </c>
      <c r="W15" s="15">
        <f t="shared" si="102"/>
        <v>0</v>
      </c>
      <c r="X15" s="1450"/>
      <c r="Y15" s="15">
        <f t="shared" si="103"/>
        <v>0</v>
      </c>
      <c r="AA15" s="15">
        <f t="shared" si="104"/>
        <v>0</v>
      </c>
      <c r="AE15" s="15">
        <f t="shared" si="105"/>
        <v>0</v>
      </c>
      <c r="AG15" s="15">
        <f t="shared" si="106"/>
        <v>0</v>
      </c>
      <c r="AH15" s="14">
        <v>0</v>
      </c>
      <c r="AI15" s="15">
        <f t="shared" si="107"/>
        <v>0</v>
      </c>
      <c r="AJ15" s="14"/>
      <c r="AK15" s="15">
        <f t="shared" si="108"/>
        <v>0</v>
      </c>
      <c r="AL15" s="14">
        <v>0</v>
      </c>
      <c r="AM15" s="15">
        <f t="shared" si="109"/>
        <v>0</v>
      </c>
      <c r="AN15" s="14"/>
      <c r="AP15" s="14">
        <v>0</v>
      </c>
      <c r="AQ15" s="15">
        <f t="shared" si="110"/>
        <v>0</v>
      </c>
      <c r="AR15" s="14"/>
      <c r="AS15" s="15">
        <f t="shared" si="111"/>
        <v>0</v>
      </c>
      <c r="AT15" s="14">
        <v>0</v>
      </c>
      <c r="AU15" s="15">
        <f t="shared" si="112"/>
        <v>0</v>
      </c>
      <c r="AV15" s="14">
        <v>0</v>
      </c>
      <c r="AW15" s="15">
        <f t="shared" si="113"/>
        <v>0</v>
      </c>
      <c r="AX15" s="14"/>
      <c r="AY15" s="15">
        <f t="shared" si="114"/>
        <v>0</v>
      </c>
      <c r="BA15" s="15">
        <f t="shared" si="115"/>
        <v>0</v>
      </c>
      <c r="BD15" s="14"/>
      <c r="BG15" s="15">
        <f t="shared" si="116"/>
        <v>0</v>
      </c>
      <c r="BH15" s="14"/>
      <c r="BI15" s="15">
        <f t="shared" si="117"/>
        <v>0</v>
      </c>
      <c r="BJ15" s="14"/>
      <c r="BK15" s="15">
        <f t="shared" si="118"/>
        <v>0</v>
      </c>
      <c r="BL15" s="14"/>
      <c r="BM15" s="15">
        <f t="shared" si="119"/>
        <v>0</v>
      </c>
      <c r="BN15" s="14">
        <v>0</v>
      </c>
      <c r="BO15" s="15">
        <f t="shared" si="120"/>
        <v>0</v>
      </c>
      <c r="BP15" s="14">
        <v>0</v>
      </c>
      <c r="BQ15" s="15">
        <f t="shared" si="121"/>
        <v>0</v>
      </c>
      <c r="BR15" s="14">
        <v>0</v>
      </c>
      <c r="BS15" s="15">
        <f t="shared" si="122"/>
        <v>0</v>
      </c>
      <c r="BT15" s="14">
        <v>0</v>
      </c>
      <c r="BU15" s="15">
        <f t="shared" si="123"/>
        <v>0</v>
      </c>
      <c r="BV15" s="14"/>
      <c r="BW15" s="15">
        <f t="shared" si="124"/>
        <v>0</v>
      </c>
      <c r="BX15" s="14"/>
      <c r="BY15" s="15"/>
      <c r="BZ15" s="14"/>
      <c r="CA15" s="15">
        <f t="shared" si="125"/>
        <v>0</v>
      </c>
      <c r="CC15" s="15"/>
      <c r="CD15" s="14"/>
      <c r="CE15" s="15">
        <f t="shared" si="126"/>
        <v>0</v>
      </c>
      <c r="CF15" s="14"/>
      <c r="CG15" s="15">
        <f t="shared" si="127"/>
        <v>0</v>
      </c>
      <c r="CH15" s="14"/>
      <c r="CI15" s="15"/>
      <c r="CK15" s="15"/>
      <c r="CL15" s="14"/>
      <c r="CM15" s="15"/>
      <c r="CN15" s="14"/>
      <c r="CO15" s="15">
        <f t="shared" si="128"/>
        <v>0</v>
      </c>
      <c r="CP15" s="14"/>
      <c r="CQ15" s="15">
        <f t="shared" si="129"/>
        <v>0</v>
      </c>
      <c r="CR15" s="14"/>
      <c r="CS15" s="15">
        <f t="shared" si="130"/>
        <v>0</v>
      </c>
      <c r="CT15" s="14"/>
      <c r="CU15" s="15">
        <f t="shared" si="131"/>
        <v>0</v>
      </c>
      <c r="CV15" s="14"/>
      <c r="CW15" s="15">
        <f t="shared" si="132"/>
        <v>0</v>
      </c>
      <c r="CX15" s="14"/>
      <c r="CY15" s="15">
        <f t="shared" si="133"/>
        <v>0</v>
      </c>
      <c r="CZ15" s="14"/>
      <c r="DA15" s="15">
        <f t="shared" si="133"/>
        <v>0</v>
      </c>
      <c r="DB15" s="14"/>
      <c r="DC15" s="15">
        <f t="shared" si="134"/>
        <v>0</v>
      </c>
      <c r="DD15" s="14"/>
      <c r="DE15" s="15">
        <f t="shared" si="135"/>
        <v>0</v>
      </c>
      <c r="DF15" s="14"/>
      <c r="DG15" s="15">
        <f t="shared" si="136"/>
        <v>0</v>
      </c>
      <c r="DH15" s="14"/>
      <c r="DI15" s="15">
        <f t="shared" si="137"/>
        <v>0</v>
      </c>
      <c r="DJ15" s="14">
        <v>0</v>
      </c>
      <c r="DK15" s="15">
        <f t="shared" si="138"/>
        <v>0</v>
      </c>
      <c r="DL15" s="14"/>
      <c r="DM15" s="15">
        <f t="shared" si="139"/>
        <v>0</v>
      </c>
      <c r="DN15" s="14"/>
      <c r="DO15" s="15">
        <f t="shared" si="140"/>
        <v>0</v>
      </c>
      <c r="DP15" s="14"/>
      <c r="DQ15" s="15">
        <f t="shared" si="141"/>
        <v>0</v>
      </c>
      <c r="DR15" s="14">
        <v>0</v>
      </c>
      <c r="DS15" s="15">
        <f t="shared" si="142"/>
        <v>0</v>
      </c>
      <c r="DT15" s="14">
        <v>0</v>
      </c>
      <c r="DU15" s="15">
        <f t="shared" si="143"/>
        <v>0</v>
      </c>
      <c r="DV15" s="14"/>
      <c r="DW15" s="15"/>
      <c r="DX15" s="14">
        <v>0</v>
      </c>
      <c r="DY15" s="15">
        <f t="shared" si="144"/>
        <v>0</v>
      </c>
      <c r="DZ15" s="14"/>
      <c r="EA15" s="15">
        <f t="shared" si="145"/>
        <v>0</v>
      </c>
      <c r="EB15" s="14">
        <v>0</v>
      </c>
      <c r="EC15" s="15">
        <f t="shared" si="146"/>
        <v>0</v>
      </c>
      <c r="ED15" s="14">
        <v>0</v>
      </c>
      <c r="EE15" s="15">
        <f t="shared" si="147"/>
        <v>0</v>
      </c>
      <c r="EF15" s="14">
        <v>0</v>
      </c>
      <c r="EG15" s="15">
        <f t="shared" si="148"/>
        <v>0</v>
      </c>
      <c r="EH15" s="14">
        <v>0</v>
      </c>
      <c r="EI15" s="15">
        <f t="shared" si="149"/>
        <v>0</v>
      </c>
      <c r="EJ15" s="14"/>
      <c r="EK15" s="15">
        <f t="shared" si="150"/>
        <v>0</v>
      </c>
      <c r="EL15" s="14"/>
      <c r="EM15" s="15"/>
      <c r="EN15" s="14"/>
      <c r="EO15" s="15">
        <f t="shared" si="151"/>
        <v>0</v>
      </c>
      <c r="EP15" s="14"/>
      <c r="EQ15" s="15">
        <f t="shared" si="152"/>
        <v>0</v>
      </c>
      <c r="ER15" s="14"/>
      <c r="ES15" s="15">
        <f t="shared" si="153"/>
        <v>0</v>
      </c>
      <c r="ET15" s="14"/>
      <c r="EU15" s="15">
        <f t="shared" si="154"/>
        <v>0</v>
      </c>
      <c r="EV15" s="14"/>
      <c r="EW15" s="15">
        <f t="shared" si="155"/>
        <v>0</v>
      </c>
      <c r="EX15" s="14"/>
      <c r="EY15" s="15">
        <f t="shared" si="156"/>
        <v>0</v>
      </c>
      <c r="EZ15" s="14"/>
      <c r="FA15" s="15"/>
      <c r="FB15" s="14"/>
      <c r="FC15" s="15">
        <f t="shared" si="157"/>
        <v>0</v>
      </c>
      <c r="FD15" s="14"/>
      <c r="FE15" s="15">
        <f t="shared" si="158"/>
        <v>0</v>
      </c>
      <c r="FF15" s="14">
        <v>0</v>
      </c>
      <c r="FG15" s="15">
        <f t="shared" si="159"/>
        <v>0</v>
      </c>
      <c r="FH15" s="14">
        <v>0</v>
      </c>
      <c r="FI15" s="15">
        <f t="shared" si="160"/>
        <v>0</v>
      </c>
      <c r="FJ15" s="14">
        <v>0</v>
      </c>
      <c r="FK15" s="15">
        <f t="shared" si="161"/>
        <v>0</v>
      </c>
      <c r="FL15" s="14"/>
      <c r="FM15" s="15"/>
      <c r="FN15" s="14"/>
      <c r="FO15" s="15"/>
      <c r="FP15" s="14"/>
      <c r="FQ15" s="15"/>
      <c r="FR15" s="14">
        <v>0</v>
      </c>
      <c r="FS15" s="15">
        <f t="shared" si="162"/>
        <v>0</v>
      </c>
      <c r="FT15" s="14">
        <v>0</v>
      </c>
      <c r="FU15" s="15">
        <f t="shared" si="163"/>
        <v>0</v>
      </c>
      <c r="FV15" s="14">
        <v>0</v>
      </c>
      <c r="FW15" s="15">
        <f t="shared" si="164"/>
        <v>0</v>
      </c>
      <c r="FX15" s="14"/>
      <c r="FY15" s="15" t="e">
        <f t="shared" si="165"/>
        <v>#DIV/0!</v>
      </c>
      <c r="FZ15" s="14"/>
      <c r="GA15" s="15">
        <f t="shared" si="166"/>
        <v>0</v>
      </c>
      <c r="GB15" s="14"/>
      <c r="GC15" s="15">
        <f t="shared" si="167"/>
        <v>0</v>
      </c>
      <c r="GD15" s="14"/>
      <c r="GE15" s="15">
        <f t="shared" si="168"/>
        <v>0</v>
      </c>
      <c r="GF15" s="14"/>
      <c r="GG15" s="15">
        <f t="shared" si="169"/>
        <v>0</v>
      </c>
      <c r="GH15" s="14"/>
      <c r="GI15" s="15">
        <f t="shared" si="170"/>
        <v>0</v>
      </c>
    </row>
    <row r="16" spans="1:191" ht="12.75" customHeight="1">
      <c r="A16" s="14" t="s">
        <v>190</v>
      </c>
      <c r="B16" s="14">
        <f t="shared" si="94"/>
        <v>5.4135000000000003E-2</v>
      </c>
      <c r="C16" s="15">
        <f t="shared" si="95"/>
        <v>5.0900962841935458E-5</v>
      </c>
      <c r="E16" s="15">
        <f t="shared" si="96"/>
        <v>0</v>
      </c>
      <c r="H16" s="14"/>
      <c r="I16" s="15">
        <f t="shared" si="97"/>
        <v>0</v>
      </c>
      <c r="J16" s="14"/>
      <c r="K16" s="15"/>
      <c r="L16" s="14"/>
      <c r="M16" s="15"/>
      <c r="N16" s="14"/>
      <c r="O16" s="15">
        <f t="shared" si="98"/>
        <v>0</v>
      </c>
      <c r="Q16" s="15">
        <f t="shared" si="99"/>
        <v>0</v>
      </c>
      <c r="R16" s="14">
        <v>0</v>
      </c>
      <c r="S16" s="15">
        <f t="shared" si="100"/>
        <v>0</v>
      </c>
      <c r="T16" s="14"/>
      <c r="U16" s="15" t="e">
        <f t="shared" si="101"/>
        <v>#DIV/0!</v>
      </c>
      <c r="V16" s="14">
        <v>0</v>
      </c>
      <c r="W16" s="15">
        <f t="shared" si="102"/>
        <v>0</v>
      </c>
      <c r="X16" s="1450"/>
      <c r="Y16" s="15">
        <f t="shared" si="103"/>
        <v>0</v>
      </c>
      <c r="AA16" s="15">
        <f t="shared" si="104"/>
        <v>0</v>
      </c>
      <c r="AE16" s="15">
        <f t="shared" si="105"/>
        <v>0</v>
      </c>
      <c r="AG16" s="15">
        <f t="shared" si="106"/>
        <v>0</v>
      </c>
      <c r="AH16" s="14">
        <v>0</v>
      </c>
      <c r="AI16" s="15">
        <f t="shared" si="107"/>
        <v>0</v>
      </c>
      <c r="AJ16" s="14"/>
      <c r="AK16" s="15">
        <f t="shared" si="108"/>
        <v>0</v>
      </c>
      <c r="AL16" s="14">
        <v>0</v>
      </c>
      <c r="AM16" s="15">
        <f t="shared" si="109"/>
        <v>0</v>
      </c>
      <c r="AN16" s="14"/>
      <c r="AP16" s="14">
        <v>0</v>
      </c>
      <c r="AQ16" s="15">
        <f t="shared" si="110"/>
        <v>0</v>
      </c>
      <c r="AR16" s="14"/>
      <c r="AS16" s="15">
        <f t="shared" si="111"/>
        <v>0</v>
      </c>
      <c r="AT16" s="14">
        <v>0</v>
      </c>
      <c r="AU16" s="15">
        <f t="shared" si="112"/>
        <v>0</v>
      </c>
      <c r="AV16" s="14">
        <v>0</v>
      </c>
      <c r="AW16" s="15">
        <f t="shared" si="113"/>
        <v>0</v>
      </c>
      <c r="AX16" s="14"/>
      <c r="AY16" s="15">
        <f t="shared" si="114"/>
        <v>0</v>
      </c>
      <c r="BA16" s="15">
        <f t="shared" si="115"/>
        <v>0</v>
      </c>
      <c r="BD16" s="14"/>
      <c r="BG16" s="15">
        <f t="shared" si="116"/>
        <v>0</v>
      </c>
      <c r="BH16" s="14"/>
      <c r="BI16" s="15">
        <f t="shared" si="117"/>
        <v>0</v>
      </c>
      <c r="BJ16" s="14"/>
      <c r="BK16" s="15">
        <f t="shared" si="118"/>
        <v>0</v>
      </c>
      <c r="BL16" s="14"/>
      <c r="BM16" s="15">
        <f t="shared" si="119"/>
        <v>0</v>
      </c>
      <c r="BN16" s="14">
        <v>0</v>
      </c>
      <c r="BO16" s="15">
        <f t="shared" si="120"/>
        <v>0</v>
      </c>
      <c r="BP16" s="14">
        <v>0</v>
      </c>
      <c r="BQ16" s="15">
        <f t="shared" si="121"/>
        <v>0</v>
      </c>
      <c r="BR16" s="14">
        <v>0</v>
      </c>
      <c r="BS16" s="15">
        <f t="shared" si="122"/>
        <v>0</v>
      </c>
      <c r="BT16" s="14">
        <v>0</v>
      </c>
      <c r="BU16" s="15">
        <f t="shared" si="123"/>
        <v>0</v>
      </c>
      <c r="BV16" s="14"/>
      <c r="BW16" s="15">
        <f t="shared" si="124"/>
        <v>0</v>
      </c>
      <c r="BX16" s="14"/>
      <c r="BY16" s="15"/>
      <c r="BZ16" s="14"/>
      <c r="CA16" s="15">
        <f t="shared" si="125"/>
        <v>0</v>
      </c>
      <c r="CC16" s="15"/>
      <c r="CD16" s="14"/>
      <c r="CE16" s="15">
        <f t="shared" si="126"/>
        <v>0</v>
      </c>
      <c r="CF16" s="14"/>
      <c r="CG16" s="15">
        <f t="shared" si="127"/>
        <v>0</v>
      </c>
      <c r="CH16" s="14"/>
      <c r="CI16" s="15"/>
      <c r="CK16" s="15"/>
      <c r="CL16" s="14"/>
      <c r="CM16" s="15"/>
      <c r="CN16" s="14"/>
      <c r="CO16" s="15">
        <f t="shared" si="128"/>
        <v>0</v>
      </c>
      <c r="CP16" s="14"/>
      <c r="CQ16" s="15">
        <f t="shared" si="129"/>
        <v>0</v>
      </c>
      <c r="CR16" s="14"/>
      <c r="CS16" s="15">
        <f t="shared" si="130"/>
        <v>0</v>
      </c>
      <c r="CT16" s="14"/>
      <c r="CU16" s="15">
        <f t="shared" si="131"/>
        <v>0</v>
      </c>
      <c r="CV16" s="14"/>
      <c r="CW16" s="15">
        <f t="shared" si="132"/>
        <v>0</v>
      </c>
      <c r="CX16" s="14"/>
      <c r="CY16" s="15">
        <f t="shared" si="133"/>
        <v>0</v>
      </c>
      <c r="CZ16" s="14"/>
      <c r="DA16" s="15">
        <f t="shared" si="133"/>
        <v>0</v>
      </c>
      <c r="DB16" s="14"/>
      <c r="DC16" s="15">
        <f t="shared" si="134"/>
        <v>0</v>
      </c>
      <c r="DD16" s="14"/>
      <c r="DE16" s="15">
        <f t="shared" si="135"/>
        <v>0</v>
      </c>
      <c r="DF16" s="14">
        <v>5.4135000000000003E-2</v>
      </c>
      <c r="DG16" s="15">
        <f t="shared" si="136"/>
        <v>7.4782838634990176E-2</v>
      </c>
      <c r="DH16" s="14"/>
      <c r="DI16" s="15">
        <f t="shared" si="137"/>
        <v>0</v>
      </c>
      <c r="DJ16" s="14">
        <v>0</v>
      </c>
      <c r="DK16" s="15">
        <f t="shared" si="138"/>
        <v>0</v>
      </c>
      <c r="DL16" s="14"/>
      <c r="DM16" s="15">
        <f t="shared" si="139"/>
        <v>0</v>
      </c>
      <c r="DN16" s="14"/>
      <c r="DO16" s="15">
        <f t="shared" si="140"/>
        <v>0</v>
      </c>
      <c r="DP16" s="14"/>
      <c r="DQ16" s="15">
        <f t="shared" si="141"/>
        <v>0</v>
      </c>
      <c r="DR16" s="14">
        <v>0</v>
      </c>
      <c r="DS16" s="15">
        <f t="shared" si="142"/>
        <v>0</v>
      </c>
      <c r="DT16" s="14">
        <v>0</v>
      </c>
      <c r="DU16" s="15">
        <f t="shared" si="143"/>
        <v>0</v>
      </c>
      <c r="DV16" s="14"/>
      <c r="DW16" s="15"/>
      <c r="DX16" s="14">
        <v>0</v>
      </c>
      <c r="DY16" s="15">
        <f t="shared" si="144"/>
        <v>0</v>
      </c>
      <c r="DZ16" s="14"/>
      <c r="EA16" s="15">
        <f t="shared" si="145"/>
        <v>0</v>
      </c>
      <c r="EB16" s="14">
        <v>0</v>
      </c>
      <c r="EC16" s="15">
        <f t="shared" si="146"/>
        <v>0</v>
      </c>
      <c r="ED16" s="14">
        <v>0</v>
      </c>
      <c r="EE16" s="15">
        <f t="shared" si="147"/>
        <v>0</v>
      </c>
      <c r="EF16" s="14">
        <v>0</v>
      </c>
      <c r="EG16" s="15">
        <f t="shared" si="148"/>
        <v>0</v>
      </c>
      <c r="EH16" s="14">
        <v>0</v>
      </c>
      <c r="EI16" s="15">
        <f t="shared" si="149"/>
        <v>0</v>
      </c>
      <c r="EJ16" s="14"/>
      <c r="EK16" s="15">
        <f t="shared" si="150"/>
        <v>0</v>
      </c>
      <c r="EL16" s="14"/>
      <c r="EM16" s="15"/>
      <c r="EN16" s="14"/>
      <c r="EO16" s="15">
        <f t="shared" si="151"/>
        <v>0</v>
      </c>
      <c r="EP16" s="14"/>
      <c r="EQ16" s="15">
        <f t="shared" si="152"/>
        <v>0</v>
      </c>
      <c r="ER16" s="14"/>
      <c r="ES16" s="15">
        <f t="shared" si="153"/>
        <v>0</v>
      </c>
      <c r="ET16" s="14"/>
      <c r="EU16" s="15">
        <f t="shared" si="154"/>
        <v>0</v>
      </c>
      <c r="EV16" s="14"/>
      <c r="EW16" s="15">
        <f t="shared" si="155"/>
        <v>0</v>
      </c>
      <c r="EX16" s="14"/>
      <c r="EY16" s="15">
        <f t="shared" si="156"/>
        <v>0</v>
      </c>
      <c r="EZ16" s="14"/>
      <c r="FA16" s="15"/>
      <c r="FB16" s="14"/>
      <c r="FC16" s="15">
        <f t="shared" si="157"/>
        <v>0</v>
      </c>
      <c r="FD16" s="14"/>
      <c r="FE16" s="15">
        <f t="shared" si="158"/>
        <v>0</v>
      </c>
      <c r="FF16" s="14">
        <v>0</v>
      </c>
      <c r="FG16" s="15">
        <f t="shared" si="159"/>
        <v>0</v>
      </c>
      <c r="FH16" s="14">
        <v>0</v>
      </c>
      <c r="FI16" s="15">
        <f t="shared" si="160"/>
        <v>0</v>
      </c>
      <c r="FJ16" s="14">
        <v>0</v>
      </c>
      <c r="FK16" s="15">
        <f t="shared" si="161"/>
        <v>0</v>
      </c>
      <c r="FL16" s="14"/>
      <c r="FM16" s="15"/>
      <c r="FN16" s="14"/>
      <c r="FO16" s="15"/>
      <c r="FP16" s="14"/>
      <c r="FQ16" s="15"/>
      <c r="FR16" s="14">
        <v>0</v>
      </c>
      <c r="FS16" s="15">
        <f t="shared" si="162"/>
        <v>0</v>
      </c>
      <c r="FT16" s="14">
        <v>0</v>
      </c>
      <c r="FU16" s="15">
        <f t="shared" si="163"/>
        <v>0</v>
      </c>
      <c r="FV16" s="14">
        <v>0</v>
      </c>
      <c r="FW16" s="15">
        <f t="shared" si="164"/>
        <v>0</v>
      </c>
      <c r="FX16" s="14"/>
      <c r="FY16" s="15" t="e">
        <f t="shared" si="165"/>
        <v>#DIV/0!</v>
      </c>
      <c r="FZ16" s="14"/>
      <c r="GA16" s="15">
        <f t="shared" si="166"/>
        <v>0</v>
      </c>
      <c r="GB16" s="14"/>
      <c r="GC16" s="15">
        <f t="shared" si="167"/>
        <v>0</v>
      </c>
      <c r="GD16" s="14"/>
      <c r="GE16" s="15">
        <f t="shared" si="168"/>
        <v>0</v>
      </c>
      <c r="GF16" s="14"/>
      <c r="GG16" s="15">
        <f t="shared" si="169"/>
        <v>0</v>
      </c>
      <c r="GH16" s="14"/>
      <c r="GI16" s="15">
        <f t="shared" si="170"/>
        <v>0</v>
      </c>
    </row>
    <row r="17" spans="1:191" ht="12.75" customHeight="1">
      <c r="A17" s="14" t="s">
        <v>191</v>
      </c>
      <c r="B17" s="14">
        <f t="shared" si="94"/>
        <v>37.775294999999993</v>
      </c>
      <c r="C17" s="15">
        <f t="shared" si="95"/>
        <v>3.5518590323047015E-2</v>
      </c>
      <c r="D17" s="14">
        <v>0</v>
      </c>
      <c r="E17" s="15">
        <f t="shared" si="96"/>
        <v>0</v>
      </c>
      <c r="H17" s="14"/>
      <c r="I17" s="15">
        <f t="shared" si="97"/>
        <v>0</v>
      </c>
      <c r="J17" s="14"/>
      <c r="K17" s="15"/>
      <c r="L17" s="14"/>
      <c r="M17" s="15"/>
      <c r="N17" s="14"/>
      <c r="O17" s="15">
        <f t="shared" si="98"/>
        <v>0</v>
      </c>
      <c r="Q17" s="15">
        <f t="shared" si="99"/>
        <v>0</v>
      </c>
      <c r="R17" s="14">
        <v>0</v>
      </c>
      <c r="S17" s="15">
        <f t="shared" si="100"/>
        <v>0</v>
      </c>
      <c r="T17" s="14"/>
      <c r="U17" s="15" t="e">
        <f t="shared" si="101"/>
        <v>#DIV/0!</v>
      </c>
      <c r="V17" s="14">
        <v>0.108225</v>
      </c>
      <c r="W17" s="15">
        <f t="shared" si="102"/>
        <v>0.87842837557559772</v>
      </c>
      <c r="X17" s="1450"/>
      <c r="Y17" s="15">
        <f t="shared" si="103"/>
        <v>0</v>
      </c>
      <c r="AA17" s="15">
        <f t="shared" si="104"/>
        <v>0</v>
      </c>
      <c r="AE17" s="15">
        <f t="shared" si="105"/>
        <v>0</v>
      </c>
      <c r="AG17" s="15">
        <f t="shared" si="106"/>
        <v>0</v>
      </c>
      <c r="AH17" s="14">
        <v>0</v>
      </c>
      <c r="AI17" s="15">
        <f t="shared" si="107"/>
        <v>0</v>
      </c>
      <c r="AJ17" s="14"/>
      <c r="AK17" s="15">
        <f t="shared" si="108"/>
        <v>0</v>
      </c>
      <c r="AL17" s="14">
        <v>0</v>
      </c>
      <c r="AM17" s="15">
        <f t="shared" si="109"/>
        <v>0</v>
      </c>
      <c r="AN17" s="14"/>
      <c r="AP17" s="14">
        <v>0</v>
      </c>
      <c r="AQ17" s="15">
        <f t="shared" si="110"/>
        <v>0</v>
      </c>
      <c r="AR17" s="14"/>
      <c r="AS17" s="15">
        <f t="shared" si="111"/>
        <v>0</v>
      </c>
      <c r="AT17" s="14">
        <v>0</v>
      </c>
      <c r="AU17" s="15">
        <f t="shared" si="112"/>
        <v>0</v>
      </c>
      <c r="AV17" s="14">
        <v>0</v>
      </c>
      <c r="AW17" s="15">
        <f t="shared" si="113"/>
        <v>0</v>
      </c>
      <c r="AX17" s="14">
        <v>0.34</v>
      </c>
      <c r="AY17" s="15">
        <f t="shared" si="114"/>
        <v>3.6099933108947477E-2</v>
      </c>
      <c r="BA17" s="15">
        <f t="shared" si="115"/>
        <v>0</v>
      </c>
      <c r="BD17" s="14"/>
      <c r="BG17" s="15">
        <f t="shared" si="116"/>
        <v>0</v>
      </c>
      <c r="BH17" s="14"/>
      <c r="BI17" s="15">
        <f t="shared" si="117"/>
        <v>0</v>
      </c>
      <c r="BJ17" s="14"/>
      <c r="BK17" s="15">
        <f t="shared" si="118"/>
        <v>0</v>
      </c>
      <c r="BL17" s="14"/>
      <c r="BM17" s="15">
        <f t="shared" si="119"/>
        <v>0</v>
      </c>
      <c r="BN17" s="14">
        <v>0</v>
      </c>
      <c r="BO17" s="15">
        <f t="shared" si="120"/>
        <v>0</v>
      </c>
      <c r="BP17" s="14">
        <v>0</v>
      </c>
      <c r="BQ17" s="15">
        <f t="shared" si="121"/>
        <v>0</v>
      </c>
      <c r="BR17" s="14">
        <v>0</v>
      </c>
      <c r="BS17" s="15">
        <f t="shared" si="122"/>
        <v>0</v>
      </c>
      <c r="BT17" s="14">
        <v>0</v>
      </c>
      <c r="BU17" s="15">
        <f t="shared" si="123"/>
        <v>0</v>
      </c>
      <c r="BV17" s="14"/>
      <c r="BW17" s="15">
        <f t="shared" si="124"/>
        <v>0</v>
      </c>
      <c r="BX17" s="14"/>
      <c r="BY17" s="15"/>
      <c r="BZ17" s="14"/>
      <c r="CA17" s="15">
        <f t="shared" si="125"/>
        <v>0</v>
      </c>
      <c r="CC17" s="15"/>
      <c r="CD17" s="14"/>
      <c r="CE17" s="15">
        <f t="shared" si="126"/>
        <v>0</v>
      </c>
      <c r="CF17" s="14"/>
      <c r="CG17" s="15">
        <f t="shared" si="127"/>
        <v>0</v>
      </c>
      <c r="CH17" s="14"/>
      <c r="CI17" s="15"/>
      <c r="CK17" s="15"/>
      <c r="CL17" s="14"/>
      <c r="CM17" s="15"/>
      <c r="CN17" s="14"/>
      <c r="CO17" s="15">
        <f t="shared" si="128"/>
        <v>0</v>
      </c>
      <c r="CP17" s="14"/>
      <c r="CQ17" s="15">
        <f t="shared" si="129"/>
        <v>0</v>
      </c>
      <c r="CR17" s="14"/>
      <c r="CS17" s="15">
        <f t="shared" si="130"/>
        <v>0</v>
      </c>
      <c r="CT17" s="14"/>
      <c r="CU17" s="15">
        <f t="shared" si="131"/>
        <v>0</v>
      </c>
      <c r="CV17" s="14"/>
      <c r="CW17" s="15">
        <f t="shared" si="132"/>
        <v>0</v>
      </c>
      <c r="CX17" s="14"/>
      <c r="CY17" s="15">
        <f t="shared" si="133"/>
        <v>0</v>
      </c>
      <c r="CZ17" s="14"/>
      <c r="DA17" s="15">
        <f t="shared" si="133"/>
        <v>0</v>
      </c>
      <c r="DB17" s="14"/>
      <c r="DC17" s="15">
        <f t="shared" si="134"/>
        <v>0</v>
      </c>
      <c r="DD17" s="14"/>
      <c r="DE17" s="15">
        <f t="shared" si="135"/>
        <v>0</v>
      </c>
      <c r="DF17" s="14"/>
      <c r="DG17" s="15">
        <f t="shared" si="136"/>
        <v>0</v>
      </c>
      <c r="DH17" s="14"/>
      <c r="DI17" s="15">
        <f t="shared" si="137"/>
        <v>0</v>
      </c>
      <c r="DJ17" s="14">
        <v>0</v>
      </c>
      <c r="DK17" s="15">
        <f t="shared" si="138"/>
        <v>0</v>
      </c>
      <c r="DL17" s="14">
        <v>7.1691390000000004</v>
      </c>
      <c r="DM17" s="15">
        <f t="shared" si="139"/>
        <v>0.31012701320271885</v>
      </c>
      <c r="DN17" s="14"/>
      <c r="DO17" s="15">
        <f t="shared" si="140"/>
        <v>0</v>
      </c>
      <c r="DP17" s="14">
        <v>0.25793100000000002</v>
      </c>
      <c r="DQ17" s="15">
        <f t="shared" si="141"/>
        <v>4.5884292739820184E-2</v>
      </c>
      <c r="DR17" s="14">
        <v>0</v>
      </c>
      <c r="DS17" s="15">
        <f t="shared" si="142"/>
        <v>0</v>
      </c>
      <c r="DT17" s="14">
        <v>0</v>
      </c>
      <c r="DU17" s="15">
        <f t="shared" si="143"/>
        <v>0</v>
      </c>
      <c r="DV17" s="14"/>
      <c r="DW17" s="15"/>
      <c r="DX17" s="14">
        <v>0</v>
      </c>
      <c r="DY17" s="15">
        <f t="shared" si="144"/>
        <v>0</v>
      </c>
      <c r="DZ17" s="14"/>
      <c r="EA17" s="15">
        <f t="shared" si="145"/>
        <v>0</v>
      </c>
      <c r="EB17" s="14">
        <v>0</v>
      </c>
      <c r="EC17" s="15">
        <f t="shared" si="146"/>
        <v>0</v>
      </c>
      <c r="ED17" s="14">
        <v>0</v>
      </c>
      <c r="EE17" s="15">
        <f t="shared" si="147"/>
        <v>0</v>
      </c>
      <c r="EF17" s="14">
        <v>0</v>
      </c>
      <c r="EG17" s="15">
        <f t="shared" si="148"/>
        <v>0</v>
      </c>
      <c r="EH17" s="14">
        <v>0</v>
      </c>
      <c r="EI17" s="15">
        <f t="shared" si="149"/>
        <v>0</v>
      </c>
      <c r="EJ17" s="14">
        <v>25.2</v>
      </c>
      <c r="EK17" s="15">
        <f t="shared" si="150"/>
        <v>2.863441129013931</v>
      </c>
      <c r="EL17" s="14"/>
      <c r="EM17" s="15"/>
      <c r="EN17" s="14"/>
      <c r="EO17" s="15">
        <f t="shared" si="151"/>
        <v>0</v>
      </c>
      <c r="EP17" s="14"/>
      <c r="EQ17" s="15">
        <f t="shared" si="152"/>
        <v>0</v>
      </c>
      <c r="ER17" s="14">
        <v>4.4000000000000004</v>
      </c>
      <c r="ES17" s="15">
        <f t="shared" si="153"/>
        <v>0.77128032534006463</v>
      </c>
      <c r="ET17" s="14"/>
      <c r="EU17" s="15">
        <f t="shared" si="154"/>
        <v>0</v>
      </c>
      <c r="EV17" s="14"/>
      <c r="EW17" s="15">
        <f t="shared" si="155"/>
        <v>0</v>
      </c>
      <c r="EX17" s="14"/>
      <c r="EY17" s="15">
        <f t="shared" si="156"/>
        <v>0</v>
      </c>
      <c r="EZ17" s="14"/>
      <c r="FA17" s="15"/>
      <c r="FB17" s="14"/>
      <c r="FC17" s="15">
        <f t="shared" si="157"/>
        <v>0</v>
      </c>
      <c r="FD17" s="14"/>
      <c r="FE17" s="15">
        <f t="shared" si="158"/>
        <v>0</v>
      </c>
      <c r="FF17" s="14">
        <v>0</v>
      </c>
      <c r="FG17" s="15">
        <f t="shared" si="159"/>
        <v>0</v>
      </c>
      <c r="FH17" s="14">
        <v>0</v>
      </c>
      <c r="FI17" s="15">
        <f t="shared" si="160"/>
        <v>0</v>
      </c>
      <c r="FJ17" s="14">
        <v>0</v>
      </c>
      <c r="FK17" s="15">
        <f t="shared" si="161"/>
        <v>0</v>
      </c>
      <c r="FL17" s="14"/>
      <c r="FM17" s="15"/>
      <c r="FN17" s="14"/>
      <c r="FO17" s="15"/>
      <c r="FP17" s="14"/>
      <c r="FQ17" s="15"/>
      <c r="FR17" s="14">
        <v>0</v>
      </c>
      <c r="FS17" s="15">
        <f t="shared" si="162"/>
        <v>0</v>
      </c>
      <c r="FT17" s="14">
        <v>0</v>
      </c>
      <c r="FU17" s="15">
        <f t="shared" si="163"/>
        <v>0</v>
      </c>
      <c r="FV17" s="14">
        <v>0</v>
      </c>
      <c r="FW17" s="15">
        <f t="shared" si="164"/>
        <v>0</v>
      </c>
      <c r="FX17" s="14"/>
      <c r="FY17" s="15" t="e">
        <f t="shared" si="165"/>
        <v>#DIV/0!</v>
      </c>
      <c r="FZ17" s="14"/>
      <c r="GA17" s="15">
        <f t="shared" si="166"/>
        <v>0</v>
      </c>
      <c r="GB17" s="14"/>
      <c r="GC17" s="15">
        <f t="shared" si="167"/>
        <v>0</v>
      </c>
      <c r="GD17" s="14">
        <v>0.3</v>
      </c>
      <c r="GE17" s="15">
        <f t="shared" si="168"/>
        <v>0.22970903522205208</v>
      </c>
      <c r="GF17" s="14"/>
      <c r="GG17" s="15">
        <f t="shared" si="169"/>
        <v>0</v>
      </c>
      <c r="GH17" s="14"/>
      <c r="GI17" s="15">
        <f t="shared" si="170"/>
        <v>0</v>
      </c>
    </row>
    <row r="18" spans="1:191" ht="12.75" customHeight="1">
      <c r="A18" s="14" t="s">
        <v>192</v>
      </c>
      <c r="B18" s="14">
        <f t="shared" si="94"/>
        <v>209.37937625000001</v>
      </c>
      <c r="C18" s="15">
        <f t="shared" si="95"/>
        <v>0.19687100490198345</v>
      </c>
      <c r="D18" s="14">
        <v>0</v>
      </c>
      <c r="E18" s="15">
        <f t="shared" si="96"/>
        <v>0</v>
      </c>
      <c r="H18" s="14"/>
      <c r="I18" s="15">
        <f t="shared" si="97"/>
        <v>0</v>
      </c>
      <c r="J18" s="14"/>
      <c r="K18" s="15"/>
      <c r="L18" s="14"/>
      <c r="M18" s="15"/>
      <c r="N18" s="14"/>
      <c r="O18" s="15">
        <f t="shared" si="98"/>
        <v>0</v>
      </c>
      <c r="Q18" s="15">
        <f t="shared" si="99"/>
        <v>0</v>
      </c>
      <c r="R18" s="14">
        <v>0</v>
      </c>
      <c r="S18" s="15">
        <f t="shared" si="100"/>
        <v>0</v>
      </c>
      <c r="T18" s="14"/>
      <c r="U18" s="15" t="e">
        <f t="shared" si="101"/>
        <v>#DIV/0!</v>
      </c>
      <c r="V18" s="14">
        <v>0</v>
      </c>
      <c r="W18" s="15">
        <f t="shared" si="102"/>
        <v>0</v>
      </c>
      <c r="X18" s="1450"/>
      <c r="Y18" s="15">
        <f t="shared" si="103"/>
        <v>0</v>
      </c>
      <c r="AA18" s="15">
        <f t="shared" si="104"/>
        <v>0</v>
      </c>
      <c r="AD18" s="14">
        <v>76.400000000000006</v>
      </c>
      <c r="AE18" s="15">
        <f t="shared" si="105"/>
        <v>2.8245036785093722</v>
      </c>
      <c r="AF18" s="14">
        <v>4.4362500000000001E-3</v>
      </c>
      <c r="AG18" s="15">
        <f t="shared" si="106"/>
        <v>2.3014454476980896E-3</v>
      </c>
      <c r="AH18" s="14">
        <v>0</v>
      </c>
      <c r="AI18" s="15">
        <f t="shared" si="107"/>
        <v>0</v>
      </c>
      <c r="AJ18" s="14"/>
      <c r="AK18" s="15">
        <f t="shared" si="108"/>
        <v>0</v>
      </c>
      <c r="AL18" s="14">
        <v>0</v>
      </c>
      <c r="AM18" s="15">
        <f t="shared" si="109"/>
        <v>0</v>
      </c>
      <c r="AN18" s="14"/>
      <c r="AP18" s="14">
        <v>0</v>
      </c>
      <c r="AQ18" s="15">
        <f t="shared" si="110"/>
        <v>0</v>
      </c>
      <c r="AR18" s="14"/>
      <c r="AS18" s="15">
        <f t="shared" si="111"/>
        <v>0</v>
      </c>
      <c r="AT18" s="14">
        <v>0</v>
      </c>
      <c r="AU18" s="15">
        <f t="shared" si="112"/>
        <v>0</v>
      </c>
      <c r="AV18" s="14">
        <v>0</v>
      </c>
      <c r="AW18" s="15">
        <f t="shared" si="113"/>
        <v>0</v>
      </c>
      <c r="AX18" s="14">
        <v>0</v>
      </c>
      <c r="AY18" s="15">
        <f t="shared" si="114"/>
        <v>0</v>
      </c>
      <c r="BA18" s="15">
        <f t="shared" si="115"/>
        <v>0</v>
      </c>
      <c r="BD18" s="14"/>
      <c r="BG18" s="15">
        <f t="shared" si="116"/>
        <v>0</v>
      </c>
      <c r="BH18" s="14"/>
      <c r="BI18" s="15">
        <f t="shared" si="117"/>
        <v>0</v>
      </c>
      <c r="BJ18" s="14"/>
      <c r="BK18" s="15">
        <f t="shared" si="118"/>
        <v>0</v>
      </c>
      <c r="BL18" s="14"/>
      <c r="BM18" s="15">
        <f t="shared" si="119"/>
        <v>0</v>
      </c>
      <c r="BN18" s="14">
        <v>0</v>
      </c>
      <c r="BO18" s="15">
        <f t="shared" si="120"/>
        <v>0</v>
      </c>
      <c r="BP18" s="14">
        <v>0</v>
      </c>
      <c r="BQ18" s="15">
        <f t="shared" si="121"/>
        <v>0</v>
      </c>
      <c r="BR18" s="14">
        <v>0</v>
      </c>
      <c r="BS18" s="15">
        <f t="shared" si="122"/>
        <v>0</v>
      </c>
      <c r="BT18" s="14">
        <v>0</v>
      </c>
      <c r="BU18" s="15">
        <f t="shared" si="123"/>
        <v>0</v>
      </c>
      <c r="BV18" s="14"/>
      <c r="BW18" s="15">
        <f t="shared" si="124"/>
        <v>0</v>
      </c>
      <c r="BX18" s="14"/>
      <c r="BY18" s="15"/>
      <c r="BZ18" s="14"/>
      <c r="CA18" s="15">
        <f t="shared" si="125"/>
        <v>0</v>
      </c>
      <c r="CC18" s="15"/>
      <c r="CD18" s="14"/>
      <c r="CE18" s="15">
        <f t="shared" si="126"/>
        <v>0</v>
      </c>
      <c r="CF18" s="14"/>
      <c r="CG18" s="15">
        <f t="shared" si="127"/>
        <v>0</v>
      </c>
      <c r="CH18" s="14"/>
      <c r="CI18" s="15"/>
      <c r="CK18" s="15"/>
      <c r="CL18" s="14"/>
      <c r="CM18" s="15"/>
      <c r="CN18" s="14"/>
      <c r="CO18" s="15">
        <f t="shared" si="128"/>
        <v>0</v>
      </c>
      <c r="CP18" s="14"/>
      <c r="CQ18" s="15">
        <f t="shared" si="129"/>
        <v>0</v>
      </c>
      <c r="CR18" s="14"/>
      <c r="CS18" s="15">
        <f t="shared" si="130"/>
        <v>0</v>
      </c>
      <c r="CT18" s="14"/>
      <c r="CU18" s="15">
        <f t="shared" si="131"/>
        <v>0</v>
      </c>
      <c r="CV18" s="14"/>
      <c r="CW18" s="15">
        <f t="shared" si="132"/>
        <v>0</v>
      </c>
      <c r="CX18" s="14"/>
      <c r="CY18" s="15">
        <f t="shared" si="133"/>
        <v>0</v>
      </c>
      <c r="CZ18" s="14"/>
      <c r="DA18" s="15">
        <f t="shared" si="133"/>
        <v>0</v>
      </c>
      <c r="DB18" s="14">
        <v>130.5</v>
      </c>
      <c r="DC18" s="15">
        <f t="shared" si="134"/>
        <v>1.4876541802512482</v>
      </c>
      <c r="DD18" s="14"/>
      <c r="DE18" s="15">
        <f t="shared" si="135"/>
        <v>0</v>
      </c>
      <c r="DF18" s="14"/>
      <c r="DG18" s="15">
        <f t="shared" si="136"/>
        <v>0</v>
      </c>
      <c r="DH18" s="14"/>
      <c r="DI18" s="15">
        <f t="shared" si="137"/>
        <v>0</v>
      </c>
      <c r="DJ18" s="14">
        <v>0</v>
      </c>
      <c r="DK18" s="15">
        <f t="shared" si="138"/>
        <v>0</v>
      </c>
      <c r="DL18" s="14"/>
      <c r="DM18" s="15">
        <f t="shared" si="139"/>
        <v>0</v>
      </c>
      <c r="DN18" s="14">
        <v>2.4749400000000001</v>
      </c>
      <c r="DO18" s="15">
        <f t="shared" si="140"/>
        <v>0.70971862260698915</v>
      </c>
      <c r="DP18" s="14"/>
      <c r="DQ18" s="15">
        <f t="shared" si="141"/>
        <v>0</v>
      </c>
      <c r="DR18" s="14">
        <v>0</v>
      </c>
      <c r="DS18" s="15">
        <f t="shared" si="142"/>
        <v>0</v>
      </c>
      <c r="DT18" s="14">
        <v>0</v>
      </c>
      <c r="DU18" s="15">
        <f t="shared" si="143"/>
        <v>0</v>
      </c>
      <c r="DV18" s="14"/>
      <c r="DW18" s="15"/>
      <c r="DX18" s="14">
        <v>0</v>
      </c>
      <c r="DY18" s="15">
        <f t="shared" si="144"/>
        <v>0</v>
      </c>
      <c r="DZ18" s="14"/>
      <c r="EA18" s="15">
        <f t="shared" si="145"/>
        <v>0</v>
      </c>
      <c r="EB18" s="14">
        <v>0</v>
      </c>
      <c r="EC18" s="15">
        <f t="shared" si="146"/>
        <v>0</v>
      </c>
      <c r="ED18" s="14">
        <v>0</v>
      </c>
      <c r="EE18" s="15">
        <f t="shared" si="147"/>
        <v>0</v>
      </c>
      <c r="EF18" s="14">
        <v>0</v>
      </c>
      <c r="EG18" s="15">
        <f t="shared" si="148"/>
        <v>0</v>
      </c>
      <c r="EH18" s="14">
        <v>0</v>
      </c>
      <c r="EI18" s="15">
        <f t="shared" si="149"/>
        <v>0</v>
      </c>
      <c r="EJ18" s="14"/>
      <c r="EK18" s="15">
        <f t="shared" si="150"/>
        <v>0</v>
      </c>
      <c r="EL18" s="14"/>
      <c r="EM18" s="15"/>
      <c r="EN18" s="14"/>
      <c r="EO18" s="15">
        <f t="shared" si="151"/>
        <v>0</v>
      </c>
      <c r="EP18" s="14"/>
      <c r="EQ18" s="15">
        <f t="shared" si="152"/>
        <v>0</v>
      </c>
      <c r="ER18" s="14"/>
      <c r="ES18" s="15">
        <f t="shared" si="153"/>
        <v>0</v>
      </c>
      <c r="ET18" s="14"/>
      <c r="EU18" s="15">
        <f t="shared" si="154"/>
        <v>0</v>
      </c>
      <c r="EV18" s="14"/>
      <c r="EW18" s="15">
        <f t="shared" si="155"/>
        <v>0</v>
      </c>
      <c r="EX18" s="14"/>
      <c r="EY18" s="15">
        <f t="shared" si="156"/>
        <v>0</v>
      </c>
      <c r="EZ18" s="14"/>
      <c r="FA18" s="15"/>
      <c r="FB18" s="14"/>
      <c r="FC18" s="15">
        <f t="shared" si="157"/>
        <v>0</v>
      </c>
      <c r="FD18" s="14"/>
      <c r="FE18" s="15">
        <f t="shared" si="158"/>
        <v>0</v>
      </c>
      <c r="FF18" s="14">
        <v>0</v>
      </c>
      <c r="FG18" s="15">
        <f t="shared" si="159"/>
        <v>0</v>
      </c>
      <c r="FH18" s="14">
        <v>0</v>
      </c>
      <c r="FI18" s="15">
        <f t="shared" si="160"/>
        <v>0</v>
      </c>
      <c r="FJ18" s="14">
        <v>0</v>
      </c>
      <c r="FK18" s="15">
        <f t="shared" si="161"/>
        <v>0</v>
      </c>
      <c r="FL18" s="14"/>
      <c r="FM18" s="15"/>
      <c r="FN18" s="14"/>
      <c r="FO18" s="15"/>
      <c r="FP18" s="14"/>
      <c r="FQ18" s="15"/>
      <c r="FR18" s="14">
        <v>0</v>
      </c>
      <c r="FS18" s="15">
        <f t="shared" si="162"/>
        <v>0</v>
      </c>
      <c r="FT18" s="14">
        <v>0</v>
      </c>
      <c r="FU18" s="15">
        <f t="shared" si="163"/>
        <v>0</v>
      </c>
      <c r="FV18" s="14">
        <v>0</v>
      </c>
      <c r="FW18" s="15">
        <f t="shared" si="164"/>
        <v>0</v>
      </c>
      <c r="FX18" s="14"/>
      <c r="FY18" s="15" t="e">
        <f t="shared" si="165"/>
        <v>#DIV/0!</v>
      </c>
      <c r="FZ18" s="14"/>
      <c r="GA18" s="15">
        <f t="shared" si="166"/>
        <v>0</v>
      </c>
      <c r="GB18" s="14"/>
      <c r="GC18" s="15">
        <f t="shared" si="167"/>
        <v>0</v>
      </c>
      <c r="GD18" s="14"/>
      <c r="GE18" s="15">
        <f t="shared" si="168"/>
        <v>0</v>
      </c>
      <c r="GF18" s="14"/>
      <c r="GG18" s="15">
        <f t="shared" si="169"/>
        <v>0</v>
      </c>
      <c r="GH18" s="14"/>
      <c r="GI18" s="15">
        <f t="shared" si="170"/>
        <v>0</v>
      </c>
    </row>
    <row r="19" spans="1:191" ht="12.75" customHeight="1" thickBot="1">
      <c r="A19" s="14" t="s">
        <v>193</v>
      </c>
      <c r="B19" s="14">
        <f t="shared" si="94"/>
        <v>1.3117760000000001</v>
      </c>
      <c r="C19" s="15">
        <f t="shared" si="95"/>
        <v>1.2334102047278606E-3</v>
      </c>
      <c r="D19" s="14">
        <v>0</v>
      </c>
      <c r="E19" s="15">
        <f t="shared" si="96"/>
        <v>0</v>
      </c>
      <c r="H19" s="14"/>
      <c r="I19" s="15">
        <f t="shared" si="97"/>
        <v>0</v>
      </c>
      <c r="J19" s="14"/>
      <c r="K19" s="15"/>
      <c r="L19" s="14"/>
      <c r="M19" s="15"/>
      <c r="N19" s="14"/>
      <c r="O19" s="15">
        <f t="shared" si="98"/>
        <v>0</v>
      </c>
      <c r="Q19" s="15">
        <f t="shared" si="99"/>
        <v>0</v>
      </c>
      <c r="R19" s="14">
        <v>0</v>
      </c>
      <c r="S19" s="15">
        <f t="shared" si="100"/>
        <v>0</v>
      </c>
      <c r="T19" s="14"/>
      <c r="U19" s="15" t="e">
        <f t="shared" si="101"/>
        <v>#DIV/0!</v>
      </c>
      <c r="V19" s="14">
        <v>0</v>
      </c>
      <c r="W19" s="15">
        <f t="shared" si="102"/>
        <v>0</v>
      </c>
      <c r="X19" s="1450"/>
      <c r="Y19" s="15">
        <f t="shared" si="103"/>
        <v>0</v>
      </c>
      <c r="AA19" s="15">
        <f t="shared" si="104"/>
        <v>0</v>
      </c>
      <c r="AE19" s="15">
        <f t="shared" si="105"/>
        <v>0</v>
      </c>
      <c r="AF19" s="14">
        <v>-9.1599999999999997E-3</v>
      </c>
      <c r="AG19" s="15">
        <f t="shared" si="106"/>
        <v>-4.7520406426406299E-3</v>
      </c>
      <c r="AH19" s="14">
        <v>0</v>
      </c>
      <c r="AI19" s="15">
        <f t="shared" si="107"/>
        <v>0</v>
      </c>
      <c r="AJ19" s="14"/>
      <c r="AK19" s="15">
        <f t="shared" si="108"/>
        <v>0</v>
      </c>
      <c r="AL19" s="14">
        <v>0</v>
      </c>
      <c r="AM19" s="15">
        <f t="shared" si="109"/>
        <v>0</v>
      </c>
      <c r="AN19" s="14"/>
      <c r="AP19" s="14">
        <v>0</v>
      </c>
      <c r="AQ19" s="15">
        <f t="shared" si="110"/>
        <v>0</v>
      </c>
      <c r="AR19" s="14"/>
      <c r="AS19" s="15">
        <f t="shared" si="111"/>
        <v>0</v>
      </c>
      <c r="AT19" s="14">
        <v>0</v>
      </c>
      <c r="AU19" s="15">
        <f t="shared" si="112"/>
        <v>0</v>
      </c>
      <c r="AV19" s="14">
        <v>0</v>
      </c>
      <c r="AW19" s="15">
        <f t="shared" si="113"/>
        <v>0</v>
      </c>
      <c r="AX19" s="14">
        <v>0.38</v>
      </c>
      <c r="AY19" s="15">
        <f t="shared" si="114"/>
        <v>4.0346984062941293E-2</v>
      </c>
      <c r="BA19" s="15">
        <f t="shared" si="115"/>
        <v>0</v>
      </c>
      <c r="BD19" s="14"/>
      <c r="BF19" s="14">
        <v>0</v>
      </c>
      <c r="BG19" s="15">
        <f t="shared" si="116"/>
        <v>0</v>
      </c>
      <c r="BH19" s="14"/>
      <c r="BI19" s="15">
        <f t="shared" si="117"/>
        <v>0</v>
      </c>
      <c r="BJ19" s="14"/>
      <c r="BK19" s="15">
        <f t="shared" si="118"/>
        <v>0</v>
      </c>
      <c r="BL19" s="14"/>
      <c r="BM19" s="15">
        <f t="shared" si="119"/>
        <v>0</v>
      </c>
      <c r="BN19" s="14">
        <v>0</v>
      </c>
      <c r="BO19" s="15">
        <f t="shared" si="120"/>
        <v>0</v>
      </c>
      <c r="BP19" s="14">
        <v>0</v>
      </c>
      <c r="BQ19" s="15">
        <f t="shared" si="121"/>
        <v>0</v>
      </c>
      <c r="BR19" s="14">
        <v>0</v>
      </c>
      <c r="BS19" s="15">
        <f t="shared" si="122"/>
        <v>0</v>
      </c>
      <c r="BT19" s="14">
        <v>0</v>
      </c>
      <c r="BU19" s="15">
        <f t="shared" si="123"/>
        <v>0</v>
      </c>
      <c r="BV19" s="14"/>
      <c r="BW19" s="15">
        <f t="shared" si="124"/>
        <v>0</v>
      </c>
      <c r="BX19" s="14"/>
      <c r="BY19" s="15"/>
      <c r="BZ19" s="14"/>
      <c r="CA19" s="15">
        <f t="shared" si="125"/>
        <v>0</v>
      </c>
      <c r="CC19" s="15"/>
      <c r="CD19" s="14"/>
      <c r="CE19" s="15">
        <f t="shared" si="126"/>
        <v>0</v>
      </c>
      <c r="CF19" s="14"/>
      <c r="CG19" s="15">
        <f t="shared" si="127"/>
        <v>0</v>
      </c>
      <c r="CH19" s="14"/>
      <c r="CI19" s="15"/>
      <c r="CK19" s="15"/>
      <c r="CL19" s="14"/>
      <c r="CM19" s="15"/>
      <c r="CN19" s="14"/>
      <c r="CO19" s="15">
        <f t="shared" si="128"/>
        <v>0</v>
      </c>
      <c r="CP19" s="14">
        <v>0.20399999999999999</v>
      </c>
      <c r="CQ19" s="15">
        <f t="shared" si="129"/>
        <v>5.0990184389505006E-2</v>
      </c>
      <c r="CR19" s="14"/>
      <c r="CS19" s="15">
        <f t="shared" si="130"/>
        <v>0</v>
      </c>
      <c r="CT19" s="14"/>
      <c r="CU19" s="15">
        <f t="shared" si="131"/>
        <v>0</v>
      </c>
      <c r="CV19" s="14"/>
      <c r="CW19" s="15">
        <f t="shared" si="132"/>
        <v>0</v>
      </c>
      <c r="CX19" s="14"/>
      <c r="CY19" s="15">
        <f t="shared" si="133"/>
        <v>0</v>
      </c>
      <c r="CZ19" s="14"/>
      <c r="DA19" s="15">
        <f t="shared" si="133"/>
        <v>0</v>
      </c>
      <c r="DB19" s="14"/>
      <c r="DC19" s="15">
        <f t="shared" si="134"/>
        <v>0</v>
      </c>
      <c r="DD19" s="14"/>
      <c r="DE19" s="15">
        <f t="shared" si="135"/>
        <v>0</v>
      </c>
      <c r="DF19" s="14">
        <v>0.73693600000000004</v>
      </c>
      <c r="DG19" s="15">
        <f t="shared" si="136"/>
        <v>1.0180135951291238</v>
      </c>
      <c r="DH19" s="14"/>
      <c r="DI19" s="15">
        <f t="shared" si="137"/>
        <v>0</v>
      </c>
      <c r="DJ19" s="14">
        <v>0</v>
      </c>
      <c r="DK19" s="15">
        <f t="shared" si="138"/>
        <v>0</v>
      </c>
      <c r="DL19" s="14"/>
      <c r="DM19" s="15">
        <f t="shared" si="139"/>
        <v>0</v>
      </c>
      <c r="DN19" s="14"/>
      <c r="DO19" s="15">
        <f t="shared" si="140"/>
        <v>0</v>
      </c>
      <c r="DP19" s="14"/>
      <c r="DQ19" s="15">
        <f t="shared" si="141"/>
        <v>0</v>
      </c>
      <c r="DR19" s="14">
        <v>0</v>
      </c>
      <c r="DS19" s="15">
        <f t="shared" si="142"/>
        <v>0</v>
      </c>
      <c r="DT19" s="14">
        <v>0</v>
      </c>
      <c r="DU19" s="15">
        <f t="shared" si="143"/>
        <v>0</v>
      </c>
      <c r="DV19" s="14"/>
      <c r="DW19" s="15"/>
      <c r="DX19" s="14">
        <v>0</v>
      </c>
      <c r="DY19" s="15">
        <f t="shared" si="144"/>
        <v>0</v>
      </c>
      <c r="DZ19" s="14"/>
      <c r="EA19" s="15">
        <f t="shared" si="145"/>
        <v>0</v>
      </c>
      <c r="EB19" s="14">
        <v>0</v>
      </c>
      <c r="EC19" s="15">
        <f t="shared" si="146"/>
        <v>0</v>
      </c>
      <c r="ED19" s="14">
        <v>0</v>
      </c>
      <c r="EE19" s="15">
        <f t="shared" si="147"/>
        <v>0</v>
      </c>
      <c r="EF19" s="14">
        <v>0</v>
      </c>
      <c r="EG19" s="15">
        <f t="shared" si="148"/>
        <v>0</v>
      </c>
      <c r="EH19" s="14">
        <v>0</v>
      </c>
      <c r="EI19" s="15">
        <f t="shared" si="149"/>
        <v>0</v>
      </c>
      <c r="EJ19" s="14"/>
      <c r="EK19" s="15">
        <f t="shared" si="150"/>
        <v>0</v>
      </c>
      <c r="EL19" s="14"/>
      <c r="EM19" s="15"/>
      <c r="EN19" s="14"/>
      <c r="EO19" s="15">
        <f t="shared" si="151"/>
        <v>0</v>
      </c>
      <c r="EP19" s="14"/>
      <c r="EQ19" s="15">
        <f t="shared" si="152"/>
        <v>0</v>
      </c>
      <c r="ER19" s="14"/>
      <c r="ES19" s="15">
        <f t="shared" si="153"/>
        <v>0</v>
      </c>
      <c r="ET19" s="14"/>
      <c r="EU19" s="15">
        <f t="shared" si="154"/>
        <v>0</v>
      </c>
      <c r="EV19" s="14"/>
      <c r="EW19" s="15">
        <f t="shared" si="155"/>
        <v>0</v>
      </c>
      <c r="EX19" s="14"/>
      <c r="EY19" s="15">
        <f t="shared" si="156"/>
        <v>0</v>
      </c>
      <c r="EZ19" s="14"/>
      <c r="FA19" s="15"/>
      <c r="FB19" s="14"/>
      <c r="FC19" s="15">
        <f t="shared" si="157"/>
        <v>0</v>
      </c>
      <c r="FD19" s="14"/>
      <c r="FE19" s="15">
        <f t="shared" si="158"/>
        <v>0</v>
      </c>
      <c r="FF19" s="14">
        <v>0</v>
      </c>
      <c r="FG19" s="15">
        <f t="shared" si="159"/>
        <v>0</v>
      </c>
      <c r="FH19" s="14">
        <v>0</v>
      </c>
      <c r="FI19" s="15">
        <f t="shared" si="160"/>
        <v>0</v>
      </c>
      <c r="FJ19" s="14">
        <v>0</v>
      </c>
      <c r="FK19" s="15">
        <f t="shared" si="161"/>
        <v>0</v>
      </c>
      <c r="FL19" s="14"/>
      <c r="FM19" s="15"/>
      <c r="FN19" s="14"/>
      <c r="FO19" s="15"/>
      <c r="FP19" s="14"/>
      <c r="FQ19" s="15"/>
      <c r="FR19" s="14">
        <v>0</v>
      </c>
      <c r="FS19" s="15">
        <f t="shared" si="162"/>
        <v>0</v>
      </c>
      <c r="FT19" s="14">
        <v>0</v>
      </c>
      <c r="FU19" s="15">
        <f t="shared" si="163"/>
        <v>0</v>
      </c>
      <c r="FV19" s="14">
        <v>0</v>
      </c>
      <c r="FW19" s="15">
        <f t="shared" si="164"/>
        <v>0</v>
      </c>
      <c r="FX19" s="14"/>
      <c r="FY19" s="15" t="e">
        <f t="shared" si="165"/>
        <v>#DIV/0!</v>
      </c>
      <c r="FZ19" s="14"/>
      <c r="GA19" s="15">
        <f t="shared" si="166"/>
        <v>0</v>
      </c>
      <c r="GB19" s="14"/>
      <c r="GC19" s="15">
        <f t="shared" si="167"/>
        <v>0</v>
      </c>
      <c r="GD19" s="14"/>
      <c r="GE19" s="15">
        <f t="shared" si="168"/>
        <v>0</v>
      </c>
      <c r="GF19" s="14"/>
      <c r="GG19" s="15">
        <f t="shared" si="169"/>
        <v>0</v>
      </c>
      <c r="GH19" s="14"/>
      <c r="GI19" s="15">
        <f t="shared" si="170"/>
        <v>0</v>
      </c>
    </row>
    <row r="20" spans="1:191" ht="12.75" customHeight="1" thickBot="1">
      <c r="A20" s="40" t="s">
        <v>194</v>
      </c>
      <c r="B20" s="5">
        <f t="shared" si="94"/>
        <v>401.21350624999997</v>
      </c>
      <c r="C20" s="50">
        <f t="shared" si="95"/>
        <v>0.37724492053780162</v>
      </c>
      <c r="D20" s="5">
        <v>0</v>
      </c>
      <c r="E20" s="50">
        <f t="shared" si="96"/>
        <v>0</v>
      </c>
      <c r="F20" s="5"/>
      <c r="G20" s="50"/>
      <c r="H20" s="5">
        <v>0</v>
      </c>
      <c r="I20" s="50">
        <f t="shared" si="97"/>
        <v>0</v>
      </c>
      <c r="J20" s="5"/>
      <c r="K20" s="50"/>
      <c r="L20" s="5"/>
      <c r="M20" s="50"/>
      <c r="N20" s="5">
        <v>0</v>
      </c>
      <c r="O20" s="50">
        <f t="shared" si="98"/>
        <v>0</v>
      </c>
      <c r="P20" s="5">
        <v>0</v>
      </c>
      <c r="Q20" s="50">
        <f t="shared" si="99"/>
        <v>0</v>
      </c>
      <c r="R20" s="5">
        <v>0</v>
      </c>
      <c r="S20" s="50">
        <f t="shared" si="100"/>
        <v>0</v>
      </c>
      <c r="T20" s="5">
        <f>SUM(T14:T19)</f>
        <v>0</v>
      </c>
      <c r="U20" s="50" t="e">
        <f t="shared" si="101"/>
        <v>#DIV/0!</v>
      </c>
      <c r="V20" s="5">
        <v>0.108225</v>
      </c>
      <c r="W20" s="50">
        <f t="shared" si="102"/>
        <v>0.87842837557559772</v>
      </c>
      <c r="X20" s="1543">
        <f>SUM(X14:X19)</f>
        <v>0</v>
      </c>
      <c r="Y20" s="50">
        <f t="shared" si="103"/>
        <v>0</v>
      </c>
      <c r="Z20" s="5">
        <f>SUM(Z14:Z19)</f>
        <v>0</v>
      </c>
      <c r="AA20" s="50">
        <f t="shared" si="104"/>
        <v>0</v>
      </c>
      <c r="AB20" s="5"/>
      <c r="AC20" s="50"/>
      <c r="AD20" s="5">
        <v>76.400000000000006</v>
      </c>
      <c r="AE20" s="50">
        <f t="shared" si="105"/>
        <v>2.8245036785093722</v>
      </c>
      <c r="AF20" s="5">
        <v>-4.7237499999999997E-3</v>
      </c>
      <c r="AG20" s="50">
        <f t="shared" si="106"/>
        <v>-2.4505951949425411E-3</v>
      </c>
      <c r="AH20" s="5">
        <v>0</v>
      </c>
      <c r="AI20" s="50">
        <f t="shared" si="107"/>
        <v>0</v>
      </c>
      <c r="AJ20" s="5">
        <v>0</v>
      </c>
      <c r="AK20" s="50">
        <f t="shared" si="108"/>
        <v>0</v>
      </c>
      <c r="AL20" s="5">
        <v>0</v>
      </c>
      <c r="AM20" s="50">
        <f t="shared" si="109"/>
        <v>0</v>
      </c>
      <c r="AN20" s="5"/>
      <c r="AO20" s="50"/>
      <c r="AP20" s="5">
        <v>0</v>
      </c>
      <c r="AQ20" s="50">
        <f t="shared" si="110"/>
        <v>0</v>
      </c>
      <c r="AR20" s="5">
        <v>0</v>
      </c>
      <c r="AS20" s="50">
        <f t="shared" si="111"/>
        <v>0</v>
      </c>
      <c r="AT20" s="5">
        <v>0</v>
      </c>
      <c r="AU20" s="50">
        <f t="shared" si="112"/>
        <v>0</v>
      </c>
      <c r="AV20" s="5">
        <v>0</v>
      </c>
      <c r="AW20" s="50">
        <f t="shared" si="113"/>
        <v>0</v>
      </c>
      <c r="AX20" s="5">
        <v>0.72</v>
      </c>
      <c r="AY20" s="50">
        <f t="shared" si="114"/>
        <v>7.6446917171888756E-2</v>
      </c>
      <c r="AZ20" s="5">
        <v>0</v>
      </c>
      <c r="BA20" s="50">
        <f t="shared" si="115"/>
        <v>0</v>
      </c>
      <c r="BB20" s="5"/>
      <c r="BC20" s="50"/>
      <c r="BD20" s="5"/>
      <c r="BE20" s="50"/>
      <c r="BF20" s="5">
        <v>0</v>
      </c>
      <c r="BG20" s="50">
        <f t="shared" si="116"/>
        <v>0</v>
      </c>
      <c r="BH20" s="5">
        <f>SUM(BH14:BH19)</f>
        <v>0</v>
      </c>
      <c r="BI20" s="50">
        <f t="shared" si="117"/>
        <v>0</v>
      </c>
      <c r="BJ20" s="5">
        <v>0</v>
      </c>
      <c r="BK20" s="50">
        <f t="shared" si="118"/>
        <v>0</v>
      </c>
      <c r="BL20" s="5">
        <v>0.32</v>
      </c>
      <c r="BM20" s="50">
        <f t="shared" si="119"/>
        <v>1.8979833926453142</v>
      </c>
      <c r="BN20" s="5">
        <v>0</v>
      </c>
      <c r="BO20" s="50">
        <f t="shared" si="120"/>
        <v>0</v>
      </c>
      <c r="BP20" s="5">
        <v>0</v>
      </c>
      <c r="BQ20" s="50">
        <f t="shared" si="121"/>
        <v>0</v>
      </c>
      <c r="BR20" s="5">
        <v>0</v>
      </c>
      <c r="BS20" s="50">
        <f t="shared" si="122"/>
        <v>0</v>
      </c>
      <c r="BT20" s="5">
        <v>0</v>
      </c>
      <c r="BU20" s="50">
        <f t="shared" si="123"/>
        <v>0</v>
      </c>
      <c r="BV20" s="5">
        <v>0</v>
      </c>
      <c r="BW20" s="50">
        <f t="shared" si="124"/>
        <v>0</v>
      </c>
      <c r="BX20" s="5"/>
      <c r="BY20" s="50"/>
      <c r="BZ20" s="5">
        <f>SUM(BZ14:BZ19)</f>
        <v>0</v>
      </c>
      <c r="CA20" s="50">
        <f t="shared" si="125"/>
        <v>0</v>
      </c>
      <c r="CB20" s="5"/>
      <c r="CC20" s="50"/>
      <c r="CD20" s="5">
        <v>0</v>
      </c>
      <c r="CE20" s="50">
        <f t="shared" si="126"/>
        <v>0</v>
      </c>
      <c r="CF20" s="5">
        <v>0</v>
      </c>
      <c r="CG20" s="50">
        <f t="shared" si="127"/>
        <v>0</v>
      </c>
      <c r="CH20" s="5"/>
      <c r="CI20" s="50"/>
      <c r="CJ20" s="5"/>
      <c r="CK20" s="50"/>
      <c r="CL20" s="5"/>
      <c r="CM20" s="50"/>
      <c r="CN20" s="5">
        <v>0</v>
      </c>
      <c r="CO20" s="50">
        <f t="shared" si="128"/>
        <v>0</v>
      </c>
      <c r="CP20" s="5">
        <v>0.20399999999999999</v>
      </c>
      <c r="CQ20" s="50">
        <f t="shared" si="129"/>
        <v>5.0990184389505006E-2</v>
      </c>
      <c r="CR20" s="5">
        <v>124.902</v>
      </c>
      <c r="CS20" s="50">
        <f t="shared" si="130"/>
        <v>1.0342716873114701</v>
      </c>
      <c r="CT20" s="5">
        <v>0</v>
      </c>
      <c r="CU20" s="50">
        <f t="shared" si="131"/>
        <v>0</v>
      </c>
      <c r="CV20" s="5">
        <v>0</v>
      </c>
      <c r="CW20" s="50">
        <f t="shared" si="132"/>
        <v>0</v>
      </c>
      <c r="CX20" s="5">
        <v>0</v>
      </c>
      <c r="CY20" s="50">
        <f t="shared" si="133"/>
        <v>0</v>
      </c>
      <c r="CZ20" s="5">
        <v>0</v>
      </c>
      <c r="DA20" s="50">
        <f t="shared" si="133"/>
        <v>0</v>
      </c>
      <c r="DB20" s="5">
        <v>130.5</v>
      </c>
      <c r="DC20" s="50">
        <f t="shared" si="134"/>
        <v>1.4876541802512482</v>
      </c>
      <c r="DD20" s="5">
        <v>0</v>
      </c>
      <c r="DE20" s="50">
        <f t="shared" si="135"/>
        <v>0</v>
      </c>
      <c r="DF20" s="5">
        <v>0.79107100000000008</v>
      </c>
      <c r="DG20" s="50">
        <f t="shared" si="136"/>
        <v>1.0927964337641141</v>
      </c>
      <c r="DH20" s="5">
        <v>0</v>
      </c>
      <c r="DI20" s="50">
        <f t="shared" si="137"/>
        <v>0</v>
      </c>
      <c r="DJ20" s="5">
        <v>0</v>
      </c>
      <c r="DK20" s="50">
        <f t="shared" si="138"/>
        <v>0</v>
      </c>
      <c r="DL20" s="5">
        <v>32.840063000000001</v>
      </c>
      <c r="DM20" s="50">
        <f t="shared" si="139"/>
        <v>1.420615592971362</v>
      </c>
      <c r="DN20" s="5">
        <v>2.4749400000000001</v>
      </c>
      <c r="DO20" s="50">
        <f t="shared" si="140"/>
        <v>0.70971862260698915</v>
      </c>
      <c r="DP20" s="5">
        <v>0.25793100000000002</v>
      </c>
      <c r="DQ20" s="50">
        <f t="shared" si="141"/>
        <v>4.5884292739820184E-2</v>
      </c>
      <c r="DR20" s="5">
        <v>0</v>
      </c>
      <c r="DS20" s="50">
        <f t="shared" si="142"/>
        <v>0</v>
      </c>
      <c r="DT20" s="5">
        <v>0</v>
      </c>
      <c r="DU20" s="50">
        <f t="shared" si="143"/>
        <v>0</v>
      </c>
      <c r="DV20" s="5"/>
      <c r="DW20" s="50"/>
      <c r="DX20" s="5">
        <v>0</v>
      </c>
      <c r="DY20" s="50">
        <f t="shared" si="144"/>
        <v>0</v>
      </c>
      <c r="DZ20" s="5">
        <v>0</v>
      </c>
      <c r="EA20" s="50">
        <f t="shared" si="145"/>
        <v>0</v>
      </c>
      <c r="EB20" s="5">
        <v>0</v>
      </c>
      <c r="EC20" s="50">
        <f t="shared" si="146"/>
        <v>0</v>
      </c>
      <c r="ED20" s="5">
        <v>0</v>
      </c>
      <c r="EE20" s="50">
        <f t="shared" si="147"/>
        <v>0</v>
      </c>
      <c r="EF20" s="5">
        <v>0</v>
      </c>
      <c r="EG20" s="50">
        <f t="shared" si="148"/>
        <v>0</v>
      </c>
      <c r="EH20" s="5">
        <v>0</v>
      </c>
      <c r="EI20" s="50">
        <f t="shared" si="149"/>
        <v>0</v>
      </c>
      <c r="EJ20" s="5">
        <v>25.2</v>
      </c>
      <c r="EK20" s="50">
        <f t="shared" si="150"/>
        <v>2.863441129013931</v>
      </c>
      <c r="EL20" s="5"/>
      <c r="EM20" s="50"/>
      <c r="EN20" s="5">
        <v>0</v>
      </c>
      <c r="EO20" s="50">
        <f t="shared" si="151"/>
        <v>0</v>
      </c>
      <c r="EP20" s="5">
        <v>0</v>
      </c>
      <c r="EQ20" s="50">
        <f t="shared" si="152"/>
        <v>0</v>
      </c>
      <c r="ER20" s="5">
        <v>4.4000000000000004</v>
      </c>
      <c r="ES20" s="50">
        <f t="shared" si="153"/>
        <v>0.77128032534006463</v>
      </c>
      <c r="ET20" s="5">
        <v>0</v>
      </c>
      <c r="EU20" s="50">
        <f t="shared" si="154"/>
        <v>0</v>
      </c>
      <c r="EV20" s="5">
        <v>0</v>
      </c>
      <c r="EW20" s="50">
        <f t="shared" si="155"/>
        <v>0</v>
      </c>
      <c r="EX20" s="5">
        <v>0</v>
      </c>
      <c r="EY20" s="50">
        <f t="shared" si="156"/>
        <v>0</v>
      </c>
      <c r="EZ20" s="5"/>
      <c r="FA20" s="50"/>
      <c r="FB20" s="5">
        <f>SUM(FB14:FB19)</f>
        <v>0</v>
      </c>
      <c r="FC20" s="50">
        <f t="shared" si="157"/>
        <v>0</v>
      </c>
      <c r="FD20" s="5">
        <v>0</v>
      </c>
      <c r="FE20" s="50">
        <f t="shared" si="158"/>
        <v>0</v>
      </c>
      <c r="FF20" s="5">
        <v>0</v>
      </c>
      <c r="FG20" s="50">
        <f t="shared" si="159"/>
        <v>0</v>
      </c>
      <c r="FH20" s="5">
        <v>0</v>
      </c>
      <c r="FI20" s="50">
        <f t="shared" si="160"/>
        <v>0</v>
      </c>
      <c r="FJ20" s="5">
        <v>0</v>
      </c>
      <c r="FK20" s="50">
        <f t="shared" si="161"/>
        <v>0</v>
      </c>
      <c r="FL20" s="5"/>
      <c r="FM20" s="50"/>
      <c r="FN20" s="5"/>
      <c r="FO20" s="50"/>
      <c r="FP20" s="5"/>
      <c r="FQ20" s="50"/>
      <c r="FR20" s="5">
        <v>0</v>
      </c>
      <c r="FS20" s="50">
        <f t="shared" si="162"/>
        <v>0</v>
      </c>
      <c r="FT20" s="5">
        <v>0</v>
      </c>
      <c r="FU20" s="50">
        <f t="shared" si="163"/>
        <v>0</v>
      </c>
      <c r="FV20" s="5">
        <v>0</v>
      </c>
      <c r="FW20" s="50">
        <f t="shared" si="164"/>
        <v>0</v>
      </c>
      <c r="FX20" s="5">
        <f>SUM(FX14:FX19)</f>
        <v>0</v>
      </c>
      <c r="FY20" s="50" t="e">
        <f t="shared" si="165"/>
        <v>#DIV/0!</v>
      </c>
      <c r="FZ20" s="5">
        <v>0</v>
      </c>
      <c r="GA20" s="50">
        <f t="shared" si="166"/>
        <v>0</v>
      </c>
      <c r="GB20" s="5">
        <v>0</v>
      </c>
      <c r="GC20" s="50">
        <f t="shared" si="167"/>
        <v>0</v>
      </c>
      <c r="GD20" s="5">
        <v>2.1</v>
      </c>
      <c r="GE20" s="50">
        <f t="shared" si="168"/>
        <v>1.6079632465543645</v>
      </c>
      <c r="GF20" s="5">
        <v>0</v>
      </c>
      <c r="GG20" s="50">
        <f t="shared" si="169"/>
        <v>0</v>
      </c>
      <c r="GH20" s="5">
        <f>SUM(GH14:GH19)</f>
        <v>0</v>
      </c>
      <c r="GI20" s="50">
        <f t="shared" si="170"/>
        <v>0</v>
      </c>
    </row>
    <row r="21" spans="1:191" ht="12.75" customHeight="1">
      <c r="A21" s="14" t="s">
        <v>107</v>
      </c>
      <c r="B21" s="14">
        <f t="shared" si="94"/>
        <v>1687.38640158</v>
      </c>
      <c r="C21" s="15">
        <f t="shared" si="95"/>
        <v>1.5865815558660896</v>
      </c>
      <c r="D21" s="14">
        <v>13.651999999999999</v>
      </c>
      <c r="E21" s="15">
        <f t="shared" si="96"/>
        <v>0.99312552286036426</v>
      </c>
      <c r="H21" s="14"/>
      <c r="I21" s="15">
        <f t="shared" si="97"/>
        <v>0</v>
      </c>
      <c r="J21" s="14"/>
      <c r="K21" s="15"/>
      <c r="L21" s="14"/>
      <c r="M21" s="15"/>
      <c r="N21" s="14">
        <v>55.3</v>
      </c>
      <c r="O21" s="15">
        <f t="shared" si="98"/>
        <v>1.9125021615078679</v>
      </c>
      <c r="P21" s="14">
        <v>636.69227100000001</v>
      </c>
      <c r="Q21" s="15">
        <f t="shared" si="99"/>
        <v>3.3004560283840938</v>
      </c>
      <c r="R21" s="14">
        <v>12.776418</v>
      </c>
      <c r="S21" s="15">
        <f t="shared" si="100"/>
        <v>0.93312726483013086</v>
      </c>
      <c r="T21" s="14"/>
      <c r="U21" s="15" t="e">
        <f t="shared" si="101"/>
        <v>#DIV/0!</v>
      </c>
      <c r="V21" s="14">
        <v>0.15479999999999999</v>
      </c>
      <c r="W21" s="15">
        <f t="shared" si="102"/>
        <v>1.2564630403243475</v>
      </c>
      <c r="X21" s="1450"/>
      <c r="Y21" s="15">
        <f t="shared" si="103"/>
        <v>0</v>
      </c>
      <c r="AA21" s="15">
        <f t="shared" si="104"/>
        <v>0</v>
      </c>
      <c r="AD21" s="14">
        <v>27.8</v>
      </c>
      <c r="AE21" s="15">
        <f t="shared" si="105"/>
        <v>1.0277644275204258</v>
      </c>
      <c r="AF21" s="14">
        <v>2.407438</v>
      </c>
      <c r="AG21" s="15">
        <f t="shared" si="106"/>
        <v>1.2489348494145716</v>
      </c>
      <c r="AH21" s="14">
        <v>0</v>
      </c>
      <c r="AI21" s="15">
        <f t="shared" si="107"/>
        <v>0</v>
      </c>
      <c r="AJ21" s="14">
        <v>0.27035399999999998</v>
      </c>
      <c r="AK21" s="15">
        <f t="shared" si="108"/>
        <v>3.2630735851734691</v>
      </c>
      <c r="AL21" s="14">
        <v>0</v>
      </c>
      <c r="AM21" s="15">
        <f t="shared" si="109"/>
        <v>0</v>
      </c>
      <c r="AN21" s="14"/>
      <c r="AP21" s="14">
        <v>0</v>
      </c>
      <c r="AQ21" s="15">
        <f t="shared" si="110"/>
        <v>0</v>
      </c>
      <c r="AR21" s="14"/>
      <c r="AS21" s="15">
        <f t="shared" si="111"/>
        <v>0</v>
      </c>
      <c r="AT21" s="14">
        <v>0</v>
      </c>
      <c r="AU21" s="15">
        <f t="shared" si="112"/>
        <v>0</v>
      </c>
      <c r="AV21" s="14">
        <v>0</v>
      </c>
      <c r="AW21" s="15">
        <f t="shared" si="113"/>
        <v>0</v>
      </c>
      <c r="AX21" s="14">
        <v>5.149</v>
      </c>
      <c r="AY21" s="15">
        <f t="shared" si="114"/>
        <v>0.54670163405285455</v>
      </c>
      <c r="BA21" s="15">
        <f t="shared" si="115"/>
        <v>0</v>
      </c>
      <c r="BD21" s="14"/>
      <c r="BF21" s="14">
        <v>0.18667300000000001</v>
      </c>
      <c r="BG21" s="15">
        <f t="shared" si="116"/>
        <v>0.75465365797321737</v>
      </c>
      <c r="BH21" s="14"/>
      <c r="BI21" s="15">
        <f t="shared" si="117"/>
        <v>0</v>
      </c>
      <c r="BJ21" s="14"/>
      <c r="BK21" s="15">
        <f t="shared" si="118"/>
        <v>0</v>
      </c>
      <c r="BL21" s="14"/>
      <c r="BM21" s="15">
        <f t="shared" si="119"/>
        <v>0</v>
      </c>
      <c r="BN21" s="14">
        <v>0</v>
      </c>
      <c r="BO21" s="15">
        <f t="shared" si="120"/>
        <v>0</v>
      </c>
      <c r="BP21" s="14">
        <v>228.8411433</v>
      </c>
      <c r="BQ21" s="15">
        <f t="shared" si="121"/>
        <v>4.625308021747486</v>
      </c>
      <c r="BR21" s="14">
        <v>9.1787759999999992</v>
      </c>
      <c r="BS21" s="15">
        <f t="shared" si="122"/>
        <v>0.17608912091231671</v>
      </c>
      <c r="BT21" s="14">
        <v>0.20443912</v>
      </c>
      <c r="BU21" s="15">
        <f t="shared" si="123"/>
        <v>0.81345501027502065</v>
      </c>
      <c r="BV21" s="14"/>
      <c r="BW21" s="15">
        <f t="shared" si="124"/>
        <v>0</v>
      </c>
      <c r="BX21" s="14"/>
      <c r="BY21" s="15"/>
      <c r="BZ21" s="14"/>
      <c r="CA21" s="15">
        <f t="shared" si="125"/>
        <v>0</v>
      </c>
      <c r="CC21" s="15"/>
      <c r="CD21" s="14">
        <v>120.4</v>
      </c>
      <c r="CE21" s="15">
        <f t="shared" si="126"/>
        <v>3.8797409209551126</v>
      </c>
      <c r="CF21" s="14">
        <v>80.7</v>
      </c>
      <c r="CG21" s="15">
        <f t="shared" si="127"/>
        <v>4.1503805801275462</v>
      </c>
      <c r="CH21" s="14"/>
      <c r="CI21" s="15"/>
      <c r="CK21" s="15"/>
      <c r="CL21" s="14"/>
      <c r="CM21" s="15"/>
      <c r="CN21" s="14"/>
      <c r="CO21" s="15">
        <f t="shared" si="128"/>
        <v>0</v>
      </c>
      <c r="CP21" s="14">
        <v>3.415</v>
      </c>
      <c r="CQ21" s="15">
        <f t="shared" si="129"/>
        <v>0.85358568475568442</v>
      </c>
      <c r="CR21" s="14"/>
      <c r="CS21" s="15">
        <f t="shared" si="130"/>
        <v>0</v>
      </c>
      <c r="CT21" s="14">
        <v>35.765000000000001</v>
      </c>
      <c r="CU21" s="15">
        <f t="shared" si="131"/>
        <v>1.0747702954586065</v>
      </c>
      <c r="CV21" s="14">
        <v>2.1429999999999998</v>
      </c>
      <c r="CW21" s="15">
        <f t="shared" si="132"/>
        <v>0.50668287043057403</v>
      </c>
      <c r="CX21" s="14">
        <v>18.579999999999998</v>
      </c>
      <c r="CY21" s="15">
        <f t="shared" si="133"/>
        <v>1.4601178781925344</v>
      </c>
      <c r="CZ21" s="14"/>
      <c r="DA21" s="15">
        <f t="shared" si="133"/>
        <v>0</v>
      </c>
      <c r="DB21" s="14">
        <v>197.3</v>
      </c>
      <c r="DC21" s="15">
        <f t="shared" si="134"/>
        <v>2.2491507261576342</v>
      </c>
      <c r="DD21" s="14">
        <v>4.851</v>
      </c>
      <c r="DE21" s="15">
        <f t="shared" si="135"/>
        <v>0.54596468955644162</v>
      </c>
      <c r="DF21" s="14"/>
      <c r="DG21" s="15">
        <f t="shared" si="136"/>
        <v>0</v>
      </c>
      <c r="DH21" s="14">
        <v>8.17</v>
      </c>
      <c r="DI21" s="15">
        <f t="shared" si="137"/>
        <v>1.0616594113442921</v>
      </c>
      <c r="DJ21" s="14">
        <v>0</v>
      </c>
      <c r="DK21" s="15">
        <f t="shared" si="138"/>
        <v>0</v>
      </c>
      <c r="DL21" s="14"/>
      <c r="DM21" s="15">
        <f t="shared" si="139"/>
        <v>0</v>
      </c>
      <c r="DN21" s="14"/>
      <c r="DO21" s="15">
        <f t="shared" si="140"/>
        <v>0</v>
      </c>
      <c r="DP21" s="14">
        <v>3.659821</v>
      </c>
      <c r="DQ21" s="15">
        <f t="shared" si="141"/>
        <v>0.65105899693848912</v>
      </c>
      <c r="DR21" s="14">
        <v>6.9442355999999998</v>
      </c>
      <c r="DS21" s="15">
        <f t="shared" si="142"/>
        <v>0.12510854514900363</v>
      </c>
      <c r="DT21" s="14">
        <v>0</v>
      </c>
      <c r="DU21" s="15">
        <f t="shared" si="143"/>
        <v>0</v>
      </c>
      <c r="DV21" s="14"/>
      <c r="DW21" s="15"/>
      <c r="DX21" s="14">
        <v>0</v>
      </c>
      <c r="DY21" s="15">
        <f t="shared" si="144"/>
        <v>0</v>
      </c>
      <c r="DZ21" s="14"/>
      <c r="EA21" s="15">
        <f t="shared" si="145"/>
        <v>0</v>
      </c>
      <c r="EB21" s="14">
        <v>0</v>
      </c>
      <c r="EC21" s="15">
        <f t="shared" si="146"/>
        <v>0</v>
      </c>
      <c r="ED21" s="14">
        <v>0</v>
      </c>
      <c r="EE21" s="15">
        <f t="shared" si="147"/>
        <v>0</v>
      </c>
      <c r="EF21" s="14">
        <v>0</v>
      </c>
      <c r="EG21" s="15">
        <f t="shared" si="148"/>
        <v>0</v>
      </c>
      <c r="EH21" s="14">
        <v>0</v>
      </c>
      <c r="EI21" s="15">
        <f t="shared" si="149"/>
        <v>0</v>
      </c>
      <c r="EJ21" s="14">
        <v>20.5</v>
      </c>
      <c r="EK21" s="15">
        <f t="shared" si="150"/>
        <v>2.3293866327295869</v>
      </c>
      <c r="EL21" s="14"/>
      <c r="EM21" s="15"/>
      <c r="EN21" s="14"/>
      <c r="EO21" s="15">
        <f t="shared" si="151"/>
        <v>0</v>
      </c>
      <c r="EP21" s="14">
        <v>48.8</v>
      </c>
      <c r="EQ21" s="15">
        <f t="shared" si="152"/>
        <v>4.0163617359242156</v>
      </c>
      <c r="ER21" s="14">
        <v>20.89</v>
      </c>
      <c r="ES21" s="15">
        <f t="shared" si="153"/>
        <v>3.6618286355349881</v>
      </c>
      <c r="ET21" s="14">
        <v>1.17</v>
      </c>
      <c r="EU21" s="15">
        <f t="shared" si="154"/>
        <v>0.72195483154387252</v>
      </c>
      <c r="EV21" s="14"/>
      <c r="EW21" s="15">
        <f t="shared" si="155"/>
        <v>0</v>
      </c>
      <c r="EX21" s="14">
        <v>34.279728540000001</v>
      </c>
      <c r="EY21" s="15">
        <f t="shared" si="156"/>
        <v>4.4462778546866648</v>
      </c>
      <c r="EZ21" s="14"/>
      <c r="FA21" s="15"/>
      <c r="FB21" s="14"/>
      <c r="FC21" s="15">
        <f t="shared" si="157"/>
        <v>0</v>
      </c>
      <c r="FD21" s="14">
        <v>3.6</v>
      </c>
      <c r="FE21" s="15">
        <f t="shared" si="158"/>
        <v>4.0756254953017095</v>
      </c>
      <c r="FF21" s="14">
        <v>0</v>
      </c>
      <c r="FG21" s="15">
        <f t="shared" si="159"/>
        <v>0</v>
      </c>
      <c r="FH21" s="14">
        <v>83.220497019999996</v>
      </c>
      <c r="FI21" s="15">
        <f t="shared" si="160"/>
        <v>4.1979941552222666</v>
      </c>
      <c r="FJ21" s="14">
        <v>0.38480700000000001</v>
      </c>
      <c r="FK21" s="15">
        <f t="shared" si="161"/>
        <v>0.74491050318640895</v>
      </c>
      <c r="FL21" s="14"/>
      <c r="FM21" s="15"/>
      <c r="FN21" s="14"/>
      <c r="FO21" s="15"/>
      <c r="FP21" s="14"/>
      <c r="FQ21" s="15"/>
      <c r="FR21" s="14">
        <v>0</v>
      </c>
      <c r="FS21" s="15">
        <f t="shared" si="162"/>
        <v>0</v>
      </c>
      <c r="FT21" s="14">
        <v>0</v>
      </c>
      <c r="FU21" s="15">
        <f t="shared" si="163"/>
        <v>0</v>
      </c>
      <c r="FV21" s="14">
        <v>0</v>
      </c>
      <c r="FW21" s="15">
        <f t="shared" si="164"/>
        <v>0</v>
      </c>
      <c r="FX21" s="14"/>
      <c r="FY21" s="15" t="e">
        <f t="shared" si="165"/>
        <v>#DIV/0!</v>
      </c>
      <c r="FZ21" s="14"/>
      <c r="GA21" s="15">
        <f t="shared" si="166"/>
        <v>0</v>
      </c>
      <c r="GB21" s="14"/>
      <c r="GC21" s="15">
        <f t="shared" si="167"/>
        <v>0</v>
      </c>
      <c r="GD21" s="14"/>
      <c r="GE21" s="15">
        <f t="shared" si="168"/>
        <v>0</v>
      </c>
      <c r="GF21" s="14"/>
      <c r="GG21" s="15">
        <f t="shared" si="169"/>
        <v>0</v>
      </c>
      <c r="GH21" s="14"/>
      <c r="GI21" s="15">
        <f t="shared" si="170"/>
        <v>0</v>
      </c>
    </row>
    <row r="22" spans="1:191" ht="12.75" customHeight="1">
      <c r="A22" s="14" t="s">
        <v>109</v>
      </c>
      <c r="B22" s="14">
        <f t="shared" si="94"/>
        <v>1535.5292757999998</v>
      </c>
      <c r="C22" s="15">
        <f t="shared" si="95"/>
        <v>1.4437964091659714</v>
      </c>
      <c r="D22" s="14">
        <v>30.911000000000001</v>
      </c>
      <c r="E22" s="15">
        <f t="shared" si="96"/>
        <v>2.2486451096642783</v>
      </c>
      <c r="H22" s="14"/>
      <c r="I22" s="15">
        <f t="shared" si="97"/>
        <v>0</v>
      </c>
      <c r="J22" s="14"/>
      <c r="K22" s="15"/>
      <c r="L22" s="14"/>
      <c r="M22" s="15"/>
      <c r="N22" s="14">
        <v>32.700000000000003</v>
      </c>
      <c r="O22" s="15">
        <f t="shared" si="98"/>
        <v>1.1309009164793362</v>
      </c>
      <c r="P22" s="14">
        <v>46.996422000000003</v>
      </c>
      <c r="Q22" s="15">
        <f t="shared" si="99"/>
        <v>0.24361788475736479</v>
      </c>
      <c r="R22" s="14">
        <v>21.551316</v>
      </c>
      <c r="S22" s="15">
        <f t="shared" si="100"/>
        <v>1.5740030228010571</v>
      </c>
      <c r="T22" s="14"/>
      <c r="U22" s="15" t="e">
        <f t="shared" si="101"/>
        <v>#DIV/0!</v>
      </c>
      <c r="V22" s="14">
        <v>0</v>
      </c>
      <c r="W22" s="15">
        <f t="shared" si="102"/>
        <v>0</v>
      </c>
      <c r="X22" s="1450">
        <v>0</v>
      </c>
      <c r="Y22" s="15">
        <f t="shared" si="103"/>
        <v>0</v>
      </c>
      <c r="AA22" s="15">
        <f t="shared" si="104"/>
        <v>0</v>
      </c>
      <c r="AE22" s="15">
        <f t="shared" si="105"/>
        <v>0</v>
      </c>
      <c r="AF22" s="14">
        <v>3.8664336000000001</v>
      </c>
      <c r="AG22" s="15">
        <f t="shared" si="106"/>
        <v>2.0058351101824594</v>
      </c>
      <c r="AH22" s="14">
        <v>19.995429999999999</v>
      </c>
      <c r="AI22" s="15">
        <f t="shared" si="107"/>
        <v>1.0263185107528385</v>
      </c>
      <c r="AJ22" s="14"/>
      <c r="AK22" s="15">
        <f t="shared" si="108"/>
        <v>0</v>
      </c>
      <c r="AL22" s="14">
        <v>2.736024</v>
      </c>
      <c r="AM22" s="15">
        <f t="shared" si="109"/>
        <v>2.840518011975921</v>
      </c>
      <c r="AN22" s="14"/>
      <c r="AP22" s="14">
        <v>0</v>
      </c>
      <c r="AQ22" s="15">
        <f t="shared" si="110"/>
        <v>0</v>
      </c>
      <c r="AR22" s="14"/>
      <c r="AS22" s="15">
        <f t="shared" si="111"/>
        <v>0</v>
      </c>
      <c r="AT22" s="14">
        <v>29.1</v>
      </c>
      <c r="AU22" s="15">
        <f t="shared" si="112"/>
        <v>3.4207123545315623</v>
      </c>
      <c r="AV22" s="14">
        <v>3.7</v>
      </c>
      <c r="AW22" s="15">
        <f t="shared" si="113"/>
        <v>4.4364508393285371</v>
      </c>
      <c r="AX22" s="14">
        <v>22.39</v>
      </c>
      <c r="AY22" s="15">
        <f t="shared" si="114"/>
        <v>2.3772867714980412</v>
      </c>
      <c r="AZ22" s="14">
        <v>40.768000000000001</v>
      </c>
      <c r="BA22" s="15">
        <f t="shared" si="115"/>
        <v>3.5205526770293609</v>
      </c>
      <c r="BD22" s="14"/>
      <c r="BF22" s="14">
        <v>0.19816</v>
      </c>
      <c r="BG22" s="15">
        <f t="shared" si="116"/>
        <v>0.80109158187832608</v>
      </c>
      <c r="BH22" s="14"/>
      <c r="BI22" s="15">
        <f t="shared" si="117"/>
        <v>0</v>
      </c>
      <c r="BJ22" s="14"/>
      <c r="BK22" s="15">
        <f t="shared" si="118"/>
        <v>0</v>
      </c>
      <c r="BL22" s="14"/>
      <c r="BM22" s="15">
        <f t="shared" si="119"/>
        <v>0</v>
      </c>
      <c r="BN22" s="14">
        <v>6.2957280000000004</v>
      </c>
      <c r="BO22" s="15">
        <f t="shared" si="120"/>
        <v>1.8999869780867091</v>
      </c>
      <c r="BP22" s="14">
        <v>147.2607682</v>
      </c>
      <c r="BQ22" s="15">
        <f t="shared" si="121"/>
        <v>2.9764158779404117</v>
      </c>
      <c r="BR22" s="14">
        <v>113.716348</v>
      </c>
      <c r="BS22" s="15">
        <f t="shared" si="122"/>
        <v>2.1815775603064163</v>
      </c>
      <c r="BT22" s="14">
        <v>0.60005399999999998</v>
      </c>
      <c r="BU22" s="15">
        <f t="shared" si="123"/>
        <v>2.3875906565023723</v>
      </c>
      <c r="BV22" s="14"/>
      <c r="BW22" s="15">
        <f t="shared" si="124"/>
        <v>0</v>
      </c>
      <c r="BX22" s="14"/>
      <c r="BY22" s="15"/>
      <c r="BZ22" s="14"/>
      <c r="CA22" s="15">
        <f t="shared" si="125"/>
        <v>0</v>
      </c>
      <c r="CC22" s="15"/>
      <c r="CD22" s="14">
        <v>19.7</v>
      </c>
      <c r="CE22" s="15">
        <f t="shared" si="126"/>
        <v>0.63480810749846928</v>
      </c>
      <c r="CF22" s="14">
        <v>0</v>
      </c>
      <c r="CG22" s="15">
        <f t="shared" si="127"/>
        <v>0</v>
      </c>
      <c r="CH22" s="14"/>
      <c r="CI22" s="15"/>
      <c r="CK22" s="15"/>
      <c r="CL22" s="14"/>
      <c r="CM22" s="15"/>
      <c r="CN22" s="14">
        <v>40.167000000000002</v>
      </c>
      <c r="CO22" s="15">
        <f t="shared" si="128"/>
        <v>3.1304335627493449</v>
      </c>
      <c r="CP22" s="14">
        <v>9.3030000000000008</v>
      </c>
      <c r="CQ22" s="15">
        <f t="shared" si="129"/>
        <v>2.3253023792919865</v>
      </c>
      <c r="CR22" s="14"/>
      <c r="CS22" s="15">
        <f t="shared" si="130"/>
        <v>0</v>
      </c>
      <c r="CT22" s="14">
        <v>114.547</v>
      </c>
      <c r="CU22" s="15">
        <f t="shared" si="131"/>
        <v>3.442239984171592</v>
      </c>
      <c r="CV22" s="14">
        <v>12.071</v>
      </c>
      <c r="CW22" s="15">
        <f t="shared" si="132"/>
        <v>2.8540218987248998</v>
      </c>
      <c r="CX22" s="14">
        <v>28.68</v>
      </c>
      <c r="CY22" s="15">
        <f t="shared" si="133"/>
        <v>2.2538310412573672</v>
      </c>
      <c r="CZ22" s="14">
        <v>190</v>
      </c>
      <c r="DA22" s="15">
        <f t="shared" si="133"/>
        <v>8.8384425733823342</v>
      </c>
      <c r="DB22" s="14">
        <v>218.1</v>
      </c>
      <c r="DC22" s="15">
        <f t="shared" si="134"/>
        <v>2.4862634230865686</v>
      </c>
      <c r="DD22" s="14">
        <v>32.317</v>
      </c>
      <c r="DE22" s="15">
        <f t="shared" si="135"/>
        <v>3.6371760198712688</v>
      </c>
      <c r="DF22" s="14"/>
      <c r="DG22" s="15">
        <f t="shared" si="136"/>
        <v>0</v>
      </c>
      <c r="DH22" s="14">
        <v>13.2</v>
      </c>
      <c r="DI22" s="15">
        <f t="shared" si="137"/>
        <v>1.7152881554155026</v>
      </c>
      <c r="DJ22" s="14">
        <v>1.0259521999999999</v>
      </c>
      <c r="DK22" s="15">
        <f t="shared" si="138"/>
        <v>1.7140833724719036</v>
      </c>
      <c r="DL22" s="14"/>
      <c r="DM22" s="15">
        <f t="shared" si="139"/>
        <v>0</v>
      </c>
      <c r="DN22" s="14">
        <v>2.6242359999999998</v>
      </c>
      <c r="DO22" s="15">
        <f t="shared" si="140"/>
        <v>0.75253103481929839</v>
      </c>
      <c r="DP22" s="14">
        <v>3.3752080000000002</v>
      </c>
      <c r="DQ22" s="15">
        <f t="shared" si="141"/>
        <v>0.60042814523955246</v>
      </c>
      <c r="DR22" s="14">
        <v>90.406097599999995</v>
      </c>
      <c r="DS22" s="15">
        <f t="shared" si="142"/>
        <v>1.6287718324727962</v>
      </c>
      <c r="DT22" s="14">
        <v>17.211739999999999</v>
      </c>
      <c r="DU22" s="15">
        <f t="shared" si="143"/>
        <v>2.8629846425644803</v>
      </c>
      <c r="DV22" s="14"/>
      <c r="DW22" s="15"/>
      <c r="DX22" s="14">
        <v>0</v>
      </c>
      <c r="DY22" s="15">
        <f t="shared" si="144"/>
        <v>0</v>
      </c>
      <c r="DZ22" s="14"/>
      <c r="EA22" s="15">
        <f t="shared" si="145"/>
        <v>0</v>
      </c>
      <c r="EB22" s="14">
        <v>0</v>
      </c>
      <c r="EC22" s="15">
        <f t="shared" si="146"/>
        <v>0</v>
      </c>
      <c r="ED22" s="14">
        <v>0</v>
      </c>
      <c r="EE22" s="15">
        <f t="shared" si="147"/>
        <v>0</v>
      </c>
      <c r="EF22" s="14">
        <v>0</v>
      </c>
      <c r="EG22" s="15">
        <f t="shared" si="148"/>
        <v>0</v>
      </c>
      <c r="EH22" s="14">
        <v>0</v>
      </c>
      <c r="EI22" s="15">
        <f t="shared" si="149"/>
        <v>0</v>
      </c>
      <c r="EJ22" s="14">
        <v>6.3</v>
      </c>
      <c r="EK22" s="15">
        <f t="shared" si="150"/>
        <v>0.71586028225348275</v>
      </c>
      <c r="EL22" s="14"/>
      <c r="EM22" s="15"/>
      <c r="EN22" s="14">
        <v>18.7</v>
      </c>
      <c r="EO22" s="15">
        <f t="shared" si="151"/>
        <v>2.3573310474365599</v>
      </c>
      <c r="EP22" s="14">
        <v>18.8</v>
      </c>
      <c r="EQ22" s="15">
        <f t="shared" si="152"/>
        <v>1.5472868982658865</v>
      </c>
      <c r="ER22" s="14"/>
      <c r="ES22" s="15">
        <f t="shared" si="153"/>
        <v>0</v>
      </c>
      <c r="ET22" s="14">
        <v>1.45</v>
      </c>
      <c r="EU22" s="15">
        <f t="shared" si="154"/>
        <v>0.89473034678514118</v>
      </c>
      <c r="EV22" s="14">
        <v>2.5</v>
      </c>
      <c r="EW22" s="15">
        <f t="shared" si="155"/>
        <v>5.6625141562853907</v>
      </c>
      <c r="EX22" s="14">
        <v>21.556080000000001</v>
      </c>
      <c r="EY22" s="15">
        <f t="shared" si="156"/>
        <v>2.7959474949171845</v>
      </c>
      <c r="EZ22" s="14"/>
      <c r="FA22" s="15"/>
      <c r="FB22" s="14"/>
      <c r="FC22" s="15">
        <f t="shared" si="157"/>
        <v>0</v>
      </c>
      <c r="FD22" s="14"/>
      <c r="FE22" s="15">
        <f t="shared" si="158"/>
        <v>0</v>
      </c>
      <c r="FF22" s="14">
        <v>47.2575012</v>
      </c>
      <c r="FG22" s="15">
        <f t="shared" si="159"/>
        <v>2.3217181706076251</v>
      </c>
      <c r="FH22" s="14">
        <v>0</v>
      </c>
      <c r="FI22" s="15">
        <f t="shared" si="160"/>
        <v>0</v>
      </c>
      <c r="FJ22" s="14">
        <v>0.72815600000000003</v>
      </c>
      <c r="FK22" s="15">
        <f t="shared" si="161"/>
        <v>1.4095664901059566</v>
      </c>
      <c r="FL22" s="14"/>
      <c r="FM22" s="15"/>
      <c r="FN22" s="14"/>
      <c r="FO22" s="15"/>
      <c r="FP22" s="14"/>
      <c r="FQ22" s="15"/>
      <c r="FR22" s="14">
        <v>7.7083199999999996</v>
      </c>
      <c r="FS22" s="15">
        <f t="shared" si="162"/>
        <v>5.156758792137869</v>
      </c>
      <c r="FT22" s="14">
        <v>3.0673010000000001</v>
      </c>
      <c r="FU22" s="15">
        <f t="shared" si="163"/>
        <v>0.13829651725888101</v>
      </c>
      <c r="FV22" s="14">
        <v>78.647999999999996</v>
      </c>
      <c r="FW22" s="15">
        <f t="shared" si="164"/>
        <v>2.8224786263133472</v>
      </c>
      <c r="FX22" s="14"/>
      <c r="FY22" s="15" t="e">
        <f t="shared" si="165"/>
        <v>#DIV/0!</v>
      </c>
      <c r="FZ22" s="14"/>
      <c r="GA22" s="15">
        <f t="shared" si="166"/>
        <v>0</v>
      </c>
      <c r="GB22" s="14">
        <v>5.6</v>
      </c>
      <c r="GC22" s="15">
        <f t="shared" si="167"/>
        <v>4.3545878693623639</v>
      </c>
      <c r="GD22" s="14">
        <v>7.7</v>
      </c>
      <c r="GE22" s="15">
        <f t="shared" si="168"/>
        <v>5.895865237366003</v>
      </c>
      <c r="GF22" s="14">
        <v>0</v>
      </c>
      <c r="GG22" s="15">
        <f t="shared" si="169"/>
        <v>0</v>
      </c>
      <c r="GH22" s="14"/>
      <c r="GI22" s="15">
        <f t="shared" si="170"/>
        <v>0</v>
      </c>
    </row>
    <row r="23" spans="1:191" ht="12.75" customHeight="1">
      <c r="A23" s="14" t="s">
        <v>111</v>
      </c>
      <c r="B23" s="14">
        <f t="shared" si="94"/>
        <v>22681.430135030001</v>
      </c>
      <c r="C23" s="15">
        <f t="shared" si="95"/>
        <v>21.32643636289124</v>
      </c>
      <c r="D23" s="14">
        <v>280.43299999999999</v>
      </c>
      <c r="E23" s="15">
        <f t="shared" si="96"/>
        <v>20.400320081475282</v>
      </c>
      <c r="H23" s="14">
        <v>16.033000000000001</v>
      </c>
      <c r="I23" s="15">
        <f t="shared" si="97"/>
        <v>21.367077136307909</v>
      </c>
      <c r="J23" s="14"/>
      <c r="K23" s="15"/>
      <c r="L23" s="14"/>
      <c r="M23" s="15"/>
      <c r="N23" s="14">
        <v>636.6</v>
      </c>
      <c r="O23" s="15">
        <f t="shared" si="98"/>
        <v>22.016254539166525</v>
      </c>
      <c r="P23" s="14">
        <v>3162.9114009999998</v>
      </c>
      <c r="Q23" s="15">
        <f t="shared" si="99"/>
        <v>16.395754238196542</v>
      </c>
      <c r="R23" s="14">
        <v>255.01951800000001</v>
      </c>
      <c r="S23" s="15">
        <f t="shared" si="100"/>
        <v>18.625381958357838</v>
      </c>
      <c r="T23" s="14"/>
      <c r="U23" s="15" t="e">
        <f t="shared" si="101"/>
        <v>#DIV/0!</v>
      </c>
      <c r="V23" s="14">
        <v>1.5184359999999999</v>
      </c>
      <c r="W23" s="15">
        <f t="shared" si="102"/>
        <v>12.324668689263184</v>
      </c>
      <c r="X23" s="1450">
        <v>298.41537499999998</v>
      </c>
      <c r="Y23" s="15">
        <f t="shared" si="103"/>
        <v>40.215218198101397</v>
      </c>
      <c r="AA23" s="15">
        <f t="shared" si="104"/>
        <v>0</v>
      </c>
      <c r="AD23" s="14">
        <v>759.4</v>
      </c>
      <c r="AE23" s="15">
        <f t="shared" si="105"/>
        <v>28.074975045288181</v>
      </c>
      <c r="AF23" s="14">
        <v>36.682540150000001</v>
      </c>
      <c r="AG23" s="15">
        <f t="shared" si="106"/>
        <v>19.030231623154666</v>
      </c>
      <c r="AH23" s="14">
        <v>361.517471</v>
      </c>
      <c r="AI23" s="15">
        <f t="shared" si="107"/>
        <v>18.55584363266269</v>
      </c>
      <c r="AJ23" s="14">
        <v>2.303169</v>
      </c>
      <c r="AK23" s="15">
        <f t="shared" si="108"/>
        <v>27.798404780733389</v>
      </c>
      <c r="AL23" s="14">
        <v>20.664458360000001</v>
      </c>
      <c r="AM23" s="15">
        <f t="shared" si="109"/>
        <v>21.4536737175209</v>
      </c>
      <c r="AN23" s="14"/>
      <c r="AP23" s="14">
        <v>46.7</v>
      </c>
      <c r="AQ23" s="15">
        <f t="shared" si="110"/>
        <v>23.176178660049629</v>
      </c>
      <c r="AR23" s="14">
        <v>90.8</v>
      </c>
      <c r="AS23" s="15">
        <f t="shared" si="111"/>
        <v>17.4447646493756</v>
      </c>
      <c r="AT23" s="14">
        <v>160.69999999999999</v>
      </c>
      <c r="AU23" s="15">
        <f t="shared" si="112"/>
        <v>18.890325614200069</v>
      </c>
      <c r="AV23" s="14">
        <v>28.5</v>
      </c>
      <c r="AW23" s="15">
        <f t="shared" si="113"/>
        <v>34.172661870503596</v>
      </c>
      <c r="AX23" s="14">
        <v>207.9</v>
      </c>
      <c r="AY23" s="15">
        <f t="shared" si="114"/>
        <v>22.074047333382882</v>
      </c>
      <c r="AZ23" s="14">
        <v>487</v>
      </c>
      <c r="BA23" s="15">
        <f t="shared" si="115"/>
        <v>42.055267702936092</v>
      </c>
      <c r="BD23" s="14"/>
      <c r="BF23" s="14">
        <v>9.4597535999999991</v>
      </c>
      <c r="BG23" s="15">
        <f t="shared" si="116"/>
        <v>38.242475654033051</v>
      </c>
      <c r="BH23" s="14"/>
      <c r="BI23" s="15">
        <f t="shared" si="117"/>
        <v>0</v>
      </c>
      <c r="BJ23" s="14">
        <v>3.8215870000000001</v>
      </c>
      <c r="BK23" s="15">
        <f t="shared" si="118"/>
        <v>24.220575047944109</v>
      </c>
      <c r="BL23" s="14"/>
      <c r="BM23" s="15">
        <f t="shared" si="119"/>
        <v>0</v>
      </c>
      <c r="BN23" s="14">
        <v>121.22475073999999</v>
      </c>
      <c r="BO23" s="15">
        <f t="shared" si="120"/>
        <v>36.584402602496027</v>
      </c>
      <c r="BP23" s="14">
        <v>1395.2793181</v>
      </c>
      <c r="BQ23" s="15">
        <f t="shared" si="121"/>
        <v>28.20120774403722</v>
      </c>
      <c r="BR23" s="14">
        <v>792.51363600000002</v>
      </c>
      <c r="BS23" s="15">
        <f t="shared" si="122"/>
        <v>15.203882246855546</v>
      </c>
      <c r="BT23" s="14">
        <v>4.7632583099999994</v>
      </c>
      <c r="BU23" s="15">
        <f t="shared" si="123"/>
        <v>18.952812639301261</v>
      </c>
      <c r="BV23" s="14">
        <v>3.5253999999999999</v>
      </c>
      <c r="BW23" s="15">
        <f t="shared" si="124"/>
        <v>15.59557153717507</v>
      </c>
      <c r="BX23" s="14"/>
      <c r="BY23" s="15"/>
      <c r="BZ23" s="14"/>
      <c r="CA23" s="15">
        <f t="shared" si="125"/>
        <v>0</v>
      </c>
      <c r="CC23" s="15"/>
      <c r="CD23" s="14">
        <v>822.3</v>
      </c>
      <c r="CE23" s="15">
        <f t="shared" si="126"/>
        <v>26.497599329745753</v>
      </c>
      <c r="CF23" s="14">
        <v>340.2</v>
      </c>
      <c r="CG23" s="15">
        <f t="shared" si="127"/>
        <v>17.496399917712406</v>
      </c>
      <c r="CH23" s="14"/>
      <c r="CI23" s="15"/>
      <c r="CK23" s="15"/>
      <c r="CL23" s="14"/>
      <c r="CM23" s="15"/>
      <c r="CN23" s="14">
        <v>240.929</v>
      </c>
      <c r="CO23" s="15">
        <f t="shared" si="128"/>
        <v>18.776912088023423</v>
      </c>
      <c r="CP23" s="14">
        <v>78.391999999999996</v>
      </c>
      <c r="CQ23" s="15">
        <f t="shared" si="129"/>
        <v>19.594228111088611</v>
      </c>
      <c r="CR23" s="14">
        <v>1952.3820000000001</v>
      </c>
      <c r="CS23" s="15">
        <f t="shared" si="130"/>
        <v>16.167022348853845</v>
      </c>
      <c r="CT23" s="14">
        <v>502.12299999999999</v>
      </c>
      <c r="CU23" s="15">
        <f t="shared" si="131"/>
        <v>15.089246052469225</v>
      </c>
      <c r="CV23" s="14">
        <v>50.312000000000005</v>
      </c>
      <c r="CW23" s="15">
        <f t="shared" si="132"/>
        <v>11.895580297294936</v>
      </c>
      <c r="CX23" s="14">
        <v>143.803</v>
      </c>
      <c r="CY23" s="15">
        <f t="shared" si="133"/>
        <v>11.300825147347741</v>
      </c>
      <c r="CZ23" s="14"/>
      <c r="DA23" s="15">
        <f t="shared" si="133"/>
        <v>0</v>
      </c>
      <c r="DB23" s="14">
        <v>1543.1</v>
      </c>
      <c r="DC23" s="15">
        <f t="shared" si="134"/>
        <v>17.590798203415332</v>
      </c>
      <c r="DD23" s="14">
        <v>138.11099999999999</v>
      </c>
      <c r="DE23" s="15">
        <f t="shared" si="135"/>
        <v>15.543955728577552</v>
      </c>
      <c r="DF23" s="14">
        <v>24.528393999999999</v>
      </c>
      <c r="DG23" s="15">
        <f t="shared" si="136"/>
        <v>33.883863128797657</v>
      </c>
      <c r="DH23" s="14">
        <v>152</v>
      </c>
      <c r="DI23" s="15">
        <f t="shared" si="137"/>
        <v>19.751803001754272</v>
      </c>
      <c r="DJ23" s="14">
        <v>14.12439552</v>
      </c>
      <c r="DK23" s="15">
        <f t="shared" si="138"/>
        <v>23.597972212592996</v>
      </c>
      <c r="DL23" s="14">
        <v>468.88520799999998</v>
      </c>
      <c r="DM23" s="15">
        <f t="shared" si="139"/>
        <v>20.283323993575173</v>
      </c>
      <c r="DN23" s="14">
        <v>81.306747000000001</v>
      </c>
      <c r="DO23" s="15">
        <f t="shared" si="140"/>
        <v>23.315681386011356</v>
      </c>
      <c r="DP23" s="14">
        <v>185.0068</v>
      </c>
      <c r="DQ23" s="15">
        <f t="shared" si="141"/>
        <v>32.91153901647094</v>
      </c>
      <c r="DR23" s="14">
        <v>1933.5804303699999</v>
      </c>
      <c r="DS23" s="15">
        <f t="shared" si="142"/>
        <v>34.83571821384848</v>
      </c>
      <c r="DT23" s="14">
        <v>122.82597292</v>
      </c>
      <c r="DU23" s="15">
        <f t="shared" si="143"/>
        <v>20.43075680773709</v>
      </c>
      <c r="DV23" s="14"/>
      <c r="DW23" s="15"/>
      <c r="DX23" s="14">
        <v>273.3</v>
      </c>
      <c r="DY23" s="15">
        <f t="shared" si="144"/>
        <v>21.61841480778358</v>
      </c>
      <c r="DZ23" s="14">
        <v>50.347005799999998</v>
      </c>
      <c r="EA23" s="15">
        <f t="shared" si="145"/>
        <v>10.578434914954492</v>
      </c>
      <c r="EB23" s="14">
        <v>593.9</v>
      </c>
      <c r="EC23" s="15">
        <f t="shared" si="146"/>
        <v>26.06882626635063</v>
      </c>
      <c r="ED23" s="14">
        <v>332.1</v>
      </c>
      <c r="EE23" s="15">
        <f t="shared" si="147"/>
        <v>23.511504424778764</v>
      </c>
      <c r="EF23" s="14">
        <v>102.3</v>
      </c>
      <c r="EG23" s="15">
        <f t="shared" si="148"/>
        <v>31.879090059208476</v>
      </c>
      <c r="EH23" s="14">
        <v>20.7</v>
      </c>
      <c r="EI23" s="15">
        <f t="shared" si="149"/>
        <v>44.420600858369099</v>
      </c>
      <c r="EJ23" s="14">
        <v>156.4</v>
      </c>
      <c r="EK23" s="15">
        <f t="shared" si="150"/>
        <v>17.771515578483289</v>
      </c>
      <c r="EL23" s="14"/>
      <c r="EM23" s="15"/>
      <c r="EN23" s="14">
        <v>202.7</v>
      </c>
      <c r="EO23" s="15">
        <f t="shared" si="151"/>
        <v>25.552460070341748</v>
      </c>
      <c r="EP23" s="14">
        <v>316</v>
      </c>
      <c r="EQ23" s="15">
        <f t="shared" si="152"/>
        <v>26.00758829000107</v>
      </c>
      <c r="ER23" s="14">
        <v>73.8</v>
      </c>
      <c r="ES23" s="15">
        <f t="shared" si="153"/>
        <v>12.936474547749263</v>
      </c>
      <c r="ET23" s="14">
        <v>56.2</v>
      </c>
      <c r="EU23" s="15">
        <f t="shared" si="154"/>
        <v>34.678514130568928</v>
      </c>
      <c r="EV23" s="14">
        <v>6.78</v>
      </c>
      <c r="EW23" s="15">
        <f t="shared" si="155"/>
        <v>15.356738391845981</v>
      </c>
      <c r="EX23" s="14">
        <v>223.45092286000002</v>
      </c>
      <c r="EY23" s="15">
        <f t="shared" si="156"/>
        <v>28.982869241872827</v>
      </c>
      <c r="EZ23" s="14"/>
      <c r="FA23" s="15"/>
      <c r="FB23" s="14"/>
      <c r="FC23" s="15">
        <f t="shared" si="157"/>
        <v>0</v>
      </c>
      <c r="FD23" s="14">
        <v>11.19</v>
      </c>
      <c r="FE23" s="15">
        <f t="shared" si="158"/>
        <v>12.668402581229479</v>
      </c>
      <c r="FF23" s="14">
        <v>617.08742914000004</v>
      </c>
      <c r="FG23" s="15">
        <f t="shared" si="159"/>
        <v>30.316945684971664</v>
      </c>
      <c r="FH23" s="14">
        <v>507.85057215999996</v>
      </c>
      <c r="FI23" s="15">
        <f t="shared" si="160"/>
        <v>25.618132671589329</v>
      </c>
      <c r="FJ23" s="14">
        <v>20.2</v>
      </c>
      <c r="FK23" s="15">
        <f t="shared" si="161"/>
        <v>39.103218403941355</v>
      </c>
      <c r="FL23" s="14"/>
      <c r="FM23" s="15"/>
      <c r="FN23" s="14"/>
      <c r="FO23" s="15"/>
      <c r="FP23" s="14"/>
      <c r="FQ23" s="15"/>
      <c r="FR23" s="14">
        <v>26.522964000000002</v>
      </c>
      <c r="FS23" s="15">
        <f t="shared" si="162"/>
        <v>17.743493757466762</v>
      </c>
      <c r="FT23" s="14">
        <v>334.74622099999999</v>
      </c>
      <c r="FU23" s="15">
        <f t="shared" si="163"/>
        <v>15.092824776528843</v>
      </c>
      <c r="FV23" s="14">
        <v>713.98699999999997</v>
      </c>
      <c r="FW23" s="15">
        <f t="shared" si="164"/>
        <v>25.623195083989263</v>
      </c>
      <c r="FX23" s="14"/>
      <c r="FY23" s="15" t="e">
        <f t="shared" si="165"/>
        <v>#DIV/0!</v>
      </c>
      <c r="FZ23" s="14">
        <v>14.7</v>
      </c>
      <c r="GA23" s="15">
        <f t="shared" si="166"/>
        <v>18.1123706259241</v>
      </c>
      <c r="GB23" s="14">
        <v>30.7</v>
      </c>
      <c r="GC23" s="15">
        <f t="shared" si="167"/>
        <v>23.872472783825817</v>
      </c>
      <c r="GD23" s="14">
        <v>13</v>
      </c>
      <c r="GE23" s="15">
        <f t="shared" si="168"/>
        <v>9.9540581929555891</v>
      </c>
      <c r="GF23" s="14">
        <v>5.8719999999999999</v>
      </c>
      <c r="GG23" s="15">
        <f t="shared" si="169"/>
        <v>22.055168344373126</v>
      </c>
      <c r="GH23" s="14"/>
      <c r="GI23" s="15">
        <f t="shared" si="170"/>
        <v>0</v>
      </c>
    </row>
    <row r="24" spans="1:191" ht="12.75" customHeight="1" thickBot="1">
      <c r="A24" s="14" t="s">
        <v>113</v>
      </c>
      <c r="B24" s="14">
        <f t="shared" si="94"/>
        <v>1477.6808294</v>
      </c>
      <c r="C24" s="15">
        <f t="shared" si="95"/>
        <v>1.3894038420528265</v>
      </c>
      <c r="D24" s="14">
        <v>32.512</v>
      </c>
      <c r="E24" s="15">
        <f t="shared" si="96"/>
        <v>2.3651111191939767</v>
      </c>
      <c r="H24" s="14"/>
      <c r="I24" s="15">
        <f t="shared" si="97"/>
        <v>0</v>
      </c>
      <c r="J24" s="14"/>
      <c r="K24" s="15"/>
      <c r="L24" s="14"/>
      <c r="M24" s="15"/>
      <c r="N24" s="14">
        <v>11.6</v>
      </c>
      <c r="O24" s="15">
        <f t="shared" si="98"/>
        <v>0.40117586028013141</v>
      </c>
      <c r="Q24" s="15">
        <f t="shared" si="99"/>
        <v>0</v>
      </c>
      <c r="R24" s="14">
        <v>9.3787409999999998</v>
      </c>
      <c r="S24" s="15">
        <f t="shared" si="100"/>
        <v>0.684977505970782</v>
      </c>
      <c r="T24" s="14"/>
      <c r="U24" s="15" t="e">
        <f t="shared" si="101"/>
        <v>#DIV/0!</v>
      </c>
      <c r="V24" s="14">
        <v>0.18755250000000001</v>
      </c>
      <c r="W24" s="15">
        <f t="shared" si="102"/>
        <v>1.5223048085945232</v>
      </c>
      <c r="X24" s="1450">
        <v>0</v>
      </c>
      <c r="Y24" s="15">
        <f t="shared" si="103"/>
        <v>0</v>
      </c>
      <c r="AA24" s="15">
        <f t="shared" si="104"/>
        <v>0</v>
      </c>
      <c r="AE24" s="15">
        <f t="shared" si="105"/>
        <v>0</v>
      </c>
      <c r="AF24" s="14">
        <v>1.2543</v>
      </c>
      <c r="AG24" s="15">
        <f t="shared" si="106"/>
        <v>0.65070792336944794</v>
      </c>
      <c r="AH24" s="14">
        <v>27.504443250000001</v>
      </c>
      <c r="AI24" s="15">
        <f t="shared" si="107"/>
        <v>1.4117385440286088</v>
      </c>
      <c r="AJ24" s="14">
        <v>0.16289999999999999</v>
      </c>
      <c r="AK24" s="15">
        <f t="shared" si="108"/>
        <v>1.9661432308186975</v>
      </c>
      <c r="AL24" s="14">
        <v>0</v>
      </c>
      <c r="AM24" s="15">
        <f t="shared" si="109"/>
        <v>0</v>
      </c>
      <c r="AN24" s="14"/>
      <c r="AP24" s="14">
        <v>10.8</v>
      </c>
      <c r="AQ24" s="15">
        <f t="shared" si="110"/>
        <v>5.3598014888337469</v>
      </c>
      <c r="AR24" s="14">
        <v>10</v>
      </c>
      <c r="AS24" s="15">
        <f t="shared" si="111"/>
        <v>1.9212295869356391</v>
      </c>
      <c r="AT24" s="14">
        <v>16.100000000000001</v>
      </c>
      <c r="AU24" s="15">
        <f t="shared" si="112"/>
        <v>1.8925590690019984</v>
      </c>
      <c r="AV24" s="14">
        <v>3.6</v>
      </c>
      <c r="AW24" s="15">
        <f t="shared" si="113"/>
        <v>4.3165467625899279</v>
      </c>
      <c r="AX24" s="14">
        <v>13.27</v>
      </c>
      <c r="AY24" s="15">
        <f t="shared" si="114"/>
        <v>1.4089591539874498</v>
      </c>
      <c r="AZ24" s="14">
        <v>48.87</v>
      </c>
      <c r="BA24" s="15">
        <f t="shared" si="115"/>
        <v>4.2202072538860103</v>
      </c>
      <c r="BD24" s="14"/>
      <c r="BF24" s="14">
        <v>0.121923</v>
      </c>
      <c r="BG24" s="15">
        <f t="shared" si="116"/>
        <v>0.49289205156111804</v>
      </c>
      <c r="BH24" s="14"/>
      <c r="BI24" s="15">
        <f t="shared" si="117"/>
        <v>0</v>
      </c>
      <c r="BJ24" s="14"/>
      <c r="BK24" s="15">
        <f t="shared" si="118"/>
        <v>0</v>
      </c>
      <c r="BL24" s="14"/>
      <c r="BM24" s="15">
        <f t="shared" si="119"/>
        <v>0</v>
      </c>
      <c r="BN24" s="14">
        <v>0</v>
      </c>
      <c r="BO24" s="15">
        <f t="shared" si="120"/>
        <v>0</v>
      </c>
      <c r="BP24" s="14">
        <v>0</v>
      </c>
      <c r="BQ24" s="15">
        <f t="shared" si="121"/>
        <v>0</v>
      </c>
      <c r="BR24" s="14">
        <v>32.879919999999998</v>
      </c>
      <c r="BS24" s="15">
        <f t="shared" si="122"/>
        <v>0.6307808588495134</v>
      </c>
      <c r="BT24" s="14">
        <v>0.51461009999999996</v>
      </c>
      <c r="BU24" s="15">
        <f t="shared" si="123"/>
        <v>2.047612825681941</v>
      </c>
      <c r="BV24" s="14"/>
      <c r="BW24" s="15">
        <f t="shared" si="124"/>
        <v>0</v>
      </c>
      <c r="BX24" s="14"/>
      <c r="BY24" s="15"/>
      <c r="BZ24" s="14"/>
      <c r="CA24" s="15">
        <f t="shared" si="125"/>
        <v>0</v>
      </c>
      <c r="CC24" s="15"/>
      <c r="CD24" s="14">
        <v>68.599999999999994</v>
      </c>
      <c r="CE24" s="15">
        <f t="shared" si="126"/>
        <v>2.2105500596139591</v>
      </c>
      <c r="CF24" s="14">
        <v>133.30000000000001</v>
      </c>
      <c r="CG24" s="15">
        <f t="shared" si="127"/>
        <v>6.8555852705204687</v>
      </c>
      <c r="CH24" s="14"/>
      <c r="CI24" s="15"/>
      <c r="CK24" s="15"/>
      <c r="CL24" s="14"/>
      <c r="CM24" s="15"/>
      <c r="CN24" s="14"/>
      <c r="CO24" s="15">
        <f t="shared" si="128"/>
        <v>0</v>
      </c>
      <c r="CP24" s="14">
        <v>6.5590000000000002</v>
      </c>
      <c r="CQ24" s="15">
        <f t="shared" si="129"/>
        <v>1.6394344088762911</v>
      </c>
      <c r="CR24" s="14">
        <v>289.005</v>
      </c>
      <c r="CS24" s="15">
        <f t="shared" si="130"/>
        <v>2.3931537444672735</v>
      </c>
      <c r="CT24" s="14">
        <v>170.5</v>
      </c>
      <c r="CU24" s="15">
        <f t="shared" si="131"/>
        <v>5.1236777680887009</v>
      </c>
      <c r="CV24" s="14">
        <v>23.712</v>
      </c>
      <c r="CW24" s="15">
        <f t="shared" si="132"/>
        <v>5.6063762126223864</v>
      </c>
      <c r="CX24" s="14"/>
      <c r="CY24" s="15">
        <f t="shared" si="133"/>
        <v>0</v>
      </c>
      <c r="CZ24" s="14">
        <v>59.6</v>
      </c>
      <c r="DA24" s="15">
        <f t="shared" si="133"/>
        <v>2.7724798809136164</v>
      </c>
      <c r="DB24" s="14">
        <v>0</v>
      </c>
      <c r="DC24" s="15">
        <f t="shared" si="134"/>
        <v>0</v>
      </c>
      <c r="DD24" s="14"/>
      <c r="DE24" s="15">
        <f t="shared" si="135"/>
        <v>0</v>
      </c>
      <c r="DF24" s="14"/>
      <c r="DG24" s="15">
        <f t="shared" si="136"/>
        <v>0</v>
      </c>
      <c r="DH24" s="14">
        <v>15.33</v>
      </c>
      <c r="DI24" s="15">
        <f t="shared" si="137"/>
        <v>1.9920732895848225</v>
      </c>
      <c r="DJ24" s="14">
        <v>0.42223549999999999</v>
      </c>
      <c r="DK24" s="15">
        <f t="shared" si="138"/>
        <v>0.70543915186044792</v>
      </c>
      <c r="DL24" s="14">
        <v>55.923667999999999</v>
      </c>
      <c r="DM24" s="15">
        <f t="shared" si="139"/>
        <v>2.4191803400911134</v>
      </c>
      <c r="DN24" s="14">
        <v>1.9742820000000001</v>
      </c>
      <c r="DO24" s="15">
        <f t="shared" si="140"/>
        <v>0.56614895782433994</v>
      </c>
      <c r="DP24" s="14"/>
      <c r="DQ24" s="15">
        <f t="shared" si="141"/>
        <v>0</v>
      </c>
      <c r="DR24" s="14">
        <v>4.9759295000000003</v>
      </c>
      <c r="DS24" s="15">
        <f t="shared" si="142"/>
        <v>8.9647203287430088E-2</v>
      </c>
      <c r="DT24" s="14">
        <v>0</v>
      </c>
      <c r="DU24" s="15">
        <f t="shared" si="143"/>
        <v>0</v>
      </c>
      <c r="DV24" s="14"/>
      <c r="DW24" s="15"/>
      <c r="DX24" s="14">
        <v>70.3</v>
      </c>
      <c r="DY24" s="15">
        <f t="shared" si="144"/>
        <v>5.5608289827558925</v>
      </c>
      <c r="DZ24" s="14">
        <v>49.836814650000001</v>
      </c>
      <c r="EA24" s="15">
        <f t="shared" si="145"/>
        <v>10.471238393757181</v>
      </c>
      <c r="EB24" s="14">
        <v>34.9</v>
      </c>
      <c r="EC24" s="15">
        <f t="shared" si="146"/>
        <v>1.5319111579317006</v>
      </c>
      <c r="ED24" s="14">
        <v>76.8</v>
      </c>
      <c r="EE24" s="15">
        <f t="shared" si="147"/>
        <v>5.4371681415929203</v>
      </c>
      <c r="EF24" s="14">
        <v>17.3</v>
      </c>
      <c r="EG24" s="15">
        <f t="shared" si="148"/>
        <v>5.3910875662200066</v>
      </c>
      <c r="EH24" s="14">
        <v>0.2</v>
      </c>
      <c r="EI24" s="15">
        <f t="shared" si="149"/>
        <v>0.42918454935622319</v>
      </c>
      <c r="EJ24" s="14"/>
      <c r="EK24" s="15">
        <f t="shared" si="150"/>
        <v>0</v>
      </c>
      <c r="EL24" s="14"/>
      <c r="EM24" s="15"/>
      <c r="EN24" s="14"/>
      <c r="EO24" s="15">
        <f t="shared" si="151"/>
        <v>0</v>
      </c>
      <c r="EP24" s="14">
        <v>69.5</v>
      </c>
      <c r="EQ24" s="15">
        <f t="shared" si="152"/>
        <v>5.7200233739084627</v>
      </c>
      <c r="ER24" s="14"/>
      <c r="ES24" s="15">
        <f t="shared" si="153"/>
        <v>0</v>
      </c>
      <c r="ET24" s="14"/>
      <c r="EU24" s="15">
        <f t="shared" si="154"/>
        <v>0</v>
      </c>
      <c r="EV24" s="14">
        <v>0.73</v>
      </c>
      <c r="EW24" s="15">
        <f t="shared" si="155"/>
        <v>1.6534541336353341</v>
      </c>
      <c r="EX24" s="14">
        <v>0</v>
      </c>
      <c r="EY24" s="15">
        <f t="shared" si="156"/>
        <v>0</v>
      </c>
      <c r="EZ24" s="14"/>
      <c r="FA24" s="15"/>
      <c r="FB24" s="14"/>
      <c r="FC24" s="15">
        <f t="shared" si="157"/>
        <v>0</v>
      </c>
      <c r="FD24" s="14"/>
      <c r="FE24" s="15">
        <f t="shared" si="158"/>
        <v>0</v>
      </c>
      <c r="FF24" s="14">
        <v>0</v>
      </c>
      <c r="FG24" s="15">
        <f t="shared" si="159"/>
        <v>0</v>
      </c>
      <c r="FH24" s="14">
        <v>102.9773979</v>
      </c>
      <c r="FI24" s="15">
        <f t="shared" si="160"/>
        <v>5.1946158696974072</v>
      </c>
      <c r="FJ24" s="14">
        <v>0.14811199999999999</v>
      </c>
      <c r="FK24" s="15">
        <f t="shared" si="161"/>
        <v>0.2867156378338892</v>
      </c>
      <c r="FL24" s="14"/>
      <c r="FM24" s="15"/>
      <c r="FN24" s="14"/>
      <c r="FO24" s="15"/>
      <c r="FP24" s="14"/>
      <c r="FQ24" s="15"/>
      <c r="FR24" s="14">
        <v>0</v>
      </c>
      <c r="FS24" s="15">
        <f t="shared" si="162"/>
        <v>0</v>
      </c>
      <c r="FT24" s="14">
        <v>0</v>
      </c>
      <c r="FU24" s="15">
        <f t="shared" si="163"/>
        <v>0</v>
      </c>
      <c r="FV24" s="14">
        <v>0</v>
      </c>
      <c r="FW24" s="15">
        <f t="shared" si="164"/>
        <v>0</v>
      </c>
      <c r="FX24" s="14"/>
      <c r="FY24" s="15" t="e">
        <f t="shared" si="165"/>
        <v>#DIV/0!</v>
      </c>
      <c r="FZ24" s="14">
        <v>0.7</v>
      </c>
      <c r="GA24" s="15">
        <f t="shared" si="166"/>
        <v>0.86249383932971901</v>
      </c>
      <c r="GB24" s="14">
        <v>3.23</v>
      </c>
      <c r="GC24" s="15">
        <f t="shared" si="167"/>
        <v>2.5116640746500778</v>
      </c>
      <c r="GD24" s="14">
        <v>2.4</v>
      </c>
      <c r="GE24" s="15">
        <f t="shared" si="168"/>
        <v>1.8376722817764166</v>
      </c>
      <c r="GF24" s="14"/>
      <c r="GG24" s="15">
        <f t="shared" si="169"/>
        <v>0</v>
      </c>
      <c r="GH24" s="14"/>
      <c r="GI24" s="15">
        <f t="shared" si="170"/>
        <v>0</v>
      </c>
    </row>
    <row r="25" spans="1:191" ht="12.75" customHeight="1" thickBot="1">
      <c r="A25" s="40" t="s">
        <v>195</v>
      </c>
      <c r="B25" s="5">
        <f t="shared" si="94"/>
        <v>27646.496641809994</v>
      </c>
      <c r="C25" s="50">
        <f t="shared" si="95"/>
        <v>25.994888672290827</v>
      </c>
      <c r="D25" s="5">
        <v>357.50799999999998</v>
      </c>
      <c r="E25" s="50">
        <f t="shared" si="96"/>
        <v>26.0072018331939</v>
      </c>
      <c r="F25" s="5"/>
      <c r="G25" s="50"/>
      <c r="H25" s="5">
        <v>16.033000000000001</v>
      </c>
      <c r="I25" s="50">
        <f t="shared" si="97"/>
        <v>21.367077136307909</v>
      </c>
      <c r="J25" s="5"/>
      <c r="K25" s="50"/>
      <c r="L25" s="5"/>
      <c r="M25" s="50"/>
      <c r="N25" s="5">
        <v>736.2</v>
      </c>
      <c r="O25" s="50">
        <f t="shared" si="98"/>
        <v>25.460833477433859</v>
      </c>
      <c r="P25" s="5">
        <v>3846.6000939999999</v>
      </c>
      <c r="Q25" s="50">
        <f t="shared" si="99"/>
        <v>19.939828151337998</v>
      </c>
      <c r="R25" s="5">
        <v>298.72599300000002</v>
      </c>
      <c r="S25" s="50">
        <f t="shared" si="100"/>
        <v>21.817489751959808</v>
      </c>
      <c r="T25" s="5">
        <f>SUM(T21:T24)</f>
        <v>0</v>
      </c>
      <c r="U25" s="50" t="e">
        <f t="shared" si="101"/>
        <v>#DIV/0!</v>
      </c>
      <c r="V25" s="5">
        <v>1.8607885</v>
      </c>
      <c r="W25" s="50">
        <f t="shared" si="102"/>
        <v>15.103436538182056</v>
      </c>
      <c r="X25" s="1543">
        <f>SUM(X21:X24)</f>
        <v>298.41537499999998</v>
      </c>
      <c r="Y25" s="50">
        <f t="shared" si="103"/>
        <v>40.215218198101397</v>
      </c>
      <c r="Z25" s="5">
        <v>26.29</v>
      </c>
      <c r="AA25" s="50">
        <f t="shared" si="104"/>
        <v>29.736455152132113</v>
      </c>
      <c r="AB25" s="5"/>
      <c r="AC25" s="50"/>
      <c r="AD25" s="5">
        <v>787.2</v>
      </c>
      <c r="AE25" s="50">
        <f t="shared" si="105"/>
        <v>29.102739472808608</v>
      </c>
      <c r="AF25" s="5">
        <v>44.210711750000002</v>
      </c>
      <c r="AG25" s="50">
        <f t="shared" si="106"/>
        <v>22.935709506121146</v>
      </c>
      <c r="AH25" s="5">
        <v>409.01734425000018</v>
      </c>
      <c r="AI25" s="50">
        <f t="shared" si="107"/>
        <v>20.993900687444146</v>
      </c>
      <c r="AJ25" s="5">
        <v>2.7364229999999998</v>
      </c>
      <c r="AK25" s="50">
        <f t="shared" si="108"/>
        <v>33.027621596725552</v>
      </c>
      <c r="AL25" s="5">
        <v>23.400482359999998</v>
      </c>
      <c r="AM25" s="50">
        <f t="shared" si="109"/>
        <v>24.294191729496816</v>
      </c>
      <c r="AN25" s="5"/>
      <c r="AO25" s="50"/>
      <c r="AP25" s="5">
        <v>57.5</v>
      </c>
      <c r="AQ25" s="50">
        <f t="shared" si="110"/>
        <v>28.535980148883372</v>
      </c>
      <c r="AR25" s="5">
        <v>100.8</v>
      </c>
      <c r="AS25" s="50">
        <f t="shared" si="111"/>
        <v>19.365994236311238</v>
      </c>
      <c r="AT25" s="5">
        <v>205.9</v>
      </c>
      <c r="AU25" s="50">
        <f t="shared" si="112"/>
        <v>24.203597037733633</v>
      </c>
      <c r="AV25" s="5">
        <v>35.799999999999997</v>
      </c>
      <c r="AW25" s="50">
        <f t="shared" si="113"/>
        <v>42.925659472422055</v>
      </c>
      <c r="AX25" s="5">
        <v>248.70900000000003</v>
      </c>
      <c r="AY25" s="50">
        <f t="shared" si="114"/>
        <v>26.406994892921233</v>
      </c>
      <c r="AZ25" s="5">
        <v>576.63800000000003</v>
      </c>
      <c r="BA25" s="50">
        <f t="shared" si="115"/>
        <v>49.796027633851466</v>
      </c>
      <c r="BB25" s="5"/>
      <c r="BC25" s="50"/>
      <c r="BD25" s="5"/>
      <c r="BE25" s="50"/>
      <c r="BF25" s="5">
        <v>9.9665096000000002</v>
      </c>
      <c r="BG25" s="50">
        <f t="shared" si="116"/>
        <v>40.291112945445718</v>
      </c>
      <c r="BH25" s="5">
        <v>5.63</v>
      </c>
      <c r="BI25" s="50">
        <f t="shared" si="117"/>
        <v>20.259086002159048</v>
      </c>
      <c r="BJ25" s="5">
        <v>3.8215870000000001</v>
      </c>
      <c r="BK25" s="50">
        <f t="shared" si="118"/>
        <v>24.220575047944109</v>
      </c>
      <c r="BL25" s="5">
        <v>4.83</v>
      </c>
      <c r="BM25" s="50">
        <f t="shared" si="119"/>
        <v>28.647686832740209</v>
      </c>
      <c r="BN25" s="5">
        <v>127.52047873999999</v>
      </c>
      <c r="BO25" s="50">
        <f t="shared" si="120"/>
        <v>38.484389580582736</v>
      </c>
      <c r="BP25" s="5">
        <v>1771.3812296000001</v>
      </c>
      <c r="BQ25" s="50">
        <f t="shared" si="121"/>
        <v>35.802931643725124</v>
      </c>
      <c r="BR25" s="5">
        <v>948.28868</v>
      </c>
      <c r="BS25" s="50">
        <f t="shared" si="122"/>
        <v>18.192329786923793</v>
      </c>
      <c r="BT25" s="5">
        <v>6.0823615300000009</v>
      </c>
      <c r="BU25" s="50">
        <f t="shared" si="123"/>
        <v>24.201471131760602</v>
      </c>
      <c r="BV25" s="5">
        <v>3.5253999999999999</v>
      </c>
      <c r="BW25" s="50">
        <f t="shared" si="124"/>
        <v>15.59557153717507</v>
      </c>
      <c r="BX25" s="5"/>
      <c r="BY25" s="50"/>
      <c r="BZ25" s="5">
        <v>152.47999999999999</v>
      </c>
      <c r="CA25" s="50">
        <f t="shared" si="125"/>
        <v>23.431065216055071</v>
      </c>
      <c r="CB25" s="5"/>
      <c r="CC25" s="50"/>
      <c r="CD25" s="5">
        <v>1031</v>
      </c>
      <c r="CE25" s="50">
        <f t="shared" si="126"/>
        <v>33.222698417813298</v>
      </c>
      <c r="CF25" s="5">
        <v>554.20000000000005</v>
      </c>
      <c r="CG25" s="50">
        <f t="shared" si="127"/>
        <v>28.50236576836042</v>
      </c>
      <c r="CH25" s="5"/>
      <c r="CI25" s="50"/>
      <c r="CJ25" s="5"/>
      <c r="CK25" s="50"/>
      <c r="CL25" s="5"/>
      <c r="CM25" s="50"/>
      <c r="CN25" s="5">
        <v>281.096</v>
      </c>
      <c r="CO25" s="50">
        <f t="shared" si="128"/>
        <v>21.907345650772768</v>
      </c>
      <c r="CP25" s="5">
        <v>97.668999999999997</v>
      </c>
      <c r="CQ25" s="50">
        <f t="shared" si="129"/>
        <v>24.412550584012575</v>
      </c>
      <c r="CR25" s="5">
        <v>2241.3870000000002</v>
      </c>
      <c r="CS25" s="50">
        <f t="shared" si="130"/>
        <v>18.560176093321118</v>
      </c>
      <c r="CT25" s="5">
        <v>822.93499999999995</v>
      </c>
      <c r="CU25" s="50">
        <f t="shared" si="131"/>
        <v>24.729934100188121</v>
      </c>
      <c r="CV25" s="5">
        <v>88.238000000000014</v>
      </c>
      <c r="CW25" s="50">
        <f t="shared" si="132"/>
        <v>20.862661279072796</v>
      </c>
      <c r="CX25" s="5">
        <v>191.06299999999999</v>
      </c>
      <c r="CY25" s="50">
        <f t="shared" si="133"/>
        <v>15.014774066797642</v>
      </c>
      <c r="CZ25" s="5">
        <v>249.6</v>
      </c>
      <c r="DA25" s="50">
        <f t="shared" si="133"/>
        <v>11.610922454295949</v>
      </c>
      <c r="DB25" s="5">
        <v>1958.5</v>
      </c>
      <c r="DC25" s="50">
        <f t="shared" si="134"/>
        <v>22.326212352659535</v>
      </c>
      <c r="DD25" s="5">
        <v>175.279</v>
      </c>
      <c r="DE25" s="50">
        <f t="shared" si="135"/>
        <v>19.727096438005265</v>
      </c>
      <c r="DF25" s="5">
        <v>24.528393999999999</v>
      </c>
      <c r="DG25" s="50">
        <f t="shared" si="136"/>
        <v>33.883863128797657</v>
      </c>
      <c r="DH25" s="5">
        <v>188.7</v>
      </c>
      <c r="DI25" s="50">
        <f t="shared" si="137"/>
        <v>24.52082385809889</v>
      </c>
      <c r="DJ25" s="5">
        <v>15.572583219999999</v>
      </c>
      <c r="DK25" s="50">
        <f t="shared" si="138"/>
        <v>26.017494736925347</v>
      </c>
      <c r="DL25" s="5">
        <v>524.80887599999994</v>
      </c>
      <c r="DM25" s="50">
        <f t="shared" si="139"/>
        <v>22.702504333666287</v>
      </c>
      <c r="DN25" s="5">
        <v>85.905265</v>
      </c>
      <c r="DO25" s="50">
        <f t="shared" si="140"/>
        <v>24.634361378654994</v>
      </c>
      <c r="DP25" s="5">
        <v>192.04182900000001</v>
      </c>
      <c r="DQ25" s="50">
        <f t="shared" si="141"/>
        <v>34.163026158648982</v>
      </c>
      <c r="DR25" s="5">
        <v>2035.9066930699998</v>
      </c>
      <c r="DS25" s="50">
        <f t="shared" si="142"/>
        <v>36.679245794757705</v>
      </c>
      <c r="DT25" s="5">
        <v>140.03771291999999</v>
      </c>
      <c r="DU25" s="50">
        <f t="shared" si="143"/>
        <v>23.293741450301571</v>
      </c>
      <c r="DV25" s="5"/>
      <c r="DW25" s="50"/>
      <c r="DX25" s="5">
        <v>343.6</v>
      </c>
      <c r="DY25" s="50">
        <f t="shared" si="144"/>
        <v>27.17924379053947</v>
      </c>
      <c r="DZ25" s="5">
        <v>100.18382045</v>
      </c>
      <c r="EA25" s="50">
        <f t="shared" si="145"/>
        <v>21.049673308711675</v>
      </c>
      <c r="EB25" s="5">
        <v>628.79999999999995</v>
      </c>
      <c r="EC25" s="50">
        <f t="shared" si="146"/>
        <v>27.600737424282329</v>
      </c>
      <c r="ED25" s="5">
        <v>408.9</v>
      </c>
      <c r="EE25" s="50">
        <f t="shared" si="147"/>
        <v>28.94867256637168</v>
      </c>
      <c r="EF25" s="5">
        <v>119.6</v>
      </c>
      <c r="EG25" s="50">
        <f t="shared" si="148"/>
        <v>37.270177625428488</v>
      </c>
      <c r="EH25" s="5">
        <v>20.9</v>
      </c>
      <c r="EI25" s="50">
        <f t="shared" si="149"/>
        <v>44.849785407725321</v>
      </c>
      <c r="EJ25" s="5">
        <v>183.2</v>
      </c>
      <c r="EK25" s="50">
        <f t="shared" si="150"/>
        <v>20.816762493466353</v>
      </c>
      <c r="EL25" s="5"/>
      <c r="EM25" s="50"/>
      <c r="EN25" s="5">
        <v>221.4</v>
      </c>
      <c r="EO25" s="50">
        <f t="shared" si="151"/>
        <v>27.909791117778308</v>
      </c>
      <c r="EP25" s="5">
        <v>453.1</v>
      </c>
      <c r="EQ25" s="50">
        <f t="shared" si="152"/>
        <v>37.291260298099637</v>
      </c>
      <c r="ER25" s="5">
        <v>94.69</v>
      </c>
      <c r="ES25" s="50">
        <f t="shared" si="153"/>
        <v>16.598303183284251</v>
      </c>
      <c r="ET25" s="5">
        <v>58.82</v>
      </c>
      <c r="EU25" s="50">
        <f t="shared" si="154"/>
        <v>36.295199308897942</v>
      </c>
      <c r="EV25" s="5">
        <v>10.01</v>
      </c>
      <c r="EW25" s="50">
        <f t="shared" si="155"/>
        <v>22.672706681766705</v>
      </c>
      <c r="EX25" s="5">
        <v>279.28673140000001</v>
      </c>
      <c r="EY25" s="50">
        <f t="shared" si="156"/>
        <v>36.225094591476676</v>
      </c>
      <c r="EZ25" s="5"/>
      <c r="FA25" s="50"/>
      <c r="FB25" s="5">
        <v>3.15</v>
      </c>
      <c r="FC25" s="50">
        <f t="shared" si="157"/>
        <v>4.0312260046071158</v>
      </c>
      <c r="FD25" s="5">
        <v>14.79</v>
      </c>
      <c r="FE25" s="50">
        <f t="shared" si="158"/>
        <v>16.74402807653119</v>
      </c>
      <c r="FF25" s="5">
        <v>664.34493034000002</v>
      </c>
      <c r="FG25" s="50">
        <f t="shared" si="159"/>
        <v>32.638663855579289</v>
      </c>
      <c r="FH25" s="5">
        <v>694.04846708000002</v>
      </c>
      <c r="FI25" s="50">
        <f t="shared" si="160"/>
        <v>35.010742696509006</v>
      </c>
      <c r="FJ25" s="5">
        <v>21.461075000000001</v>
      </c>
      <c r="FK25" s="50">
        <f t="shared" si="161"/>
        <v>41.544411035067611</v>
      </c>
      <c r="FL25" s="5"/>
      <c r="FM25" s="50"/>
      <c r="FN25" s="5"/>
      <c r="FO25" s="50"/>
      <c r="FP25" s="5"/>
      <c r="FQ25" s="50"/>
      <c r="FR25" s="5">
        <v>34.231284000000002</v>
      </c>
      <c r="FS25" s="50">
        <f t="shared" si="162"/>
        <v>22.900252549604634</v>
      </c>
      <c r="FT25" s="5">
        <v>337.81352199999998</v>
      </c>
      <c r="FU25" s="50">
        <f t="shared" si="163"/>
        <v>15.231121293787723</v>
      </c>
      <c r="FV25" s="5">
        <v>792.63499999999999</v>
      </c>
      <c r="FW25" s="50">
        <f t="shared" si="164"/>
        <v>28.445673710302611</v>
      </c>
      <c r="FX25" s="5">
        <f>SUM(FX21:FX24)</f>
        <v>0</v>
      </c>
      <c r="FY25" s="50" t="e">
        <f t="shared" si="165"/>
        <v>#DIV/0!</v>
      </c>
      <c r="FZ25" s="5">
        <v>15.4</v>
      </c>
      <c r="GA25" s="50">
        <f t="shared" si="166"/>
        <v>18.97486446525382</v>
      </c>
      <c r="GB25" s="5">
        <v>39.53</v>
      </c>
      <c r="GC25" s="50">
        <f t="shared" si="167"/>
        <v>30.738724727838264</v>
      </c>
      <c r="GD25" s="5">
        <v>23.1</v>
      </c>
      <c r="GE25" s="50">
        <f t="shared" si="168"/>
        <v>17.687595712098013</v>
      </c>
      <c r="GF25" s="5">
        <v>5.8719999999999999</v>
      </c>
      <c r="GG25" s="50">
        <f t="shared" si="169"/>
        <v>22.055168344373126</v>
      </c>
      <c r="GH25" s="5">
        <v>72.09</v>
      </c>
      <c r="GI25" s="50">
        <f t="shared" si="170"/>
        <v>36.870908346972172</v>
      </c>
    </row>
    <row r="26" spans="1:191" ht="12.75" customHeight="1">
      <c r="A26" s="14" t="s">
        <v>196</v>
      </c>
      <c r="B26" s="14">
        <f t="shared" si="94"/>
        <v>127.07757844999998</v>
      </c>
      <c r="C26" s="15">
        <f t="shared" si="95"/>
        <v>0.11948593513857184</v>
      </c>
      <c r="D26" s="14">
        <v>2.1960000000000002</v>
      </c>
      <c r="E26" s="15">
        <f t="shared" si="96"/>
        <v>0.15974975448295931</v>
      </c>
      <c r="H26" s="14"/>
      <c r="I26" s="15">
        <f t="shared" si="97"/>
        <v>0</v>
      </c>
      <c r="J26" s="14"/>
      <c r="K26" s="15"/>
      <c r="L26" s="14"/>
      <c r="M26" s="15"/>
      <c r="N26" s="14"/>
      <c r="O26" s="15">
        <f t="shared" si="98"/>
        <v>0</v>
      </c>
      <c r="Q26" s="15">
        <f t="shared" si="99"/>
        <v>0</v>
      </c>
      <c r="R26" s="14">
        <v>0</v>
      </c>
      <c r="S26" s="15">
        <f t="shared" si="100"/>
        <v>0</v>
      </c>
      <c r="T26" s="14"/>
      <c r="U26" s="15" t="e">
        <f t="shared" si="101"/>
        <v>#DIV/0!</v>
      </c>
      <c r="W26" s="15">
        <f t="shared" si="102"/>
        <v>0</v>
      </c>
      <c r="X26" s="1450"/>
      <c r="Y26" s="15">
        <f t="shared" si="103"/>
        <v>0</v>
      </c>
      <c r="AA26" s="15">
        <f t="shared" si="104"/>
        <v>0</v>
      </c>
      <c r="AE26" s="15">
        <f t="shared" si="105"/>
        <v>0</v>
      </c>
      <c r="AF26" s="14">
        <v>1.2239599999999999</v>
      </c>
      <c r="AG26" s="15">
        <f t="shared" si="106"/>
        <v>0.63496808569502472</v>
      </c>
      <c r="AH26" s="14">
        <v>0</v>
      </c>
      <c r="AI26" s="15">
        <f t="shared" si="107"/>
        <v>0</v>
      </c>
      <c r="AJ26" s="14"/>
      <c r="AK26" s="15">
        <f t="shared" si="108"/>
        <v>0</v>
      </c>
      <c r="AL26" s="14">
        <v>0</v>
      </c>
      <c r="AM26" s="15">
        <f t="shared" si="109"/>
        <v>0</v>
      </c>
      <c r="AN26" s="14"/>
      <c r="AP26" s="14">
        <v>0.2</v>
      </c>
      <c r="AQ26" s="15">
        <f t="shared" si="110"/>
        <v>9.9255583126550861E-2</v>
      </c>
      <c r="AR26" s="14">
        <v>18.8</v>
      </c>
      <c r="AS26" s="15">
        <f t="shared" si="111"/>
        <v>3.6119116234390014</v>
      </c>
      <c r="AT26" s="14">
        <v>2.4</v>
      </c>
      <c r="AU26" s="15">
        <f t="shared" si="112"/>
        <v>0.28212060655930404</v>
      </c>
      <c r="AV26" s="14">
        <v>0</v>
      </c>
      <c r="AW26" s="15">
        <f t="shared" si="113"/>
        <v>0</v>
      </c>
      <c r="AX26" s="14">
        <v>0.49</v>
      </c>
      <c r="AY26" s="15">
        <f t="shared" si="114"/>
        <v>5.20263741864243E-2</v>
      </c>
      <c r="BA26" s="15">
        <f t="shared" si="115"/>
        <v>0</v>
      </c>
      <c r="BD26" s="14"/>
      <c r="BG26" s="15">
        <f t="shared" si="116"/>
        <v>0</v>
      </c>
      <c r="BH26" s="14"/>
      <c r="BI26" s="15">
        <f t="shared" si="117"/>
        <v>0</v>
      </c>
      <c r="BJ26" s="14"/>
      <c r="BK26" s="15">
        <f t="shared" si="118"/>
        <v>0</v>
      </c>
      <c r="BL26" s="14"/>
      <c r="BM26" s="15">
        <f t="shared" si="119"/>
        <v>0</v>
      </c>
      <c r="BN26" s="14">
        <v>0</v>
      </c>
      <c r="BO26" s="15">
        <f t="shared" si="120"/>
        <v>0</v>
      </c>
      <c r="BP26" s="14">
        <v>0</v>
      </c>
      <c r="BQ26" s="15">
        <f t="shared" si="121"/>
        <v>0</v>
      </c>
      <c r="BR26" s="14">
        <v>33.918605999999997</v>
      </c>
      <c r="BS26" s="15">
        <f t="shared" si="122"/>
        <v>0.65070740511711267</v>
      </c>
      <c r="BT26" s="14">
        <v>0.49041029999999997</v>
      </c>
      <c r="BU26" s="15">
        <f t="shared" si="123"/>
        <v>1.9513227978357368</v>
      </c>
      <c r="BV26" s="14"/>
      <c r="BW26" s="15">
        <f t="shared" si="124"/>
        <v>0</v>
      </c>
      <c r="BX26" s="14"/>
      <c r="BY26" s="15"/>
      <c r="BZ26" s="14"/>
      <c r="CA26" s="15">
        <f t="shared" si="125"/>
        <v>0</v>
      </c>
      <c r="CC26" s="15"/>
      <c r="CD26" s="14">
        <v>1.1000000000000001</v>
      </c>
      <c r="CE26" s="15">
        <f t="shared" si="126"/>
        <v>3.5446137982148032E-2</v>
      </c>
      <c r="CF26" s="14">
        <v>0</v>
      </c>
      <c r="CG26" s="15">
        <f t="shared" si="127"/>
        <v>0</v>
      </c>
      <c r="CH26" s="14"/>
      <c r="CI26" s="15"/>
      <c r="CK26" s="15"/>
      <c r="CL26" s="14"/>
      <c r="CM26" s="15"/>
      <c r="CN26" s="14"/>
      <c r="CO26" s="15">
        <f t="shared" si="128"/>
        <v>0</v>
      </c>
      <c r="CP26" s="14">
        <v>2.1800000000000002</v>
      </c>
      <c r="CQ26" s="15">
        <f t="shared" si="129"/>
        <v>0.5448951076917693</v>
      </c>
      <c r="CR26" s="14">
        <v>36.683</v>
      </c>
      <c r="CS26" s="15">
        <f t="shared" si="130"/>
        <v>0.30375965401392019</v>
      </c>
      <c r="CT26" s="14"/>
      <c r="CU26" s="15">
        <f t="shared" si="131"/>
        <v>0</v>
      </c>
      <c r="CV26" s="14"/>
      <c r="CW26" s="15">
        <f t="shared" si="132"/>
        <v>0</v>
      </c>
      <c r="CX26" s="14"/>
      <c r="CY26" s="15">
        <f t="shared" si="133"/>
        <v>0</v>
      </c>
      <c r="CZ26" s="14"/>
      <c r="DA26" s="15">
        <f t="shared" si="133"/>
        <v>0</v>
      </c>
      <c r="DB26" s="14"/>
      <c r="DC26" s="15">
        <f t="shared" si="134"/>
        <v>0</v>
      </c>
      <c r="DD26" s="14"/>
      <c r="DE26" s="15">
        <f t="shared" si="135"/>
        <v>0</v>
      </c>
      <c r="DF26" s="14">
        <v>0.45500000000000002</v>
      </c>
      <c r="DG26" s="15">
        <f t="shared" si="136"/>
        <v>0.6285433006173553</v>
      </c>
      <c r="DH26" s="14"/>
      <c r="DI26" s="15">
        <f t="shared" si="137"/>
        <v>0</v>
      </c>
      <c r="DJ26" s="14">
        <v>0</v>
      </c>
      <c r="DK26" s="15">
        <f t="shared" si="138"/>
        <v>0</v>
      </c>
      <c r="DL26" s="14"/>
      <c r="DM26" s="15">
        <f t="shared" si="139"/>
        <v>0</v>
      </c>
      <c r="DN26" s="14"/>
      <c r="DO26" s="15">
        <f t="shared" si="140"/>
        <v>0</v>
      </c>
      <c r="DP26" s="14"/>
      <c r="DQ26" s="15">
        <f t="shared" si="141"/>
        <v>0</v>
      </c>
      <c r="DR26" s="14">
        <v>0</v>
      </c>
      <c r="DS26" s="15">
        <f t="shared" si="142"/>
        <v>0</v>
      </c>
      <c r="DT26" s="14">
        <v>0</v>
      </c>
      <c r="DU26" s="15">
        <f t="shared" si="143"/>
        <v>0</v>
      </c>
      <c r="DV26" s="14"/>
      <c r="DW26" s="15"/>
      <c r="DX26" s="14">
        <v>8.6999999999999993</v>
      </c>
      <c r="DY26" s="15">
        <f t="shared" si="144"/>
        <v>0.68818224964404362</v>
      </c>
      <c r="DZ26" s="14">
        <v>7.1794221500000006</v>
      </c>
      <c r="EA26" s="15">
        <f t="shared" si="145"/>
        <v>1.5084720279583668</v>
      </c>
      <c r="EB26" s="14">
        <v>1.6</v>
      </c>
      <c r="EC26" s="15">
        <f t="shared" si="146"/>
        <v>7.0230884031252758E-2</v>
      </c>
      <c r="ED26" s="14">
        <v>1.5</v>
      </c>
      <c r="EE26" s="15">
        <f t="shared" si="147"/>
        <v>0.10619469026548674</v>
      </c>
      <c r="EF26" s="14">
        <v>0</v>
      </c>
      <c r="EG26" s="15">
        <f t="shared" si="148"/>
        <v>0</v>
      </c>
      <c r="EH26" s="14">
        <v>0</v>
      </c>
      <c r="EI26" s="15">
        <f t="shared" si="149"/>
        <v>0</v>
      </c>
      <c r="EJ26" s="14"/>
      <c r="EK26" s="15">
        <f t="shared" si="150"/>
        <v>0</v>
      </c>
      <c r="EL26" s="14"/>
      <c r="EM26" s="15"/>
      <c r="EN26" s="14"/>
      <c r="EO26" s="15">
        <f t="shared" si="151"/>
        <v>0</v>
      </c>
      <c r="EP26" s="14"/>
      <c r="EQ26" s="15">
        <f t="shared" si="152"/>
        <v>0</v>
      </c>
      <c r="ER26" s="14"/>
      <c r="ES26" s="15">
        <f t="shared" si="153"/>
        <v>0</v>
      </c>
      <c r="ET26" s="14"/>
      <c r="EU26" s="15">
        <f t="shared" si="154"/>
        <v>0</v>
      </c>
      <c r="EV26" s="14">
        <v>0.85</v>
      </c>
      <c r="EW26" s="15">
        <f t="shared" si="155"/>
        <v>1.9252548131370328</v>
      </c>
      <c r="EX26" s="14">
        <v>0</v>
      </c>
      <c r="EY26" s="15">
        <f t="shared" si="156"/>
        <v>0</v>
      </c>
      <c r="EZ26" s="14"/>
      <c r="FA26" s="15"/>
      <c r="FB26" s="14"/>
      <c r="FC26" s="15">
        <f t="shared" si="157"/>
        <v>0</v>
      </c>
      <c r="FD26" s="14"/>
      <c r="FE26" s="15">
        <f t="shared" si="158"/>
        <v>0</v>
      </c>
      <c r="FF26" s="14">
        <v>6.5111800000000004</v>
      </c>
      <c r="FG26" s="15">
        <f t="shared" si="159"/>
        <v>0.3198883676502336</v>
      </c>
      <c r="FH26" s="14">
        <v>0</v>
      </c>
      <c r="FI26" s="15">
        <f t="shared" si="160"/>
        <v>0</v>
      </c>
      <c r="FJ26" s="14">
        <v>0</v>
      </c>
      <c r="FK26" s="15">
        <f t="shared" si="161"/>
        <v>0</v>
      </c>
      <c r="FL26" s="14"/>
      <c r="FM26" s="15"/>
      <c r="FN26" s="14"/>
      <c r="FO26" s="15"/>
      <c r="FP26" s="14"/>
      <c r="FQ26" s="15"/>
      <c r="FR26" s="14">
        <v>0</v>
      </c>
      <c r="FS26" s="15">
        <f t="shared" si="162"/>
        <v>0</v>
      </c>
      <c r="FT26" s="14">
        <v>0</v>
      </c>
      <c r="FU26" s="15">
        <f t="shared" si="163"/>
        <v>0</v>
      </c>
      <c r="FV26" s="14">
        <v>0</v>
      </c>
      <c r="FW26" s="15">
        <f t="shared" si="164"/>
        <v>0</v>
      </c>
      <c r="FX26" s="14"/>
      <c r="FY26" s="15" t="e">
        <f t="shared" si="165"/>
        <v>#DIV/0!</v>
      </c>
      <c r="FZ26" s="14"/>
      <c r="GA26" s="15">
        <f t="shared" si="166"/>
        <v>0</v>
      </c>
      <c r="GB26" s="14">
        <v>0.6</v>
      </c>
      <c r="GC26" s="15">
        <f t="shared" si="167"/>
        <v>0.46656298600311047</v>
      </c>
      <c r="GD26" s="14"/>
      <c r="GE26" s="15">
        <f t="shared" si="168"/>
        <v>0</v>
      </c>
      <c r="GF26" s="14"/>
      <c r="GG26" s="15">
        <f t="shared" si="169"/>
        <v>0</v>
      </c>
      <c r="GH26" s="14"/>
      <c r="GI26" s="15">
        <f t="shared" si="170"/>
        <v>0</v>
      </c>
    </row>
    <row r="27" spans="1:191" ht="12.75" customHeight="1">
      <c r="A27" s="14" t="s">
        <v>197</v>
      </c>
      <c r="B27" s="14">
        <f t="shared" si="94"/>
        <v>2868.5683042200008</v>
      </c>
      <c r="C27" s="15">
        <f t="shared" si="95"/>
        <v>2.6971993841813258</v>
      </c>
      <c r="D27" s="14">
        <v>35.392000000000003</v>
      </c>
      <c r="E27" s="15">
        <f t="shared" si="96"/>
        <v>2.5746189939257267</v>
      </c>
      <c r="H27" s="14"/>
      <c r="I27" s="15">
        <f t="shared" si="97"/>
        <v>0</v>
      </c>
      <c r="J27" s="14"/>
      <c r="K27" s="15"/>
      <c r="L27" s="14"/>
      <c r="M27" s="15"/>
      <c r="N27" s="14">
        <v>184</v>
      </c>
      <c r="O27" s="15">
        <f t="shared" si="98"/>
        <v>6.3634791630641532</v>
      </c>
      <c r="P27" s="14">
        <v>1636.2350349999999</v>
      </c>
      <c r="Q27" s="15">
        <f t="shared" si="99"/>
        <v>8.4818397067034734</v>
      </c>
      <c r="R27" s="14">
        <v>25.473617000000001</v>
      </c>
      <c r="S27" s="15">
        <f t="shared" si="100"/>
        <v>1.8604687602221786</v>
      </c>
      <c r="T27" s="14"/>
      <c r="U27" s="15" t="e">
        <f t="shared" si="101"/>
        <v>#DIV/0!</v>
      </c>
      <c r="W27" s="15">
        <f t="shared" si="102"/>
        <v>0</v>
      </c>
      <c r="X27" s="1450">
        <v>48.047230999999996</v>
      </c>
      <c r="Y27" s="15">
        <f t="shared" si="103"/>
        <v>6.474967579936461</v>
      </c>
      <c r="AA27" s="15">
        <f t="shared" si="104"/>
        <v>0</v>
      </c>
      <c r="AD27" s="14">
        <v>91.2</v>
      </c>
      <c r="AE27" s="15">
        <f t="shared" si="105"/>
        <v>3.3716588413619726</v>
      </c>
      <c r="AF27" s="14">
        <v>1.9157891999999999</v>
      </c>
      <c r="AG27" s="15">
        <f t="shared" si="106"/>
        <v>0.99387643462139508</v>
      </c>
      <c r="AH27" s="14">
        <v>48.301968000000002</v>
      </c>
      <c r="AI27" s="15">
        <f t="shared" si="107"/>
        <v>2.4792266965097158</v>
      </c>
      <c r="AJ27" s="14"/>
      <c r="AK27" s="15">
        <f t="shared" si="108"/>
        <v>0</v>
      </c>
      <c r="AL27" s="14">
        <v>0</v>
      </c>
      <c r="AM27" s="15">
        <f t="shared" si="109"/>
        <v>0</v>
      </c>
      <c r="AN27" s="14"/>
      <c r="AP27" s="14">
        <v>5.9</v>
      </c>
      <c r="AQ27" s="15">
        <f t="shared" si="110"/>
        <v>2.9280397022332507</v>
      </c>
      <c r="AR27" s="14"/>
      <c r="AS27" s="15">
        <f t="shared" si="111"/>
        <v>0</v>
      </c>
      <c r="AT27" s="14">
        <v>0</v>
      </c>
      <c r="AU27" s="15">
        <f t="shared" si="112"/>
        <v>0</v>
      </c>
      <c r="AV27" s="14">
        <v>0</v>
      </c>
      <c r="AW27" s="15">
        <f t="shared" si="113"/>
        <v>0</v>
      </c>
      <c r="AX27" s="14">
        <v>8.02</v>
      </c>
      <c r="AY27" s="15">
        <f t="shared" si="114"/>
        <v>0.85153371627576091</v>
      </c>
      <c r="BA27" s="15">
        <f t="shared" si="115"/>
        <v>0</v>
      </c>
      <c r="BD27" s="14"/>
      <c r="BF27" s="14">
        <v>1.2164021999999999</v>
      </c>
      <c r="BG27" s="15">
        <f t="shared" si="116"/>
        <v>4.9174887091152399</v>
      </c>
      <c r="BH27" s="14"/>
      <c r="BI27" s="15">
        <f t="shared" si="117"/>
        <v>0</v>
      </c>
      <c r="BJ27" s="14">
        <v>0.78968799999999995</v>
      </c>
      <c r="BK27" s="15">
        <f t="shared" si="118"/>
        <v>5.0049096012889116</v>
      </c>
      <c r="BL27" s="14"/>
      <c r="BM27" s="15">
        <f t="shared" si="119"/>
        <v>0</v>
      </c>
      <c r="BN27" s="14">
        <v>0</v>
      </c>
      <c r="BO27" s="15">
        <f t="shared" si="120"/>
        <v>0</v>
      </c>
      <c r="BP27" s="14">
        <v>248.03979509000001</v>
      </c>
      <c r="BQ27" s="15">
        <f t="shared" si="121"/>
        <v>5.0133487247892967</v>
      </c>
      <c r="BR27" s="14">
        <v>0</v>
      </c>
      <c r="BS27" s="15">
        <f t="shared" si="122"/>
        <v>0</v>
      </c>
      <c r="BT27" s="14">
        <v>0</v>
      </c>
      <c r="BU27" s="15">
        <f t="shared" si="123"/>
        <v>0</v>
      </c>
      <c r="BV27" s="14"/>
      <c r="BW27" s="15">
        <f t="shared" si="124"/>
        <v>0</v>
      </c>
      <c r="BX27" s="14"/>
      <c r="BY27" s="15"/>
      <c r="BZ27" s="14"/>
      <c r="CA27" s="15">
        <f t="shared" si="125"/>
        <v>0</v>
      </c>
      <c r="CC27" s="15"/>
      <c r="CD27" s="14">
        <v>32.299999999999997</v>
      </c>
      <c r="CE27" s="15">
        <f t="shared" si="126"/>
        <v>1.0408275062030741</v>
      </c>
      <c r="CF27" s="14">
        <v>0</v>
      </c>
      <c r="CG27" s="15">
        <f t="shared" si="127"/>
        <v>0</v>
      </c>
      <c r="CH27" s="14"/>
      <c r="CI27" s="15"/>
      <c r="CK27" s="15"/>
      <c r="CL27" s="14"/>
      <c r="CM27" s="15"/>
      <c r="CN27" s="14"/>
      <c r="CO27" s="15">
        <f t="shared" si="128"/>
        <v>0</v>
      </c>
      <c r="CP27" s="14">
        <v>5.5389999999999997</v>
      </c>
      <c r="CQ27" s="15">
        <f t="shared" si="129"/>
        <v>1.3844834869287659</v>
      </c>
      <c r="CR27" s="14">
        <v>106.68</v>
      </c>
      <c r="CS27" s="15">
        <f t="shared" si="130"/>
        <v>0.88338139983657293</v>
      </c>
      <c r="CT27" s="14"/>
      <c r="CU27" s="15">
        <f t="shared" si="131"/>
        <v>0</v>
      </c>
      <c r="CV27" s="14"/>
      <c r="CW27" s="15">
        <f t="shared" si="132"/>
        <v>0</v>
      </c>
      <c r="CX27" s="14"/>
      <c r="CY27" s="15">
        <f t="shared" si="133"/>
        <v>0</v>
      </c>
      <c r="CZ27" s="14"/>
      <c r="DA27" s="15">
        <f t="shared" si="133"/>
        <v>0</v>
      </c>
      <c r="DB27" s="14">
        <v>73.599999999999994</v>
      </c>
      <c r="DC27" s="15">
        <f t="shared" si="134"/>
        <v>0.83901415836392224</v>
      </c>
      <c r="DD27" s="14"/>
      <c r="DE27" s="15">
        <f t="shared" si="135"/>
        <v>0</v>
      </c>
      <c r="DF27" s="14"/>
      <c r="DG27" s="15">
        <f t="shared" si="136"/>
        <v>0</v>
      </c>
      <c r="DH27" s="14">
        <v>6.37</v>
      </c>
      <c r="DI27" s="15">
        <f t="shared" si="137"/>
        <v>0.82775648106035993</v>
      </c>
      <c r="DJ27" s="14">
        <v>0.79198939000000002</v>
      </c>
      <c r="DK27" s="15">
        <f t="shared" si="138"/>
        <v>1.3231959974092029</v>
      </c>
      <c r="DL27" s="14"/>
      <c r="DM27" s="15">
        <f t="shared" si="139"/>
        <v>0</v>
      </c>
      <c r="DN27" s="14">
        <v>2.8846620000000001</v>
      </c>
      <c r="DO27" s="15">
        <f t="shared" si="140"/>
        <v>0.82721130262823439</v>
      </c>
      <c r="DP27" s="14">
        <v>23.627949000000001</v>
      </c>
      <c r="DQ27" s="15">
        <f t="shared" si="141"/>
        <v>4.2032626119293202</v>
      </c>
      <c r="DR27" s="14">
        <v>40.476801299999998</v>
      </c>
      <c r="DS27" s="15">
        <f t="shared" si="142"/>
        <v>0.72923702688432668</v>
      </c>
      <c r="DT27" s="14">
        <v>0</v>
      </c>
      <c r="DU27" s="15">
        <f t="shared" si="143"/>
        <v>0</v>
      </c>
      <c r="DV27" s="14"/>
      <c r="DW27" s="15"/>
      <c r="DX27" s="14">
        <v>0</v>
      </c>
      <c r="DY27" s="15">
        <f t="shared" si="144"/>
        <v>0</v>
      </c>
      <c r="DZ27" s="14">
        <v>37.318553189999996</v>
      </c>
      <c r="EA27" s="15">
        <f t="shared" si="145"/>
        <v>7.8410201315424057</v>
      </c>
      <c r="EB27" s="14">
        <v>25.3</v>
      </c>
      <c r="EC27" s="15">
        <f t="shared" si="146"/>
        <v>1.110525853744184</v>
      </c>
      <c r="ED27" s="14">
        <v>42.8</v>
      </c>
      <c r="EE27" s="15">
        <f t="shared" si="147"/>
        <v>3.030088495575221</v>
      </c>
      <c r="EF27" s="14">
        <v>7.5</v>
      </c>
      <c r="EG27" s="15">
        <f t="shared" si="148"/>
        <v>2.3371766905578064</v>
      </c>
      <c r="EH27" s="14">
        <v>1.3</v>
      </c>
      <c r="EI27" s="15">
        <f t="shared" si="149"/>
        <v>2.7896995708154506</v>
      </c>
      <c r="EJ27" s="14">
        <v>4.83</v>
      </c>
      <c r="EK27" s="15">
        <f t="shared" si="150"/>
        <v>0.54882621639433682</v>
      </c>
      <c r="EL27" s="14"/>
      <c r="EM27" s="15"/>
      <c r="EN27" s="14">
        <v>24.3</v>
      </c>
      <c r="EO27" s="15">
        <f t="shared" si="151"/>
        <v>3.0632697568293268</v>
      </c>
      <c r="EP27" s="14"/>
      <c r="EQ27" s="15">
        <f t="shared" si="152"/>
        <v>0</v>
      </c>
      <c r="ER27" s="14"/>
      <c r="ES27" s="15">
        <f t="shared" si="153"/>
        <v>0</v>
      </c>
      <c r="ET27" s="14">
        <v>8.8000000000000007</v>
      </c>
      <c r="EU27" s="15">
        <f t="shared" si="154"/>
        <v>5.4300876218684442</v>
      </c>
      <c r="EV27" s="14"/>
      <c r="EW27" s="15">
        <f t="shared" si="155"/>
        <v>0</v>
      </c>
      <c r="EX27" s="14">
        <v>40.318450850000005</v>
      </c>
      <c r="EY27" s="15">
        <f t="shared" si="156"/>
        <v>5.2295348529509598</v>
      </c>
      <c r="EZ27" s="14"/>
      <c r="FA27" s="15"/>
      <c r="FB27" s="14"/>
      <c r="FC27" s="15">
        <f t="shared" si="157"/>
        <v>0</v>
      </c>
      <c r="FD27" s="14"/>
      <c r="FE27" s="15">
        <f t="shared" si="158"/>
        <v>0</v>
      </c>
      <c r="FF27" s="14">
        <v>35.411999999999999</v>
      </c>
      <c r="FG27" s="15">
        <f t="shared" si="159"/>
        <v>1.7397594407204331</v>
      </c>
      <c r="FH27" s="14">
        <v>0</v>
      </c>
      <c r="FI27" s="15">
        <f t="shared" si="160"/>
        <v>0</v>
      </c>
      <c r="FJ27" s="14">
        <v>2.8873730000000002</v>
      </c>
      <c r="FK27" s="15">
        <f t="shared" si="161"/>
        <v>5.5893850016160078</v>
      </c>
      <c r="FL27" s="14"/>
      <c r="FM27" s="15"/>
      <c r="FN27" s="14"/>
      <c r="FO27" s="15"/>
      <c r="FP27" s="14"/>
      <c r="FQ27" s="15"/>
      <c r="FR27" s="14">
        <v>0</v>
      </c>
      <c r="FS27" s="15">
        <f t="shared" si="162"/>
        <v>0</v>
      </c>
      <c r="FT27" s="14">
        <v>0</v>
      </c>
      <c r="FU27" s="15">
        <f t="shared" si="163"/>
        <v>0</v>
      </c>
      <c r="FV27" s="14">
        <v>0</v>
      </c>
      <c r="FW27" s="15">
        <f t="shared" si="164"/>
        <v>0</v>
      </c>
      <c r="FX27" s="14"/>
      <c r="FY27" s="15" t="e">
        <f t="shared" si="165"/>
        <v>#DIV/0!</v>
      </c>
      <c r="FZ27" s="14"/>
      <c r="GA27" s="15">
        <f t="shared" si="166"/>
        <v>0</v>
      </c>
      <c r="GB27" s="14">
        <v>11</v>
      </c>
      <c r="GC27" s="15">
        <f t="shared" si="167"/>
        <v>8.5536547433903589</v>
      </c>
      <c r="GD27" s="14"/>
      <c r="GE27" s="15">
        <f t="shared" si="168"/>
        <v>0</v>
      </c>
      <c r="GF27" s="14"/>
      <c r="GG27" s="15">
        <f t="shared" si="169"/>
        <v>0</v>
      </c>
      <c r="GH27" s="14"/>
      <c r="GI27" s="15">
        <f t="shared" si="170"/>
        <v>0</v>
      </c>
    </row>
    <row r="28" spans="1:191" ht="12.75" customHeight="1">
      <c r="A28" s="14" t="s">
        <v>198</v>
      </c>
      <c r="B28" s="14">
        <f t="shared" si="94"/>
        <v>3684.1051808500006</v>
      </c>
      <c r="C28" s="15">
        <f t="shared" si="95"/>
        <v>3.4640159031352695</v>
      </c>
      <c r="D28" s="14">
        <v>74.301000000000002</v>
      </c>
      <c r="E28" s="15">
        <f t="shared" si="96"/>
        <v>5.4050849307096342</v>
      </c>
      <c r="H28" s="14">
        <v>7.0679999999999996</v>
      </c>
      <c r="I28" s="15">
        <f t="shared" si="97"/>
        <v>9.4194786502478802</v>
      </c>
      <c r="J28" s="14"/>
      <c r="K28" s="15"/>
      <c r="L28" s="14"/>
      <c r="M28" s="15"/>
      <c r="N28" s="14">
        <v>63.2</v>
      </c>
      <c r="O28" s="15">
        <f t="shared" si="98"/>
        <v>2.1857167560089921</v>
      </c>
      <c r="P28" s="14">
        <v>494.48789699999998</v>
      </c>
      <c r="Q28" s="15">
        <f t="shared" si="99"/>
        <v>2.5633035533057744</v>
      </c>
      <c r="R28" s="14">
        <v>31.788397</v>
      </c>
      <c r="S28" s="15">
        <f t="shared" si="100"/>
        <v>2.3216694965634606</v>
      </c>
      <c r="T28" s="14"/>
      <c r="U28" s="15" t="e">
        <f t="shared" si="101"/>
        <v>#DIV/0!</v>
      </c>
      <c r="V28" s="14">
        <v>0.5729535</v>
      </c>
      <c r="W28" s="15">
        <f t="shared" si="102"/>
        <v>4.6504838280004916</v>
      </c>
      <c r="X28" s="1450">
        <v>0</v>
      </c>
      <c r="Y28" s="15">
        <f t="shared" si="103"/>
        <v>0</v>
      </c>
      <c r="AA28" s="15">
        <f t="shared" si="104"/>
        <v>0</v>
      </c>
      <c r="AD28" s="14">
        <v>86.7</v>
      </c>
      <c r="AE28" s="15">
        <f t="shared" si="105"/>
        <v>3.2052940959000331</v>
      </c>
      <c r="AF28" s="14">
        <v>2.6278877500000002</v>
      </c>
      <c r="AG28" s="15">
        <f t="shared" si="106"/>
        <v>1.3633001519975374</v>
      </c>
      <c r="AH28" s="14">
        <v>67.085193000000004</v>
      </c>
      <c r="AI28" s="15">
        <f t="shared" si="107"/>
        <v>3.4433255685587536</v>
      </c>
      <c r="AJ28" s="14">
        <v>0.127413</v>
      </c>
      <c r="AK28" s="15">
        <f t="shared" si="108"/>
        <v>1.5378281612541602</v>
      </c>
      <c r="AL28" s="14">
        <v>2.6452800000000001</v>
      </c>
      <c r="AM28" s="15">
        <f t="shared" si="109"/>
        <v>2.7463083243128219</v>
      </c>
      <c r="AN28" s="14"/>
      <c r="AP28" s="14">
        <v>0</v>
      </c>
      <c r="AQ28" s="15">
        <f t="shared" si="110"/>
        <v>0</v>
      </c>
      <c r="AR28" s="14"/>
      <c r="AS28" s="15">
        <f t="shared" si="111"/>
        <v>0</v>
      </c>
      <c r="AT28" s="14">
        <v>65.400000000000006</v>
      </c>
      <c r="AU28" s="15">
        <f t="shared" si="112"/>
        <v>7.6877865287410376</v>
      </c>
      <c r="AV28" s="14">
        <v>5.8</v>
      </c>
      <c r="AW28" s="15">
        <f t="shared" si="113"/>
        <v>6.9544364508393279</v>
      </c>
      <c r="AX28" s="14">
        <v>39.46</v>
      </c>
      <c r="AY28" s="15">
        <f t="shared" si="114"/>
        <v>4.1897157661149036</v>
      </c>
      <c r="AZ28" s="14">
        <v>52.899000000000001</v>
      </c>
      <c r="BA28" s="15">
        <f t="shared" si="115"/>
        <v>4.5681347150259066</v>
      </c>
      <c r="BD28" s="14"/>
      <c r="BF28" s="14">
        <v>0.32739000000000001</v>
      </c>
      <c r="BG28" s="15">
        <f t="shared" si="116"/>
        <v>1.3235232791236637</v>
      </c>
      <c r="BH28" s="14"/>
      <c r="BI28" s="15">
        <f t="shared" si="117"/>
        <v>0</v>
      </c>
      <c r="BJ28" s="14">
        <v>0.34056799999999998</v>
      </c>
      <c r="BK28" s="15">
        <f t="shared" si="118"/>
        <v>2.1584626499221997</v>
      </c>
      <c r="BL28" s="14"/>
      <c r="BM28" s="15">
        <f t="shared" si="119"/>
        <v>0</v>
      </c>
      <c r="BN28" s="14">
        <v>7.6524960000000002</v>
      </c>
      <c r="BO28" s="15">
        <f t="shared" si="120"/>
        <v>2.309445825782281</v>
      </c>
      <c r="BP28" s="14">
        <v>0</v>
      </c>
      <c r="BQ28" s="15">
        <f t="shared" si="121"/>
        <v>0</v>
      </c>
      <c r="BR28" s="14">
        <v>198.240736</v>
      </c>
      <c r="BS28" s="15">
        <f t="shared" si="122"/>
        <v>3.8031254854950873</v>
      </c>
      <c r="BT28" s="14">
        <v>7.5504000000000002E-2</v>
      </c>
      <c r="BU28" s="15">
        <f t="shared" si="123"/>
        <v>0.30042736975098094</v>
      </c>
      <c r="BV28" s="14"/>
      <c r="BW28" s="15">
        <f t="shared" si="124"/>
        <v>0</v>
      </c>
      <c r="BX28" s="14"/>
      <c r="BY28" s="15"/>
      <c r="BZ28" s="14"/>
      <c r="CA28" s="15">
        <f t="shared" si="125"/>
        <v>0</v>
      </c>
      <c r="CC28" s="15"/>
      <c r="CD28" s="14">
        <v>43.7</v>
      </c>
      <c r="CE28" s="15">
        <f t="shared" si="126"/>
        <v>1.4081783907453356</v>
      </c>
      <c r="CF28" s="14">
        <v>19.3</v>
      </c>
      <c r="CG28" s="15">
        <f t="shared" si="127"/>
        <v>0.99259411643694717</v>
      </c>
      <c r="CH28" s="14"/>
      <c r="CI28" s="15"/>
      <c r="CK28" s="15"/>
      <c r="CL28" s="14"/>
      <c r="CM28" s="15"/>
      <c r="CN28" s="14">
        <v>19.369</v>
      </c>
      <c r="CO28" s="15">
        <f t="shared" si="128"/>
        <v>1.5095318962554349</v>
      </c>
      <c r="CP28" s="14">
        <v>21.25</v>
      </c>
      <c r="CQ28" s="15">
        <f t="shared" si="129"/>
        <v>5.3114775405734385</v>
      </c>
      <c r="CR28" s="14">
        <v>818.48800000000006</v>
      </c>
      <c r="CS28" s="15">
        <f t="shared" si="130"/>
        <v>6.7776253767288797</v>
      </c>
      <c r="CT28" s="14">
        <v>243.077</v>
      </c>
      <c r="CU28" s="15">
        <f t="shared" si="131"/>
        <v>7.3046816471184579</v>
      </c>
      <c r="CV28" s="14">
        <v>25.287000000000003</v>
      </c>
      <c r="CW28" s="15">
        <f t="shared" si="132"/>
        <v>5.9787632965832618</v>
      </c>
      <c r="CX28" s="14">
        <v>38.936999999999998</v>
      </c>
      <c r="CY28" s="15">
        <f t="shared" si="133"/>
        <v>3.0598821218074654</v>
      </c>
      <c r="CZ28" s="14">
        <v>110.8</v>
      </c>
      <c r="DA28" s="15">
        <f t="shared" si="133"/>
        <v>5.1542075638461187</v>
      </c>
      <c r="DB28" s="14">
        <v>166.8</v>
      </c>
      <c r="DC28" s="15">
        <f t="shared" si="134"/>
        <v>1.9014614349878025</v>
      </c>
      <c r="DD28" s="14">
        <v>48.521999999999998</v>
      </c>
      <c r="DE28" s="15">
        <f t="shared" si="135"/>
        <v>5.4609974575670304</v>
      </c>
      <c r="DF28" s="14">
        <v>4.1740000000000004</v>
      </c>
      <c r="DG28" s="15">
        <f t="shared" si="136"/>
        <v>5.7660213995095413</v>
      </c>
      <c r="DH28" s="14">
        <v>32.94</v>
      </c>
      <c r="DI28" s="15">
        <f t="shared" si="137"/>
        <v>4.2804236241959588</v>
      </c>
      <c r="DJ28" s="14">
        <v>1.4872245999999998</v>
      </c>
      <c r="DK28" s="15">
        <f t="shared" si="138"/>
        <v>2.4847424256131796</v>
      </c>
      <c r="DL28" s="14">
        <v>159.01879199999999</v>
      </c>
      <c r="DM28" s="15">
        <f t="shared" si="139"/>
        <v>6.8789324640050067</v>
      </c>
      <c r="DN28" s="14">
        <v>7.9551340000000001</v>
      </c>
      <c r="DO28" s="15">
        <f t="shared" si="140"/>
        <v>2.2812297450176682</v>
      </c>
      <c r="DP28" s="14">
        <v>3.681365</v>
      </c>
      <c r="DQ28" s="15">
        <f t="shared" si="141"/>
        <v>0.65489153821032797</v>
      </c>
      <c r="DR28" s="14">
        <v>235.54450269999998</v>
      </c>
      <c r="DS28" s="15">
        <f t="shared" si="142"/>
        <v>4.2436103479326874</v>
      </c>
      <c r="DT28" s="14">
        <v>38.924905500000001</v>
      </c>
      <c r="DU28" s="15">
        <f t="shared" si="143"/>
        <v>6.4747321688436905</v>
      </c>
      <c r="DV28" s="14"/>
      <c r="DW28" s="15"/>
      <c r="DX28" s="14">
        <v>64.3</v>
      </c>
      <c r="DY28" s="15">
        <f t="shared" si="144"/>
        <v>5.086220534725518</v>
      </c>
      <c r="DZ28" s="14"/>
      <c r="EA28" s="15">
        <f t="shared" si="145"/>
        <v>0</v>
      </c>
      <c r="EB28" s="14">
        <v>0</v>
      </c>
      <c r="EC28" s="15">
        <f t="shared" si="146"/>
        <v>0</v>
      </c>
      <c r="ED28" s="14">
        <v>0</v>
      </c>
      <c r="EE28" s="15">
        <f t="shared" si="147"/>
        <v>0</v>
      </c>
      <c r="EF28" s="14">
        <v>0</v>
      </c>
      <c r="EG28" s="15">
        <f t="shared" si="148"/>
        <v>0</v>
      </c>
      <c r="EH28" s="14">
        <v>0</v>
      </c>
      <c r="EI28" s="15">
        <f t="shared" si="149"/>
        <v>0</v>
      </c>
      <c r="EJ28" s="14"/>
      <c r="EK28" s="15">
        <f t="shared" si="150"/>
        <v>0</v>
      </c>
      <c r="EL28" s="14"/>
      <c r="EM28" s="15"/>
      <c r="EN28" s="14">
        <v>6</v>
      </c>
      <c r="EO28" s="15">
        <f t="shared" si="151"/>
        <v>0.75636290292082142</v>
      </c>
      <c r="EP28" s="14">
        <v>28.3</v>
      </c>
      <c r="EQ28" s="15">
        <f t="shared" si="152"/>
        <v>2.3291605968576912</v>
      </c>
      <c r="ER28" s="14">
        <v>20.88</v>
      </c>
      <c r="ES28" s="15">
        <f t="shared" si="153"/>
        <v>3.6600757257046692</v>
      </c>
      <c r="ET28" s="14">
        <v>3.02</v>
      </c>
      <c r="EU28" s="15">
        <f t="shared" si="154"/>
        <v>1.8635073429593978</v>
      </c>
      <c r="EV28" s="14">
        <v>3.24</v>
      </c>
      <c r="EW28" s="15">
        <f t="shared" si="155"/>
        <v>7.3386183465458661</v>
      </c>
      <c r="EX28" s="14">
        <v>0</v>
      </c>
      <c r="EY28" s="15">
        <f t="shared" si="156"/>
        <v>0</v>
      </c>
      <c r="EZ28" s="14"/>
      <c r="FA28" s="15"/>
      <c r="FB28" s="14"/>
      <c r="FC28" s="15">
        <f t="shared" si="157"/>
        <v>0</v>
      </c>
      <c r="FD28" s="14"/>
      <c r="FE28" s="15">
        <f t="shared" si="158"/>
        <v>0</v>
      </c>
      <c r="FF28" s="14">
        <v>16.292076999999999</v>
      </c>
      <c r="FG28" s="15">
        <f t="shared" si="159"/>
        <v>0.80041496582215732</v>
      </c>
      <c r="FH28" s="14">
        <v>19.482889800000002</v>
      </c>
      <c r="FI28" s="15">
        <f t="shared" si="160"/>
        <v>0.98279943566767636</v>
      </c>
      <c r="FJ28" s="14">
        <v>0.51418699999999995</v>
      </c>
      <c r="FK28" s="15">
        <f t="shared" si="161"/>
        <v>0.99536468126076205</v>
      </c>
      <c r="FL28" s="14"/>
      <c r="FM28" s="15"/>
      <c r="FN28" s="14"/>
      <c r="FO28" s="15"/>
      <c r="FP28" s="14"/>
      <c r="FQ28" s="15"/>
      <c r="FR28" s="14">
        <v>3.2113779999999998</v>
      </c>
      <c r="FS28" s="15">
        <f t="shared" si="162"/>
        <v>2.1483671845976979</v>
      </c>
      <c r="FT28" s="14">
        <v>161.44300999999999</v>
      </c>
      <c r="FU28" s="15">
        <f t="shared" si="163"/>
        <v>7.2790397873539954</v>
      </c>
      <c r="FV28" s="14">
        <v>108.5</v>
      </c>
      <c r="FW28" s="15">
        <f t="shared" si="164"/>
        <v>3.8937917169539995</v>
      </c>
      <c r="FX28" s="14"/>
      <c r="FY28" s="15" t="e">
        <f t="shared" si="165"/>
        <v>#DIV/0!</v>
      </c>
      <c r="FZ28" s="14">
        <v>2.2999999999999998</v>
      </c>
      <c r="GA28" s="15">
        <f t="shared" si="166"/>
        <v>2.8339083292262197</v>
      </c>
      <c r="GB28" s="14"/>
      <c r="GC28" s="15">
        <f t="shared" si="167"/>
        <v>0</v>
      </c>
      <c r="GD28" s="14">
        <v>5.5</v>
      </c>
      <c r="GE28" s="15">
        <f t="shared" si="168"/>
        <v>4.2113323124042878</v>
      </c>
      <c r="GF28" s="14">
        <v>1.0659999999999998</v>
      </c>
      <c r="GG28" s="15">
        <f t="shared" si="169"/>
        <v>4.0038844439887171</v>
      </c>
      <c r="GH28" s="14"/>
      <c r="GI28" s="15">
        <f t="shared" si="170"/>
        <v>0</v>
      </c>
    </row>
    <row r="29" spans="1:191" ht="12.75" customHeight="1">
      <c r="A29" s="14" t="s">
        <v>199</v>
      </c>
      <c r="B29" s="14">
        <f t="shared" si="94"/>
        <v>2029.8168191400002</v>
      </c>
      <c r="C29" s="15">
        <f t="shared" si="95"/>
        <v>1.9085551027427872</v>
      </c>
      <c r="D29" s="14">
        <v>20.646000000000001</v>
      </c>
      <c r="E29" s="15">
        <f t="shared" si="96"/>
        <v>1.501909576983232</v>
      </c>
      <c r="H29" s="14"/>
      <c r="I29" s="15">
        <f t="shared" si="97"/>
        <v>0</v>
      </c>
      <c r="J29" s="14"/>
      <c r="K29" s="15"/>
      <c r="L29" s="14"/>
      <c r="M29" s="15"/>
      <c r="N29" s="14"/>
      <c r="O29" s="15">
        <f t="shared" si="98"/>
        <v>0</v>
      </c>
      <c r="Q29" s="15">
        <f t="shared" si="99"/>
        <v>0</v>
      </c>
      <c r="R29" s="14">
        <v>76.424177</v>
      </c>
      <c r="S29" s="15">
        <f t="shared" si="100"/>
        <v>5.5816491954868566</v>
      </c>
      <c r="T29" s="14"/>
      <c r="U29" s="15" t="e">
        <f t="shared" si="101"/>
        <v>#DIV/0!</v>
      </c>
      <c r="W29" s="15">
        <f t="shared" si="102"/>
        <v>0</v>
      </c>
      <c r="X29" s="1450"/>
      <c r="Y29" s="15">
        <f t="shared" si="103"/>
        <v>0</v>
      </c>
      <c r="AA29" s="15">
        <f t="shared" si="104"/>
        <v>0</v>
      </c>
      <c r="AD29" s="14">
        <v>17</v>
      </c>
      <c r="AE29" s="15">
        <f t="shared" si="105"/>
        <v>0.62848903841177117</v>
      </c>
      <c r="AF29" s="14">
        <v>3.1451484999999999</v>
      </c>
      <c r="AG29" s="15">
        <f t="shared" si="106"/>
        <v>1.6316455785087571</v>
      </c>
      <c r="AH29" s="14">
        <v>19.830411000000002</v>
      </c>
      <c r="AI29" s="15">
        <f t="shared" si="107"/>
        <v>1.0178484726328321</v>
      </c>
      <c r="AJ29" s="14"/>
      <c r="AK29" s="15">
        <f t="shared" si="108"/>
        <v>0</v>
      </c>
      <c r="AL29" s="14">
        <v>0</v>
      </c>
      <c r="AM29" s="15">
        <f t="shared" si="109"/>
        <v>0</v>
      </c>
      <c r="AN29" s="14"/>
      <c r="AP29" s="14">
        <v>24.9</v>
      </c>
      <c r="AQ29" s="15">
        <f t="shared" si="110"/>
        <v>12.357320099255583</v>
      </c>
      <c r="AR29" s="14">
        <v>9.6999999999999993</v>
      </c>
      <c r="AS29" s="15">
        <f t="shared" si="111"/>
        <v>1.8635926993275695</v>
      </c>
      <c r="AT29" s="14">
        <v>28.2</v>
      </c>
      <c r="AU29" s="15">
        <f t="shared" si="112"/>
        <v>3.3149171270718232</v>
      </c>
      <c r="AV29" s="14">
        <v>0</v>
      </c>
      <c r="AW29" s="15">
        <f t="shared" si="113"/>
        <v>0</v>
      </c>
      <c r="AX29" s="14">
        <v>9.9499999999999993</v>
      </c>
      <c r="AY29" s="15">
        <f t="shared" si="114"/>
        <v>1.0564539248059628</v>
      </c>
      <c r="BA29" s="15">
        <f t="shared" si="115"/>
        <v>0</v>
      </c>
      <c r="BD29" s="14"/>
      <c r="BF29" s="14">
        <v>0.18157499999999999</v>
      </c>
      <c r="BG29" s="15">
        <f t="shared" si="116"/>
        <v>0.73404422678419989</v>
      </c>
      <c r="BH29" s="14"/>
      <c r="BI29" s="15">
        <f t="shared" si="117"/>
        <v>0</v>
      </c>
      <c r="BJ29" s="14"/>
      <c r="BK29" s="15">
        <f t="shared" si="118"/>
        <v>0</v>
      </c>
      <c r="BL29" s="14"/>
      <c r="BM29" s="15">
        <f t="shared" si="119"/>
        <v>0</v>
      </c>
      <c r="BN29" s="14">
        <v>0</v>
      </c>
      <c r="BO29" s="15">
        <f t="shared" si="120"/>
        <v>0</v>
      </c>
      <c r="BP29" s="14">
        <v>152.37088857000001</v>
      </c>
      <c r="BQ29" s="15">
        <f t="shared" si="121"/>
        <v>3.0797009795555121</v>
      </c>
      <c r="BR29" s="14">
        <v>18.542995999999999</v>
      </c>
      <c r="BS29" s="15">
        <f t="shared" si="122"/>
        <v>0.35573586987204014</v>
      </c>
      <c r="BT29" s="14">
        <v>5.7571379999999998E-2</v>
      </c>
      <c r="BU29" s="15">
        <f t="shared" si="123"/>
        <v>0.2290741982720681</v>
      </c>
      <c r="BV29" s="14">
        <v>1.1378699999999999</v>
      </c>
      <c r="BW29" s="15">
        <f t="shared" si="124"/>
        <v>5.0336792945496676</v>
      </c>
      <c r="BX29" s="14"/>
      <c r="BY29" s="15"/>
      <c r="BZ29" s="14"/>
      <c r="CA29" s="15">
        <f t="shared" si="125"/>
        <v>0</v>
      </c>
      <c r="CC29" s="15"/>
      <c r="CD29" s="14">
        <v>136.19999999999999</v>
      </c>
      <c r="CE29" s="15">
        <f t="shared" si="126"/>
        <v>4.388876357425965</v>
      </c>
      <c r="CF29" s="14">
        <v>130.69999999999999</v>
      </c>
      <c r="CG29" s="15">
        <f t="shared" si="127"/>
        <v>6.7218679284097913</v>
      </c>
      <c r="CH29" s="14"/>
      <c r="CI29" s="15"/>
      <c r="CK29" s="15"/>
      <c r="CL29" s="14"/>
      <c r="CM29" s="15"/>
      <c r="CN29" s="14">
        <v>48.911999999999999</v>
      </c>
      <c r="CO29" s="15">
        <f t="shared" si="128"/>
        <v>3.8119791475887155</v>
      </c>
      <c r="CP29" s="14">
        <v>3.4740000000000002</v>
      </c>
      <c r="CQ29" s="15">
        <f t="shared" si="129"/>
        <v>0.86833284592715898</v>
      </c>
      <c r="CR29" s="14">
        <v>144</v>
      </c>
      <c r="CS29" s="15">
        <f t="shared" si="130"/>
        <v>1.1924158377996483</v>
      </c>
      <c r="CT29" s="14"/>
      <c r="CU29" s="15">
        <f t="shared" si="131"/>
        <v>0</v>
      </c>
      <c r="CV29" s="14"/>
      <c r="CW29" s="15">
        <f t="shared" si="132"/>
        <v>0</v>
      </c>
      <c r="CX29" s="14">
        <v>20.277999999999999</v>
      </c>
      <c r="CY29" s="15">
        <f t="shared" si="133"/>
        <v>1.5935559921414537</v>
      </c>
      <c r="CZ29" s="14"/>
      <c r="DA29" s="15">
        <f t="shared" si="133"/>
        <v>0</v>
      </c>
      <c r="DB29" s="14">
        <v>159.4</v>
      </c>
      <c r="DC29" s="15">
        <f t="shared" si="134"/>
        <v>1.8171040331957773</v>
      </c>
      <c r="DD29" s="14">
        <v>17.026</v>
      </c>
      <c r="DE29" s="15">
        <f t="shared" si="135"/>
        <v>1.9162223880412235</v>
      </c>
      <c r="DF29" s="14">
        <v>0.96840000000000004</v>
      </c>
      <c r="DG29" s="15">
        <f t="shared" si="136"/>
        <v>1.3377611699293337</v>
      </c>
      <c r="DH29" s="14">
        <v>14.95</v>
      </c>
      <c r="DI29" s="15">
        <f t="shared" si="137"/>
        <v>1.9426937820804366</v>
      </c>
      <c r="DJ29" s="14">
        <v>0.63962819999999998</v>
      </c>
      <c r="DK29" s="15">
        <f t="shared" si="138"/>
        <v>1.0686424398564898</v>
      </c>
      <c r="DL29" s="14">
        <v>26.4</v>
      </c>
      <c r="DM29" s="15">
        <f t="shared" si="139"/>
        <v>1.1420273966722887</v>
      </c>
      <c r="DN29" s="14">
        <v>3.1544660000000002</v>
      </c>
      <c r="DO29" s="15">
        <f t="shared" si="140"/>
        <v>0.90458082401212903</v>
      </c>
      <c r="DP29" s="14">
        <v>3.7457950000000002</v>
      </c>
      <c r="DQ29" s="15">
        <f t="shared" si="141"/>
        <v>0.66635322750407955</v>
      </c>
      <c r="DR29" s="14">
        <v>0</v>
      </c>
      <c r="DS29" s="15">
        <f t="shared" si="142"/>
        <v>0</v>
      </c>
      <c r="DT29" s="14">
        <v>0</v>
      </c>
      <c r="DU29" s="15">
        <f t="shared" si="143"/>
        <v>0</v>
      </c>
      <c r="DV29" s="14"/>
      <c r="DW29" s="15"/>
      <c r="DX29" s="14">
        <v>47.5</v>
      </c>
      <c r="DY29" s="15">
        <f t="shared" si="144"/>
        <v>3.7573168802404679</v>
      </c>
      <c r="DZ29" s="14"/>
      <c r="EA29" s="15">
        <f t="shared" si="145"/>
        <v>0</v>
      </c>
      <c r="EB29" s="14">
        <v>113.3</v>
      </c>
      <c r="EC29" s="15">
        <f t="shared" si="146"/>
        <v>4.973224475463085</v>
      </c>
      <c r="ED29" s="14">
        <v>175</v>
      </c>
      <c r="EE29" s="15">
        <f t="shared" si="147"/>
        <v>12.389380530973451</v>
      </c>
      <c r="EF29" s="14">
        <v>26.4</v>
      </c>
      <c r="EG29" s="15">
        <f t="shared" si="148"/>
        <v>8.2268619507634781</v>
      </c>
      <c r="EH29" s="14">
        <v>4</v>
      </c>
      <c r="EI29" s="15">
        <f t="shared" si="149"/>
        <v>8.5836909871244629</v>
      </c>
      <c r="EJ29" s="14">
        <v>16.100000000000001</v>
      </c>
      <c r="EK29" s="15">
        <f t="shared" si="150"/>
        <v>1.829420721314456</v>
      </c>
      <c r="EL29" s="14"/>
      <c r="EM29" s="15"/>
      <c r="EN29" s="14">
        <v>18.260000000000002</v>
      </c>
      <c r="EO29" s="15">
        <f t="shared" si="151"/>
        <v>2.3018644345557</v>
      </c>
      <c r="EP29" s="14">
        <v>77.010000000000005</v>
      </c>
      <c r="EQ29" s="15">
        <f t="shared" si="152"/>
        <v>6.3381151082689327</v>
      </c>
      <c r="ER29" s="14"/>
      <c r="ES29" s="15">
        <f t="shared" si="153"/>
        <v>0</v>
      </c>
      <c r="ET29" s="14"/>
      <c r="EU29" s="15">
        <f t="shared" si="154"/>
        <v>0</v>
      </c>
      <c r="EV29" s="14"/>
      <c r="EW29" s="15">
        <f t="shared" si="155"/>
        <v>0</v>
      </c>
      <c r="EX29" s="14">
        <v>21.930919020000001</v>
      </c>
      <c r="EY29" s="15">
        <f t="shared" si="156"/>
        <v>2.8445662706392181</v>
      </c>
      <c r="EZ29" s="14"/>
      <c r="FA29" s="15"/>
      <c r="FB29" s="14"/>
      <c r="FC29" s="15">
        <f t="shared" si="157"/>
        <v>0</v>
      </c>
      <c r="FD29" s="14"/>
      <c r="FE29" s="15">
        <f t="shared" si="158"/>
        <v>0</v>
      </c>
      <c r="FF29" s="14">
        <v>193.14979014000002</v>
      </c>
      <c r="FG29" s="15">
        <f t="shared" si="159"/>
        <v>9.4892739994701092</v>
      </c>
      <c r="FH29" s="14">
        <v>169.25701132999998</v>
      </c>
      <c r="FI29" s="15">
        <f t="shared" si="160"/>
        <v>8.5380401431989554</v>
      </c>
      <c r="FJ29" s="14">
        <v>0.34300999999999998</v>
      </c>
      <c r="FK29" s="15">
        <f t="shared" si="161"/>
        <v>0.66399974973940212</v>
      </c>
      <c r="FL29" s="14"/>
      <c r="FM29" s="15"/>
      <c r="FN29" s="14"/>
      <c r="FO29" s="15"/>
      <c r="FP29" s="14"/>
      <c r="FQ29" s="15"/>
      <c r="FR29" s="14">
        <v>0</v>
      </c>
      <c r="FS29" s="15">
        <f t="shared" si="162"/>
        <v>0</v>
      </c>
      <c r="FT29" s="14">
        <v>40.447161999999999</v>
      </c>
      <c r="FU29" s="15">
        <f t="shared" si="163"/>
        <v>1.823655923434236</v>
      </c>
      <c r="FV29" s="14">
        <v>24</v>
      </c>
      <c r="FW29" s="15">
        <f t="shared" si="164"/>
        <v>0.86129955029397232</v>
      </c>
      <c r="FX29" s="14"/>
      <c r="FY29" s="15" t="e">
        <f t="shared" si="165"/>
        <v>#DIV/0!</v>
      </c>
      <c r="FZ29" s="14">
        <v>4</v>
      </c>
      <c r="GA29" s="15">
        <f t="shared" si="166"/>
        <v>4.9285362247412516</v>
      </c>
      <c r="GB29" s="14">
        <v>5</v>
      </c>
      <c r="GC29" s="15">
        <f t="shared" si="167"/>
        <v>3.8880248833592534</v>
      </c>
      <c r="GD29" s="14">
        <v>1.7</v>
      </c>
      <c r="GE29" s="15">
        <f t="shared" si="168"/>
        <v>1.3016845329249618</v>
      </c>
      <c r="GF29" s="14">
        <v>0.48399999999999999</v>
      </c>
      <c r="GG29" s="15">
        <f t="shared" si="169"/>
        <v>1.8178987531806186</v>
      </c>
      <c r="GH29" s="14"/>
      <c r="GI29" s="15">
        <f t="shared" si="170"/>
        <v>0</v>
      </c>
    </row>
    <row r="30" spans="1:191" ht="12.75" customHeight="1">
      <c r="A30" s="14" t="s">
        <v>200</v>
      </c>
      <c r="B30" s="14">
        <f t="shared" si="94"/>
        <v>69.935629160000005</v>
      </c>
      <c r="C30" s="15">
        <f t="shared" si="95"/>
        <v>6.5757658838099906E-2</v>
      </c>
      <c r="E30" s="15">
        <f t="shared" si="96"/>
        <v>0</v>
      </c>
      <c r="H30" s="14"/>
      <c r="I30" s="15">
        <f t="shared" si="97"/>
        <v>0</v>
      </c>
      <c r="J30" s="14"/>
      <c r="K30" s="15"/>
      <c r="L30" s="14"/>
      <c r="M30" s="15"/>
      <c r="N30" s="14"/>
      <c r="O30" s="15">
        <f t="shared" si="98"/>
        <v>0</v>
      </c>
      <c r="Q30" s="15">
        <f t="shared" si="99"/>
        <v>0</v>
      </c>
      <c r="R30" s="14">
        <v>0</v>
      </c>
      <c r="S30" s="15">
        <f t="shared" si="100"/>
        <v>0</v>
      </c>
      <c r="T30" s="14"/>
      <c r="U30" s="15" t="e">
        <f t="shared" si="101"/>
        <v>#DIV/0!</v>
      </c>
      <c r="V30" s="14">
        <v>0.22201699999999999</v>
      </c>
      <c r="W30" s="15">
        <f t="shared" si="102"/>
        <v>1.802042343822291</v>
      </c>
      <c r="X30" s="1450"/>
      <c r="Y30" s="15">
        <f t="shared" si="103"/>
        <v>0</v>
      </c>
      <c r="AA30" s="15">
        <f t="shared" si="104"/>
        <v>0</v>
      </c>
      <c r="AE30" s="15">
        <f t="shared" si="105"/>
        <v>0</v>
      </c>
      <c r="AG30" s="15">
        <f t="shared" si="106"/>
        <v>0</v>
      </c>
      <c r="AH30" s="14">
        <v>7.6879530000000003</v>
      </c>
      <c r="AI30" s="15">
        <f t="shared" si="107"/>
        <v>0.39460459083389643</v>
      </c>
      <c r="AJ30" s="14"/>
      <c r="AK30" s="15">
        <f t="shared" si="108"/>
        <v>0</v>
      </c>
      <c r="AL30" s="14">
        <v>0</v>
      </c>
      <c r="AM30" s="15">
        <f t="shared" si="109"/>
        <v>0</v>
      </c>
      <c r="AN30" s="14"/>
      <c r="AP30" s="14">
        <v>0</v>
      </c>
      <c r="AQ30" s="15">
        <f t="shared" si="110"/>
        <v>0</v>
      </c>
      <c r="AR30" s="14">
        <v>4.4000000000000004</v>
      </c>
      <c r="AS30" s="15">
        <f t="shared" si="111"/>
        <v>0.84534101825168118</v>
      </c>
      <c r="AT30" s="14">
        <v>0</v>
      </c>
      <c r="AU30" s="15">
        <f t="shared" si="112"/>
        <v>0</v>
      </c>
      <c r="AV30" s="14">
        <v>0</v>
      </c>
      <c r="AW30" s="15">
        <f t="shared" si="113"/>
        <v>0</v>
      </c>
      <c r="AX30" s="14">
        <v>0</v>
      </c>
      <c r="AY30" s="15">
        <f t="shared" si="114"/>
        <v>0</v>
      </c>
      <c r="BA30" s="15">
        <f t="shared" si="115"/>
        <v>0</v>
      </c>
      <c r="BD30" s="14"/>
      <c r="BG30" s="15">
        <f t="shared" si="116"/>
        <v>0</v>
      </c>
      <c r="BH30" s="14"/>
      <c r="BI30" s="15">
        <f t="shared" si="117"/>
        <v>0</v>
      </c>
      <c r="BJ30" s="14"/>
      <c r="BK30" s="15">
        <f t="shared" si="118"/>
        <v>0</v>
      </c>
      <c r="BL30" s="14"/>
      <c r="BM30" s="15">
        <f t="shared" si="119"/>
        <v>0</v>
      </c>
      <c r="BN30" s="14">
        <v>0</v>
      </c>
      <c r="BO30" s="15">
        <f t="shared" si="120"/>
        <v>0</v>
      </c>
      <c r="BP30" s="14">
        <v>0</v>
      </c>
      <c r="BQ30" s="15">
        <f t="shared" si="121"/>
        <v>0</v>
      </c>
      <c r="BR30" s="14">
        <v>24.058820999999998</v>
      </c>
      <c r="BS30" s="15">
        <f t="shared" si="122"/>
        <v>0.46155354919618746</v>
      </c>
      <c r="BT30" s="14">
        <v>0</v>
      </c>
      <c r="BU30" s="15">
        <f t="shared" si="123"/>
        <v>0</v>
      </c>
      <c r="BV30" s="14">
        <v>0.26819999999999999</v>
      </c>
      <c r="BW30" s="15">
        <f t="shared" si="124"/>
        <v>1.1864560861945748</v>
      </c>
      <c r="BX30" s="14"/>
      <c r="BY30" s="15"/>
      <c r="BZ30" s="14"/>
      <c r="CA30" s="15">
        <f t="shared" si="125"/>
        <v>0</v>
      </c>
      <c r="CC30" s="15"/>
      <c r="CD30" s="14">
        <v>0</v>
      </c>
      <c r="CE30" s="15">
        <f t="shared" si="126"/>
        <v>0</v>
      </c>
      <c r="CF30" s="14">
        <v>0</v>
      </c>
      <c r="CG30" s="15">
        <f t="shared" si="127"/>
        <v>0</v>
      </c>
      <c r="CH30" s="14"/>
      <c r="CI30" s="15"/>
      <c r="CK30" s="15"/>
      <c r="CL30" s="14"/>
      <c r="CM30" s="15"/>
      <c r="CN30" s="14">
        <v>9.0329999999999995</v>
      </c>
      <c r="CO30" s="15">
        <f t="shared" si="128"/>
        <v>0.70399099689583067</v>
      </c>
      <c r="CP30" s="14">
        <v>1.2350000000000001</v>
      </c>
      <c r="CQ30" s="15">
        <f t="shared" si="129"/>
        <v>0.30869057706391517</v>
      </c>
      <c r="CR30" s="14"/>
      <c r="CS30" s="15">
        <f t="shared" si="130"/>
        <v>0</v>
      </c>
      <c r="CT30" s="14"/>
      <c r="CU30" s="15">
        <f t="shared" si="131"/>
        <v>0</v>
      </c>
      <c r="CV30" s="14"/>
      <c r="CW30" s="15">
        <f t="shared" si="132"/>
        <v>0</v>
      </c>
      <c r="CX30" s="14"/>
      <c r="CY30" s="15">
        <f t="shared" si="133"/>
        <v>0</v>
      </c>
      <c r="CZ30" s="14"/>
      <c r="DA30" s="15">
        <f t="shared" si="133"/>
        <v>0</v>
      </c>
      <c r="DB30" s="14"/>
      <c r="DC30" s="15">
        <f t="shared" si="134"/>
        <v>0</v>
      </c>
      <c r="DD30" s="14"/>
      <c r="DE30" s="15">
        <f t="shared" si="135"/>
        <v>0</v>
      </c>
      <c r="DF30" s="14">
        <v>0.55874999999999997</v>
      </c>
      <c r="DG30" s="15">
        <f t="shared" si="136"/>
        <v>0.77186498729658737</v>
      </c>
      <c r="DH30" s="14">
        <v>1.23</v>
      </c>
      <c r="DI30" s="15">
        <f t="shared" si="137"/>
        <v>0.15983366902735366</v>
      </c>
      <c r="DJ30" s="14">
        <v>0.19188816</v>
      </c>
      <c r="DK30" s="15">
        <f t="shared" si="138"/>
        <v>0.32059223073962734</v>
      </c>
      <c r="DL30" s="14"/>
      <c r="DM30" s="15">
        <f t="shared" si="139"/>
        <v>0</v>
      </c>
      <c r="DN30" s="14"/>
      <c r="DO30" s="15">
        <f t="shared" si="140"/>
        <v>0</v>
      </c>
      <c r="DP30" s="14"/>
      <c r="DQ30" s="15">
        <f t="shared" si="141"/>
        <v>0</v>
      </c>
      <c r="DR30" s="14">
        <v>0</v>
      </c>
      <c r="DS30" s="15">
        <f t="shared" si="142"/>
        <v>0</v>
      </c>
      <c r="DT30" s="14">
        <v>0</v>
      </c>
      <c r="DU30" s="15">
        <f t="shared" si="143"/>
        <v>0</v>
      </c>
      <c r="DV30" s="14"/>
      <c r="DW30" s="15"/>
      <c r="DX30" s="14">
        <v>10.8</v>
      </c>
      <c r="DY30" s="15">
        <f t="shared" si="144"/>
        <v>0.85429520645467494</v>
      </c>
      <c r="DZ30" s="14"/>
      <c r="EA30" s="15">
        <f t="shared" si="145"/>
        <v>0</v>
      </c>
      <c r="EB30" s="14">
        <v>0</v>
      </c>
      <c r="EC30" s="15">
        <f t="shared" si="146"/>
        <v>0</v>
      </c>
      <c r="ED30" s="14">
        <v>0</v>
      </c>
      <c r="EE30" s="15">
        <f t="shared" si="147"/>
        <v>0</v>
      </c>
      <c r="EF30" s="14">
        <v>0</v>
      </c>
      <c r="EG30" s="15">
        <f t="shared" si="148"/>
        <v>0</v>
      </c>
      <c r="EH30" s="14">
        <v>0</v>
      </c>
      <c r="EI30" s="15">
        <f t="shared" si="149"/>
        <v>0</v>
      </c>
      <c r="EJ30" s="14"/>
      <c r="EK30" s="15">
        <f t="shared" si="150"/>
        <v>0</v>
      </c>
      <c r="EL30" s="14"/>
      <c r="EM30" s="15"/>
      <c r="EN30" s="14">
        <v>6.75</v>
      </c>
      <c r="EO30" s="15">
        <f t="shared" si="151"/>
        <v>0.85090826578592405</v>
      </c>
      <c r="EP30" s="14"/>
      <c r="EQ30" s="15">
        <f t="shared" si="152"/>
        <v>0</v>
      </c>
      <c r="ER30" s="14"/>
      <c r="ES30" s="15">
        <f t="shared" si="153"/>
        <v>0</v>
      </c>
      <c r="ET30" s="14"/>
      <c r="EU30" s="15">
        <f t="shared" si="154"/>
        <v>0</v>
      </c>
      <c r="EV30" s="14"/>
      <c r="EW30" s="15">
        <f t="shared" si="155"/>
        <v>0</v>
      </c>
      <c r="EX30" s="14">
        <v>0</v>
      </c>
      <c r="EY30" s="15">
        <f t="shared" si="156"/>
        <v>0</v>
      </c>
      <c r="EZ30" s="14"/>
      <c r="FA30" s="15"/>
      <c r="FB30" s="14"/>
      <c r="FC30" s="15">
        <f t="shared" si="157"/>
        <v>0</v>
      </c>
      <c r="FD30" s="14"/>
      <c r="FE30" s="15">
        <f t="shared" si="158"/>
        <v>0</v>
      </c>
      <c r="FF30" s="14">
        <v>0</v>
      </c>
      <c r="FG30" s="15">
        <f t="shared" si="159"/>
        <v>0</v>
      </c>
      <c r="FH30" s="14">
        <v>0</v>
      </c>
      <c r="FI30" s="15">
        <f t="shared" si="160"/>
        <v>0</v>
      </c>
      <c r="FJ30" s="14">
        <v>0</v>
      </c>
      <c r="FK30" s="15">
        <f t="shared" si="161"/>
        <v>0</v>
      </c>
      <c r="FL30" s="14"/>
      <c r="FM30" s="15"/>
      <c r="FN30" s="14"/>
      <c r="FO30" s="15"/>
      <c r="FP30" s="14"/>
      <c r="FQ30" s="15"/>
      <c r="FR30" s="14">
        <v>0</v>
      </c>
      <c r="FS30" s="15">
        <f t="shared" si="162"/>
        <v>0</v>
      </c>
      <c r="FT30" s="14">
        <v>0</v>
      </c>
      <c r="FU30" s="15">
        <f t="shared" si="163"/>
        <v>0</v>
      </c>
      <c r="FV30" s="14">
        <v>0</v>
      </c>
      <c r="FW30" s="15">
        <f t="shared" si="164"/>
        <v>0</v>
      </c>
      <c r="FX30" s="14"/>
      <c r="FY30" s="15" t="e">
        <f t="shared" si="165"/>
        <v>#DIV/0!</v>
      </c>
      <c r="FZ30" s="14"/>
      <c r="GA30" s="15">
        <f t="shared" si="166"/>
        <v>0</v>
      </c>
      <c r="GB30" s="14"/>
      <c r="GC30" s="15">
        <f t="shared" si="167"/>
        <v>0</v>
      </c>
      <c r="GD30" s="14">
        <v>3.5</v>
      </c>
      <c r="GE30" s="15">
        <f t="shared" si="168"/>
        <v>2.6799387442572744</v>
      </c>
      <c r="GF30" s="14"/>
      <c r="GG30" s="15">
        <f t="shared" si="169"/>
        <v>0</v>
      </c>
      <c r="GH30" s="14"/>
      <c r="GI30" s="15">
        <f t="shared" si="170"/>
        <v>0</v>
      </c>
    </row>
    <row r="31" spans="1:191" ht="12.75" customHeight="1">
      <c r="A31" s="14" t="s">
        <v>201</v>
      </c>
      <c r="B31" s="14">
        <f t="shared" si="94"/>
        <v>3559.480378180001</v>
      </c>
      <c r="C31" s="15">
        <f t="shared" si="95"/>
        <v>3.3468362143962058</v>
      </c>
      <c r="D31" s="14">
        <v>67.233000000000004</v>
      </c>
      <c r="E31" s="15">
        <f t="shared" si="96"/>
        <v>4.8909176881387992</v>
      </c>
      <c r="H31" s="14"/>
      <c r="I31" s="15">
        <f t="shared" si="97"/>
        <v>0</v>
      </c>
      <c r="J31" s="14"/>
      <c r="K31" s="15"/>
      <c r="L31" s="14"/>
      <c r="M31" s="15"/>
      <c r="N31" s="14">
        <v>152.5</v>
      </c>
      <c r="O31" s="15">
        <f t="shared" si="98"/>
        <v>5.2740791976482795</v>
      </c>
      <c r="P31" s="14">
        <v>953.62212999999997</v>
      </c>
      <c r="Q31" s="15">
        <f t="shared" si="99"/>
        <v>4.943342413778069</v>
      </c>
      <c r="R31" s="14">
        <v>0</v>
      </c>
      <c r="S31" s="15">
        <f t="shared" si="100"/>
        <v>0</v>
      </c>
      <c r="T31" s="14"/>
      <c r="U31" s="15" t="e">
        <f t="shared" si="101"/>
        <v>#DIV/0!</v>
      </c>
      <c r="W31" s="15">
        <f t="shared" si="102"/>
        <v>0</v>
      </c>
      <c r="X31" s="1450">
        <v>43.987175000000001</v>
      </c>
      <c r="Y31" s="15">
        <f t="shared" si="103"/>
        <v>5.9278240624936664</v>
      </c>
      <c r="AA31" s="15">
        <f t="shared" si="104"/>
        <v>0</v>
      </c>
      <c r="AE31" s="15">
        <f t="shared" si="105"/>
        <v>0</v>
      </c>
      <c r="AF31" s="14">
        <v>5.2495665199999992</v>
      </c>
      <c r="AG31" s="15">
        <f t="shared" si="106"/>
        <v>2.7233791986119584</v>
      </c>
      <c r="AH31" s="14">
        <v>81.302474000000004</v>
      </c>
      <c r="AI31" s="15">
        <f t="shared" si="107"/>
        <v>4.1730652472190588</v>
      </c>
      <c r="AJ31" s="14">
        <v>0.22442699999999999</v>
      </c>
      <c r="AK31" s="15">
        <f t="shared" si="108"/>
        <v>2.7087515461199989</v>
      </c>
      <c r="AL31" s="14">
        <v>0</v>
      </c>
      <c r="AM31" s="15">
        <f t="shared" si="109"/>
        <v>0</v>
      </c>
      <c r="AN31" s="14"/>
      <c r="AP31" s="14">
        <v>0</v>
      </c>
      <c r="AQ31" s="15">
        <f t="shared" si="110"/>
        <v>0</v>
      </c>
      <c r="AR31" s="14"/>
      <c r="AS31" s="15">
        <f t="shared" si="111"/>
        <v>0</v>
      </c>
      <c r="AT31" s="14">
        <v>0</v>
      </c>
      <c r="AU31" s="15">
        <f t="shared" si="112"/>
        <v>0</v>
      </c>
      <c r="AV31" s="14">
        <v>0</v>
      </c>
      <c r="AW31" s="15">
        <f t="shared" si="113"/>
        <v>0</v>
      </c>
      <c r="AX31" s="14">
        <v>19.38</v>
      </c>
      <c r="AY31" s="15">
        <f t="shared" si="114"/>
        <v>2.0576961872100061</v>
      </c>
      <c r="BA31" s="15">
        <f t="shared" si="115"/>
        <v>0</v>
      </c>
      <c r="BD31" s="14"/>
      <c r="BF31" s="14">
        <v>1.34816</v>
      </c>
      <c r="BG31" s="15">
        <f t="shared" si="116"/>
        <v>5.4501394177688942</v>
      </c>
      <c r="BH31" s="14"/>
      <c r="BI31" s="15">
        <f t="shared" si="117"/>
        <v>0</v>
      </c>
      <c r="BJ31" s="14">
        <v>0.65680700000000003</v>
      </c>
      <c r="BK31" s="15">
        <f t="shared" si="118"/>
        <v>4.1627321935926167</v>
      </c>
      <c r="BL31" s="14"/>
      <c r="BM31" s="15">
        <f t="shared" si="119"/>
        <v>0</v>
      </c>
      <c r="BN31" s="14">
        <v>0</v>
      </c>
      <c r="BO31" s="15">
        <f t="shared" si="120"/>
        <v>0</v>
      </c>
      <c r="BP31" s="14">
        <v>296.99817344999997</v>
      </c>
      <c r="BQ31" s="15">
        <f t="shared" si="121"/>
        <v>6.0028892282790656</v>
      </c>
      <c r="BR31" s="14">
        <v>92.170244999999994</v>
      </c>
      <c r="BS31" s="15">
        <f t="shared" si="122"/>
        <v>1.7682289464655043</v>
      </c>
      <c r="BT31" s="14">
        <v>0.49936689000000001</v>
      </c>
      <c r="BU31" s="15">
        <f t="shared" si="123"/>
        <v>1.9869607080873521</v>
      </c>
      <c r="BV31" s="14">
        <v>0.75834000000000001</v>
      </c>
      <c r="BW31" s="15">
        <f t="shared" si="124"/>
        <v>3.3547244906964724</v>
      </c>
      <c r="BX31" s="14"/>
      <c r="BY31" s="15"/>
      <c r="BZ31" s="14"/>
      <c r="CA31" s="15">
        <f t="shared" si="125"/>
        <v>0</v>
      </c>
      <c r="CC31" s="15"/>
      <c r="CD31" s="14">
        <v>47.8</v>
      </c>
      <c r="CE31" s="15">
        <f t="shared" si="126"/>
        <v>1.5402958141333416</v>
      </c>
      <c r="CF31" s="14">
        <v>39.1</v>
      </c>
      <c r="CG31" s="15">
        <f t="shared" si="127"/>
        <v>2.0109031063567167</v>
      </c>
      <c r="CH31" s="14"/>
      <c r="CI31" s="15"/>
      <c r="CK31" s="15"/>
      <c r="CL31" s="14"/>
      <c r="CM31" s="15"/>
      <c r="CN31" s="14">
        <v>76.120999999999995</v>
      </c>
      <c r="CO31" s="15">
        <f t="shared" si="128"/>
        <v>5.9325250387144379</v>
      </c>
      <c r="CP31" s="14">
        <v>6.0869999999999997</v>
      </c>
      <c r="CQ31" s="15">
        <f t="shared" si="129"/>
        <v>1.521457119504495</v>
      </c>
      <c r="CR31" s="14">
        <v>557.27</v>
      </c>
      <c r="CS31" s="15">
        <f t="shared" si="130"/>
        <v>4.6145664856292363</v>
      </c>
      <c r="CT31" s="14"/>
      <c r="CU31" s="15">
        <f t="shared" si="131"/>
        <v>0</v>
      </c>
      <c r="CV31" s="14">
        <v>4.2169999999999996</v>
      </c>
      <c r="CW31" s="15">
        <f t="shared" si="132"/>
        <v>0.99705164004000502</v>
      </c>
      <c r="CX31" s="14">
        <v>64.846999999999994</v>
      </c>
      <c r="CY31" s="15">
        <f t="shared" si="133"/>
        <v>5.0960314341846749</v>
      </c>
      <c r="CZ31" s="14"/>
      <c r="DA31" s="15">
        <f t="shared" si="133"/>
        <v>0</v>
      </c>
      <c r="DB31" s="14">
        <v>275.3</v>
      </c>
      <c r="DC31" s="15">
        <f t="shared" si="134"/>
        <v>3.1383233396411385</v>
      </c>
      <c r="DD31" s="14">
        <v>30.507000000000001</v>
      </c>
      <c r="DE31" s="15">
        <f t="shared" si="135"/>
        <v>3.4334662511437575</v>
      </c>
      <c r="DF31" s="14">
        <v>1.0879350000000001</v>
      </c>
      <c r="DG31" s="15">
        <f t="shared" si="136"/>
        <v>1.5028884741915221</v>
      </c>
      <c r="DH31" s="14">
        <v>21.41</v>
      </c>
      <c r="DI31" s="15">
        <f t="shared" si="137"/>
        <v>2.7821454096549934</v>
      </c>
      <c r="DJ31" s="14">
        <v>2.8910027299999999</v>
      </c>
      <c r="DK31" s="15">
        <f t="shared" si="138"/>
        <v>4.830068797809373</v>
      </c>
      <c r="DL31" s="14">
        <v>96.897940000000006</v>
      </c>
      <c r="DM31" s="15">
        <f t="shared" si="139"/>
        <v>4.1916705364055931</v>
      </c>
      <c r="DN31" s="14">
        <v>3.9024179999999999</v>
      </c>
      <c r="DO31" s="15">
        <f t="shared" si="140"/>
        <v>1.1190649986653094</v>
      </c>
      <c r="DP31" s="14">
        <v>26.149248</v>
      </c>
      <c r="DQ31" s="15">
        <f t="shared" si="141"/>
        <v>4.6517857495150157</v>
      </c>
      <c r="DR31" s="14">
        <v>364.82422944000001</v>
      </c>
      <c r="DS31" s="15">
        <f t="shared" si="142"/>
        <v>6.5727361814084615</v>
      </c>
      <c r="DT31" s="14">
        <v>31.369411449999998</v>
      </c>
      <c r="DU31" s="15">
        <f t="shared" si="143"/>
        <v>5.2179583951207942</v>
      </c>
      <c r="DV31" s="14"/>
      <c r="DW31" s="15"/>
      <c r="DX31" s="14">
        <v>0</v>
      </c>
      <c r="DY31" s="15">
        <f t="shared" si="144"/>
        <v>0</v>
      </c>
      <c r="DZ31" s="14">
        <v>27.908877699999998</v>
      </c>
      <c r="EA31" s="15">
        <f t="shared" si="145"/>
        <v>5.8639484435611617</v>
      </c>
      <c r="EB31" s="14">
        <v>0</v>
      </c>
      <c r="EC31" s="15">
        <f t="shared" si="146"/>
        <v>0</v>
      </c>
      <c r="ED31" s="14">
        <v>0</v>
      </c>
      <c r="EE31" s="15">
        <f t="shared" si="147"/>
        <v>0</v>
      </c>
      <c r="EF31" s="14">
        <v>0</v>
      </c>
      <c r="EG31" s="15">
        <f t="shared" si="148"/>
        <v>0</v>
      </c>
      <c r="EH31" s="14">
        <v>0</v>
      </c>
      <c r="EI31" s="15">
        <f t="shared" si="149"/>
        <v>0</v>
      </c>
      <c r="EJ31" s="14">
        <v>11.64</v>
      </c>
      <c r="EK31" s="15">
        <f t="shared" si="150"/>
        <v>1.3226370929254825</v>
      </c>
      <c r="EL31" s="14"/>
      <c r="EM31" s="15"/>
      <c r="EN31" s="14">
        <v>53.4</v>
      </c>
      <c r="EO31" s="15">
        <f t="shared" si="151"/>
        <v>6.7316298359953102</v>
      </c>
      <c r="EP31" s="14">
        <v>22.18</v>
      </c>
      <c r="EQ31" s="15">
        <f t="shared" si="152"/>
        <v>1.8254693299753915</v>
      </c>
      <c r="ER31" s="14">
        <v>5.68</v>
      </c>
      <c r="ES31" s="15">
        <f t="shared" si="153"/>
        <v>0.99565278362081044</v>
      </c>
      <c r="ET31" s="14">
        <v>10.3</v>
      </c>
      <c r="EU31" s="15">
        <f t="shared" si="154"/>
        <v>6.3556707392323828</v>
      </c>
      <c r="EV31" s="14">
        <v>1.19</v>
      </c>
      <c r="EW31" s="15">
        <f t="shared" si="155"/>
        <v>2.6953567383918462</v>
      </c>
      <c r="EX31" s="14">
        <v>52.814168000000002</v>
      </c>
      <c r="EY31" s="15">
        <f t="shared" si="156"/>
        <v>6.8503012011337558</v>
      </c>
      <c r="EZ31" s="14"/>
      <c r="FA31" s="15"/>
      <c r="FB31" s="14"/>
      <c r="FC31" s="15">
        <f t="shared" si="157"/>
        <v>0</v>
      </c>
      <c r="FD31" s="14"/>
      <c r="FE31" s="15">
        <f t="shared" si="158"/>
        <v>0</v>
      </c>
      <c r="FF31" s="14">
        <v>0</v>
      </c>
      <c r="FG31" s="15">
        <f t="shared" si="159"/>
        <v>0</v>
      </c>
      <c r="FH31" s="14">
        <v>0</v>
      </c>
      <c r="FI31" s="15">
        <f t="shared" si="160"/>
        <v>0</v>
      </c>
      <c r="FJ31" s="14">
        <v>2.7562829999999998</v>
      </c>
      <c r="FK31" s="15">
        <f t="shared" si="161"/>
        <v>5.3356206005975588</v>
      </c>
      <c r="FL31" s="14"/>
      <c r="FM31" s="15"/>
      <c r="FN31" s="14"/>
      <c r="FO31" s="15"/>
      <c r="FP31" s="14"/>
      <c r="FQ31" s="15"/>
      <c r="FR31" s="14">
        <v>0</v>
      </c>
      <c r="FS31" s="15">
        <f t="shared" si="162"/>
        <v>0</v>
      </c>
      <c r="FT31" s="14">
        <v>0</v>
      </c>
      <c r="FU31" s="15">
        <f t="shared" si="163"/>
        <v>0</v>
      </c>
      <c r="FV31" s="14">
        <v>0</v>
      </c>
      <c r="FW31" s="15">
        <f t="shared" si="164"/>
        <v>0</v>
      </c>
      <c r="FX31" s="14"/>
      <c r="FY31" s="15" t="e">
        <f t="shared" si="165"/>
        <v>#DIV/0!</v>
      </c>
      <c r="FZ31" s="14"/>
      <c r="GA31" s="15">
        <f t="shared" si="166"/>
        <v>0</v>
      </c>
      <c r="GB31" s="14"/>
      <c r="GC31" s="15">
        <f t="shared" si="167"/>
        <v>0</v>
      </c>
      <c r="GD31" s="14">
        <v>5.9</v>
      </c>
      <c r="GE31" s="15">
        <f t="shared" si="168"/>
        <v>4.5176110260336912</v>
      </c>
      <c r="GF31" s="14"/>
      <c r="GG31" s="15">
        <f t="shared" si="169"/>
        <v>0</v>
      </c>
      <c r="GH31" s="14"/>
      <c r="GI31" s="15">
        <f t="shared" si="170"/>
        <v>0</v>
      </c>
    </row>
    <row r="32" spans="1:191" ht="12.75" customHeight="1" thickBot="1">
      <c r="A32" s="14" t="s">
        <v>202</v>
      </c>
      <c r="B32" s="14">
        <f t="shared" si="94"/>
        <v>0</v>
      </c>
      <c r="C32" s="15">
        <f t="shared" si="95"/>
        <v>0</v>
      </c>
      <c r="E32" s="15">
        <f t="shared" si="96"/>
        <v>0</v>
      </c>
      <c r="H32" s="14"/>
      <c r="I32" s="15">
        <f t="shared" si="97"/>
        <v>0</v>
      </c>
      <c r="J32" s="14"/>
      <c r="K32" s="15"/>
      <c r="L32" s="14"/>
      <c r="M32" s="15"/>
      <c r="N32" s="14"/>
      <c r="O32" s="15">
        <f t="shared" si="98"/>
        <v>0</v>
      </c>
      <c r="Q32" s="15">
        <f t="shared" si="99"/>
        <v>0</v>
      </c>
      <c r="R32" s="14">
        <v>0</v>
      </c>
      <c r="S32" s="15">
        <f t="shared" si="100"/>
        <v>0</v>
      </c>
      <c r="T32" s="14"/>
      <c r="U32" s="15" t="e">
        <f t="shared" si="101"/>
        <v>#DIV/0!</v>
      </c>
      <c r="W32" s="15">
        <f t="shared" si="102"/>
        <v>0</v>
      </c>
      <c r="X32" s="1450"/>
      <c r="Y32" s="15">
        <f t="shared" si="103"/>
        <v>0</v>
      </c>
      <c r="AA32" s="15">
        <f t="shared" si="104"/>
        <v>0</v>
      </c>
      <c r="AE32" s="15">
        <f t="shared" si="105"/>
        <v>0</v>
      </c>
      <c r="AG32" s="15">
        <f t="shared" si="106"/>
        <v>0</v>
      </c>
      <c r="AH32" s="14">
        <v>0</v>
      </c>
      <c r="AI32" s="15">
        <f t="shared" si="107"/>
        <v>0</v>
      </c>
      <c r="AJ32" s="14"/>
      <c r="AK32" s="15">
        <f t="shared" si="108"/>
        <v>0</v>
      </c>
      <c r="AL32" s="14">
        <v>0</v>
      </c>
      <c r="AM32" s="15">
        <f t="shared" si="109"/>
        <v>0</v>
      </c>
      <c r="AN32" s="14"/>
      <c r="AP32" s="14">
        <v>0</v>
      </c>
      <c r="AQ32" s="15">
        <f t="shared" si="110"/>
        <v>0</v>
      </c>
      <c r="AR32" s="14"/>
      <c r="AS32" s="15">
        <f t="shared" si="111"/>
        <v>0</v>
      </c>
      <c r="AT32" s="14">
        <v>0</v>
      </c>
      <c r="AU32" s="15">
        <f t="shared" si="112"/>
        <v>0</v>
      </c>
      <c r="AV32" s="14">
        <v>0</v>
      </c>
      <c r="AW32" s="15">
        <f t="shared" si="113"/>
        <v>0</v>
      </c>
      <c r="AX32" s="14"/>
      <c r="AY32" s="15">
        <f t="shared" si="114"/>
        <v>0</v>
      </c>
      <c r="BA32" s="15">
        <f t="shared" si="115"/>
        <v>0</v>
      </c>
      <c r="BD32" s="14"/>
      <c r="BG32" s="15">
        <f t="shared" si="116"/>
        <v>0</v>
      </c>
      <c r="BH32" s="14"/>
      <c r="BI32" s="15">
        <f t="shared" si="117"/>
        <v>0</v>
      </c>
      <c r="BJ32" s="14"/>
      <c r="BK32" s="15">
        <f t="shared" si="118"/>
        <v>0</v>
      </c>
      <c r="BL32" s="14"/>
      <c r="BM32" s="15">
        <f t="shared" si="119"/>
        <v>0</v>
      </c>
      <c r="BN32" s="14">
        <v>0</v>
      </c>
      <c r="BO32" s="15">
        <f t="shared" si="120"/>
        <v>0</v>
      </c>
      <c r="BP32" s="14">
        <v>0</v>
      </c>
      <c r="BQ32" s="15">
        <f t="shared" si="121"/>
        <v>0</v>
      </c>
      <c r="BR32" s="14">
        <v>0</v>
      </c>
      <c r="BS32" s="15">
        <f t="shared" si="122"/>
        <v>0</v>
      </c>
      <c r="BT32" s="14">
        <v>0</v>
      </c>
      <c r="BU32" s="15">
        <f t="shared" si="123"/>
        <v>0</v>
      </c>
      <c r="BV32" s="14"/>
      <c r="BW32" s="15">
        <f t="shared" si="124"/>
        <v>0</v>
      </c>
      <c r="BX32" s="14"/>
      <c r="BY32" s="15"/>
      <c r="BZ32" s="14"/>
      <c r="CA32" s="15">
        <f t="shared" si="125"/>
        <v>0</v>
      </c>
      <c r="CC32" s="15"/>
      <c r="CD32" s="14">
        <v>0</v>
      </c>
      <c r="CE32" s="15">
        <f t="shared" si="126"/>
        <v>0</v>
      </c>
      <c r="CF32" s="14">
        <v>0</v>
      </c>
      <c r="CG32" s="15">
        <f t="shared" si="127"/>
        <v>0</v>
      </c>
      <c r="CH32" s="14"/>
      <c r="CI32" s="15"/>
      <c r="CK32" s="15"/>
      <c r="CL32" s="14"/>
      <c r="CM32" s="15"/>
      <c r="CN32" s="14"/>
      <c r="CO32" s="15">
        <f t="shared" si="128"/>
        <v>0</v>
      </c>
      <c r="CP32" s="14"/>
      <c r="CQ32" s="15">
        <f t="shared" si="129"/>
        <v>0</v>
      </c>
      <c r="CR32" s="14"/>
      <c r="CS32" s="15">
        <f t="shared" si="130"/>
        <v>0</v>
      </c>
      <c r="CT32" s="14"/>
      <c r="CU32" s="15">
        <f t="shared" si="131"/>
        <v>0</v>
      </c>
      <c r="CV32" s="14"/>
      <c r="CW32" s="15">
        <f t="shared" si="132"/>
        <v>0</v>
      </c>
      <c r="CX32" s="14"/>
      <c r="CY32" s="15">
        <f t="shared" si="133"/>
        <v>0</v>
      </c>
      <c r="CZ32" s="14"/>
      <c r="DA32" s="15">
        <f t="shared" si="133"/>
        <v>0</v>
      </c>
      <c r="DB32" s="14"/>
      <c r="DC32" s="15">
        <f t="shared" si="134"/>
        <v>0</v>
      </c>
      <c r="DD32" s="14"/>
      <c r="DE32" s="15">
        <f t="shared" si="135"/>
        <v>0</v>
      </c>
      <c r="DF32" s="14"/>
      <c r="DG32" s="15">
        <f t="shared" si="136"/>
        <v>0</v>
      </c>
      <c r="DH32" s="14"/>
      <c r="DI32" s="15">
        <f t="shared" si="137"/>
        <v>0</v>
      </c>
      <c r="DJ32" s="14">
        <v>0</v>
      </c>
      <c r="DK32" s="15">
        <f t="shared" si="138"/>
        <v>0</v>
      </c>
      <c r="DL32" s="14"/>
      <c r="DM32" s="15">
        <f t="shared" si="139"/>
        <v>0</v>
      </c>
      <c r="DN32" s="14"/>
      <c r="DO32" s="15">
        <f t="shared" si="140"/>
        <v>0</v>
      </c>
      <c r="DP32" s="14"/>
      <c r="DQ32" s="15">
        <f t="shared" si="141"/>
        <v>0</v>
      </c>
      <c r="DR32" s="14">
        <v>0</v>
      </c>
      <c r="DS32" s="15">
        <f t="shared" si="142"/>
        <v>0</v>
      </c>
      <c r="DT32" s="14">
        <v>0</v>
      </c>
      <c r="DU32" s="15">
        <f t="shared" si="143"/>
        <v>0</v>
      </c>
      <c r="DV32" s="14"/>
      <c r="DW32" s="15"/>
      <c r="DX32" s="14">
        <v>0</v>
      </c>
      <c r="DY32" s="15">
        <f t="shared" si="144"/>
        <v>0</v>
      </c>
      <c r="DZ32" s="14"/>
      <c r="EA32" s="15">
        <f t="shared" si="145"/>
        <v>0</v>
      </c>
      <c r="EB32" s="14">
        <v>0</v>
      </c>
      <c r="EC32" s="15">
        <f t="shared" si="146"/>
        <v>0</v>
      </c>
      <c r="ED32" s="14">
        <v>0</v>
      </c>
      <c r="EE32" s="15">
        <f t="shared" si="147"/>
        <v>0</v>
      </c>
      <c r="EF32" s="14">
        <v>0</v>
      </c>
      <c r="EG32" s="15">
        <f t="shared" si="148"/>
        <v>0</v>
      </c>
      <c r="EH32" s="14">
        <v>0</v>
      </c>
      <c r="EI32" s="15">
        <f t="shared" si="149"/>
        <v>0</v>
      </c>
      <c r="EJ32" s="14"/>
      <c r="EK32" s="15">
        <f t="shared" si="150"/>
        <v>0</v>
      </c>
      <c r="EL32" s="14"/>
      <c r="EM32" s="15"/>
      <c r="EN32" s="14"/>
      <c r="EO32" s="15">
        <f t="shared" si="151"/>
        <v>0</v>
      </c>
      <c r="EP32" s="14"/>
      <c r="EQ32" s="15">
        <f t="shared" si="152"/>
        <v>0</v>
      </c>
      <c r="ER32" s="14"/>
      <c r="ES32" s="15">
        <f t="shared" si="153"/>
        <v>0</v>
      </c>
      <c r="ET32" s="14"/>
      <c r="EU32" s="15">
        <f t="shared" si="154"/>
        <v>0</v>
      </c>
      <c r="EV32" s="14"/>
      <c r="EW32" s="15">
        <f t="shared" si="155"/>
        <v>0</v>
      </c>
      <c r="EX32" s="14">
        <v>0</v>
      </c>
      <c r="EY32" s="15">
        <f t="shared" si="156"/>
        <v>0</v>
      </c>
      <c r="EZ32" s="14"/>
      <c r="FA32" s="15"/>
      <c r="FB32" s="14"/>
      <c r="FC32" s="15">
        <f t="shared" si="157"/>
        <v>0</v>
      </c>
      <c r="FD32" s="14"/>
      <c r="FE32" s="15">
        <f t="shared" si="158"/>
        <v>0</v>
      </c>
      <c r="FF32" s="14">
        <v>0</v>
      </c>
      <c r="FG32" s="15">
        <f t="shared" si="159"/>
        <v>0</v>
      </c>
      <c r="FH32" s="14">
        <v>0</v>
      </c>
      <c r="FI32" s="15">
        <f t="shared" si="160"/>
        <v>0</v>
      </c>
      <c r="FJ32" s="14">
        <v>0</v>
      </c>
      <c r="FK32" s="15">
        <f t="shared" si="161"/>
        <v>0</v>
      </c>
      <c r="FL32" s="14"/>
      <c r="FM32" s="15"/>
      <c r="FN32" s="14"/>
      <c r="FO32" s="15"/>
      <c r="FP32" s="14"/>
      <c r="FQ32" s="15"/>
      <c r="FR32" s="14">
        <v>0</v>
      </c>
      <c r="FS32" s="15">
        <f t="shared" si="162"/>
        <v>0</v>
      </c>
      <c r="FT32" s="14">
        <v>0</v>
      </c>
      <c r="FU32" s="15">
        <f t="shared" si="163"/>
        <v>0</v>
      </c>
      <c r="FV32" s="14">
        <v>0</v>
      </c>
      <c r="FW32" s="15">
        <f t="shared" si="164"/>
        <v>0</v>
      </c>
      <c r="FX32" s="14"/>
      <c r="FY32" s="15" t="e">
        <f t="shared" si="165"/>
        <v>#DIV/0!</v>
      </c>
      <c r="FZ32" s="14"/>
      <c r="GA32" s="15">
        <f t="shared" si="166"/>
        <v>0</v>
      </c>
      <c r="GB32" s="14"/>
      <c r="GC32" s="15">
        <f t="shared" si="167"/>
        <v>0</v>
      </c>
      <c r="GD32" s="14"/>
      <c r="GE32" s="15">
        <f t="shared" si="168"/>
        <v>0</v>
      </c>
      <c r="GF32" s="14"/>
      <c r="GG32" s="15">
        <f t="shared" si="169"/>
        <v>0</v>
      </c>
      <c r="GH32" s="14"/>
      <c r="GI32" s="15">
        <f t="shared" si="170"/>
        <v>0</v>
      </c>
    </row>
    <row r="33" spans="1:191" ht="12.75" customHeight="1" thickBot="1">
      <c r="A33" s="40" t="s">
        <v>203</v>
      </c>
      <c r="B33" s="5">
        <f t="shared" si="94"/>
        <v>12399.333889999996</v>
      </c>
      <c r="C33" s="50">
        <f t="shared" si="95"/>
        <v>11.658594875766894</v>
      </c>
      <c r="D33" s="5">
        <v>199.76800000000003</v>
      </c>
      <c r="E33" s="50">
        <f t="shared" si="96"/>
        <v>14.532280944240354</v>
      </c>
      <c r="F33" s="5"/>
      <c r="G33" s="50"/>
      <c r="H33" s="5">
        <v>7.0679999999999996</v>
      </c>
      <c r="I33" s="50">
        <f t="shared" si="97"/>
        <v>9.4194786502478802</v>
      </c>
      <c r="J33" s="5"/>
      <c r="K33" s="50"/>
      <c r="L33" s="5"/>
      <c r="M33" s="50"/>
      <c r="N33" s="5">
        <v>399.7</v>
      </c>
      <c r="O33" s="50">
        <f t="shared" si="98"/>
        <v>13.823275116721426</v>
      </c>
      <c r="P33" s="5">
        <v>3084.3450619999994</v>
      </c>
      <c r="Q33" s="50">
        <f t="shared" si="99"/>
        <v>15.988485673787315</v>
      </c>
      <c r="R33" s="5">
        <v>133.68619100000001</v>
      </c>
      <c r="S33" s="50">
        <f t="shared" si="100"/>
        <v>9.7637874522724957</v>
      </c>
      <c r="T33" s="5">
        <f>SUM(T26:T32)</f>
        <v>0</v>
      </c>
      <c r="U33" s="50" t="e">
        <f t="shared" si="101"/>
        <v>#DIV/0!</v>
      </c>
      <c r="V33" s="5">
        <v>0.79497050000000002</v>
      </c>
      <c r="W33" s="50">
        <f t="shared" si="102"/>
        <v>6.4525261718227824</v>
      </c>
      <c r="X33" s="1543">
        <f>SUM(X26:X32)</f>
        <v>92.03440599999999</v>
      </c>
      <c r="Y33" s="50">
        <f t="shared" si="103"/>
        <v>12.402791642430126</v>
      </c>
      <c r="Z33" s="5">
        <v>8.73</v>
      </c>
      <c r="AA33" s="50">
        <f t="shared" si="104"/>
        <v>9.8744485917882603</v>
      </c>
      <c r="AB33" s="5"/>
      <c r="AC33" s="50"/>
      <c r="AD33" s="5">
        <v>194.9</v>
      </c>
      <c r="AE33" s="50">
        <f t="shared" si="105"/>
        <v>7.2054419756737778</v>
      </c>
      <c r="AF33" s="5">
        <v>14.16235197</v>
      </c>
      <c r="AG33" s="50">
        <f t="shared" si="106"/>
        <v>7.3471694494346718</v>
      </c>
      <c r="AH33" s="5">
        <v>224.20799900000003</v>
      </c>
      <c r="AI33" s="50">
        <f t="shared" si="107"/>
        <v>11.508070575754257</v>
      </c>
      <c r="AJ33" s="5">
        <v>0.35183999999999999</v>
      </c>
      <c r="AK33" s="50">
        <f t="shared" si="108"/>
        <v>4.2465797073741589</v>
      </c>
      <c r="AL33" s="5">
        <v>2.6452800000000001</v>
      </c>
      <c r="AM33" s="50">
        <f t="shared" si="109"/>
        <v>2.7463083243128219</v>
      </c>
      <c r="AN33" s="5"/>
      <c r="AO33" s="50"/>
      <c r="AP33" s="5">
        <v>31</v>
      </c>
      <c r="AQ33" s="50">
        <f t="shared" si="110"/>
        <v>15.384615384615385</v>
      </c>
      <c r="AR33" s="5">
        <v>32.9</v>
      </c>
      <c r="AS33" s="50">
        <f t="shared" si="111"/>
        <v>6.3208453410182512</v>
      </c>
      <c r="AT33" s="5">
        <v>96</v>
      </c>
      <c r="AU33" s="50">
        <f t="shared" si="112"/>
        <v>11.284824262372164</v>
      </c>
      <c r="AV33" s="5">
        <v>5.8</v>
      </c>
      <c r="AW33" s="50">
        <f t="shared" si="113"/>
        <v>6.9544364508393279</v>
      </c>
      <c r="AX33" s="5">
        <v>77.3</v>
      </c>
      <c r="AY33" s="50">
        <f t="shared" si="114"/>
        <v>8.2074259685930571</v>
      </c>
      <c r="AZ33" s="5">
        <v>52.899000000000001</v>
      </c>
      <c r="BA33" s="50">
        <f t="shared" si="115"/>
        <v>4.5681347150259066</v>
      </c>
      <c r="BB33" s="5"/>
      <c r="BC33" s="50"/>
      <c r="BD33" s="5"/>
      <c r="BE33" s="50"/>
      <c r="BF33" s="5">
        <v>3.0735272</v>
      </c>
      <c r="BG33" s="50">
        <f t="shared" si="116"/>
        <v>12.425195632791999</v>
      </c>
      <c r="BH33" s="5">
        <v>0.97</v>
      </c>
      <c r="BI33" s="50">
        <f t="shared" si="117"/>
        <v>3.490464195753868</v>
      </c>
      <c r="BJ33" s="5">
        <v>1.7870629999999998</v>
      </c>
      <c r="BK33" s="50">
        <f t="shared" si="118"/>
        <v>11.326104444803727</v>
      </c>
      <c r="BL33" s="5">
        <v>0.78</v>
      </c>
      <c r="BM33" s="50">
        <f t="shared" si="119"/>
        <v>4.6263345195729535</v>
      </c>
      <c r="BN33" s="5">
        <v>7.6524960000000002</v>
      </c>
      <c r="BO33" s="50">
        <f t="shared" si="120"/>
        <v>2.309445825782281</v>
      </c>
      <c r="BP33" s="5">
        <v>697.40885710999999</v>
      </c>
      <c r="BQ33" s="50">
        <f t="shared" si="121"/>
        <v>14.095938932623875</v>
      </c>
      <c r="BR33" s="5">
        <v>366.93140399999993</v>
      </c>
      <c r="BS33" s="50">
        <f t="shared" si="122"/>
        <v>7.039351256145931</v>
      </c>
      <c r="BT33" s="5">
        <v>1.12285257</v>
      </c>
      <c r="BU33" s="50">
        <f t="shared" si="123"/>
        <v>4.4677850739461382</v>
      </c>
      <c r="BV33" s="5">
        <v>2.1644100000000002</v>
      </c>
      <c r="BW33" s="50">
        <f t="shared" si="124"/>
        <v>9.5748598714407152</v>
      </c>
      <c r="BX33" s="5"/>
      <c r="BY33" s="50"/>
      <c r="BZ33" s="5">
        <v>24.26</v>
      </c>
      <c r="CA33" s="50">
        <f t="shared" si="125"/>
        <v>3.7279488597947017</v>
      </c>
      <c r="CB33" s="5"/>
      <c r="CC33" s="50"/>
      <c r="CD33" s="5">
        <v>261.10000000000002</v>
      </c>
      <c r="CE33" s="50">
        <f t="shared" si="126"/>
        <v>8.4136242064898656</v>
      </c>
      <c r="CF33" s="5">
        <v>189.1</v>
      </c>
      <c r="CG33" s="50">
        <f t="shared" si="127"/>
        <v>9.7253651512034551</v>
      </c>
      <c r="CH33" s="5"/>
      <c r="CI33" s="50"/>
      <c r="CJ33" s="5"/>
      <c r="CK33" s="50"/>
      <c r="CL33" s="5"/>
      <c r="CM33" s="50"/>
      <c r="CN33" s="5">
        <v>153.435</v>
      </c>
      <c r="CO33" s="50">
        <f t="shared" si="128"/>
        <v>11.958027079454419</v>
      </c>
      <c r="CP33" s="5">
        <v>39.765000000000001</v>
      </c>
      <c r="CQ33" s="50">
        <f t="shared" si="129"/>
        <v>9.9393366776895427</v>
      </c>
      <c r="CR33" s="5">
        <v>1663.1210000000001</v>
      </c>
      <c r="CS33" s="50">
        <f t="shared" si="130"/>
        <v>13.771748754008259</v>
      </c>
      <c r="CT33" s="5">
        <v>243.077</v>
      </c>
      <c r="CU33" s="50">
        <f t="shared" si="131"/>
        <v>7.3046816471184579</v>
      </c>
      <c r="CV33" s="5">
        <v>29.504000000000001</v>
      </c>
      <c r="CW33" s="50">
        <f t="shared" si="132"/>
        <v>6.9758149366232658</v>
      </c>
      <c r="CX33" s="5">
        <v>123.96199999999999</v>
      </c>
      <c r="CY33" s="50">
        <f t="shared" si="133"/>
        <v>9.7416110019646354</v>
      </c>
      <c r="CZ33" s="5">
        <v>110.8</v>
      </c>
      <c r="DA33" s="50">
        <f t="shared" si="133"/>
        <v>5.1542075638461187</v>
      </c>
      <c r="DB33" s="5">
        <v>675.1</v>
      </c>
      <c r="DC33" s="50">
        <f t="shared" si="134"/>
        <v>7.6959029661886404</v>
      </c>
      <c r="DD33" s="5">
        <v>95.954999999999998</v>
      </c>
      <c r="DE33" s="50">
        <f t="shared" si="135"/>
        <v>10.799431413396899</v>
      </c>
      <c r="DF33" s="5">
        <v>7.2440850000000001</v>
      </c>
      <c r="DG33" s="50">
        <f t="shared" si="136"/>
        <v>10.007079331544338</v>
      </c>
      <c r="DH33" s="5">
        <v>76.900000000000006</v>
      </c>
      <c r="DI33" s="50">
        <f t="shared" si="137"/>
        <v>9.9928529660191021</v>
      </c>
      <c r="DJ33" s="5">
        <v>6.0017330800000011</v>
      </c>
      <c r="DK33" s="50">
        <f t="shared" si="138"/>
        <v>10.027241891427874</v>
      </c>
      <c r="DL33" s="5">
        <v>282.316732</v>
      </c>
      <c r="DM33" s="50">
        <f t="shared" si="139"/>
        <v>12.21263039708289</v>
      </c>
      <c r="DN33" s="5">
        <v>17.89668</v>
      </c>
      <c r="DO33" s="50">
        <f t="shared" si="140"/>
        <v>5.1320868703233407</v>
      </c>
      <c r="DP33" s="5">
        <v>57.204357000000002</v>
      </c>
      <c r="DQ33" s="50">
        <f t="shared" si="141"/>
        <v>10.176293127158743</v>
      </c>
      <c r="DR33" s="5">
        <v>640.84553344000005</v>
      </c>
      <c r="DS33" s="50">
        <f t="shared" si="142"/>
        <v>11.545583556225477</v>
      </c>
      <c r="DT33" s="5">
        <v>70.294316949999995</v>
      </c>
      <c r="DU33" s="50">
        <f t="shared" si="143"/>
        <v>11.692690563964483</v>
      </c>
      <c r="DV33" s="5"/>
      <c r="DW33" s="50"/>
      <c r="DX33" s="5">
        <v>131.30000000000001</v>
      </c>
      <c r="DY33" s="50">
        <f t="shared" si="144"/>
        <v>10.386014871064706</v>
      </c>
      <c r="DZ33" s="5">
        <v>72.406853039999987</v>
      </c>
      <c r="EA33" s="50">
        <f t="shared" si="145"/>
        <v>15.213440603061933</v>
      </c>
      <c r="EB33" s="5">
        <v>140.19999999999999</v>
      </c>
      <c r="EC33" s="50">
        <f t="shared" si="146"/>
        <v>6.153981213238521</v>
      </c>
      <c r="ED33" s="5">
        <v>219.3</v>
      </c>
      <c r="EE33" s="50">
        <f t="shared" si="147"/>
        <v>15.525663716814162</v>
      </c>
      <c r="EF33" s="5">
        <v>33.9</v>
      </c>
      <c r="EG33" s="50">
        <f t="shared" si="148"/>
        <v>10.564038641321284</v>
      </c>
      <c r="EH33" s="5">
        <v>5.3</v>
      </c>
      <c r="EI33" s="50">
        <f t="shared" si="149"/>
        <v>11.373390557939913</v>
      </c>
      <c r="EJ33" s="5">
        <v>32.57</v>
      </c>
      <c r="EK33" s="50">
        <f t="shared" si="150"/>
        <v>3.700884030634275</v>
      </c>
      <c r="EL33" s="5"/>
      <c r="EM33" s="50"/>
      <c r="EN33" s="5">
        <v>108.71</v>
      </c>
      <c r="EO33" s="50">
        <f t="shared" si="151"/>
        <v>13.704035196087084</v>
      </c>
      <c r="EP33" s="5">
        <v>127.49</v>
      </c>
      <c r="EQ33" s="50">
        <f t="shared" si="152"/>
        <v>10.492745035102013</v>
      </c>
      <c r="ER33" s="5">
        <v>26.56</v>
      </c>
      <c r="ES33" s="50">
        <f t="shared" si="153"/>
        <v>4.6557285093254794</v>
      </c>
      <c r="ET33" s="5">
        <v>22.12</v>
      </c>
      <c r="EU33" s="50">
        <f t="shared" si="154"/>
        <v>13.649265704060227</v>
      </c>
      <c r="EV33" s="5">
        <v>5.28</v>
      </c>
      <c r="EW33" s="50">
        <f t="shared" si="155"/>
        <v>11.959229898074746</v>
      </c>
      <c r="EX33" s="5">
        <v>115.06353787</v>
      </c>
      <c r="EY33" s="50">
        <f t="shared" si="156"/>
        <v>14.924402324723934</v>
      </c>
      <c r="EZ33" s="5"/>
      <c r="FA33" s="50"/>
      <c r="FB33" s="5">
        <v>12.76</v>
      </c>
      <c r="FC33" s="50">
        <f t="shared" si="157"/>
        <v>16.329664704376761</v>
      </c>
      <c r="FD33" s="5">
        <v>0</v>
      </c>
      <c r="FE33" s="50">
        <f t="shared" si="158"/>
        <v>0</v>
      </c>
      <c r="FF33" s="5">
        <v>251.36504714000003</v>
      </c>
      <c r="FG33" s="50">
        <f t="shared" si="159"/>
        <v>12.349336773662934</v>
      </c>
      <c r="FH33" s="5">
        <v>188.73990112999999</v>
      </c>
      <c r="FI33" s="50">
        <f t="shared" si="160"/>
        <v>9.5208395788666316</v>
      </c>
      <c r="FJ33" s="5">
        <v>6.5008529999999993</v>
      </c>
      <c r="FK33" s="50">
        <f t="shared" si="161"/>
        <v>12.584370033213728</v>
      </c>
      <c r="FL33" s="5"/>
      <c r="FM33" s="50"/>
      <c r="FN33" s="5"/>
      <c r="FO33" s="50"/>
      <c r="FP33" s="5"/>
      <c r="FQ33" s="50"/>
      <c r="FR33" s="5">
        <v>3.2113779999999998</v>
      </c>
      <c r="FS33" s="50">
        <f t="shared" si="162"/>
        <v>2.1483671845976979</v>
      </c>
      <c r="FT33" s="5">
        <v>201.89017199999998</v>
      </c>
      <c r="FU33" s="50">
        <f t="shared" si="163"/>
        <v>9.1026957107882325</v>
      </c>
      <c r="FV33" s="5">
        <v>132.5</v>
      </c>
      <c r="FW33" s="50">
        <f t="shared" si="164"/>
        <v>4.7550912672479715</v>
      </c>
      <c r="FX33" s="5">
        <f>SUM(FX26:FX32)</f>
        <v>0</v>
      </c>
      <c r="FY33" s="50" t="e">
        <f t="shared" si="165"/>
        <v>#DIV/0!</v>
      </c>
      <c r="FZ33" s="5">
        <v>6.3</v>
      </c>
      <c r="GA33" s="50">
        <f t="shared" si="166"/>
        <v>7.7624445539674722</v>
      </c>
      <c r="GB33" s="5">
        <v>16.600000000000001</v>
      </c>
      <c r="GC33" s="50">
        <f t="shared" si="167"/>
        <v>12.908242612752725</v>
      </c>
      <c r="GD33" s="5">
        <v>16.600000000000001</v>
      </c>
      <c r="GE33" s="50">
        <f t="shared" si="168"/>
        <v>12.710566615620216</v>
      </c>
      <c r="GF33" s="5">
        <v>1.55</v>
      </c>
      <c r="GG33" s="50">
        <f t="shared" si="169"/>
        <v>5.8217831971693368</v>
      </c>
      <c r="GH33" s="5">
        <v>13.05</v>
      </c>
      <c r="GI33" s="50">
        <f t="shared" si="170"/>
        <v>6.6745090016366611</v>
      </c>
    </row>
    <row r="34" spans="1:191" ht="12.75" customHeight="1">
      <c r="A34" s="14" t="s">
        <v>204</v>
      </c>
      <c r="B34" s="14">
        <f t="shared" si="94"/>
        <v>4192.3576570999994</v>
      </c>
      <c r="C34" s="15">
        <f t="shared" si="95"/>
        <v>3.9419052613678889</v>
      </c>
      <c r="D34" s="14">
        <v>47.427999999999997</v>
      </c>
      <c r="E34" s="15">
        <f t="shared" si="96"/>
        <v>3.4501873204088311</v>
      </c>
      <c r="H34" s="14">
        <v>9.0429999999999993</v>
      </c>
      <c r="I34" s="15">
        <f t="shared" si="97"/>
        <v>12.051548590010128</v>
      </c>
      <c r="J34" s="14"/>
      <c r="K34" s="15"/>
      <c r="L34" s="14"/>
      <c r="M34" s="15"/>
      <c r="N34" s="14">
        <v>148.69999999999999</v>
      </c>
      <c r="O34" s="15">
        <f t="shared" si="98"/>
        <v>5.1426595192806497</v>
      </c>
      <c r="P34" s="14">
        <v>895.41666400000008</v>
      </c>
      <c r="Q34" s="15">
        <f t="shared" si="99"/>
        <v>4.6416196037259185</v>
      </c>
      <c r="R34" s="14">
        <v>70.731789000000006</v>
      </c>
      <c r="S34" s="15">
        <f t="shared" si="100"/>
        <v>5.1659049356487827</v>
      </c>
      <c r="T34" s="14"/>
      <c r="U34" s="15" t="e">
        <f t="shared" si="101"/>
        <v>#DIV/0!</v>
      </c>
      <c r="W34" s="15">
        <f t="shared" si="102"/>
        <v>0</v>
      </c>
      <c r="X34" s="1450">
        <v>14.394016000000001</v>
      </c>
      <c r="Y34" s="15">
        <f t="shared" si="103"/>
        <v>1.9397743637939657</v>
      </c>
      <c r="AA34" s="15">
        <f t="shared" si="104"/>
        <v>0</v>
      </c>
      <c r="AD34" s="14">
        <v>110.1</v>
      </c>
      <c r="AE34" s="15">
        <f t="shared" si="105"/>
        <v>4.070390772302118</v>
      </c>
      <c r="AF34" s="14">
        <v>6.6719780000000002</v>
      </c>
      <c r="AG34" s="15">
        <f t="shared" si="106"/>
        <v>3.4613002863323308</v>
      </c>
      <c r="AH34" s="14">
        <v>197.285642</v>
      </c>
      <c r="AI34" s="15">
        <f t="shared" si="107"/>
        <v>10.126209153309414</v>
      </c>
      <c r="AJ34" s="14">
        <v>0.66612000000000005</v>
      </c>
      <c r="AK34" s="15">
        <f t="shared" si="108"/>
        <v>8.0398239957823865</v>
      </c>
      <c r="AL34" s="14">
        <v>0</v>
      </c>
      <c r="AM34" s="15">
        <f t="shared" si="109"/>
        <v>0</v>
      </c>
      <c r="AN34" s="14"/>
      <c r="AP34" s="14">
        <v>6.6</v>
      </c>
      <c r="AQ34" s="15">
        <f t="shared" si="110"/>
        <v>3.2754342431761785</v>
      </c>
      <c r="AR34" s="14">
        <v>8.3000000000000007</v>
      </c>
      <c r="AS34" s="15">
        <f t="shared" si="111"/>
        <v>1.5946205571565804</v>
      </c>
      <c r="AT34" s="14">
        <v>19.899999999999999</v>
      </c>
      <c r="AU34" s="15">
        <f t="shared" si="112"/>
        <v>2.3392500293875629</v>
      </c>
      <c r="AV34" s="14">
        <v>0</v>
      </c>
      <c r="AW34" s="15">
        <f t="shared" si="113"/>
        <v>0</v>
      </c>
      <c r="AX34" s="14">
        <v>25.2</v>
      </c>
      <c r="AY34" s="15">
        <f t="shared" si="114"/>
        <v>2.6756421010161069</v>
      </c>
      <c r="BA34" s="15">
        <f t="shared" si="115"/>
        <v>0</v>
      </c>
      <c r="BD34" s="14"/>
      <c r="BF34" s="14">
        <v>0.50860000000000005</v>
      </c>
      <c r="BG34" s="15">
        <f t="shared" si="116"/>
        <v>2.0560919385512548</v>
      </c>
      <c r="BH34" s="14"/>
      <c r="BI34" s="15">
        <f t="shared" si="117"/>
        <v>0</v>
      </c>
      <c r="BJ34" s="14">
        <v>0.38311000000000001</v>
      </c>
      <c r="BK34" s="15">
        <f t="shared" si="118"/>
        <v>2.4280866840445783</v>
      </c>
      <c r="BL34" s="14"/>
      <c r="BM34" s="15">
        <f t="shared" si="119"/>
        <v>0</v>
      </c>
      <c r="BN34" s="14">
        <v>0</v>
      </c>
      <c r="BO34" s="15">
        <f t="shared" si="120"/>
        <v>0</v>
      </c>
      <c r="BP34" s="14">
        <v>0</v>
      </c>
      <c r="BQ34" s="15">
        <f t="shared" si="121"/>
        <v>0</v>
      </c>
      <c r="BR34" s="14">
        <v>212.03567200000001</v>
      </c>
      <c r="BS34" s="15">
        <f t="shared" si="122"/>
        <v>4.067772771067987</v>
      </c>
      <c r="BT34" s="14">
        <v>1.3388481000000001</v>
      </c>
      <c r="BU34" s="15">
        <f t="shared" si="123"/>
        <v>5.3272225733616541</v>
      </c>
      <c r="BV34" s="14">
        <v>0.47320000000000001</v>
      </c>
      <c r="BW34" s="15">
        <f t="shared" si="124"/>
        <v>2.0933296792963194</v>
      </c>
      <c r="BX34" s="14"/>
      <c r="BY34" s="15"/>
      <c r="BZ34" s="14"/>
      <c r="CA34" s="15">
        <f t="shared" si="125"/>
        <v>0</v>
      </c>
      <c r="CC34" s="15"/>
      <c r="CD34" s="14">
        <v>109.6</v>
      </c>
      <c r="CE34" s="15">
        <f t="shared" si="126"/>
        <v>3.5317242934940221</v>
      </c>
      <c r="CF34" s="14">
        <v>58</v>
      </c>
      <c r="CG34" s="15">
        <f t="shared" si="127"/>
        <v>2.9829253240074056</v>
      </c>
      <c r="CH34" s="14"/>
      <c r="CI34" s="15"/>
      <c r="CK34" s="15"/>
      <c r="CL34" s="14"/>
      <c r="CM34" s="15"/>
      <c r="CN34" s="14">
        <v>105.187</v>
      </c>
      <c r="CO34" s="15">
        <f t="shared" si="128"/>
        <v>8.1977970763292074</v>
      </c>
      <c r="CP34" s="14">
        <v>12.157999999999999</v>
      </c>
      <c r="CQ34" s="15">
        <f t="shared" si="129"/>
        <v>3.0389150088607937</v>
      </c>
      <c r="CR34" s="14">
        <v>543.6</v>
      </c>
      <c r="CS34" s="15">
        <f t="shared" si="130"/>
        <v>4.5013697876936734</v>
      </c>
      <c r="CT34" s="14">
        <v>101.297</v>
      </c>
      <c r="CU34" s="15">
        <f t="shared" si="131"/>
        <v>3.0440656121646987</v>
      </c>
      <c r="CV34" s="14">
        <v>8.4759999999999991</v>
      </c>
      <c r="CW34" s="15">
        <f t="shared" si="132"/>
        <v>2.0040336023189669</v>
      </c>
      <c r="CX34" s="14">
        <v>72.134</v>
      </c>
      <c r="CY34" s="15">
        <f t="shared" si="133"/>
        <v>5.6686836935166998</v>
      </c>
      <c r="CZ34" s="14">
        <v>80.900000000000006</v>
      </c>
      <c r="DA34" s="15">
        <f t="shared" si="133"/>
        <v>3.763315811508583</v>
      </c>
      <c r="DB34" s="14">
        <v>329.3</v>
      </c>
      <c r="DC34" s="15">
        <f t="shared" si="134"/>
        <v>3.7539043797451037</v>
      </c>
      <c r="DD34" s="14">
        <v>35.771000000000001</v>
      </c>
      <c r="DE34" s="15">
        <f t="shared" si="135"/>
        <v>4.0259127829568078</v>
      </c>
      <c r="DF34" s="14">
        <v>4.3636400000000002</v>
      </c>
      <c r="DG34" s="15">
        <f t="shared" si="136"/>
        <v>6.0279927215514642</v>
      </c>
      <c r="DH34" s="14">
        <v>28.53</v>
      </c>
      <c r="DI34" s="15">
        <f t="shared" si="137"/>
        <v>3.7073614450003256</v>
      </c>
      <c r="DJ34" s="14">
        <v>3.9251320000000001</v>
      </c>
      <c r="DK34" s="15">
        <f t="shared" si="138"/>
        <v>6.5578138006404094</v>
      </c>
      <c r="DL34" s="14">
        <v>90.451832999999993</v>
      </c>
      <c r="DM34" s="15">
        <f t="shared" si="139"/>
        <v>3.9128208850464627</v>
      </c>
      <c r="DN34" s="14">
        <v>8.1505779999999994</v>
      </c>
      <c r="DO34" s="15">
        <f t="shared" si="140"/>
        <v>2.3372756477372492</v>
      </c>
      <c r="DP34" s="14">
        <v>7.935746</v>
      </c>
      <c r="DQ34" s="15">
        <f t="shared" si="141"/>
        <v>1.411718996835809</v>
      </c>
      <c r="DR34" s="14">
        <v>211.839416</v>
      </c>
      <c r="DS34" s="15">
        <f t="shared" si="142"/>
        <v>3.8165354212599811</v>
      </c>
      <c r="DT34" s="14">
        <v>22.513400000000001</v>
      </c>
      <c r="DU34" s="15">
        <f t="shared" si="143"/>
        <v>3.7448577803238479</v>
      </c>
      <c r="DV34" s="14"/>
      <c r="DW34" s="15"/>
      <c r="DX34" s="14">
        <v>120.4</v>
      </c>
      <c r="DY34" s="15">
        <f t="shared" si="144"/>
        <v>9.5238095238095237</v>
      </c>
      <c r="DZ34" s="14"/>
      <c r="EA34" s="15">
        <f t="shared" si="145"/>
        <v>0</v>
      </c>
      <c r="EB34" s="14">
        <v>67.599999999999994</v>
      </c>
      <c r="EC34" s="15">
        <f t="shared" si="146"/>
        <v>2.9672548503204283</v>
      </c>
      <c r="ED34" s="14">
        <v>47.2</v>
      </c>
      <c r="EE34" s="15">
        <f t="shared" si="147"/>
        <v>3.3415929203539827</v>
      </c>
      <c r="EF34" s="14">
        <v>15.1</v>
      </c>
      <c r="EG34" s="15">
        <f t="shared" si="148"/>
        <v>4.7055157369897165</v>
      </c>
      <c r="EH34" s="14">
        <v>1</v>
      </c>
      <c r="EI34" s="15">
        <f t="shared" si="149"/>
        <v>2.1459227467811157</v>
      </c>
      <c r="EJ34" s="14">
        <v>22.1</v>
      </c>
      <c r="EK34" s="15">
        <f t="shared" si="150"/>
        <v>2.5111924186987253</v>
      </c>
      <c r="EL34" s="14"/>
      <c r="EM34" s="15"/>
      <c r="EN34" s="14">
        <v>62.48</v>
      </c>
      <c r="EO34" s="15">
        <f t="shared" si="151"/>
        <v>7.8762590290821537</v>
      </c>
      <c r="EP34" s="14">
        <v>56.9</v>
      </c>
      <c r="EQ34" s="15">
        <f t="shared" si="152"/>
        <v>4.6830119420919649</v>
      </c>
      <c r="ER34" s="14">
        <v>11.1</v>
      </c>
      <c r="ES34" s="15">
        <f t="shared" si="153"/>
        <v>1.9457299116533444</v>
      </c>
      <c r="ET34" s="14">
        <v>3.89</v>
      </c>
      <c r="EU34" s="15">
        <f t="shared" si="154"/>
        <v>2.4003455510304827</v>
      </c>
      <c r="EV34" s="14"/>
      <c r="EW34" s="15">
        <f t="shared" si="155"/>
        <v>0</v>
      </c>
      <c r="EX34" s="14">
        <v>0</v>
      </c>
      <c r="EY34" s="15">
        <f t="shared" si="156"/>
        <v>0</v>
      </c>
      <c r="EZ34" s="14"/>
      <c r="FA34" s="15"/>
      <c r="FB34" s="14"/>
      <c r="FC34" s="15">
        <f t="shared" si="157"/>
        <v>0</v>
      </c>
      <c r="FD34" s="14">
        <v>3.69</v>
      </c>
      <c r="FE34" s="15">
        <f t="shared" si="158"/>
        <v>4.1775161326842527</v>
      </c>
      <c r="FF34" s="14">
        <v>84.663852000000006</v>
      </c>
      <c r="FG34" s="15">
        <f t="shared" si="159"/>
        <v>4.1594582572223411</v>
      </c>
      <c r="FH34" s="14">
        <v>75.422256000000004</v>
      </c>
      <c r="FI34" s="15">
        <f t="shared" si="160"/>
        <v>3.804617866985164</v>
      </c>
      <c r="FJ34" s="14">
        <v>0.80216500000000002</v>
      </c>
      <c r="FK34" s="15">
        <f t="shared" si="161"/>
        <v>1.5528333262870109</v>
      </c>
      <c r="FL34" s="14"/>
      <c r="FM34" s="15"/>
      <c r="FN34" s="14"/>
      <c r="FO34" s="15"/>
      <c r="FP34" s="14"/>
      <c r="FQ34" s="15"/>
      <c r="FR34" s="14">
        <v>0</v>
      </c>
      <c r="FS34" s="15">
        <f t="shared" si="162"/>
        <v>0</v>
      </c>
      <c r="FT34" s="14">
        <v>0</v>
      </c>
      <c r="FU34" s="15">
        <f t="shared" si="163"/>
        <v>0</v>
      </c>
      <c r="FV34" s="14">
        <v>0</v>
      </c>
      <c r="FW34" s="15">
        <f t="shared" si="164"/>
        <v>0</v>
      </c>
      <c r="FX34" s="14"/>
      <c r="FY34" s="15" t="e">
        <f t="shared" si="165"/>
        <v>#DIV/0!</v>
      </c>
      <c r="FZ34" s="14">
        <v>1.7</v>
      </c>
      <c r="GA34" s="15">
        <f t="shared" si="166"/>
        <v>2.0946278955150324</v>
      </c>
      <c r="GB34" s="14">
        <v>3.7</v>
      </c>
      <c r="GC34" s="15">
        <f t="shared" si="167"/>
        <v>2.8771384136858478</v>
      </c>
      <c r="GD34" s="14">
        <v>5.3</v>
      </c>
      <c r="GE34" s="15">
        <f t="shared" si="168"/>
        <v>4.058192955589587</v>
      </c>
      <c r="GF34" s="14"/>
      <c r="GG34" s="15">
        <f t="shared" si="169"/>
        <v>0</v>
      </c>
      <c r="GH34" s="14"/>
      <c r="GI34" s="15">
        <f t="shared" si="170"/>
        <v>0</v>
      </c>
    </row>
    <row r="35" spans="1:191" ht="12.75" customHeight="1">
      <c r="A35" s="14" t="s">
        <v>205</v>
      </c>
      <c r="B35" s="14">
        <f t="shared" si="94"/>
        <v>2207.1005097400002</v>
      </c>
      <c r="C35" s="15">
        <f t="shared" si="95"/>
        <v>2.0752478255230917</v>
      </c>
      <c r="D35" s="14">
        <v>23.341000000000001</v>
      </c>
      <c r="E35" s="15">
        <f t="shared" si="96"/>
        <v>1.6979594805950606</v>
      </c>
      <c r="H35" s="14">
        <v>2.7730000000000001</v>
      </c>
      <c r="I35" s="15">
        <f t="shared" si="97"/>
        <v>3.6955594647902346</v>
      </c>
      <c r="J35" s="14"/>
      <c r="K35" s="15"/>
      <c r="L35" s="14"/>
      <c r="M35" s="15"/>
      <c r="N35" s="14">
        <v>81.2</v>
      </c>
      <c r="O35" s="15">
        <f t="shared" si="98"/>
        <v>2.8082310219609203</v>
      </c>
      <c r="P35" s="14">
        <v>810.76438299999995</v>
      </c>
      <c r="Q35" s="15">
        <f t="shared" si="99"/>
        <v>4.2028030138777366</v>
      </c>
      <c r="R35" s="14">
        <v>20.700949000000001</v>
      </c>
      <c r="S35" s="15">
        <f t="shared" si="100"/>
        <v>1.5118963640480481</v>
      </c>
      <c r="T35" s="14"/>
      <c r="U35" s="15" t="e">
        <f t="shared" si="101"/>
        <v>#DIV/0!</v>
      </c>
      <c r="V35" s="14">
        <v>0.40062799999999998</v>
      </c>
      <c r="W35" s="15">
        <f t="shared" si="102"/>
        <v>3.2517718018027311</v>
      </c>
      <c r="X35" s="1450"/>
      <c r="Y35" s="15">
        <f t="shared" si="103"/>
        <v>0</v>
      </c>
      <c r="AA35" s="15">
        <f t="shared" si="104"/>
        <v>0</v>
      </c>
      <c r="AD35" s="14">
        <v>51.9</v>
      </c>
      <c r="AE35" s="15">
        <f t="shared" si="105"/>
        <v>1.9187400643277015</v>
      </c>
      <c r="AG35" s="15">
        <f t="shared" si="106"/>
        <v>0</v>
      </c>
      <c r="AH35" s="14">
        <v>49.685085000000001</v>
      </c>
      <c r="AI35" s="15">
        <f t="shared" si="107"/>
        <v>2.5502188471979945</v>
      </c>
      <c r="AJ35" s="14"/>
      <c r="AK35" s="15">
        <f t="shared" si="108"/>
        <v>0</v>
      </c>
      <c r="AL35" s="14">
        <v>0</v>
      </c>
      <c r="AM35" s="15">
        <f t="shared" si="109"/>
        <v>0</v>
      </c>
      <c r="AN35" s="14"/>
      <c r="AP35" s="14">
        <v>0</v>
      </c>
      <c r="AQ35" s="15">
        <f t="shared" si="110"/>
        <v>0</v>
      </c>
      <c r="AR35" s="14">
        <v>16.2</v>
      </c>
      <c r="AS35" s="15">
        <f t="shared" si="111"/>
        <v>3.1123919308357348</v>
      </c>
      <c r="AT35" s="14">
        <v>3.7</v>
      </c>
      <c r="AU35" s="15">
        <f t="shared" si="112"/>
        <v>0.43493593511226047</v>
      </c>
      <c r="AV35" s="14">
        <v>0</v>
      </c>
      <c r="AW35" s="15">
        <f t="shared" si="113"/>
        <v>0</v>
      </c>
      <c r="AX35" s="14">
        <v>6.38</v>
      </c>
      <c r="AY35" s="15">
        <f t="shared" si="114"/>
        <v>0.67740462716201433</v>
      </c>
      <c r="BA35" s="15">
        <f t="shared" si="115"/>
        <v>0</v>
      </c>
      <c r="BD35" s="14"/>
      <c r="BF35" s="14">
        <v>0.24049499999999999</v>
      </c>
      <c r="BG35" s="15">
        <f t="shared" si="116"/>
        <v>0.97223718199348008</v>
      </c>
      <c r="BH35" s="14"/>
      <c r="BI35" s="15">
        <f t="shared" si="117"/>
        <v>0</v>
      </c>
      <c r="BJ35" s="14">
        <v>0.19098999999999999</v>
      </c>
      <c r="BK35" s="15">
        <f t="shared" si="118"/>
        <v>1.2104624671391351</v>
      </c>
      <c r="BL35" s="14"/>
      <c r="BM35" s="15">
        <f t="shared" si="119"/>
        <v>0</v>
      </c>
      <c r="BN35" s="14">
        <v>6.906218</v>
      </c>
      <c r="BO35" s="15">
        <f t="shared" si="120"/>
        <v>2.0842266800325611</v>
      </c>
      <c r="BP35" s="14">
        <v>51.812482000000003</v>
      </c>
      <c r="BQ35" s="15">
        <f t="shared" si="121"/>
        <v>1.0472272824956088</v>
      </c>
      <c r="BR35" s="14">
        <v>53.197965000000003</v>
      </c>
      <c r="BS35" s="15">
        <f t="shared" si="122"/>
        <v>1.0205699421332641</v>
      </c>
      <c r="BT35" s="14">
        <v>0.42532709999999996</v>
      </c>
      <c r="BU35" s="15">
        <f t="shared" si="123"/>
        <v>1.6923593708520404</v>
      </c>
      <c r="BV35" s="14"/>
      <c r="BW35" s="15">
        <f t="shared" si="124"/>
        <v>0</v>
      </c>
      <c r="BX35" s="14"/>
      <c r="BY35" s="15"/>
      <c r="BZ35" s="14"/>
      <c r="CA35" s="15">
        <f t="shared" si="125"/>
        <v>0</v>
      </c>
      <c r="CC35" s="15"/>
      <c r="CD35" s="14">
        <v>35.6</v>
      </c>
      <c r="CE35" s="15">
        <f t="shared" si="126"/>
        <v>1.1471659201495181</v>
      </c>
      <c r="CF35" s="14">
        <v>0</v>
      </c>
      <c r="CG35" s="15">
        <f t="shared" si="127"/>
        <v>0</v>
      </c>
      <c r="CH35" s="14"/>
      <c r="CI35" s="15"/>
      <c r="CK35" s="15"/>
      <c r="CL35" s="14"/>
      <c r="CM35" s="15"/>
      <c r="CN35" s="14"/>
      <c r="CO35" s="15">
        <f t="shared" si="128"/>
        <v>0</v>
      </c>
      <c r="CP35" s="14">
        <v>7.9870000000000001</v>
      </c>
      <c r="CQ35" s="15">
        <f t="shared" si="129"/>
        <v>1.9963656996028263</v>
      </c>
      <c r="CR35" s="14">
        <v>416.995</v>
      </c>
      <c r="CS35" s="15">
        <f t="shared" si="130"/>
        <v>3.4529961269671139</v>
      </c>
      <c r="CT35" s="14"/>
      <c r="CU35" s="15">
        <f t="shared" si="131"/>
        <v>0</v>
      </c>
      <c r="CV35" s="14">
        <v>3.1040000000000001</v>
      </c>
      <c r="CW35" s="15">
        <f t="shared" si="132"/>
        <v>0.73389810070765382</v>
      </c>
      <c r="CX35" s="14">
        <v>24.427</v>
      </c>
      <c r="CY35" s="15">
        <f t="shared" si="133"/>
        <v>1.919607072691552</v>
      </c>
      <c r="CZ35" s="14">
        <v>95.5</v>
      </c>
      <c r="DA35" s="15">
        <f t="shared" si="133"/>
        <v>4.4424803460948041</v>
      </c>
      <c r="DB35" s="14">
        <v>133.80000000000001</v>
      </c>
      <c r="DC35" s="15">
        <f t="shared" si="134"/>
        <v>1.5252730215909349</v>
      </c>
      <c r="DD35" s="14">
        <v>8.2650000000000006</v>
      </c>
      <c r="DE35" s="15">
        <f t="shared" si="135"/>
        <v>0.93019957929993624</v>
      </c>
      <c r="DF35" s="14"/>
      <c r="DG35" s="15">
        <f t="shared" si="136"/>
        <v>0</v>
      </c>
      <c r="DH35" s="14">
        <v>13.98</v>
      </c>
      <c r="DI35" s="15">
        <f t="shared" si="137"/>
        <v>1.8166460918718732</v>
      </c>
      <c r="DJ35" s="14">
        <v>0.49723299999999998</v>
      </c>
      <c r="DK35" s="15">
        <f t="shared" si="138"/>
        <v>0.83073930495428749</v>
      </c>
      <c r="DL35" s="14">
        <v>72.164980999999997</v>
      </c>
      <c r="DM35" s="15">
        <f t="shared" si="139"/>
        <v>3.121757022058151</v>
      </c>
      <c r="DN35" s="14">
        <v>3.416191</v>
      </c>
      <c r="DO35" s="15">
        <f t="shared" si="140"/>
        <v>0.97963359559520347</v>
      </c>
      <c r="DP35" s="14">
        <v>1.0249919999999999</v>
      </c>
      <c r="DQ35" s="15">
        <f t="shared" si="141"/>
        <v>0.1823395907586671</v>
      </c>
      <c r="DR35" s="14">
        <v>32.979122500000003</v>
      </c>
      <c r="DS35" s="15">
        <f t="shared" si="142"/>
        <v>0.59415755367887746</v>
      </c>
      <c r="DT35" s="14">
        <v>0</v>
      </c>
      <c r="DU35" s="15">
        <f t="shared" si="143"/>
        <v>0</v>
      </c>
      <c r="DV35" s="14"/>
      <c r="DW35" s="15"/>
      <c r="DX35" s="14">
        <v>21.3</v>
      </c>
      <c r="DY35" s="15">
        <f t="shared" si="144"/>
        <v>1.684859990507831</v>
      </c>
      <c r="DZ35" s="14">
        <v>38.367047140000004</v>
      </c>
      <c r="EA35" s="15">
        <f t="shared" si="145"/>
        <v>8.0613197269713481</v>
      </c>
      <c r="EB35" s="14">
        <v>0</v>
      </c>
      <c r="EC35" s="15">
        <f t="shared" si="146"/>
        <v>0</v>
      </c>
      <c r="ED35" s="14">
        <v>0</v>
      </c>
      <c r="EE35" s="15">
        <f t="shared" si="147"/>
        <v>0</v>
      </c>
      <c r="EF35" s="14">
        <v>0</v>
      </c>
      <c r="EG35" s="15">
        <f t="shared" si="148"/>
        <v>0</v>
      </c>
      <c r="EH35" s="14">
        <v>0</v>
      </c>
      <c r="EI35" s="15">
        <f t="shared" si="149"/>
        <v>0</v>
      </c>
      <c r="EJ35" s="14">
        <v>20.100000000000001</v>
      </c>
      <c r="EK35" s="15">
        <f t="shared" si="150"/>
        <v>2.2839351862373025</v>
      </c>
      <c r="EL35" s="14"/>
      <c r="EM35" s="15"/>
      <c r="EN35" s="14"/>
      <c r="EO35" s="15">
        <f t="shared" si="151"/>
        <v>0</v>
      </c>
      <c r="EP35" s="14"/>
      <c r="EQ35" s="15">
        <f t="shared" si="152"/>
        <v>0</v>
      </c>
      <c r="ER35" s="14">
        <v>17.899999999999999</v>
      </c>
      <c r="ES35" s="15">
        <f t="shared" si="153"/>
        <v>3.1377085962698072</v>
      </c>
      <c r="ET35" s="14">
        <v>0.85</v>
      </c>
      <c r="EU35" s="15">
        <f t="shared" si="154"/>
        <v>0.52449709983956561</v>
      </c>
      <c r="EV35" s="14"/>
      <c r="EW35" s="15">
        <f t="shared" si="155"/>
        <v>0</v>
      </c>
      <c r="EX35" s="14">
        <v>7.6900880000000003</v>
      </c>
      <c r="EY35" s="15">
        <f t="shared" si="156"/>
        <v>0.99744862142340829</v>
      </c>
      <c r="EZ35" s="14"/>
      <c r="FA35" s="15"/>
      <c r="FB35" s="14"/>
      <c r="FC35" s="15">
        <f t="shared" si="157"/>
        <v>0</v>
      </c>
      <c r="FD35" s="14">
        <v>4.6399999999999997</v>
      </c>
      <c r="FE35" s="15">
        <f t="shared" si="158"/>
        <v>5.2530284161666474</v>
      </c>
      <c r="FF35" s="14">
        <v>0</v>
      </c>
      <c r="FG35" s="15">
        <f t="shared" si="159"/>
        <v>0</v>
      </c>
      <c r="FH35" s="14">
        <v>0</v>
      </c>
      <c r="FI35" s="15">
        <f t="shared" si="160"/>
        <v>0</v>
      </c>
      <c r="FJ35" s="14">
        <v>0.444629</v>
      </c>
      <c r="FK35" s="15">
        <f t="shared" si="161"/>
        <v>0.86071410374881396</v>
      </c>
      <c r="FL35" s="14"/>
      <c r="FM35" s="15"/>
      <c r="FN35" s="14"/>
      <c r="FO35" s="15"/>
      <c r="FP35" s="14"/>
      <c r="FQ35" s="15"/>
      <c r="FR35" s="14">
        <v>3.9497040000000001</v>
      </c>
      <c r="FS35" s="15">
        <f t="shared" si="162"/>
        <v>2.6422970022446024</v>
      </c>
      <c r="FT35" s="14">
        <v>0</v>
      </c>
      <c r="FU35" s="15">
        <f t="shared" si="163"/>
        <v>0</v>
      </c>
      <c r="FV35" s="14">
        <v>54.2</v>
      </c>
      <c r="FW35" s="15">
        <f t="shared" si="164"/>
        <v>1.9451014844138876</v>
      </c>
      <c r="FX35" s="14"/>
      <c r="FY35" s="15" t="e">
        <f t="shared" si="165"/>
        <v>#DIV/0!</v>
      </c>
      <c r="FZ35" s="14"/>
      <c r="GA35" s="15">
        <f t="shared" si="166"/>
        <v>0</v>
      </c>
      <c r="GB35" s="14"/>
      <c r="GC35" s="15">
        <f t="shared" si="167"/>
        <v>0</v>
      </c>
      <c r="GD35" s="14">
        <v>7.8</v>
      </c>
      <c r="GE35" s="15">
        <f t="shared" si="168"/>
        <v>5.9724349157733538</v>
      </c>
      <c r="GF35" s="14">
        <v>0.3</v>
      </c>
      <c r="GG35" s="15">
        <f t="shared" si="169"/>
        <v>1.1267967478392265</v>
      </c>
      <c r="GH35" s="14"/>
      <c r="GI35" s="15">
        <f t="shared" si="170"/>
        <v>0</v>
      </c>
    </row>
    <row r="36" spans="1:191" ht="12.75" customHeight="1">
      <c r="A36" s="14" t="s">
        <v>206</v>
      </c>
      <c r="B36" s="14">
        <f t="shared" si="94"/>
        <v>3621.5525322900012</v>
      </c>
      <c r="C36" s="15">
        <f t="shared" si="95"/>
        <v>3.4052001639643601</v>
      </c>
      <c r="D36" s="14">
        <v>31.675000000000001</v>
      </c>
      <c r="E36" s="15">
        <f t="shared" si="96"/>
        <v>2.3042228931000617</v>
      </c>
      <c r="H36" s="14">
        <v>2.0699999999999998</v>
      </c>
      <c r="I36" s="15">
        <f t="shared" si="97"/>
        <v>2.7586758355989125</v>
      </c>
      <c r="J36" s="14"/>
      <c r="K36" s="15"/>
      <c r="L36" s="14"/>
      <c r="M36" s="15"/>
      <c r="N36" s="14">
        <v>37</v>
      </c>
      <c r="O36" s="15">
        <f t="shared" si="98"/>
        <v>1.2796126577900744</v>
      </c>
      <c r="P36" s="14">
        <v>25.371737</v>
      </c>
      <c r="Q36" s="15">
        <f t="shared" si="99"/>
        <v>0.13152084004523085</v>
      </c>
      <c r="R36" s="14">
        <v>80.223012999999995</v>
      </c>
      <c r="S36" s="15">
        <f t="shared" si="100"/>
        <v>5.8590976514013571</v>
      </c>
      <c r="T36" s="14"/>
      <c r="U36" s="15" t="e">
        <f t="shared" si="101"/>
        <v>#DIV/0!</v>
      </c>
      <c r="V36" s="14">
        <v>0.86661471999999995</v>
      </c>
      <c r="W36" s="15">
        <f t="shared" si="102"/>
        <v>7.0340398312728247</v>
      </c>
      <c r="X36" s="1450">
        <v>28.456775</v>
      </c>
      <c r="Y36" s="15">
        <f t="shared" si="103"/>
        <v>3.8349076881151878</v>
      </c>
      <c r="AA36" s="15">
        <f t="shared" si="104"/>
        <v>0</v>
      </c>
      <c r="AD36" s="14">
        <v>193.8</v>
      </c>
      <c r="AE36" s="15">
        <f t="shared" si="105"/>
        <v>7.1647750378941915</v>
      </c>
      <c r="AF36" s="14">
        <v>9.9713135899999994</v>
      </c>
      <c r="AG36" s="15">
        <f t="shared" si="106"/>
        <v>5.1729353100649407</v>
      </c>
      <c r="AH36" s="14">
        <v>170.00205210999999</v>
      </c>
      <c r="AI36" s="15">
        <f t="shared" si="107"/>
        <v>8.7258064941069851</v>
      </c>
      <c r="AJ36" s="14"/>
      <c r="AK36" s="15">
        <f t="shared" si="108"/>
        <v>0</v>
      </c>
      <c r="AL36" s="14">
        <v>4.4885109999999999</v>
      </c>
      <c r="AM36" s="15">
        <f t="shared" si="109"/>
        <v>4.6599358567220364</v>
      </c>
      <c r="AN36" s="14"/>
      <c r="AP36" s="14">
        <v>0</v>
      </c>
      <c r="AQ36" s="15">
        <f t="shared" si="110"/>
        <v>0</v>
      </c>
      <c r="AR36" s="14">
        <v>26.9</v>
      </c>
      <c r="AS36" s="15">
        <f t="shared" si="111"/>
        <v>5.1681075888568682</v>
      </c>
      <c r="AT36" s="14">
        <v>0</v>
      </c>
      <c r="AU36" s="15">
        <f t="shared" si="112"/>
        <v>0</v>
      </c>
      <c r="AV36" s="14">
        <v>0</v>
      </c>
      <c r="AW36" s="15">
        <f t="shared" si="113"/>
        <v>0</v>
      </c>
      <c r="AX36" s="14">
        <v>49.84</v>
      </c>
      <c r="AY36" s="15">
        <f t="shared" si="114"/>
        <v>5.2918254886763005</v>
      </c>
      <c r="BA36" s="15">
        <f t="shared" si="115"/>
        <v>0</v>
      </c>
      <c r="BD36" s="14"/>
      <c r="BF36" s="14">
        <v>0.732734</v>
      </c>
      <c r="BG36" s="15">
        <f t="shared" si="116"/>
        <v>2.9621873191160346</v>
      </c>
      <c r="BH36" s="14"/>
      <c r="BI36" s="15">
        <f t="shared" si="117"/>
        <v>0</v>
      </c>
      <c r="BJ36" s="14">
        <v>0.46001999999999998</v>
      </c>
      <c r="BK36" s="15">
        <f t="shared" si="118"/>
        <v>2.9155293163691547</v>
      </c>
      <c r="BL36" s="14"/>
      <c r="BM36" s="15">
        <f t="shared" si="119"/>
        <v>0</v>
      </c>
      <c r="BN36" s="14">
        <v>20.099621239999998</v>
      </c>
      <c r="BO36" s="15">
        <f t="shared" si="120"/>
        <v>6.0658622196630834</v>
      </c>
      <c r="BP36" s="14">
        <v>251.71819371000001</v>
      </c>
      <c r="BQ36" s="15">
        <f t="shared" si="121"/>
        <v>5.0876960488715168</v>
      </c>
      <c r="BR36" s="14">
        <v>259.06178999999997</v>
      </c>
      <c r="BS36" s="15">
        <f t="shared" si="122"/>
        <v>4.969939658955747</v>
      </c>
      <c r="BT36" s="14">
        <v>1.14347643</v>
      </c>
      <c r="BU36" s="15">
        <f t="shared" si="123"/>
        <v>4.5498465808055419</v>
      </c>
      <c r="BV36" s="14">
        <v>2.1101999999999999</v>
      </c>
      <c r="BW36" s="15">
        <f t="shared" si="124"/>
        <v>9.3350471032356133</v>
      </c>
      <c r="BX36" s="14"/>
      <c r="BY36" s="15"/>
      <c r="BZ36" s="14"/>
      <c r="CA36" s="15">
        <f t="shared" si="125"/>
        <v>0</v>
      </c>
      <c r="CC36" s="15"/>
      <c r="CD36" s="14">
        <v>73.5</v>
      </c>
      <c r="CE36" s="15">
        <f t="shared" si="126"/>
        <v>2.3684464924435278</v>
      </c>
      <c r="CF36" s="14">
        <v>93.5</v>
      </c>
      <c r="CG36" s="15">
        <f t="shared" si="127"/>
        <v>4.8086813412878007</v>
      </c>
      <c r="CH36" s="14"/>
      <c r="CI36" s="15"/>
      <c r="CK36" s="15"/>
      <c r="CL36" s="14"/>
      <c r="CM36" s="15"/>
      <c r="CN36" s="14">
        <v>83.308999999999997</v>
      </c>
      <c r="CO36" s="15">
        <f t="shared" si="128"/>
        <v>6.4927251146235747</v>
      </c>
      <c r="CP36" s="14">
        <v>18.748999999999999</v>
      </c>
      <c r="CQ36" s="15">
        <f t="shared" si="129"/>
        <v>4.6863478780334775</v>
      </c>
      <c r="CR36" s="14">
        <v>165.38900000000001</v>
      </c>
      <c r="CS36" s="15">
        <f t="shared" si="130"/>
        <v>1.3695309930405977</v>
      </c>
      <c r="CT36" s="14">
        <v>158.49299999999999</v>
      </c>
      <c r="CU36" s="15">
        <f t="shared" si="131"/>
        <v>4.7628566598104545</v>
      </c>
      <c r="CV36" s="14">
        <v>25.21</v>
      </c>
      <c r="CW36" s="15">
        <f t="shared" si="132"/>
        <v>5.9605577058118406</v>
      </c>
      <c r="CX36" s="14">
        <v>36.526000000000003</v>
      </c>
      <c r="CY36" s="15">
        <f t="shared" si="133"/>
        <v>2.8704125736738706</v>
      </c>
      <c r="CZ36" s="14">
        <v>406.6</v>
      </c>
      <c r="DA36" s="15">
        <f t="shared" si="133"/>
        <v>18.914267107038192</v>
      </c>
      <c r="DB36" s="14">
        <v>409.5</v>
      </c>
      <c r="DC36" s="15">
        <f t="shared" si="134"/>
        <v>4.6681562207883989</v>
      </c>
      <c r="DD36" s="14">
        <v>11.021000000000001</v>
      </c>
      <c r="DE36" s="15">
        <f t="shared" si="135"/>
        <v>1.2403786525667995</v>
      </c>
      <c r="DF36" s="14">
        <v>2.2578800000000001</v>
      </c>
      <c r="DG36" s="15">
        <f t="shared" si="136"/>
        <v>3.1190666980173938</v>
      </c>
      <c r="DH36" s="14">
        <v>40.57</v>
      </c>
      <c r="DI36" s="15">
        <f t="shared" si="137"/>
        <v>5.2719121564550715</v>
      </c>
      <c r="DJ36" s="14">
        <v>3.3219728100000001</v>
      </c>
      <c r="DK36" s="15">
        <f t="shared" si="138"/>
        <v>5.5501010255884902</v>
      </c>
      <c r="DL36" s="14">
        <v>34.3035</v>
      </c>
      <c r="DM36" s="15">
        <f t="shared" si="139"/>
        <v>1.4839218485510552</v>
      </c>
      <c r="DN36" s="14">
        <v>19.369679999999999</v>
      </c>
      <c r="DO36" s="15">
        <f t="shared" si="140"/>
        <v>5.5544872239077083</v>
      </c>
      <c r="DP36" s="14">
        <v>2.2757830000000001</v>
      </c>
      <c r="DQ36" s="15">
        <f t="shared" si="141"/>
        <v>0.40484739478506343</v>
      </c>
      <c r="DR36" s="14">
        <v>287.20145219</v>
      </c>
      <c r="DS36" s="15">
        <f t="shared" si="142"/>
        <v>5.1742708510886377</v>
      </c>
      <c r="DT36" s="14">
        <v>36.695948209999997</v>
      </c>
      <c r="DU36" s="15">
        <f t="shared" si="143"/>
        <v>6.1039695097399527</v>
      </c>
      <c r="DV36" s="14"/>
      <c r="DW36" s="15"/>
      <c r="DX36" s="14">
        <v>22</v>
      </c>
      <c r="DY36" s="15">
        <f t="shared" si="144"/>
        <v>1.7402309761113746</v>
      </c>
      <c r="DZ36" s="14">
        <v>8.8040868299999993</v>
      </c>
      <c r="EA36" s="15">
        <f t="shared" si="145"/>
        <v>1.8498311475905682</v>
      </c>
      <c r="EB36" s="14">
        <v>0</v>
      </c>
      <c r="EC36" s="15">
        <f t="shared" si="146"/>
        <v>0</v>
      </c>
      <c r="ED36" s="14">
        <v>0</v>
      </c>
      <c r="EE36" s="15">
        <f t="shared" si="147"/>
        <v>0</v>
      </c>
      <c r="EF36" s="14">
        <v>0</v>
      </c>
      <c r="EG36" s="15">
        <f t="shared" si="148"/>
        <v>0</v>
      </c>
      <c r="EH36" s="14">
        <v>0</v>
      </c>
      <c r="EI36" s="15">
        <f t="shared" si="149"/>
        <v>0</v>
      </c>
      <c r="EJ36" s="14">
        <v>51.2</v>
      </c>
      <c r="EK36" s="15">
        <f t="shared" si="150"/>
        <v>5.8177851510124317</v>
      </c>
      <c r="EL36" s="14"/>
      <c r="EM36" s="15"/>
      <c r="EN36" s="14">
        <v>42.94</v>
      </c>
      <c r="EO36" s="15">
        <f t="shared" si="151"/>
        <v>5.4130371752366786</v>
      </c>
      <c r="EP36" s="14">
        <v>29.3</v>
      </c>
      <c r="EQ36" s="15">
        <f t="shared" si="152"/>
        <v>2.4114630914463016</v>
      </c>
      <c r="ER36" s="14">
        <v>30.57</v>
      </c>
      <c r="ES36" s="15">
        <f t="shared" si="153"/>
        <v>5.3586453512831298</v>
      </c>
      <c r="ET36" s="14">
        <v>4.21</v>
      </c>
      <c r="EU36" s="15">
        <f t="shared" si="154"/>
        <v>2.5978032827347897</v>
      </c>
      <c r="EV36" s="14">
        <v>1.52</v>
      </c>
      <c r="EW36" s="15">
        <f t="shared" si="155"/>
        <v>3.4428086070215178</v>
      </c>
      <c r="EX36" s="14">
        <v>37.63281053</v>
      </c>
      <c r="EY36" s="15">
        <f t="shared" si="156"/>
        <v>4.8811918645712273</v>
      </c>
      <c r="EZ36" s="14"/>
      <c r="FA36" s="15"/>
      <c r="FB36" s="14"/>
      <c r="FC36" s="15">
        <f t="shared" si="157"/>
        <v>0</v>
      </c>
      <c r="FD36" s="14"/>
      <c r="FE36" s="15">
        <f t="shared" si="158"/>
        <v>0</v>
      </c>
      <c r="FF36" s="14">
        <v>106.95063631999999</v>
      </c>
      <c r="FG36" s="15">
        <f t="shared" si="159"/>
        <v>5.2543877563757384</v>
      </c>
      <c r="FH36" s="14">
        <v>48.902077599999998</v>
      </c>
      <c r="FI36" s="15">
        <f t="shared" si="160"/>
        <v>2.4668278043771981</v>
      </c>
      <c r="FJ36" s="14">
        <v>1.133653</v>
      </c>
      <c r="FK36" s="15">
        <f t="shared" si="161"/>
        <v>2.1945287551130361</v>
      </c>
      <c r="FL36" s="14"/>
      <c r="FM36" s="15"/>
      <c r="FN36" s="14"/>
      <c r="FO36" s="15"/>
      <c r="FP36" s="14"/>
      <c r="FQ36" s="15"/>
      <c r="FR36" s="14">
        <v>3.0379999999999998</v>
      </c>
      <c r="FS36" s="15">
        <f t="shared" si="162"/>
        <v>2.0323797157506234</v>
      </c>
      <c r="FT36" s="14">
        <v>60.4</v>
      </c>
      <c r="FU36" s="15">
        <f t="shared" si="163"/>
        <v>2.7232767969092091</v>
      </c>
      <c r="FV36" s="14">
        <v>58.3</v>
      </c>
      <c r="FW36" s="15">
        <f t="shared" si="164"/>
        <v>2.0922401575891074</v>
      </c>
      <c r="FX36" s="14"/>
      <c r="FY36" s="15" t="e">
        <f t="shared" si="165"/>
        <v>#DIV/0!</v>
      </c>
      <c r="FZ36" s="14">
        <v>4.3</v>
      </c>
      <c r="GA36" s="15">
        <f t="shared" si="166"/>
        <v>5.2981764415968451</v>
      </c>
      <c r="GB36" s="14">
        <v>1</v>
      </c>
      <c r="GC36" s="15">
        <f t="shared" si="167"/>
        <v>0.77760497667185069</v>
      </c>
      <c r="GD36" s="14">
        <v>4.5999999999999996</v>
      </c>
      <c r="GE36" s="15">
        <f t="shared" si="168"/>
        <v>3.5222052067381311</v>
      </c>
      <c r="GF36" s="14">
        <v>0.96699999999999997</v>
      </c>
      <c r="GG36" s="15">
        <f t="shared" si="169"/>
        <v>3.632041517201773</v>
      </c>
      <c r="GH36" s="14"/>
      <c r="GI36" s="15">
        <f t="shared" si="170"/>
        <v>0</v>
      </c>
    </row>
    <row r="37" spans="1:191" ht="12.75" customHeight="1" thickBot="1">
      <c r="A37" s="14" t="s">
        <v>207</v>
      </c>
      <c r="B37" s="14">
        <f t="shared" si="94"/>
        <v>1572.8694956100003</v>
      </c>
      <c r="C37" s="15">
        <f t="shared" si="95"/>
        <v>1.4789059157893856</v>
      </c>
      <c r="D37" s="14">
        <v>18.478000000000002</v>
      </c>
      <c r="E37" s="15">
        <f t="shared" si="96"/>
        <v>1.3441967046157204</v>
      </c>
      <c r="H37" s="14"/>
      <c r="I37" s="15">
        <f t="shared" si="97"/>
        <v>0</v>
      </c>
      <c r="J37" s="14"/>
      <c r="K37" s="15"/>
      <c r="L37" s="14"/>
      <c r="M37" s="15"/>
      <c r="N37" s="14">
        <v>37.799999999999997</v>
      </c>
      <c r="O37" s="15">
        <f t="shared" si="98"/>
        <v>1.3072799584990489</v>
      </c>
      <c r="P37" s="14">
        <v>686.72738600000002</v>
      </c>
      <c r="Q37" s="15">
        <f t="shared" si="99"/>
        <v>3.5598257497618508</v>
      </c>
      <c r="R37" s="14">
        <v>14.723955</v>
      </c>
      <c r="S37" s="15">
        <f t="shared" si="100"/>
        <v>1.0753658698887223</v>
      </c>
      <c r="T37" s="14"/>
      <c r="U37" s="15" t="e">
        <f t="shared" si="101"/>
        <v>#DIV/0!</v>
      </c>
      <c r="W37" s="15">
        <f t="shared" si="102"/>
        <v>0</v>
      </c>
      <c r="X37" s="1450">
        <v>0</v>
      </c>
      <c r="Y37" s="15">
        <f t="shared" si="103"/>
        <v>0</v>
      </c>
      <c r="AA37" s="15">
        <f t="shared" si="104"/>
        <v>0</v>
      </c>
      <c r="AD37" s="14">
        <v>0</v>
      </c>
      <c r="AE37" s="15">
        <f t="shared" si="105"/>
        <v>0</v>
      </c>
      <c r="AF37" s="14">
        <v>0.98759310999999994</v>
      </c>
      <c r="AG37" s="15">
        <f t="shared" si="106"/>
        <v>0.51234526169343431</v>
      </c>
      <c r="AH37" s="14">
        <v>14.144448000000001</v>
      </c>
      <c r="AI37" s="15">
        <f t="shared" si="107"/>
        <v>0.72600133164332881</v>
      </c>
      <c r="AJ37" s="14"/>
      <c r="AK37" s="15">
        <f t="shared" si="108"/>
        <v>0</v>
      </c>
      <c r="AL37" s="14">
        <v>3.1629537000000001</v>
      </c>
      <c r="AM37" s="15">
        <f t="shared" si="109"/>
        <v>3.2837529772750105</v>
      </c>
      <c r="AN37" s="14"/>
      <c r="AP37" s="14">
        <v>1.5</v>
      </c>
      <c r="AQ37" s="15">
        <f t="shared" si="110"/>
        <v>0.74441687344913154</v>
      </c>
      <c r="AR37" s="14">
        <v>10</v>
      </c>
      <c r="AS37" s="15">
        <f t="shared" si="111"/>
        <v>1.9212295869356391</v>
      </c>
      <c r="AT37" s="14">
        <v>6.9</v>
      </c>
      <c r="AU37" s="15">
        <f t="shared" si="112"/>
        <v>0.81109674385799935</v>
      </c>
      <c r="AV37" s="14">
        <v>0</v>
      </c>
      <c r="AW37" s="15">
        <f t="shared" si="113"/>
        <v>0</v>
      </c>
      <c r="AX37" s="14">
        <v>14.11</v>
      </c>
      <c r="AY37" s="15">
        <f t="shared" si="114"/>
        <v>1.4981472240213201</v>
      </c>
      <c r="BA37" s="15">
        <f t="shared" si="115"/>
        <v>0</v>
      </c>
      <c r="BD37" s="14"/>
      <c r="BF37" s="14">
        <v>0.27686349999999998</v>
      </c>
      <c r="BG37" s="15">
        <f t="shared" si="116"/>
        <v>1.1192623091409464</v>
      </c>
      <c r="BH37" s="14"/>
      <c r="BI37" s="15">
        <f t="shared" si="117"/>
        <v>0</v>
      </c>
      <c r="BJ37" s="14">
        <v>8.2040000000000002E-2</v>
      </c>
      <c r="BK37" s="15">
        <f t="shared" si="118"/>
        <v>0.51995570869728591</v>
      </c>
      <c r="BL37" s="14"/>
      <c r="BM37" s="15">
        <f t="shared" si="119"/>
        <v>0</v>
      </c>
      <c r="BN37" s="14">
        <v>0</v>
      </c>
      <c r="BO37" s="15">
        <f t="shared" si="120"/>
        <v>0</v>
      </c>
      <c r="BP37" s="14">
        <v>0</v>
      </c>
      <c r="BQ37" s="15">
        <f t="shared" si="121"/>
        <v>0</v>
      </c>
      <c r="BR37" s="14">
        <v>20.329087000000001</v>
      </c>
      <c r="BS37" s="15">
        <f t="shared" si="122"/>
        <v>0.39000091720072549</v>
      </c>
      <c r="BT37" s="14">
        <v>0.86087209999999992</v>
      </c>
      <c r="BU37" s="15">
        <f t="shared" si="123"/>
        <v>3.4253753535574729</v>
      </c>
      <c r="BV37" s="14">
        <v>0.8</v>
      </c>
      <c r="BW37" s="15">
        <f t="shared" si="124"/>
        <v>3.5390188999092462</v>
      </c>
      <c r="BX37" s="14"/>
      <c r="BY37" s="15"/>
      <c r="BZ37" s="14"/>
      <c r="CA37" s="15">
        <f t="shared" si="125"/>
        <v>0</v>
      </c>
      <c r="CC37" s="15"/>
      <c r="CD37" s="14">
        <v>18.100000000000001</v>
      </c>
      <c r="CE37" s="15">
        <f t="shared" si="126"/>
        <v>0.58325008861534489</v>
      </c>
      <c r="CF37" s="14">
        <v>0</v>
      </c>
      <c r="CG37" s="15">
        <f t="shared" si="127"/>
        <v>0</v>
      </c>
      <c r="CH37" s="14"/>
      <c r="CI37" s="15"/>
      <c r="CK37" s="15"/>
      <c r="CL37" s="14"/>
      <c r="CM37" s="15"/>
      <c r="CN37" s="14"/>
      <c r="CO37" s="15">
        <f t="shared" si="128"/>
        <v>0</v>
      </c>
      <c r="CP37" s="14">
        <v>5.6319999999999997</v>
      </c>
      <c r="CQ37" s="15">
        <f t="shared" si="129"/>
        <v>1.4077290121651578</v>
      </c>
      <c r="CR37" s="14">
        <v>271.83300000000003</v>
      </c>
      <c r="CS37" s="15">
        <f t="shared" si="130"/>
        <v>2.2509581558096659</v>
      </c>
      <c r="CT37" s="14">
        <v>86.47</v>
      </c>
      <c r="CU37" s="15">
        <f t="shared" si="131"/>
        <v>2.598500977164985</v>
      </c>
      <c r="CV37" s="14">
        <v>7.47</v>
      </c>
      <c r="CW37" s="15">
        <f t="shared" si="132"/>
        <v>1.7661787410715766</v>
      </c>
      <c r="CX37" s="14"/>
      <c r="CY37" s="15">
        <f t="shared" si="133"/>
        <v>0</v>
      </c>
      <c r="CZ37" s="14">
        <v>152.5</v>
      </c>
      <c r="DA37" s="15">
        <f t="shared" si="133"/>
        <v>7.0940131181095047</v>
      </c>
      <c r="DB37" s="14"/>
      <c r="DC37" s="15">
        <f t="shared" si="134"/>
        <v>0</v>
      </c>
      <c r="DD37" s="14"/>
      <c r="DE37" s="15">
        <f t="shared" si="135"/>
        <v>0</v>
      </c>
      <c r="DF37" s="14"/>
      <c r="DG37" s="15">
        <f t="shared" si="136"/>
        <v>0</v>
      </c>
      <c r="DH37" s="14">
        <v>6.46</v>
      </c>
      <c r="DI37" s="15">
        <f t="shared" si="137"/>
        <v>0.8394516275745566</v>
      </c>
      <c r="DJ37" s="14">
        <v>9.5808000000000004E-2</v>
      </c>
      <c r="DK37" s="15">
        <f t="shared" si="138"/>
        <v>0.16006876319363433</v>
      </c>
      <c r="DL37" s="14">
        <v>68.028429000000003</v>
      </c>
      <c r="DM37" s="15">
        <f t="shared" si="139"/>
        <v>2.942815517824835</v>
      </c>
      <c r="DN37" s="14">
        <v>7.6933980000000002</v>
      </c>
      <c r="DO37" s="15">
        <f t="shared" si="140"/>
        <v>2.2061738190531344</v>
      </c>
      <c r="DP37" s="14"/>
      <c r="DQ37" s="15">
        <f t="shared" si="141"/>
        <v>0</v>
      </c>
      <c r="DR37" s="14">
        <v>0</v>
      </c>
      <c r="DS37" s="15">
        <f t="shared" si="142"/>
        <v>0</v>
      </c>
      <c r="DT37" s="14">
        <v>10.0189632</v>
      </c>
      <c r="DU37" s="15">
        <f t="shared" si="143"/>
        <v>1.6665449150416334</v>
      </c>
      <c r="DV37" s="14"/>
      <c r="DW37" s="15"/>
      <c r="DX37" s="14">
        <v>0</v>
      </c>
      <c r="DY37" s="15">
        <f t="shared" si="144"/>
        <v>0</v>
      </c>
      <c r="DZ37" s="14">
        <v>16.013168</v>
      </c>
      <c r="EA37" s="15">
        <f t="shared" si="145"/>
        <v>3.3645348472784851</v>
      </c>
      <c r="EB37" s="14">
        <v>6.4</v>
      </c>
      <c r="EC37" s="15">
        <f t="shared" si="146"/>
        <v>0.28092353612501103</v>
      </c>
      <c r="ED37" s="14">
        <v>10.4</v>
      </c>
      <c r="EE37" s="15">
        <f t="shared" si="147"/>
        <v>0.73628318584070795</v>
      </c>
      <c r="EF37" s="14">
        <v>0</v>
      </c>
      <c r="EG37" s="15">
        <f t="shared" si="148"/>
        <v>0</v>
      </c>
      <c r="EH37" s="14">
        <v>0</v>
      </c>
      <c r="EI37" s="15">
        <f t="shared" si="149"/>
        <v>0</v>
      </c>
      <c r="EJ37" s="14">
        <v>2.5</v>
      </c>
      <c r="EK37" s="15">
        <f t="shared" si="150"/>
        <v>0.28407154057677891</v>
      </c>
      <c r="EL37" s="14"/>
      <c r="EM37" s="15"/>
      <c r="EN37" s="14"/>
      <c r="EO37" s="15">
        <f t="shared" si="151"/>
        <v>0</v>
      </c>
      <c r="EP37" s="14"/>
      <c r="EQ37" s="15">
        <f t="shared" si="152"/>
        <v>0</v>
      </c>
      <c r="ER37" s="14">
        <v>17.899999999999999</v>
      </c>
      <c r="ES37" s="15">
        <f t="shared" si="153"/>
        <v>3.1377085962698072</v>
      </c>
      <c r="ET37" s="14">
        <v>0.32</v>
      </c>
      <c r="EU37" s="15">
        <f t="shared" si="154"/>
        <v>0.19745773170430705</v>
      </c>
      <c r="EV37" s="14"/>
      <c r="EW37" s="15">
        <f t="shared" si="155"/>
        <v>0</v>
      </c>
      <c r="EX37" s="14">
        <v>0</v>
      </c>
      <c r="EY37" s="15">
        <f t="shared" si="156"/>
        <v>0</v>
      </c>
      <c r="EZ37" s="14"/>
      <c r="FA37" s="15"/>
      <c r="FB37" s="14"/>
      <c r="FC37" s="15">
        <f t="shared" si="157"/>
        <v>0</v>
      </c>
      <c r="FD37" s="14">
        <v>6.46</v>
      </c>
      <c r="FE37" s="15">
        <f t="shared" si="158"/>
        <v>7.3134835276802894</v>
      </c>
      <c r="FF37" s="14">
        <v>0</v>
      </c>
      <c r="FG37" s="15">
        <f t="shared" si="159"/>
        <v>0</v>
      </c>
      <c r="FH37" s="14">
        <v>0</v>
      </c>
      <c r="FI37" s="15">
        <f t="shared" si="160"/>
        <v>0</v>
      </c>
      <c r="FJ37" s="14">
        <v>0.220332</v>
      </c>
      <c r="FK37" s="15">
        <f t="shared" si="161"/>
        <v>0.42651932264243597</v>
      </c>
      <c r="FL37" s="14"/>
      <c r="FM37" s="15"/>
      <c r="FN37" s="14"/>
      <c r="FO37" s="15"/>
      <c r="FP37" s="14"/>
      <c r="FQ37" s="15"/>
      <c r="FR37" s="14">
        <v>6.1711989999999997</v>
      </c>
      <c r="FS37" s="15">
        <f t="shared" si="162"/>
        <v>4.12844623747878</v>
      </c>
      <c r="FT37" s="14">
        <v>0</v>
      </c>
      <c r="FU37" s="15">
        <f t="shared" si="163"/>
        <v>0</v>
      </c>
      <c r="FV37" s="14">
        <v>39.200000000000003</v>
      </c>
      <c r="FW37" s="15">
        <f t="shared" si="164"/>
        <v>1.4067892654801548</v>
      </c>
      <c r="FX37" s="14"/>
      <c r="FY37" s="15" t="e">
        <f t="shared" si="165"/>
        <v>#DIV/0!</v>
      </c>
      <c r="FZ37" s="14"/>
      <c r="GA37" s="15">
        <f t="shared" si="166"/>
        <v>0</v>
      </c>
      <c r="GB37" s="14">
        <v>0.9</v>
      </c>
      <c r="GC37" s="15">
        <f t="shared" si="167"/>
        <v>0.69984447900466573</v>
      </c>
      <c r="GD37" s="14">
        <v>1.2</v>
      </c>
      <c r="GE37" s="15">
        <f t="shared" si="168"/>
        <v>0.91883614088820831</v>
      </c>
      <c r="GF37" s="14"/>
      <c r="GG37" s="15">
        <f t="shared" si="169"/>
        <v>0</v>
      </c>
      <c r="GH37" s="14"/>
      <c r="GI37" s="15">
        <f t="shared" si="170"/>
        <v>0</v>
      </c>
    </row>
    <row r="38" spans="1:191" ht="12.75" customHeight="1" thickBot="1">
      <c r="A38" s="40" t="s">
        <v>208</v>
      </c>
      <c r="B38" s="5">
        <f t="shared" si="94"/>
        <v>11675.310194740005</v>
      </c>
      <c r="C38" s="50">
        <f t="shared" si="95"/>
        <v>10.977824520006118</v>
      </c>
      <c r="D38" s="5">
        <v>120.922</v>
      </c>
      <c r="E38" s="50">
        <f t="shared" si="96"/>
        <v>8.7965663987196727</v>
      </c>
      <c r="F38" s="5"/>
      <c r="G38" s="50"/>
      <c r="H38" s="5">
        <v>13.885999999999999</v>
      </c>
      <c r="I38" s="50">
        <f t="shared" si="97"/>
        <v>18.505783890399275</v>
      </c>
      <c r="J38" s="5"/>
      <c r="K38" s="50"/>
      <c r="L38" s="5"/>
      <c r="M38" s="50"/>
      <c r="N38" s="5">
        <v>304.7</v>
      </c>
      <c r="O38" s="50">
        <f t="shared" si="98"/>
        <v>10.537783157530694</v>
      </c>
      <c r="P38" s="5">
        <v>2418.28017</v>
      </c>
      <c r="Q38" s="50">
        <f t="shared" si="99"/>
        <v>12.535769207410738</v>
      </c>
      <c r="R38" s="5">
        <v>186.379706</v>
      </c>
      <c r="S38" s="50">
        <f t="shared" si="100"/>
        <v>13.61226482098691</v>
      </c>
      <c r="T38" s="5">
        <f>SUM(T34:T37)</f>
        <v>0</v>
      </c>
      <c r="U38" s="50" t="e">
        <f t="shared" si="101"/>
        <v>#DIV/0!</v>
      </c>
      <c r="V38" s="5">
        <v>1.26724272</v>
      </c>
      <c r="W38" s="50">
        <f t="shared" si="102"/>
        <v>10.285811633075555</v>
      </c>
      <c r="X38" s="1543">
        <f>SUM(X34:X37)</f>
        <v>42.850791000000001</v>
      </c>
      <c r="Y38" s="50">
        <f t="shared" si="103"/>
        <v>5.7746820519091537</v>
      </c>
      <c r="Z38" s="5">
        <v>2.5</v>
      </c>
      <c r="AA38" s="50">
        <f t="shared" si="104"/>
        <v>2.8277344191833502</v>
      </c>
      <c r="AB38" s="5"/>
      <c r="AC38" s="50"/>
      <c r="AD38" s="5">
        <v>355.8</v>
      </c>
      <c r="AE38" s="50">
        <f t="shared" si="105"/>
        <v>13.15390587452401</v>
      </c>
      <c r="AF38" s="5">
        <v>17.630884699999999</v>
      </c>
      <c r="AG38" s="50">
        <f t="shared" si="106"/>
        <v>9.1465808580907062</v>
      </c>
      <c r="AH38" s="5">
        <v>431.11722711000004</v>
      </c>
      <c r="AI38" s="50">
        <f t="shared" si="107"/>
        <v>22.128235826257725</v>
      </c>
      <c r="AJ38" s="5">
        <v>0.66612000000000005</v>
      </c>
      <c r="AK38" s="50">
        <f t="shared" si="108"/>
        <v>8.0398239957823865</v>
      </c>
      <c r="AL38" s="5">
        <v>7.6514647</v>
      </c>
      <c r="AM38" s="50">
        <f t="shared" si="109"/>
        <v>7.9436888339970464</v>
      </c>
      <c r="AN38" s="5"/>
      <c r="AO38" s="50"/>
      <c r="AP38" s="5">
        <v>8.1</v>
      </c>
      <c r="AQ38" s="50">
        <f t="shared" si="110"/>
        <v>4.0198511166253104</v>
      </c>
      <c r="AR38" s="5">
        <v>61.4</v>
      </c>
      <c r="AS38" s="50">
        <f t="shared" si="111"/>
        <v>11.796349663784822</v>
      </c>
      <c r="AT38" s="5">
        <v>30.5</v>
      </c>
      <c r="AU38" s="50">
        <f t="shared" si="112"/>
        <v>3.5852827083578225</v>
      </c>
      <c r="AV38" s="5">
        <v>0</v>
      </c>
      <c r="AW38" s="50">
        <f t="shared" si="113"/>
        <v>0</v>
      </c>
      <c r="AX38" s="5">
        <v>95.53</v>
      </c>
      <c r="AY38" s="50">
        <f t="shared" si="114"/>
        <v>10.143019440875742</v>
      </c>
      <c r="AZ38" s="5">
        <v>0</v>
      </c>
      <c r="BA38" s="50">
        <f t="shared" si="115"/>
        <v>0</v>
      </c>
      <c r="BB38" s="5"/>
      <c r="BC38" s="50"/>
      <c r="BD38" s="5"/>
      <c r="BE38" s="50"/>
      <c r="BF38" s="5">
        <v>1.7586925</v>
      </c>
      <c r="BG38" s="50">
        <f t="shared" si="116"/>
        <v>7.1097787488017152</v>
      </c>
      <c r="BH38" s="5">
        <v>2.12</v>
      </c>
      <c r="BI38" s="50">
        <f t="shared" si="117"/>
        <v>7.6286433969053613</v>
      </c>
      <c r="BJ38" s="5">
        <v>1.1161600000000003</v>
      </c>
      <c r="BK38" s="50">
        <f t="shared" si="118"/>
        <v>7.074034176250156</v>
      </c>
      <c r="BL38" s="5">
        <v>1.76</v>
      </c>
      <c r="BM38" s="50">
        <f t="shared" si="119"/>
        <v>10.438908659549227</v>
      </c>
      <c r="BN38" s="5">
        <v>27.005839239999997</v>
      </c>
      <c r="BO38" s="50">
        <f t="shared" si="120"/>
        <v>8.1500888996956444</v>
      </c>
      <c r="BP38" s="5">
        <v>303.53067571000003</v>
      </c>
      <c r="BQ38" s="50">
        <f t="shared" si="121"/>
        <v>6.1349233313671263</v>
      </c>
      <c r="BR38" s="5">
        <v>544.62451399999998</v>
      </c>
      <c r="BS38" s="50">
        <f t="shared" si="122"/>
        <v>10.448283289357724</v>
      </c>
      <c r="BT38" s="5">
        <v>3.768523730000001</v>
      </c>
      <c r="BU38" s="50">
        <f t="shared" si="123"/>
        <v>14.994803878576715</v>
      </c>
      <c r="BV38" s="5">
        <v>3.3834</v>
      </c>
      <c r="BW38" s="50">
        <f t="shared" si="124"/>
        <v>14.967395682441179</v>
      </c>
      <c r="BX38" s="5"/>
      <c r="BY38" s="50"/>
      <c r="BZ38" s="5">
        <v>63.07</v>
      </c>
      <c r="CA38" s="50">
        <f t="shared" si="125"/>
        <v>9.6917450365726232</v>
      </c>
      <c r="CB38" s="5"/>
      <c r="CC38" s="50"/>
      <c r="CD38" s="5">
        <v>236.8</v>
      </c>
      <c r="CE38" s="50">
        <f t="shared" si="126"/>
        <v>7.6305867947024142</v>
      </c>
      <c r="CF38" s="5">
        <v>151.5</v>
      </c>
      <c r="CG38" s="50">
        <f t="shared" si="127"/>
        <v>7.7916066652952063</v>
      </c>
      <c r="CH38" s="5"/>
      <c r="CI38" s="50"/>
      <c r="CJ38" s="5"/>
      <c r="CK38" s="50"/>
      <c r="CL38" s="5"/>
      <c r="CM38" s="50"/>
      <c r="CN38" s="5">
        <v>188.49599999999998</v>
      </c>
      <c r="CO38" s="50">
        <f t="shared" si="128"/>
        <v>14.690522190952782</v>
      </c>
      <c r="CP38" s="5">
        <v>44.525999999999996</v>
      </c>
      <c r="CQ38" s="50">
        <f t="shared" si="129"/>
        <v>11.129357598662255</v>
      </c>
      <c r="CR38" s="5">
        <v>1397.817</v>
      </c>
      <c r="CS38" s="50">
        <f t="shared" si="130"/>
        <v>11.57485506351105</v>
      </c>
      <c r="CT38" s="5">
        <v>346.26</v>
      </c>
      <c r="CU38" s="50">
        <f t="shared" si="131"/>
        <v>10.405423249140137</v>
      </c>
      <c r="CV38" s="5">
        <v>44.26</v>
      </c>
      <c r="CW38" s="50">
        <f t="shared" si="132"/>
        <v>10.464668149910036</v>
      </c>
      <c r="CX38" s="5">
        <v>132.98700000000002</v>
      </c>
      <c r="CY38" s="50">
        <f t="shared" si="133"/>
        <v>10.450844793713166</v>
      </c>
      <c r="CZ38" s="5">
        <v>735.5</v>
      </c>
      <c r="DA38" s="50">
        <f t="shared" si="133"/>
        <v>34.214076382751088</v>
      </c>
      <c r="DB38" s="5">
        <v>872.6</v>
      </c>
      <c r="DC38" s="50">
        <f t="shared" si="134"/>
        <v>9.9473336221244377</v>
      </c>
      <c r="DD38" s="5">
        <v>55.057000000000002</v>
      </c>
      <c r="DE38" s="50">
        <f t="shared" si="135"/>
        <v>6.1964910148235433</v>
      </c>
      <c r="DF38" s="5">
        <v>6.6215200000000003</v>
      </c>
      <c r="DG38" s="50">
        <f t="shared" si="136"/>
        <v>9.1470594195688584</v>
      </c>
      <c r="DH38" s="5">
        <v>89.54</v>
      </c>
      <c r="DI38" s="50">
        <f t="shared" si="137"/>
        <v>11.635371320901827</v>
      </c>
      <c r="DJ38" s="5">
        <v>7.840145810000001</v>
      </c>
      <c r="DK38" s="50">
        <f t="shared" si="138"/>
        <v>13.098722894376822</v>
      </c>
      <c r="DL38" s="5">
        <v>264.94874299999998</v>
      </c>
      <c r="DM38" s="50">
        <f t="shared" si="139"/>
        <v>11.461315273480503</v>
      </c>
      <c r="DN38" s="5">
        <v>38.629846999999998</v>
      </c>
      <c r="DO38" s="50">
        <f t="shared" si="140"/>
        <v>11.077570286293295</v>
      </c>
      <c r="DP38" s="5">
        <v>11.236521</v>
      </c>
      <c r="DQ38" s="50">
        <f t="shared" si="141"/>
        <v>1.9989059823795396</v>
      </c>
      <c r="DR38" s="5">
        <v>532.01999068999999</v>
      </c>
      <c r="DS38" s="50">
        <f t="shared" si="142"/>
        <v>9.5849638260274972</v>
      </c>
      <c r="DT38" s="5">
        <v>69.228311410000003</v>
      </c>
      <c r="DU38" s="50">
        <f t="shared" si="143"/>
        <v>11.515372205105436</v>
      </c>
      <c r="DV38" s="5"/>
      <c r="DW38" s="50"/>
      <c r="DX38" s="5">
        <v>163.69999999999999</v>
      </c>
      <c r="DY38" s="50">
        <f t="shared" si="144"/>
        <v>12.948900490428727</v>
      </c>
      <c r="DZ38" s="5">
        <v>63.18430197</v>
      </c>
      <c r="EA38" s="50">
        <f t="shared" si="145"/>
        <v>13.275685721840402</v>
      </c>
      <c r="EB38" s="5">
        <v>74</v>
      </c>
      <c r="EC38" s="50">
        <f t="shared" si="146"/>
        <v>3.2481783864454399</v>
      </c>
      <c r="ED38" s="5">
        <v>57.6</v>
      </c>
      <c r="EE38" s="50">
        <f t="shared" si="147"/>
        <v>4.0778761061946902</v>
      </c>
      <c r="EF38" s="5">
        <v>15.1</v>
      </c>
      <c r="EG38" s="50">
        <f t="shared" si="148"/>
        <v>4.7055157369897165</v>
      </c>
      <c r="EH38" s="5">
        <v>1</v>
      </c>
      <c r="EI38" s="50">
        <f t="shared" si="149"/>
        <v>2.1459227467811157</v>
      </c>
      <c r="EJ38" s="5">
        <v>95.9</v>
      </c>
      <c r="EK38" s="50">
        <f t="shared" si="150"/>
        <v>10.89698429652524</v>
      </c>
      <c r="EL38" s="5"/>
      <c r="EM38" s="50"/>
      <c r="EN38" s="5">
        <v>105.42</v>
      </c>
      <c r="EO38" s="50">
        <f t="shared" si="151"/>
        <v>13.289296204318832</v>
      </c>
      <c r="EP38" s="5">
        <v>86.2</v>
      </c>
      <c r="EQ38" s="50">
        <f t="shared" si="152"/>
        <v>7.0944750335382665</v>
      </c>
      <c r="ER38" s="5">
        <v>77.47</v>
      </c>
      <c r="ES38" s="50">
        <f t="shared" si="153"/>
        <v>13.579792455476088</v>
      </c>
      <c r="ET38" s="5">
        <v>9.27</v>
      </c>
      <c r="EU38" s="50">
        <f t="shared" si="154"/>
        <v>5.7201036653091446</v>
      </c>
      <c r="EV38" s="5">
        <v>1.52</v>
      </c>
      <c r="EW38" s="50">
        <f t="shared" si="155"/>
        <v>3.4428086070215178</v>
      </c>
      <c r="EX38" s="5">
        <v>45.322898530000003</v>
      </c>
      <c r="EY38" s="50">
        <f t="shared" si="156"/>
        <v>5.8786404859946355</v>
      </c>
      <c r="EZ38" s="5"/>
      <c r="FA38" s="50"/>
      <c r="FB38" s="5">
        <v>7.04</v>
      </c>
      <c r="FC38" s="50">
        <f t="shared" si="157"/>
        <v>9.0094701817251082</v>
      </c>
      <c r="FD38" s="5">
        <v>14.79</v>
      </c>
      <c r="FE38" s="50">
        <f t="shared" si="158"/>
        <v>16.74402807653119</v>
      </c>
      <c r="FF38" s="5">
        <v>191.61448831999999</v>
      </c>
      <c r="FG38" s="50">
        <f t="shared" si="159"/>
        <v>9.4138460135980804</v>
      </c>
      <c r="FH38" s="5">
        <v>124.3243336</v>
      </c>
      <c r="FI38" s="50">
        <f t="shared" si="160"/>
        <v>6.2714456713623621</v>
      </c>
      <c r="FJ38" s="5">
        <v>2.6007790000000002</v>
      </c>
      <c r="FK38" s="50">
        <f t="shared" si="161"/>
        <v>5.0345955077912974</v>
      </c>
      <c r="FL38" s="5"/>
      <c r="FM38" s="50"/>
      <c r="FN38" s="5"/>
      <c r="FO38" s="50"/>
      <c r="FP38" s="5"/>
      <c r="FQ38" s="50"/>
      <c r="FR38" s="5">
        <v>13.158902999999999</v>
      </c>
      <c r="FS38" s="50">
        <f t="shared" si="162"/>
        <v>8.803122955474004</v>
      </c>
      <c r="FT38" s="5">
        <v>60.4</v>
      </c>
      <c r="FU38" s="50">
        <f t="shared" si="163"/>
        <v>2.7232767969092091</v>
      </c>
      <c r="FV38" s="5">
        <v>151.69999999999999</v>
      </c>
      <c r="FW38" s="50">
        <f t="shared" si="164"/>
        <v>5.4441309074831494</v>
      </c>
      <c r="FX38" s="5">
        <f>SUM(FX34:FX37)</f>
        <v>0</v>
      </c>
      <c r="FY38" s="50" t="e">
        <f t="shared" si="165"/>
        <v>#DIV/0!</v>
      </c>
      <c r="FZ38" s="5">
        <v>6</v>
      </c>
      <c r="GA38" s="50">
        <f t="shared" si="166"/>
        <v>7.3928043371118788</v>
      </c>
      <c r="GB38" s="5">
        <v>5.6</v>
      </c>
      <c r="GC38" s="50">
        <f t="shared" si="167"/>
        <v>4.3545878693623639</v>
      </c>
      <c r="GD38" s="5">
        <v>18.899999999999999</v>
      </c>
      <c r="GE38" s="50">
        <f t="shared" si="168"/>
        <v>14.47166921898928</v>
      </c>
      <c r="GF38" s="5">
        <v>1.2669999999999999</v>
      </c>
      <c r="GG38" s="50">
        <f t="shared" si="169"/>
        <v>4.7588382650409997</v>
      </c>
      <c r="GH38" s="5">
        <v>5.04</v>
      </c>
      <c r="GI38" s="50">
        <f t="shared" si="170"/>
        <v>2.5777414075286416</v>
      </c>
    </row>
    <row r="39" spans="1:191" ht="12.75" customHeight="1">
      <c r="A39" s="14" t="s">
        <v>209</v>
      </c>
      <c r="B39" s="14">
        <f t="shared" si="94"/>
        <v>12168.79926894</v>
      </c>
      <c r="C39" s="15">
        <f t="shared" si="95"/>
        <v>11.441832445170155</v>
      </c>
      <c r="D39" s="14">
        <v>89.891999999999996</v>
      </c>
      <c r="E39" s="15">
        <f t="shared" si="96"/>
        <v>6.5392645400647433</v>
      </c>
      <c r="H39" s="14">
        <v>10.129</v>
      </c>
      <c r="I39" s="15">
        <f t="shared" si="97"/>
        <v>13.498853883469266</v>
      </c>
      <c r="J39" s="14"/>
      <c r="K39" s="15"/>
      <c r="L39" s="14"/>
      <c r="M39" s="15"/>
      <c r="N39" s="14">
        <v>434.9</v>
      </c>
      <c r="O39" s="15">
        <f t="shared" si="98"/>
        <v>15.040636347916307</v>
      </c>
      <c r="P39" s="14">
        <v>3370.4159479999998</v>
      </c>
      <c r="Q39" s="15">
        <f t="shared" si="99"/>
        <v>17.471406738245911</v>
      </c>
      <c r="R39" s="14">
        <v>135.30820299999999</v>
      </c>
      <c r="S39" s="15">
        <f t="shared" si="100"/>
        <v>9.8822512987967439</v>
      </c>
      <c r="T39" s="14"/>
      <c r="U39" s="15" t="e">
        <f t="shared" si="101"/>
        <v>#DIV/0!</v>
      </c>
      <c r="V39" s="14">
        <v>1.1176923999999999</v>
      </c>
      <c r="W39" s="15">
        <f t="shared" si="102"/>
        <v>9.0719585985233628</v>
      </c>
      <c r="X39" s="1450">
        <v>77.725576000000004</v>
      </c>
      <c r="Y39" s="15">
        <f t="shared" si="103"/>
        <v>10.474497161592673</v>
      </c>
      <c r="AA39" s="15">
        <f t="shared" si="104"/>
        <v>0</v>
      </c>
      <c r="AD39" s="14">
        <v>323.89999999999998</v>
      </c>
      <c r="AE39" s="15">
        <f t="shared" si="105"/>
        <v>11.974564678916041</v>
      </c>
      <c r="AF39" s="14">
        <v>17.45164046</v>
      </c>
      <c r="AG39" s="15">
        <f t="shared" si="106"/>
        <v>9.0535922212523623</v>
      </c>
      <c r="AH39" s="14">
        <v>304.05048549999998</v>
      </c>
      <c r="AI39" s="15">
        <f t="shared" si="107"/>
        <v>15.606198089865408</v>
      </c>
      <c r="AJ39" s="14">
        <v>0.30509999999999998</v>
      </c>
      <c r="AK39" s="15">
        <f t="shared" si="108"/>
        <v>3.6824450566162348</v>
      </c>
      <c r="AL39" s="14">
        <v>0</v>
      </c>
      <c r="AM39" s="15">
        <f t="shared" si="109"/>
        <v>0</v>
      </c>
      <c r="AN39" s="14"/>
      <c r="AP39" s="14">
        <v>24.7</v>
      </c>
      <c r="AQ39" s="15">
        <f t="shared" si="110"/>
        <v>12.258064516129032</v>
      </c>
      <c r="AR39" s="14">
        <v>52.5</v>
      </c>
      <c r="AS39" s="15">
        <f t="shared" si="111"/>
        <v>10.086455331412104</v>
      </c>
      <c r="AT39" s="14">
        <v>52</v>
      </c>
      <c r="AU39" s="15">
        <f t="shared" si="112"/>
        <v>6.1126131421182555</v>
      </c>
      <c r="AV39" s="14">
        <v>0</v>
      </c>
      <c r="AW39" s="15">
        <f t="shared" si="113"/>
        <v>0</v>
      </c>
      <c r="AX39" s="14">
        <v>109.73</v>
      </c>
      <c r="AY39" s="15">
        <f t="shared" si="114"/>
        <v>11.650722529543549</v>
      </c>
      <c r="BA39" s="15">
        <f t="shared" si="115"/>
        <v>0</v>
      </c>
      <c r="BD39" s="14"/>
      <c r="BF39" s="14">
        <v>2.1452499999999999</v>
      </c>
      <c r="BG39" s="15">
        <f t="shared" si="116"/>
        <v>8.6724955390819485</v>
      </c>
      <c r="BH39" s="14"/>
      <c r="BI39" s="15">
        <f t="shared" si="117"/>
        <v>0</v>
      </c>
      <c r="BJ39" s="14">
        <v>1.8036829999999999</v>
      </c>
      <c r="BK39" s="15">
        <f t="shared" si="118"/>
        <v>11.431439206853323</v>
      </c>
      <c r="BL39" s="14"/>
      <c r="BM39" s="15">
        <f t="shared" si="119"/>
        <v>0</v>
      </c>
      <c r="BN39" s="14">
        <v>50.337403500000001</v>
      </c>
      <c r="BO39" s="15">
        <f t="shared" si="120"/>
        <v>15.191318805497367</v>
      </c>
      <c r="BP39" s="14">
        <v>512.62275571999999</v>
      </c>
      <c r="BQ39" s="15">
        <f t="shared" si="121"/>
        <v>10.361065802986738</v>
      </c>
      <c r="BR39" s="14">
        <v>439.57346100000001</v>
      </c>
      <c r="BS39" s="15">
        <f t="shared" si="122"/>
        <v>8.4329440356616772</v>
      </c>
      <c r="BT39" s="14">
        <v>3.1469243499999999</v>
      </c>
      <c r="BU39" s="15">
        <f t="shared" si="123"/>
        <v>12.521485024314147</v>
      </c>
      <c r="BV39" s="14">
        <v>1.6216600000000001</v>
      </c>
      <c r="BW39" s="15">
        <f t="shared" si="124"/>
        <v>7.1738567365335362</v>
      </c>
      <c r="BX39" s="14"/>
      <c r="BY39" s="15"/>
      <c r="BZ39" s="14"/>
      <c r="CA39" s="15">
        <f t="shared" si="125"/>
        <v>0</v>
      </c>
      <c r="CC39" s="15"/>
      <c r="CD39" s="14">
        <v>356.8</v>
      </c>
      <c r="CE39" s="15">
        <f t="shared" si="126"/>
        <v>11.497438210936744</v>
      </c>
      <c r="CF39" s="14">
        <v>250.3</v>
      </c>
      <c r="CG39" s="15">
        <f t="shared" si="127"/>
        <v>12.872865665500926</v>
      </c>
      <c r="CH39" s="14"/>
      <c r="CI39" s="15"/>
      <c r="CK39" s="15"/>
      <c r="CL39" s="14"/>
      <c r="CM39" s="15"/>
      <c r="CN39" s="14">
        <v>171.648</v>
      </c>
      <c r="CO39" s="15">
        <f t="shared" si="128"/>
        <v>13.377465585649901</v>
      </c>
      <c r="CP39" s="14">
        <v>37.018000000000001</v>
      </c>
      <c r="CQ39" s="15">
        <f t="shared" si="129"/>
        <v>9.2527188516210614</v>
      </c>
      <c r="CR39" s="14">
        <v>261.70299999999997</v>
      </c>
      <c r="CS39" s="15">
        <f t="shared" si="130"/>
        <v>2.1670750138866759</v>
      </c>
      <c r="CT39" s="14"/>
      <c r="CU39" s="15">
        <f t="shared" si="131"/>
        <v>0</v>
      </c>
      <c r="CV39" s="14">
        <v>45.34</v>
      </c>
      <c r="CW39" s="15">
        <f t="shared" si="132"/>
        <v>10.720019293197495</v>
      </c>
      <c r="CX39" s="14">
        <v>226.78100000000001</v>
      </c>
      <c r="CY39" s="15">
        <f t="shared" si="133"/>
        <v>17.821689587426327</v>
      </c>
      <c r="CZ39" s="14">
        <v>219.5</v>
      </c>
      <c r="DA39" s="15">
        <f t="shared" si="133"/>
        <v>10.210727078196959</v>
      </c>
      <c r="DB39" s="14">
        <v>1218.4000000000001</v>
      </c>
      <c r="DC39" s="15">
        <f t="shared" si="134"/>
        <v>13.889332208567975</v>
      </c>
      <c r="DD39" s="14">
        <v>172.989</v>
      </c>
      <c r="DE39" s="15">
        <f t="shared" si="135"/>
        <v>19.46936418917322</v>
      </c>
      <c r="DF39" s="14">
        <v>5.6139000000000001</v>
      </c>
      <c r="DG39" s="15">
        <f t="shared" si="136"/>
        <v>7.7551191985401555</v>
      </c>
      <c r="DH39" s="14">
        <v>99.78</v>
      </c>
      <c r="DI39" s="15">
        <f t="shared" si="137"/>
        <v>12.966019102072639</v>
      </c>
      <c r="DJ39" s="14">
        <v>6.6949725000000004</v>
      </c>
      <c r="DK39" s="15">
        <f t="shared" si="138"/>
        <v>11.185453904584106</v>
      </c>
      <c r="DL39" s="14">
        <v>34.755000000000003</v>
      </c>
      <c r="DM39" s="15">
        <f t="shared" si="139"/>
        <v>1.5034531125509623</v>
      </c>
      <c r="DN39" s="14">
        <v>26.533949</v>
      </c>
      <c r="DO39" s="15">
        <f t="shared" si="140"/>
        <v>7.6089269786758855</v>
      </c>
      <c r="DP39" s="14">
        <v>39.600617999999997</v>
      </c>
      <c r="DQ39" s="15">
        <f t="shared" si="141"/>
        <v>7.0446993536635469</v>
      </c>
      <c r="DR39" s="14">
        <v>516.76865308000004</v>
      </c>
      <c r="DS39" s="15">
        <f t="shared" si="142"/>
        <v>9.3101930996478544</v>
      </c>
      <c r="DT39" s="14">
        <v>53.560540799999998</v>
      </c>
      <c r="DU39" s="15">
        <f t="shared" si="143"/>
        <v>8.9092099786452899</v>
      </c>
      <c r="DV39" s="14"/>
      <c r="DW39" s="15"/>
      <c r="DX39" s="14">
        <v>117.3</v>
      </c>
      <c r="DY39" s="15">
        <f t="shared" si="144"/>
        <v>9.2785951589938307</v>
      </c>
      <c r="DZ39" s="14">
        <v>70.426014909999992</v>
      </c>
      <c r="EA39" s="15">
        <f t="shared" si="145"/>
        <v>14.797245699267572</v>
      </c>
      <c r="EB39" s="14">
        <v>223.8</v>
      </c>
      <c r="EC39" s="15">
        <f t="shared" si="146"/>
        <v>9.8235449038714791</v>
      </c>
      <c r="ED39" s="14">
        <v>175.1</v>
      </c>
      <c r="EE39" s="15">
        <f t="shared" si="147"/>
        <v>12.39646017699115</v>
      </c>
      <c r="EF39" s="14">
        <v>43.6</v>
      </c>
      <c r="EG39" s="15">
        <f t="shared" si="148"/>
        <v>13.586787161109381</v>
      </c>
      <c r="EH39" s="14">
        <v>3.9</v>
      </c>
      <c r="EI39" s="15">
        <f t="shared" si="149"/>
        <v>8.3690987124463518</v>
      </c>
      <c r="EJ39" s="14">
        <v>111.9</v>
      </c>
      <c r="EK39" s="15">
        <f t="shared" si="150"/>
        <v>12.715042156216624</v>
      </c>
      <c r="EL39" s="14"/>
      <c r="EM39" s="15"/>
      <c r="EN39" s="14">
        <v>99.27</v>
      </c>
      <c r="EO39" s="15">
        <f t="shared" si="151"/>
        <v>12.51402422882499</v>
      </c>
      <c r="EP39" s="14">
        <v>163.29</v>
      </c>
      <c r="EQ39" s="15">
        <f t="shared" si="152"/>
        <v>13.439174341374285</v>
      </c>
      <c r="ER39" s="14">
        <v>85.27</v>
      </c>
      <c r="ES39" s="15">
        <f t="shared" si="153"/>
        <v>14.947062123124386</v>
      </c>
      <c r="ET39" s="14">
        <v>15.53</v>
      </c>
      <c r="EU39" s="15">
        <f t="shared" si="154"/>
        <v>9.5828705417746498</v>
      </c>
      <c r="EV39" s="14">
        <v>3.03</v>
      </c>
      <c r="EW39" s="15">
        <f t="shared" si="155"/>
        <v>6.8629671574178932</v>
      </c>
      <c r="EX39" s="14">
        <v>78.119281720000004</v>
      </c>
      <c r="EY39" s="15">
        <f t="shared" si="156"/>
        <v>10.132519921514664</v>
      </c>
      <c r="EZ39" s="14"/>
      <c r="FA39" s="15"/>
      <c r="FB39" s="14"/>
      <c r="FC39" s="15">
        <f t="shared" si="157"/>
        <v>0</v>
      </c>
      <c r="FD39" s="14">
        <v>12.2</v>
      </c>
      <c r="FE39" s="15">
        <f t="shared" si="158"/>
        <v>13.811841956300237</v>
      </c>
      <c r="FF39" s="14">
        <v>213.48771350000001</v>
      </c>
      <c r="FG39" s="15">
        <f t="shared" si="159"/>
        <v>10.488457727308374</v>
      </c>
      <c r="FH39" s="14">
        <v>270.39338049999998</v>
      </c>
      <c r="FI39" s="15">
        <f t="shared" si="160"/>
        <v>13.639786730389206</v>
      </c>
      <c r="FJ39" s="14">
        <v>5.6128489999999998</v>
      </c>
      <c r="FK39" s="15">
        <f t="shared" si="161"/>
        <v>10.865369322541774</v>
      </c>
      <c r="FL39" s="14"/>
      <c r="FM39" s="15"/>
      <c r="FN39" s="14"/>
      <c r="FO39" s="15"/>
      <c r="FP39" s="14"/>
      <c r="FQ39" s="15"/>
      <c r="FR39" s="14">
        <v>4.8784669999999997</v>
      </c>
      <c r="FS39" s="15">
        <f t="shared" si="162"/>
        <v>3.2636265223037517</v>
      </c>
      <c r="FT39" s="14">
        <v>259.715146</v>
      </c>
      <c r="FU39" s="15">
        <f t="shared" si="163"/>
        <v>11.709871372643834</v>
      </c>
      <c r="FV39" s="14">
        <v>421.3</v>
      </c>
      <c r="FW39" s="15">
        <f t="shared" si="164"/>
        <v>15.11939585578544</v>
      </c>
      <c r="FX39" s="14"/>
      <c r="FY39" s="15" t="e">
        <f t="shared" si="165"/>
        <v>#DIV/0!</v>
      </c>
      <c r="FZ39" s="14">
        <v>17.7</v>
      </c>
      <c r="GA39" s="15">
        <f t="shared" si="166"/>
        <v>21.808772794480038</v>
      </c>
      <c r="GB39" s="14">
        <v>9.1</v>
      </c>
      <c r="GC39" s="15">
        <f t="shared" si="167"/>
        <v>7.0762052877138411</v>
      </c>
      <c r="GD39" s="14">
        <v>1</v>
      </c>
      <c r="GE39" s="15">
        <f t="shared" si="168"/>
        <v>0.76569678407350694</v>
      </c>
      <c r="GF39" s="14">
        <v>3.7130000000000001</v>
      </c>
      <c r="GG39" s="15">
        <f t="shared" si="169"/>
        <v>13.945987749090161</v>
      </c>
      <c r="GH39" s="14"/>
      <c r="GI39" s="15">
        <f t="shared" si="170"/>
        <v>0</v>
      </c>
    </row>
    <row r="40" spans="1:191" ht="12.75" customHeight="1">
      <c r="A40" s="14" t="s">
        <v>210</v>
      </c>
      <c r="B40" s="14">
        <f t="shared" si="94"/>
        <v>3556.8549038800011</v>
      </c>
      <c r="C40" s="15">
        <f t="shared" si="95"/>
        <v>3.3443675865253875</v>
      </c>
      <c r="D40" s="14">
        <v>49.173000000000002</v>
      </c>
      <c r="E40" s="15">
        <f t="shared" si="96"/>
        <v>3.5771287236751173</v>
      </c>
      <c r="H40" s="14"/>
      <c r="I40" s="15">
        <f t="shared" si="97"/>
        <v>0</v>
      </c>
      <c r="J40" s="14"/>
      <c r="K40" s="15"/>
      <c r="L40" s="14"/>
      <c r="M40" s="15"/>
      <c r="N40" s="14">
        <v>20.7</v>
      </c>
      <c r="O40" s="15">
        <f t="shared" si="98"/>
        <v>0.71589140584471722</v>
      </c>
      <c r="P40" s="14">
        <v>108.20224899999999</v>
      </c>
      <c r="Q40" s="15">
        <f t="shared" si="99"/>
        <v>0.5608938277762866</v>
      </c>
      <c r="R40" s="14">
        <v>31.338142999999999</v>
      </c>
      <c r="S40" s="15">
        <f t="shared" si="100"/>
        <v>2.2887851401265604</v>
      </c>
      <c r="T40" s="14"/>
      <c r="U40" s="15" t="e">
        <f t="shared" si="101"/>
        <v>#DIV/0!</v>
      </c>
      <c r="V40" s="14">
        <v>1.11599483</v>
      </c>
      <c r="W40" s="15">
        <f t="shared" si="102"/>
        <v>9.058179955349182</v>
      </c>
      <c r="X40" s="1450">
        <v>31.922021999999998</v>
      </c>
      <c r="Y40" s="15">
        <f t="shared" si="103"/>
        <v>4.3018932253560767</v>
      </c>
      <c r="AA40" s="15">
        <f t="shared" si="104"/>
        <v>0</v>
      </c>
      <c r="AD40" s="14">
        <v>29.9</v>
      </c>
      <c r="AE40" s="15">
        <f t="shared" si="105"/>
        <v>1.1054013087359975</v>
      </c>
      <c r="AF40" s="14">
        <v>5.1901584000000005</v>
      </c>
      <c r="AG40" s="15">
        <f t="shared" si="106"/>
        <v>2.6925593513692871</v>
      </c>
      <c r="AH40" s="14">
        <v>0</v>
      </c>
      <c r="AI40" s="15">
        <f t="shared" si="107"/>
        <v>0</v>
      </c>
      <c r="AJ40" s="14"/>
      <c r="AK40" s="15">
        <f t="shared" si="108"/>
        <v>0</v>
      </c>
      <c r="AL40" s="14">
        <v>3.906523</v>
      </c>
      <c r="AM40" s="15">
        <f t="shared" si="109"/>
        <v>4.0557206171065054</v>
      </c>
      <c r="AN40" s="14"/>
      <c r="AP40" s="14">
        <v>1.6</v>
      </c>
      <c r="AQ40" s="15">
        <f t="shared" si="110"/>
        <v>0.79404466501240689</v>
      </c>
      <c r="AR40" s="14">
        <v>12.4</v>
      </c>
      <c r="AS40" s="15">
        <f t="shared" si="111"/>
        <v>2.382324687800192</v>
      </c>
      <c r="AT40" s="14">
        <v>14.2</v>
      </c>
      <c r="AU40" s="15">
        <f t="shared" si="112"/>
        <v>1.6692135888092159</v>
      </c>
      <c r="AV40" s="14">
        <v>0</v>
      </c>
      <c r="AW40" s="15">
        <f t="shared" si="113"/>
        <v>0</v>
      </c>
      <c r="AX40" s="14">
        <v>26.123000000000001</v>
      </c>
      <c r="AY40" s="15">
        <f t="shared" si="114"/>
        <v>2.7736428017795145</v>
      </c>
      <c r="BA40" s="15">
        <f t="shared" si="115"/>
        <v>0</v>
      </c>
      <c r="BD40" s="14"/>
      <c r="BF40" s="14">
        <v>1.002893</v>
      </c>
      <c r="BG40" s="15">
        <f t="shared" si="116"/>
        <v>4.0543456793737391</v>
      </c>
      <c r="BH40" s="14"/>
      <c r="BI40" s="15">
        <f t="shared" si="117"/>
        <v>0</v>
      </c>
      <c r="BJ40" s="14">
        <v>0.15983600000000001</v>
      </c>
      <c r="BK40" s="15">
        <f t="shared" si="118"/>
        <v>1.0130136598651802</v>
      </c>
      <c r="BL40" s="14"/>
      <c r="BM40" s="15">
        <f t="shared" si="119"/>
        <v>0</v>
      </c>
      <c r="BN40" s="14">
        <v>15.2113757</v>
      </c>
      <c r="BO40" s="15">
        <f t="shared" si="120"/>
        <v>4.5906391999121627</v>
      </c>
      <c r="BP40" s="14">
        <v>159.15818819999998</v>
      </c>
      <c r="BQ40" s="15">
        <f t="shared" si="121"/>
        <v>3.2168850146111634</v>
      </c>
      <c r="BR40" s="14">
        <v>145.43940900000001</v>
      </c>
      <c r="BS40" s="15">
        <f t="shared" si="122"/>
        <v>2.7901647972253478</v>
      </c>
      <c r="BT40" s="14">
        <v>1.772672</v>
      </c>
      <c r="BU40" s="15">
        <f t="shared" si="123"/>
        <v>7.0533903686057817</v>
      </c>
      <c r="BV40" s="14">
        <v>0.53820000000000001</v>
      </c>
      <c r="BW40" s="15">
        <f t="shared" si="124"/>
        <v>2.3808749649139456</v>
      </c>
      <c r="BX40" s="14"/>
      <c r="BY40" s="15"/>
      <c r="BZ40" s="14"/>
      <c r="CA40" s="15">
        <f t="shared" si="125"/>
        <v>0</v>
      </c>
      <c r="CC40" s="15"/>
      <c r="CD40" s="14">
        <v>82.7</v>
      </c>
      <c r="CE40" s="15">
        <f t="shared" si="126"/>
        <v>2.6649051010214935</v>
      </c>
      <c r="CF40" s="14">
        <v>19</v>
      </c>
      <c r="CG40" s="15">
        <f t="shared" si="127"/>
        <v>0.97716519234725352</v>
      </c>
      <c r="CH40" s="14"/>
      <c r="CI40" s="15"/>
      <c r="CK40" s="15"/>
      <c r="CL40" s="14"/>
      <c r="CM40" s="15"/>
      <c r="CN40" s="14">
        <v>18.294</v>
      </c>
      <c r="CO40" s="15">
        <f t="shared" si="128"/>
        <v>1.4257512783363586</v>
      </c>
      <c r="CP40" s="14">
        <v>5.4690000000000003</v>
      </c>
      <c r="CQ40" s="15">
        <f t="shared" si="129"/>
        <v>1.3669868550304065</v>
      </c>
      <c r="CR40" s="14">
        <v>689.74800000000005</v>
      </c>
      <c r="CS40" s="15">
        <f t="shared" si="130"/>
        <v>5.7115724950738329</v>
      </c>
      <c r="CT40" s="14"/>
      <c r="CU40" s="15">
        <f t="shared" si="131"/>
        <v>0</v>
      </c>
      <c r="CV40" s="14"/>
      <c r="CW40" s="15">
        <f t="shared" si="132"/>
        <v>0</v>
      </c>
      <c r="CX40" s="14">
        <v>196.71100000000001</v>
      </c>
      <c r="CY40" s="15">
        <f t="shared" si="133"/>
        <v>15.458624754420432</v>
      </c>
      <c r="CZ40" s="14">
        <v>151.1</v>
      </c>
      <c r="DA40" s="15">
        <f t="shared" si="133"/>
        <v>7.028887751779318</v>
      </c>
      <c r="DB40" s="14">
        <v>660.3</v>
      </c>
      <c r="DC40" s="15">
        <f t="shared" si="134"/>
        <v>7.5271881626045909</v>
      </c>
      <c r="DD40" s="14">
        <v>111.76600000000001</v>
      </c>
      <c r="DE40" s="15">
        <f t="shared" si="135"/>
        <v>12.578909398673524</v>
      </c>
      <c r="DF40" s="14">
        <v>4.5991600000000004</v>
      </c>
      <c r="DG40" s="15">
        <f t="shared" si="136"/>
        <v>6.353343310917178</v>
      </c>
      <c r="DH40" s="14">
        <v>18.829999999999998</v>
      </c>
      <c r="DI40" s="15">
        <f t="shared" si="137"/>
        <v>2.4468845429146904</v>
      </c>
      <c r="DJ40" s="14">
        <v>0.40249699999999999</v>
      </c>
      <c r="DK40" s="15">
        <f t="shared" si="138"/>
        <v>0.672461558316093</v>
      </c>
      <c r="DL40" s="14">
        <v>298.04945900000001</v>
      </c>
      <c r="DM40" s="15">
        <f t="shared" si="139"/>
        <v>12.893206353839171</v>
      </c>
      <c r="DN40" s="14">
        <v>7.7110120000000002</v>
      </c>
      <c r="DO40" s="15">
        <f t="shared" si="140"/>
        <v>2.2112248440551951</v>
      </c>
      <c r="DP40" s="14">
        <v>6.616358</v>
      </c>
      <c r="DQ40" s="15">
        <f t="shared" si="141"/>
        <v>1.177008220583998</v>
      </c>
      <c r="DR40" s="14">
        <v>167.99334019999998</v>
      </c>
      <c r="DS40" s="15">
        <f t="shared" si="142"/>
        <v>3.0265969644151505</v>
      </c>
      <c r="DT40" s="14">
        <v>33.538621200000001</v>
      </c>
      <c r="DU40" s="15">
        <f t="shared" si="143"/>
        <v>5.5787827046183311</v>
      </c>
      <c r="DV40" s="14"/>
      <c r="DW40" s="15"/>
      <c r="DX40" s="14">
        <v>10.5</v>
      </c>
      <c r="DY40" s="15">
        <f t="shared" si="144"/>
        <v>0.83056478405315604</v>
      </c>
      <c r="DZ40" s="14">
        <v>26.122507350000003</v>
      </c>
      <c r="EA40" s="15">
        <f t="shared" si="145"/>
        <v>5.4886132636192508</v>
      </c>
      <c r="EB40" s="14">
        <v>40.299999999999997</v>
      </c>
      <c r="EC40" s="15">
        <f t="shared" si="146"/>
        <v>1.7689403915371784</v>
      </c>
      <c r="ED40" s="14">
        <v>11.4</v>
      </c>
      <c r="EE40" s="15">
        <f t="shared" si="147"/>
        <v>0.80707964601769921</v>
      </c>
      <c r="EF40" s="14">
        <v>4.5999999999999996</v>
      </c>
      <c r="EG40" s="15">
        <f t="shared" si="148"/>
        <v>1.4334683702087878</v>
      </c>
      <c r="EH40" s="14">
        <v>0.9</v>
      </c>
      <c r="EI40" s="15">
        <f t="shared" si="149"/>
        <v>1.931330472103004</v>
      </c>
      <c r="EJ40" s="14">
        <v>24.9</v>
      </c>
      <c r="EK40" s="15">
        <f t="shared" si="150"/>
        <v>2.8293525441447174</v>
      </c>
      <c r="EL40" s="14"/>
      <c r="EM40" s="15"/>
      <c r="EN40" s="14"/>
      <c r="EO40" s="15">
        <f t="shared" si="151"/>
        <v>0</v>
      </c>
      <c r="EP40" s="14">
        <v>17.350000000000001</v>
      </c>
      <c r="EQ40" s="15">
        <f t="shared" si="152"/>
        <v>1.4279482811124007</v>
      </c>
      <c r="ER40" s="14">
        <v>8.17</v>
      </c>
      <c r="ES40" s="15">
        <f t="shared" si="153"/>
        <v>1.4321273313700744</v>
      </c>
      <c r="ET40" s="14">
        <v>3.63</v>
      </c>
      <c r="EU40" s="15">
        <f t="shared" si="154"/>
        <v>2.2399111440207329</v>
      </c>
      <c r="EV40" s="14"/>
      <c r="EW40" s="15">
        <f t="shared" si="155"/>
        <v>0</v>
      </c>
      <c r="EX40" s="14">
        <v>27.164943999999998</v>
      </c>
      <c r="EY40" s="15">
        <f t="shared" si="156"/>
        <v>3.5234493992583804</v>
      </c>
      <c r="EZ40" s="14"/>
      <c r="FA40" s="15"/>
      <c r="FB40" s="14"/>
      <c r="FC40" s="15">
        <f t="shared" si="157"/>
        <v>0</v>
      </c>
      <c r="FD40" s="14">
        <v>3.26</v>
      </c>
      <c r="FE40" s="15">
        <f t="shared" si="158"/>
        <v>3.6907053096343256</v>
      </c>
      <c r="FF40" s="14">
        <v>5.1545759999999996</v>
      </c>
      <c r="FG40" s="15">
        <f t="shared" si="159"/>
        <v>0.25323964359287721</v>
      </c>
      <c r="FH40" s="14">
        <v>0</v>
      </c>
      <c r="FI40" s="15">
        <f t="shared" si="160"/>
        <v>0</v>
      </c>
      <c r="FJ40" s="14">
        <v>1.9</v>
      </c>
      <c r="FK40" s="15">
        <f t="shared" si="161"/>
        <v>3.6780254934400283</v>
      </c>
      <c r="FL40" s="14"/>
      <c r="FM40" s="15"/>
      <c r="FN40" s="14"/>
      <c r="FO40" s="15"/>
      <c r="FP40" s="14"/>
      <c r="FQ40" s="15"/>
      <c r="FR40" s="14">
        <v>0</v>
      </c>
      <c r="FS40" s="15">
        <f t="shared" si="162"/>
        <v>0</v>
      </c>
      <c r="FT40" s="14">
        <v>108.731765</v>
      </c>
      <c r="FU40" s="15">
        <f t="shared" si="163"/>
        <v>4.9024286872762382</v>
      </c>
      <c r="FV40" s="14">
        <v>112.3</v>
      </c>
      <c r="FW40" s="15">
        <f t="shared" si="164"/>
        <v>4.030164145750545</v>
      </c>
      <c r="FX40" s="14"/>
      <c r="FY40" s="15" t="e">
        <f t="shared" si="165"/>
        <v>#DIV/0!</v>
      </c>
      <c r="FZ40" s="14">
        <v>9.1</v>
      </c>
      <c r="GA40" s="15">
        <f t="shared" si="166"/>
        <v>11.212419911286348</v>
      </c>
      <c r="GB40" s="14">
        <v>7.7</v>
      </c>
      <c r="GC40" s="15">
        <f t="shared" si="167"/>
        <v>5.9875583203732505</v>
      </c>
      <c r="GD40" s="14"/>
      <c r="GE40" s="15">
        <f t="shared" si="168"/>
        <v>0</v>
      </c>
      <c r="GF40" s="14">
        <v>1.7889999999999999</v>
      </c>
      <c r="GG40" s="15">
        <f t="shared" si="169"/>
        <v>6.7194646062812531</v>
      </c>
      <c r="GH40" s="14"/>
      <c r="GI40" s="15">
        <f t="shared" si="170"/>
        <v>0</v>
      </c>
    </row>
    <row r="41" spans="1:191" ht="12.75" customHeight="1">
      <c r="A41" s="14" t="s">
        <v>42</v>
      </c>
      <c r="B41" s="14">
        <f t="shared" si="94"/>
        <v>484.42412700000006</v>
      </c>
      <c r="C41" s="15">
        <f t="shared" si="95"/>
        <v>0.45548451996239075</v>
      </c>
      <c r="E41" s="15">
        <f t="shared" si="96"/>
        <v>0</v>
      </c>
      <c r="H41" s="14"/>
      <c r="I41" s="15">
        <f t="shared" si="97"/>
        <v>0</v>
      </c>
      <c r="J41" s="14"/>
      <c r="K41" s="15"/>
      <c r="L41" s="14"/>
      <c r="M41" s="15"/>
      <c r="N41" s="14">
        <v>51.3</v>
      </c>
      <c r="O41" s="15">
        <f t="shared" si="98"/>
        <v>1.774165657962995</v>
      </c>
      <c r="Q41" s="15">
        <f t="shared" si="99"/>
        <v>0</v>
      </c>
      <c r="R41" s="14">
        <v>0.12944</v>
      </c>
      <c r="S41" s="15">
        <f t="shared" si="100"/>
        <v>9.4536663687437381E-3</v>
      </c>
      <c r="T41" s="14"/>
      <c r="U41" s="15" t="e">
        <f t="shared" si="101"/>
        <v>#DIV/0!</v>
      </c>
      <c r="W41" s="15">
        <f t="shared" si="102"/>
        <v>0</v>
      </c>
      <c r="X41" s="1450">
        <v>14.637600000000001</v>
      </c>
      <c r="Y41" s="15">
        <f t="shared" si="103"/>
        <v>1.9726003658374809</v>
      </c>
      <c r="AA41" s="15">
        <f t="shared" si="104"/>
        <v>0</v>
      </c>
      <c r="AE41" s="15">
        <f t="shared" si="105"/>
        <v>0</v>
      </c>
      <c r="AG41" s="15">
        <f t="shared" si="106"/>
        <v>0</v>
      </c>
      <c r="AH41" s="14">
        <v>4.8636419999999996</v>
      </c>
      <c r="AI41" s="15">
        <f t="shared" si="107"/>
        <v>0.2496393333014072</v>
      </c>
      <c r="AJ41" s="14">
        <v>0.48082200000000003</v>
      </c>
      <c r="AK41" s="15">
        <f t="shared" si="108"/>
        <v>5.8033451229509385</v>
      </c>
      <c r="AL41" s="14">
        <v>2.1066500000000001</v>
      </c>
      <c r="AM41" s="15">
        <f t="shared" si="109"/>
        <v>2.1871070100003047</v>
      </c>
      <c r="AN41" s="14"/>
      <c r="AP41" s="14">
        <v>0</v>
      </c>
      <c r="AQ41" s="15">
        <f t="shared" si="110"/>
        <v>0</v>
      </c>
      <c r="AR41" s="14"/>
      <c r="AS41" s="15">
        <f t="shared" si="111"/>
        <v>0</v>
      </c>
      <c r="AT41" s="14">
        <v>0</v>
      </c>
      <c r="AU41" s="15">
        <f t="shared" si="112"/>
        <v>0</v>
      </c>
      <c r="AV41" s="14">
        <v>0</v>
      </c>
      <c r="AW41" s="15">
        <f t="shared" si="113"/>
        <v>0</v>
      </c>
      <c r="AX41" s="14">
        <v>3.25</v>
      </c>
      <c r="AY41" s="15">
        <f t="shared" si="114"/>
        <v>0.34507289001199792</v>
      </c>
      <c r="BA41" s="15">
        <f t="shared" si="115"/>
        <v>0</v>
      </c>
      <c r="BD41" s="14"/>
      <c r="BF41" s="14">
        <v>0.37407200000000002</v>
      </c>
      <c r="BG41" s="15">
        <f t="shared" si="116"/>
        <v>1.512242280058484</v>
      </c>
      <c r="BH41" s="14"/>
      <c r="BI41" s="15">
        <f t="shared" si="117"/>
        <v>0</v>
      </c>
      <c r="BJ41" s="14">
        <v>0.26022400000000001</v>
      </c>
      <c r="BK41" s="15">
        <f t="shared" si="118"/>
        <v>1.6492559037060279</v>
      </c>
      <c r="BL41" s="14"/>
      <c r="BM41" s="15">
        <f t="shared" si="119"/>
        <v>0</v>
      </c>
      <c r="BN41" s="14">
        <v>0</v>
      </c>
      <c r="BO41" s="15">
        <f t="shared" si="120"/>
        <v>0</v>
      </c>
      <c r="BP41" s="14">
        <v>0</v>
      </c>
      <c r="BQ41" s="15">
        <f t="shared" si="121"/>
        <v>0</v>
      </c>
      <c r="BR41" s="14">
        <v>73.823612999999995</v>
      </c>
      <c r="BS41" s="15">
        <f t="shared" si="122"/>
        <v>1.4162601980635627</v>
      </c>
      <c r="BT41" s="14">
        <v>0</v>
      </c>
      <c r="BU41" s="15">
        <f t="shared" si="123"/>
        <v>0</v>
      </c>
      <c r="BV41" s="14"/>
      <c r="BW41" s="15">
        <f t="shared" si="124"/>
        <v>0</v>
      </c>
      <c r="BX41" s="14"/>
      <c r="BY41" s="15"/>
      <c r="BZ41" s="14"/>
      <c r="CA41" s="15">
        <f t="shared" si="125"/>
        <v>0</v>
      </c>
      <c r="CC41" s="15"/>
      <c r="CD41" s="14">
        <v>18.2</v>
      </c>
      <c r="CE41" s="15">
        <f t="shared" si="126"/>
        <v>0.58647246479554016</v>
      </c>
      <c r="CF41" s="14">
        <v>0</v>
      </c>
      <c r="CG41" s="15">
        <f t="shared" si="127"/>
        <v>0</v>
      </c>
      <c r="CH41" s="14"/>
      <c r="CI41" s="15"/>
      <c r="CK41" s="15"/>
      <c r="CL41" s="14"/>
      <c r="CM41" s="15"/>
      <c r="CN41" s="14"/>
      <c r="CO41" s="15">
        <f t="shared" si="128"/>
        <v>0</v>
      </c>
      <c r="CP41" s="14">
        <v>2.7389999999999999</v>
      </c>
      <c r="CQ41" s="15">
        <f t="shared" si="129"/>
        <v>0.68461821099438347</v>
      </c>
      <c r="CR41" s="14"/>
      <c r="CS41" s="15">
        <f t="shared" si="130"/>
        <v>0</v>
      </c>
      <c r="CT41" s="14"/>
      <c r="CU41" s="15">
        <f t="shared" si="131"/>
        <v>0</v>
      </c>
      <c r="CV41" s="14">
        <v>6.5939999999999994</v>
      </c>
      <c r="CW41" s="15">
        <f t="shared" si="132"/>
        <v>1.5590605915161948</v>
      </c>
      <c r="CX41" s="14">
        <v>45.274000000000001</v>
      </c>
      <c r="CY41" s="15">
        <f t="shared" si="133"/>
        <v>3.5578781925343814</v>
      </c>
      <c r="CZ41" s="14"/>
      <c r="DA41" s="15">
        <f t="shared" si="133"/>
        <v>0</v>
      </c>
      <c r="DB41" s="14">
        <v>61.7</v>
      </c>
      <c r="DC41" s="15">
        <f t="shared" si="134"/>
        <v>0.70335833656323377</v>
      </c>
      <c r="DD41" s="14">
        <v>28.957999999999998</v>
      </c>
      <c r="DE41" s="15">
        <f t="shared" si="135"/>
        <v>3.2591312059730857</v>
      </c>
      <c r="DF41" s="14">
        <v>2.1143200000000002</v>
      </c>
      <c r="DG41" s="15">
        <f t="shared" si="136"/>
        <v>2.9207509260687621</v>
      </c>
      <c r="DH41" s="14">
        <v>1.8</v>
      </c>
      <c r="DI41" s="15">
        <f t="shared" si="137"/>
        <v>0.23390293028393219</v>
      </c>
      <c r="DJ41" s="14">
        <v>0.35514950000000001</v>
      </c>
      <c r="DK41" s="15">
        <f t="shared" si="138"/>
        <v>0.59335693484716978</v>
      </c>
      <c r="DL41" s="14"/>
      <c r="DM41" s="15">
        <f t="shared" si="139"/>
        <v>0</v>
      </c>
      <c r="DN41" s="14">
        <v>11.018940000000001</v>
      </c>
      <c r="DO41" s="15">
        <f t="shared" si="140"/>
        <v>3.1598127305668244</v>
      </c>
      <c r="DP41" s="14">
        <v>7.0159640000000003</v>
      </c>
      <c r="DQ41" s="15">
        <f t="shared" si="141"/>
        <v>1.2480955993193521</v>
      </c>
      <c r="DR41" s="14">
        <v>112.90554737000001</v>
      </c>
      <c r="DS41" s="15">
        <f t="shared" si="142"/>
        <v>2.0341257964681692</v>
      </c>
      <c r="DT41" s="14">
        <v>25.703772129999997</v>
      </c>
      <c r="DU41" s="15">
        <f t="shared" si="143"/>
        <v>4.2755412796246572</v>
      </c>
      <c r="DV41" s="14"/>
      <c r="DW41" s="15"/>
      <c r="DX41" s="14">
        <v>0</v>
      </c>
      <c r="DY41" s="15">
        <f t="shared" si="144"/>
        <v>0</v>
      </c>
      <c r="DZ41" s="14"/>
      <c r="EA41" s="15">
        <f t="shared" si="145"/>
        <v>0</v>
      </c>
      <c r="EB41" s="14">
        <v>0</v>
      </c>
      <c r="EC41" s="15">
        <f t="shared" si="146"/>
        <v>0</v>
      </c>
      <c r="ED41" s="14">
        <v>0</v>
      </c>
      <c r="EE41" s="15">
        <f t="shared" si="147"/>
        <v>0</v>
      </c>
      <c r="EF41" s="14">
        <v>0</v>
      </c>
      <c r="EG41" s="15">
        <f t="shared" si="148"/>
        <v>0</v>
      </c>
      <c r="EH41" s="14">
        <v>0</v>
      </c>
      <c r="EI41" s="15">
        <f t="shared" si="149"/>
        <v>0</v>
      </c>
      <c r="EJ41" s="14"/>
      <c r="EK41" s="15">
        <f t="shared" si="150"/>
        <v>0</v>
      </c>
      <c r="EL41" s="14"/>
      <c r="EM41" s="15"/>
      <c r="EN41" s="14"/>
      <c r="EO41" s="15">
        <f t="shared" si="151"/>
        <v>0</v>
      </c>
      <c r="EP41" s="14"/>
      <c r="EQ41" s="15">
        <f t="shared" si="152"/>
        <v>0</v>
      </c>
      <c r="ER41" s="14"/>
      <c r="ES41" s="15">
        <f t="shared" si="153"/>
        <v>0</v>
      </c>
      <c r="ET41" s="14">
        <v>5</v>
      </c>
      <c r="EU41" s="15">
        <f t="shared" si="154"/>
        <v>3.0852770578797974</v>
      </c>
      <c r="EV41" s="14">
        <v>2.16</v>
      </c>
      <c r="EW41" s="15">
        <f t="shared" si="155"/>
        <v>4.892412231030578</v>
      </c>
      <c r="EX41" s="14">
        <v>0</v>
      </c>
      <c r="EY41" s="15">
        <f t="shared" si="156"/>
        <v>0</v>
      </c>
      <c r="EZ41" s="14"/>
      <c r="FA41" s="15"/>
      <c r="FB41" s="14"/>
      <c r="FC41" s="15">
        <f t="shared" si="157"/>
        <v>0</v>
      </c>
      <c r="FD41" s="14"/>
      <c r="FE41" s="15">
        <f t="shared" si="158"/>
        <v>0</v>
      </c>
      <c r="FF41" s="14">
        <v>0</v>
      </c>
      <c r="FG41" s="15">
        <f t="shared" si="159"/>
        <v>0</v>
      </c>
      <c r="FH41" s="14">
        <v>0</v>
      </c>
      <c r="FI41" s="15">
        <f t="shared" si="160"/>
        <v>0</v>
      </c>
      <c r="FJ41" s="14">
        <v>0.859371</v>
      </c>
      <c r="FK41" s="15">
        <f t="shared" si="161"/>
        <v>1.663572866485816</v>
      </c>
      <c r="FL41" s="14"/>
      <c r="FM41" s="15"/>
      <c r="FN41" s="14"/>
      <c r="FO41" s="15"/>
      <c r="FP41" s="14"/>
      <c r="FQ41" s="15"/>
      <c r="FR41" s="14">
        <v>0</v>
      </c>
      <c r="FS41" s="15">
        <f t="shared" si="162"/>
        <v>0</v>
      </c>
      <c r="FT41" s="14">
        <v>0</v>
      </c>
      <c r="FU41" s="15">
        <f t="shared" si="163"/>
        <v>0</v>
      </c>
      <c r="FV41" s="14">
        <v>0</v>
      </c>
      <c r="FW41" s="15">
        <f t="shared" si="164"/>
        <v>0</v>
      </c>
      <c r="FX41" s="14"/>
      <c r="FY41" s="15" t="e">
        <f t="shared" si="165"/>
        <v>#DIV/0!</v>
      </c>
      <c r="FZ41" s="14">
        <v>0.8</v>
      </c>
      <c r="GA41" s="15">
        <f t="shared" si="166"/>
        <v>0.98570724494825046</v>
      </c>
      <c r="GB41" s="14"/>
      <c r="GC41" s="15">
        <f t="shared" si="167"/>
        <v>0</v>
      </c>
      <c r="GD41" s="14"/>
      <c r="GE41" s="15">
        <f t="shared" si="168"/>
        <v>0</v>
      </c>
      <c r="GF41" s="14"/>
      <c r="GG41" s="15">
        <f t="shared" si="169"/>
        <v>0</v>
      </c>
      <c r="GH41" s="14"/>
      <c r="GI41" s="15">
        <f t="shared" si="170"/>
        <v>0</v>
      </c>
    </row>
    <row r="42" spans="1:191" ht="12.75" customHeight="1">
      <c r="A42" s="14" t="s">
        <v>211</v>
      </c>
      <c r="B42" s="14">
        <f t="shared" si="94"/>
        <v>3861.2357767000003</v>
      </c>
      <c r="C42" s="15">
        <f t="shared" si="95"/>
        <v>3.6305646770806042</v>
      </c>
      <c r="D42" s="14">
        <v>32.212000000000003</v>
      </c>
      <c r="E42" s="15">
        <f t="shared" si="96"/>
        <v>2.3432873822427527</v>
      </c>
      <c r="H42" s="14">
        <v>1.252</v>
      </c>
      <c r="I42" s="15">
        <f t="shared" si="97"/>
        <v>1.6685324377632069</v>
      </c>
      <c r="J42" s="14"/>
      <c r="K42" s="15"/>
      <c r="L42" s="14"/>
      <c r="M42" s="15"/>
      <c r="N42" s="14">
        <v>169.1</v>
      </c>
      <c r="O42" s="15">
        <f t="shared" si="98"/>
        <v>5.8481756873595021</v>
      </c>
      <c r="P42" s="14">
        <v>1535.8758849999999</v>
      </c>
      <c r="Q42" s="15">
        <f t="shared" si="99"/>
        <v>7.9616025737777569</v>
      </c>
      <c r="R42" s="14">
        <v>33.132854000000002</v>
      </c>
      <c r="S42" s="15">
        <f t="shared" si="100"/>
        <v>2.4198620794213261</v>
      </c>
      <c r="T42" s="14"/>
      <c r="U42" s="15" t="e">
        <f t="shared" si="101"/>
        <v>#DIV/0!</v>
      </c>
      <c r="V42" s="14">
        <v>0.29035499999999997</v>
      </c>
      <c r="W42" s="15">
        <f t="shared" si="102"/>
        <v>2.3567204526703871</v>
      </c>
      <c r="X42" s="1450">
        <v>0</v>
      </c>
      <c r="Y42" s="15">
        <f t="shared" si="103"/>
        <v>0</v>
      </c>
      <c r="AA42" s="15">
        <f t="shared" si="104"/>
        <v>0</v>
      </c>
      <c r="AD42" s="14">
        <v>101.7</v>
      </c>
      <c r="AE42" s="15">
        <f t="shared" si="105"/>
        <v>3.7598432474398313</v>
      </c>
      <c r="AF42" s="14">
        <v>4.9589984200000004</v>
      </c>
      <c r="AG42" s="15">
        <f t="shared" si="106"/>
        <v>2.5726377771430866</v>
      </c>
      <c r="AH42" s="14">
        <v>78.624216939999997</v>
      </c>
      <c r="AI42" s="15">
        <f t="shared" si="107"/>
        <v>4.0355965957705786</v>
      </c>
      <c r="AJ42" s="14">
        <v>0.57847099999999996</v>
      </c>
      <c r="AK42" s="15">
        <f t="shared" si="108"/>
        <v>6.9819327248307115</v>
      </c>
      <c r="AL42" s="14">
        <v>0</v>
      </c>
      <c r="AM42" s="15">
        <f t="shared" si="109"/>
        <v>0</v>
      </c>
      <c r="AN42" s="14"/>
      <c r="AP42" s="14">
        <v>5.5</v>
      </c>
      <c r="AQ42" s="15">
        <f t="shared" si="110"/>
        <v>2.7295285359801489</v>
      </c>
      <c r="AR42" s="14"/>
      <c r="AS42" s="15">
        <f t="shared" si="111"/>
        <v>0</v>
      </c>
      <c r="AT42" s="14">
        <v>23.1</v>
      </c>
      <c r="AU42" s="15">
        <f t="shared" si="112"/>
        <v>2.7154108381333022</v>
      </c>
      <c r="AV42" s="14">
        <v>0</v>
      </c>
      <c r="AW42" s="15">
        <f t="shared" si="113"/>
        <v>0</v>
      </c>
      <c r="AX42" s="14">
        <v>26.68</v>
      </c>
      <c r="AY42" s="15">
        <f t="shared" si="114"/>
        <v>2.832782986313878</v>
      </c>
      <c r="BA42" s="15">
        <f t="shared" si="115"/>
        <v>0</v>
      </c>
      <c r="BD42" s="14"/>
      <c r="BF42" s="14">
        <v>1.2506495</v>
      </c>
      <c r="BG42" s="15">
        <f t="shared" si="116"/>
        <v>5.0559385664631487</v>
      </c>
      <c r="BH42" s="14"/>
      <c r="BI42" s="15">
        <f t="shared" si="117"/>
        <v>0</v>
      </c>
      <c r="BJ42" s="14">
        <v>0.45082299999999997</v>
      </c>
      <c r="BK42" s="15">
        <f t="shared" si="118"/>
        <v>2.8572402786693871</v>
      </c>
      <c r="BL42" s="14"/>
      <c r="BM42" s="15">
        <f t="shared" si="119"/>
        <v>0</v>
      </c>
      <c r="BN42" s="14">
        <v>43.632112979999995</v>
      </c>
      <c r="BO42" s="15">
        <f t="shared" si="120"/>
        <v>13.167730004918901</v>
      </c>
      <c r="BP42" s="14">
        <v>148.31776286000002</v>
      </c>
      <c r="BQ42" s="15">
        <f t="shared" si="121"/>
        <v>2.9977797192905364</v>
      </c>
      <c r="BR42" s="14">
        <v>79.894271000000003</v>
      </c>
      <c r="BS42" s="15">
        <f t="shared" si="122"/>
        <v>1.5327220041452587</v>
      </c>
      <c r="BT42" s="14">
        <v>0.27929763000000002</v>
      </c>
      <c r="BU42" s="15">
        <f t="shared" si="123"/>
        <v>1.1113140013586389</v>
      </c>
      <c r="BV42" s="14"/>
      <c r="BW42" s="15">
        <f t="shared" si="124"/>
        <v>0</v>
      </c>
      <c r="BX42" s="14"/>
      <c r="BY42" s="15"/>
      <c r="BZ42" s="14"/>
      <c r="CA42" s="15">
        <f t="shared" si="125"/>
        <v>0</v>
      </c>
      <c r="CC42" s="15"/>
      <c r="CD42" s="14">
        <v>193.3</v>
      </c>
      <c r="CE42" s="15">
        <f t="shared" si="126"/>
        <v>6.2288531563174683</v>
      </c>
      <c r="CF42" s="14">
        <v>0</v>
      </c>
      <c r="CG42" s="15">
        <f t="shared" si="127"/>
        <v>0</v>
      </c>
      <c r="CH42" s="14"/>
      <c r="CI42" s="15"/>
      <c r="CK42" s="15"/>
      <c r="CL42" s="14"/>
      <c r="CM42" s="15"/>
      <c r="CN42" s="14">
        <v>26.888000000000002</v>
      </c>
      <c r="CO42" s="15">
        <f t="shared" si="128"/>
        <v>2.0955286089377942</v>
      </c>
      <c r="CP42" s="14">
        <v>11.877000000000001</v>
      </c>
      <c r="CQ42" s="15">
        <f t="shared" si="129"/>
        <v>2.9686785293830935</v>
      </c>
      <c r="CR42" s="14">
        <v>113.80800000000001</v>
      </c>
      <c r="CS42" s="15">
        <f t="shared" si="130"/>
        <v>0.9424059838076555</v>
      </c>
      <c r="CT42" s="14"/>
      <c r="CU42" s="15">
        <f t="shared" si="131"/>
        <v>0</v>
      </c>
      <c r="CV42" s="14">
        <v>16.718</v>
      </c>
      <c r="CW42" s="15">
        <f t="shared" si="132"/>
        <v>3.9527411235923182</v>
      </c>
      <c r="CX42" s="14">
        <v>0</v>
      </c>
      <c r="CY42" s="15">
        <f t="shared" si="133"/>
        <v>0</v>
      </c>
      <c r="CZ42" s="14">
        <v>132.4</v>
      </c>
      <c r="DA42" s="15">
        <f t="shared" si="133"/>
        <v>6.1589989300832686</v>
      </c>
      <c r="DB42" s="14">
        <v>150.6</v>
      </c>
      <c r="DC42" s="15">
        <f t="shared" si="134"/>
        <v>1.7167871229566127</v>
      </c>
      <c r="DD42" s="14"/>
      <c r="DE42" s="15">
        <f t="shared" si="135"/>
        <v>0</v>
      </c>
      <c r="DF42" s="14">
        <v>2.4767000000000001</v>
      </c>
      <c r="DG42" s="15">
        <f t="shared" si="136"/>
        <v>3.4213476761296788</v>
      </c>
      <c r="DH42" s="14">
        <v>21.66</v>
      </c>
      <c r="DI42" s="15">
        <f t="shared" si="137"/>
        <v>2.8146319277499838</v>
      </c>
      <c r="DJ42" s="14">
        <v>1.5985478599999998</v>
      </c>
      <c r="DK42" s="15">
        <f t="shared" si="138"/>
        <v>2.6707329122414714</v>
      </c>
      <c r="DL42" s="14">
        <v>43.863500000000002</v>
      </c>
      <c r="DM42" s="15">
        <f t="shared" si="139"/>
        <v>1.8974741937096571</v>
      </c>
      <c r="DN42" s="14">
        <v>13.35824</v>
      </c>
      <c r="DO42" s="15">
        <f t="shared" si="140"/>
        <v>3.830634962162148</v>
      </c>
      <c r="DP42" s="14">
        <v>23.165037000000002</v>
      </c>
      <c r="DQ42" s="15">
        <f t="shared" si="141"/>
        <v>4.1209134963876615</v>
      </c>
      <c r="DR42" s="14">
        <v>170.20514623</v>
      </c>
      <c r="DS42" s="15">
        <f t="shared" si="142"/>
        <v>3.0664452429737143</v>
      </c>
      <c r="DT42" s="14">
        <v>9.719011759999999</v>
      </c>
      <c r="DU42" s="15">
        <f t="shared" si="143"/>
        <v>1.6166512746406569</v>
      </c>
      <c r="DV42" s="14"/>
      <c r="DW42" s="15"/>
      <c r="DX42" s="14">
        <v>43.5</v>
      </c>
      <c r="DY42" s="15">
        <f t="shared" si="144"/>
        <v>3.440911248220218</v>
      </c>
      <c r="DZ42" s="14">
        <v>36.022679279999998</v>
      </c>
      <c r="EA42" s="15">
        <f t="shared" si="145"/>
        <v>7.5687434072943374</v>
      </c>
      <c r="EB42" s="14">
        <v>113.5</v>
      </c>
      <c r="EC42" s="15">
        <f t="shared" si="146"/>
        <v>4.9820033359669917</v>
      </c>
      <c r="ED42" s="14">
        <v>39.200000000000003</v>
      </c>
      <c r="EE42" s="15">
        <f t="shared" si="147"/>
        <v>2.7752212389380535</v>
      </c>
      <c r="EF42" s="14">
        <v>9.3000000000000007</v>
      </c>
      <c r="EG42" s="15">
        <f t="shared" si="148"/>
        <v>2.8980990962916802</v>
      </c>
      <c r="EH42" s="14">
        <v>2.6</v>
      </c>
      <c r="EI42" s="15">
        <f t="shared" si="149"/>
        <v>5.5793991416309012</v>
      </c>
      <c r="EJ42" s="14">
        <v>24.5</v>
      </c>
      <c r="EK42" s="15">
        <f t="shared" si="150"/>
        <v>2.783901097652433</v>
      </c>
      <c r="EL42" s="14"/>
      <c r="EM42" s="15"/>
      <c r="EN42" s="14">
        <v>34.659999999999997</v>
      </c>
      <c r="EO42" s="15">
        <f t="shared" si="151"/>
        <v>4.369256369205945</v>
      </c>
      <c r="EP42" s="14">
        <v>34.9</v>
      </c>
      <c r="EQ42" s="15">
        <f t="shared" si="152"/>
        <v>2.8723570611425231</v>
      </c>
      <c r="ER42" s="14">
        <v>20.43</v>
      </c>
      <c r="ES42" s="15">
        <f t="shared" si="153"/>
        <v>3.5811947833403446</v>
      </c>
      <c r="ET42" s="14">
        <v>8.9</v>
      </c>
      <c r="EU42" s="15">
        <f t="shared" si="154"/>
        <v>5.4917931630260393</v>
      </c>
      <c r="EV42" s="14">
        <v>1.1000000000000001</v>
      </c>
      <c r="EW42" s="15">
        <f t="shared" si="155"/>
        <v>2.491506228765572</v>
      </c>
      <c r="EX42" s="14">
        <v>22.135176000000001</v>
      </c>
      <c r="EY42" s="15">
        <f t="shared" si="156"/>
        <v>2.8710595751523926</v>
      </c>
      <c r="EZ42" s="14"/>
      <c r="FA42" s="15"/>
      <c r="FB42" s="14"/>
      <c r="FC42" s="15">
        <f t="shared" si="157"/>
        <v>0</v>
      </c>
      <c r="FD42" s="14">
        <v>4.25</v>
      </c>
      <c r="FE42" s="15">
        <f t="shared" si="158"/>
        <v>4.8115023208422958</v>
      </c>
      <c r="FF42" s="14">
        <v>83.976109180000009</v>
      </c>
      <c r="FG42" s="15">
        <f t="shared" si="159"/>
        <v>4.1256700762700458</v>
      </c>
      <c r="FH42" s="14">
        <v>59.830767059999999</v>
      </c>
      <c r="FI42" s="15">
        <f t="shared" si="160"/>
        <v>3.0181171636115391</v>
      </c>
      <c r="FJ42" s="14">
        <v>3.039342</v>
      </c>
      <c r="FK42" s="15">
        <f t="shared" si="161"/>
        <v>5.8835670312015811</v>
      </c>
      <c r="FL42" s="14"/>
      <c r="FM42" s="15"/>
      <c r="FN42" s="14"/>
      <c r="FO42" s="15"/>
      <c r="FP42" s="14"/>
      <c r="FQ42" s="15"/>
      <c r="FR42" s="14">
        <v>0</v>
      </c>
      <c r="FS42" s="15">
        <f t="shared" si="162"/>
        <v>0</v>
      </c>
      <c r="FT42" s="14">
        <v>89.502823000000006</v>
      </c>
      <c r="FU42" s="15">
        <f t="shared" si="163"/>
        <v>4.0354463763869513</v>
      </c>
      <c r="FV42" s="14">
        <v>2.6</v>
      </c>
      <c r="FW42" s="15">
        <f t="shared" si="164"/>
        <v>9.3307451281847004E-2</v>
      </c>
      <c r="FX42" s="14"/>
      <c r="FY42" s="15" t="e">
        <f t="shared" si="165"/>
        <v>#DIV/0!</v>
      </c>
      <c r="FZ42" s="14"/>
      <c r="GA42" s="15">
        <f t="shared" si="166"/>
        <v>0</v>
      </c>
      <c r="GB42" s="14">
        <v>6.6</v>
      </c>
      <c r="GC42" s="15">
        <f t="shared" si="167"/>
        <v>5.132192846034215</v>
      </c>
      <c r="GD42" s="14">
        <v>1.9</v>
      </c>
      <c r="GE42" s="15">
        <f t="shared" si="168"/>
        <v>1.454823889739663</v>
      </c>
      <c r="GF42" s="14">
        <v>0.32200000000000001</v>
      </c>
      <c r="GG42" s="15">
        <f t="shared" si="169"/>
        <v>1.2094285093474364</v>
      </c>
      <c r="GH42" s="14"/>
      <c r="GI42" s="15">
        <f t="shared" si="170"/>
        <v>0</v>
      </c>
    </row>
    <row r="43" spans="1:191" ht="12.75" customHeight="1">
      <c r="A43" s="14" t="s">
        <v>212</v>
      </c>
      <c r="B43" s="14">
        <f t="shared" si="94"/>
        <v>667.48598060999996</v>
      </c>
      <c r="C43" s="15">
        <f t="shared" si="95"/>
        <v>0.62761021698609887</v>
      </c>
      <c r="D43" s="14">
        <v>4.2309999999999999</v>
      </c>
      <c r="E43" s="15">
        <f t="shared" si="96"/>
        <v>0.30778743680209503</v>
      </c>
      <c r="H43" s="14"/>
      <c r="I43" s="15">
        <f t="shared" si="97"/>
        <v>0</v>
      </c>
      <c r="J43" s="14"/>
      <c r="K43" s="15"/>
      <c r="L43" s="14"/>
      <c r="M43" s="15"/>
      <c r="N43" s="14">
        <v>11.4</v>
      </c>
      <c r="O43" s="15">
        <f t="shared" si="98"/>
        <v>0.39425903510288779</v>
      </c>
      <c r="P43" s="14">
        <v>236.545028</v>
      </c>
      <c r="Q43" s="15">
        <f t="shared" si="99"/>
        <v>1.2261912060290809</v>
      </c>
      <c r="R43" s="14">
        <v>9.6404619999999994</v>
      </c>
      <c r="S43" s="15">
        <f t="shared" si="100"/>
        <v>0.70409233149375772</v>
      </c>
      <c r="T43" s="14"/>
      <c r="U43" s="15" t="e">
        <f t="shared" si="101"/>
        <v>#DIV/0!</v>
      </c>
      <c r="V43" s="14">
        <v>0.16746849999999999</v>
      </c>
      <c r="W43" s="15">
        <f t="shared" si="102"/>
        <v>1.3592892808046382</v>
      </c>
      <c r="X43" s="1450">
        <v>0</v>
      </c>
      <c r="Y43" s="15">
        <f t="shared" si="103"/>
        <v>0</v>
      </c>
      <c r="AA43" s="15">
        <f t="shared" si="104"/>
        <v>0</v>
      </c>
      <c r="AD43" s="14">
        <v>38.9</v>
      </c>
      <c r="AE43" s="15">
        <f t="shared" si="105"/>
        <v>1.4381307996598764</v>
      </c>
      <c r="AF43" s="14">
        <v>0.84740011000000004</v>
      </c>
      <c r="AG43" s="15">
        <f t="shared" si="106"/>
        <v>0.43961569468320322</v>
      </c>
      <c r="AH43" s="14">
        <v>0</v>
      </c>
      <c r="AI43" s="15">
        <f t="shared" si="107"/>
        <v>0</v>
      </c>
      <c r="AJ43" s="14"/>
      <c r="AK43" s="15">
        <f t="shared" si="108"/>
        <v>0</v>
      </c>
      <c r="AL43" s="14">
        <v>0</v>
      </c>
      <c r="AM43" s="15">
        <f t="shared" si="109"/>
        <v>0</v>
      </c>
      <c r="AN43" s="14"/>
      <c r="AP43" s="14">
        <v>0</v>
      </c>
      <c r="AQ43" s="15">
        <f t="shared" si="110"/>
        <v>0</v>
      </c>
      <c r="AR43" s="14">
        <v>5.0999999999999996</v>
      </c>
      <c r="AS43" s="15">
        <f t="shared" si="111"/>
        <v>0.97982708933717577</v>
      </c>
      <c r="AT43" s="14">
        <v>9.6999999999999993</v>
      </c>
      <c r="AU43" s="15">
        <f t="shared" si="112"/>
        <v>1.1402374515105207</v>
      </c>
      <c r="AV43" s="14">
        <v>0</v>
      </c>
      <c r="AW43" s="15">
        <f t="shared" si="113"/>
        <v>0</v>
      </c>
      <c r="AX43" s="14">
        <v>4.6100000000000003</v>
      </c>
      <c r="AY43" s="15">
        <f t="shared" si="114"/>
        <v>0.48947262244778783</v>
      </c>
      <c r="BA43" s="15">
        <f t="shared" si="115"/>
        <v>0</v>
      </c>
      <c r="BD43" s="14"/>
      <c r="BF43" s="14">
        <v>0.10237499999999999</v>
      </c>
      <c r="BG43" s="15">
        <f t="shared" si="116"/>
        <v>0.41386632365156256</v>
      </c>
      <c r="BH43" s="14"/>
      <c r="BI43" s="15">
        <f t="shared" si="117"/>
        <v>0</v>
      </c>
      <c r="BJ43" s="14"/>
      <c r="BK43" s="15">
        <f t="shared" si="118"/>
        <v>0</v>
      </c>
      <c r="BL43" s="14"/>
      <c r="BM43" s="15">
        <f t="shared" si="119"/>
        <v>0</v>
      </c>
      <c r="BN43" s="14">
        <v>8.6661575000000006</v>
      </c>
      <c r="BO43" s="15">
        <f t="shared" si="120"/>
        <v>2.615358605080853</v>
      </c>
      <c r="BP43" s="14">
        <v>102.10689125</v>
      </c>
      <c r="BQ43" s="15">
        <f t="shared" si="121"/>
        <v>2.0637714720520854</v>
      </c>
      <c r="BR43" s="14">
        <v>28.038421</v>
      </c>
      <c r="BS43" s="15">
        <f t="shared" si="122"/>
        <v>0.53789970532666231</v>
      </c>
      <c r="BT43" s="14">
        <v>0</v>
      </c>
      <c r="BU43" s="15">
        <f t="shared" si="123"/>
        <v>0</v>
      </c>
      <c r="BV43" s="14"/>
      <c r="BW43" s="15">
        <f t="shared" si="124"/>
        <v>0</v>
      </c>
      <c r="BX43" s="14"/>
      <c r="BY43" s="15"/>
      <c r="BZ43" s="14"/>
      <c r="CA43" s="15">
        <f t="shared" si="125"/>
        <v>0</v>
      </c>
      <c r="CC43" s="15"/>
      <c r="CD43" s="14">
        <v>1.1000000000000001</v>
      </c>
      <c r="CE43" s="15">
        <f t="shared" si="126"/>
        <v>3.5446137982148032E-2</v>
      </c>
      <c r="CF43" s="14">
        <v>0</v>
      </c>
      <c r="CG43" s="15">
        <f t="shared" si="127"/>
        <v>0</v>
      </c>
      <c r="CH43" s="14"/>
      <c r="CI43" s="15"/>
      <c r="CK43" s="15"/>
      <c r="CL43" s="14"/>
      <c r="CM43" s="15"/>
      <c r="CN43" s="14"/>
      <c r="CO43" s="15">
        <f t="shared" si="128"/>
        <v>0</v>
      </c>
      <c r="CP43" s="14">
        <v>5.665</v>
      </c>
      <c r="CQ43" s="15">
        <f t="shared" si="129"/>
        <v>1.4159774243458132</v>
      </c>
      <c r="CR43" s="14"/>
      <c r="CS43" s="15">
        <f t="shared" si="130"/>
        <v>0</v>
      </c>
      <c r="CT43" s="14"/>
      <c r="CU43" s="15">
        <f t="shared" si="131"/>
        <v>0</v>
      </c>
      <c r="CV43" s="14">
        <v>10.369</v>
      </c>
      <c r="CW43" s="15">
        <f t="shared" si="132"/>
        <v>2.4516074118033702</v>
      </c>
      <c r="CX43" s="14">
        <v>18.064</v>
      </c>
      <c r="CY43" s="15">
        <f t="shared" si="133"/>
        <v>1.4195677799607074</v>
      </c>
      <c r="CZ43" s="14">
        <v>55.3</v>
      </c>
      <c r="DA43" s="15">
        <f t="shared" si="133"/>
        <v>2.5724519700423314</v>
      </c>
      <c r="DB43" s="14">
        <v>0</v>
      </c>
      <c r="DC43" s="15">
        <f t="shared" si="134"/>
        <v>0</v>
      </c>
      <c r="DD43" s="14">
        <v>5.2430000000000003</v>
      </c>
      <c r="DE43" s="15">
        <f t="shared" si="135"/>
        <v>0.59008304830847735</v>
      </c>
      <c r="DF43" s="14"/>
      <c r="DG43" s="15">
        <f t="shared" si="136"/>
        <v>0</v>
      </c>
      <c r="DH43" s="14">
        <v>6.05</v>
      </c>
      <c r="DI43" s="15">
        <f t="shared" si="137"/>
        <v>0.78617373789877198</v>
      </c>
      <c r="DJ43" s="14">
        <v>0.11375</v>
      </c>
      <c r="DK43" s="15">
        <f t="shared" si="138"/>
        <v>0.19004490035566868</v>
      </c>
      <c r="DL43" s="14"/>
      <c r="DM43" s="15">
        <f t="shared" si="139"/>
        <v>0</v>
      </c>
      <c r="DN43" s="14">
        <v>1.5170490000000001</v>
      </c>
      <c r="DO43" s="15">
        <f t="shared" si="140"/>
        <v>0.43503193075683061</v>
      </c>
      <c r="DP43" s="14"/>
      <c r="DQ43" s="15">
        <f t="shared" si="141"/>
        <v>0</v>
      </c>
      <c r="DR43" s="14">
        <v>55.418620950000005</v>
      </c>
      <c r="DS43" s="15">
        <f t="shared" si="142"/>
        <v>0.99843142436276122</v>
      </c>
      <c r="DT43" s="14">
        <v>16.228143750000001</v>
      </c>
      <c r="DU43" s="15">
        <f t="shared" si="143"/>
        <v>2.6993741674914196</v>
      </c>
      <c r="DV43" s="14"/>
      <c r="DW43" s="15"/>
      <c r="DX43" s="14">
        <v>0</v>
      </c>
      <c r="DY43" s="15">
        <f t="shared" si="144"/>
        <v>0</v>
      </c>
      <c r="DZ43" s="14">
        <v>16.965963299999999</v>
      </c>
      <c r="EA43" s="15">
        <f t="shared" si="145"/>
        <v>3.5647271508359792</v>
      </c>
      <c r="EB43" s="14">
        <v>0</v>
      </c>
      <c r="EC43" s="15">
        <f t="shared" si="146"/>
        <v>0</v>
      </c>
      <c r="ED43" s="14">
        <v>0</v>
      </c>
      <c r="EE43" s="15">
        <f t="shared" si="147"/>
        <v>0</v>
      </c>
      <c r="EF43" s="14">
        <v>0</v>
      </c>
      <c r="EG43" s="15">
        <f t="shared" si="148"/>
        <v>0</v>
      </c>
      <c r="EH43" s="14">
        <v>0</v>
      </c>
      <c r="EI43" s="15">
        <f t="shared" si="149"/>
        <v>0</v>
      </c>
      <c r="EJ43" s="14"/>
      <c r="EK43" s="15">
        <f t="shared" si="150"/>
        <v>0</v>
      </c>
      <c r="EL43" s="14"/>
      <c r="EM43" s="15"/>
      <c r="EN43" s="14"/>
      <c r="EO43" s="15">
        <f t="shared" si="151"/>
        <v>0</v>
      </c>
      <c r="EP43" s="14"/>
      <c r="EQ43" s="15">
        <f t="shared" si="152"/>
        <v>0</v>
      </c>
      <c r="ER43" s="14"/>
      <c r="ES43" s="15">
        <f t="shared" si="153"/>
        <v>0</v>
      </c>
      <c r="ET43" s="14"/>
      <c r="EU43" s="15">
        <f t="shared" si="154"/>
        <v>0</v>
      </c>
      <c r="EV43" s="14"/>
      <c r="EW43" s="15">
        <f t="shared" si="155"/>
        <v>0</v>
      </c>
      <c r="EX43" s="14">
        <v>15.191426249999999</v>
      </c>
      <c r="EY43" s="15">
        <f t="shared" si="156"/>
        <v>1.9704153152106809</v>
      </c>
      <c r="EZ43" s="14"/>
      <c r="FA43" s="15"/>
      <c r="FB43" s="14"/>
      <c r="FC43" s="15">
        <f t="shared" si="157"/>
        <v>0</v>
      </c>
      <c r="FD43" s="14"/>
      <c r="FE43" s="15">
        <f t="shared" si="158"/>
        <v>0</v>
      </c>
      <c r="FF43" s="14">
        <v>0</v>
      </c>
      <c r="FG43" s="15">
        <f t="shared" si="159"/>
        <v>0</v>
      </c>
      <c r="FH43" s="14">
        <v>0</v>
      </c>
      <c r="FI43" s="15">
        <f t="shared" si="160"/>
        <v>0</v>
      </c>
      <c r="FJ43" s="14">
        <v>0.20482400000000001</v>
      </c>
      <c r="FK43" s="15">
        <f t="shared" si="161"/>
        <v>0.3964988914044002</v>
      </c>
      <c r="FL43" s="14"/>
      <c r="FM43" s="15"/>
      <c r="FN43" s="14"/>
      <c r="FO43" s="15"/>
      <c r="FP43" s="14"/>
      <c r="FQ43" s="15"/>
      <c r="FR43" s="14">
        <v>0</v>
      </c>
      <c r="FS43" s="15">
        <f t="shared" si="162"/>
        <v>0</v>
      </c>
      <c r="FT43" s="14">
        <v>0</v>
      </c>
      <c r="FU43" s="15">
        <f t="shared" si="163"/>
        <v>0</v>
      </c>
      <c r="FV43" s="14">
        <v>0</v>
      </c>
      <c r="FW43" s="15">
        <f t="shared" si="164"/>
        <v>0</v>
      </c>
      <c r="FX43" s="14"/>
      <c r="FY43" s="15" t="e">
        <f t="shared" si="165"/>
        <v>#DIV/0!</v>
      </c>
      <c r="FZ43" s="14"/>
      <c r="GA43" s="15">
        <f t="shared" si="166"/>
        <v>0</v>
      </c>
      <c r="GB43" s="14"/>
      <c r="GC43" s="15">
        <f t="shared" si="167"/>
        <v>0</v>
      </c>
      <c r="GD43" s="14"/>
      <c r="GE43" s="15">
        <f t="shared" si="168"/>
        <v>0</v>
      </c>
      <c r="GF43" s="14"/>
      <c r="GG43" s="15">
        <f t="shared" si="169"/>
        <v>0</v>
      </c>
      <c r="GH43" s="14"/>
      <c r="GI43" s="15">
        <f t="shared" si="170"/>
        <v>0</v>
      </c>
    </row>
    <row r="44" spans="1:191" ht="12.75" customHeight="1">
      <c r="A44" s="14" t="s">
        <v>213</v>
      </c>
      <c r="B44" s="14">
        <f t="shared" si="94"/>
        <v>755.59503215000007</v>
      </c>
      <c r="C44" s="15">
        <f t="shared" si="95"/>
        <v>0.71045561383611677</v>
      </c>
      <c r="D44" s="14">
        <v>49.173000000000002</v>
      </c>
      <c r="E44" s="15">
        <f t="shared" si="96"/>
        <v>3.5771287236751173</v>
      </c>
      <c r="H44" s="14"/>
      <c r="I44" s="15">
        <f t="shared" si="97"/>
        <v>0</v>
      </c>
      <c r="J44" s="14"/>
      <c r="K44" s="15"/>
      <c r="L44" s="14"/>
      <c r="M44" s="15"/>
      <c r="N44" s="14">
        <v>174.6</v>
      </c>
      <c r="O44" s="15">
        <f t="shared" si="98"/>
        <v>6.0383883797337026</v>
      </c>
      <c r="Q44" s="15">
        <f t="shared" si="99"/>
        <v>0</v>
      </c>
      <c r="R44" s="14">
        <v>0</v>
      </c>
      <c r="S44" s="15">
        <f t="shared" si="100"/>
        <v>0</v>
      </c>
      <c r="T44" s="14"/>
      <c r="U44" s="15" t="e">
        <f t="shared" si="101"/>
        <v>#DIV/0!</v>
      </c>
      <c r="V44" s="14">
        <v>6.1620000000000001E-2</v>
      </c>
      <c r="W44" s="15">
        <f t="shared" si="102"/>
        <v>0.50015021023763762</v>
      </c>
      <c r="X44" s="1450"/>
      <c r="Y44" s="15">
        <f t="shared" si="103"/>
        <v>0</v>
      </c>
      <c r="AA44" s="15">
        <f t="shared" si="104"/>
        <v>0</v>
      </c>
      <c r="AE44" s="15">
        <f t="shared" si="105"/>
        <v>0</v>
      </c>
      <c r="AG44" s="15">
        <f t="shared" si="106"/>
        <v>0</v>
      </c>
      <c r="AH44" s="14">
        <v>0</v>
      </c>
      <c r="AI44" s="15">
        <f t="shared" si="107"/>
        <v>0</v>
      </c>
      <c r="AJ44" s="14"/>
      <c r="AK44" s="15">
        <f t="shared" si="108"/>
        <v>0</v>
      </c>
      <c r="AL44" s="14">
        <v>1.2153689999999999</v>
      </c>
      <c r="AM44" s="15">
        <f t="shared" si="109"/>
        <v>1.2617862766178816</v>
      </c>
      <c r="AN44" s="14"/>
      <c r="AP44" s="14">
        <v>4.7</v>
      </c>
      <c r="AQ44" s="15">
        <f t="shared" si="110"/>
        <v>2.3325062034739457</v>
      </c>
      <c r="AR44" s="14"/>
      <c r="AS44" s="15">
        <f t="shared" si="111"/>
        <v>0</v>
      </c>
      <c r="AT44" s="14">
        <v>55.8</v>
      </c>
      <c r="AU44" s="15">
        <f t="shared" si="112"/>
        <v>6.5593041025038197</v>
      </c>
      <c r="AV44" s="14">
        <v>0</v>
      </c>
      <c r="AW44" s="15">
        <f t="shared" si="113"/>
        <v>0</v>
      </c>
      <c r="AX44" s="14">
        <v>0</v>
      </c>
      <c r="AY44" s="15">
        <f t="shared" si="114"/>
        <v>0</v>
      </c>
      <c r="BA44" s="15">
        <f t="shared" si="115"/>
        <v>0</v>
      </c>
      <c r="BD44" s="14"/>
      <c r="BG44" s="15">
        <f t="shared" si="116"/>
        <v>0</v>
      </c>
      <c r="BH44" s="14"/>
      <c r="BI44" s="15">
        <f t="shared" si="117"/>
        <v>0</v>
      </c>
      <c r="BJ44" s="14"/>
      <c r="BK44" s="15">
        <f t="shared" si="118"/>
        <v>0</v>
      </c>
      <c r="BL44" s="14"/>
      <c r="BM44" s="15">
        <f t="shared" si="119"/>
        <v>0</v>
      </c>
      <c r="BN44" s="14">
        <v>0</v>
      </c>
      <c r="BO44" s="15">
        <f t="shared" si="120"/>
        <v>0</v>
      </c>
      <c r="BP44" s="14">
        <v>0</v>
      </c>
      <c r="BQ44" s="15">
        <f t="shared" si="121"/>
        <v>0</v>
      </c>
      <c r="BR44" s="14">
        <v>121.456661</v>
      </c>
      <c r="BS44" s="15">
        <f t="shared" si="122"/>
        <v>2.3300706613207756</v>
      </c>
      <c r="BT44" s="14">
        <v>0</v>
      </c>
      <c r="BU44" s="15">
        <f t="shared" si="123"/>
        <v>0</v>
      </c>
      <c r="BV44" s="14"/>
      <c r="BW44" s="15">
        <f t="shared" si="124"/>
        <v>0</v>
      </c>
      <c r="BX44" s="14"/>
      <c r="BY44" s="15"/>
      <c r="BZ44" s="14"/>
      <c r="CA44" s="15">
        <f t="shared" si="125"/>
        <v>0</v>
      </c>
      <c r="CC44" s="15"/>
      <c r="CD44" s="14">
        <v>21.3</v>
      </c>
      <c r="CE44" s="15">
        <f t="shared" si="126"/>
        <v>0.68636612638159378</v>
      </c>
      <c r="CF44" s="14">
        <v>0</v>
      </c>
      <c r="CG44" s="15">
        <f t="shared" si="127"/>
        <v>0</v>
      </c>
      <c r="CH44" s="14"/>
      <c r="CI44" s="15"/>
      <c r="CK44" s="15"/>
      <c r="CL44" s="14"/>
      <c r="CM44" s="15"/>
      <c r="CN44" s="14"/>
      <c r="CO44" s="15">
        <f t="shared" si="128"/>
        <v>0</v>
      </c>
      <c r="CP44" s="14">
        <v>0.53600000000000003</v>
      </c>
      <c r="CQ44" s="15">
        <f t="shared" si="129"/>
        <v>0.13397420996458181</v>
      </c>
      <c r="CR44" s="14"/>
      <c r="CS44" s="15">
        <f t="shared" si="130"/>
        <v>0</v>
      </c>
      <c r="CT44" s="14">
        <v>61.918999999999997</v>
      </c>
      <c r="CU44" s="15">
        <f t="shared" si="131"/>
        <v>1.8607214294562124</v>
      </c>
      <c r="CV44" s="14">
        <v>35.948999999999998</v>
      </c>
      <c r="CW44" s="15">
        <f t="shared" si="132"/>
        <v>8.4996465278155426</v>
      </c>
      <c r="CX44" s="14"/>
      <c r="CY44" s="15">
        <f t="shared" si="133"/>
        <v>0</v>
      </c>
      <c r="CZ44" s="14"/>
      <c r="DA44" s="15">
        <f t="shared" si="133"/>
        <v>0</v>
      </c>
      <c r="DB44" s="14">
        <v>0</v>
      </c>
      <c r="DC44" s="15">
        <f t="shared" si="134"/>
        <v>0</v>
      </c>
      <c r="DD44" s="14"/>
      <c r="DE44" s="15">
        <f t="shared" si="135"/>
        <v>0</v>
      </c>
      <c r="DF44" s="14">
        <v>0.27466800000000002</v>
      </c>
      <c r="DG44" s="15">
        <f t="shared" si="136"/>
        <v>0.379430178668061</v>
      </c>
      <c r="DH44" s="14">
        <v>1.75</v>
      </c>
      <c r="DI44" s="15">
        <f t="shared" si="137"/>
        <v>0.22740562666493405</v>
      </c>
      <c r="DJ44" s="14">
        <v>0</v>
      </c>
      <c r="DK44" s="15">
        <f t="shared" si="138"/>
        <v>0</v>
      </c>
      <c r="DL44" s="14"/>
      <c r="DM44" s="15">
        <f t="shared" si="139"/>
        <v>0</v>
      </c>
      <c r="DN44" s="14">
        <v>0.39788200000000001</v>
      </c>
      <c r="DO44" s="15">
        <f t="shared" si="140"/>
        <v>0.11409741852332342</v>
      </c>
      <c r="DP44" s="14"/>
      <c r="DQ44" s="15">
        <f t="shared" si="141"/>
        <v>0</v>
      </c>
      <c r="DR44" s="14">
        <v>29.530910250000002</v>
      </c>
      <c r="DS44" s="15">
        <f t="shared" si="142"/>
        <v>0.53203396761240351</v>
      </c>
      <c r="DT44" s="14">
        <v>0</v>
      </c>
      <c r="DU44" s="15">
        <f t="shared" si="143"/>
        <v>0</v>
      </c>
      <c r="DV44" s="14"/>
      <c r="DW44" s="15"/>
      <c r="DX44" s="14">
        <v>0</v>
      </c>
      <c r="DY44" s="15">
        <f t="shared" si="144"/>
        <v>0</v>
      </c>
      <c r="DZ44" s="14">
        <v>5.2826279999999999</v>
      </c>
      <c r="EA44" s="15">
        <f t="shared" si="145"/>
        <v>1.1099356474127449</v>
      </c>
      <c r="EB44" s="14">
        <v>57.2</v>
      </c>
      <c r="EC44" s="15">
        <f t="shared" si="146"/>
        <v>2.5107541041172858</v>
      </c>
      <c r="ED44" s="14">
        <v>27.1</v>
      </c>
      <c r="EE44" s="15">
        <f t="shared" si="147"/>
        <v>1.9185840707964603</v>
      </c>
      <c r="EF44" s="14">
        <v>8.8000000000000007</v>
      </c>
      <c r="EG44" s="15">
        <f t="shared" si="148"/>
        <v>2.7422873169211597</v>
      </c>
      <c r="EH44" s="14">
        <v>1.5</v>
      </c>
      <c r="EI44" s="15">
        <f t="shared" si="149"/>
        <v>3.2188841201716736</v>
      </c>
      <c r="EJ44" s="14"/>
      <c r="EK44" s="15">
        <f t="shared" si="150"/>
        <v>0</v>
      </c>
      <c r="EL44" s="14"/>
      <c r="EM44" s="15"/>
      <c r="EN44" s="14"/>
      <c r="EO44" s="15">
        <f t="shared" si="151"/>
        <v>0</v>
      </c>
      <c r="EP44" s="14">
        <v>0</v>
      </c>
      <c r="EQ44" s="15">
        <f t="shared" si="152"/>
        <v>0</v>
      </c>
      <c r="ER44" s="14"/>
      <c r="ES44" s="15">
        <f t="shared" si="153"/>
        <v>0</v>
      </c>
      <c r="ET44" s="14"/>
      <c r="EU44" s="15">
        <f t="shared" si="154"/>
        <v>0</v>
      </c>
      <c r="EV44" s="14"/>
      <c r="EW44" s="15">
        <f t="shared" si="155"/>
        <v>0</v>
      </c>
      <c r="EX44" s="14">
        <v>0</v>
      </c>
      <c r="EY44" s="15">
        <f t="shared" si="156"/>
        <v>0</v>
      </c>
      <c r="EZ44" s="14"/>
      <c r="FA44" s="15"/>
      <c r="FB44" s="14"/>
      <c r="FC44" s="15">
        <f t="shared" si="157"/>
        <v>0</v>
      </c>
      <c r="FD44" s="14"/>
      <c r="FE44" s="15">
        <f t="shared" si="158"/>
        <v>0</v>
      </c>
      <c r="FF44" s="14">
        <v>0</v>
      </c>
      <c r="FG44" s="15">
        <f t="shared" si="159"/>
        <v>0</v>
      </c>
      <c r="FH44" s="14">
        <v>84.548293900000004</v>
      </c>
      <c r="FI44" s="15">
        <f t="shared" si="160"/>
        <v>4.2649738506237833</v>
      </c>
      <c r="FJ44" s="14">
        <v>0</v>
      </c>
      <c r="FK44" s="15">
        <f t="shared" si="161"/>
        <v>0</v>
      </c>
      <c r="FL44" s="14"/>
      <c r="FM44" s="15"/>
      <c r="FN44" s="14"/>
      <c r="FO44" s="15"/>
      <c r="FP44" s="14"/>
      <c r="FQ44" s="15"/>
      <c r="FR44" s="14">
        <v>0</v>
      </c>
      <c r="FS44" s="15">
        <f t="shared" si="162"/>
        <v>0</v>
      </c>
      <c r="FT44" s="14">
        <v>0</v>
      </c>
      <c r="FU44" s="15">
        <f t="shared" si="163"/>
        <v>0</v>
      </c>
      <c r="FV44" s="14"/>
      <c r="FW44" s="15">
        <f t="shared" si="164"/>
        <v>0</v>
      </c>
      <c r="FX44" s="14"/>
      <c r="FY44" s="15" t="e">
        <f t="shared" si="165"/>
        <v>#DIV/0!</v>
      </c>
      <c r="FZ44" s="14"/>
      <c r="GA44" s="15">
        <f t="shared" si="166"/>
        <v>0</v>
      </c>
      <c r="GB44" s="14">
        <v>4.9000000000000004</v>
      </c>
      <c r="GC44" s="15">
        <f t="shared" si="167"/>
        <v>3.8102643856920686</v>
      </c>
      <c r="GD44" s="14">
        <v>7.6</v>
      </c>
      <c r="GE44" s="15">
        <f t="shared" si="168"/>
        <v>5.8192955589586521</v>
      </c>
      <c r="GF44" s="14"/>
      <c r="GG44" s="15">
        <f t="shared" si="169"/>
        <v>0</v>
      </c>
      <c r="GH44" s="14"/>
      <c r="GI44" s="15">
        <f t="shared" si="170"/>
        <v>0</v>
      </c>
    </row>
    <row r="45" spans="1:191" ht="12.75" customHeight="1" thickBot="1">
      <c r="A45" s="14" t="s">
        <v>214</v>
      </c>
      <c r="B45" s="14">
        <f t="shared" si="94"/>
        <v>7.9139999999999997</v>
      </c>
      <c r="C45" s="15">
        <f t="shared" ref="C45:C76" si="171">B45/B$74*100</f>
        <v>7.44121584799256E-3</v>
      </c>
      <c r="D45" s="14">
        <v>4.3049999999999997</v>
      </c>
      <c r="E45" s="15">
        <f t="shared" si="96"/>
        <v>0.31317062525006362</v>
      </c>
      <c r="H45" s="14">
        <v>2.109</v>
      </c>
      <c r="I45" s="15">
        <f t="shared" si="97"/>
        <v>2.8106508875739644</v>
      </c>
      <c r="J45" s="14"/>
      <c r="K45" s="15"/>
      <c r="L45" s="14"/>
      <c r="M45" s="15"/>
      <c r="N45" s="14"/>
      <c r="O45" s="15">
        <f t="shared" si="98"/>
        <v>0</v>
      </c>
      <c r="Q45" s="15">
        <f t="shared" si="99"/>
        <v>0</v>
      </c>
      <c r="R45" s="14">
        <v>0</v>
      </c>
      <c r="S45" s="15">
        <f t="shared" si="100"/>
        <v>0</v>
      </c>
      <c r="T45" s="14"/>
      <c r="U45" s="15" t="e">
        <f t="shared" si="101"/>
        <v>#DIV/0!</v>
      </c>
      <c r="W45" s="15">
        <f t="shared" si="102"/>
        <v>0</v>
      </c>
      <c r="X45" s="1450"/>
      <c r="Y45" s="15">
        <f t="shared" si="103"/>
        <v>0</v>
      </c>
      <c r="AA45" s="15">
        <f t="shared" si="104"/>
        <v>0</v>
      </c>
      <c r="AE45" s="15">
        <f t="shared" si="105"/>
        <v>0</v>
      </c>
      <c r="AG45" s="15">
        <f t="shared" si="106"/>
        <v>0</v>
      </c>
      <c r="AH45" s="14">
        <v>0</v>
      </c>
      <c r="AI45" s="15">
        <f t="shared" si="107"/>
        <v>0</v>
      </c>
      <c r="AJ45" s="14"/>
      <c r="AK45" s="15">
        <f t="shared" si="108"/>
        <v>0</v>
      </c>
      <c r="AL45" s="14">
        <v>0</v>
      </c>
      <c r="AM45" s="15">
        <f t="shared" si="109"/>
        <v>0</v>
      </c>
      <c r="AN45" s="14"/>
      <c r="AP45" s="14">
        <v>0</v>
      </c>
      <c r="AQ45" s="15">
        <f t="shared" si="110"/>
        <v>0</v>
      </c>
      <c r="AR45" s="14"/>
      <c r="AS45" s="15">
        <f t="shared" si="111"/>
        <v>0</v>
      </c>
      <c r="AT45" s="14">
        <v>0</v>
      </c>
      <c r="AU45" s="15">
        <f t="shared" si="112"/>
        <v>0</v>
      </c>
      <c r="AV45" s="14">
        <v>0</v>
      </c>
      <c r="AW45" s="15">
        <f t="shared" si="113"/>
        <v>0</v>
      </c>
      <c r="AX45" s="14"/>
      <c r="AY45" s="15">
        <f t="shared" si="114"/>
        <v>0</v>
      </c>
      <c r="BA45" s="15">
        <f t="shared" si="115"/>
        <v>0</v>
      </c>
      <c r="BD45" s="14"/>
      <c r="BG45" s="15">
        <f t="shared" si="116"/>
        <v>0</v>
      </c>
      <c r="BH45" s="14"/>
      <c r="BI45" s="15">
        <f t="shared" si="117"/>
        <v>0</v>
      </c>
      <c r="BJ45" s="14"/>
      <c r="BK45" s="15">
        <f t="shared" si="118"/>
        <v>0</v>
      </c>
      <c r="BL45" s="14"/>
      <c r="BM45" s="15">
        <f t="shared" si="119"/>
        <v>0</v>
      </c>
      <c r="BN45" s="14">
        <v>0</v>
      </c>
      <c r="BO45" s="15">
        <f t="shared" si="120"/>
        <v>0</v>
      </c>
      <c r="BP45" s="14">
        <v>0</v>
      </c>
      <c r="BQ45" s="15">
        <f t="shared" si="121"/>
        <v>0</v>
      </c>
      <c r="BR45" s="14">
        <v>0</v>
      </c>
      <c r="BS45" s="15">
        <f t="shared" si="122"/>
        <v>0</v>
      </c>
      <c r="BT45" s="14">
        <v>0</v>
      </c>
      <c r="BU45" s="15">
        <f t="shared" si="123"/>
        <v>0</v>
      </c>
      <c r="BV45" s="14"/>
      <c r="BW45" s="15">
        <f t="shared" si="124"/>
        <v>0</v>
      </c>
      <c r="BX45" s="14"/>
      <c r="BY45" s="15"/>
      <c r="BZ45" s="14"/>
      <c r="CA45" s="15">
        <f t="shared" si="125"/>
        <v>0</v>
      </c>
      <c r="CC45" s="15"/>
      <c r="CD45" s="14">
        <v>0</v>
      </c>
      <c r="CE45" s="15">
        <f t="shared" si="126"/>
        <v>0</v>
      </c>
      <c r="CF45" s="14">
        <v>0</v>
      </c>
      <c r="CG45" s="15">
        <f t="shared" si="127"/>
        <v>0</v>
      </c>
      <c r="CH45" s="14"/>
      <c r="CI45" s="15"/>
      <c r="CK45" s="15"/>
      <c r="CL45" s="14"/>
      <c r="CM45" s="15"/>
      <c r="CN45" s="14"/>
      <c r="CO45" s="15">
        <f t="shared" si="128"/>
        <v>0</v>
      </c>
      <c r="CP45" s="14"/>
      <c r="CQ45" s="15">
        <f t="shared" si="129"/>
        <v>0</v>
      </c>
      <c r="CR45" s="14"/>
      <c r="CS45" s="15">
        <f t="shared" si="130"/>
        <v>0</v>
      </c>
      <c r="CT45" s="14"/>
      <c r="CU45" s="15">
        <f t="shared" si="131"/>
        <v>0</v>
      </c>
      <c r="CV45" s="14"/>
      <c r="CW45" s="15">
        <f t="shared" si="132"/>
        <v>0</v>
      </c>
      <c r="CX45" s="14"/>
      <c r="CY45" s="15">
        <f t="shared" si="133"/>
        <v>0</v>
      </c>
      <c r="CZ45" s="14"/>
      <c r="DA45" s="15">
        <f t="shared" si="133"/>
        <v>0</v>
      </c>
      <c r="DB45" s="14">
        <v>0</v>
      </c>
      <c r="DC45" s="15">
        <f t="shared" si="134"/>
        <v>0</v>
      </c>
      <c r="DD45" s="14"/>
      <c r="DE45" s="15">
        <f t="shared" si="135"/>
        <v>0</v>
      </c>
      <c r="DF45" s="14"/>
      <c r="DG45" s="15">
        <f t="shared" si="136"/>
        <v>0</v>
      </c>
      <c r="DH45" s="14"/>
      <c r="DI45" s="15">
        <f t="shared" si="137"/>
        <v>0</v>
      </c>
      <c r="DJ45" s="14">
        <v>0</v>
      </c>
      <c r="DK45" s="15">
        <f t="shared" si="138"/>
        <v>0</v>
      </c>
      <c r="DL45" s="14"/>
      <c r="DM45" s="15">
        <f t="shared" si="139"/>
        <v>0</v>
      </c>
      <c r="DN45" s="14"/>
      <c r="DO45" s="15">
        <f t="shared" si="140"/>
        <v>0</v>
      </c>
      <c r="DP45" s="14"/>
      <c r="DQ45" s="15">
        <f t="shared" si="141"/>
        <v>0</v>
      </c>
      <c r="DR45" s="14">
        <v>0</v>
      </c>
      <c r="DS45" s="15">
        <f t="shared" si="142"/>
        <v>0</v>
      </c>
      <c r="DT45" s="14">
        <v>0</v>
      </c>
      <c r="DU45" s="15">
        <f t="shared" si="143"/>
        <v>0</v>
      </c>
      <c r="DV45" s="14"/>
      <c r="DW45" s="15"/>
      <c r="DX45" s="14">
        <v>0</v>
      </c>
      <c r="DY45" s="15">
        <f t="shared" si="144"/>
        <v>0</v>
      </c>
      <c r="DZ45" s="14"/>
      <c r="EA45" s="15">
        <f t="shared" si="145"/>
        <v>0</v>
      </c>
      <c r="EB45" s="14">
        <v>0</v>
      </c>
      <c r="EC45" s="15">
        <f t="shared" si="146"/>
        <v>0</v>
      </c>
      <c r="ED45" s="14">
        <v>0</v>
      </c>
      <c r="EE45" s="15">
        <f t="shared" si="147"/>
        <v>0</v>
      </c>
      <c r="EF45" s="14">
        <v>0</v>
      </c>
      <c r="EG45" s="15">
        <f t="shared" si="148"/>
        <v>0</v>
      </c>
      <c r="EH45" s="14">
        <v>0</v>
      </c>
      <c r="EI45" s="15">
        <f t="shared" si="149"/>
        <v>0</v>
      </c>
      <c r="EJ45" s="14"/>
      <c r="EK45" s="15">
        <f t="shared" si="150"/>
        <v>0</v>
      </c>
      <c r="EL45" s="14"/>
      <c r="EM45" s="15"/>
      <c r="EN45" s="14"/>
      <c r="EO45" s="15">
        <f t="shared" si="151"/>
        <v>0</v>
      </c>
      <c r="EP45" s="14">
        <v>0</v>
      </c>
      <c r="EQ45" s="15">
        <f t="shared" si="152"/>
        <v>0</v>
      </c>
      <c r="ER45" s="14"/>
      <c r="ES45" s="15">
        <f t="shared" si="153"/>
        <v>0</v>
      </c>
      <c r="ET45" s="14"/>
      <c r="EU45" s="15">
        <f t="shared" si="154"/>
        <v>0</v>
      </c>
      <c r="EV45" s="14"/>
      <c r="EW45" s="15">
        <f t="shared" si="155"/>
        <v>0</v>
      </c>
      <c r="EX45" s="14">
        <v>0</v>
      </c>
      <c r="EY45" s="15">
        <f t="shared" si="156"/>
        <v>0</v>
      </c>
      <c r="EZ45" s="14"/>
      <c r="FA45" s="15"/>
      <c r="FB45" s="14"/>
      <c r="FC45" s="15">
        <f t="shared" si="157"/>
        <v>0</v>
      </c>
      <c r="FD45" s="14"/>
      <c r="FE45" s="15">
        <f t="shared" si="158"/>
        <v>0</v>
      </c>
      <c r="FF45" s="14">
        <v>0</v>
      </c>
      <c r="FG45" s="15">
        <f t="shared" si="159"/>
        <v>0</v>
      </c>
      <c r="FH45" s="14">
        <v>0</v>
      </c>
      <c r="FI45" s="15">
        <f t="shared" si="160"/>
        <v>0</v>
      </c>
      <c r="FJ45" s="14">
        <v>0</v>
      </c>
      <c r="FK45" s="15">
        <f t="shared" si="161"/>
        <v>0</v>
      </c>
      <c r="FL45" s="14"/>
      <c r="FM45" s="15"/>
      <c r="FN45" s="14"/>
      <c r="FO45" s="15"/>
      <c r="FP45" s="14"/>
      <c r="FQ45" s="15"/>
      <c r="FR45" s="14">
        <v>1.5</v>
      </c>
      <c r="FS45" s="15">
        <f t="shared" si="162"/>
        <v>1.003479122325851</v>
      </c>
      <c r="FT45" s="14">
        <v>0</v>
      </c>
      <c r="FU45" s="15">
        <f t="shared" si="163"/>
        <v>0</v>
      </c>
      <c r="FV45" s="14">
        <v>0</v>
      </c>
      <c r="FW45" s="15">
        <f t="shared" si="164"/>
        <v>0</v>
      </c>
      <c r="FX45" s="14"/>
      <c r="FY45" s="15" t="e">
        <f t="shared" si="165"/>
        <v>#DIV/0!</v>
      </c>
      <c r="FZ45" s="14"/>
      <c r="GA45" s="15">
        <f t="shared" si="166"/>
        <v>0</v>
      </c>
      <c r="GB45" s="14"/>
      <c r="GC45" s="15">
        <f t="shared" si="167"/>
        <v>0</v>
      </c>
      <c r="GD45" s="14"/>
      <c r="GE45" s="15">
        <f t="shared" si="168"/>
        <v>0</v>
      </c>
      <c r="GF45" s="14"/>
      <c r="GG45" s="15">
        <f t="shared" si="169"/>
        <v>0</v>
      </c>
      <c r="GH45" s="14"/>
      <c r="GI45" s="15">
        <f t="shared" si="170"/>
        <v>0</v>
      </c>
    </row>
    <row r="46" spans="1:191" ht="12.75" customHeight="1" thickBot="1">
      <c r="A46" s="40" t="s">
        <v>215</v>
      </c>
      <c r="B46" s="5">
        <f t="shared" ref="B46:B78" si="172">D46+F46+H46+N46+P46+R46+V46+X46+Z46+AB46+AD46+AF46+AH46+AJ46+AL46+AN46+AP46+AR46+AT46+AV46+AX46+AZ46+BB46+BD46+BF46+BH46+BJ46+BL46+BN46+BP46+BR46+BT46+BV46+BX46+J46+T46+L46+BZ46+CB46+CD46+CF46+CH46+CJ46+CL46+CN46+CP46+CR46+CT46+CV46+CX46+CZ46+DB46+DD46+DF46+DH46+DJ46+DL46+DN46+DP46+DR46+DT46+DV46+DX46+DZ46+EB46+ED46+EF46+EH46+EJ46+EL46+EN46+EP46+ER46+ET46+EV46+EX46+EZ46+FB46+FD46+FF46+FH46+FJ46+FL46+FN46+FP46+FR46+FT46+FV46+FX46+FZ46+GB46+GD46+GF46+GH46</f>
        <v>21733.768059279992</v>
      </c>
      <c r="C46" s="50">
        <f t="shared" si="171"/>
        <v>20.435387834130498</v>
      </c>
      <c r="D46" s="5">
        <v>228.98599999999999</v>
      </c>
      <c r="E46" s="50">
        <f t="shared" si="96"/>
        <v>16.657767431709889</v>
      </c>
      <c r="F46" s="5"/>
      <c r="G46" s="50"/>
      <c r="H46" s="5">
        <v>13.49</v>
      </c>
      <c r="I46" s="50">
        <f t="shared" si="97"/>
        <v>17.978037208806438</v>
      </c>
      <c r="J46" s="5"/>
      <c r="K46" s="50"/>
      <c r="L46" s="5"/>
      <c r="M46" s="50"/>
      <c r="N46" s="5">
        <v>862</v>
      </c>
      <c r="O46" s="50">
        <f t="shared" si="98"/>
        <v>29.811516513920111</v>
      </c>
      <c r="P46" s="5">
        <v>5251.0391099999997</v>
      </c>
      <c r="Q46" s="50">
        <f t="shared" si="99"/>
        <v>27.220094345829033</v>
      </c>
      <c r="R46" s="5">
        <v>209.549102</v>
      </c>
      <c r="S46" s="50">
        <f t="shared" si="100"/>
        <v>15.304444516207132</v>
      </c>
      <c r="T46" s="5">
        <f>SUM(T39:T45)</f>
        <v>0</v>
      </c>
      <c r="U46" s="50" t="e">
        <f t="shared" ref="U46:U77" si="173">T46/T$12*100</f>
        <v>#DIV/0!</v>
      </c>
      <c r="V46" s="5">
        <v>2.7531307300000001</v>
      </c>
      <c r="W46" s="50">
        <f t="shared" si="102"/>
        <v>22.346298497585209</v>
      </c>
      <c r="X46" s="1543">
        <f>SUM(X39:X45)</f>
        <v>124.28519800000001</v>
      </c>
      <c r="Y46" s="50">
        <f t="shared" si="103"/>
        <v>16.748990752786231</v>
      </c>
      <c r="Z46" s="5">
        <v>23.09</v>
      </c>
      <c r="AA46" s="50">
        <f t="shared" si="104"/>
        <v>26.116955095577428</v>
      </c>
      <c r="AB46" s="5"/>
      <c r="AC46" s="50"/>
      <c r="AD46" s="5">
        <v>494.4</v>
      </c>
      <c r="AE46" s="50">
        <f t="shared" si="105"/>
        <v>18.277940034751744</v>
      </c>
      <c r="AF46" s="5">
        <v>28.448197390000001</v>
      </c>
      <c r="AG46" s="50">
        <f t="shared" si="106"/>
        <v>14.758405044447938</v>
      </c>
      <c r="AH46" s="5">
        <v>387.53834444</v>
      </c>
      <c r="AI46" s="50">
        <f t="shared" si="107"/>
        <v>19.891434018937396</v>
      </c>
      <c r="AJ46" s="5">
        <v>1.364393</v>
      </c>
      <c r="AK46" s="50">
        <f t="shared" si="108"/>
        <v>16.467722904397881</v>
      </c>
      <c r="AL46" s="5">
        <v>7.228542</v>
      </c>
      <c r="AM46" s="50">
        <f t="shared" si="109"/>
        <v>7.5046139037246924</v>
      </c>
      <c r="AN46" s="5"/>
      <c r="AO46" s="50"/>
      <c r="AP46" s="5">
        <v>36.5</v>
      </c>
      <c r="AQ46" s="50">
        <f t="shared" si="110"/>
        <v>18.114143920595531</v>
      </c>
      <c r="AR46" s="5">
        <v>70</v>
      </c>
      <c r="AS46" s="50">
        <f t="shared" si="111"/>
        <v>13.448607108549471</v>
      </c>
      <c r="AT46" s="5">
        <v>154.80000000000001</v>
      </c>
      <c r="AU46" s="50">
        <f t="shared" si="112"/>
        <v>18.196779123075117</v>
      </c>
      <c r="AV46" s="5">
        <v>0</v>
      </c>
      <c r="AW46" s="50">
        <f t="shared" si="113"/>
        <v>0</v>
      </c>
      <c r="AX46" s="5">
        <v>170.39300000000003</v>
      </c>
      <c r="AY46" s="50">
        <f t="shared" si="114"/>
        <v>18.091693830096727</v>
      </c>
      <c r="AZ46" s="5">
        <v>0</v>
      </c>
      <c r="BA46" s="50">
        <f t="shared" si="115"/>
        <v>0</v>
      </c>
      <c r="BB46" s="5"/>
      <c r="BC46" s="50"/>
      <c r="BD46" s="5"/>
      <c r="BE46" s="50"/>
      <c r="BF46" s="5">
        <v>4.8752395000000002</v>
      </c>
      <c r="BG46" s="50">
        <f t="shared" si="116"/>
        <v>19.708888388628885</v>
      </c>
      <c r="BH46" s="5">
        <v>4.3600000000000003</v>
      </c>
      <c r="BI46" s="50">
        <f t="shared" si="117"/>
        <v>15.689096797409141</v>
      </c>
      <c r="BJ46" s="5">
        <v>2.6745659999999996</v>
      </c>
      <c r="BK46" s="50">
        <f t="shared" si="118"/>
        <v>16.950949049093918</v>
      </c>
      <c r="BL46" s="5">
        <v>2.25</v>
      </c>
      <c r="BM46" s="50">
        <f t="shared" si="119"/>
        <v>13.345195729537366</v>
      </c>
      <c r="BN46" s="5">
        <v>117.84704968</v>
      </c>
      <c r="BO46" s="50">
        <f t="shared" si="120"/>
        <v>35.565046615409287</v>
      </c>
      <c r="BP46" s="5">
        <v>922.20559803000003</v>
      </c>
      <c r="BQ46" s="50">
        <f t="shared" si="121"/>
        <v>18.639502008940525</v>
      </c>
      <c r="BR46" s="5">
        <v>888.22583600000007</v>
      </c>
      <c r="BS46" s="50">
        <f t="shared" si="122"/>
        <v>17.040061401743284</v>
      </c>
      <c r="BT46" s="5">
        <v>5.1988939800000002</v>
      </c>
      <c r="BU46" s="50">
        <f t="shared" si="123"/>
        <v>20.686189394278571</v>
      </c>
      <c r="BV46" s="5">
        <v>2.1598600000000001</v>
      </c>
      <c r="BW46" s="50">
        <f t="shared" si="124"/>
        <v>9.5547317014474817</v>
      </c>
      <c r="BX46" s="5"/>
      <c r="BY46" s="50"/>
      <c r="BZ46" s="5">
        <v>170.21</v>
      </c>
      <c r="CA46" s="50">
        <f t="shared" si="125"/>
        <v>26.155571946647001</v>
      </c>
      <c r="CB46" s="5"/>
      <c r="CC46" s="50"/>
      <c r="CD46" s="5">
        <v>673.4</v>
      </c>
      <c r="CE46" s="50">
        <f t="shared" si="126"/>
        <v>21.699481197434984</v>
      </c>
      <c r="CF46" s="5">
        <v>269.3</v>
      </c>
      <c r="CG46" s="50">
        <f t="shared" si="127"/>
        <v>13.85003085784818</v>
      </c>
      <c r="CH46" s="5"/>
      <c r="CI46" s="50"/>
      <c r="CJ46" s="5"/>
      <c r="CK46" s="50"/>
      <c r="CL46" s="5"/>
      <c r="CM46" s="50"/>
      <c r="CN46" s="5">
        <v>216.83</v>
      </c>
      <c r="CO46" s="50">
        <f t="shared" si="128"/>
        <v>16.898745472924055</v>
      </c>
      <c r="CP46" s="5">
        <v>63.304000000000002</v>
      </c>
      <c r="CQ46" s="50">
        <f t="shared" si="129"/>
        <v>15.822954081339342</v>
      </c>
      <c r="CR46" s="5">
        <v>1065.259</v>
      </c>
      <c r="CS46" s="50">
        <f t="shared" si="130"/>
        <v>8.821053492768165</v>
      </c>
      <c r="CT46" s="5">
        <v>61.918999999999997</v>
      </c>
      <c r="CU46" s="50">
        <f t="shared" si="131"/>
        <v>1.8607214294562124</v>
      </c>
      <c r="CV46" s="5">
        <v>114.97</v>
      </c>
      <c r="CW46" s="50">
        <f t="shared" si="132"/>
        <v>27.183074947924919</v>
      </c>
      <c r="CX46" s="5">
        <v>486.93</v>
      </c>
      <c r="CY46" s="50">
        <f t="shared" si="133"/>
        <v>38.265618860510806</v>
      </c>
      <c r="CZ46" s="5">
        <v>558.29999999999995</v>
      </c>
      <c r="DA46" s="50">
        <f t="shared" si="133"/>
        <v>25.971065730101873</v>
      </c>
      <c r="DB46" s="5">
        <v>2091</v>
      </c>
      <c r="DC46" s="50">
        <f t="shared" ref="DC46:DC77" si="174">DB46/DB$12*100</f>
        <v>23.836665830692414</v>
      </c>
      <c r="DD46" s="5">
        <v>318.95599999999996</v>
      </c>
      <c r="DE46" s="50">
        <f t="shared" ref="DE46:DE77" si="175">DD46/DD$12*100</f>
        <v>35.897487842128299</v>
      </c>
      <c r="DF46" s="5">
        <v>15.078748000000003</v>
      </c>
      <c r="DG46" s="50">
        <f t="shared" ref="DG46:DG77" si="176">DF46/DF$12*100</f>
        <v>20.829991290323839</v>
      </c>
      <c r="DH46" s="5">
        <v>149.87</v>
      </c>
      <c r="DI46" s="50">
        <f t="shared" ref="DI46:DI77" si="177">DH46/DH$12*100</f>
        <v>19.475017867584953</v>
      </c>
      <c r="DJ46" s="5">
        <v>9.1649168599999999</v>
      </c>
      <c r="DK46" s="50">
        <f t="shared" ref="DK46:DK77" si="178">DJ46/DJ$12*100</f>
        <v>15.312050210344511</v>
      </c>
      <c r="DL46" s="5">
        <v>376.667959</v>
      </c>
      <c r="DM46" s="50">
        <f t="shared" ref="DM46:DM77" si="179">DL46/DL$12*100</f>
        <v>16.294133660099789</v>
      </c>
      <c r="DN46" s="5">
        <v>60.537072000000009</v>
      </c>
      <c r="DO46" s="50">
        <f t="shared" ref="DO46:DO77" si="180">DN46/DN$12*100</f>
        <v>17.359728864740209</v>
      </c>
      <c r="DP46" s="5">
        <v>76.397976999999997</v>
      </c>
      <c r="DQ46" s="50">
        <f t="shared" ref="DQ46:DQ77" si="181">DP46/DP$12*100</f>
        <v>13.590716669954558</v>
      </c>
      <c r="DR46" s="5">
        <v>1052.8222180800001</v>
      </c>
      <c r="DS46" s="50">
        <f t="shared" ref="DS46:DS77" si="182">DR46/DR$12*100</f>
        <v>18.967826495480054</v>
      </c>
      <c r="DT46" s="5">
        <v>138.75008964</v>
      </c>
      <c r="DU46" s="50">
        <f t="shared" ref="DU46:DU77" si="183">DT46/DT$12*100</f>
        <v>23.079559405020355</v>
      </c>
      <c r="DV46" s="5"/>
      <c r="DW46" s="50"/>
      <c r="DX46" s="5">
        <v>171.3</v>
      </c>
      <c r="DY46" s="50">
        <f t="shared" ref="DY46:DY77" si="184">DX46/DX$12*100</f>
        <v>13.550071191267204</v>
      </c>
      <c r="DZ46" s="5">
        <v>154.81979283999999</v>
      </c>
      <c r="EA46" s="50">
        <f t="shared" ref="EA46:EA77" si="185">DZ46/DZ$12*100</f>
        <v>32.52926516842988</v>
      </c>
      <c r="EB46" s="5">
        <v>434.8</v>
      </c>
      <c r="EC46" s="50">
        <f t="shared" ref="EC46:EC77" si="186">EB46/EB$12*100</f>
        <v>19.085242735492937</v>
      </c>
      <c r="ED46" s="5">
        <v>252.8</v>
      </c>
      <c r="EE46" s="50">
        <f t="shared" ref="EE46:EE77" si="187">ED46/ED$12*100</f>
        <v>17.897345132743364</v>
      </c>
      <c r="EF46" s="5">
        <v>66.3</v>
      </c>
      <c r="EG46" s="50">
        <f t="shared" ref="EG46:EG77" si="188">EF46/EF$12*100</f>
        <v>20.660641944531008</v>
      </c>
      <c r="EH46" s="5">
        <v>8.9</v>
      </c>
      <c r="EI46" s="50">
        <f t="shared" ref="EI46:EI77" si="189">EH46/EH$12*100</f>
        <v>19.098712446351932</v>
      </c>
      <c r="EJ46" s="5">
        <v>161.30000000000001</v>
      </c>
      <c r="EK46" s="50">
        <f t="shared" ref="EK46:EK77" si="190">EJ46/EJ$12*100</f>
        <v>18.328295798013773</v>
      </c>
      <c r="EL46" s="5"/>
      <c r="EM46" s="50"/>
      <c r="EN46" s="5">
        <v>133.93</v>
      </c>
      <c r="EO46" s="50">
        <f t="shared" ref="EO46:EO77" si="191">EN46/EN$12*100</f>
        <v>16.883280598030936</v>
      </c>
      <c r="EP46" s="5">
        <v>215.54</v>
      </c>
      <c r="EQ46" s="50">
        <f t="shared" ref="EQ46:EQ77" si="192">EP46/EP$12*100</f>
        <v>17.739479683629213</v>
      </c>
      <c r="ER46" s="5">
        <v>113.87</v>
      </c>
      <c r="ES46" s="50">
        <f t="shared" ref="ES46:ES77" si="193">ER46/ER$12*100</f>
        <v>19.960384237834806</v>
      </c>
      <c r="ET46" s="5">
        <v>33.06</v>
      </c>
      <c r="EU46" s="50">
        <f t="shared" ref="EU46:EU77" si="194">ET46/ET$12*100</f>
        <v>20.399851906701223</v>
      </c>
      <c r="EV46" s="5">
        <v>6.29</v>
      </c>
      <c r="EW46" s="50">
        <f t="shared" ref="EW46:EW77" si="195">EV46/EV$12*100</f>
        <v>14.246885617214044</v>
      </c>
      <c r="EX46" s="5">
        <v>142.61082797</v>
      </c>
      <c r="EY46" s="50">
        <f t="shared" ref="EY46:EY77" si="196">EX46/EX$12*100</f>
        <v>18.49744421113612</v>
      </c>
      <c r="EZ46" s="5"/>
      <c r="FA46" s="50"/>
      <c r="FB46" s="5">
        <v>5.62</v>
      </c>
      <c r="FC46" s="50">
        <f t="shared" ref="FC46:FC77" si="197">FB46/FB$12*100</f>
        <v>7.1922190939339643</v>
      </c>
      <c r="FD46" s="5">
        <v>19.71</v>
      </c>
      <c r="FE46" s="50">
        <f t="shared" ref="FE46:FE77" si="198">FD46/FD$12*100</f>
        <v>22.314049586776861</v>
      </c>
      <c r="FF46" s="5">
        <v>302.61839868000004</v>
      </c>
      <c r="FG46" s="50">
        <f t="shared" ref="FG46:FG77" si="199">FF46/FF$12*100</f>
        <v>14.867367447171297</v>
      </c>
      <c r="FH46" s="5">
        <v>414.77244145999998</v>
      </c>
      <c r="FI46" s="50">
        <f t="shared" ref="FI46:FI77" si="200">FH46/FH$12*100</f>
        <v>20.922877744624529</v>
      </c>
      <c r="FJ46" s="5">
        <v>11.655355999999999</v>
      </c>
      <c r="FK46" s="50">
        <f t="shared" ref="FK46:FK77" si="201">FJ46/FJ$12*100</f>
        <v>22.562471843746945</v>
      </c>
      <c r="FL46" s="5"/>
      <c r="FM46" s="50"/>
      <c r="FN46" s="5"/>
      <c r="FO46" s="50"/>
      <c r="FP46" s="5"/>
      <c r="FQ46" s="50"/>
      <c r="FR46" s="5">
        <v>6.3784669999999997</v>
      </c>
      <c r="FS46" s="50">
        <f t="shared" ref="FS46:FS77" si="202">FR46/FR$12*100</f>
        <v>4.267105644629603</v>
      </c>
      <c r="FT46" s="5">
        <v>457.94973400000003</v>
      </c>
      <c r="FU46" s="50">
        <f t="shared" ref="FU46:FU77" si="203">FT46/FT$12*100</f>
        <v>20.647746436307024</v>
      </c>
      <c r="FV46" s="5">
        <v>536.20000000000005</v>
      </c>
      <c r="FW46" s="50">
        <f t="shared" ref="FW46:FW77" si="204">FV46/FV$12*100</f>
        <v>19.242867452817833</v>
      </c>
      <c r="FX46" s="5">
        <f>SUM(FX39:FX45)</f>
        <v>0</v>
      </c>
      <c r="FY46" s="50" t="e">
        <f t="shared" ref="FY46:FY77" si="205">FX46/FX$12*100</f>
        <v>#DIV/0!</v>
      </c>
      <c r="FZ46" s="5">
        <v>27.6</v>
      </c>
      <c r="GA46" s="50">
        <f t="shared" ref="GA46:GA77" si="206">FZ46/FZ$12*100</f>
        <v>34.00689995071464</v>
      </c>
      <c r="GB46" s="5">
        <v>28.3</v>
      </c>
      <c r="GC46" s="50">
        <f t="shared" ref="GC46:GC77" si="207">GB46/GB$12*100</f>
        <v>22.006220839813377</v>
      </c>
      <c r="GD46" s="5">
        <v>10.5</v>
      </c>
      <c r="GE46" s="50">
        <f t="shared" ref="GE46:GE77" si="208">GD46/GD$12*100</f>
        <v>8.0398162327718214</v>
      </c>
      <c r="GF46" s="5">
        <v>5.8239999999999998</v>
      </c>
      <c r="GG46" s="50">
        <f t="shared" ref="GG46:GG77" si="209">GF46/GF$12*100</f>
        <v>21.874880864718847</v>
      </c>
      <c r="GH46" s="5">
        <v>25.79</v>
      </c>
      <c r="GI46" s="50">
        <f t="shared" ref="GI46:GI77" si="210">GH46/GH$12*100</f>
        <v>13.190466448445171</v>
      </c>
    </row>
    <row r="47" spans="1:191" ht="12.75" customHeight="1">
      <c r="A47" s="14" t="s">
        <v>216</v>
      </c>
      <c r="B47" s="14">
        <f t="shared" si="172"/>
        <v>708.52767437999989</v>
      </c>
      <c r="C47" s="15">
        <f t="shared" si="171"/>
        <v>0.66620007067699871</v>
      </c>
      <c r="D47" s="14">
        <v>15.441000000000001</v>
      </c>
      <c r="E47" s="15">
        <f t="shared" si="96"/>
        <v>1.1232677408794967</v>
      </c>
      <c r="H47" s="14">
        <v>0.85299999999999998</v>
      </c>
      <c r="I47" s="15">
        <f t="shared" si="97"/>
        <v>1.1367876752492136</v>
      </c>
      <c r="J47" s="14"/>
      <c r="K47" s="15"/>
      <c r="L47" s="14"/>
      <c r="M47" s="15"/>
      <c r="N47" s="14">
        <v>54.5</v>
      </c>
      <c r="O47" s="15">
        <f t="shared" si="98"/>
        <v>1.8848348607988934</v>
      </c>
      <c r="Q47" s="15">
        <f t="shared" si="99"/>
        <v>0</v>
      </c>
      <c r="R47" s="14">
        <v>13.239343</v>
      </c>
      <c r="S47" s="15">
        <f t="shared" si="100"/>
        <v>0.96693704931522584</v>
      </c>
      <c r="T47" s="14"/>
      <c r="U47" s="15" t="e">
        <f t="shared" si="173"/>
        <v>#DIV/0!</v>
      </c>
      <c r="W47" s="15">
        <f t="shared" si="102"/>
        <v>0</v>
      </c>
      <c r="X47" s="1450">
        <v>6.9264000000000001</v>
      </c>
      <c r="Y47" s="15">
        <f t="shared" si="103"/>
        <v>0.93341935658418917</v>
      </c>
      <c r="AA47" s="15">
        <f t="shared" si="104"/>
        <v>0</v>
      </c>
      <c r="AE47" s="15">
        <f t="shared" si="105"/>
        <v>0</v>
      </c>
      <c r="AF47" s="14">
        <v>0.6284265</v>
      </c>
      <c r="AG47" s="15">
        <f t="shared" si="106"/>
        <v>0.32601618656248937</v>
      </c>
      <c r="AH47" s="14">
        <v>53.398127770000002</v>
      </c>
      <c r="AI47" s="15">
        <f t="shared" si="107"/>
        <v>2.7408006214368079</v>
      </c>
      <c r="AJ47" s="14"/>
      <c r="AK47" s="15">
        <f t="shared" si="108"/>
        <v>0</v>
      </c>
      <c r="AL47" s="14">
        <v>0</v>
      </c>
      <c r="AM47" s="15">
        <f t="shared" si="109"/>
        <v>0</v>
      </c>
      <c r="AN47" s="14"/>
      <c r="AP47" s="14">
        <v>3.1</v>
      </c>
      <c r="AQ47" s="15">
        <f t="shared" si="110"/>
        <v>1.5384615384615385</v>
      </c>
      <c r="AR47" s="14"/>
      <c r="AS47" s="15">
        <f t="shared" si="111"/>
        <v>0</v>
      </c>
      <c r="AT47" s="14">
        <v>14.1</v>
      </c>
      <c r="AU47" s="15">
        <f t="shared" si="112"/>
        <v>1.6574585635359116</v>
      </c>
      <c r="AV47" s="14">
        <v>1.7</v>
      </c>
      <c r="AW47" s="15">
        <f t="shared" si="113"/>
        <v>2.0383693045563547</v>
      </c>
      <c r="AX47" s="14">
        <v>9.6210000000000004</v>
      </c>
      <c r="AY47" s="15">
        <f t="shared" si="114"/>
        <v>1.0215219307093637</v>
      </c>
      <c r="AZ47" s="14">
        <v>18.5</v>
      </c>
      <c r="BA47" s="15">
        <f t="shared" si="115"/>
        <v>1.5975820379965457</v>
      </c>
      <c r="BD47" s="14"/>
      <c r="BF47" s="14">
        <v>8.7209100000000012E-2</v>
      </c>
      <c r="BG47" s="15">
        <f t="shared" si="116"/>
        <v>0.35255589358692541</v>
      </c>
      <c r="BH47" s="14"/>
      <c r="BI47" s="15">
        <f t="shared" si="117"/>
        <v>0</v>
      </c>
      <c r="BJ47" s="14">
        <v>0.18823200000000001</v>
      </c>
      <c r="BK47" s="15">
        <f t="shared" si="118"/>
        <v>1.1929827274440217</v>
      </c>
      <c r="BL47" s="14"/>
      <c r="BM47" s="15">
        <f t="shared" si="119"/>
        <v>0</v>
      </c>
      <c r="BN47" s="14">
        <v>0</v>
      </c>
      <c r="BO47" s="15">
        <f t="shared" si="120"/>
        <v>0</v>
      </c>
      <c r="BP47" s="14">
        <v>0</v>
      </c>
      <c r="BQ47" s="15">
        <f t="shared" si="121"/>
        <v>0</v>
      </c>
      <c r="BR47" s="14">
        <v>11.908963</v>
      </c>
      <c r="BS47" s="15">
        <f t="shared" si="122"/>
        <v>0.22846606406423972</v>
      </c>
      <c r="BT47" s="14">
        <v>0.25082226000000002</v>
      </c>
      <c r="BU47" s="15">
        <f t="shared" si="123"/>
        <v>0.99801165298257954</v>
      </c>
      <c r="BV47" s="14">
        <v>0.50600000000000001</v>
      </c>
      <c r="BW47" s="15">
        <f t="shared" si="124"/>
        <v>2.2384294541925982</v>
      </c>
      <c r="BX47" s="14"/>
      <c r="BY47" s="15"/>
      <c r="BZ47" s="14"/>
      <c r="CA47" s="15">
        <f t="shared" si="125"/>
        <v>0</v>
      </c>
      <c r="CC47" s="15"/>
      <c r="CD47" s="14">
        <v>63.9</v>
      </c>
      <c r="CE47" s="15">
        <f t="shared" si="126"/>
        <v>2.059098379144781</v>
      </c>
      <c r="CF47" s="14">
        <v>5.4</v>
      </c>
      <c r="CG47" s="15">
        <f t="shared" si="127"/>
        <v>0.27772063361448263</v>
      </c>
      <c r="CH47" s="14"/>
      <c r="CI47" s="15"/>
      <c r="CK47" s="15"/>
      <c r="CL47" s="14"/>
      <c r="CM47" s="15"/>
      <c r="CN47" s="14"/>
      <c r="CO47" s="15">
        <f t="shared" si="128"/>
        <v>0</v>
      </c>
      <c r="CP47" s="14">
        <v>4.2519999999999998</v>
      </c>
      <c r="CQ47" s="15">
        <f t="shared" si="129"/>
        <v>1.0627954118832124</v>
      </c>
      <c r="CR47" s="14">
        <v>105.61799999999999</v>
      </c>
      <c r="CS47" s="15">
        <f t="shared" si="130"/>
        <v>0.87458733303280045</v>
      </c>
      <c r="CT47" s="14">
        <v>75.578000000000003</v>
      </c>
      <c r="CU47" s="15">
        <f t="shared" si="131"/>
        <v>2.2711866179273188</v>
      </c>
      <c r="CV47" s="14">
        <v>7.2009999999999996</v>
      </c>
      <c r="CW47" s="15">
        <f t="shared" si="132"/>
        <v>1.702577391493497</v>
      </c>
      <c r="CX47" s="14"/>
      <c r="CY47" s="15">
        <f t="shared" si="133"/>
        <v>0</v>
      </c>
      <c r="CZ47" s="14"/>
      <c r="DA47" s="15">
        <f t="shared" si="133"/>
        <v>0</v>
      </c>
      <c r="DB47" s="14">
        <v>33.4</v>
      </c>
      <c r="DC47" s="15">
        <f t="shared" si="174"/>
        <v>0.38074827295319302</v>
      </c>
      <c r="DD47" s="14"/>
      <c r="DE47" s="15">
        <f t="shared" si="175"/>
        <v>0</v>
      </c>
      <c r="DF47" s="14"/>
      <c r="DG47" s="15">
        <f t="shared" si="176"/>
        <v>0</v>
      </c>
      <c r="DH47" s="14">
        <v>5.4</v>
      </c>
      <c r="DI47" s="15">
        <f t="shared" si="177"/>
        <v>0.7017087908517966</v>
      </c>
      <c r="DJ47" s="14">
        <v>0.7764837</v>
      </c>
      <c r="DK47" s="15">
        <f t="shared" si="178"/>
        <v>1.2972902628070411</v>
      </c>
      <c r="DL47" s="14">
        <v>15.193339</v>
      </c>
      <c r="DM47" s="15">
        <f t="shared" si="179"/>
        <v>0.65724277973218015</v>
      </c>
      <c r="DN47" s="14">
        <v>4.5444050000000002</v>
      </c>
      <c r="DO47" s="15">
        <f t="shared" si="180"/>
        <v>1.3031624431979421</v>
      </c>
      <c r="DP47" s="14">
        <v>2.3577750000000002</v>
      </c>
      <c r="DQ47" s="15">
        <f t="shared" si="181"/>
        <v>0.4194332527483301</v>
      </c>
      <c r="DR47" s="14">
        <v>0</v>
      </c>
      <c r="DS47" s="15">
        <f t="shared" si="182"/>
        <v>0</v>
      </c>
      <c r="DT47" s="14">
        <v>0</v>
      </c>
      <c r="DU47" s="15">
        <f t="shared" si="183"/>
        <v>0</v>
      </c>
      <c r="DV47" s="14"/>
      <c r="DW47" s="15"/>
      <c r="DX47" s="14">
        <v>27.9</v>
      </c>
      <c r="DY47" s="15">
        <f t="shared" si="184"/>
        <v>2.2069292833412435</v>
      </c>
      <c r="DZ47" s="14"/>
      <c r="EA47" s="15">
        <f t="shared" si="185"/>
        <v>0</v>
      </c>
      <c r="EB47" s="14">
        <v>38.9</v>
      </c>
      <c r="EC47" s="15">
        <f t="shared" si="186"/>
        <v>1.7074883680098325</v>
      </c>
      <c r="ED47" s="14">
        <v>21.8</v>
      </c>
      <c r="EE47" s="15">
        <f t="shared" si="187"/>
        <v>1.5433628318584072</v>
      </c>
      <c r="EF47" s="14">
        <v>5</v>
      </c>
      <c r="EG47" s="15">
        <f t="shared" si="188"/>
        <v>1.5581177937052042</v>
      </c>
      <c r="EH47" s="14">
        <v>0.3</v>
      </c>
      <c r="EI47" s="15">
        <f t="shared" si="189"/>
        <v>0.64377682403433478</v>
      </c>
      <c r="EJ47" s="14">
        <v>13.6</v>
      </c>
      <c r="EK47" s="15">
        <f t="shared" si="190"/>
        <v>1.5453491807376771</v>
      </c>
      <c r="EL47" s="14"/>
      <c r="EM47" s="15"/>
      <c r="EN47" s="14"/>
      <c r="EO47" s="15">
        <f t="shared" si="191"/>
        <v>0</v>
      </c>
      <c r="EP47" s="14">
        <v>18.899999999999999</v>
      </c>
      <c r="EQ47" s="15">
        <f t="shared" si="192"/>
        <v>1.5555171477247474</v>
      </c>
      <c r="ER47" s="14">
        <v>14.6</v>
      </c>
      <c r="ES47" s="15">
        <f t="shared" si="193"/>
        <v>2.5592483522647593</v>
      </c>
      <c r="ET47" s="14">
        <v>1.32</v>
      </c>
      <c r="EU47" s="15">
        <f t="shared" si="194"/>
        <v>0.81451314328026647</v>
      </c>
      <c r="EV47" s="14">
        <v>1.58</v>
      </c>
      <c r="EW47" s="15">
        <f t="shared" si="195"/>
        <v>3.5787089467723674</v>
      </c>
      <c r="EX47" s="14"/>
      <c r="EY47" s="15">
        <f t="shared" si="196"/>
        <v>0</v>
      </c>
      <c r="EZ47" s="14"/>
      <c r="FA47" s="15"/>
      <c r="FB47" s="14"/>
      <c r="FC47" s="15">
        <f t="shared" si="197"/>
        <v>0</v>
      </c>
      <c r="FD47" s="14"/>
      <c r="FE47" s="15">
        <f t="shared" si="198"/>
        <v>0</v>
      </c>
      <c r="FF47" s="14">
        <v>0</v>
      </c>
      <c r="FG47" s="15">
        <f t="shared" si="199"/>
        <v>0</v>
      </c>
      <c r="FH47" s="14">
        <v>32.203936050000003</v>
      </c>
      <c r="FI47" s="15">
        <f t="shared" si="200"/>
        <v>1.6245028587195489</v>
      </c>
      <c r="FJ47" s="14">
        <v>0.454212</v>
      </c>
      <c r="FK47" s="15">
        <f t="shared" si="201"/>
        <v>0.87926490285599057</v>
      </c>
      <c r="FL47" s="14"/>
      <c r="FM47" s="15"/>
      <c r="FN47" s="14"/>
      <c r="FO47" s="15"/>
      <c r="FP47" s="14"/>
      <c r="FQ47" s="15"/>
      <c r="FR47" s="14">
        <v>0</v>
      </c>
      <c r="FS47" s="15">
        <f t="shared" si="202"/>
        <v>0</v>
      </c>
      <c r="FT47" s="14">
        <v>0</v>
      </c>
      <c r="FU47" s="15">
        <f t="shared" si="203"/>
        <v>0</v>
      </c>
      <c r="FV47" s="14">
        <v>0</v>
      </c>
      <c r="FW47" s="15">
        <f t="shared" si="204"/>
        <v>0</v>
      </c>
      <c r="FX47" s="14"/>
      <c r="FY47" s="15" t="e">
        <f t="shared" si="205"/>
        <v>#DIV/0!</v>
      </c>
      <c r="FZ47" s="14"/>
      <c r="GA47" s="15">
        <f t="shared" si="206"/>
        <v>0</v>
      </c>
      <c r="GB47" s="14">
        <v>2.4</v>
      </c>
      <c r="GC47" s="15">
        <f t="shared" si="207"/>
        <v>1.8662519440124419</v>
      </c>
      <c r="GD47" s="14">
        <v>1</v>
      </c>
      <c r="GE47" s="15">
        <f t="shared" si="208"/>
        <v>0.76569678407350694</v>
      </c>
      <c r="GF47" s="14"/>
      <c r="GG47" s="15">
        <f t="shared" si="209"/>
        <v>0</v>
      </c>
      <c r="GH47" s="14"/>
      <c r="GI47" s="15">
        <f t="shared" si="210"/>
        <v>0</v>
      </c>
    </row>
    <row r="48" spans="1:191" ht="12.75" customHeight="1" thickBot="1">
      <c r="A48" s="14" t="s">
        <v>217</v>
      </c>
      <c r="B48" s="14">
        <f t="shared" si="172"/>
        <v>190.23351</v>
      </c>
      <c r="C48" s="15">
        <f t="shared" si="171"/>
        <v>0.17886891703705474</v>
      </c>
      <c r="E48" s="15">
        <f t="shared" si="96"/>
        <v>0</v>
      </c>
      <c r="H48" s="14"/>
      <c r="I48" s="15">
        <f t="shared" si="97"/>
        <v>0</v>
      </c>
      <c r="J48" s="14"/>
      <c r="K48" s="15"/>
      <c r="L48" s="14"/>
      <c r="M48" s="15"/>
      <c r="N48" s="14"/>
      <c r="O48" s="15">
        <f t="shared" si="98"/>
        <v>0</v>
      </c>
      <c r="Q48" s="15">
        <f t="shared" si="99"/>
        <v>0</v>
      </c>
      <c r="R48" s="14">
        <v>5.8968590000000001</v>
      </c>
      <c r="S48" s="15">
        <f t="shared" si="100"/>
        <v>0.43067782454823728</v>
      </c>
      <c r="T48" s="14"/>
      <c r="U48" s="15" t="e">
        <f t="shared" si="173"/>
        <v>#DIV/0!</v>
      </c>
      <c r="V48" s="14">
        <v>0.21728</v>
      </c>
      <c r="W48" s="15">
        <f t="shared" si="102"/>
        <v>1.7635936007860091</v>
      </c>
      <c r="X48" s="1450">
        <v>0</v>
      </c>
      <c r="Y48" s="15">
        <f t="shared" si="103"/>
        <v>0</v>
      </c>
      <c r="AA48" s="15">
        <f t="shared" si="104"/>
        <v>0</v>
      </c>
      <c r="AE48" s="15">
        <f t="shared" si="105"/>
        <v>0</v>
      </c>
      <c r="AG48" s="15">
        <f t="shared" si="106"/>
        <v>0</v>
      </c>
      <c r="AH48" s="14">
        <v>0</v>
      </c>
      <c r="AI48" s="15">
        <f t="shared" si="107"/>
        <v>0</v>
      </c>
      <c r="AJ48" s="14"/>
      <c r="AK48" s="15">
        <f t="shared" si="108"/>
        <v>0</v>
      </c>
      <c r="AL48" s="14">
        <v>0</v>
      </c>
      <c r="AM48" s="15">
        <f t="shared" si="109"/>
        <v>0</v>
      </c>
      <c r="AN48" s="14"/>
      <c r="AP48" s="14">
        <v>0</v>
      </c>
      <c r="AQ48" s="15">
        <f t="shared" si="110"/>
        <v>0</v>
      </c>
      <c r="AR48" s="14">
        <v>14.8</v>
      </c>
      <c r="AS48" s="15">
        <f t="shared" si="111"/>
        <v>2.8434197886647454</v>
      </c>
      <c r="AT48" s="14">
        <v>0</v>
      </c>
      <c r="AU48" s="15">
        <f t="shared" si="112"/>
        <v>0</v>
      </c>
      <c r="AV48" s="14">
        <v>0</v>
      </c>
      <c r="AW48" s="15">
        <f t="shared" si="113"/>
        <v>0</v>
      </c>
      <c r="AX48" s="14">
        <v>1.85</v>
      </c>
      <c r="AY48" s="15">
        <f t="shared" si="114"/>
        <v>0.19642610662221421</v>
      </c>
      <c r="AZ48" s="14">
        <v>49.9</v>
      </c>
      <c r="BA48" s="15">
        <f t="shared" si="115"/>
        <v>4.3091537132987909</v>
      </c>
      <c r="BD48" s="14"/>
      <c r="BF48" s="14">
        <v>8.5987999999999995E-2</v>
      </c>
      <c r="BG48" s="15">
        <f t="shared" si="116"/>
        <v>0.34761941331526797</v>
      </c>
      <c r="BH48" s="14"/>
      <c r="BI48" s="15">
        <f t="shared" si="117"/>
        <v>0</v>
      </c>
      <c r="BJ48" s="14">
        <v>0.25345000000000001</v>
      </c>
      <c r="BK48" s="15">
        <f t="shared" si="118"/>
        <v>1.6063234320980877</v>
      </c>
      <c r="BL48" s="14"/>
      <c r="BM48" s="15">
        <f t="shared" si="119"/>
        <v>0</v>
      </c>
      <c r="BN48" s="14">
        <v>0</v>
      </c>
      <c r="BO48" s="15">
        <f t="shared" si="120"/>
        <v>0</v>
      </c>
      <c r="BP48" s="14">
        <v>0</v>
      </c>
      <c r="BQ48" s="15">
        <f t="shared" si="121"/>
        <v>0</v>
      </c>
      <c r="BR48" s="14">
        <v>25.751999999999999</v>
      </c>
      <c r="BS48" s="15">
        <f t="shared" si="122"/>
        <v>0.49403613746908953</v>
      </c>
      <c r="BT48" s="14">
        <v>0</v>
      </c>
      <c r="BU48" s="15">
        <f t="shared" si="123"/>
        <v>0</v>
      </c>
      <c r="BV48" s="14">
        <v>0.55500000000000005</v>
      </c>
      <c r="BW48" s="15">
        <f t="shared" si="124"/>
        <v>2.45519436181204</v>
      </c>
      <c r="BX48" s="14"/>
      <c r="BY48" s="15"/>
      <c r="BZ48" s="14"/>
      <c r="CA48" s="15">
        <f t="shared" si="125"/>
        <v>0</v>
      </c>
      <c r="CC48" s="15"/>
      <c r="CD48" s="14">
        <v>0</v>
      </c>
      <c r="CE48" s="15">
        <f t="shared" si="126"/>
        <v>0</v>
      </c>
      <c r="CF48" s="14">
        <v>0</v>
      </c>
      <c r="CG48" s="15">
        <f t="shared" si="127"/>
        <v>0</v>
      </c>
      <c r="CH48" s="14"/>
      <c r="CI48" s="15"/>
      <c r="CK48" s="15"/>
      <c r="CL48" s="14"/>
      <c r="CM48" s="15"/>
      <c r="CN48" s="14"/>
      <c r="CO48" s="15">
        <f t="shared" si="128"/>
        <v>0</v>
      </c>
      <c r="CP48" s="14">
        <v>1.456</v>
      </c>
      <c r="CQ48" s="15">
        <f t="shared" si="129"/>
        <v>0.36392994348587893</v>
      </c>
      <c r="CR48" s="14"/>
      <c r="CS48" s="15">
        <f t="shared" si="130"/>
        <v>0</v>
      </c>
      <c r="CT48" s="14"/>
      <c r="CU48" s="15">
        <f t="shared" si="131"/>
        <v>0</v>
      </c>
      <c r="CV48" s="14"/>
      <c r="CW48" s="15">
        <f t="shared" si="132"/>
        <v>0</v>
      </c>
      <c r="CX48" s="14"/>
      <c r="CY48" s="15">
        <f t="shared" si="133"/>
        <v>0</v>
      </c>
      <c r="CZ48" s="14"/>
      <c r="DA48" s="15">
        <f t="shared" si="133"/>
        <v>0</v>
      </c>
      <c r="DB48" s="14">
        <v>0</v>
      </c>
      <c r="DC48" s="15">
        <f t="shared" si="174"/>
        <v>0</v>
      </c>
      <c r="DD48" s="14"/>
      <c r="DE48" s="15">
        <f t="shared" si="175"/>
        <v>0</v>
      </c>
      <c r="DF48" s="14"/>
      <c r="DG48" s="15">
        <f t="shared" si="176"/>
        <v>0</v>
      </c>
      <c r="DH48" s="14">
        <v>2.2999999999999998</v>
      </c>
      <c r="DI48" s="15">
        <f t="shared" si="177"/>
        <v>0.29887596647391335</v>
      </c>
      <c r="DJ48" s="14">
        <v>0</v>
      </c>
      <c r="DK48" s="15">
        <f t="shared" si="178"/>
        <v>0</v>
      </c>
      <c r="DL48" s="14"/>
      <c r="DM48" s="15">
        <f t="shared" si="179"/>
        <v>0</v>
      </c>
      <c r="DN48" s="14">
        <v>1.1632800000000001</v>
      </c>
      <c r="DO48" s="15">
        <f t="shared" si="180"/>
        <v>0.33358444217082367</v>
      </c>
      <c r="DP48" s="14"/>
      <c r="DQ48" s="15">
        <f t="shared" si="181"/>
        <v>0</v>
      </c>
      <c r="DR48" s="14">
        <v>0</v>
      </c>
      <c r="DS48" s="15">
        <f t="shared" si="182"/>
        <v>0</v>
      </c>
      <c r="DT48" s="14">
        <v>0</v>
      </c>
      <c r="DU48" s="15">
        <f t="shared" si="183"/>
        <v>0</v>
      </c>
      <c r="DV48" s="14"/>
      <c r="DW48" s="15"/>
      <c r="DX48" s="14">
        <v>0</v>
      </c>
      <c r="DY48" s="15">
        <f t="shared" si="184"/>
        <v>0</v>
      </c>
      <c r="DZ48" s="14"/>
      <c r="EA48" s="15">
        <f t="shared" si="185"/>
        <v>0</v>
      </c>
      <c r="EB48" s="14">
        <v>0</v>
      </c>
      <c r="EC48" s="15">
        <f t="shared" si="186"/>
        <v>0</v>
      </c>
      <c r="ED48" s="14">
        <v>0</v>
      </c>
      <c r="EE48" s="15">
        <f t="shared" si="187"/>
        <v>0</v>
      </c>
      <c r="EF48" s="14">
        <v>0</v>
      </c>
      <c r="EG48" s="15">
        <f t="shared" si="188"/>
        <v>0</v>
      </c>
      <c r="EH48" s="14">
        <v>0</v>
      </c>
      <c r="EI48" s="15">
        <f t="shared" si="189"/>
        <v>0</v>
      </c>
      <c r="EJ48" s="14"/>
      <c r="EK48" s="15">
        <f t="shared" si="190"/>
        <v>0</v>
      </c>
      <c r="EL48" s="14"/>
      <c r="EM48" s="15"/>
      <c r="EN48" s="14"/>
      <c r="EO48" s="15">
        <f t="shared" si="191"/>
        <v>0</v>
      </c>
      <c r="EP48" s="14"/>
      <c r="EQ48" s="15">
        <f t="shared" si="192"/>
        <v>0</v>
      </c>
      <c r="ER48" s="14"/>
      <c r="ES48" s="15">
        <f t="shared" si="193"/>
        <v>0</v>
      </c>
      <c r="ET48" s="14">
        <v>0.88</v>
      </c>
      <c r="EU48" s="15">
        <f t="shared" si="194"/>
        <v>0.54300876218684435</v>
      </c>
      <c r="EV48" s="14"/>
      <c r="EW48" s="15">
        <f t="shared" si="195"/>
        <v>0</v>
      </c>
      <c r="EX48" s="14"/>
      <c r="EY48" s="15">
        <f t="shared" si="196"/>
        <v>0</v>
      </c>
      <c r="EZ48" s="14"/>
      <c r="FA48" s="15"/>
      <c r="FB48" s="14"/>
      <c r="FC48" s="15">
        <f t="shared" si="197"/>
        <v>0</v>
      </c>
      <c r="FD48" s="14"/>
      <c r="FE48" s="15">
        <f t="shared" si="198"/>
        <v>0</v>
      </c>
      <c r="FF48" s="14">
        <v>0</v>
      </c>
      <c r="FG48" s="15">
        <f t="shared" si="199"/>
        <v>0</v>
      </c>
      <c r="FH48" s="14">
        <v>0</v>
      </c>
      <c r="FI48" s="15">
        <f t="shared" si="200"/>
        <v>0</v>
      </c>
      <c r="FJ48" s="14">
        <v>0.17859900000000001</v>
      </c>
      <c r="FK48" s="15">
        <f t="shared" si="201"/>
        <v>0.34573246058047141</v>
      </c>
      <c r="FL48" s="14"/>
      <c r="FM48" s="15"/>
      <c r="FN48" s="14"/>
      <c r="FO48" s="15"/>
      <c r="FP48" s="14"/>
      <c r="FQ48" s="15"/>
      <c r="FR48" s="14">
        <v>3.372096</v>
      </c>
      <c r="FS48" s="15">
        <f t="shared" si="202"/>
        <v>2.2558852896523423</v>
      </c>
      <c r="FT48" s="14">
        <v>47.472957999999998</v>
      </c>
      <c r="FU48" s="15">
        <f t="shared" si="203"/>
        <v>2.1404305463914799</v>
      </c>
      <c r="FV48" s="14">
        <v>34.1</v>
      </c>
      <c r="FW48" s="15">
        <f t="shared" si="204"/>
        <v>1.2237631110426856</v>
      </c>
      <c r="FX48" s="14"/>
      <c r="FY48" s="15" t="e">
        <f t="shared" si="205"/>
        <v>#DIV/0!</v>
      </c>
      <c r="FZ48" s="14"/>
      <c r="GA48" s="15">
        <f t="shared" si="206"/>
        <v>0</v>
      </c>
      <c r="GB48" s="14"/>
      <c r="GC48" s="15">
        <f t="shared" si="207"/>
        <v>0</v>
      </c>
      <c r="GD48" s="14"/>
      <c r="GE48" s="15">
        <f t="shared" si="208"/>
        <v>0</v>
      </c>
      <c r="GF48" s="14"/>
      <c r="GG48" s="15">
        <f t="shared" si="209"/>
        <v>0</v>
      </c>
      <c r="GH48" s="14"/>
      <c r="GI48" s="15">
        <f t="shared" si="210"/>
        <v>0</v>
      </c>
    </row>
    <row r="49" spans="1:191" ht="12.75" customHeight="1" thickBot="1">
      <c r="A49" s="40" t="s">
        <v>218</v>
      </c>
      <c r="B49" s="5">
        <f t="shared" si="172"/>
        <v>915.80118437999977</v>
      </c>
      <c r="C49" s="50">
        <f t="shared" si="171"/>
        <v>0.86109101425559909</v>
      </c>
      <c r="D49" s="5">
        <v>15.441000000000001</v>
      </c>
      <c r="E49" s="50">
        <f t="shared" si="96"/>
        <v>1.1232677408794967</v>
      </c>
      <c r="F49" s="5"/>
      <c r="G49" s="50"/>
      <c r="H49" s="5">
        <v>0.85299999999999998</v>
      </c>
      <c r="I49" s="50">
        <f t="shared" si="97"/>
        <v>1.1367876752492136</v>
      </c>
      <c r="J49" s="5"/>
      <c r="K49" s="50"/>
      <c r="L49" s="5"/>
      <c r="M49" s="50"/>
      <c r="N49" s="5">
        <v>54.5</v>
      </c>
      <c r="O49" s="50">
        <f t="shared" si="98"/>
        <v>1.8848348607988934</v>
      </c>
      <c r="P49" s="5">
        <v>0</v>
      </c>
      <c r="Q49" s="50">
        <f t="shared" si="99"/>
        <v>0</v>
      </c>
      <c r="R49" s="5">
        <v>19.136202000000001</v>
      </c>
      <c r="S49" s="50">
        <f t="shared" si="100"/>
        <v>1.3976148738634631</v>
      </c>
      <c r="T49" s="5">
        <f>SUM(T47:T48)</f>
        <v>0</v>
      </c>
      <c r="U49" s="50" t="e">
        <f t="shared" si="173"/>
        <v>#DIV/0!</v>
      </c>
      <c r="V49" s="5">
        <v>0.21728</v>
      </c>
      <c r="W49" s="50">
        <f t="shared" si="102"/>
        <v>1.7635936007860091</v>
      </c>
      <c r="X49" s="1543">
        <f>SUM(X47:X48)</f>
        <v>6.9264000000000001</v>
      </c>
      <c r="Y49" s="50">
        <f t="shared" si="103"/>
        <v>0.93341935658418917</v>
      </c>
      <c r="Z49" s="5">
        <f>SUM(Z47:Z48)</f>
        <v>0</v>
      </c>
      <c r="AA49" s="50">
        <f t="shared" si="104"/>
        <v>0</v>
      </c>
      <c r="AB49" s="5"/>
      <c r="AC49" s="50"/>
      <c r="AD49" s="5">
        <v>0</v>
      </c>
      <c r="AE49" s="50">
        <f t="shared" si="105"/>
        <v>0</v>
      </c>
      <c r="AF49" s="5">
        <v>0.6284265</v>
      </c>
      <c r="AG49" s="50">
        <f t="shared" si="106"/>
        <v>0.32601618656248937</v>
      </c>
      <c r="AH49" s="5">
        <v>53.398127770000002</v>
      </c>
      <c r="AI49" s="50">
        <f t="shared" si="107"/>
        <v>2.7408006214368079</v>
      </c>
      <c r="AJ49" s="5">
        <v>0</v>
      </c>
      <c r="AK49" s="50">
        <f t="shared" si="108"/>
        <v>0</v>
      </c>
      <c r="AL49" s="5">
        <v>0</v>
      </c>
      <c r="AM49" s="50">
        <f t="shared" si="109"/>
        <v>0</v>
      </c>
      <c r="AN49" s="5"/>
      <c r="AO49" s="50"/>
      <c r="AP49" s="5">
        <v>3.1</v>
      </c>
      <c r="AQ49" s="50">
        <f t="shared" si="110"/>
        <v>1.5384615384615385</v>
      </c>
      <c r="AR49" s="5">
        <v>14.8</v>
      </c>
      <c r="AS49" s="50">
        <f t="shared" si="111"/>
        <v>2.8434197886647454</v>
      </c>
      <c r="AT49" s="5">
        <v>14.1</v>
      </c>
      <c r="AU49" s="50">
        <f t="shared" si="112"/>
        <v>1.6574585635359116</v>
      </c>
      <c r="AV49" s="5">
        <v>1.7</v>
      </c>
      <c r="AW49" s="50">
        <f t="shared" si="113"/>
        <v>2.0383693045563547</v>
      </c>
      <c r="AX49" s="5">
        <v>11.471</v>
      </c>
      <c r="AY49" s="50">
        <f t="shared" si="114"/>
        <v>1.2179480373315779</v>
      </c>
      <c r="AZ49" s="5">
        <v>68.400000000000006</v>
      </c>
      <c r="BA49" s="50">
        <f t="shared" si="115"/>
        <v>5.9067357512953373</v>
      </c>
      <c r="BB49" s="5"/>
      <c r="BC49" s="50"/>
      <c r="BD49" s="5"/>
      <c r="BE49" s="50"/>
      <c r="BF49" s="5">
        <v>0.17319709999999999</v>
      </c>
      <c r="BG49" s="50">
        <f t="shared" si="116"/>
        <v>0.70017530690219321</v>
      </c>
      <c r="BH49" s="5">
        <v>1.48</v>
      </c>
      <c r="BI49" s="50">
        <f t="shared" si="117"/>
        <v>5.3256567110471398</v>
      </c>
      <c r="BJ49" s="5">
        <v>0.44168200000000002</v>
      </c>
      <c r="BK49" s="50">
        <f t="shared" si="118"/>
        <v>2.7993061595421094</v>
      </c>
      <c r="BL49" s="5">
        <v>0.83</v>
      </c>
      <c r="BM49" s="50">
        <f t="shared" si="119"/>
        <v>4.9228944246737827</v>
      </c>
      <c r="BN49" s="5">
        <v>0</v>
      </c>
      <c r="BO49" s="50">
        <f t="shared" si="120"/>
        <v>0</v>
      </c>
      <c r="BP49" s="5">
        <v>0</v>
      </c>
      <c r="BQ49" s="50">
        <f t="shared" si="121"/>
        <v>0</v>
      </c>
      <c r="BR49" s="5">
        <v>37.660962999999995</v>
      </c>
      <c r="BS49" s="50">
        <f t="shared" si="122"/>
        <v>0.72250220153332922</v>
      </c>
      <c r="BT49" s="5">
        <v>0.25082226000000002</v>
      </c>
      <c r="BU49" s="50">
        <f t="shared" si="123"/>
        <v>0.99801165298257954</v>
      </c>
      <c r="BV49" s="5">
        <v>1.0609999999999999</v>
      </c>
      <c r="BW49" s="50">
        <f t="shared" si="124"/>
        <v>4.6936238160046377</v>
      </c>
      <c r="BX49" s="5"/>
      <c r="BY49" s="50"/>
      <c r="BZ49" s="5">
        <v>11.67</v>
      </c>
      <c r="CA49" s="50">
        <f t="shared" si="125"/>
        <v>1.7932878480545824</v>
      </c>
      <c r="CB49" s="5"/>
      <c r="CC49" s="50"/>
      <c r="CD49" s="5">
        <v>63.9</v>
      </c>
      <c r="CE49" s="50">
        <f t="shared" si="126"/>
        <v>2.059098379144781</v>
      </c>
      <c r="CF49" s="5">
        <v>5.4</v>
      </c>
      <c r="CG49" s="50">
        <f t="shared" si="127"/>
        <v>0.27772063361448263</v>
      </c>
      <c r="CH49" s="5"/>
      <c r="CI49" s="50"/>
      <c r="CJ49" s="5"/>
      <c r="CK49" s="50"/>
      <c r="CL49" s="5"/>
      <c r="CM49" s="50"/>
      <c r="CN49" s="5">
        <v>0</v>
      </c>
      <c r="CO49" s="50">
        <f t="shared" si="128"/>
        <v>0</v>
      </c>
      <c r="CP49" s="5">
        <v>5.7080000000000002</v>
      </c>
      <c r="CQ49" s="50">
        <f t="shared" si="129"/>
        <v>1.4267253553690913</v>
      </c>
      <c r="CR49" s="5">
        <v>105.61799999999999</v>
      </c>
      <c r="CS49" s="50">
        <f t="shared" si="130"/>
        <v>0.87458733303280045</v>
      </c>
      <c r="CT49" s="5">
        <v>75.578000000000003</v>
      </c>
      <c r="CU49" s="50">
        <f t="shared" si="131"/>
        <v>2.2711866179273188</v>
      </c>
      <c r="CV49" s="5">
        <v>7.2009999999999996</v>
      </c>
      <c r="CW49" s="50">
        <f t="shared" si="132"/>
        <v>1.702577391493497</v>
      </c>
      <c r="CX49" s="5">
        <v>0</v>
      </c>
      <c r="CY49" s="50">
        <f t="shared" si="133"/>
        <v>0</v>
      </c>
      <c r="CZ49" s="5">
        <v>0</v>
      </c>
      <c r="DA49" s="50">
        <f t="shared" si="133"/>
        <v>0</v>
      </c>
      <c r="DB49" s="5">
        <v>33.4</v>
      </c>
      <c r="DC49" s="50">
        <f t="shared" si="174"/>
        <v>0.38074827295319302</v>
      </c>
      <c r="DD49" s="5">
        <v>0</v>
      </c>
      <c r="DE49" s="50">
        <f t="shared" si="175"/>
        <v>0</v>
      </c>
      <c r="DF49" s="5">
        <v>0</v>
      </c>
      <c r="DG49" s="50">
        <f t="shared" si="176"/>
        <v>0</v>
      </c>
      <c r="DH49" s="5">
        <v>7.7</v>
      </c>
      <c r="DI49" s="50">
        <f t="shared" si="177"/>
        <v>1.0005847573257101</v>
      </c>
      <c r="DJ49" s="5">
        <v>0.7764837</v>
      </c>
      <c r="DK49" s="50">
        <f t="shared" si="178"/>
        <v>1.2972902628070411</v>
      </c>
      <c r="DL49" s="5">
        <v>15.193339</v>
      </c>
      <c r="DM49" s="50">
        <f t="shared" si="179"/>
        <v>0.65724277973218015</v>
      </c>
      <c r="DN49" s="5">
        <v>5.7076850000000006</v>
      </c>
      <c r="DO49" s="50">
        <f t="shared" si="180"/>
        <v>1.6367468853687659</v>
      </c>
      <c r="DP49" s="5">
        <v>2.3577750000000002</v>
      </c>
      <c r="DQ49" s="50">
        <f t="shared" si="181"/>
        <v>0.4194332527483301</v>
      </c>
      <c r="DR49" s="5">
        <v>0</v>
      </c>
      <c r="DS49" s="50">
        <f t="shared" si="182"/>
        <v>0</v>
      </c>
      <c r="DT49" s="5">
        <v>0</v>
      </c>
      <c r="DU49" s="50">
        <f t="shared" si="183"/>
        <v>0</v>
      </c>
      <c r="DV49" s="5"/>
      <c r="DW49" s="50"/>
      <c r="DX49" s="5">
        <v>27.9</v>
      </c>
      <c r="DY49" s="50">
        <f t="shared" si="184"/>
        <v>2.2069292833412435</v>
      </c>
      <c r="DZ49" s="5">
        <v>0</v>
      </c>
      <c r="EA49" s="50">
        <f t="shared" si="185"/>
        <v>0</v>
      </c>
      <c r="EB49" s="5">
        <v>38.9</v>
      </c>
      <c r="EC49" s="50">
        <f t="shared" si="186"/>
        <v>1.7074883680098325</v>
      </c>
      <c r="ED49" s="5">
        <v>21.8</v>
      </c>
      <c r="EE49" s="50">
        <f t="shared" si="187"/>
        <v>1.5433628318584072</v>
      </c>
      <c r="EF49" s="5">
        <v>5</v>
      </c>
      <c r="EG49" s="50">
        <f t="shared" si="188"/>
        <v>1.5581177937052042</v>
      </c>
      <c r="EH49" s="5">
        <v>0.3</v>
      </c>
      <c r="EI49" s="50">
        <f t="shared" si="189"/>
        <v>0.64377682403433478</v>
      </c>
      <c r="EJ49" s="5">
        <v>13.6</v>
      </c>
      <c r="EK49" s="50">
        <f t="shared" si="190"/>
        <v>1.5453491807376771</v>
      </c>
      <c r="EL49" s="5"/>
      <c r="EM49" s="50"/>
      <c r="EN49" s="5">
        <v>0</v>
      </c>
      <c r="EO49" s="50">
        <f t="shared" si="191"/>
        <v>0</v>
      </c>
      <c r="EP49" s="5">
        <v>18.899999999999999</v>
      </c>
      <c r="EQ49" s="50">
        <f t="shared" si="192"/>
        <v>1.5555171477247474</v>
      </c>
      <c r="ER49" s="5">
        <v>14.6</v>
      </c>
      <c r="ES49" s="50">
        <f t="shared" si="193"/>
        <v>2.5592483522647593</v>
      </c>
      <c r="ET49" s="5">
        <v>2.2000000000000002</v>
      </c>
      <c r="EU49" s="50">
        <f t="shared" si="194"/>
        <v>1.357521905467111</v>
      </c>
      <c r="EV49" s="5">
        <v>1.58</v>
      </c>
      <c r="EW49" s="50">
        <f t="shared" si="195"/>
        <v>3.5787089467723674</v>
      </c>
      <c r="EX49" s="5">
        <v>0</v>
      </c>
      <c r="EY49" s="50">
        <f t="shared" si="196"/>
        <v>0</v>
      </c>
      <c r="EZ49" s="5"/>
      <c r="FA49" s="50"/>
      <c r="FB49" s="5">
        <v>3.06</v>
      </c>
      <c r="FC49" s="50">
        <f t="shared" si="197"/>
        <v>3.9160481187611977</v>
      </c>
      <c r="FD49" s="5">
        <v>0</v>
      </c>
      <c r="FE49" s="50">
        <f t="shared" si="198"/>
        <v>0</v>
      </c>
      <c r="FF49" s="5">
        <v>0</v>
      </c>
      <c r="FG49" s="50">
        <f t="shared" si="199"/>
        <v>0</v>
      </c>
      <c r="FH49" s="5">
        <v>32.203936050000003</v>
      </c>
      <c r="FI49" s="50">
        <f t="shared" si="200"/>
        <v>1.6245028587195489</v>
      </c>
      <c r="FJ49" s="5">
        <v>0.63281100000000001</v>
      </c>
      <c r="FK49" s="50">
        <f t="shared" si="201"/>
        <v>1.2249973634364621</v>
      </c>
      <c r="FL49" s="5"/>
      <c r="FM49" s="50"/>
      <c r="FN49" s="5"/>
      <c r="FO49" s="50"/>
      <c r="FP49" s="5"/>
      <c r="FQ49" s="50"/>
      <c r="FR49" s="5">
        <v>3.372096</v>
      </c>
      <c r="FS49" s="50">
        <f t="shared" si="202"/>
        <v>2.2558852896523423</v>
      </c>
      <c r="FT49" s="5">
        <v>47.472957999999998</v>
      </c>
      <c r="FU49" s="50">
        <f t="shared" si="203"/>
        <v>2.1404305463914799</v>
      </c>
      <c r="FV49" s="5">
        <v>34.1</v>
      </c>
      <c r="FW49" s="50">
        <f t="shared" si="204"/>
        <v>1.2237631110426856</v>
      </c>
      <c r="FX49" s="5">
        <f>SUM(FX47:FX48)</f>
        <v>0</v>
      </c>
      <c r="FY49" s="50" t="e">
        <f t="shared" si="205"/>
        <v>#DIV/0!</v>
      </c>
      <c r="FZ49" s="5">
        <v>0</v>
      </c>
      <c r="GA49" s="50">
        <f t="shared" si="206"/>
        <v>0</v>
      </c>
      <c r="GB49" s="5">
        <v>2.4</v>
      </c>
      <c r="GC49" s="50">
        <f t="shared" si="207"/>
        <v>1.8662519440124419</v>
      </c>
      <c r="GD49" s="5">
        <v>1</v>
      </c>
      <c r="GE49" s="50">
        <f t="shared" si="208"/>
        <v>0.76569678407350694</v>
      </c>
      <c r="GF49" s="5">
        <v>0</v>
      </c>
      <c r="GG49" s="50">
        <f t="shared" si="209"/>
        <v>0</v>
      </c>
      <c r="GH49" s="5">
        <f>SUM(GH47:GH48)</f>
        <v>0</v>
      </c>
      <c r="GI49" s="50">
        <f t="shared" si="210"/>
        <v>0</v>
      </c>
    </row>
    <row r="50" spans="1:191" ht="12.75" customHeight="1">
      <c r="A50" s="14" t="s">
        <v>219</v>
      </c>
      <c r="B50" s="14">
        <f t="shared" si="172"/>
        <v>2641.8995451399992</v>
      </c>
      <c r="C50" s="15">
        <f t="shared" si="171"/>
        <v>2.4840718680945284</v>
      </c>
      <c r="D50" s="14">
        <v>30.617000000000001</v>
      </c>
      <c r="E50" s="15">
        <f t="shared" si="96"/>
        <v>2.2272578474520786</v>
      </c>
      <c r="H50" s="14">
        <v>2.58</v>
      </c>
      <c r="I50" s="15">
        <f t="shared" si="97"/>
        <v>3.4383495921957463</v>
      </c>
      <c r="J50" s="14"/>
      <c r="K50" s="15"/>
      <c r="L50" s="14"/>
      <c r="M50" s="15"/>
      <c r="N50" s="14"/>
      <c r="O50" s="15">
        <f t="shared" si="98"/>
        <v>0</v>
      </c>
      <c r="P50" s="14">
        <v>8.5785</v>
      </c>
      <c r="Q50" s="15">
        <f t="shared" si="99"/>
        <v>4.4468832635621784E-2</v>
      </c>
      <c r="R50" s="14">
        <v>48.939605999999998</v>
      </c>
      <c r="S50" s="15">
        <f t="shared" si="100"/>
        <v>3.5743101617874631</v>
      </c>
      <c r="T50" s="14"/>
      <c r="U50" s="15" t="e">
        <f t="shared" si="173"/>
        <v>#DIV/0!</v>
      </c>
      <c r="V50" s="14">
        <v>0</v>
      </c>
      <c r="W50" s="15">
        <f t="shared" si="102"/>
        <v>0</v>
      </c>
      <c r="X50" s="1450">
        <v>8.5897000000000006</v>
      </c>
      <c r="Y50" s="15">
        <f t="shared" si="103"/>
        <v>1.1575699132668067</v>
      </c>
      <c r="AA50" s="15">
        <f t="shared" si="104"/>
        <v>0</v>
      </c>
      <c r="AD50" s="14">
        <v>73.2</v>
      </c>
      <c r="AE50" s="15">
        <f t="shared" si="105"/>
        <v>2.7061998595142152</v>
      </c>
      <c r="AF50" s="14">
        <v>4.150271</v>
      </c>
      <c r="AG50" s="15">
        <f t="shared" si="106"/>
        <v>2.1530847674642764</v>
      </c>
      <c r="AH50" s="14">
        <v>15.975552499999999</v>
      </c>
      <c r="AI50" s="15">
        <f t="shared" si="107"/>
        <v>0.81998762968607253</v>
      </c>
      <c r="AJ50" s="14">
        <v>0.68990099999999999</v>
      </c>
      <c r="AK50" s="15">
        <f t="shared" si="108"/>
        <v>8.3268519403624932</v>
      </c>
      <c r="AL50" s="14">
        <v>8.1128850000000003</v>
      </c>
      <c r="AM50" s="15">
        <f t="shared" si="109"/>
        <v>8.4227316615604515</v>
      </c>
      <c r="AN50" s="14"/>
      <c r="AP50" s="14">
        <v>2.9</v>
      </c>
      <c r="AQ50" s="15">
        <f t="shared" si="110"/>
        <v>1.4392059553349874</v>
      </c>
      <c r="AR50" s="14">
        <v>30.6</v>
      </c>
      <c r="AS50" s="15">
        <f t="shared" si="111"/>
        <v>5.8789625360230549</v>
      </c>
      <c r="AT50" s="14">
        <v>0</v>
      </c>
      <c r="AU50" s="15">
        <f t="shared" si="112"/>
        <v>0</v>
      </c>
      <c r="AV50" s="14">
        <v>0.3</v>
      </c>
      <c r="AW50" s="15">
        <f t="shared" si="113"/>
        <v>0.35971223021582732</v>
      </c>
      <c r="AX50" s="14">
        <v>57.256</v>
      </c>
      <c r="AY50" s="15">
        <f t="shared" si="114"/>
        <v>6.0792287355467547</v>
      </c>
      <c r="AZ50" s="14">
        <v>114.79900000000001</v>
      </c>
      <c r="BA50" s="15">
        <f t="shared" si="115"/>
        <v>9.913557858376512</v>
      </c>
      <c r="BD50" s="14"/>
      <c r="BF50" s="14">
        <v>0.49158499999999999</v>
      </c>
      <c r="BG50" s="15">
        <f t="shared" si="116"/>
        <v>1.9873062438315345</v>
      </c>
      <c r="BH50" s="14"/>
      <c r="BI50" s="15">
        <f t="shared" si="117"/>
        <v>0</v>
      </c>
      <c r="BJ50" s="14"/>
      <c r="BK50" s="15">
        <f t="shared" si="118"/>
        <v>0</v>
      </c>
      <c r="BL50" s="14"/>
      <c r="BM50" s="15">
        <f t="shared" si="119"/>
        <v>0</v>
      </c>
      <c r="BN50" s="14">
        <v>5.1497215999999995</v>
      </c>
      <c r="BO50" s="15">
        <f t="shared" si="120"/>
        <v>1.5541338477094073</v>
      </c>
      <c r="BP50" s="14">
        <v>253.80575315000002</v>
      </c>
      <c r="BQ50" s="15">
        <f t="shared" si="121"/>
        <v>5.1298895342057893</v>
      </c>
      <c r="BR50" s="14">
        <v>152.77855099999999</v>
      </c>
      <c r="BS50" s="15">
        <f t="shared" si="122"/>
        <v>2.9309616815845105</v>
      </c>
      <c r="BT50" s="14">
        <v>1.1339537900000001</v>
      </c>
      <c r="BU50" s="15">
        <f t="shared" si="123"/>
        <v>4.5119563804415161</v>
      </c>
      <c r="BV50" s="14">
        <v>1.8883749999999999</v>
      </c>
      <c r="BW50" s="15">
        <f t="shared" si="124"/>
        <v>8.3537435188951523</v>
      </c>
      <c r="BX50" s="14"/>
      <c r="BY50" s="15"/>
      <c r="BZ50" s="14"/>
      <c r="CA50" s="15">
        <f t="shared" si="125"/>
        <v>0</v>
      </c>
      <c r="CC50" s="15"/>
      <c r="CD50" s="14">
        <v>57.3</v>
      </c>
      <c r="CE50" s="15">
        <f t="shared" si="126"/>
        <v>1.8464215512518929</v>
      </c>
      <c r="CF50" s="14">
        <v>33.1</v>
      </c>
      <c r="CG50" s="15">
        <f t="shared" si="127"/>
        <v>1.7023246245628472</v>
      </c>
      <c r="CH50" s="14"/>
      <c r="CI50" s="15"/>
      <c r="CK50" s="15"/>
      <c r="CL50" s="14"/>
      <c r="CM50" s="15"/>
      <c r="CN50" s="14"/>
      <c r="CO50" s="15">
        <f t="shared" si="128"/>
        <v>0</v>
      </c>
      <c r="CP50" s="14">
        <v>14.54</v>
      </c>
      <c r="CQ50" s="15">
        <f t="shared" si="129"/>
        <v>3.6343003971735435</v>
      </c>
      <c r="CR50" s="14">
        <v>198.38499999999999</v>
      </c>
      <c r="CS50" s="15">
        <f t="shared" si="130"/>
        <v>1.6427598332075226</v>
      </c>
      <c r="CT50" s="14">
        <v>194.28899999999999</v>
      </c>
      <c r="CU50" s="15">
        <f t="shared" si="131"/>
        <v>5.8385585330450764</v>
      </c>
      <c r="CV50" s="14">
        <v>23.788</v>
      </c>
      <c r="CW50" s="15">
        <f t="shared" si="132"/>
        <v>5.6243453671500223</v>
      </c>
      <c r="CX50" s="14">
        <v>15.175572000000001</v>
      </c>
      <c r="CY50" s="15">
        <f t="shared" si="133"/>
        <v>1.1925793320235756</v>
      </c>
      <c r="CZ50" s="14">
        <v>64.8</v>
      </c>
      <c r="DA50" s="15">
        <f t="shared" si="133"/>
        <v>3.0143740987114485</v>
      </c>
      <c r="DB50" s="14">
        <v>324.60000000000002</v>
      </c>
      <c r="DC50" s="15">
        <f t="shared" si="174"/>
        <v>3.7003260299582772</v>
      </c>
      <c r="DD50" s="14">
        <v>21.158000000000001</v>
      </c>
      <c r="DE50" s="15">
        <f t="shared" si="175"/>
        <v>2.3812659042744162</v>
      </c>
      <c r="DF50" s="14">
        <v>1.8727339999999999</v>
      </c>
      <c r="DG50" s="15">
        <f t="shared" si="176"/>
        <v>2.587020680304049</v>
      </c>
      <c r="DH50" s="14">
        <v>17.61</v>
      </c>
      <c r="DI50" s="15">
        <f t="shared" si="177"/>
        <v>2.2883503346111365</v>
      </c>
      <c r="DJ50" s="14">
        <v>0.33742</v>
      </c>
      <c r="DK50" s="15">
        <f t="shared" si="178"/>
        <v>0.56373582661986577</v>
      </c>
      <c r="DL50" s="14">
        <v>59.112636999999999</v>
      </c>
      <c r="DM50" s="15">
        <f t="shared" si="179"/>
        <v>2.5571307175584859</v>
      </c>
      <c r="DN50" s="14">
        <v>17.576224</v>
      </c>
      <c r="DO50" s="15">
        <f t="shared" si="180"/>
        <v>5.0401922826056005</v>
      </c>
      <c r="DP50" s="14">
        <v>3.7795420000000002</v>
      </c>
      <c r="DQ50" s="15">
        <f t="shared" si="181"/>
        <v>0.67235660525662078</v>
      </c>
      <c r="DR50" s="14">
        <v>0.38381700000000002</v>
      </c>
      <c r="DS50" s="15">
        <f t="shared" si="182"/>
        <v>6.914913208511406E-3</v>
      </c>
      <c r="DT50" s="14">
        <v>0</v>
      </c>
      <c r="DU50" s="15">
        <f t="shared" si="183"/>
        <v>0</v>
      </c>
      <c r="DV50" s="14"/>
      <c r="DW50" s="15"/>
      <c r="DX50" s="14">
        <v>68.7</v>
      </c>
      <c r="DY50" s="15">
        <f t="shared" si="184"/>
        <v>5.4342667299477929</v>
      </c>
      <c r="DZ50" s="14">
        <v>2.6879300000000002</v>
      </c>
      <c r="EA50" s="15">
        <f t="shared" si="185"/>
        <v>0.56476233510104046</v>
      </c>
      <c r="EB50" s="14">
        <v>20.2</v>
      </c>
      <c r="EC50" s="15">
        <f t="shared" si="186"/>
        <v>0.88666491089456589</v>
      </c>
      <c r="ED50" s="14">
        <v>20.8</v>
      </c>
      <c r="EE50" s="15">
        <f t="shared" si="187"/>
        <v>1.4725663716814159</v>
      </c>
      <c r="EF50" s="14">
        <v>2.1</v>
      </c>
      <c r="EG50" s="15">
        <f t="shared" si="188"/>
        <v>0.65440947335618582</v>
      </c>
      <c r="EH50" s="14">
        <v>0.7</v>
      </c>
      <c r="EI50" s="15">
        <f t="shared" si="189"/>
        <v>1.5021459227467808</v>
      </c>
      <c r="EJ50" s="14">
        <v>39</v>
      </c>
      <c r="EK50" s="15">
        <f t="shared" si="190"/>
        <v>4.4315160329977505</v>
      </c>
      <c r="EL50" s="14"/>
      <c r="EM50" s="15"/>
      <c r="EN50" s="14">
        <v>4.0199999999999996</v>
      </c>
      <c r="EO50" s="15">
        <f t="shared" si="191"/>
        <v>0.5067631449569503</v>
      </c>
      <c r="EP50" s="14">
        <v>7.73</v>
      </c>
      <c r="EQ50" s="15">
        <f t="shared" si="192"/>
        <v>0.63619828316996296</v>
      </c>
      <c r="ER50" s="14"/>
      <c r="ES50" s="15">
        <f t="shared" si="193"/>
        <v>0</v>
      </c>
      <c r="ET50" s="14">
        <v>3.78</v>
      </c>
      <c r="EU50" s="15">
        <f t="shared" si="194"/>
        <v>2.3324694557571268</v>
      </c>
      <c r="EV50" s="14">
        <v>2.0099999999999998</v>
      </c>
      <c r="EW50" s="15">
        <f t="shared" si="195"/>
        <v>4.5526613816534534</v>
      </c>
      <c r="EX50" s="14">
        <v>39.127207299999995</v>
      </c>
      <c r="EY50" s="15">
        <f t="shared" si="196"/>
        <v>5.0750237164428942</v>
      </c>
      <c r="EZ50" s="14"/>
      <c r="FA50" s="15"/>
      <c r="FB50" s="14"/>
      <c r="FC50" s="15">
        <f t="shared" si="197"/>
        <v>0</v>
      </c>
      <c r="FD50" s="14"/>
      <c r="FE50" s="15">
        <f t="shared" si="198"/>
        <v>0</v>
      </c>
      <c r="FF50" s="14">
        <v>9.9796879999999994</v>
      </c>
      <c r="FG50" s="15">
        <f t="shared" si="199"/>
        <v>0.49029301969514338</v>
      </c>
      <c r="FH50" s="14">
        <v>13.068118800000001</v>
      </c>
      <c r="FI50" s="15">
        <f t="shared" si="200"/>
        <v>0.65921123168690043</v>
      </c>
      <c r="FJ50" s="14">
        <v>0.85942600000000002</v>
      </c>
      <c r="FK50" s="15">
        <f t="shared" si="201"/>
        <v>1.6636793356448367</v>
      </c>
      <c r="FL50" s="14"/>
      <c r="FM50" s="15"/>
      <c r="FN50" s="14"/>
      <c r="FO50" s="15"/>
      <c r="FP50" s="14"/>
      <c r="FQ50" s="15"/>
      <c r="FR50" s="14">
        <v>44.625663000000003</v>
      </c>
      <c r="FS50" s="15">
        <f t="shared" si="202"/>
        <v>29.853947426966137</v>
      </c>
      <c r="FT50" s="14">
        <v>185.41721100000001</v>
      </c>
      <c r="FU50" s="15">
        <f t="shared" si="203"/>
        <v>8.3599733189390548</v>
      </c>
      <c r="FV50" s="14">
        <v>303.02</v>
      </c>
      <c r="FW50" s="15">
        <f t="shared" si="204"/>
        <v>10.874624572086644</v>
      </c>
      <c r="FX50" s="14"/>
      <c r="FY50" s="15" t="e">
        <f t="shared" si="205"/>
        <v>#DIV/0!</v>
      </c>
      <c r="FZ50" s="14">
        <v>1.8</v>
      </c>
      <c r="GA50" s="15">
        <f t="shared" si="206"/>
        <v>2.2178413011335634</v>
      </c>
      <c r="GB50" s="14"/>
      <c r="GC50" s="15">
        <f t="shared" si="207"/>
        <v>0</v>
      </c>
      <c r="GD50" s="14">
        <v>1.89</v>
      </c>
      <c r="GE50" s="15">
        <f t="shared" si="208"/>
        <v>1.447166921898928</v>
      </c>
      <c r="GF50" s="14">
        <v>0.04</v>
      </c>
      <c r="GG50" s="15">
        <f t="shared" si="209"/>
        <v>0.15023956637856353</v>
      </c>
      <c r="GH50" s="14"/>
      <c r="GI50" s="15">
        <f t="shared" si="210"/>
        <v>0</v>
      </c>
    </row>
    <row r="51" spans="1:191" ht="12.75" customHeight="1">
      <c r="A51" s="14" t="s">
        <v>220</v>
      </c>
      <c r="B51" s="14">
        <f t="shared" si="172"/>
        <v>0</v>
      </c>
      <c r="C51" s="15">
        <f t="shared" si="171"/>
        <v>0</v>
      </c>
      <c r="E51" s="15">
        <f t="shared" si="96"/>
        <v>0</v>
      </c>
      <c r="H51" s="14"/>
      <c r="I51" s="15">
        <f t="shared" si="97"/>
        <v>0</v>
      </c>
      <c r="J51" s="14"/>
      <c r="K51" s="15"/>
      <c r="L51" s="14"/>
      <c r="M51" s="15"/>
      <c r="N51" s="14"/>
      <c r="O51" s="15">
        <f t="shared" si="98"/>
        <v>0</v>
      </c>
      <c r="Q51" s="15">
        <f t="shared" si="99"/>
        <v>0</v>
      </c>
      <c r="R51" s="14">
        <v>0</v>
      </c>
      <c r="S51" s="15">
        <f t="shared" si="100"/>
        <v>0</v>
      </c>
      <c r="T51" s="14"/>
      <c r="U51" s="15" t="e">
        <f t="shared" si="173"/>
        <v>#DIV/0!</v>
      </c>
      <c r="V51" s="14">
        <v>0</v>
      </c>
      <c r="W51" s="15">
        <f t="shared" si="102"/>
        <v>0</v>
      </c>
      <c r="X51" s="1450"/>
      <c r="Y51" s="15">
        <f t="shared" si="103"/>
        <v>0</v>
      </c>
      <c r="AA51" s="15">
        <f t="shared" si="104"/>
        <v>0</v>
      </c>
      <c r="AD51" s="14">
        <v>0</v>
      </c>
      <c r="AE51" s="15">
        <f t="shared" si="105"/>
        <v>0</v>
      </c>
      <c r="AG51" s="15">
        <f t="shared" si="106"/>
        <v>0</v>
      </c>
      <c r="AH51" s="14">
        <v>0</v>
      </c>
      <c r="AI51" s="15">
        <f t="shared" si="107"/>
        <v>0</v>
      </c>
      <c r="AJ51" s="14"/>
      <c r="AK51" s="15">
        <f t="shared" si="108"/>
        <v>0</v>
      </c>
      <c r="AL51" s="14">
        <v>0</v>
      </c>
      <c r="AM51" s="15">
        <f t="shared" si="109"/>
        <v>0</v>
      </c>
      <c r="AN51" s="14"/>
      <c r="AP51" s="14">
        <v>0</v>
      </c>
      <c r="AQ51" s="15">
        <f t="shared" si="110"/>
        <v>0</v>
      </c>
      <c r="AR51" s="14"/>
      <c r="AS51" s="15">
        <f t="shared" si="111"/>
        <v>0</v>
      </c>
      <c r="AT51" s="14">
        <v>0</v>
      </c>
      <c r="AU51" s="15">
        <f t="shared" si="112"/>
        <v>0</v>
      </c>
      <c r="AV51" s="14">
        <v>0</v>
      </c>
      <c r="AW51" s="15">
        <f t="shared" si="113"/>
        <v>0</v>
      </c>
      <c r="AX51" s="14"/>
      <c r="AY51" s="15">
        <f t="shared" si="114"/>
        <v>0</v>
      </c>
      <c r="BA51" s="15">
        <f t="shared" si="115"/>
        <v>0</v>
      </c>
      <c r="BD51" s="14"/>
      <c r="BG51" s="15">
        <f t="shared" si="116"/>
        <v>0</v>
      </c>
      <c r="BH51" s="14"/>
      <c r="BI51" s="15">
        <f t="shared" si="117"/>
        <v>0</v>
      </c>
      <c r="BJ51" s="14"/>
      <c r="BK51" s="15">
        <f t="shared" si="118"/>
        <v>0</v>
      </c>
      <c r="BL51" s="14"/>
      <c r="BM51" s="15">
        <f t="shared" si="119"/>
        <v>0</v>
      </c>
      <c r="BN51" s="14">
        <v>0</v>
      </c>
      <c r="BO51" s="15">
        <f t="shared" si="120"/>
        <v>0</v>
      </c>
      <c r="BP51" s="14">
        <v>0</v>
      </c>
      <c r="BQ51" s="15">
        <f t="shared" si="121"/>
        <v>0</v>
      </c>
      <c r="BR51" s="14">
        <v>0</v>
      </c>
      <c r="BS51" s="15">
        <f t="shared" si="122"/>
        <v>0</v>
      </c>
      <c r="BT51" s="14">
        <v>0</v>
      </c>
      <c r="BU51" s="15">
        <f t="shared" si="123"/>
        <v>0</v>
      </c>
      <c r="BV51" s="14"/>
      <c r="BW51" s="15">
        <f t="shared" si="124"/>
        <v>0</v>
      </c>
      <c r="BX51" s="14"/>
      <c r="BY51" s="15"/>
      <c r="BZ51" s="14"/>
      <c r="CA51" s="15">
        <f t="shared" si="125"/>
        <v>0</v>
      </c>
      <c r="CC51" s="15"/>
      <c r="CD51" s="14">
        <v>0</v>
      </c>
      <c r="CE51" s="15">
        <f t="shared" si="126"/>
        <v>0</v>
      </c>
      <c r="CF51" s="14">
        <v>0</v>
      </c>
      <c r="CG51" s="15">
        <f t="shared" si="127"/>
        <v>0</v>
      </c>
      <c r="CH51" s="14"/>
      <c r="CI51" s="15"/>
      <c r="CK51" s="15"/>
      <c r="CL51" s="14"/>
      <c r="CM51" s="15"/>
      <c r="CN51" s="14"/>
      <c r="CO51" s="15">
        <f t="shared" si="128"/>
        <v>0</v>
      </c>
      <c r="CP51" s="14"/>
      <c r="CQ51" s="15">
        <f t="shared" si="129"/>
        <v>0</v>
      </c>
      <c r="CR51" s="14"/>
      <c r="CS51" s="15">
        <f t="shared" si="130"/>
        <v>0</v>
      </c>
      <c r="CT51" s="14"/>
      <c r="CU51" s="15">
        <f t="shared" si="131"/>
        <v>0</v>
      </c>
      <c r="CV51" s="14"/>
      <c r="CW51" s="15">
        <f t="shared" si="132"/>
        <v>0</v>
      </c>
      <c r="CX51" s="14"/>
      <c r="CY51" s="15">
        <f t="shared" si="133"/>
        <v>0</v>
      </c>
      <c r="CZ51" s="14"/>
      <c r="DA51" s="15">
        <f t="shared" si="133"/>
        <v>0</v>
      </c>
      <c r="DB51" s="14">
        <v>0</v>
      </c>
      <c r="DC51" s="15">
        <f t="shared" si="174"/>
        <v>0</v>
      </c>
      <c r="DD51" s="14"/>
      <c r="DE51" s="15">
        <f t="shared" si="175"/>
        <v>0</v>
      </c>
      <c r="DF51" s="14"/>
      <c r="DG51" s="15">
        <f t="shared" si="176"/>
        <v>0</v>
      </c>
      <c r="DH51" s="14"/>
      <c r="DI51" s="15">
        <f t="shared" si="177"/>
        <v>0</v>
      </c>
      <c r="DJ51" s="14">
        <v>0</v>
      </c>
      <c r="DK51" s="15">
        <f t="shared" si="178"/>
        <v>0</v>
      </c>
      <c r="DL51" s="14"/>
      <c r="DM51" s="15">
        <f t="shared" si="179"/>
        <v>0</v>
      </c>
      <c r="DN51" s="14"/>
      <c r="DO51" s="15">
        <f t="shared" si="180"/>
        <v>0</v>
      </c>
      <c r="DP51" s="14"/>
      <c r="DQ51" s="15">
        <f t="shared" si="181"/>
        <v>0</v>
      </c>
      <c r="DR51" s="14">
        <v>0</v>
      </c>
      <c r="DS51" s="15">
        <f t="shared" si="182"/>
        <v>0</v>
      </c>
      <c r="DT51" s="14">
        <v>0</v>
      </c>
      <c r="DU51" s="15">
        <f t="shared" si="183"/>
        <v>0</v>
      </c>
      <c r="DV51" s="14"/>
      <c r="DW51" s="15"/>
      <c r="DX51" s="14">
        <v>0</v>
      </c>
      <c r="DY51" s="15">
        <f t="shared" si="184"/>
        <v>0</v>
      </c>
      <c r="DZ51" s="14"/>
      <c r="EA51" s="15">
        <f t="shared" si="185"/>
        <v>0</v>
      </c>
      <c r="EB51" s="14">
        <v>0</v>
      </c>
      <c r="EC51" s="15">
        <f t="shared" si="186"/>
        <v>0</v>
      </c>
      <c r="ED51" s="14">
        <v>0</v>
      </c>
      <c r="EE51" s="15">
        <f t="shared" si="187"/>
        <v>0</v>
      </c>
      <c r="EF51" s="14">
        <v>0</v>
      </c>
      <c r="EG51" s="15">
        <f t="shared" si="188"/>
        <v>0</v>
      </c>
      <c r="EH51" s="14">
        <v>0</v>
      </c>
      <c r="EI51" s="15">
        <f t="shared" si="189"/>
        <v>0</v>
      </c>
      <c r="EJ51" s="14"/>
      <c r="EK51" s="15">
        <f t="shared" si="190"/>
        <v>0</v>
      </c>
      <c r="EL51" s="14"/>
      <c r="EM51" s="15"/>
      <c r="EN51" s="14"/>
      <c r="EO51" s="15">
        <f t="shared" si="191"/>
        <v>0</v>
      </c>
      <c r="EP51" s="14"/>
      <c r="EQ51" s="15">
        <f t="shared" si="192"/>
        <v>0</v>
      </c>
      <c r="ER51" s="14"/>
      <c r="ES51" s="15">
        <f t="shared" si="193"/>
        <v>0</v>
      </c>
      <c r="ET51" s="14"/>
      <c r="EU51" s="15">
        <f t="shared" si="194"/>
        <v>0</v>
      </c>
      <c r="EV51" s="14"/>
      <c r="EW51" s="15">
        <f t="shared" si="195"/>
        <v>0</v>
      </c>
      <c r="EX51" s="14">
        <v>0</v>
      </c>
      <c r="EY51" s="15">
        <f t="shared" si="196"/>
        <v>0</v>
      </c>
      <c r="EZ51" s="14"/>
      <c r="FA51" s="15"/>
      <c r="FB51" s="14"/>
      <c r="FC51" s="15">
        <f t="shared" si="197"/>
        <v>0</v>
      </c>
      <c r="FD51" s="14"/>
      <c r="FE51" s="15">
        <f t="shared" si="198"/>
        <v>0</v>
      </c>
      <c r="FF51" s="14">
        <v>0</v>
      </c>
      <c r="FG51" s="15">
        <f t="shared" si="199"/>
        <v>0</v>
      </c>
      <c r="FH51" s="14">
        <v>0</v>
      </c>
      <c r="FI51" s="15">
        <f t="shared" si="200"/>
        <v>0</v>
      </c>
      <c r="FJ51" s="14">
        <v>0</v>
      </c>
      <c r="FK51" s="15">
        <f t="shared" si="201"/>
        <v>0</v>
      </c>
      <c r="FL51" s="14"/>
      <c r="FM51" s="15"/>
      <c r="FN51" s="14"/>
      <c r="FO51" s="15"/>
      <c r="FP51" s="14"/>
      <c r="FQ51" s="15"/>
      <c r="FR51" s="14">
        <v>0</v>
      </c>
      <c r="FS51" s="15">
        <f t="shared" si="202"/>
        <v>0</v>
      </c>
      <c r="FT51" s="14">
        <v>0</v>
      </c>
      <c r="FU51" s="15">
        <f t="shared" si="203"/>
        <v>0</v>
      </c>
      <c r="FV51" s="14">
        <v>0</v>
      </c>
      <c r="FW51" s="15">
        <f t="shared" si="204"/>
        <v>0</v>
      </c>
      <c r="FX51" s="14"/>
      <c r="FY51" s="15" t="e">
        <f t="shared" si="205"/>
        <v>#DIV/0!</v>
      </c>
      <c r="FZ51" s="14"/>
      <c r="GA51" s="15">
        <f t="shared" si="206"/>
        <v>0</v>
      </c>
      <c r="GB51" s="14"/>
      <c r="GC51" s="15">
        <f t="shared" si="207"/>
        <v>0</v>
      </c>
      <c r="GD51" s="14"/>
      <c r="GE51" s="15">
        <f t="shared" si="208"/>
        <v>0</v>
      </c>
      <c r="GF51" s="14"/>
      <c r="GG51" s="15">
        <f t="shared" si="209"/>
        <v>0</v>
      </c>
      <c r="GH51" s="14"/>
      <c r="GI51" s="15">
        <f t="shared" si="210"/>
        <v>0</v>
      </c>
    </row>
    <row r="52" spans="1:191" ht="12.75" customHeight="1">
      <c r="A52" s="14" t="s">
        <v>221</v>
      </c>
      <c r="B52" s="14">
        <f t="shared" si="172"/>
        <v>2773.6544729400007</v>
      </c>
      <c r="C52" s="15">
        <f t="shared" si="171"/>
        <v>2.6079557266738167</v>
      </c>
      <c r="D52" s="14">
        <v>72.453000000000003</v>
      </c>
      <c r="E52" s="15">
        <f t="shared" si="96"/>
        <v>5.2706507110900951</v>
      </c>
      <c r="H52" s="14">
        <v>0</v>
      </c>
      <c r="I52" s="15">
        <f t="shared" si="97"/>
        <v>0</v>
      </c>
      <c r="J52" s="14"/>
      <c r="K52" s="15"/>
      <c r="L52" s="14"/>
      <c r="M52" s="15"/>
      <c r="N52" s="14">
        <v>12.1</v>
      </c>
      <c r="O52" s="15">
        <f t="shared" si="98"/>
        <v>0.41846792322324056</v>
      </c>
      <c r="Q52" s="15">
        <f t="shared" si="99"/>
        <v>0</v>
      </c>
      <c r="R52" s="14">
        <v>21.239319999999999</v>
      </c>
      <c r="S52" s="15">
        <f t="shared" si="100"/>
        <v>1.5512163564507591</v>
      </c>
      <c r="T52" s="14"/>
      <c r="U52" s="15" t="e">
        <f t="shared" si="173"/>
        <v>#DIV/0!</v>
      </c>
      <c r="V52" s="14">
        <v>0.11655132000000001</v>
      </c>
      <c r="W52" s="15">
        <f t="shared" si="102"/>
        <v>0.94601050310733814</v>
      </c>
      <c r="X52" s="1450">
        <v>0</v>
      </c>
      <c r="Y52" s="15">
        <f t="shared" si="103"/>
        <v>0</v>
      </c>
      <c r="AA52" s="15">
        <f t="shared" si="104"/>
        <v>0</v>
      </c>
      <c r="AD52" s="14">
        <v>72</v>
      </c>
      <c r="AE52" s="15">
        <f t="shared" si="105"/>
        <v>2.661835927391031</v>
      </c>
      <c r="AF52" s="14">
        <v>1.6510910000000001</v>
      </c>
      <c r="AG52" s="15">
        <f t="shared" si="106"/>
        <v>0.85655584461770318</v>
      </c>
      <c r="AH52" s="14">
        <v>19.685082000000001</v>
      </c>
      <c r="AI52" s="15">
        <f t="shared" si="107"/>
        <v>1.0103890760182457</v>
      </c>
      <c r="AJ52" s="14"/>
      <c r="AK52" s="15">
        <f t="shared" si="108"/>
        <v>0</v>
      </c>
      <c r="AL52" s="14">
        <v>5.6343370000000004</v>
      </c>
      <c r="AM52" s="15">
        <f t="shared" si="109"/>
        <v>5.849523152590173</v>
      </c>
      <c r="AN52" s="14"/>
      <c r="AP52" s="14">
        <v>0</v>
      </c>
      <c r="AQ52" s="15">
        <f t="shared" si="110"/>
        <v>0</v>
      </c>
      <c r="AR52" s="14">
        <v>29.8</v>
      </c>
      <c r="AS52" s="15">
        <f t="shared" si="111"/>
        <v>5.725264169068204</v>
      </c>
      <c r="AT52" s="14">
        <v>52.8</v>
      </c>
      <c r="AU52" s="15">
        <f t="shared" si="112"/>
        <v>6.2066533443046898</v>
      </c>
      <c r="AV52" s="14">
        <v>5.9</v>
      </c>
      <c r="AW52" s="15">
        <f t="shared" si="113"/>
        <v>7.0743405275779381</v>
      </c>
      <c r="AX52" s="14">
        <v>22.856000000000002</v>
      </c>
      <c r="AY52" s="15">
        <f t="shared" si="114"/>
        <v>2.4267649151120692</v>
      </c>
      <c r="AZ52" s="14">
        <v>72.86</v>
      </c>
      <c r="BA52" s="15">
        <f t="shared" si="115"/>
        <v>6.2918825561312604</v>
      </c>
      <c r="BD52" s="14"/>
      <c r="BF52" s="14">
        <v>0.10967</v>
      </c>
      <c r="BG52" s="15">
        <f t="shared" si="116"/>
        <v>0.44335745753227701</v>
      </c>
      <c r="BH52" s="14"/>
      <c r="BI52" s="15">
        <f t="shared" si="117"/>
        <v>0</v>
      </c>
      <c r="BJ52" s="14">
        <v>0.19733999999999999</v>
      </c>
      <c r="BK52" s="15">
        <f t="shared" si="118"/>
        <v>1.2507076981267966</v>
      </c>
      <c r="BL52" s="14"/>
      <c r="BM52" s="15">
        <f t="shared" si="119"/>
        <v>0</v>
      </c>
      <c r="BN52" s="14">
        <v>0</v>
      </c>
      <c r="BO52" s="15">
        <f t="shared" si="120"/>
        <v>0</v>
      </c>
      <c r="BP52" s="14">
        <v>100.761375</v>
      </c>
      <c r="BQ52" s="15">
        <f t="shared" si="121"/>
        <v>2.0365760690980022</v>
      </c>
      <c r="BR52" s="14">
        <v>167.66296600000001</v>
      </c>
      <c r="BS52" s="15">
        <f t="shared" si="122"/>
        <v>3.2165099456062172</v>
      </c>
      <c r="BT52" s="14">
        <v>0.97866656000000007</v>
      </c>
      <c r="BU52" s="15">
        <f t="shared" si="123"/>
        <v>3.8940747574173638</v>
      </c>
      <c r="BV52" s="14">
        <v>1.3153999999999999</v>
      </c>
      <c r="BW52" s="15">
        <f t="shared" si="124"/>
        <v>5.8190318261757774</v>
      </c>
      <c r="BX52" s="14"/>
      <c r="BY52" s="15"/>
      <c r="BZ52" s="14"/>
      <c r="CA52" s="15">
        <f t="shared" si="125"/>
        <v>0</v>
      </c>
      <c r="CC52" s="15"/>
      <c r="CD52" s="14">
        <v>7.2</v>
      </c>
      <c r="CE52" s="15">
        <f t="shared" si="126"/>
        <v>0.23201108497405984</v>
      </c>
      <c r="CF52" s="14">
        <v>0</v>
      </c>
      <c r="CG52" s="15">
        <f t="shared" si="127"/>
        <v>0</v>
      </c>
      <c r="CH52" s="14"/>
      <c r="CI52" s="15"/>
      <c r="CK52" s="15"/>
      <c r="CL52" s="14"/>
      <c r="CM52" s="15"/>
      <c r="CN52" s="14">
        <v>5.6689999999999996</v>
      </c>
      <c r="CO52" s="15">
        <f t="shared" si="128"/>
        <v>0.44181611440301821</v>
      </c>
      <c r="CP52" s="14">
        <v>12.670999999999999</v>
      </c>
      <c r="CQ52" s="15">
        <f t="shared" si="129"/>
        <v>3.1671403254873427</v>
      </c>
      <c r="CR52" s="14">
        <v>1108.1890000000001</v>
      </c>
      <c r="CS52" s="15">
        <f t="shared" si="130"/>
        <v>9.1765424644121847</v>
      </c>
      <c r="CT52" s="14">
        <v>111.876</v>
      </c>
      <c r="CU52" s="15">
        <f t="shared" si="131"/>
        <v>3.3619740409542027</v>
      </c>
      <c r="CV52" s="14">
        <v>10.746</v>
      </c>
      <c r="CW52" s="15">
        <f t="shared" si="132"/>
        <v>2.5407438757101959</v>
      </c>
      <c r="CX52" s="14">
        <v>10.469612</v>
      </c>
      <c r="CY52" s="15">
        <f t="shared" si="133"/>
        <v>0.8227592927308448</v>
      </c>
      <c r="CZ52" s="14">
        <v>67.2</v>
      </c>
      <c r="DA52" s="15">
        <f t="shared" si="133"/>
        <v>3.1260175838489097</v>
      </c>
      <c r="DB52" s="14">
        <v>186.4</v>
      </c>
      <c r="DC52" s="15">
        <f t="shared" si="174"/>
        <v>2.1248945532477599</v>
      </c>
      <c r="DD52" s="14">
        <v>16.28</v>
      </c>
      <c r="DE52" s="15">
        <f t="shared" si="175"/>
        <v>1.8322624502120946</v>
      </c>
      <c r="DF52" s="14">
        <v>3.0750000000000002</v>
      </c>
      <c r="DG52" s="15">
        <f t="shared" si="176"/>
        <v>4.2478475810953134</v>
      </c>
      <c r="DH52" s="14">
        <v>19.52</v>
      </c>
      <c r="DI52" s="15">
        <f t="shared" si="177"/>
        <v>2.5365473328568644</v>
      </c>
      <c r="DJ52" s="14">
        <v>0.37199519999999997</v>
      </c>
      <c r="DK52" s="15">
        <f t="shared" si="178"/>
        <v>0.6215014568508751</v>
      </c>
      <c r="DL52" s="14">
        <v>163.650721</v>
      </c>
      <c r="DM52" s="15">
        <f t="shared" si="179"/>
        <v>7.0793032904232227</v>
      </c>
      <c r="DN52" s="14">
        <v>2.3338049999999999</v>
      </c>
      <c r="DO52" s="15">
        <f t="shared" si="180"/>
        <v>0.66924647467546849</v>
      </c>
      <c r="DP52" s="14"/>
      <c r="DQ52" s="15">
        <f t="shared" si="181"/>
        <v>0</v>
      </c>
      <c r="DR52" s="14">
        <v>140.32708725000001</v>
      </c>
      <c r="DS52" s="15">
        <f t="shared" si="182"/>
        <v>2.5281569840235254</v>
      </c>
      <c r="DT52" s="14">
        <v>33.916333139999999</v>
      </c>
      <c r="DU52" s="15">
        <f t="shared" si="183"/>
        <v>5.6416109534492591</v>
      </c>
      <c r="DV52" s="14"/>
      <c r="DW52" s="15"/>
      <c r="DX52" s="14">
        <v>58.8</v>
      </c>
      <c r="DY52" s="15">
        <f t="shared" si="184"/>
        <v>4.6511627906976747</v>
      </c>
      <c r="DZ52" s="14">
        <v>0.52030896999999998</v>
      </c>
      <c r="EA52" s="15">
        <f t="shared" si="185"/>
        <v>0.10932238148732192</v>
      </c>
      <c r="EB52" s="14">
        <v>0</v>
      </c>
      <c r="EC52" s="15">
        <f t="shared" si="186"/>
        <v>0</v>
      </c>
      <c r="ED52" s="14">
        <v>0</v>
      </c>
      <c r="EE52" s="15">
        <f t="shared" si="187"/>
        <v>0</v>
      </c>
      <c r="EF52" s="14">
        <v>0</v>
      </c>
      <c r="EG52" s="15">
        <f t="shared" si="188"/>
        <v>0</v>
      </c>
      <c r="EH52" s="14">
        <v>0</v>
      </c>
      <c r="EI52" s="15">
        <f t="shared" si="189"/>
        <v>0</v>
      </c>
      <c r="EJ52" s="14">
        <v>10.8</v>
      </c>
      <c r="EK52" s="15">
        <f t="shared" si="190"/>
        <v>1.2271890552916849</v>
      </c>
      <c r="EL52" s="14"/>
      <c r="EM52" s="15"/>
      <c r="EN52" s="14"/>
      <c r="EO52" s="15">
        <f t="shared" si="191"/>
        <v>0</v>
      </c>
      <c r="EP52" s="14">
        <v>9.3000000000000007</v>
      </c>
      <c r="EQ52" s="15">
        <f t="shared" si="192"/>
        <v>0.76541319967408217</v>
      </c>
      <c r="ER52" s="14">
        <v>6.4</v>
      </c>
      <c r="ES52" s="15">
        <f t="shared" si="193"/>
        <v>1.1218622914037302</v>
      </c>
      <c r="ET52" s="14">
        <v>1.7</v>
      </c>
      <c r="EU52" s="15">
        <f t="shared" si="194"/>
        <v>1.0489941996791312</v>
      </c>
      <c r="EV52" s="14">
        <v>1</v>
      </c>
      <c r="EW52" s="15">
        <f t="shared" si="195"/>
        <v>2.2650056625141564</v>
      </c>
      <c r="EX52" s="14">
        <v>16.472625000000001</v>
      </c>
      <c r="EY52" s="15">
        <f t="shared" si="196"/>
        <v>2.1365941582820338</v>
      </c>
      <c r="EZ52" s="14"/>
      <c r="FA52" s="15"/>
      <c r="FB52" s="14"/>
      <c r="FC52" s="15">
        <f t="shared" si="197"/>
        <v>0</v>
      </c>
      <c r="FD52" s="14"/>
      <c r="FE52" s="15">
        <f t="shared" si="198"/>
        <v>0</v>
      </c>
      <c r="FF52" s="14">
        <v>0</v>
      </c>
      <c r="FG52" s="15">
        <f t="shared" si="199"/>
        <v>0</v>
      </c>
      <c r="FH52" s="14">
        <v>15.805042500000001</v>
      </c>
      <c r="FI52" s="15">
        <f t="shared" si="200"/>
        <v>0.79727324894603868</v>
      </c>
      <c r="FJ52" s="14">
        <v>0.18889400000000001</v>
      </c>
      <c r="FK52" s="15">
        <f t="shared" si="201"/>
        <v>0.36566155134624251</v>
      </c>
      <c r="FL52" s="14"/>
      <c r="FM52" s="15"/>
      <c r="FN52" s="14"/>
      <c r="FO52" s="15"/>
      <c r="FP52" s="14"/>
      <c r="FQ52" s="15"/>
      <c r="FR52" s="14">
        <v>11.31705</v>
      </c>
      <c r="FS52" s="15">
        <f t="shared" si="202"/>
        <v>7.5709489342118488</v>
      </c>
      <c r="FT52" s="14">
        <v>28.5532</v>
      </c>
      <c r="FU52" s="15">
        <f t="shared" si="203"/>
        <v>1.2873885271110599</v>
      </c>
      <c r="FV52" s="14">
        <v>35.436</v>
      </c>
      <c r="FW52" s="15">
        <f t="shared" si="204"/>
        <v>1.2717087860090501</v>
      </c>
      <c r="FX52" s="14"/>
      <c r="FY52" s="15" t="e">
        <f t="shared" si="205"/>
        <v>#DIV/0!</v>
      </c>
      <c r="FZ52" s="14"/>
      <c r="GA52" s="15">
        <f t="shared" si="206"/>
        <v>0</v>
      </c>
      <c r="GB52" s="14">
        <v>5.0999999999999996</v>
      </c>
      <c r="GC52" s="15">
        <f t="shared" si="207"/>
        <v>3.9657853810264383</v>
      </c>
      <c r="GD52" s="14">
        <v>10.5</v>
      </c>
      <c r="GE52" s="15">
        <f t="shared" si="208"/>
        <v>8.0398162327718214</v>
      </c>
      <c r="GF52" s="14">
        <v>1.7450000000000001</v>
      </c>
      <c r="GG52" s="15">
        <f t="shared" si="209"/>
        <v>6.5542010832648341</v>
      </c>
      <c r="GH52" s="14"/>
      <c r="GI52" s="15">
        <f t="shared" si="210"/>
        <v>0</v>
      </c>
    </row>
    <row r="53" spans="1:191" ht="12.75" customHeight="1">
      <c r="A53" s="14" t="s">
        <v>222</v>
      </c>
      <c r="B53" s="14">
        <f t="shared" si="172"/>
        <v>6600.1988541600003</v>
      </c>
      <c r="C53" s="15">
        <f t="shared" si="171"/>
        <v>6.2059014800957453</v>
      </c>
      <c r="D53" s="14">
        <v>98.317999999999998</v>
      </c>
      <c r="E53" s="15">
        <f t="shared" si="96"/>
        <v>7.1522205652347859</v>
      </c>
      <c r="H53" s="14">
        <v>1.506</v>
      </c>
      <c r="I53" s="15">
        <f t="shared" si="97"/>
        <v>2.0070366224212375</v>
      </c>
      <c r="J53" s="14"/>
      <c r="K53" s="15"/>
      <c r="L53" s="14"/>
      <c r="M53" s="15"/>
      <c r="N53" s="14">
        <v>52.1</v>
      </c>
      <c r="O53" s="15">
        <f t="shared" si="98"/>
        <v>1.8018329586719697</v>
      </c>
      <c r="P53" s="14">
        <v>2169.1383489999998</v>
      </c>
      <c r="Q53" s="15">
        <f t="shared" si="99"/>
        <v>11.244279326827529</v>
      </c>
      <c r="R53" s="14">
        <v>22.149920000000002</v>
      </c>
      <c r="S53" s="15">
        <f t="shared" si="100"/>
        <v>1.6177221397895885</v>
      </c>
      <c r="T53" s="14"/>
      <c r="U53" s="15" t="e">
        <f t="shared" si="173"/>
        <v>#DIV/0!</v>
      </c>
      <c r="V53" s="14">
        <v>0.53223799999999999</v>
      </c>
      <c r="W53" s="15">
        <f t="shared" si="102"/>
        <v>4.3200088866676358</v>
      </c>
      <c r="X53" s="1450">
        <v>0</v>
      </c>
      <c r="Y53" s="15">
        <f t="shared" si="103"/>
        <v>0</v>
      </c>
      <c r="AA53" s="15">
        <f t="shared" si="104"/>
        <v>0</v>
      </c>
      <c r="AD53" s="14">
        <v>52.5</v>
      </c>
      <c r="AE53" s="15">
        <f t="shared" si="105"/>
        <v>1.9409220303892933</v>
      </c>
      <c r="AF53" s="14">
        <v>4.4937033</v>
      </c>
      <c r="AG53" s="15">
        <f t="shared" si="106"/>
        <v>2.3312511700402099</v>
      </c>
      <c r="AH53" s="14">
        <v>74.889404999999996</v>
      </c>
      <c r="AI53" s="15">
        <f t="shared" si="107"/>
        <v>3.8438974611081722</v>
      </c>
      <c r="AJ53" s="14">
        <v>0.87834299999999998</v>
      </c>
      <c r="AK53" s="15">
        <f t="shared" si="108"/>
        <v>10.601277739637736</v>
      </c>
      <c r="AL53" s="14">
        <v>3.2250000000000001</v>
      </c>
      <c r="AM53" s="15">
        <f t="shared" si="109"/>
        <v>3.3481689446519276</v>
      </c>
      <c r="AN53" s="14"/>
      <c r="AP53" s="14">
        <v>29.1</v>
      </c>
      <c r="AQ53" s="15">
        <f t="shared" si="110"/>
        <v>14.44168734491315</v>
      </c>
      <c r="AR53" s="14">
        <v>18.899999999999999</v>
      </c>
      <c r="AS53" s="15">
        <f t="shared" si="111"/>
        <v>3.6311239193083571</v>
      </c>
      <c r="AT53" s="14">
        <v>0</v>
      </c>
      <c r="AU53" s="15">
        <f t="shared" si="112"/>
        <v>0</v>
      </c>
      <c r="AV53" s="14">
        <v>0</v>
      </c>
      <c r="AW53" s="15">
        <f t="shared" si="113"/>
        <v>0</v>
      </c>
      <c r="AX53" s="14">
        <v>55.113</v>
      </c>
      <c r="AY53" s="15">
        <f t="shared" si="114"/>
        <v>5.8516929806865354</v>
      </c>
      <c r="AZ53" s="14">
        <v>68.900000000000006</v>
      </c>
      <c r="BA53" s="15">
        <f t="shared" si="115"/>
        <v>5.9499136442141634</v>
      </c>
      <c r="BD53" s="14"/>
      <c r="BF53" s="14">
        <v>0.40600999999999998</v>
      </c>
      <c r="BG53" s="15">
        <f t="shared" si="116"/>
        <v>1.6413564450868952</v>
      </c>
      <c r="BH53" s="14"/>
      <c r="BI53" s="15">
        <f t="shared" si="117"/>
        <v>0</v>
      </c>
      <c r="BJ53" s="14">
        <v>1.1146689999999999</v>
      </c>
      <c r="BK53" s="15">
        <f t="shared" si="118"/>
        <v>7.0645844692576176</v>
      </c>
      <c r="BL53" s="14"/>
      <c r="BM53" s="15">
        <f t="shared" si="119"/>
        <v>0</v>
      </c>
      <c r="BN53" s="14">
        <v>0</v>
      </c>
      <c r="BO53" s="15">
        <f t="shared" si="120"/>
        <v>0</v>
      </c>
      <c r="BP53" s="14">
        <v>99.835857000000004</v>
      </c>
      <c r="BQ53" s="15">
        <f t="shared" si="121"/>
        <v>2.0178696172426216</v>
      </c>
      <c r="BR53" s="14">
        <v>64.365612999999996</v>
      </c>
      <c r="BS53" s="15">
        <f t="shared" si="122"/>
        <v>1.2348143380067651</v>
      </c>
      <c r="BT53" s="14">
        <v>1.5511434499999999</v>
      </c>
      <c r="BU53" s="15">
        <f t="shared" si="123"/>
        <v>6.171937205842899</v>
      </c>
      <c r="BV53" s="14">
        <v>0.96997</v>
      </c>
      <c r="BW53" s="15">
        <f t="shared" si="124"/>
        <v>4.2909277029312145</v>
      </c>
      <c r="BX53" s="14"/>
      <c r="BY53" s="15"/>
      <c r="BZ53" s="14"/>
      <c r="CA53" s="15">
        <f t="shared" si="125"/>
        <v>0</v>
      </c>
      <c r="CC53" s="15"/>
      <c r="CD53" s="14">
        <v>96.3</v>
      </c>
      <c r="CE53" s="15">
        <f t="shared" si="126"/>
        <v>3.1031482615280508</v>
      </c>
      <c r="CF53" s="14">
        <v>57.1</v>
      </c>
      <c r="CG53" s="15">
        <f t="shared" si="127"/>
        <v>2.9366385517383251</v>
      </c>
      <c r="CH53" s="14"/>
      <c r="CI53" s="15"/>
      <c r="CK53" s="15"/>
      <c r="CL53" s="14"/>
      <c r="CM53" s="15"/>
      <c r="CN53" s="14">
        <v>52.076999999999998</v>
      </c>
      <c r="CO53" s="15">
        <f t="shared" si="128"/>
        <v>4.0586448738341829</v>
      </c>
      <c r="CP53" s="14">
        <v>27.015999999999998</v>
      </c>
      <c r="CQ53" s="15">
        <f t="shared" si="129"/>
        <v>6.7527001052297422</v>
      </c>
      <c r="CR53" s="14">
        <v>1632.8689999999999</v>
      </c>
      <c r="CS53" s="15">
        <f t="shared" si="130"/>
        <v>13.521242060083846</v>
      </c>
      <c r="CT53" s="14">
        <v>333.44780000000003</v>
      </c>
      <c r="CU53" s="15">
        <f t="shared" si="131"/>
        <v>10.020405159402273</v>
      </c>
      <c r="CV53" s="14">
        <v>33.380000000000003</v>
      </c>
      <c r="CW53" s="15">
        <f t="shared" si="132"/>
        <v>7.8922418175326943</v>
      </c>
      <c r="CX53" s="14">
        <v>26.917110000000001</v>
      </c>
      <c r="CY53" s="15">
        <f t="shared" si="133"/>
        <v>2.1152935166994107</v>
      </c>
      <c r="CZ53" s="14">
        <v>23.2</v>
      </c>
      <c r="DA53" s="15">
        <f t="shared" si="133"/>
        <v>1.0792203563287901</v>
      </c>
      <c r="DB53" s="14">
        <v>247.6</v>
      </c>
      <c r="DC53" s="15">
        <f t="shared" si="174"/>
        <v>2.8225530653655864</v>
      </c>
      <c r="DD53" s="14"/>
      <c r="DE53" s="15">
        <f t="shared" si="175"/>
        <v>0</v>
      </c>
      <c r="DF53" s="14">
        <v>4.5335999999999999</v>
      </c>
      <c r="DG53" s="15">
        <f t="shared" si="176"/>
        <v>6.2627778190743779</v>
      </c>
      <c r="DH53" s="14">
        <v>40.299999999999997</v>
      </c>
      <c r="DI53" s="15">
        <f t="shared" si="177"/>
        <v>5.2368267169124811</v>
      </c>
      <c r="DJ53" s="14">
        <v>1.2973805999999999</v>
      </c>
      <c r="DK53" s="15">
        <f t="shared" si="178"/>
        <v>2.1675654228604628</v>
      </c>
      <c r="DL53" s="14">
        <v>100.1682</v>
      </c>
      <c r="DM53" s="15">
        <f t="shared" si="179"/>
        <v>4.3331374498238322</v>
      </c>
      <c r="DN53" s="14">
        <v>12.8437</v>
      </c>
      <c r="DO53" s="15">
        <f t="shared" si="180"/>
        <v>3.6830844679779657</v>
      </c>
      <c r="DP53" s="14">
        <v>14.825779000000001</v>
      </c>
      <c r="DQ53" s="15">
        <f t="shared" si="181"/>
        <v>2.637412268133255</v>
      </c>
      <c r="DR53" s="14">
        <v>147.83614409999998</v>
      </c>
      <c r="DS53" s="15">
        <f t="shared" si="182"/>
        <v>2.6634414461383558</v>
      </c>
      <c r="DT53" s="14">
        <v>16.3638206</v>
      </c>
      <c r="DU53" s="15">
        <f t="shared" si="183"/>
        <v>2.721942527105353</v>
      </c>
      <c r="DV53" s="14"/>
      <c r="DW53" s="15"/>
      <c r="DX53" s="14">
        <v>0</v>
      </c>
      <c r="DY53" s="15">
        <f t="shared" si="184"/>
        <v>0</v>
      </c>
      <c r="DZ53" s="14">
        <v>22.421168110000004</v>
      </c>
      <c r="EA53" s="15">
        <f t="shared" si="185"/>
        <v>4.7109229992955859</v>
      </c>
      <c r="EB53" s="14">
        <v>125.5</v>
      </c>
      <c r="EC53" s="15">
        <f t="shared" si="186"/>
        <v>5.5087349662013878</v>
      </c>
      <c r="ED53" s="14">
        <v>203.3</v>
      </c>
      <c r="EE53" s="15">
        <f t="shared" si="187"/>
        <v>14.392920353982303</v>
      </c>
      <c r="EF53" s="14">
        <v>26.1</v>
      </c>
      <c r="EG53" s="15">
        <f t="shared" si="188"/>
        <v>8.1333748831411654</v>
      </c>
      <c r="EH53" s="14">
        <v>1.8</v>
      </c>
      <c r="EI53" s="15">
        <f t="shared" si="189"/>
        <v>3.862660944206008</v>
      </c>
      <c r="EJ53" s="14">
        <v>124.3</v>
      </c>
      <c r="EK53" s="15">
        <f t="shared" si="190"/>
        <v>14.124036997477447</v>
      </c>
      <c r="EL53" s="14"/>
      <c r="EM53" s="15"/>
      <c r="EN53" s="14">
        <v>15.66</v>
      </c>
      <c r="EO53" s="15">
        <f t="shared" si="191"/>
        <v>1.974107176623344</v>
      </c>
      <c r="EP53" s="14">
        <v>35.700000000000003</v>
      </c>
      <c r="EQ53" s="15">
        <f t="shared" si="192"/>
        <v>2.9381990568134122</v>
      </c>
      <c r="ER53" s="14">
        <v>82.1</v>
      </c>
      <c r="ES53" s="15">
        <f t="shared" si="193"/>
        <v>14.391389706913474</v>
      </c>
      <c r="ET53" s="14">
        <v>6.5</v>
      </c>
      <c r="EU53" s="15">
        <f t="shared" si="194"/>
        <v>4.0108601752437369</v>
      </c>
      <c r="EV53" s="14">
        <v>6.83</v>
      </c>
      <c r="EW53" s="15">
        <f t="shared" si="195"/>
        <v>15.469988674971688</v>
      </c>
      <c r="EX53" s="14">
        <v>15.034449</v>
      </c>
      <c r="EY53" s="15">
        <f t="shared" si="196"/>
        <v>1.9500544634743502</v>
      </c>
      <c r="EZ53" s="14"/>
      <c r="FA53" s="15"/>
      <c r="FB53" s="14"/>
      <c r="FC53" s="15">
        <f t="shared" si="197"/>
        <v>0</v>
      </c>
      <c r="FD53" s="14">
        <v>15.37</v>
      </c>
      <c r="FE53" s="15">
        <f t="shared" si="198"/>
        <v>17.400656628552021</v>
      </c>
      <c r="FF53" s="14"/>
      <c r="FG53" s="15">
        <f t="shared" si="199"/>
        <v>0</v>
      </c>
      <c r="FH53" s="14">
        <v>0</v>
      </c>
      <c r="FI53" s="15">
        <f t="shared" si="200"/>
        <v>0</v>
      </c>
      <c r="FJ53" s="14">
        <v>0.67771099999999995</v>
      </c>
      <c r="FK53" s="15">
        <f t="shared" si="201"/>
        <v>1.3119149132551238</v>
      </c>
      <c r="FL53" s="14"/>
      <c r="FM53" s="15"/>
      <c r="FN53" s="14"/>
      <c r="FO53" s="15"/>
      <c r="FP53" s="14"/>
      <c r="FQ53" s="15"/>
      <c r="FR53" s="14">
        <v>15.305400000000001</v>
      </c>
      <c r="FS53" s="15">
        <f t="shared" si="202"/>
        <v>10.239099572564054</v>
      </c>
      <c r="FT53" s="14">
        <v>130.779371</v>
      </c>
      <c r="FU53" s="15">
        <f t="shared" si="203"/>
        <v>5.8964971284549845</v>
      </c>
      <c r="FV53" s="14">
        <v>58.420999999999999</v>
      </c>
      <c r="FW53" s="15">
        <f t="shared" si="204"/>
        <v>2.0965825428218396</v>
      </c>
      <c r="FX53" s="14"/>
      <c r="FY53" s="15" t="e">
        <f t="shared" si="205"/>
        <v>#DIV/0!</v>
      </c>
      <c r="FZ53" s="14"/>
      <c r="GA53" s="15">
        <f t="shared" si="206"/>
        <v>0</v>
      </c>
      <c r="GB53" s="14">
        <v>6.1</v>
      </c>
      <c r="GC53" s="15">
        <f t="shared" si="207"/>
        <v>4.7433903576982894</v>
      </c>
      <c r="GD53" s="14">
        <v>17.46</v>
      </c>
      <c r="GE53" s="15">
        <f t="shared" si="208"/>
        <v>13.36906584992343</v>
      </c>
      <c r="GF53" s="14">
        <v>2.7770000000000001</v>
      </c>
      <c r="GG53" s="15">
        <f t="shared" si="209"/>
        <v>10.430381895831774</v>
      </c>
      <c r="GH53" s="14"/>
      <c r="GI53" s="15">
        <f t="shared" si="210"/>
        <v>0</v>
      </c>
    </row>
    <row r="54" spans="1:191" ht="12.75" customHeight="1">
      <c r="A54" s="14" t="s">
        <v>223</v>
      </c>
      <c r="B54" s="14">
        <f t="shared" si="172"/>
        <v>257.34939874999998</v>
      </c>
      <c r="C54" s="15">
        <f t="shared" si="171"/>
        <v>0.24197528739573626</v>
      </c>
      <c r="E54" s="15">
        <f t="shared" si="96"/>
        <v>0</v>
      </c>
      <c r="H54" s="14">
        <v>2.6749999999999998</v>
      </c>
      <c r="I54" s="15">
        <f t="shared" si="97"/>
        <v>3.5649554880324104</v>
      </c>
      <c r="J54" s="14"/>
      <c r="K54" s="15"/>
      <c r="L54" s="14"/>
      <c r="M54" s="15"/>
      <c r="N54" s="14"/>
      <c r="O54" s="15">
        <f t="shared" si="98"/>
        <v>0</v>
      </c>
      <c r="Q54" s="15">
        <f t="shared" si="99"/>
        <v>0</v>
      </c>
      <c r="R54" s="14">
        <v>9.2866999999999997</v>
      </c>
      <c r="S54" s="15">
        <f t="shared" si="100"/>
        <v>0.67825528018087511</v>
      </c>
      <c r="T54" s="14"/>
      <c r="U54" s="15" t="e">
        <f t="shared" si="173"/>
        <v>#DIV/0!</v>
      </c>
      <c r="V54" s="14">
        <v>0</v>
      </c>
      <c r="W54" s="15">
        <f t="shared" si="102"/>
        <v>0</v>
      </c>
      <c r="X54" s="1450"/>
      <c r="Y54" s="15">
        <f t="shared" si="103"/>
        <v>0</v>
      </c>
      <c r="AA54" s="15">
        <f t="shared" si="104"/>
        <v>0</v>
      </c>
      <c r="AE54" s="15">
        <f t="shared" si="105"/>
        <v>0</v>
      </c>
      <c r="AF54" s="14">
        <v>1.3131875</v>
      </c>
      <c r="AG54" s="15">
        <f t="shared" si="106"/>
        <v>0.68125768246808327</v>
      </c>
      <c r="AH54" s="14">
        <v>0</v>
      </c>
      <c r="AI54" s="15">
        <f t="shared" si="107"/>
        <v>0</v>
      </c>
      <c r="AJ54" s="14"/>
      <c r="AK54" s="15">
        <f t="shared" si="108"/>
        <v>0</v>
      </c>
      <c r="AL54" s="14">
        <v>2.6652</v>
      </c>
      <c r="AM54" s="15">
        <f t="shared" si="109"/>
        <v>2.7669891073756019</v>
      </c>
      <c r="AN54" s="14"/>
      <c r="AP54" s="14">
        <v>0</v>
      </c>
      <c r="AQ54" s="15">
        <f t="shared" si="110"/>
        <v>0</v>
      </c>
      <c r="AR54" s="14"/>
      <c r="AS54" s="15">
        <f t="shared" si="111"/>
        <v>0</v>
      </c>
      <c r="AT54" s="14">
        <v>0</v>
      </c>
      <c r="AU54" s="15">
        <f t="shared" si="112"/>
        <v>0</v>
      </c>
      <c r="AV54" s="14">
        <v>0</v>
      </c>
      <c r="AW54" s="15">
        <f t="shared" si="113"/>
        <v>0</v>
      </c>
      <c r="AX54" s="14">
        <v>4.0599999999999996</v>
      </c>
      <c r="AY54" s="15">
        <f t="shared" si="114"/>
        <v>0.43107567183037271</v>
      </c>
      <c r="BA54" s="15">
        <f t="shared" si="115"/>
        <v>0</v>
      </c>
      <c r="BD54" s="14"/>
      <c r="BG54" s="15">
        <f t="shared" si="116"/>
        <v>0</v>
      </c>
      <c r="BH54" s="14"/>
      <c r="BI54" s="15">
        <f t="shared" si="117"/>
        <v>0</v>
      </c>
      <c r="BJ54" s="14"/>
      <c r="BK54" s="15">
        <f t="shared" si="118"/>
        <v>0</v>
      </c>
      <c r="BL54" s="14"/>
      <c r="BM54" s="15">
        <f t="shared" si="119"/>
        <v>0</v>
      </c>
      <c r="BN54" s="14">
        <v>22.319565749999999</v>
      </c>
      <c r="BO54" s="15">
        <f t="shared" si="120"/>
        <v>6.7358190000505278</v>
      </c>
      <c r="BP54" s="14">
        <v>0</v>
      </c>
      <c r="BQ54" s="15">
        <f t="shared" si="121"/>
        <v>0</v>
      </c>
      <c r="BR54" s="14">
        <v>60.156291000000003</v>
      </c>
      <c r="BS54" s="15">
        <f t="shared" si="122"/>
        <v>1.1540611078792544</v>
      </c>
      <c r="BT54" s="14">
        <v>0.2619918</v>
      </c>
      <c r="BU54" s="15">
        <f t="shared" si="123"/>
        <v>1.0424548020015503</v>
      </c>
      <c r="BV54" s="14"/>
      <c r="BW54" s="15">
        <f t="shared" si="124"/>
        <v>0</v>
      </c>
      <c r="BX54" s="14"/>
      <c r="BY54" s="15"/>
      <c r="BZ54" s="14"/>
      <c r="CA54" s="15">
        <f t="shared" si="125"/>
        <v>0</v>
      </c>
      <c r="CC54" s="15"/>
      <c r="CD54" s="14">
        <v>5.6</v>
      </c>
      <c r="CE54" s="15">
        <f t="shared" si="126"/>
        <v>0.18045306609093542</v>
      </c>
      <c r="CF54" s="14">
        <v>26</v>
      </c>
      <c r="CG54" s="15">
        <f t="shared" si="127"/>
        <v>1.3371734211067681</v>
      </c>
      <c r="CH54" s="14"/>
      <c r="CI54" s="15"/>
      <c r="CK54" s="15"/>
      <c r="CL54" s="14"/>
      <c r="CM54" s="15"/>
      <c r="CN54" s="14">
        <v>24.38</v>
      </c>
      <c r="CO54" s="15">
        <f t="shared" si="128"/>
        <v>1.9000664789461255</v>
      </c>
      <c r="CP54" s="14">
        <v>2.548</v>
      </c>
      <c r="CQ54" s="15">
        <f t="shared" si="129"/>
        <v>0.63687740110028812</v>
      </c>
      <c r="CR54" s="14"/>
      <c r="CS54" s="15">
        <f t="shared" si="130"/>
        <v>0</v>
      </c>
      <c r="CT54" s="14">
        <v>43.750999999999998</v>
      </c>
      <c r="CU54" s="15">
        <f t="shared" si="131"/>
        <v>1.314756750918761</v>
      </c>
      <c r="CV54" s="14">
        <v>2.8460000000000001</v>
      </c>
      <c r="CW54" s="15">
        <f t="shared" si="132"/>
        <v>0.67289754981120575</v>
      </c>
      <c r="CX54" s="14"/>
      <c r="CY54" s="15">
        <f t="shared" si="133"/>
        <v>0</v>
      </c>
      <c r="CZ54" s="14"/>
      <c r="DA54" s="15">
        <f t="shared" si="133"/>
        <v>0</v>
      </c>
      <c r="DB54" s="14">
        <v>0</v>
      </c>
      <c r="DC54" s="15">
        <f t="shared" si="174"/>
        <v>0</v>
      </c>
      <c r="DD54" s="14"/>
      <c r="DE54" s="15">
        <f t="shared" si="175"/>
        <v>0</v>
      </c>
      <c r="DF54" s="14">
        <v>0.25024999999999997</v>
      </c>
      <c r="DG54" s="15">
        <f t="shared" si="176"/>
        <v>0.34569881533954538</v>
      </c>
      <c r="DH54" s="14">
        <v>3.86</v>
      </c>
      <c r="DI54" s="15">
        <f t="shared" si="177"/>
        <v>0.50159183938665453</v>
      </c>
      <c r="DJ54" s="14">
        <v>0</v>
      </c>
      <c r="DK54" s="15">
        <f t="shared" si="178"/>
        <v>0</v>
      </c>
      <c r="DL54" s="14">
        <v>18.48</v>
      </c>
      <c r="DM54" s="15">
        <f t="shared" si="179"/>
        <v>0.79941917767060222</v>
      </c>
      <c r="DN54" s="14"/>
      <c r="DO54" s="15">
        <f t="shared" si="180"/>
        <v>0</v>
      </c>
      <c r="DP54" s="14"/>
      <c r="DQ54" s="15">
        <f t="shared" si="181"/>
        <v>0</v>
      </c>
      <c r="DR54" s="14">
        <v>0</v>
      </c>
      <c r="DS54" s="15">
        <f t="shared" si="182"/>
        <v>0</v>
      </c>
      <c r="DT54" s="14">
        <v>0</v>
      </c>
      <c r="DU54" s="15">
        <f t="shared" si="183"/>
        <v>0</v>
      </c>
      <c r="DV54" s="14"/>
      <c r="DW54" s="15"/>
      <c r="DX54" s="14">
        <v>0</v>
      </c>
      <c r="DY54" s="15">
        <f t="shared" si="184"/>
        <v>0</v>
      </c>
      <c r="DZ54" s="14">
        <v>7.2306127</v>
      </c>
      <c r="EA54" s="15">
        <f t="shared" si="185"/>
        <v>1.5192277003728665</v>
      </c>
      <c r="EB54" s="14">
        <v>0</v>
      </c>
      <c r="EC54" s="15">
        <f t="shared" si="186"/>
        <v>0</v>
      </c>
      <c r="ED54" s="14">
        <v>0</v>
      </c>
      <c r="EE54" s="15">
        <f t="shared" si="187"/>
        <v>0</v>
      </c>
      <c r="EF54" s="14">
        <v>0</v>
      </c>
      <c r="EG54" s="15">
        <f t="shared" si="188"/>
        <v>0</v>
      </c>
      <c r="EH54" s="14">
        <v>0</v>
      </c>
      <c r="EI54" s="15">
        <f t="shared" si="189"/>
        <v>0</v>
      </c>
      <c r="EJ54" s="14"/>
      <c r="EK54" s="15">
        <f t="shared" si="190"/>
        <v>0</v>
      </c>
      <c r="EL54" s="14"/>
      <c r="EM54" s="15"/>
      <c r="EN54" s="14"/>
      <c r="EO54" s="15">
        <f t="shared" si="191"/>
        <v>0</v>
      </c>
      <c r="EP54" s="14"/>
      <c r="EQ54" s="15">
        <f t="shared" si="192"/>
        <v>0</v>
      </c>
      <c r="ER54" s="14">
        <v>8.6999999999999993</v>
      </c>
      <c r="ES54" s="15">
        <f t="shared" si="193"/>
        <v>1.5250315523769455</v>
      </c>
      <c r="ET54" s="14"/>
      <c r="EU54" s="15">
        <f t="shared" si="194"/>
        <v>0</v>
      </c>
      <c r="EV54" s="14"/>
      <c r="EW54" s="15">
        <f t="shared" si="195"/>
        <v>0</v>
      </c>
      <c r="EX54" s="14">
        <v>0</v>
      </c>
      <c r="EY54" s="15">
        <f t="shared" si="196"/>
        <v>0</v>
      </c>
      <c r="EZ54" s="14"/>
      <c r="FA54" s="15"/>
      <c r="FB54" s="14"/>
      <c r="FC54" s="15">
        <f t="shared" si="197"/>
        <v>0</v>
      </c>
      <c r="FD54" s="14"/>
      <c r="FE54" s="15">
        <f t="shared" si="198"/>
        <v>0</v>
      </c>
      <c r="FF54" s="14">
        <v>0</v>
      </c>
      <c r="FG54" s="15">
        <f t="shared" si="199"/>
        <v>0</v>
      </c>
      <c r="FH54" s="14">
        <v>0</v>
      </c>
      <c r="FI54" s="15">
        <f t="shared" si="200"/>
        <v>0</v>
      </c>
      <c r="FJ54" s="14">
        <v>0</v>
      </c>
      <c r="FK54" s="15">
        <f t="shared" si="201"/>
        <v>0</v>
      </c>
      <c r="FL54" s="14"/>
      <c r="FM54" s="15"/>
      <c r="FN54" s="14"/>
      <c r="FO54" s="15"/>
      <c r="FP54" s="14"/>
      <c r="FQ54" s="15"/>
      <c r="FR54" s="14">
        <v>2.0655999999999999</v>
      </c>
      <c r="FS54" s="15">
        <f t="shared" si="202"/>
        <v>1.3818576500508519</v>
      </c>
      <c r="FT54" s="14">
        <v>0</v>
      </c>
      <c r="FU54" s="15">
        <f t="shared" si="203"/>
        <v>0</v>
      </c>
      <c r="FV54" s="14">
        <v>0</v>
      </c>
      <c r="FW54" s="15">
        <f t="shared" si="204"/>
        <v>0</v>
      </c>
      <c r="FX54" s="14"/>
      <c r="FY54" s="15" t="e">
        <f t="shared" si="205"/>
        <v>#DIV/0!</v>
      </c>
      <c r="FZ54" s="14">
        <v>8.1</v>
      </c>
      <c r="GA54" s="15">
        <f t="shared" si="206"/>
        <v>9.9802858551010356</v>
      </c>
      <c r="GB54" s="14"/>
      <c r="GC54" s="15">
        <f t="shared" si="207"/>
        <v>0</v>
      </c>
      <c r="GD54" s="14">
        <v>0.8</v>
      </c>
      <c r="GE54" s="15">
        <f t="shared" si="208"/>
        <v>0.61255742725880558</v>
      </c>
      <c r="GF54" s="14"/>
      <c r="GG54" s="15">
        <f t="shared" si="209"/>
        <v>0</v>
      </c>
      <c r="GH54" s="14"/>
      <c r="GI54" s="15">
        <f t="shared" si="210"/>
        <v>0</v>
      </c>
    </row>
    <row r="55" spans="1:191" ht="12.75" customHeight="1">
      <c r="A55" s="14" t="s">
        <v>224</v>
      </c>
      <c r="B55" s="14">
        <f t="shared" si="172"/>
        <v>2188.3568684699999</v>
      </c>
      <c r="C55" s="15">
        <f t="shared" si="171"/>
        <v>2.0576239336267794</v>
      </c>
      <c r="D55" s="14">
        <v>22.164999999999999</v>
      </c>
      <c r="E55" s="15">
        <f t="shared" si="96"/>
        <v>1.6124104317462626</v>
      </c>
      <c r="H55" s="14"/>
      <c r="I55" s="15">
        <f t="shared" si="97"/>
        <v>0</v>
      </c>
      <c r="J55" s="14"/>
      <c r="K55" s="15"/>
      <c r="L55" s="14"/>
      <c r="M55" s="15"/>
      <c r="N55" s="14">
        <v>31</v>
      </c>
      <c r="O55" s="15">
        <f t="shared" si="98"/>
        <v>1.0721079024727651</v>
      </c>
      <c r="Q55" s="15">
        <f t="shared" si="99"/>
        <v>0</v>
      </c>
      <c r="R55" s="14">
        <v>0</v>
      </c>
      <c r="S55" s="15">
        <f t="shared" si="100"/>
        <v>0</v>
      </c>
      <c r="T55" s="14"/>
      <c r="U55" s="15" t="e">
        <f t="shared" si="173"/>
        <v>#DIV/0!</v>
      </c>
      <c r="V55" s="14">
        <v>0.14699999999999999</v>
      </c>
      <c r="W55" s="15">
        <f t="shared" si="102"/>
        <v>1.1931528871297099</v>
      </c>
      <c r="X55" s="1450">
        <v>83.999944999999997</v>
      </c>
      <c r="Y55" s="15">
        <f t="shared" si="103"/>
        <v>11.32004715508883</v>
      </c>
      <c r="AA55" s="15">
        <f t="shared" si="104"/>
        <v>0</v>
      </c>
      <c r="AD55" s="14">
        <v>104.5</v>
      </c>
      <c r="AE55" s="15">
        <f t="shared" si="105"/>
        <v>3.863359089060594</v>
      </c>
      <c r="AF55" s="14">
        <v>6.893607460000001</v>
      </c>
      <c r="AG55" s="15">
        <f t="shared" si="106"/>
        <v>3.5762776009094597</v>
      </c>
      <c r="AH55" s="14">
        <v>0</v>
      </c>
      <c r="AI55" s="15">
        <f t="shared" si="107"/>
        <v>0</v>
      </c>
      <c r="AJ55" s="14"/>
      <c r="AK55" s="15">
        <f t="shared" si="108"/>
        <v>0</v>
      </c>
      <c r="AL55" s="14">
        <v>3.36</v>
      </c>
      <c r="AM55" s="15">
        <f t="shared" si="109"/>
        <v>3.4883248539629381</v>
      </c>
      <c r="AN55" s="14"/>
      <c r="AP55" s="14">
        <v>0</v>
      </c>
      <c r="AQ55" s="15">
        <f t="shared" si="110"/>
        <v>0</v>
      </c>
      <c r="AR55" s="14">
        <v>35</v>
      </c>
      <c r="AS55" s="15">
        <f t="shared" si="111"/>
        <v>6.7243035542747354</v>
      </c>
      <c r="AT55" s="14">
        <v>0</v>
      </c>
      <c r="AU55" s="15">
        <f t="shared" si="112"/>
        <v>0</v>
      </c>
      <c r="AV55" s="14">
        <v>0</v>
      </c>
      <c r="AW55" s="15">
        <f t="shared" si="113"/>
        <v>0</v>
      </c>
      <c r="AX55" s="14">
        <v>24.69</v>
      </c>
      <c r="AY55" s="15">
        <f t="shared" si="114"/>
        <v>2.621492201352686</v>
      </c>
      <c r="BA55" s="15">
        <f t="shared" si="115"/>
        <v>0</v>
      </c>
      <c r="BD55" s="14"/>
      <c r="BF55" s="14">
        <v>0.301977</v>
      </c>
      <c r="BG55" s="15">
        <f t="shared" si="116"/>
        <v>1.220787407251066</v>
      </c>
      <c r="BH55" s="14"/>
      <c r="BI55" s="15">
        <f t="shared" si="117"/>
        <v>0</v>
      </c>
      <c r="BJ55" s="14">
        <v>0.78983999999999999</v>
      </c>
      <c r="BK55" s="15">
        <f t="shared" si="118"/>
        <v>5.0058729516999554</v>
      </c>
      <c r="BL55" s="14"/>
      <c r="BM55" s="15">
        <f t="shared" si="119"/>
        <v>0</v>
      </c>
      <c r="BN55" s="14">
        <v>0</v>
      </c>
      <c r="BO55" s="15">
        <f t="shared" si="120"/>
        <v>0</v>
      </c>
      <c r="BP55" s="14">
        <v>0</v>
      </c>
      <c r="BQ55" s="15">
        <f t="shared" si="121"/>
        <v>0</v>
      </c>
      <c r="BR55" s="14">
        <v>158.67102199999999</v>
      </c>
      <c r="BS55" s="15">
        <f t="shared" si="122"/>
        <v>3.0440050806598689</v>
      </c>
      <c r="BT55" s="14">
        <v>0.16473554999999998</v>
      </c>
      <c r="BU55" s="15">
        <f t="shared" si="123"/>
        <v>0.65547610710665927</v>
      </c>
      <c r="BV55" s="14">
        <v>0.99224999999999997</v>
      </c>
      <c r="BW55" s="15">
        <f t="shared" si="124"/>
        <v>4.3894893792936864</v>
      </c>
      <c r="BX55" s="14"/>
      <c r="BY55" s="15"/>
      <c r="BZ55" s="14"/>
      <c r="CA55" s="15">
        <f t="shared" si="125"/>
        <v>0</v>
      </c>
      <c r="CC55" s="15"/>
      <c r="CD55" s="14">
        <v>26.4</v>
      </c>
      <c r="CE55" s="15">
        <f t="shared" si="126"/>
        <v>0.85070731157155277</v>
      </c>
      <c r="CF55" s="14">
        <v>36.799999999999997</v>
      </c>
      <c r="CG55" s="15">
        <f t="shared" si="127"/>
        <v>1.8926146883357333</v>
      </c>
      <c r="CH55" s="14"/>
      <c r="CI55" s="15"/>
      <c r="CK55" s="15"/>
      <c r="CL55" s="14"/>
      <c r="CM55" s="15"/>
      <c r="CN55" s="14">
        <v>48.72</v>
      </c>
      <c r="CO55" s="15">
        <f t="shared" si="128"/>
        <v>3.7970155395510763</v>
      </c>
      <c r="CP55" s="14">
        <v>10.71</v>
      </c>
      <c r="CQ55" s="15">
        <f t="shared" si="129"/>
        <v>2.6769846804490136</v>
      </c>
      <c r="CR55" s="14">
        <v>445.28199999999998</v>
      </c>
      <c r="CS55" s="15">
        <f t="shared" si="130"/>
        <v>3.6872313131048822</v>
      </c>
      <c r="CT55" s="14">
        <v>9.9000000000000005E-2</v>
      </c>
      <c r="CU55" s="15">
        <f t="shared" si="131"/>
        <v>2.9750387040515039E-3</v>
      </c>
      <c r="CV55" s="14">
        <v>3.427</v>
      </c>
      <c r="CW55" s="15">
        <f t="shared" si="132"/>
        <v>0.81026700745010605</v>
      </c>
      <c r="CX55" s="14">
        <v>50.778999999999996</v>
      </c>
      <c r="CY55" s="15">
        <f t="shared" si="133"/>
        <v>3.9904911591355599</v>
      </c>
      <c r="CZ55" s="14">
        <v>51</v>
      </c>
      <c r="DA55" s="15">
        <f t="shared" si="133"/>
        <v>2.3724240591710473</v>
      </c>
      <c r="DB55" s="14">
        <v>300.8</v>
      </c>
      <c r="DC55" s="15">
        <f t="shared" si="174"/>
        <v>3.4290143863569003</v>
      </c>
      <c r="DD55" s="14">
        <v>27.553999999999998</v>
      </c>
      <c r="DE55" s="15">
        <f t="shared" si="175"/>
        <v>3.1011154516673249</v>
      </c>
      <c r="DF55" s="14">
        <v>1.1924999999999999</v>
      </c>
      <c r="DG55" s="15">
        <f t="shared" si="176"/>
        <v>1.6473360131564747</v>
      </c>
      <c r="DH55" s="14">
        <v>18.8</v>
      </c>
      <c r="DI55" s="15">
        <f t="shared" si="177"/>
        <v>2.4429861607432919</v>
      </c>
      <c r="DJ55" s="14">
        <v>1.2391445699999999</v>
      </c>
      <c r="DK55" s="15">
        <f t="shared" si="178"/>
        <v>2.0702690666542232</v>
      </c>
      <c r="DL55" s="14">
        <v>82.925058000000007</v>
      </c>
      <c r="DM55" s="15">
        <f t="shared" si="179"/>
        <v>3.5872230343423706</v>
      </c>
      <c r="DN55" s="14">
        <v>7.8159479999999997</v>
      </c>
      <c r="DO55" s="15">
        <f t="shared" si="180"/>
        <v>2.2413164961283307</v>
      </c>
      <c r="DP55" s="14">
        <v>3.6040299999999998</v>
      </c>
      <c r="DQ55" s="15">
        <f t="shared" si="181"/>
        <v>0.64113413107805628</v>
      </c>
      <c r="DR55" s="14">
        <v>135.57275146000001</v>
      </c>
      <c r="DS55" s="15">
        <f t="shared" si="182"/>
        <v>2.4425020511988471</v>
      </c>
      <c r="DT55" s="14">
        <v>13.945059449999999</v>
      </c>
      <c r="DU55" s="15">
        <f t="shared" si="183"/>
        <v>2.3196080724551194</v>
      </c>
      <c r="DV55" s="14"/>
      <c r="DW55" s="15"/>
      <c r="DX55" s="14">
        <v>109.6</v>
      </c>
      <c r="DY55" s="15">
        <f t="shared" si="184"/>
        <v>8.6695143173548477</v>
      </c>
      <c r="DZ55" s="14">
        <v>8.5864329600000016</v>
      </c>
      <c r="EA55" s="15">
        <f t="shared" si="185"/>
        <v>1.8040997826126943</v>
      </c>
      <c r="EB55" s="14">
        <v>0</v>
      </c>
      <c r="EC55" s="15">
        <f t="shared" si="186"/>
        <v>0</v>
      </c>
      <c r="ED55" s="14">
        <v>0</v>
      </c>
      <c r="EE55" s="15">
        <f t="shared" si="187"/>
        <v>0</v>
      </c>
      <c r="EF55" s="14">
        <v>0</v>
      </c>
      <c r="EG55" s="15">
        <f t="shared" si="188"/>
        <v>0</v>
      </c>
      <c r="EH55" s="14">
        <v>0</v>
      </c>
      <c r="EI55" s="15">
        <f t="shared" si="189"/>
        <v>0</v>
      </c>
      <c r="EJ55" s="14"/>
      <c r="EK55" s="15">
        <f t="shared" si="190"/>
        <v>0</v>
      </c>
      <c r="EL55" s="14"/>
      <c r="EM55" s="15"/>
      <c r="EN55" s="14">
        <v>37.6</v>
      </c>
      <c r="EO55" s="15">
        <f t="shared" si="191"/>
        <v>4.7398741916371483</v>
      </c>
      <c r="EP55" s="14">
        <v>19.97</v>
      </c>
      <c r="EQ55" s="15">
        <f t="shared" si="192"/>
        <v>1.6435808169345614</v>
      </c>
      <c r="ER55" s="14">
        <v>3.13</v>
      </c>
      <c r="ES55" s="15">
        <f t="shared" si="193"/>
        <v>0.54866077688963677</v>
      </c>
      <c r="ET55" s="14">
        <v>1.8</v>
      </c>
      <c r="EU55" s="15">
        <f t="shared" si="194"/>
        <v>1.1106997408367272</v>
      </c>
      <c r="EV55" s="14">
        <v>4.3</v>
      </c>
      <c r="EW55" s="15">
        <f t="shared" si="195"/>
        <v>9.7395243488108711</v>
      </c>
      <c r="EX55" s="14">
        <v>0</v>
      </c>
      <c r="EY55" s="15">
        <f t="shared" si="196"/>
        <v>0</v>
      </c>
      <c r="EZ55" s="14"/>
      <c r="FA55" s="15"/>
      <c r="FB55" s="14"/>
      <c r="FC55" s="15">
        <f t="shared" si="197"/>
        <v>0</v>
      </c>
      <c r="FD55" s="14"/>
      <c r="FE55" s="15">
        <f t="shared" si="198"/>
        <v>0</v>
      </c>
      <c r="FF55" s="14">
        <v>85.540867000000006</v>
      </c>
      <c r="FG55" s="15">
        <f t="shared" si="199"/>
        <v>4.2025452087049864</v>
      </c>
      <c r="FH55" s="14">
        <v>32.135328020000003</v>
      </c>
      <c r="FI55" s="15">
        <f t="shared" si="200"/>
        <v>1.6210419792577004</v>
      </c>
      <c r="FJ55" s="14">
        <v>0.381936</v>
      </c>
      <c r="FK55" s="15">
        <f t="shared" si="201"/>
        <v>0.73935281308553191</v>
      </c>
      <c r="FL55" s="14"/>
      <c r="FM55" s="15"/>
      <c r="FN55" s="14"/>
      <c r="FO55" s="15"/>
      <c r="FP55" s="14"/>
      <c r="FQ55" s="15"/>
      <c r="FR55" s="14">
        <v>0</v>
      </c>
      <c r="FS55" s="15">
        <f t="shared" si="202"/>
        <v>0</v>
      </c>
      <c r="FT55" s="14">
        <v>92.982436000000007</v>
      </c>
      <c r="FU55" s="15">
        <f t="shared" si="203"/>
        <v>4.1923329549486015</v>
      </c>
      <c r="FV55" s="14">
        <v>45.713999999999999</v>
      </c>
      <c r="FW55" s="15">
        <f t="shared" si="204"/>
        <v>1.6405603184224435</v>
      </c>
      <c r="FX55" s="14"/>
      <c r="FY55" s="15" t="e">
        <f t="shared" si="205"/>
        <v>#DIV/0!</v>
      </c>
      <c r="FZ55" s="14"/>
      <c r="GA55" s="15">
        <f t="shared" si="206"/>
        <v>0</v>
      </c>
      <c r="GB55" s="14"/>
      <c r="GC55" s="15">
        <f t="shared" si="207"/>
        <v>0</v>
      </c>
      <c r="GD55" s="14">
        <v>5</v>
      </c>
      <c r="GE55" s="15">
        <f t="shared" si="208"/>
        <v>3.8284839203675349</v>
      </c>
      <c r="GF55" s="14">
        <v>2.2749999999999999</v>
      </c>
      <c r="GG55" s="15">
        <f t="shared" si="209"/>
        <v>8.5448753377808</v>
      </c>
      <c r="GH55" s="14"/>
      <c r="GI55" s="15">
        <f t="shared" si="210"/>
        <v>0</v>
      </c>
    </row>
    <row r="56" spans="1:191" ht="12.75" customHeight="1" thickBot="1">
      <c r="A56" s="14" t="s">
        <v>225</v>
      </c>
      <c r="B56" s="14">
        <f t="shared" si="172"/>
        <v>2803.2689060199987</v>
      </c>
      <c r="C56" s="15">
        <f t="shared" si="171"/>
        <v>2.6358009868158683</v>
      </c>
      <c r="D56" s="14">
        <v>36.027999999999999</v>
      </c>
      <c r="E56" s="15">
        <f t="shared" si="96"/>
        <v>2.6208853162623211</v>
      </c>
      <c r="H56" s="14">
        <v>0.94499999999999995</v>
      </c>
      <c r="I56" s="15">
        <f t="shared" si="97"/>
        <v>1.2593954901647209</v>
      </c>
      <c r="J56" s="14"/>
      <c r="K56" s="15"/>
      <c r="L56" s="14"/>
      <c r="M56" s="15"/>
      <c r="N56" s="14">
        <v>30.6</v>
      </c>
      <c r="O56" s="15">
        <f t="shared" si="98"/>
        <v>1.0582742521182777</v>
      </c>
      <c r="Q56" s="15">
        <f t="shared" si="99"/>
        <v>0</v>
      </c>
      <c r="R56" s="14">
        <v>61.248342999999998</v>
      </c>
      <c r="S56" s="15">
        <f t="shared" si="100"/>
        <v>4.4732802870857613</v>
      </c>
      <c r="T56" s="14"/>
      <c r="U56" s="15" t="e">
        <f t="shared" si="173"/>
        <v>#DIV/0!</v>
      </c>
      <c r="V56" s="14">
        <v>0.796288</v>
      </c>
      <c r="W56" s="15">
        <f t="shared" si="102"/>
        <v>6.4632199060322622</v>
      </c>
      <c r="X56" s="1450">
        <v>0</v>
      </c>
      <c r="Y56" s="15">
        <f t="shared" si="103"/>
        <v>0</v>
      </c>
      <c r="AA56" s="15">
        <f t="shared" si="104"/>
        <v>0</v>
      </c>
      <c r="AD56" s="14">
        <v>52.2</v>
      </c>
      <c r="AE56" s="15">
        <f t="shared" si="105"/>
        <v>1.9298310473584976</v>
      </c>
      <c r="AF56" s="14">
        <v>6.3629484999999999</v>
      </c>
      <c r="AG56" s="15">
        <f t="shared" si="106"/>
        <v>3.3009814278416196</v>
      </c>
      <c r="AH56" s="14">
        <v>57.374338600000002</v>
      </c>
      <c r="AI56" s="15">
        <f t="shared" si="107"/>
        <v>2.9448901947785622</v>
      </c>
      <c r="AJ56" s="14"/>
      <c r="AK56" s="15">
        <f t="shared" si="108"/>
        <v>0</v>
      </c>
      <c r="AL56" s="14">
        <v>0</v>
      </c>
      <c r="AM56" s="15">
        <f t="shared" si="109"/>
        <v>0</v>
      </c>
      <c r="AN56" s="14"/>
      <c r="AP56" s="14">
        <v>4.9000000000000004</v>
      </c>
      <c r="AQ56" s="15">
        <f t="shared" si="110"/>
        <v>2.4317617866004966</v>
      </c>
      <c r="AR56" s="14">
        <v>23.5</v>
      </c>
      <c r="AS56" s="15">
        <f t="shared" si="111"/>
        <v>4.5148895292987508</v>
      </c>
      <c r="AT56" s="14">
        <v>36.700000000000003</v>
      </c>
      <c r="AU56" s="15">
        <f t="shared" si="112"/>
        <v>4.3140942753026916</v>
      </c>
      <c r="AV56" s="14">
        <v>4.5</v>
      </c>
      <c r="AW56" s="15">
        <f t="shared" si="113"/>
        <v>5.3956834532374103</v>
      </c>
      <c r="AX56" s="14">
        <v>23.858000000000001</v>
      </c>
      <c r="AY56" s="15">
        <f t="shared" si="114"/>
        <v>2.5331535415096145</v>
      </c>
      <c r="BA56" s="15">
        <f t="shared" si="115"/>
        <v>0</v>
      </c>
      <c r="BD56" s="14"/>
      <c r="BF56" s="14">
        <v>0.27360000000000001</v>
      </c>
      <c r="BG56" s="15">
        <f t="shared" si="116"/>
        <v>1.1060691199127475</v>
      </c>
      <c r="BH56" s="14"/>
      <c r="BI56" s="15">
        <f t="shared" si="117"/>
        <v>0</v>
      </c>
      <c r="BJ56" s="14">
        <v>0.36864000000000002</v>
      </c>
      <c r="BK56" s="15">
        <f t="shared" si="118"/>
        <v>2.3363782600459229</v>
      </c>
      <c r="BL56" s="14"/>
      <c r="BM56" s="15">
        <f t="shared" si="119"/>
        <v>0</v>
      </c>
      <c r="BN56" s="14">
        <v>0</v>
      </c>
      <c r="BO56" s="15">
        <f t="shared" si="120"/>
        <v>0</v>
      </c>
      <c r="BP56" s="14">
        <v>200.22190499999999</v>
      </c>
      <c r="BQ56" s="15">
        <f t="shared" si="121"/>
        <v>4.0468596248534077</v>
      </c>
      <c r="BR56" s="14">
        <v>56.384251999999996</v>
      </c>
      <c r="BS56" s="15">
        <f t="shared" si="122"/>
        <v>1.0816968807146548</v>
      </c>
      <c r="BT56" s="14">
        <v>0.388656</v>
      </c>
      <c r="BU56" s="15">
        <f t="shared" si="123"/>
        <v>1.5464465434670647</v>
      </c>
      <c r="BV56" s="14">
        <v>0.98</v>
      </c>
      <c r="BW56" s="15">
        <f t="shared" si="124"/>
        <v>4.3352981523888268</v>
      </c>
      <c r="BX56" s="14"/>
      <c r="BY56" s="15"/>
      <c r="BZ56" s="14"/>
      <c r="CA56" s="15">
        <f t="shared" si="125"/>
        <v>0</v>
      </c>
      <c r="CC56" s="15"/>
      <c r="CD56" s="14">
        <v>186.8</v>
      </c>
      <c r="CE56" s="15">
        <f t="shared" si="126"/>
        <v>6.0193987046047752</v>
      </c>
      <c r="CF56" s="14">
        <v>93.3</v>
      </c>
      <c r="CG56" s="15">
        <f t="shared" si="127"/>
        <v>4.7983953918946716</v>
      </c>
      <c r="CH56" s="14"/>
      <c r="CI56" s="15"/>
      <c r="CK56" s="15"/>
      <c r="CL56" s="14"/>
      <c r="CM56" s="15"/>
      <c r="CN56" s="14">
        <v>37.436</v>
      </c>
      <c r="CO56" s="15">
        <f t="shared" si="128"/>
        <v>2.9175918255056255</v>
      </c>
      <c r="CP56" s="14">
        <v>12.083</v>
      </c>
      <c r="CQ56" s="15">
        <f t="shared" si="129"/>
        <v>3.0201686175411231</v>
      </c>
      <c r="CR56" s="14">
        <v>604.37599999999998</v>
      </c>
      <c r="CS56" s="15">
        <f t="shared" si="130"/>
        <v>5.0046355165694463</v>
      </c>
      <c r="CT56" s="14">
        <v>5.665</v>
      </c>
      <c r="CU56" s="15">
        <f t="shared" si="131"/>
        <v>0.17023832584294715</v>
      </c>
      <c r="CV56" s="14">
        <v>3.2959999999999998</v>
      </c>
      <c r="CW56" s="15">
        <f t="shared" si="132"/>
        <v>0.77929385951431274</v>
      </c>
      <c r="CX56" s="14">
        <v>13.284072</v>
      </c>
      <c r="CY56" s="15">
        <f t="shared" si="133"/>
        <v>1.0439349312377211</v>
      </c>
      <c r="CZ56" s="14">
        <v>59.5</v>
      </c>
      <c r="DA56" s="15">
        <f t="shared" si="133"/>
        <v>2.7678280690328885</v>
      </c>
      <c r="DB56" s="14">
        <v>198.4</v>
      </c>
      <c r="DC56" s="15">
        <f t="shared" si="174"/>
        <v>2.2616903399375299</v>
      </c>
      <c r="DD56" s="14"/>
      <c r="DE56" s="15">
        <f t="shared" si="175"/>
        <v>0</v>
      </c>
      <c r="DF56" s="14">
        <v>1.3809910000000001</v>
      </c>
      <c r="DG56" s="15">
        <f t="shared" si="176"/>
        <v>1.9077200906876091</v>
      </c>
      <c r="DH56" s="14">
        <v>22.98</v>
      </c>
      <c r="DI56" s="15">
        <f t="shared" si="177"/>
        <v>2.986160743291534</v>
      </c>
      <c r="DJ56" s="14">
        <v>1.5136335000000001</v>
      </c>
      <c r="DK56" s="15">
        <f t="shared" si="178"/>
        <v>2.528864419186831</v>
      </c>
      <c r="DL56" s="14">
        <v>100.5928</v>
      </c>
      <c r="DM56" s="15">
        <f t="shared" si="179"/>
        <v>4.3515050571203115</v>
      </c>
      <c r="DN56" s="14">
        <v>4.4127879999999999</v>
      </c>
      <c r="DO56" s="15">
        <f t="shared" si="180"/>
        <v>1.2654196955144974</v>
      </c>
      <c r="DP56" s="14">
        <v>5.6458079999999997</v>
      </c>
      <c r="DQ56" s="15">
        <f t="shared" si="181"/>
        <v>1.0043535171220934</v>
      </c>
      <c r="DR56" s="14">
        <v>144.77515199999999</v>
      </c>
      <c r="DS56" s="15">
        <f t="shared" si="182"/>
        <v>2.6082940850171989</v>
      </c>
      <c r="DT56" s="14">
        <v>14.383175119999999</v>
      </c>
      <c r="DU56" s="15">
        <f t="shared" si="183"/>
        <v>2.3924838209196473</v>
      </c>
      <c r="DV56" s="14"/>
      <c r="DW56" s="15"/>
      <c r="DX56" s="14">
        <v>55.5</v>
      </c>
      <c r="DY56" s="15">
        <f t="shared" si="184"/>
        <v>4.3901281442809674</v>
      </c>
      <c r="DZ56" s="14">
        <v>0.97163840000000001</v>
      </c>
      <c r="EA56" s="15">
        <f t="shared" si="185"/>
        <v>0.2041514368520902</v>
      </c>
      <c r="EB56" s="14">
        <v>70.7</v>
      </c>
      <c r="EC56" s="15">
        <f t="shared" si="186"/>
        <v>3.1033271881309812</v>
      </c>
      <c r="ED56" s="14">
        <v>38</v>
      </c>
      <c r="EE56" s="15">
        <f t="shared" si="187"/>
        <v>2.6902654867256635</v>
      </c>
      <c r="EF56" s="14">
        <v>7.6</v>
      </c>
      <c r="EG56" s="15">
        <f t="shared" si="188"/>
        <v>2.3683390464319101</v>
      </c>
      <c r="EH56" s="14">
        <v>0.8</v>
      </c>
      <c r="EI56" s="15">
        <f t="shared" si="189"/>
        <v>1.7167381974248928</v>
      </c>
      <c r="EJ56" s="14">
        <v>29.1</v>
      </c>
      <c r="EK56" s="15">
        <f t="shared" si="190"/>
        <v>3.3065927323137059</v>
      </c>
      <c r="EL56" s="14"/>
      <c r="EM56" s="15"/>
      <c r="EN56" s="14">
        <v>26.44</v>
      </c>
      <c r="EO56" s="15">
        <f t="shared" si="191"/>
        <v>3.3330391922044198</v>
      </c>
      <c r="EP56" s="14">
        <v>66.599999999999994</v>
      </c>
      <c r="EQ56" s="15">
        <f t="shared" si="192"/>
        <v>5.4813461396014906</v>
      </c>
      <c r="ER56" s="14">
        <v>14.1</v>
      </c>
      <c r="ES56" s="15">
        <f t="shared" si="193"/>
        <v>2.4716028607488427</v>
      </c>
      <c r="ET56" s="14">
        <v>2.35</v>
      </c>
      <c r="EU56" s="15">
        <f t="shared" si="194"/>
        <v>1.450080217203505</v>
      </c>
      <c r="EV56" s="14"/>
      <c r="EW56" s="15">
        <f t="shared" si="195"/>
        <v>0</v>
      </c>
      <c r="EX56" s="14">
        <v>29.84976</v>
      </c>
      <c r="EY56" s="15">
        <f t="shared" si="196"/>
        <v>3.871685468595365</v>
      </c>
      <c r="EZ56" s="14"/>
      <c r="FA56" s="15"/>
      <c r="FB56" s="14"/>
      <c r="FC56" s="15">
        <f t="shared" si="197"/>
        <v>0</v>
      </c>
      <c r="FD56" s="14">
        <v>0.14000000000000001</v>
      </c>
      <c r="FE56" s="15">
        <f t="shared" si="198"/>
        <v>0.15849654703951094</v>
      </c>
      <c r="FF56" s="14">
        <v>102.02951999999999</v>
      </c>
      <c r="FG56" s="15">
        <f t="shared" si="199"/>
        <v>5.0126177751094048</v>
      </c>
      <c r="FH56" s="14">
        <v>134.4179709</v>
      </c>
      <c r="FI56" s="15">
        <f t="shared" si="200"/>
        <v>6.7806114647383637</v>
      </c>
      <c r="FJ56" s="14">
        <v>0.56036399999999997</v>
      </c>
      <c r="FK56" s="15">
        <f t="shared" si="201"/>
        <v>1.0847542513715938</v>
      </c>
      <c r="FL56" s="14"/>
      <c r="FM56" s="15"/>
      <c r="FN56" s="14"/>
      <c r="FO56" s="15"/>
      <c r="FP56" s="14"/>
      <c r="FQ56" s="15"/>
      <c r="FR56" s="14">
        <v>4.3250000000000002</v>
      </c>
      <c r="FS56" s="15">
        <f t="shared" si="202"/>
        <v>2.8933648027062038</v>
      </c>
      <c r="FT56" s="14">
        <v>50.827261999999997</v>
      </c>
      <c r="FU56" s="15">
        <f t="shared" si="203"/>
        <v>2.2916672724341911</v>
      </c>
      <c r="FV56" s="14">
        <v>53.261000000000003</v>
      </c>
      <c r="FW56" s="15">
        <f t="shared" si="204"/>
        <v>1.9114031395086359</v>
      </c>
      <c r="FX56" s="14"/>
      <c r="FY56" s="15" t="e">
        <f t="shared" si="205"/>
        <v>#DIV/0!</v>
      </c>
      <c r="FZ56" s="14"/>
      <c r="GA56" s="15">
        <f t="shared" si="206"/>
        <v>0</v>
      </c>
      <c r="GB56" s="14">
        <v>0.6</v>
      </c>
      <c r="GC56" s="15">
        <f t="shared" si="207"/>
        <v>0.46656298600311047</v>
      </c>
      <c r="GD56" s="14">
        <v>6.6</v>
      </c>
      <c r="GE56" s="15">
        <f t="shared" si="208"/>
        <v>5.0535987748851454</v>
      </c>
      <c r="GF56" s="14">
        <v>1.042</v>
      </c>
      <c r="GG56" s="15">
        <f t="shared" si="209"/>
        <v>3.9137407041615799</v>
      </c>
      <c r="GH56" s="14"/>
      <c r="GI56" s="15">
        <f t="shared" si="210"/>
        <v>0</v>
      </c>
    </row>
    <row r="57" spans="1:191" ht="12.75" customHeight="1" thickBot="1">
      <c r="A57" s="40" t="s">
        <v>226</v>
      </c>
      <c r="B57" s="5">
        <f t="shared" si="172"/>
        <v>17515.848045480001</v>
      </c>
      <c r="C57" s="50">
        <f t="shared" si="171"/>
        <v>16.469447317040093</v>
      </c>
      <c r="D57" s="5">
        <v>259.58100000000002</v>
      </c>
      <c r="E57" s="50">
        <f t="shared" si="96"/>
        <v>18.883424871785547</v>
      </c>
      <c r="F57" s="5"/>
      <c r="G57" s="50"/>
      <c r="H57" s="5">
        <v>7.7060000000000004</v>
      </c>
      <c r="I57" s="50">
        <f t="shared" si="97"/>
        <v>10.269737192814116</v>
      </c>
      <c r="J57" s="5"/>
      <c r="K57" s="50"/>
      <c r="L57" s="5"/>
      <c r="M57" s="50"/>
      <c r="N57" s="5">
        <v>125.8</v>
      </c>
      <c r="O57" s="50">
        <f t="shared" si="98"/>
        <v>4.3506830364862523</v>
      </c>
      <c r="P57" s="5">
        <v>2177.7168489999999</v>
      </c>
      <c r="Q57" s="50">
        <f t="shared" si="99"/>
        <v>11.28874815946315</v>
      </c>
      <c r="R57" s="5">
        <v>162.863889</v>
      </c>
      <c r="S57" s="50">
        <f t="shared" si="100"/>
        <v>11.894784225294448</v>
      </c>
      <c r="T57" s="5">
        <f>SUM(T50:T56)</f>
        <v>0</v>
      </c>
      <c r="U57" s="50" t="e">
        <f t="shared" si="173"/>
        <v>#DIV/0!</v>
      </c>
      <c r="V57" s="5">
        <v>1.59207732</v>
      </c>
      <c r="W57" s="50">
        <f t="shared" si="102"/>
        <v>12.922392182936946</v>
      </c>
      <c r="X57" s="1543">
        <f>SUM(X50:X56)</f>
        <v>92.58964499999999</v>
      </c>
      <c r="Y57" s="50">
        <f t="shared" si="103"/>
        <v>12.477617068355636</v>
      </c>
      <c r="Z57" s="5">
        <v>11.9</v>
      </c>
      <c r="AA57" s="50">
        <f t="shared" si="104"/>
        <v>13.460015835312749</v>
      </c>
      <c r="AB57" s="5"/>
      <c r="AC57" s="50"/>
      <c r="AD57" s="5">
        <v>354.4</v>
      </c>
      <c r="AE57" s="50">
        <f t="shared" si="105"/>
        <v>13.102147953713631</v>
      </c>
      <c r="AF57" s="5">
        <v>24.864808760000003</v>
      </c>
      <c r="AG57" s="50">
        <f t="shared" si="106"/>
        <v>12.899408493341353</v>
      </c>
      <c r="AH57" s="5">
        <v>167.92437809999996</v>
      </c>
      <c r="AI57" s="50">
        <f t="shared" si="107"/>
        <v>8.61916436159105</v>
      </c>
      <c r="AJ57" s="5">
        <v>1.568244</v>
      </c>
      <c r="AK57" s="50">
        <f t="shared" si="108"/>
        <v>18.928129680000229</v>
      </c>
      <c r="AL57" s="5">
        <v>22.997422</v>
      </c>
      <c r="AM57" s="50">
        <f t="shared" si="109"/>
        <v>23.875737720141093</v>
      </c>
      <c r="AN57" s="5"/>
      <c r="AO57" s="50"/>
      <c r="AP57" s="5">
        <v>36.9</v>
      </c>
      <c r="AQ57" s="50">
        <f t="shared" si="110"/>
        <v>18.312655086848633</v>
      </c>
      <c r="AR57" s="5">
        <v>137.80000000000001</v>
      </c>
      <c r="AS57" s="50">
        <f t="shared" si="111"/>
        <v>26.474543707973101</v>
      </c>
      <c r="AT57" s="5">
        <v>89.5</v>
      </c>
      <c r="AU57" s="50">
        <f t="shared" si="112"/>
        <v>10.520747619607382</v>
      </c>
      <c r="AV57" s="5">
        <v>10.7</v>
      </c>
      <c r="AW57" s="50">
        <f t="shared" si="113"/>
        <v>12.829736211031173</v>
      </c>
      <c r="AX57" s="5">
        <v>187.833</v>
      </c>
      <c r="AY57" s="50">
        <f t="shared" si="114"/>
        <v>19.94340804603803</v>
      </c>
      <c r="AZ57" s="5">
        <v>256.55899999999997</v>
      </c>
      <c r="BA57" s="50">
        <f t="shared" si="115"/>
        <v>22.155354058721933</v>
      </c>
      <c r="BB57" s="5"/>
      <c r="BC57" s="50"/>
      <c r="BD57" s="5"/>
      <c r="BE57" s="50"/>
      <c r="BF57" s="5">
        <v>1.5828419999999999</v>
      </c>
      <c r="BG57" s="50">
        <f t="shared" si="116"/>
        <v>6.3988766736145202</v>
      </c>
      <c r="BH57" s="5">
        <v>8.69</v>
      </c>
      <c r="BI57" s="50">
        <f t="shared" si="117"/>
        <v>31.270241093918678</v>
      </c>
      <c r="BJ57" s="5">
        <v>2.4704890000000002</v>
      </c>
      <c r="BK57" s="50">
        <f t="shared" si="118"/>
        <v>15.657543379130292</v>
      </c>
      <c r="BL57" s="5">
        <v>3.22</v>
      </c>
      <c r="BM57" s="50">
        <f t="shared" si="119"/>
        <v>19.098457888493474</v>
      </c>
      <c r="BN57" s="5">
        <v>27.469287349999998</v>
      </c>
      <c r="BO57" s="50">
        <f t="shared" si="120"/>
        <v>8.2899528477599347</v>
      </c>
      <c r="BP57" s="5">
        <v>654.62489015000006</v>
      </c>
      <c r="BQ57" s="50">
        <f t="shared" si="121"/>
        <v>13.231194845399822</v>
      </c>
      <c r="BR57" s="5">
        <v>660.01869499999987</v>
      </c>
      <c r="BS57" s="50">
        <f t="shared" si="122"/>
        <v>12.662049034451266</v>
      </c>
      <c r="BT57" s="5">
        <v>4.4791471499999984</v>
      </c>
      <c r="BU57" s="50">
        <f t="shared" si="123"/>
        <v>17.822345796277045</v>
      </c>
      <c r="BV57" s="5">
        <v>6.145995000000001</v>
      </c>
      <c r="BW57" s="50">
        <f t="shared" si="124"/>
        <v>27.188490579684665</v>
      </c>
      <c r="BX57" s="5"/>
      <c r="BY57" s="50"/>
      <c r="BZ57" s="5">
        <v>143.91</v>
      </c>
      <c r="CA57" s="50">
        <f t="shared" si="125"/>
        <v>22.114143463027844</v>
      </c>
      <c r="CB57" s="5"/>
      <c r="CC57" s="50"/>
      <c r="CD57" s="5">
        <v>379.6</v>
      </c>
      <c r="CE57" s="50">
        <f t="shared" si="126"/>
        <v>12.232139980021268</v>
      </c>
      <c r="CF57" s="5">
        <v>246.3</v>
      </c>
      <c r="CG57" s="50">
        <f t="shared" si="127"/>
        <v>12.667146677638346</v>
      </c>
      <c r="CH57" s="5"/>
      <c r="CI57" s="50"/>
      <c r="CJ57" s="5"/>
      <c r="CK57" s="50"/>
      <c r="CL57" s="5"/>
      <c r="CM57" s="50"/>
      <c r="CN57" s="5">
        <v>168.28200000000001</v>
      </c>
      <c r="CO57" s="50">
        <f t="shared" si="128"/>
        <v>13.115134832240031</v>
      </c>
      <c r="CP57" s="5">
        <v>79.567999999999998</v>
      </c>
      <c r="CQ57" s="50">
        <f t="shared" si="129"/>
        <v>19.888171526981051</v>
      </c>
      <c r="CR57" s="5">
        <v>3989.1010000000006</v>
      </c>
      <c r="CS57" s="50">
        <f t="shared" si="130"/>
        <v>33.032411187377889</v>
      </c>
      <c r="CT57" s="5">
        <v>689.12779999999998</v>
      </c>
      <c r="CU57" s="50">
        <f t="shared" si="131"/>
        <v>20.708907848867312</v>
      </c>
      <c r="CV57" s="5">
        <v>77.483000000000004</v>
      </c>
      <c r="CW57" s="50">
        <f t="shared" si="132"/>
        <v>18.319789477168538</v>
      </c>
      <c r="CX57" s="5">
        <v>116.72536599999999</v>
      </c>
      <c r="CY57" s="50">
        <f t="shared" si="133"/>
        <v>9.1729167779960701</v>
      </c>
      <c r="CZ57" s="5">
        <v>265.7</v>
      </c>
      <c r="DA57" s="50">
        <f t="shared" si="133"/>
        <v>12.359864167093084</v>
      </c>
      <c r="DB57" s="5">
        <v>1257.8</v>
      </c>
      <c r="DC57" s="50">
        <f t="shared" si="174"/>
        <v>14.338478374866051</v>
      </c>
      <c r="DD57" s="5">
        <v>65.091999999999999</v>
      </c>
      <c r="DE57" s="50">
        <f t="shared" si="175"/>
        <v>7.3258984895089476</v>
      </c>
      <c r="DF57" s="5">
        <v>12.305075</v>
      </c>
      <c r="DG57" s="50">
        <f t="shared" si="176"/>
        <v>16.99840099965737</v>
      </c>
      <c r="DH57" s="5">
        <v>123.07</v>
      </c>
      <c r="DI57" s="50">
        <f t="shared" si="177"/>
        <v>15.992463127801962</v>
      </c>
      <c r="DJ57" s="5">
        <v>4.7595738700000005</v>
      </c>
      <c r="DK57" s="50">
        <f t="shared" si="178"/>
        <v>7.9519361921722602</v>
      </c>
      <c r="DL57" s="5">
        <v>524.92941600000006</v>
      </c>
      <c r="DM57" s="50">
        <f t="shared" si="179"/>
        <v>22.707718726938829</v>
      </c>
      <c r="DN57" s="5">
        <v>44.982464999999998</v>
      </c>
      <c r="DO57" s="50">
        <f t="shared" si="180"/>
        <v>12.899259416901861</v>
      </c>
      <c r="DP57" s="5">
        <v>27.855158999999997</v>
      </c>
      <c r="DQ57" s="50">
        <f t="shared" si="181"/>
        <v>4.9552565215900248</v>
      </c>
      <c r="DR57" s="5">
        <v>568.89495180999995</v>
      </c>
      <c r="DS57" s="50">
        <f t="shared" si="182"/>
        <v>10.249309479586438</v>
      </c>
      <c r="DT57" s="5">
        <v>78.608388310000009</v>
      </c>
      <c r="DU57" s="50">
        <f t="shared" si="183"/>
        <v>13.075645373929381</v>
      </c>
      <c r="DV57" s="5"/>
      <c r="DW57" s="50"/>
      <c r="DX57" s="5">
        <v>292.60000000000002</v>
      </c>
      <c r="DY57" s="50">
        <f t="shared" si="184"/>
        <v>23.145071982281284</v>
      </c>
      <c r="DZ57" s="5">
        <v>42.418091140000008</v>
      </c>
      <c r="EA57" s="50">
        <f t="shared" si="185"/>
        <v>8.912486635721601</v>
      </c>
      <c r="EB57" s="5">
        <v>216.4</v>
      </c>
      <c r="EC57" s="50">
        <f t="shared" si="186"/>
        <v>9.4987270652269356</v>
      </c>
      <c r="ED57" s="5">
        <v>262.10000000000002</v>
      </c>
      <c r="EE57" s="50">
        <f t="shared" si="187"/>
        <v>18.555752212389383</v>
      </c>
      <c r="EF57" s="5">
        <v>35.799999999999997</v>
      </c>
      <c r="EG57" s="50">
        <f t="shared" si="188"/>
        <v>11.156123402929262</v>
      </c>
      <c r="EH57" s="5">
        <v>3.3</v>
      </c>
      <c r="EI57" s="50">
        <f t="shared" si="189"/>
        <v>7.0815450643776812</v>
      </c>
      <c r="EJ57" s="5">
        <v>203.2</v>
      </c>
      <c r="EK57" s="50">
        <f t="shared" si="190"/>
        <v>23.089334818080587</v>
      </c>
      <c r="EL57" s="5"/>
      <c r="EM57" s="50"/>
      <c r="EN57" s="5">
        <v>83.72</v>
      </c>
      <c r="EO57" s="50">
        <f t="shared" si="191"/>
        <v>10.553783705421861</v>
      </c>
      <c r="EP57" s="5">
        <v>139.30000000000001</v>
      </c>
      <c r="EQ57" s="50">
        <f t="shared" si="192"/>
        <v>11.464737496193511</v>
      </c>
      <c r="ER57" s="5">
        <v>114.43</v>
      </c>
      <c r="ES57" s="50">
        <f t="shared" si="193"/>
        <v>20.058547188332632</v>
      </c>
      <c r="ET57" s="5">
        <v>16.13</v>
      </c>
      <c r="EU57" s="50">
        <f t="shared" si="194"/>
        <v>9.9531037887202256</v>
      </c>
      <c r="EV57" s="5">
        <v>14.14</v>
      </c>
      <c r="EW57" s="50">
        <f t="shared" si="195"/>
        <v>32.027180067950169</v>
      </c>
      <c r="EX57" s="5">
        <v>100.4840413</v>
      </c>
      <c r="EY57" s="50">
        <f t="shared" si="196"/>
        <v>13.033357806794646</v>
      </c>
      <c r="EZ57" s="5"/>
      <c r="FA57" s="50"/>
      <c r="FB57" s="5">
        <v>37.58</v>
      </c>
      <c r="FC57" s="50">
        <f t="shared" si="197"/>
        <v>48.093166112106474</v>
      </c>
      <c r="FD57" s="5">
        <v>15.51</v>
      </c>
      <c r="FE57" s="50">
        <f t="shared" si="198"/>
        <v>17.559153175591533</v>
      </c>
      <c r="FF57" s="5">
        <v>197.55007499999999</v>
      </c>
      <c r="FG57" s="50">
        <f t="shared" si="199"/>
        <v>9.7054560035095356</v>
      </c>
      <c r="FH57" s="5">
        <v>195.42646022</v>
      </c>
      <c r="FI57" s="50">
        <f t="shared" si="200"/>
        <v>9.858137924629002</v>
      </c>
      <c r="FJ57" s="5">
        <v>2.6683309999999998</v>
      </c>
      <c r="FK57" s="50">
        <f t="shared" si="201"/>
        <v>5.1653628647033285</v>
      </c>
      <c r="FL57" s="5"/>
      <c r="FM57" s="50"/>
      <c r="FN57" s="5"/>
      <c r="FO57" s="50"/>
      <c r="FP57" s="5"/>
      <c r="FQ57" s="50"/>
      <c r="FR57" s="5">
        <v>77.63871300000001</v>
      </c>
      <c r="FS57" s="50">
        <f t="shared" si="202"/>
        <v>51.939218386499107</v>
      </c>
      <c r="FT57" s="5">
        <v>488.55948000000001</v>
      </c>
      <c r="FU57" s="50">
        <f t="shared" si="203"/>
        <v>22.027859201887892</v>
      </c>
      <c r="FV57" s="5">
        <v>495.85199999999998</v>
      </c>
      <c r="FW57" s="50">
        <f t="shared" si="204"/>
        <v>17.794879358848615</v>
      </c>
      <c r="FX57" s="5">
        <f>SUM(FX50:FX56)</f>
        <v>0</v>
      </c>
      <c r="FY57" s="50" t="e">
        <f t="shared" si="205"/>
        <v>#DIV/0!</v>
      </c>
      <c r="FZ57" s="5">
        <v>9.9</v>
      </c>
      <c r="GA57" s="50">
        <f t="shared" si="206"/>
        <v>12.1981271562346</v>
      </c>
      <c r="GB57" s="5">
        <v>11.8</v>
      </c>
      <c r="GC57" s="50">
        <f t="shared" si="207"/>
        <v>9.1757387247278395</v>
      </c>
      <c r="GD57" s="5">
        <v>42.25</v>
      </c>
      <c r="GE57" s="50">
        <f t="shared" si="208"/>
        <v>32.350689127105667</v>
      </c>
      <c r="GF57" s="5">
        <v>7.8790000000000004</v>
      </c>
      <c r="GG57" s="50">
        <f t="shared" si="209"/>
        <v>29.593438587417552</v>
      </c>
      <c r="GH57" s="5">
        <v>45.62</v>
      </c>
      <c r="GI57" s="50">
        <f t="shared" si="210"/>
        <v>23.332651391162027</v>
      </c>
    </row>
    <row r="58" spans="1:191" ht="12.75" customHeight="1">
      <c r="A58" s="14" t="s">
        <v>227</v>
      </c>
      <c r="B58" s="14">
        <f t="shared" si="172"/>
        <v>4261.2286959999992</v>
      </c>
      <c r="C58" s="15">
        <f t="shared" si="171"/>
        <v>4.0066619288091818</v>
      </c>
      <c r="D58" s="14">
        <v>70.95</v>
      </c>
      <c r="E58" s="15">
        <f t="shared" si="96"/>
        <v>5.1613137889644634</v>
      </c>
      <c r="H58" s="14">
        <v>4.7300000000000004</v>
      </c>
      <c r="I58" s="15">
        <f t="shared" si="97"/>
        <v>6.3036409190255354</v>
      </c>
      <c r="J58" s="14"/>
      <c r="K58" s="15"/>
      <c r="L58" s="14"/>
      <c r="M58" s="15"/>
      <c r="N58" s="14">
        <v>71.5</v>
      </c>
      <c r="O58" s="15">
        <f t="shared" si="98"/>
        <v>2.4727650008646034</v>
      </c>
      <c r="P58" s="14">
        <v>282.95731499999999</v>
      </c>
      <c r="Q58" s="15">
        <f t="shared" si="99"/>
        <v>1.4667810787153832</v>
      </c>
      <c r="R58" s="14">
        <v>74.232016000000002</v>
      </c>
      <c r="S58" s="15">
        <f t="shared" si="100"/>
        <v>5.4215444464095111</v>
      </c>
      <c r="T58" s="14"/>
      <c r="U58" s="15" t="e">
        <f t="shared" si="173"/>
        <v>#DIV/0!</v>
      </c>
      <c r="W58" s="15">
        <f t="shared" si="102"/>
        <v>0</v>
      </c>
      <c r="X58" s="1450">
        <v>25.802</v>
      </c>
      <c r="Y58" s="15">
        <f t="shared" si="103"/>
        <v>3.4771434278391729</v>
      </c>
      <c r="AA58" s="15">
        <f t="shared" si="104"/>
        <v>0</v>
      </c>
      <c r="AD58" s="14">
        <v>135.30000000000001</v>
      </c>
      <c r="AE58" s="15">
        <f t="shared" si="105"/>
        <v>5.0020333468889797</v>
      </c>
      <c r="AF58" s="14">
        <v>8.4548100000000002</v>
      </c>
      <c r="AG58" s="15">
        <f t="shared" si="106"/>
        <v>4.3862009547821437</v>
      </c>
      <c r="AH58" s="14">
        <v>175.4802</v>
      </c>
      <c r="AI58" s="15">
        <f t="shared" si="107"/>
        <v>9.0069869730538556</v>
      </c>
      <c r="AJ58" s="14">
        <v>0.190722</v>
      </c>
      <c r="AK58" s="15">
        <f t="shared" si="108"/>
        <v>2.3019445627268489</v>
      </c>
      <c r="AL58" s="14">
        <v>2.68</v>
      </c>
      <c r="AM58" s="15">
        <f t="shared" si="109"/>
        <v>2.7823543478037722</v>
      </c>
      <c r="AN58" s="14"/>
      <c r="AP58" s="14">
        <v>9.6999999999999993</v>
      </c>
      <c r="AQ58" s="15">
        <f t="shared" si="110"/>
        <v>4.8138957816377168</v>
      </c>
      <c r="AR58" s="14">
        <v>26.6</v>
      </c>
      <c r="AS58" s="15">
        <f t="shared" si="111"/>
        <v>5.1104707012487998</v>
      </c>
      <c r="AT58" s="14">
        <v>73</v>
      </c>
      <c r="AU58" s="15">
        <f t="shared" si="112"/>
        <v>8.5811684495121661</v>
      </c>
      <c r="AV58" s="14">
        <v>7</v>
      </c>
      <c r="AW58" s="15">
        <f t="shared" si="113"/>
        <v>8.3932853717026372</v>
      </c>
      <c r="AX58" s="14">
        <v>45.75</v>
      </c>
      <c r="AY58" s="15">
        <f t="shared" si="114"/>
        <v>4.8575645286304319</v>
      </c>
      <c r="AZ58" s="14">
        <v>0</v>
      </c>
      <c r="BA58" s="15">
        <f t="shared" si="115"/>
        <v>0</v>
      </c>
      <c r="BD58" s="14"/>
      <c r="BF58" s="14">
        <v>1.1172</v>
      </c>
      <c r="BG58" s="15">
        <f t="shared" si="116"/>
        <v>4.5164489063103854</v>
      </c>
      <c r="BH58" s="14"/>
      <c r="BI58" s="15">
        <f t="shared" si="117"/>
        <v>0</v>
      </c>
      <c r="BJ58" s="14">
        <v>0.98419999999999996</v>
      </c>
      <c r="BK58" s="15">
        <f t="shared" si="118"/>
        <v>6.2376939115049819</v>
      </c>
      <c r="BL58" s="14"/>
      <c r="BM58" s="15">
        <f t="shared" si="119"/>
        <v>0</v>
      </c>
      <c r="BN58" s="14">
        <v>0</v>
      </c>
      <c r="BO58" s="15">
        <f t="shared" si="120"/>
        <v>0</v>
      </c>
      <c r="BP58" s="14">
        <v>326.88021800000001</v>
      </c>
      <c r="BQ58" s="15">
        <f t="shared" si="121"/>
        <v>6.6068613041489161</v>
      </c>
      <c r="BR58" s="14">
        <v>165.83211399999999</v>
      </c>
      <c r="BS58" s="15">
        <f t="shared" si="122"/>
        <v>3.1813861862726673</v>
      </c>
      <c r="BT58" s="14">
        <v>1.0594779999999999</v>
      </c>
      <c r="BU58" s="15">
        <f t="shared" si="123"/>
        <v>4.2156202167968555</v>
      </c>
      <c r="BV58" s="14">
        <v>0.69159999999999999</v>
      </c>
      <c r="BW58" s="15">
        <f t="shared" si="124"/>
        <v>3.0594818389715432</v>
      </c>
      <c r="BX58" s="14"/>
      <c r="BY58" s="15"/>
      <c r="BZ58" s="14"/>
      <c r="CA58" s="15">
        <f t="shared" si="125"/>
        <v>0</v>
      </c>
      <c r="CC58" s="15"/>
      <c r="CD58" s="14">
        <v>83.8</v>
      </c>
      <c r="CE58" s="15">
        <f t="shared" si="126"/>
        <v>2.7003512390036408</v>
      </c>
      <c r="CF58" s="14">
        <v>93.8</v>
      </c>
      <c r="CG58" s="15">
        <f t="shared" si="127"/>
        <v>4.8241102653774934</v>
      </c>
      <c r="CH58" s="14"/>
      <c r="CI58" s="15"/>
      <c r="CK58" s="15"/>
      <c r="CL58" s="14"/>
      <c r="CM58" s="15"/>
      <c r="CN58" s="14">
        <v>108.917</v>
      </c>
      <c r="CO58" s="15">
        <f t="shared" si="128"/>
        <v>8.488496336643772</v>
      </c>
      <c r="CP58" s="14">
        <v>17.146000000000001</v>
      </c>
      <c r="CQ58" s="15">
        <f t="shared" si="129"/>
        <v>4.2856750075610437</v>
      </c>
      <c r="CR58" s="14">
        <v>443.25900000000001</v>
      </c>
      <c r="CS58" s="15">
        <f t="shared" si="130"/>
        <v>3.6704795267169055</v>
      </c>
      <c r="CT58" s="14">
        <v>200.03899999999999</v>
      </c>
      <c r="CU58" s="15">
        <f t="shared" si="131"/>
        <v>6.0113511850480679</v>
      </c>
      <c r="CV58" s="14">
        <v>22.474</v>
      </c>
      <c r="CW58" s="15">
        <f t="shared" si="132"/>
        <v>5.3136681428169492</v>
      </c>
      <c r="CX58" s="14">
        <v>62.356999999999999</v>
      </c>
      <c r="CY58" s="15">
        <f t="shared" si="133"/>
        <v>4.9003536345776038</v>
      </c>
      <c r="CZ58" s="14">
        <v>70.5</v>
      </c>
      <c r="DA58" s="15">
        <f t="shared" si="133"/>
        <v>3.2795273759129184</v>
      </c>
      <c r="DB58" s="14">
        <v>363.4</v>
      </c>
      <c r="DC58" s="15">
        <f t="shared" si="174"/>
        <v>4.1426324069218659</v>
      </c>
      <c r="DD58" s="14">
        <v>45.039000000000001</v>
      </c>
      <c r="DE58" s="15">
        <f t="shared" si="175"/>
        <v>5.0689968363085089</v>
      </c>
      <c r="DF58" s="14">
        <v>1.33</v>
      </c>
      <c r="DG58" s="15">
        <f t="shared" si="176"/>
        <v>1.8372804171891923</v>
      </c>
      <c r="DH58" s="14">
        <v>33.799999999999997</v>
      </c>
      <c r="DI58" s="15">
        <f t="shared" si="177"/>
        <v>4.392177246442726</v>
      </c>
      <c r="DJ58" s="14">
        <v>3.6484559999999999</v>
      </c>
      <c r="DK58" s="15">
        <f t="shared" si="178"/>
        <v>6.0955644568970691</v>
      </c>
      <c r="DL58" s="14">
        <v>67.278976999999998</v>
      </c>
      <c r="DM58" s="15">
        <f t="shared" si="179"/>
        <v>2.9103952634123029</v>
      </c>
      <c r="DN58" s="14">
        <v>10.459386</v>
      </c>
      <c r="DO58" s="15">
        <f t="shared" si="180"/>
        <v>2.9993539339276207</v>
      </c>
      <c r="DP58" s="14">
        <v>19.76247</v>
      </c>
      <c r="DQ58" s="15">
        <f t="shared" si="181"/>
        <v>3.515618358172977</v>
      </c>
      <c r="DR58" s="14">
        <v>170.66985600000001</v>
      </c>
      <c r="DS58" s="15">
        <f t="shared" si="182"/>
        <v>3.074817534265391</v>
      </c>
      <c r="DT58" s="14">
        <v>0</v>
      </c>
      <c r="DU58" s="15">
        <f t="shared" si="183"/>
        <v>0</v>
      </c>
      <c r="DV58" s="14"/>
      <c r="DW58" s="15"/>
      <c r="DX58" s="14">
        <v>23.2</v>
      </c>
      <c r="DY58" s="15">
        <f t="shared" si="184"/>
        <v>1.8351526657174495</v>
      </c>
      <c r="DZ58" s="14"/>
      <c r="EA58" s="15">
        <f t="shared" si="185"/>
        <v>0</v>
      </c>
      <c r="EB58" s="14">
        <v>57.2</v>
      </c>
      <c r="EC58" s="15">
        <f t="shared" si="186"/>
        <v>2.5107541041172858</v>
      </c>
      <c r="ED58" s="14">
        <v>68.400000000000006</v>
      </c>
      <c r="EE58" s="15">
        <f t="shared" si="187"/>
        <v>4.8424778761061953</v>
      </c>
      <c r="EF58" s="14">
        <v>16.600000000000001</v>
      </c>
      <c r="EG58" s="15">
        <f t="shared" si="188"/>
        <v>5.1729510751012784</v>
      </c>
      <c r="EH58" s="14">
        <v>2.1</v>
      </c>
      <c r="EI58" s="15">
        <f t="shared" si="189"/>
        <v>4.5064377682403434</v>
      </c>
      <c r="EJ58" s="14">
        <v>6.9</v>
      </c>
      <c r="EK58" s="15">
        <f t="shared" si="190"/>
        <v>0.78403745199190977</v>
      </c>
      <c r="EL58" s="14"/>
      <c r="EM58" s="15"/>
      <c r="EN58" s="14">
        <v>63.5</v>
      </c>
      <c r="EO58" s="15">
        <f t="shared" si="191"/>
        <v>8.0048407225786935</v>
      </c>
      <c r="EP58" s="14">
        <v>62.2</v>
      </c>
      <c r="EQ58" s="15">
        <f t="shared" si="192"/>
        <v>5.1192151634116039</v>
      </c>
      <c r="ER58" s="14">
        <v>14.57</v>
      </c>
      <c r="ES58" s="15">
        <f t="shared" si="193"/>
        <v>2.5539896227738041</v>
      </c>
      <c r="ET58" s="14">
        <v>7.5</v>
      </c>
      <c r="EU58" s="15">
        <f t="shared" si="194"/>
        <v>4.6279155868196957</v>
      </c>
      <c r="EV58" s="14"/>
      <c r="EW58" s="15">
        <f t="shared" si="195"/>
        <v>0</v>
      </c>
      <c r="EX58" s="14">
        <v>48.631982000000001</v>
      </c>
      <c r="EY58" s="15">
        <f t="shared" si="196"/>
        <v>6.3078476349019681</v>
      </c>
      <c r="EZ58" s="14"/>
      <c r="FA58" s="15"/>
      <c r="FB58" s="14"/>
      <c r="FC58" s="15">
        <f t="shared" si="197"/>
        <v>0</v>
      </c>
      <c r="FD58" s="14"/>
      <c r="FE58" s="15">
        <f t="shared" si="198"/>
        <v>0</v>
      </c>
      <c r="FF58" s="14">
        <v>154.92505</v>
      </c>
      <c r="FG58" s="15">
        <f t="shared" si="199"/>
        <v>7.611327186874087</v>
      </c>
      <c r="FH58" s="14">
        <v>105.92971199999999</v>
      </c>
      <c r="FI58" s="15">
        <f t="shared" si="200"/>
        <v>5.3435430905141938</v>
      </c>
      <c r="FJ58" s="14">
        <v>2.063434</v>
      </c>
      <c r="FK58" s="15">
        <f t="shared" si="201"/>
        <v>3.9944015031741746</v>
      </c>
      <c r="FL58" s="14"/>
      <c r="FM58" s="15"/>
      <c r="FN58" s="14"/>
      <c r="FO58" s="15"/>
      <c r="FP58" s="14"/>
      <c r="FQ58" s="15"/>
      <c r="FR58" s="14">
        <v>0</v>
      </c>
      <c r="FS58" s="15">
        <f t="shared" si="202"/>
        <v>0</v>
      </c>
      <c r="FT58" s="14">
        <v>209.8005</v>
      </c>
      <c r="FU58" s="15">
        <f t="shared" si="203"/>
        <v>9.4593515501647438</v>
      </c>
      <c r="FV58" s="14">
        <v>66</v>
      </c>
      <c r="FW58" s="15">
        <f t="shared" si="204"/>
        <v>2.3685737633084236</v>
      </c>
      <c r="FX58" s="14"/>
      <c r="FY58" s="15" t="e">
        <f t="shared" si="205"/>
        <v>#DIV/0!</v>
      </c>
      <c r="FZ58" s="14">
        <v>4.04</v>
      </c>
      <c r="GA58" s="15">
        <f t="shared" si="206"/>
        <v>4.9778215869886653</v>
      </c>
      <c r="GB58" s="14">
        <v>12.6</v>
      </c>
      <c r="GC58" s="15">
        <f t="shared" si="207"/>
        <v>9.79782270606532</v>
      </c>
      <c r="GD58" s="14">
        <v>4.9000000000000004</v>
      </c>
      <c r="GE58" s="15">
        <f t="shared" si="208"/>
        <v>3.7519142419601845</v>
      </c>
      <c r="GF58" s="14">
        <v>1.5960000000000001</v>
      </c>
      <c r="GG58" s="15">
        <f t="shared" si="209"/>
        <v>5.9945586985046848</v>
      </c>
      <c r="GH58" s="14"/>
      <c r="GI58" s="15">
        <f t="shared" si="210"/>
        <v>0</v>
      </c>
    </row>
    <row r="59" spans="1:191" ht="12.75" customHeight="1" thickBot="1">
      <c r="A59" s="14" t="s">
        <v>228</v>
      </c>
      <c r="B59" s="14">
        <f t="shared" si="172"/>
        <v>0</v>
      </c>
      <c r="C59" s="15">
        <f t="shared" si="171"/>
        <v>0</v>
      </c>
      <c r="E59" s="15">
        <f t="shared" si="96"/>
        <v>0</v>
      </c>
      <c r="H59" s="14"/>
      <c r="I59" s="15">
        <f t="shared" si="97"/>
        <v>0</v>
      </c>
      <c r="J59" s="14"/>
      <c r="K59" s="15"/>
      <c r="L59" s="14"/>
      <c r="M59" s="15"/>
      <c r="N59" s="14"/>
      <c r="O59" s="15">
        <f t="shared" si="98"/>
        <v>0</v>
      </c>
      <c r="Q59" s="15">
        <f t="shared" si="99"/>
        <v>0</v>
      </c>
      <c r="R59" s="14">
        <v>0</v>
      </c>
      <c r="S59" s="15">
        <f t="shared" si="100"/>
        <v>0</v>
      </c>
      <c r="T59" s="14"/>
      <c r="U59" s="15" t="e">
        <f t="shared" si="173"/>
        <v>#DIV/0!</v>
      </c>
      <c r="W59" s="15">
        <f t="shared" si="102"/>
        <v>0</v>
      </c>
      <c r="X59" s="1450"/>
      <c r="Y59" s="15">
        <f t="shared" si="103"/>
        <v>0</v>
      </c>
      <c r="AA59" s="15">
        <f t="shared" si="104"/>
        <v>0</v>
      </c>
      <c r="AE59" s="15">
        <f t="shared" si="105"/>
        <v>0</v>
      </c>
      <c r="AG59" s="15">
        <f t="shared" si="106"/>
        <v>0</v>
      </c>
      <c r="AH59" s="14">
        <v>0</v>
      </c>
      <c r="AI59" s="15">
        <f t="shared" si="107"/>
        <v>0</v>
      </c>
      <c r="AJ59" s="14"/>
      <c r="AK59" s="15">
        <f t="shared" si="108"/>
        <v>0</v>
      </c>
      <c r="AL59" s="14">
        <v>0</v>
      </c>
      <c r="AM59" s="15">
        <f t="shared" si="109"/>
        <v>0</v>
      </c>
      <c r="AN59" s="14"/>
      <c r="AP59" s="14">
        <v>0</v>
      </c>
      <c r="AQ59" s="15">
        <f t="shared" si="110"/>
        <v>0</v>
      </c>
      <c r="AR59" s="14"/>
      <c r="AS59" s="15">
        <f t="shared" si="111"/>
        <v>0</v>
      </c>
      <c r="AT59" s="14">
        <v>0</v>
      </c>
      <c r="AU59" s="15">
        <f t="shared" si="112"/>
        <v>0</v>
      </c>
      <c r="AV59" s="14">
        <v>0</v>
      </c>
      <c r="AW59" s="15">
        <f t="shared" si="113"/>
        <v>0</v>
      </c>
      <c r="AX59" s="14"/>
      <c r="AY59" s="15">
        <f t="shared" si="114"/>
        <v>0</v>
      </c>
      <c r="BA59" s="15">
        <f t="shared" si="115"/>
        <v>0</v>
      </c>
      <c r="BD59" s="14"/>
      <c r="BG59" s="15">
        <f t="shared" si="116"/>
        <v>0</v>
      </c>
      <c r="BH59" s="14"/>
      <c r="BI59" s="15">
        <f t="shared" si="117"/>
        <v>0</v>
      </c>
      <c r="BJ59" s="14"/>
      <c r="BK59" s="15">
        <f t="shared" si="118"/>
        <v>0</v>
      </c>
      <c r="BL59" s="14"/>
      <c r="BM59" s="15">
        <f t="shared" si="119"/>
        <v>0</v>
      </c>
      <c r="BN59" s="14">
        <v>0</v>
      </c>
      <c r="BO59" s="15">
        <f t="shared" si="120"/>
        <v>0</v>
      </c>
      <c r="BP59" s="14">
        <v>0</v>
      </c>
      <c r="BQ59" s="15">
        <f t="shared" si="121"/>
        <v>0</v>
      </c>
      <c r="BR59" s="14">
        <v>0</v>
      </c>
      <c r="BS59" s="15">
        <f t="shared" si="122"/>
        <v>0</v>
      </c>
      <c r="BT59" s="14">
        <v>0</v>
      </c>
      <c r="BU59" s="15">
        <f t="shared" si="123"/>
        <v>0</v>
      </c>
      <c r="BV59" s="14"/>
      <c r="BW59" s="15">
        <f t="shared" si="124"/>
        <v>0</v>
      </c>
      <c r="BX59" s="14"/>
      <c r="BY59" s="15"/>
      <c r="BZ59" s="14"/>
      <c r="CA59" s="15">
        <f t="shared" si="125"/>
        <v>0</v>
      </c>
      <c r="CC59" s="15"/>
      <c r="CD59" s="14">
        <v>0</v>
      </c>
      <c r="CE59" s="15">
        <f t="shared" si="126"/>
        <v>0</v>
      </c>
      <c r="CF59" s="14">
        <v>0</v>
      </c>
      <c r="CG59" s="15">
        <f t="shared" si="127"/>
        <v>0</v>
      </c>
      <c r="CH59" s="14"/>
      <c r="CI59" s="15"/>
      <c r="CK59" s="15"/>
      <c r="CL59" s="14"/>
      <c r="CM59" s="15"/>
      <c r="CN59" s="14"/>
      <c r="CO59" s="15">
        <f t="shared" si="128"/>
        <v>0</v>
      </c>
      <c r="CP59" s="14"/>
      <c r="CQ59" s="15">
        <f t="shared" si="129"/>
        <v>0</v>
      </c>
      <c r="CR59" s="14"/>
      <c r="CS59" s="15">
        <f t="shared" si="130"/>
        <v>0</v>
      </c>
      <c r="CT59" s="14"/>
      <c r="CU59" s="15">
        <f t="shared" si="131"/>
        <v>0</v>
      </c>
      <c r="CV59" s="14"/>
      <c r="CW59" s="15">
        <f t="shared" si="132"/>
        <v>0</v>
      </c>
      <c r="CX59" s="14"/>
      <c r="CY59" s="15">
        <f t="shared" si="133"/>
        <v>0</v>
      </c>
      <c r="CZ59" s="14"/>
      <c r="DA59" s="15">
        <f t="shared" si="133"/>
        <v>0</v>
      </c>
      <c r="DB59" s="14">
        <v>0</v>
      </c>
      <c r="DC59" s="15">
        <f t="shared" si="174"/>
        <v>0</v>
      </c>
      <c r="DD59" s="14"/>
      <c r="DE59" s="15">
        <f t="shared" si="175"/>
        <v>0</v>
      </c>
      <c r="DF59" s="14"/>
      <c r="DG59" s="15">
        <f t="shared" si="176"/>
        <v>0</v>
      </c>
      <c r="DH59" s="14"/>
      <c r="DI59" s="15">
        <f t="shared" si="177"/>
        <v>0</v>
      </c>
      <c r="DJ59" s="14">
        <v>0</v>
      </c>
      <c r="DK59" s="15">
        <f t="shared" si="178"/>
        <v>0</v>
      </c>
      <c r="DL59" s="14"/>
      <c r="DM59" s="15">
        <f t="shared" si="179"/>
        <v>0</v>
      </c>
      <c r="DN59" s="14"/>
      <c r="DO59" s="15">
        <f t="shared" si="180"/>
        <v>0</v>
      </c>
      <c r="DP59" s="14"/>
      <c r="DQ59" s="15">
        <f t="shared" si="181"/>
        <v>0</v>
      </c>
      <c r="DR59" s="14">
        <v>0</v>
      </c>
      <c r="DS59" s="15">
        <f t="shared" si="182"/>
        <v>0</v>
      </c>
      <c r="DT59" s="14">
        <v>0</v>
      </c>
      <c r="DU59" s="15">
        <f t="shared" si="183"/>
        <v>0</v>
      </c>
      <c r="DV59" s="14"/>
      <c r="DW59" s="15"/>
      <c r="DX59" s="14">
        <v>0</v>
      </c>
      <c r="DY59" s="15">
        <f t="shared" si="184"/>
        <v>0</v>
      </c>
      <c r="DZ59" s="14"/>
      <c r="EA59" s="15">
        <f t="shared" si="185"/>
        <v>0</v>
      </c>
      <c r="EB59" s="14">
        <v>0</v>
      </c>
      <c r="EC59" s="15">
        <f t="shared" si="186"/>
        <v>0</v>
      </c>
      <c r="ED59" s="14">
        <v>0</v>
      </c>
      <c r="EE59" s="15">
        <f t="shared" si="187"/>
        <v>0</v>
      </c>
      <c r="EF59" s="14">
        <v>0</v>
      </c>
      <c r="EG59" s="15">
        <f t="shared" si="188"/>
        <v>0</v>
      </c>
      <c r="EH59" s="14">
        <v>0</v>
      </c>
      <c r="EI59" s="15">
        <f t="shared" si="189"/>
        <v>0</v>
      </c>
      <c r="EJ59" s="14"/>
      <c r="EK59" s="15">
        <f t="shared" si="190"/>
        <v>0</v>
      </c>
      <c r="EL59" s="14"/>
      <c r="EM59" s="15"/>
      <c r="EN59" s="14"/>
      <c r="EO59" s="15">
        <f t="shared" si="191"/>
        <v>0</v>
      </c>
      <c r="EP59" s="14"/>
      <c r="EQ59" s="15">
        <f t="shared" si="192"/>
        <v>0</v>
      </c>
      <c r="ER59" s="14"/>
      <c r="ES59" s="15">
        <f t="shared" si="193"/>
        <v>0</v>
      </c>
      <c r="ET59" s="14"/>
      <c r="EU59" s="15">
        <f t="shared" si="194"/>
        <v>0</v>
      </c>
      <c r="EV59" s="14"/>
      <c r="EW59" s="15">
        <f t="shared" si="195"/>
        <v>0</v>
      </c>
      <c r="EX59" s="14">
        <v>0</v>
      </c>
      <c r="EY59" s="15">
        <f t="shared" si="196"/>
        <v>0</v>
      </c>
      <c r="EZ59" s="14"/>
      <c r="FA59" s="15"/>
      <c r="FB59" s="14"/>
      <c r="FC59" s="15">
        <f t="shared" si="197"/>
        <v>0</v>
      </c>
      <c r="FD59" s="14"/>
      <c r="FE59" s="15">
        <f t="shared" si="198"/>
        <v>0</v>
      </c>
      <c r="FF59" s="14">
        <v>0</v>
      </c>
      <c r="FG59" s="15">
        <f t="shared" si="199"/>
        <v>0</v>
      </c>
      <c r="FH59" s="14">
        <v>0</v>
      </c>
      <c r="FI59" s="15">
        <f t="shared" si="200"/>
        <v>0</v>
      </c>
      <c r="FJ59" s="14">
        <v>0</v>
      </c>
      <c r="FK59" s="15">
        <f t="shared" si="201"/>
        <v>0</v>
      </c>
      <c r="FL59" s="14"/>
      <c r="FM59" s="15"/>
      <c r="FN59" s="14"/>
      <c r="FO59" s="15"/>
      <c r="FP59" s="14"/>
      <c r="FQ59" s="15"/>
      <c r="FR59" s="14">
        <v>0</v>
      </c>
      <c r="FS59" s="15">
        <f t="shared" si="202"/>
        <v>0</v>
      </c>
      <c r="FT59" s="14">
        <v>0</v>
      </c>
      <c r="FU59" s="15">
        <f t="shared" si="203"/>
        <v>0</v>
      </c>
      <c r="FV59" s="14">
        <v>0</v>
      </c>
      <c r="FW59" s="15">
        <f t="shared" si="204"/>
        <v>0</v>
      </c>
      <c r="FX59" s="14"/>
      <c r="FY59" s="15" t="e">
        <f t="shared" si="205"/>
        <v>#DIV/0!</v>
      </c>
      <c r="FZ59" s="14"/>
      <c r="GA59" s="15">
        <f t="shared" si="206"/>
        <v>0</v>
      </c>
      <c r="GB59" s="14"/>
      <c r="GC59" s="15">
        <f t="shared" si="207"/>
        <v>0</v>
      </c>
      <c r="GD59" s="14"/>
      <c r="GE59" s="15">
        <f t="shared" si="208"/>
        <v>0</v>
      </c>
      <c r="GF59" s="14"/>
      <c r="GG59" s="15">
        <f t="shared" si="209"/>
        <v>0</v>
      </c>
      <c r="GH59" s="14"/>
      <c r="GI59" s="15">
        <f t="shared" si="210"/>
        <v>0</v>
      </c>
    </row>
    <row r="60" spans="1:191" ht="12.75" customHeight="1" thickBot="1">
      <c r="A60" s="40" t="s">
        <v>229</v>
      </c>
      <c r="B60" s="5">
        <f t="shared" si="172"/>
        <v>4299.9486959999995</v>
      </c>
      <c r="C60" s="50">
        <f t="shared" si="171"/>
        <v>4.0430687872416149</v>
      </c>
      <c r="D60" s="5">
        <v>70.95</v>
      </c>
      <c r="E60" s="50">
        <f t="shared" si="96"/>
        <v>5.1613137889644634</v>
      </c>
      <c r="F60" s="5"/>
      <c r="G60" s="50"/>
      <c r="H60" s="5">
        <v>4.7300000000000004</v>
      </c>
      <c r="I60" s="50">
        <f t="shared" si="97"/>
        <v>6.3036409190255354</v>
      </c>
      <c r="J60" s="5"/>
      <c r="K60" s="50"/>
      <c r="L60" s="5"/>
      <c r="M60" s="50"/>
      <c r="N60" s="5">
        <v>71.5</v>
      </c>
      <c r="O60" s="50">
        <f t="shared" si="98"/>
        <v>2.4727650008646034</v>
      </c>
      <c r="P60" s="5">
        <v>282.95731499999999</v>
      </c>
      <c r="Q60" s="50">
        <f t="shared" si="99"/>
        <v>1.4667810787153832</v>
      </c>
      <c r="R60" s="5">
        <v>74.232016000000002</v>
      </c>
      <c r="S60" s="50">
        <f t="shared" si="100"/>
        <v>5.4215444464095111</v>
      </c>
      <c r="T60" s="5">
        <f>SUM(T58:T59)</f>
        <v>0</v>
      </c>
      <c r="U60" s="50" t="e">
        <f t="shared" si="173"/>
        <v>#DIV/0!</v>
      </c>
      <c r="V60" s="5">
        <v>0</v>
      </c>
      <c r="W60" s="50">
        <f t="shared" si="102"/>
        <v>0</v>
      </c>
      <c r="X60" s="1543">
        <f>SUM(X58:X59)</f>
        <v>25.802</v>
      </c>
      <c r="Y60" s="50">
        <f t="shared" si="103"/>
        <v>3.4771434278391729</v>
      </c>
      <c r="Z60" s="5">
        <v>7.32</v>
      </c>
      <c r="AA60" s="50">
        <f t="shared" si="104"/>
        <v>8.2796063793688504</v>
      </c>
      <c r="AB60" s="5"/>
      <c r="AC60" s="50"/>
      <c r="AD60" s="5">
        <v>135.30000000000001</v>
      </c>
      <c r="AE60" s="50">
        <f t="shared" si="105"/>
        <v>5.0020333468889797</v>
      </c>
      <c r="AF60" s="5">
        <v>8.4548100000000002</v>
      </c>
      <c r="AG60" s="50">
        <f t="shared" si="106"/>
        <v>4.3862009547821437</v>
      </c>
      <c r="AH60" s="5">
        <v>175.4802</v>
      </c>
      <c r="AI60" s="50">
        <f t="shared" si="107"/>
        <v>9.0069869730538556</v>
      </c>
      <c r="AJ60" s="5">
        <v>0.190722</v>
      </c>
      <c r="AK60" s="50">
        <f t="shared" si="108"/>
        <v>2.3019445627268489</v>
      </c>
      <c r="AL60" s="5">
        <v>2.68</v>
      </c>
      <c r="AM60" s="50">
        <f t="shared" si="109"/>
        <v>2.7823543478037722</v>
      </c>
      <c r="AN60" s="5"/>
      <c r="AO60" s="50"/>
      <c r="AP60" s="5">
        <v>9.6999999999999993</v>
      </c>
      <c r="AQ60" s="50">
        <f t="shared" si="110"/>
        <v>4.8138957816377168</v>
      </c>
      <c r="AR60" s="5">
        <v>26.6</v>
      </c>
      <c r="AS60" s="50">
        <f t="shared" si="111"/>
        <v>5.1104707012487998</v>
      </c>
      <c r="AT60" s="5">
        <v>73</v>
      </c>
      <c r="AU60" s="50">
        <f t="shared" si="112"/>
        <v>8.5811684495121661</v>
      </c>
      <c r="AV60" s="5">
        <v>7</v>
      </c>
      <c r="AW60" s="50">
        <f t="shared" si="113"/>
        <v>8.3932853717026372</v>
      </c>
      <c r="AX60" s="5">
        <v>45.75</v>
      </c>
      <c r="AY60" s="50">
        <f t="shared" si="114"/>
        <v>4.8575645286304319</v>
      </c>
      <c r="AZ60" s="5">
        <v>0</v>
      </c>
      <c r="BA60" s="50">
        <f t="shared" si="115"/>
        <v>0</v>
      </c>
      <c r="BB60" s="5"/>
      <c r="BC60" s="50"/>
      <c r="BD60" s="5"/>
      <c r="BE60" s="50"/>
      <c r="BF60" s="5">
        <v>1.1172</v>
      </c>
      <c r="BG60" s="50">
        <f t="shared" si="116"/>
        <v>4.5164489063103854</v>
      </c>
      <c r="BH60" s="5">
        <v>1.33</v>
      </c>
      <c r="BI60" s="50">
        <f t="shared" si="117"/>
        <v>4.785894206549119</v>
      </c>
      <c r="BJ60" s="5">
        <v>0.98419999999999996</v>
      </c>
      <c r="BK60" s="50">
        <f t="shared" si="118"/>
        <v>6.2376939115049819</v>
      </c>
      <c r="BL60" s="5">
        <v>0.35</v>
      </c>
      <c r="BM60" s="50">
        <f t="shared" si="119"/>
        <v>2.0759193357058123</v>
      </c>
      <c r="BN60" s="5">
        <v>0</v>
      </c>
      <c r="BO60" s="50">
        <f t="shared" si="120"/>
        <v>0</v>
      </c>
      <c r="BP60" s="5">
        <v>326.88021800000001</v>
      </c>
      <c r="BQ60" s="50">
        <f t="shared" si="121"/>
        <v>6.6068613041489161</v>
      </c>
      <c r="BR60" s="5">
        <v>165.83211399999999</v>
      </c>
      <c r="BS60" s="50">
        <f t="shared" si="122"/>
        <v>3.1813861862726673</v>
      </c>
      <c r="BT60" s="5">
        <v>1.0594779999999999</v>
      </c>
      <c r="BU60" s="50">
        <f t="shared" si="123"/>
        <v>4.2156202167968555</v>
      </c>
      <c r="BV60" s="5">
        <v>0.69159999999999999</v>
      </c>
      <c r="BW60" s="50">
        <f t="shared" si="124"/>
        <v>3.0594818389715432</v>
      </c>
      <c r="BX60" s="5"/>
      <c r="BY60" s="50"/>
      <c r="BZ60" s="5">
        <v>26.16</v>
      </c>
      <c r="CA60" s="50">
        <f t="shared" si="125"/>
        <v>4.0199151761017893</v>
      </c>
      <c r="CB60" s="5"/>
      <c r="CC60" s="50"/>
      <c r="CD60" s="5">
        <v>83.8</v>
      </c>
      <c r="CE60" s="50">
        <f t="shared" si="126"/>
        <v>2.7003512390036408</v>
      </c>
      <c r="CF60" s="5">
        <v>93.8</v>
      </c>
      <c r="CG60" s="50">
        <f t="shared" si="127"/>
        <v>4.8241102653774934</v>
      </c>
      <c r="CH60" s="5"/>
      <c r="CI60" s="50"/>
      <c r="CJ60" s="5"/>
      <c r="CK60" s="50"/>
      <c r="CL60" s="5"/>
      <c r="CM60" s="50"/>
      <c r="CN60" s="5">
        <v>108.917</v>
      </c>
      <c r="CO60" s="50">
        <f t="shared" si="128"/>
        <v>8.488496336643772</v>
      </c>
      <c r="CP60" s="5">
        <v>17.146000000000001</v>
      </c>
      <c r="CQ60" s="50">
        <f t="shared" si="129"/>
        <v>4.2856750075610437</v>
      </c>
      <c r="CR60" s="5">
        <v>443.25900000000001</v>
      </c>
      <c r="CS60" s="50">
        <f t="shared" si="130"/>
        <v>3.6704795267169055</v>
      </c>
      <c r="CT60" s="5">
        <v>200.03899999999999</v>
      </c>
      <c r="CU60" s="50">
        <f t="shared" si="131"/>
        <v>6.0113511850480679</v>
      </c>
      <c r="CV60" s="5">
        <v>22.474</v>
      </c>
      <c r="CW60" s="50">
        <f t="shared" si="132"/>
        <v>5.3136681428169492</v>
      </c>
      <c r="CX60" s="5">
        <v>62.356999999999999</v>
      </c>
      <c r="CY60" s="50">
        <f t="shared" si="133"/>
        <v>4.9003536345776038</v>
      </c>
      <c r="CZ60" s="5">
        <v>70.5</v>
      </c>
      <c r="DA60" s="50">
        <f t="shared" si="133"/>
        <v>3.2795273759129184</v>
      </c>
      <c r="DB60" s="5">
        <v>363.4</v>
      </c>
      <c r="DC60" s="50">
        <f t="shared" si="174"/>
        <v>4.1426324069218659</v>
      </c>
      <c r="DD60" s="5">
        <v>45.039000000000001</v>
      </c>
      <c r="DE60" s="50">
        <f t="shared" si="175"/>
        <v>5.0689968363085089</v>
      </c>
      <c r="DF60" s="5">
        <v>1.33</v>
      </c>
      <c r="DG60" s="50">
        <f t="shared" si="176"/>
        <v>1.8372804171891923</v>
      </c>
      <c r="DH60" s="5">
        <v>33.799999999999997</v>
      </c>
      <c r="DI60" s="50">
        <f t="shared" si="177"/>
        <v>4.392177246442726</v>
      </c>
      <c r="DJ60" s="5">
        <v>3.6484559999999999</v>
      </c>
      <c r="DK60" s="50">
        <f t="shared" si="178"/>
        <v>6.0955644568970691</v>
      </c>
      <c r="DL60" s="5">
        <v>67.278976999999998</v>
      </c>
      <c r="DM60" s="50">
        <f t="shared" si="179"/>
        <v>2.9103952634123029</v>
      </c>
      <c r="DN60" s="5">
        <v>10.459386</v>
      </c>
      <c r="DO60" s="50">
        <f t="shared" si="180"/>
        <v>2.9993539339276207</v>
      </c>
      <c r="DP60" s="5">
        <v>19.76247</v>
      </c>
      <c r="DQ60" s="50">
        <f t="shared" si="181"/>
        <v>3.515618358172977</v>
      </c>
      <c r="DR60" s="5">
        <v>170.66985600000001</v>
      </c>
      <c r="DS60" s="50">
        <f t="shared" si="182"/>
        <v>3.074817534265391</v>
      </c>
      <c r="DT60" s="5">
        <v>0</v>
      </c>
      <c r="DU60" s="50">
        <f t="shared" si="183"/>
        <v>0</v>
      </c>
      <c r="DV60" s="5"/>
      <c r="DW60" s="50"/>
      <c r="DX60" s="5">
        <v>23.2</v>
      </c>
      <c r="DY60" s="50">
        <f t="shared" si="184"/>
        <v>1.8351526657174495</v>
      </c>
      <c r="DZ60" s="5">
        <v>0</v>
      </c>
      <c r="EA60" s="50">
        <f t="shared" si="185"/>
        <v>0</v>
      </c>
      <c r="EB60" s="5">
        <v>57.2</v>
      </c>
      <c r="EC60" s="50">
        <f t="shared" si="186"/>
        <v>2.5107541041172858</v>
      </c>
      <c r="ED60" s="5">
        <v>68.400000000000006</v>
      </c>
      <c r="EE60" s="50">
        <f t="shared" si="187"/>
        <v>4.8424778761061953</v>
      </c>
      <c r="EF60" s="5">
        <v>16.600000000000001</v>
      </c>
      <c r="EG60" s="50">
        <f t="shared" si="188"/>
        <v>5.1729510751012784</v>
      </c>
      <c r="EH60" s="5">
        <v>2.1</v>
      </c>
      <c r="EI60" s="50">
        <f t="shared" si="189"/>
        <v>4.5064377682403434</v>
      </c>
      <c r="EJ60" s="5">
        <v>6.9</v>
      </c>
      <c r="EK60" s="50">
        <f t="shared" si="190"/>
        <v>0.78403745199190977</v>
      </c>
      <c r="EL60" s="5"/>
      <c r="EM60" s="50"/>
      <c r="EN60" s="5">
        <v>63.5</v>
      </c>
      <c r="EO60" s="50">
        <f t="shared" si="191"/>
        <v>8.0048407225786935</v>
      </c>
      <c r="EP60" s="5">
        <v>62.2</v>
      </c>
      <c r="EQ60" s="50">
        <f t="shared" si="192"/>
        <v>5.1192151634116039</v>
      </c>
      <c r="ER60" s="5">
        <v>14.57</v>
      </c>
      <c r="ES60" s="50">
        <f t="shared" si="193"/>
        <v>2.5539896227738041</v>
      </c>
      <c r="ET60" s="5">
        <v>7.5</v>
      </c>
      <c r="EU60" s="50">
        <f t="shared" si="194"/>
        <v>4.6279155868196957</v>
      </c>
      <c r="EV60" s="5">
        <v>0</v>
      </c>
      <c r="EW60" s="50">
        <f t="shared" si="195"/>
        <v>0</v>
      </c>
      <c r="EX60" s="5">
        <v>48.631982000000001</v>
      </c>
      <c r="EY60" s="50">
        <f t="shared" si="196"/>
        <v>6.3078476349019681</v>
      </c>
      <c r="EZ60" s="5"/>
      <c r="FA60" s="50"/>
      <c r="FB60" s="5">
        <f>SUM(FB58:FB59)</f>
        <v>0</v>
      </c>
      <c r="FC60" s="50">
        <f t="shared" si="197"/>
        <v>0</v>
      </c>
      <c r="FD60" s="5">
        <v>0</v>
      </c>
      <c r="FE60" s="50">
        <f t="shared" si="198"/>
        <v>0</v>
      </c>
      <c r="FF60" s="5">
        <v>154.92505</v>
      </c>
      <c r="FG60" s="50">
        <f t="shared" si="199"/>
        <v>7.611327186874087</v>
      </c>
      <c r="FH60" s="5">
        <v>105.92971199999999</v>
      </c>
      <c r="FI60" s="50">
        <f t="shared" si="200"/>
        <v>5.3435430905141938</v>
      </c>
      <c r="FJ60" s="5">
        <v>2.063434</v>
      </c>
      <c r="FK60" s="50">
        <f t="shared" si="201"/>
        <v>3.9944015031741746</v>
      </c>
      <c r="FL60" s="5"/>
      <c r="FM60" s="50"/>
      <c r="FN60" s="5"/>
      <c r="FO60" s="50"/>
      <c r="FP60" s="5"/>
      <c r="FQ60" s="50"/>
      <c r="FR60" s="5">
        <v>0</v>
      </c>
      <c r="FS60" s="50">
        <f t="shared" si="202"/>
        <v>0</v>
      </c>
      <c r="FT60" s="5">
        <v>209.8005</v>
      </c>
      <c r="FU60" s="50">
        <f t="shared" si="203"/>
        <v>9.4593515501647438</v>
      </c>
      <c r="FV60" s="5">
        <v>66</v>
      </c>
      <c r="FW60" s="50">
        <f t="shared" si="204"/>
        <v>2.3685737633084236</v>
      </c>
      <c r="FX60" s="5">
        <f>SUM(FX58:FX59)</f>
        <v>0</v>
      </c>
      <c r="FY60" s="50" t="e">
        <f t="shared" si="205"/>
        <v>#DIV/0!</v>
      </c>
      <c r="FZ60" s="5">
        <v>4.04</v>
      </c>
      <c r="GA60" s="50">
        <f t="shared" si="206"/>
        <v>4.9778215869886653</v>
      </c>
      <c r="GB60" s="5">
        <v>12.6</v>
      </c>
      <c r="GC60" s="50">
        <f t="shared" si="207"/>
        <v>9.79782270606532</v>
      </c>
      <c r="GD60" s="5">
        <v>4.9000000000000004</v>
      </c>
      <c r="GE60" s="50">
        <f t="shared" si="208"/>
        <v>3.7519142419601845</v>
      </c>
      <c r="GF60" s="5">
        <v>1.5960000000000001</v>
      </c>
      <c r="GG60" s="50">
        <f t="shared" si="209"/>
        <v>5.9945586985046848</v>
      </c>
      <c r="GH60" s="5">
        <v>3.56</v>
      </c>
      <c r="GI60" s="50">
        <f t="shared" si="210"/>
        <v>1.820785597381342</v>
      </c>
    </row>
    <row r="61" spans="1:191" ht="12.75" customHeight="1">
      <c r="A61" s="14" t="s">
        <v>230</v>
      </c>
      <c r="B61" s="14">
        <f t="shared" si="172"/>
        <v>1926.8121931000007</v>
      </c>
      <c r="C61" s="15">
        <f t="shared" si="171"/>
        <v>1.8117039963862807</v>
      </c>
      <c r="D61" s="14">
        <v>26.693000000000001</v>
      </c>
      <c r="E61" s="15">
        <f t="shared" si="96"/>
        <v>1.9418033681300695</v>
      </c>
      <c r="H61" s="14">
        <v>3.7850000000000001</v>
      </c>
      <c r="I61" s="15">
        <f t="shared" si="97"/>
        <v>5.0442454288608136</v>
      </c>
      <c r="J61" s="14"/>
      <c r="K61" s="15"/>
      <c r="L61" s="14"/>
      <c r="M61" s="15"/>
      <c r="N61" s="14">
        <v>0</v>
      </c>
      <c r="O61" s="15">
        <f t="shared" si="98"/>
        <v>0</v>
      </c>
      <c r="Q61" s="15">
        <f t="shared" si="99"/>
        <v>0</v>
      </c>
      <c r="R61" s="14">
        <v>26.733965999999999</v>
      </c>
      <c r="S61" s="15">
        <f t="shared" si="100"/>
        <v>1.9525185049238145</v>
      </c>
      <c r="T61" s="14"/>
      <c r="U61" s="15" t="e">
        <f t="shared" si="173"/>
        <v>#DIV/0!</v>
      </c>
      <c r="V61" s="14">
        <v>0.25642110000000001</v>
      </c>
      <c r="W61" s="15">
        <f t="shared" si="102"/>
        <v>2.0812896311971163</v>
      </c>
      <c r="X61" s="1450">
        <v>28.758972</v>
      </c>
      <c r="Y61" s="15">
        <f t="shared" si="103"/>
        <v>3.8756325277579564</v>
      </c>
      <c r="AA61" s="15">
        <f t="shared" si="104"/>
        <v>0</v>
      </c>
      <c r="AD61" s="14">
        <v>103</v>
      </c>
      <c r="AE61" s="15">
        <f t="shared" si="105"/>
        <v>3.8079041739066137</v>
      </c>
      <c r="AF61" s="14">
        <v>5.7013072000000005</v>
      </c>
      <c r="AG61" s="15">
        <f t="shared" si="106"/>
        <v>2.9577340098886089</v>
      </c>
      <c r="AH61" s="14">
        <v>34.4627768</v>
      </c>
      <c r="AI61" s="15">
        <f t="shared" si="107"/>
        <v>1.7688934802494105</v>
      </c>
      <c r="AJ61" s="14"/>
      <c r="AK61" s="15">
        <f t="shared" si="108"/>
        <v>0</v>
      </c>
      <c r="AL61" s="14">
        <v>2.0428799999999998</v>
      </c>
      <c r="AM61" s="15">
        <f t="shared" si="109"/>
        <v>2.1209015112094662</v>
      </c>
      <c r="AN61" s="14"/>
      <c r="AP61" s="14">
        <v>1.2</v>
      </c>
      <c r="AQ61" s="15">
        <f t="shared" si="110"/>
        <v>0.59553349875930517</v>
      </c>
      <c r="AR61" s="14">
        <v>10.7</v>
      </c>
      <c r="AS61" s="15">
        <f t="shared" si="111"/>
        <v>2.0557156580211333</v>
      </c>
      <c r="AT61" s="14">
        <v>29.5</v>
      </c>
      <c r="AU61" s="15">
        <f t="shared" si="112"/>
        <v>3.4677324556247795</v>
      </c>
      <c r="AV61" s="14">
        <v>3.8</v>
      </c>
      <c r="AW61" s="15">
        <f t="shared" si="113"/>
        <v>4.5563549160671455</v>
      </c>
      <c r="AX61" s="14">
        <v>18.8</v>
      </c>
      <c r="AY61" s="15">
        <f t="shared" si="114"/>
        <v>1.9961139483770958</v>
      </c>
      <c r="AZ61" s="14">
        <v>107.04</v>
      </c>
      <c r="BA61" s="15">
        <f t="shared" si="115"/>
        <v>9.243523316062177</v>
      </c>
      <c r="BD61" s="14"/>
      <c r="BF61" s="14">
        <v>0.29079199999999999</v>
      </c>
      <c r="BG61" s="15">
        <f t="shared" si="116"/>
        <v>1.1755703637341652</v>
      </c>
      <c r="BH61" s="14"/>
      <c r="BI61" s="15">
        <f t="shared" si="117"/>
        <v>0</v>
      </c>
      <c r="BJ61" s="14">
        <v>0.31219999999999998</v>
      </c>
      <c r="BK61" s="15">
        <f t="shared" si="118"/>
        <v>1.9786710416296032</v>
      </c>
      <c r="BL61" s="14"/>
      <c r="BM61" s="15">
        <f t="shared" si="119"/>
        <v>0</v>
      </c>
      <c r="BN61" s="14">
        <v>12.360087199999999</v>
      </c>
      <c r="BO61" s="15">
        <f t="shared" si="120"/>
        <v>3.7301491945039893</v>
      </c>
      <c r="BP61" s="14">
        <v>161.15710480000001</v>
      </c>
      <c r="BQ61" s="15">
        <f t="shared" si="121"/>
        <v>3.2572868621612079</v>
      </c>
      <c r="BR61" s="14">
        <v>163.30735999999999</v>
      </c>
      <c r="BS61" s="15">
        <f t="shared" si="122"/>
        <v>3.1329503477273257</v>
      </c>
      <c r="BT61" s="14">
        <v>0.62154560000000003</v>
      </c>
      <c r="BU61" s="15">
        <f t="shared" si="123"/>
        <v>2.4731048658123456</v>
      </c>
      <c r="BV61" s="14">
        <v>0.49952000000000002</v>
      </c>
      <c r="BW61" s="15">
        <f t="shared" si="124"/>
        <v>2.2097634011033334</v>
      </c>
      <c r="BX61" s="14"/>
      <c r="BY61" s="15"/>
      <c r="BZ61" s="14"/>
      <c r="CA61" s="15">
        <f t="shared" si="125"/>
        <v>0</v>
      </c>
      <c r="CC61" s="15"/>
      <c r="CD61" s="14">
        <v>27.4</v>
      </c>
      <c r="CE61" s="15">
        <f t="shared" si="126"/>
        <v>0.88293107337350552</v>
      </c>
      <c r="CF61" s="14">
        <v>11.9</v>
      </c>
      <c r="CG61" s="15">
        <f t="shared" si="127"/>
        <v>0.61201398889117464</v>
      </c>
      <c r="CH61" s="14"/>
      <c r="CI61" s="15"/>
      <c r="CK61" s="15"/>
      <c r="CL61" s="14"/>
      <c r="CM61" s="15"/>
      <c r="CN61" s="14">
        <v>70.45</v>
      </c>
      <c r="CO61" s="15">
        <f t="shared" si="128"/>
        <v>5.4905530533943621</v>
      </c>
      <c r="CP61" s="14">
        <v>9.6560000000000006</v>
      </c>
      <c r="CQ61" s="15">
        <f t="shared" si="129"/>
        <v>2.4135353944365709</v>
      </c>
      <c r="CR61" s="14">
        <v>76.837000000000003</v>
      </c>
      <c r="CS61" s="15">
        <f t="shared" si="130"/>
        <v>0.63626149811813604</v>
      </c>
      <c r="CT61" s="14">
        <v>84.474000000000004</v>
      </c>
      <c r="CU61" s="15">
        <f t="shared" si="131"/>
        <v>2.5385193887479467</v>
      </c>
      <c r="CV61" s="14">
        <v>8.1</v>
      </c>
      <c r="CW61" s="15">
        <f t="shared" si="132"/>
        <v>1.9151335746559264</v>
      </c>
      <c r="CX61" s="14"/>
      <c r="CY61" s="15">
        <f t="shared" si="133"/>
        <v>0</v>
      </c>
      <c r="CZ61" s="14">
        <v>77.7</v>
      </c>
      <c r="DA61" s="15">
        <f t="shared" si="133"/>
        <v>3.6144578313253017</v>
      </c>
      <c r="DB61" s="14">
        <v>85.8</v>
      </c>
      <c r="DC61" s="15">
        <f t="shared" si="174"/>
        <v>0.97808987483185506</v>
      </c>
      <c r="DD61" s="14"/>
      <c r="DE61" s="15">
        <f t="shared" si="175"/>
        <v>0</v>
      </c>
      <c r="DF61" s="14"/>
      <c r="DG61" s="15">
        <f t="shared" si="176"/>
        <v>0</v>
      </c>
      <c r="DH61" s="14">
        <v>13.91</v>
      </c>
      <c r="DI61" s="15">
        <f t="shared" si="177"/>
        <v>1.8075498668052759</v>
      </c>
      <c r="DJ61" s="14">
        <v>1.6894480000000001</v>
      </c>
      <c r="DK61" s="15">
        <f t="shared" si="178"/>
        <v>2.8226019939875493</v>
      </c>
      <c r="DL61" s="14">
        <v>22.567900000000002</v>
      </c>
      <c r="DM61" s="15">
        <f t="shared" si="179"/>
        <v>0.97625606383941488</v>
      </c>
      <c r="DN61" s="14">
        <v>5.308649</v>
      </c>
      <c r="DO61" s="15">
        <f t="shared" si="180"/>
        <v>1.5223185435541751</v>
      </c>
      <c r="DP61" s="14">
        <v>5.654388</v>
      </c>
      <c r="DQ61" s="15">
        <f t="shared" si="181"/>
        <v>1.005879844828758</v>
      </c>
      <c r="DR61" s="14">
        <v>281.63704719999998</v>
      </c>
      <c r="DS61" s="15">
        <f t="shared" si="182"/>
        <v>5.0740215719716169</v>
      </c>
      <c r="DT61" s="14">
        <v>33.920262399999999</v>
      </c>
      <c r="DU61" s="15">
        <f t="shared" si="183"/>
        <v>5.6422645428618718</v>
      </c>
      <c r="DV61" s="14"/>
      <c r="DW61" s="15"/>
      <c r="DX61" s="14">
        <v>0</v>
      </c>
      <c r="DY61" s="15">
        <f t="shared" si="184"/>
        <v>0</v>
      </c>
      <c r="DZ61" s="14"/>
      <c r="EA61" s="15">
        <f t="shared" si="185"/>
        <v>0</v>
      </c>
      <c r="EB61" s="14">
        <v>15.9</v>
      </c>
      <c r="EC61" s="15">
        <f t="shared" si="186"/>
        <v>0.69791941006057423</v>
      </c>
      <c r="ED61" s="14">
        <v>8.6</v>
      </c>
      <c r="EE61" s="15">
        <f t="shared" si="187"/>
        <v>0.60884955752212389</v>
      </c>
      <c r="EF61" s="14">
        <v>0</v>
      </c>
      <c r="EG61" s="15">
        <f t="shared" si="188"/>
        <v>0</v>
      </c>
      <c r="EH61" s="14">
        <v>0.2</v>
      </c>
      <c r="EI61" s="15">
        <f t="shared" si="189"/>
        <v>0.42918454935622319</v>
      </c>
      <c r="EJ61" s="14">
        <v>29.7</v>
      </c>
      <c r="EK61" s="15">
        <f t="shared" si="190"/>
        <v>3.3747699020521327</v>
      </c>
      <c r="EL61" s="14"/>
      <c r="EM61" s="15"/>
      <c r="EN61" s="14">
        <v>42.89</v>
      </c>
      <c r="EO61" s="15">
        <f t="shared" si="191"/>
        <v>5.4067341510456712</v>
      </c>
      <c r="EP61" s="14">
        <v>66.900000000000006</v>
      </c>
      <c r="EQ61" s="15">
        <f t="shared" si="192"/>
        <v>5.506036887978075</v>
      </c>
      <c r="ER61" s="14">
        <v>27.43</v>
      </c>
      <c r="ES61" s="15">
        <f t="shared" si="193"/>
        <v>4.8082316645631753</v>
      </c>
      <c r="ET61" s="14">
        <v>2.39</v>
      </c>
      <c r="EU61" s="15">
        <f t="shared" si="194"/>
        <v>1.4747624336665432</v>
      </c>
      <c r="EV61" s="14">
        <v>2.73</v>
      </c>
      <c r="EW61" s="15">
        <f t="shared" si="195"/>
        <v>6.1834654586636475</v>
      </c>
      <c r="EX61" s="14">
        <v>24.15982</v>
      </c>
      <c r="EY61" s="15">
        <f t="shared" si="196"/>
        <v>3.1336675409745225</v>
      </c>
      <c r="EZ61" s="14"/>
      <c r="FA61" s="15"/>
      <c r="FB61" s="14"/>
      <c r="FC61" s="15">
        <f t="shared" si="197"/>
        <v>0</v>
      </c>
      <c r="FD61" s="14">
        <v>5.67</v>
      </c>
      <c r="FE61" s="15">
        <f t="shared" si="198"/>
        <v>6.4191101551001921</v>
      </c>
      <c r="FF61" s="14">
        <v>111.60918079999999</v>
      </c>
      <c r="FG61" s="15">
        <f t="shared" si="199"/>
        <v>5.4832578212999463</v>
      </c>
      <c r="FH61" s="14">
        <v>0</v>
      </c>
      <c r="FI61" s="15">
        <f t="shared" si="200"/>
        <v>0</v>
      </c>
      <c r="FJ61" s="14">
        <v>0.60752799999999996</v>
      </c>
      <c r="FK61" s="15">
        <f t="shared" si="201"/>
        <v>1.176054458936123</v>
      </c>
      <c r="FL61" s="14"/>
      <c r="FM61" s="15"/>
      <c r="FN61" s="14"/>
      <c r="FO61" s="15"/>
      <c r="FP61" s="14"/>
      <c r="FQ61" s="15"/>
      <c r="FR61" s="14">
        <v>0</v>
      </c>
      <c r="FS61" s="15">
        <f t="shared" si="202"/>
        <v>0</v>
      </c>
      <c r="FT61" s="14">
        <v>14.998037</v>
      </c>
      <c r="FU61" s="15">
        <f t="shared" si="203"/>
        <v>0.67622195631267878</v>
      </c>
      <c r="FV61" s="14">
        <v>0</v>
      </c>
      <c r="FW61" s="15">
        <f t="shared" si="204"/>
        <v>0</v>
      </c>
      <c r="FX61" s="14"/>
      <c r="FY61" s="15" t="e">
        <f t="shared" si="205"/>
        <v>#DIV/0!</v>
      </c>
      <c r="FZ61" s="14">
        <v>7.9</v>
      </c>
      <c r="GA61" s="15">
        <f t="shared" si="206"/>
        <v>9.7338590438639745</v>
      </c>
      <c r="GB61" s="14">
        <v>5.6</v>
      </c>
      <c r="GC61" s="15">
        <f t="shared" si="207"/>
        <v>4.3545878693623639</v>
      </c>
      <c r="GD61" s="14">
        <v>1.5</v>
      </c>
      <c r="GE61" s="15">
        <f t="shared" si="208"/>
        <v>1.1485451761102603</v>
      </c>
      <c r="GF61" s="14"/>
      <c r="GG61" s="15">
        <f t="shared" si="209"/>
        <v>0</v>
      </c>
      <c r="GH61" s="14"/>
      <c r="GI61" s="15">
        <f t="shared" si="210"/>
        <v>0</v>
      </c>
    </row>
    <row r="62" spans="1:191" ht="12.75" customHeight="1" thickBot="1">
      <c r="A62" s="14" t="s">
        <v>231</v>
      </c>
      <c r="B62" s="14">
        <f t="shared" si="172"/>
        <v>4816.2235551999993</v>
      </c>
      <c r="C62" s="15">
        <f t="shared" si="171"/>
        <v>4.5285012694502536</v>
      </c>
      <c r="D62" s="14">
        <v>50.192999999999998</v>
      </c>
      <c r="E62" s="15">
        <f t="shared" si="96"/>
        <v>3.651329429309278</v>
      </c>
      <c r="H62" s="14">
        <v>2.4049999999999998</v>
      </c>
      <c r="I62" s="15">
        <f t="shared" si="97"/>
        <v>3.2051282051282048</v>
      </c>
      <c r="J62" s="14"/>
      <c r="K62" s="15"/>
      <c r="L62" s="14"/>
      <c r="M62" s="15"/>
      <c r="N62" s="14">
        <v>257.10000000000002</v>
      </c>
      <c r="O62" s="15">
        <f t="shared" si="98"/>
        <v>8.891578765346706</v>
      </c>
      <c r="P62" s="14">
        <v>1937.6400799999999</v>
      </c>
      <c r="Q62" s="15">
        <f t="shared" si="99"/>
        <v>10.044249277332028</v>
      </c>
      <c r="R62" s="14">
        <v>36.980919</v>
      </c>
      <c r="S62" s="15">
        <f t="shared" si="100"/>
        <v>2.7009059814241065</v>
      </c>
      <c r="T62" s="14"/>
      <c r="U62" s="15" t="e">
        <f t="shared" si="173"/>
        <v>#DIV/0!</v>
      </c>
      <c r="W62" s="15">
        <f t="shared" si="102"/>
        <v>0</v>
      </c>
      <c r="X62" s="1450">
        <v>0</v>
      </c>
      <c r="Y62" s="15">
        <f t="shared" si="103"/>
        <v>0</v>
      </c>
      <c r="AA62" s="15">
        <f t="shared" si="104"/>
        <v>0</v>
      </c>
      <c r="AD62" s="14">
        <v>139</v>
      </c>
      <c r="AE62" s="15">
        <f t="shared" si="105"/>
        <v>5.1388221376021299</v>
      </c>
      <c r="AF62" s="14">
        <v>3.9188527999999998</v>
      </c>
      <c r="AG62" s="15">
        <f t="shared" si="106"/>
        <v>2.0330292334198727</v>
      </c>
      <c r="AH62" s="14">
        <v>56.268680000000003</v>
      </c>
      <c r="AI62" s="15">
        <f t="shared" si="107"/>
        <v>2.8881393328189509</v>
      </c>
      <c r="AJ62" s="14">
        <v>0.54947999999999997</v>
      </c>
      <c r="AK62" s="15">
        <f t="shared" si="108"/>
        <v>6.6320219918370658</v>
      </c>
      <c r="AL62" s="14">
        <v>1.5090460000000001</v>
      </c>
      <c r="AM62" s="15">
        <f t="shared" si="109"/>
        <v>1.5666793653492133</v>
      </c>
      <c r="AN62" s="14"/>
      <c r="AP62" s="14">
        <v>12</v>
      </c>
      <c r="AQ62" s="15">
        <f t="shared" si="110"/>
        <v>5.9553349875930524</v>
      </c>
      <c r="AR62" s="14"/>
      <c r="AS62" s="15">
        <f t="shared" si="111"/>
        <v>0</v>
      </c>
      <c r="AT62" s="14">
        <v>0</v>
      </c>
      <c r="AU62" s="15">
        <f t="shared" si="112"/>
        <v>0</v>
      </c>
      <c r="AV62" s="14">
        <v>0</v>
      </c>
      <c r="AW62" s="15">
        <f t="shared" si="113"/>
        <v>0</v>
      </c>
      <c r="AX62" s="14">
        <v>41.533000000000001</v>
      </c>
      <c r="AY62" s="15">
        <f t="shared" si="114"/>
        <v>4.4098191818056343</v>
      </c>
      <c r="AZ62" s="14">
        <v>0</v>
      </c>
      <c r="BA62" s="15">
        <f t="shared" si="115"/>
        <v>0</v>
      </c>
      <c r="BD62" s="14"/>
      <c r="BF62" s="14">
        <v>1.0989599999999999</v>
      </c>
      <c r="BG62" s="15">
        <f t="shared" si="116"/>
        <v>4.4427109649828687</v>
      </c>
      <c r="BH62" s="14"/>
      <c r="BI62" s="15">
        <f t="shared" si="117"/>
        <v>0</v>
      </c>
      <c r="BJ62" s="14">
        <v>0.63431199999999999</v>
      </c>
      <c r="BK62" s="15">
        <f t="shared" si="118"/>
        <v>4.0201626705898681</v>
      </c>
      <c r="BL62" s="14"/>
      <c r="BM62" s="15">
        <f t="shared" si="119"/>
        <v>0</v>
      </c>
      <c r="BN62" s="14">
        <v>5.3434520000000001</v>
      </c>
      <c r="BO62" s="15">
        <f t="shared" si="120"/>
        <v>1.6125997212762972</v>
      </c>
      <c r="BP62" s="14">
        <v>0</v>
      </c>
      <c r="BQ62" s="15">
        <f t="shared" si="121"/>
        <v>0</v>
      </c>
      <c r="BR62" s="14">
        <v>34.17004</v>
      </c>
      <c r="BS62" s="15">
        <f t="shared" si="122"/>
        <v>0.65553101035897365</v>
      </c>
      <c r="BT62" s="14">
        <v>0.77968319999999991</v>
      </c>
      <c r="BU62" s="15">
        <f t="shared" si="123"/>
        <v>3.1023279960668044</v>
      </c>
      <c r="BV62" s="14">
        <v>1.1117999999999999</v>
      </c>
      <c r="BW62" s="15">
        <f t="shared" si="124"/>
        <v>4.9183515161488742</v>
      </c>
      <c r="BX62" s="14"/>
      <c r="BY62" s="15"/>
      <c r="BZ62" s="14"/>
      <c r="CA62" s="15">
        <f t="shared" si="125"/>
        <v>0</v>
      </c>
      <c r="CC62" s="15"/>
      <c r="CD62" s="14">
        <v>234.6</v>
      </c>
      <c r="CE62" s="15">
        <f t="shared" si="126"/>
        <v>7.5596945187381168</v>
      </c>
      <c r="CF62" s="14">
        <v>117.1</v>
      </c>
      <c r="CG62" s="15">
        <f t="shared" si="127"/>
        <v>6.0224233696770204</v>
      </c>
      <c r="CH62" s="14"/>
      <c r="CI62" s="15"/>
      <c r="CK62" s="15"/>
      <c r="CL62" s="14"/>
      <c r="CM62" s="15"/>
      <c r="CN62" s="14">
        <v>22.574000000000002</v>
      </c>
      <c r="CO62" s="15">
        <f t="shared" si="128"/>
        <v>1.7593150408420772</v>
      </c>
      <c r="CP62" s="14">
        <v>17.026</v>
      </c>
      <c r="CQ62" s="15">
        <f t="shared" si="129"/>
        <v>4.2556807814495698</v>
      </c>
      <c r="CR62" s="14">
        <v>38.488</v>
      </c>
      <c r="CS62" s="15">
        <f t="shared" si="130"/>
        <v>0.31870625531411712</v>
      </c>
      <c r="CT62" s="14">
        <v>32.517000000000003</v>
      </c>
      <c r="CU62" s="15">
        <f t="shared" si="131"/>
        <v>0.97716498524891682</v>
      </c>
      <c r="CV62" s="14">
        <v>1.96</v>
      </c>
      <c r="CW62" s="15">
        <f t="shared" si="132"/>
        <v>0.46341503781797722</v>
      </c>
      <c r="CX62" s="14">
        <v>92.674999999999997</v>
      </c>
      <c r="CY62" s="15">
        <f t="shared" si="133"/>
        <v>7.2829076620825148</v>
      </c>
      <c r="CZ62" s="14"/>
      <c r="DA62" s="15">
        <f t="shared" si="133"/>
        <v>0</v>
      </c>
      <c r="DB62" s="14">
        <v>526.6</v>
      </c>
      <c r="DC62" s="15">
        <f t="shared" si="174"/>
        <v>6.0030551059027379</v>
      </c>
      <c r="DD62" s="14">
        <v>72</v>
      </c>
      <c r="DE62" s="15">
        <f t="shared" si="175"/>
        <v>8.1033720156800246</v>
      </c>
      <c r="DF62" s="14"/>
      <c r="DG62" s="15">
        <f t="shared" si="176"/>
        <v>0</v>
      </c>
      <c r="DH62" s="14">
        <v>34.71</v>
      </c>
      <c r="DI62" s="15">
        <f t="shared" si="177"/>
        <v>4.510428172308492</v>
      </c>
      <c r="DJ62" s="14">
        <v>1.2654748</v>
      </c>
      <c r="DK62" s="15">
        <f t="shared" si="178"/>
        <v>2.1142596243394265</v>
      </c>
      <c r="DL62" s="14">
        <v>66.497065000000006</v>
      </c>
      <c r="DM62" s="15">
        <f t="shared" si="179"/>
        <v>2.8765708344052268</v>
      </c>
      <c r="DN62" s="14">
        <v>14.548206</v>
      </c>
      <c r="DO62" s="15">
        <f t="shared" si="180"/>
        <v>4.1718719337530343</v>
      </c>
      <c r="DP62" s="14">
        <v>21.208096000000001</v>
      </c>
      <c r="DQ62" s="15">
        <f t="shared" si="181"/>
        <v>3.7727860758040306</v>
      </c>
      <c r="DR62" s="14">
        <v>4.82</v>
      </c>
      <c r="DS62" s="15">
        <f t="shared" si="182"/>
        <v>8.6837950546810011E-2</v>
      </c>
      <c r="DT62" s="14">
        <v>0</v>
      </c>
      <c r="DU62" s="15">
        <f t="shared" si="183"/>
        <v>0</v>
      </c>
      <c r="DV62" s="14"/>
      <c r="DW62" s="15"/>
      <c r="DX62" s="14">
        <v>0</v>
      </c>
      <c r="DY62" s="15">
        <f t="shared" si="184"/>
        <v>0</v>
      </c>
      <c r="DZ62" s="14"/>
      <c r="EA62" s="15">
        <f t="shared" si="185"/>
        <v>0</v>
      </c>
      <c r="EB62" s="14">
        <v>138.30000000000001</v>
      </c>
      <c r="EC62" s="15">
        <f t="shared" si="186"/>
        <v>6.07058203845141</v>
      </c>
      <c r="ED62" s="14">
        <v>85.3</v>
      </c>
      <c r="EE62" s="15">
        <f t="shared" si="187"/>
        <v>6.0389380530973451</v>
      </c>
      <c r="EF62" s="14">
        <v>17.899999999999999</v>
      </c>
      <c r="EG62" s="15">
        <f t="shared" si="188"/>
        <v>5.5780617014646312</v>
      </c>
      <c r="EH62" s="14">
        <v>2.7</v>
      </c>
      <c r="EI62" s="15">
        <f t="shared" si="189"/>
        <v>5.7939914163090132</v>
      </c>
      <c r="EJ62" s="14">
        <v>61.1</v>
      </c>
      <c r="EK62" s="15">
        <f t="shared" si="190"/>
        <v>6.9427084516964763</v>
      </c>
      <c r="EL62" s="14"/>
      <c r="EM62" s="15"/>
      <c r="EN62" s="14">
        <v>19.93</v>
      </c>
      <c r="EO62" s="15">
        <f t="shared" si="191"/>
        <v>2.5123854425353285</v>
      </c>
      <c r="EP62" s="14"/>
      <c r="EQ62" s="15">
        <f t="shared" si="192"/>
        <v>0</v>
      </c>
      <c r="ER62" s="14">
        <v>42.5</v>
      </c>
      <c r="ES62" s="15">
        <f t="shared" si="193"/>
        <v>7.4498667788528952</v>
      </c>
      <c r="ET62" s="14">
        <v>7.99</v>
      </c>
      <c r="EU62" s="15">
        <f t="shared" si="194"/>
        <v>4.9302727384919161</v>
      </c>
      <c r="EV62" s="14"/>
      <c r="EW62" s="15">
        <f t="shared" si="195"/>
        <v>0</v>
      </c>
      <c r="EX62" s="14">
        <v>0</v>
      </c>
      <c r="EY62" s="15">
        <f t="shared" si="196"/>
        <v>0</v>
      </c>
      <c r="EZ62" s="14"/>
      <c r="FA62" s="15"/>
      <c r="FB62" s="14"/>
      <c r="FC62" s="15">
        <f t="shared" si="197"/>
        <v>0</v>
      </c>
      <c r="FD62" s="14">
        <v>7.32</v>
      </c>
      <c r="FE62" s="15">
        <f t="shared" si="198"/>
        <v>8.2871051737801427</v>
      </c>
      <c r="FF62" s="14">
        <v>88.634542400000001</v>
      </c>
      <c r="FG62" s="15">
        <f t="shared" si="199"/>
        <v>4.3545346750913687</v>
      </c>
      <c r="FH62" s="14">
        <v>151.72126800000001</v>
      </c>
      <c r="FI62" s="15">
        <f t="shared" si="200"/>
        <v>7.6534630180572218</v>
      </c>
      <c r="FJ62" s="14">
        <v>2.2634979999999998</v>
      </c>
      <c r="FK62" s="15">
        <f t="shared" si="201"/>
        <v>4.3816859728160615</v>
      </c>
      <c r="FL62" s="14"/>
      <c r="FM62" s="15"/>
      <c r="FN62" s="14"/>
      <c r="FO62" s="15"/>
      <c r="FP62" s="14"/>
      <c r="FQ62" s="15"/>
      <c r="FR62" s="14">
        <v>7.1890999999999998</v>
      </c>
      <c r="FS62" s="15">
        <f t="shared" si="202"/>
        <v>4.8094078388751837</v>
      </c>
      <c r="FT62" s="14">
        <v>97.15</v>
      </c>
      <c r="FU62" s="15">
        <f t="shared" si="203"/>
        <v>4.3802374307902259</v>
      </c>
      <c r="FV62" s="14">
        <v>203.4</v>
      </c>
      <c r="FW62" s="15">
        <f t="shared" si="204"/>
        <v>7.299513688741416</v>
      </c>
      <c r="FX62" s="14"/>
      <c r="FY62" s="15" t="e">
        <f t="shared" si="205"/>
        <v>#DIV/0!</v>
      </c>
      <c r="FZ62" s="14"/>
      <c r="GA62" s="15">
        <f t="shared" si="206"/>
        <v>0</v>
      </c>
      <c r="GB62" s="14"/>
      <c r="GC62" s="15">
        <f t="shared" si="207"/>
        <v>0</v>
      </c>
      <c r="GD62" s="14">
        <v>2</v>
      </c>
      <c r="GE62" s="15">
        <f t="shared" si="208"/>
        <v>1.5313935681470139</v>
      </c>
      <c r="GF62" s="14"/>
      <c r="GG62" s="15">
        <f t="shared" si="209"/>
        <v>0</v>
      </c>
      <c r="GH62" s="14"/>
      <c r="GI62" s="15">
        <f t="shared" si="210"/>
        <v>0</v>
      </c>
    </row>
    <row r="63" spans="1:191" ht="12.75" customHeight="1" thickBot="1">
      <c r="A63" s="40" t="s">
        <v>232</v>
      </c>
      <c r="B63" s="5">
        <f t="shared" si="172"/>
        <v>6778.3457482999966</v>
      </c>
      <c r="C63" s="50">
        <f t="shared" si="171"/>
        <v>6.3734058384411068</v>
      </c>
      <c r="D63" s="5">
        <v>76.885999999999996</v>
      </c>
      <c r="E63" s="50">
        <f t="shared" si="96"/>
        <v>5.5931327974393481</v>
      </c>
      <c r="F63" s="5"/>
      <c r="G63" s="50"/>
      <c r="H63" s="5">
        <v>6.19</v>
      </c>
      <c r="I63" s="50">
        <f t="shared" si="97"/>
        <v>8.249373633989018</v>
      </c>
      <c r="J63" s="5"/>
      <c r="K63" s="50"/>
      <c r="L63" s="5"/>
      <c r="M63" s="50"/>
      <c r="N63" s="5">
        <v>257.10000000000002</v>
      </c>
      <c r="O63" s="50">
        <f t="shared" si="98"/>
        <v>8.891578765346706</v>
      </c>
      <c r="P63" s="5">
        <v>1937.6400799999999</v>
      </c>
      <c r="Q63" s="50">
        <f t="shared" si="99"/>
        <v>10.044249277332028</v>
      </c>
      <c r="R63" s="5">
        <v>63.714884999999995</v>
      </c>
      <c r="S63" s="50">
        <f t="shared" si="100"/>
        <v>4.6534244863479204</v>
      </c>
      <c r="T63" s="5">
        <f>SUM(T61:T62)</f>
        <v>0</v>
      </c>
      <c r="U63" s="50" t="e">
        <f t="shared" si="173"/>
        <v>#DIV/0!</v>
      </c>
      <c r="V63" s="5">
        <v>0.25642110000000001</v>
      </c>
      <c r="W63" s="50">
        <f t="shared" si="102"/>
        <v>2.0812896311971163</v>
      </c>
      <c r="X63" s="1543">
        <f>SUM(X61:X62)</f>
        <v>28.758972</v>
      </c>
      <c r="Y63" s="50">
        <f t="shared" si="103"/>
        <v>3.8756325277579564</v>
      </c>
      <c r="Z63" s="5">
        <v>2.46</v>
      </c>
      <c r="AA63" s="50">
        <f t="shared" si="104"/>
        <v>2.782490668476417</v>
      </c>
      <c r="AB63" s="5"/>
      <c r="AC63" s="50"/>
      <c r="AD63" s="5">
        <v>242</v>
      </c>
      <c r="AE63" s="50">
        <f t="shared" si="105"/>
        <v>8.9467263115087423</v>
      </c>
      <c r="AF63" s="5">
        <v>9.6201600000000003</v>
      </c>
      <c r="AG63" s="50">
        <f t="shared" si="106"/>
        <v>4.9907632433084821</v>
      </c>
      <c r="AH63" s="5">
        <v>90.731456800000004</v>
      </c>
      <c r="AI63" s="50">
        <f t="shared" si="107"/>
        <v>4.657032813068362</v>
      </c>
      <c r="AJ63" s="5">
        <v>0.54947999999999997</v>
      </c>
      <c r="AK63" s="50">
        <f t="shared" si="108"/>
        <v>6.6320219918370658</v>
      </c>
      <c r="AL63" s="5">
        <v>3.5519259999999999</v>
      </c>
      <c r="AM63" s="50">
        <f t="shared" si="109"/>
        <v>3.6875808765586799</v>
      </c>
      <c r="AN63" s="5"/>
      <c r="AO63" s="50"/>
      <c r="AP63" s="5">
        <v>13.2</v>
      </c>
      <c r="AQ63" s="50">
        <f t="shared" si="110"/>
        <v>6.550868486352357</v>
      </c>
      <c r="AR63" s="5">
        <v>10.7</v>
      </c>
      <c r="AS63" s="50">
        <f t="shared" si="111"/>
        <v>2.0557156580211333</v>
      </c>
      <c r="AT63" s="5">
        <v>29.5</v>
      </c>
      <c r="AU63" s="50">
        <f t="shared" si="112"/>
        <v>3.4677324556247795</v>
      </c>
      <c r="AV63" s="5">
        <v>3.8</v>
      </c>
      <c r="AW63" s="50">
        <f t="shared" si="113"/>
        <v>4.5563549160671455</v>
      </c>
      <c r="AX63" s="5">
        <v>60.332999999999998</v>
      </c>
      <c r="AY63" s="50">
        <f t="shared" si="114"/>
        <v>6.4059331301827278</v>
      </c>
      <c r="AZ63" s="5">
        <v>107.04</v>
      </c>
      <c r="BA63" s="50">
        <f t="shared" si="115"/>
        <v>9.243523316062177</v>
      </c>
      <c r="BB63" s="5"/>
      <c r="BC63" s="50"/>
      <c r="BD63" s="5"/>
      <c r="BE63" s="50"/>
      <c r="BF63" s="5">
        <v>1.3897519999999999</v>
      </c>
      <c r="BG63" s="50">
        <f t="shared" si="116"/>
        <v>5.6182813287170337</v>
      </c>
      <c r="BH63" s="5">
        <f>SUM(BH61:BH62)</f>
        <v>0</v>
      </c>
      <c r="BI63" s="50">
        <f t="shared" si="117"/>
        <v>0</v>
      </c>
      <c r="BJ63" s="5">
        <v>0.94651200000000002</v>
      </c>
      <c r="BK63" s="50">
        <f t="shared" si="118"/>
        <v>5.9988337122194721</v>
      </c>
      <c r="BL63" s="5">
        <v>1.03</v>
      </c>
      <c r="BM63" s="50">
        <f t="shared" si="119"/>
        <v>6.1091340450771048</v>
      </c>
      <c r="BN63" s="5">
        <v>17.703539199999998</v>
      </c>
      <c r="BO63" s="50">
        <f t="shared" si="120"/>
        <v>5.3427489157802865</v>
      </c>
      <c r="BP63" s="5">
        <v>161.15710480000001</v>
      </c>
      <c r="BQ63" s="50">
        <f t="shared" si="121"/>
        <v>3.2572868621612079</v>
      </c>
      <c r="BR63" s="5">
        <v>197.47739999999999</v>
      </c>
      <c r="BS63" s="50">
        <f t="shared" si="122"/>
        <v>3.7884813580863002</v>
      </c>
      <c r="BT63" s="5">
        <v>1.4012287999999997</v>
      </c>
      <c r="BU63" s="50">
        <f t="shared" si="123"/>
        <v>5.5754328618791487</v>
      </c>
      <c r="BV63" s="5">
        <v>1.6113199999999999</v>
      </c>
      <c r="BW63" s="50">
        <f t="shared" si="124"/>
        <v>7.1281149172522085</v>
      </c>
      <c r="BX63" s="5"/>
      <c r="BY63" s="50"/>
      <c r="BZ63" s="5">
        <v>22.51</v>
      </c>
      <c r="CA63" s="50">
        <f t="shared" si="125"/>
        <v>3.4590325158276478</v>
      </c>
      <c r="CB63" s="5"/>
      <c r="CC63" s="50"/>
      <c r="CD63" s="5">
        <v>262</v>
      </c>
      <c r="CE63" s="50">
        <f t="shared" si="126"/>
        <v>8.4426255921116233</v>
      </c>
      <c r="CF63" s="5">
        <v>129</v>
      </c>
      <c r="CG63" s="50">
        <f t="shared" si="127"/>
        <v>6.6344373585681957</v>
      </c>
      <c r="CH63" s="5"/>
      <c r="CI63" s="50"/>
      <c r="CJ63" s="5"/>
      <c r="CK63" s="50"/>
      <c r="CL63" s="5"/>
      <c r="CM63" s="50"/>
      <c r="CN63" s="5">
        <v>93.024000000000001</v>
      </c>
      <c r="CO63" s="50">
        <f t="shared" si="128"/>
        <v>7.2498680942364393</v>
      </c>
      <c r="CP63" s="5">
        <v>26.682000000000002</v>
      </c>
      <c r="CQ63" s="50">
        <f t="shared" si="129"/>
        <v>6.6692161758861417</v>
      </c>
      <c r="CR63" s="5">
        <v>115.325</v>
      </c>
      <c r="CS63" s="50">
        <f t="shared" si="130"/>
        <v>0.95496775343225315</v>
      </c>
      <c r="CT63" s="5">
        <v>116.99100000000001</v>
      </c>
      <c r="CU63" s="50">
        <f t="shared" si="131"/>
        <v>3.5156843739968635</v>
      </c>
      <c r="CV63" s="5">
        <v>10.06</v>
      </c>
      <c r="CW63" s="50">
        <f t="shared" si="132"/>
        <v>2.3785486124739035</v>
      </c>
      <c r="CX63" s="5">
        <v>92.674999999999997</v>
      </c>
      <c r="CY63" s="50">
        <f t="shared" si="133"/>
        <v>7.2829076620825148</v>
      </c>
      <c r="CZ63" s="5">
        <v>77.7</v>
      </c>
      <c r="DA63" s="50">
        <f t="shared" si="133"/>
        <v>3.6144578313253017</v>
      </c>
      <c r="DB63" s="5">
        <v>612.4</v>
      </c>
      <c r="DC63" s="50">
        <f t="shared" si="174"/>
        <v>6.9811449807345927</v>
      </c>
      <c r="DD63" s="5">
        <v>72</v>
      </c>
      <c r="DE63" s="50">
        <f t="shared" si="175"/>
        <v>8.1033720156800246</v>
      </c>
      <c r="DF63" s="5">
        <v>0</v>
      </c>
      <c r="DG63" s="50">
        <f t="shared" si="176"/>
        <v>0</v>
      </c>
      <c r="DH63" s="5">
        <v>48.62</v>
      </c>
      <c r="DI63" s="50">
        <f t="shared" si="177"/>
        <v>6.3179780391137683</v>
      </c>
      <c r="DJ63" s="5">
        <v>2.9549228000000003</v>
      </c>
      <c r="DK63" s="50">
        <f t="shared" si="178"/>
        <v>4.9368616183269767</v>
      </c>
      <c r="DL63" s="5">
        <v>89.064965000000001</v>
      </c>
      <c r="DM63" s="50">
        <f t="shared" si="179"/>
        <v>3.8528268982446412</v>
      </c>
      <c r="DN63" s="5">
        <v>19.856854999999999</v>
      </c>
      <c r="DO63" s="50">
        <f t="shared" si="180"/>
        <v>5.6941904773072096</v>
      </c>
      <c r="DP63" s="5">
        <v>26.862484000000002</v>
      </c>
      <c r="DQ63" s="50">
        <f t="shared" si="181"/>
        <v>4.7786659206327888</v>
      </c>
      <c r="DR63" s="5">
        <v>286.45704719999998</v>
      </c>
      <c r="DS63" s="50">
        <f t="shared" si="182"/>
        <v>5.1608595225184262</v>
      </c>
      <c r="DT63" s="5">
        <v>33.920262399999999</v>
      </c>
      <c r="DU63" s="50">
        <f t="shared" si="183"/>
        <v>5.6422645428618718</v>
      </c>
      <c r="DV63" s="5"/>
      <c r="DW63" s="50"/>
      <c r="DX63" s="5">
        <v>0</v>
      </c>
      <c r="DY63" s="50">
        <f t="shared" si="184"/>
        <v>0</v>
      </c>
      <c r="DZ63" s="5">
        <v>0</v>
      </c>
      <c r="EA63" s="50">
        <f t="shared" si="185"/>
        <v>0</v>
      </c>
      <c r="EB63" s="5">
        <v>154.19999999999999</v>
      </c>
      <c r="EC63" s="50">
        <f t="shared" si="186"/>
        <v>6.7685014485119837</v>
      </c>
      <c r="ED63" s="5">
        <v>93.9</v>
      </c>
      <c r="EE63" s="50">
        <f t="shared" si="187"/>
        <v>6.6477876106194698</v>
      </c>
      <c r="EF63" s="5">
        <v>17.899999999999999</v>
      </c>
      <c r="EG63" s="50">
        <f t="shared" si="188"/>
        <v>5.5780617014646312</v>
      </c>
      <c r="EH63" s="5">
        <v>2.9</v>
      </c>
      <c r="EI63" s="50">
        <f t="shared" si="189"/>
        <v>6.2231759656652352</v>
      </c>
      <c r="EJ63" s="5">
        <v>90.8</v>
      </c>
      <c r="EK63" s="50">
        <f t="shared" si="190"/>
        <v>10.317478353748609</v>
      </c>
      <c r="EL63" s="5"/>
      <c r="EM63" s="50"/>
      <c r="EN63" s="5">
        <v>62.82</v>
      </c>
      <c r="EO63" s="50">
        <f t="shared" si="191"/>
        <v>7.9191195935810006</v>
      </c>
      <c r="EP63" s="5">
        <v>66.900000000000006</v>
      </c>
      <c r="EQ63" s="50">
        <f t="shared" si="192"/>
        <v>5.506036887978075</v>
      </c>
      <c r="ER63" s="5">
        <v>69.930000000000007</v>
      </c>
      <c r="ES63" s="50">
        <f t="shared" si="193"/>
        <v>12.25809844341607</v>
      </c>
      <c r="ET63" s="5">
        <v>10.38</v>
      </c>
      <c r="EU63" s="50">
        <f t="shared" si="194"/>
        <v>6.4050351721584606</v>
      </c>
      <c r="EV63" s="5">
        <v>2.73</v>
      </c>
      <c r="EW63" s="50">
        <f t="shared" si="195"/>
        <v>6.1834654586636475</v>
      </c>
      <c r="EX63" s="5">
        <v>24.15982</v>
      </c>
      <c r="EY63" s="50">
        <f t="shared" si="196"/>
        <v>3.1336675409745225</v>
      </c>
      <c r="EZ63" s="5"/>
      <c r="FA63" s="50"/>
      <c r="FB63" s="5">
        <v>2.8</v>
      </c>
      <c r="FC63" s="50">
        <f t="shared" si="197"/>
        <v>3.5833120040952133</v>
      </c>
      <c r="FD63" s="5">
        <v>12.99</v>
      </c>
      <c r="FE63" s="50">
        <f t="shared" si="198"/>
        <v>14.706215328880335</v>
      </c>
      <c r="FF63" s="5">
        <v>200.24372319999998</v>
      </c>
      <c r="FG63" s="50">
        <f t="shared" si="199"/>
        <v>9.8377924963913141</v>
      </c>
      <c r="FH63" s="5">
        <v>151.72126800000001</v>
      </c>
      <c r="FI63" s="50">
        <f t="shared" si="200"/>
        <v>7.6534630180572218</v>
      </c>
      <c r="FJ63" s="5">
        <v>2.8710259999999996</v>
      </c>
      <c r="FK63" s="50">
        <f t="shared" si="201"/>
        <v>5.5577404317521841</v>
      </c>
      <c r="FL63" s="5"/>
      <c r="FM63" s="50"/>
      <c r="FN63" s="5"/>
      <c r="FO63" s="50"/>
      <c r="FP63" s="5"/>
      <c r="FQ63" s="50"/>
      <c r="FR63" s="5">
        <v>7.1890999999999998</v>
      </c>
      <c r="FS63" s="50">
        <f t="shared" si="202"/>
        <v>4.8094078388751837</v>
      </c>
      <c r="FT63" s="5">
        <v>112.148037</v>
      </c>
      <c r="FU63" s="50">
        <f t="shared" si="203"/>
        <v>5.0564593871029047</v>
      </c>
      <c r="FV63" s="5">
        <v>203.4</v>
      </c>
      <c r="FW63" s="50">
        <f t="shared" si="204"/>
        <v>7.299513688741416</v>
      </c>
      <c r="FX63" s="5">
        <f>SUM(FX61:FX62)</f>
        <v>0</v>
      </c>
      <c r="FY63" s="50" t="e">
        <f t="shared" si="205"/>
        <v>#DIV/0!</v>
      </c>
      <c r="FZ63" s="5">
        <v>7.9</v>
      </c>
      <c r="GA63" s="50">
        <f t="shared" si="206"/>
        <v>9.7338590438639745</v>
      </c>
      <c r="GB63" s="5">
        <v>5.6</v>
      </c>
      <c r="GC63" s="50">
        <f t="shared" si="207"/>
        <v>4.3545878693623639</v>
      </c>
      <c r="GD63" s="5">
        <v>3.5</v>
      </c>
      <c r="GE63" s="50">
        <f t="shared" si="208"/>
        <v>2.6799387442572744</v>
      </c>
      <c r="GF63" s="5">
        <v>0</v>
      </c>
      <c r="GG63" s="50">
        <f t="shared" si="209"/>
        <v>0</v>
      </c>
      <c r="GH63" s="5">
        <v>6.51</v>
      </c>
      <c r="GI63" s="50">
        <f t="shared" si="210"/>
        <v>3.3295826513911617</v>
      </c>
    </row>
    <row r="64" spans="1:191" ht="12.75" customHeight="1">
      <c r="A64" s="14" t="s">
        <v>233</v>
      </c>
      <c r="B64" s="14">
        <f t="shared" si="172"/>
        <v>1384.6519232700002</v>
      </c>
      <c r="C64" s="15">
        <f t="shared" si="171"/>
        <v>1.3019325038400433</v>
      </c>
      <c r="D64" s="14">
        <v>0</v>
      </c>
      <c r="E64" s="15">
        <f t="shared" si="96"/>
        <v>0</v>
      </c>
      <c r="H64" s="14"/>
      <c r="I64" s="15">
        <f t="shared" si="97"/>
        <v>0</v>
      </c>
      <c r="J64" s="14"/>
      <c r="K64" s="15"/>
      <c r="L64" s="14"/>
      <c r="M64" s="15"/>
      <c r="N64" s="14">
        <v>57.7</v>
      </c>
      <c r="O64" s="15">
        <f t="shared" si="98"/>
        <v>1.9955040636347916</v>
      </c>
      <c r="P64" s="14">
        <v>239.26949900000002</v>
      </c>
      <c r="Q64" s="15">
        <f t="shared" si="99"/>
        <v>1.2403141931386694</v>
      </c>
      <c r="R64" s="14">
        <v>27.066155999999999</v>
      </c>
      <c r="S64" s="15">
        <f t="shared" si="100"/>
        <v>1.9767800425554045</v>
      </c>
      <c r="T64" s="14"/>
      <c r="U64" s="15" t="e">
        <f t="shared" si="173"/>
        <v>#DIV/0!</v>
      </c>
      <c r="V64" s="14">
        <v>0.62697849999999999</v>
      </c>
      <c r="W64" s="15">
        <f t="shared" si="102"/>
        <v>5.0889878057364273</v>
      </c>
      <c r="X64" s="1450"/>
      <c r="Y64" s="15">
        <f t="shared" si="103"/>
        <v>0</v>
      </c>
      <c r="AA64" s="15">
        <f t="shared" si="104"/>
        <v>0</v>
      </c>
      <c r="AD64" s="14">
        <v>6.4</v>
      </c>
      <c r="AE64" s="15">
        <f t="shared" si="105"/>
        <v>0.2366076379903139</v>
      </c>
      <c r="AF64" s="14">
        <v>1.4869468799999999</v>
      </c>
      <c r="AG64" s="15">
        <f t="shared" si="106"/>
        <v>0.77140087414931013</v>
      </c>
      <c r="AH64" s="14">
        <v>0</v>
      </c>
      <c r="AI64" s="15">
        <f t="shared" si="107"/>
        <v>0</v>
      </c>
      <c r="AJ64" s="14">
        <v>0.3402</v>
      </c>
      <c r="AK64" s="15">
        <f t="shared" si="108"/>
        <v>4.1060891781738542</v>
      </c>
      <c r="AL64" s="14">
        <v>5.9576580000000003</v>
      </c>
      <c r="AM64" s="15">
        <f t="shared" si="109"/>
        <v>6.185192402622361</v>
      </c>
      <c r="AN64" s="14"/>
      <c r="AP64" s="14">
        <v>0</v>
      </c>
      <c r="AQ64" s="15">
        <f t="shared" si="110"/>
        <v>0</v>
      </c>
      <c r="AR64" s="14">
        <v>19.100000000000001</v>
      </c>
      <c r="AS64" s="15">
        <f t="shared" si="111"/>
        <v>3.6695485110470702</v>
      </c>
      <c r="AT64" s="14">
        <v>5.4</v>
      </c>
      <c r="AU64" s="15">
        <f t="shared" si="112"/>
        <v>0.63477136475843421</v>
      </c>
      <c r="AV64" s="14">
        <v>0</v>
      </c>
      <c r="AW64" s="15">
        <f t="shared" si="113"/>
        <v>0</v>
      </c>
      <c r="AX64" s="14">
        <v>5.03</v>
      </c>
      <c r="AY64" s="15">
        <f t="shared" si="114"/>
        <v>0.53406665746472293</v>
      </c>
      <c r="BA64" s="15">
        <f t="shared" si="115"/>
        <v>0</v>
      </c>
      <c r="BD64" s="14"/>
      <c r="BF64" s="14">
        <v>9.5709600000000006E-2</v>
      </c>
      <c r="BG64" s="15">
        <f t="shared" si="116"/>
        <v>0.38692044239474083</v>
      </c>
      <c r="BH64" s="14"/>
      <c r="BI64" s="15">
        <f t="shared" si="117"/>
        <v>0</v>
      </c>
      <c r="BJ64" s="14"/>
      <c r="BK64" s="15">
        <f t="shared" si="118"/>
        <v>0</v>
      </c>
      <c r="BL64" s="14"/>
      <c r="BM64" s="15">
        <f t="shared" si="119"/>
        <v>0</v>
      </c>
      <c r="BN64" s="14">
        <v>0</v>
      </c>
      <c r="BO64" s="15">
        <f t="shared" si="120"/>
        <v>0</v>
      </c>
      <c r="BP64" s="14">
        <v>63.751455</v>
      </c>
      <c r="BQ64" s="15">
        <f t="shared" si="121"/>
        <v>1.2885362831062812</v>
      </c>
      <c r="BR64" s="14">
        <v>145.131325</v>
      </c>
      <c r="BS64" s="15">
        <f t="shared" si="122"/>
        <v>2.7842543968923237</v>
      </c>
      <c r="BT64" s="14">
        <v>8.2645049999999998E-2</v>
      </c>
      <c r="BU64" s="15">
        <f t="shared" si="123"/>
        <v>0.32884131959152241</v>
      </c>
      <c r="BV64" s="14"/>
      <c r="BW64" s="15">
        <f t="shared" si="124"/>
        <v>0</v>
      </c>
      <c r="BX64" s="14"/>
      <c r="BY64" s="15"/>
      <c r="BZ64" s="14"/>
      <c r="CA64" s="15">
        <f t="shared" si="125"/>
        <v>0</v>
      </c>
      <c r="CC64" s="15"/>
      <c r="CD64" s="14"/>
      <c r="CE64" s="15">
        <f t="shared" si="126"/>
        <v>0</v>
      </c>
      <c r="CF64" s="14">
        <v>0</v>
      </c>
      <c r="CG64" s="15">
        <f t="shared" si="127"/>
        <v>0</v>
      </c>
      <c r="CH64" s="14"/>
      <c r="CI64" s="15"/>
      <c r="CK64" s="15"/>
      <c r="CL64" s="14"/>
      <c r="CM64" s="15"/>
      <c r="CN64" s="14">
        <v>21.416</v>
      </c>
      <c r="CO64" s="15">
        <f t="shared" si="128"/>
        <v>1.6690657798650625</v>
      </c>
      <c r="CP64" s="14">
        <v>2.4329999999999998</v>
      </c>
      <c r="CQ64" s="15">
        <f t="shared" si="129"/>
        <v>0.60813293441012595</v>
      </c>
      <c r="CR64" s="14">
        <v>146.62200000000001</v>
      </c>
      <c r="CS64" s="15">
        <f t="shared" si="130"/>
        <v>1.2141277428462505</v>
      </c>
      <c r="CT64" s="14">
        <v>57.552</v>
      </c>
      <c r="CU64" s="15">
        <f t="shared" si="131"/>
        <v>1.729489166621941</v>
      </c>
      <c r="CV64" s="14">
        <v>2.198</v>
      </c>
      <c r="CW64" s="15">
        <f t="shared" si="132"/>
        <v>0.51968686383873164</v>
      </c>
      <c r="CX64" s="14"/>
      <c r="CY64" s="15">
        <f t="shared" si="133"/>
        <v>0</v>
      </c>
      <c r="CZ64" s="14"/>
      <c r="DA64" s="15">
        <f t="shared" si="133"/>
        <v>0</v>
      </c>
      <c r="DB64" s="14">
        <v>48.3</v>
      </c>
      <c r="DC64" s="15">
        <f t="shared" si="174"/>
        <v>0.55060304142632399</v>
      </c>
      <c r="DD64" s="14"/>
      <c r="DE64" s="15">
        <f t="shared" si="175"/>
        <v>0</v>
      </c>
      <c r="DF64" s="14">
        <v>3.0899749999999999</v>
      </c>
      <c r="DG64" s="15">
        <f t="shared" si="176"/>
        <v>4.2685342534617847</v>
      </c>
      <c r="DH64" s="14">
        <v>6.36</v>
      </c>
      <c r="DI64" s="15">
        <f t="shared" si="177"/>
        <v>0.82645702033656043</v>
      </c>
      <c r="DJ64" s="14">
        <v>0.44417895999999996</v>
      </c>
      <c r="DK64" s="15">
        <f t="shared" si="178"/>
        <v>0.7421006258750289</v>
      </c>
      <c r="DL64" s="14">
        <v>36.190955000000002</v>
      </c>
      <c r="DM64" s="15">
        <f t="shared" si="179"/>
        <v>1.5655705349141651</v>
      </c>
      <c r="DN64" s="14">
        <v>3.2147459999999999</v>
      </c>
      <c r="DO64" s="15">
        <f t="shared" si="180"/>
        <v>0.92186683440864337</v>
      </c>
      <c r="DP64" s="14"/>
      <c r="DQ64" s="15">
        <f t="shared" si="181"/>
        <v>0</v>
      </c>
      <c r="DR64" s="14">
        <v>174.79408436000003</v>
      </c>
      <c r="DS64" s="15">
        <f t="shared" si="182"/>
        <v>3.1491203430557295</v>
      </c>
      <c r="DT64" s="14">
        <v>36.974181999999999</v>
      </c>
      <c r="DU64" s="15">
        <f t="shared" si="183"/>
        <v>6.1502506566671382</v>
      </c>
      <c r="DV64" s="14"/>
      <c r="DW64" s="15"/>
      <c r="DX64" s="14">
        <v>88.2</v>
      </c>
      <c r="DY64" s="15">
        <f t="shared" si="184"/>
        <v>6.9767441860465116</v>
      </c>
      <c r="DZ64" s="14">
        <v>11.98877102</v>
      </c>
      <c r="EA64" s="15">
        <f t="shared" si="185"/>
        <v>2.5189667574106775</v>
      </c>
      <c r="EB64" s="14">
        <v>0</v>
      </c>
      <c r="EC64" s="15">
        <f t="shared" si="186"/>
        <v>0</v>
      </c>
      <c r="ED64" s="14">
        <v>0</v>
      </c>
      <c r="EE64" s="15">
        <f t="shared" si="187"/>
        <v>0</v>
      </c>
      <c r="EF64" s="14">
        <v>0</v>
      </c>
      <c r="EG64" s="15">
        <f t="shared" si="188"/>
        <v>0</v>
      </c>
      <c r="EH64" s="14">
        <v>0</v>
      </c>
      <c r="EI64" s="15">
        <f t="shared" si="189"/>
        <v>0</v>
      </c>
      <c r="EJ64" s="14">
        <v>13.9</v>
      </c>
      <c r="EK64" s="15">
        <f t="shared" si="190"/>
        <v>1.5794377656068905</v>
      </c>
      <c r="EL64" s="14"/>
      <c r="EM64" s="15"/>
      <c r="EN64" s="14">
        <v>6.5</v>
      </c>
      <c r="EO64" s="15">
        <f t="shared" si="191"/>
        <v>0.81939314483088987</v>
      </c>
      <c r="EP64" s="14"/>
      <c r="EQ64" s="15">
        <f t="shared" si="192"/>
        <v>0</v>
      </c>
      <c r="ER64" s="14">
        <v>30.98</v>
      </c>
      <c r="ES64" s="15">
        <f t="shared" si="193"/>
        <v>5.4305146543261813</v>
      </c>
      <c r="ET64" s="14"/>
      <c r="EU64" s="15">
        <f t="shared" si="194"/>
        <v>0</v>
      </c>
      <c r="EV64" s="14"/>
      <c r="EW64" s="15">
        <f t="shared" si="195"/>
        <v>0</v>
      </c>
      <c r="EX64" s="14">
        <v>9.6160122000000001</v>
      </c>
      <c r="EY64" s="15">
        <f t="shared" si="196"/>
        <v>1.2472520616774052</v>
      </c>
      <c r="EZ64" s="14"/>
      <c r="FA64" s="15"/>
      <c r="FB64" s="14"/>
      <c r="FC64" s="15">
        <f t="shared" si="197"/>
        <v>0</v>
      </c>
      <c r="FD64" s="14">
        <v>5.87</v>
      </c>
      <c r="FE64" s="15">
        <f t="shared" si="198"/>
        <v>6.6455337937280659</v>
      </c>
      <c r="FF64" s="14">
        <v>13.879341700000001</v>
      </c>
      <c r="FG64" s="15">
        <f t="shared" si="199"/>
        <v>0.68187946892465234</v>
      </c>
      <c r="FH64" s="14">
        <v>0</v>
      </c>
      <c r="FI64" s="15">
        <f t="shared" si="200"/>
        <v>0</v>
      </c>
      <c r="FJ64" s="14">
        <v>0</v>
      </c>
      <c r="FK64" s="15">
        <f t="shared" si="201"/>
        <v>0</v>
      </c>
      <c r="FL64" s="14"/>
      <c r="FM64" s="15"/>
      <c r="FN64" s="14"/>
      <c r="FO64" s="15"/>
      <c r="FP64" s="14"/>
      <c r="FQ64" s="15"/>
      <c r="FR64" s="14">
        <v>0</v>
      </c>
      <c r="FS64" s="15">
        <f t="shared" si="202"/>
        <v>0</v>
      </c>
      <c r="FT64" s="14">
        <v>80.490104000000002</v>
      </c>
      <c r="FU64" s="15">
        <f t="shared" si="203"/>
        <v>3.629086632516707</v>
      </c>
      <c r="FV64" s="14">
        <v>0</v>
      </c>
      <c r="FW64" s="15">
        <f t="shared" si="204"/>
        <v>0</v>
      </c>
      <c r="FX64" s="14"/>
      <c r="FY64" s="15" t="e">
        <f t="shared" si="205"/>
        <v>#DIV/0!</v>
      </c>
      <c r="FZ64" s="14"/>
      <c r="GA64" s="15">
        <f t="shared" si="206"/>
        <v>0</v>
      </c>
      <c r="GB64" s="14">
        <v>3.9</v>
      </c>
      <c r="GC64" s="15">
        <f t="shared" si="207"/>
        <v>3.0326594090202179</v>
      </c>
      <c r="GD64" s="14">
        <v>2.2999999999999998</v>
      </c>
      <c r="GE64" s="15">
        <f t="shared" si="208"/>
        <v>1.7611026033690655</v>
      </c>
      <c r="GF64" s="14"/>
      <c r="GG64" s="15">
        <f t="shared" si="209"/>
        <v>0</v>
      </c>
      <c r="GH64" s="14"/>
      <c r="GI64" s="15">
        <f t="shared" si="210"/>
        <v>0</v>
      </c>
    </row>
    <row r="65" spans="1:191" ht="12.75" customHeight="1" thickBot="1">
      <c r="A65" s="14" t="s">
        <v>234</v>
      </c>
      <c r="B65" s="14">
        <f t="shared" si="172"/>
        <v>194.59529035</v>
      </c>
      <c r="C65" s="15">
        <f t="shared" si="171"/>
        <v>0.18297012364128551</v>
      </c>
      <c r="D65" s="14">
        <v>9.8520000000000003</v>
      </c>
      <c r="E65" s="15">
        <f t="shared" si="96"/>
        <v>0.71669152147819437</v>
      </c>
      <c r="H65" s="14"/>
      <c r="I65" s="15">
        <f t="shared" si="97"/>
        <v>0</v>
      </c>
      <c r="J65" s="14"/>
      <c r="K65" s="15"/>
      <c r="L65" s="14"/>
      <c r="M65" s="15"/>
      <c r="N65" s="14"/>
      <c r="O65" s="15">
        <f t="shared" si="98"/>
        <v>0</v>
      </c>
      <c r="Q65" s="15">
        <f t="shared" si="99"/>
        <v>0</v>
      </c>
      <c r="R65" s="14">
        <v>13.269356</v>
      </c>
      <c r="S65" s="15">
        <f t="shared" si="100"/>
        <v>0.9691290524728674</v>
      </c>
      <c r="T65" s="14"/>
      <c r="U65" s="15" t="e">
        <f t="shared" si="173"/>
        <v>#DIV/0!</v>
      </c>
      <c r="W65" s="15">
        <f t="shared" si="102"/>
        <v>0</v>
      </c>
      <c r="X65" s="1450"/>
      <c r="Y65" s="15">
        <f t="shared" si="103"/>
        <v>0</v>
      </c>
      <c r="AA65" s="15">
        <f t="shared" si="104"/>
        <v>0</v>
      </c>
      <c r="AD65" s="14">
        <v>0</v>
      </c>
      <c r="AE65" s="15">
        <f t="shared" si="105"/>
        <v>0</v>
      </c>
      <c r="AF65" s="14">
        <v>0.95650500000000005</v>
      </c>
      <c r="AG65" s="15">
        <f t="shared" si="106"/>
        <v>0.49621731821932064</v>
      </c>
      <c r="AH65" s="14">
        <v>0</v>
      </c>
      <c r="AI65" s="15">
        <f t="shared" si="107"/>
        <v>0</v>
      </c>
      <c r="AJ65" s="14"/>
      <c r="AK65" s="15">
        <f t="shared" si="108"/>
        <v>0</v>
      </c>
      <c r="AL65" s="14">
        <v>0</v>
      </c>
      <c r="AM65" s="15">
        <f t="shared" si="109"/>
        <v>0</v>
      </c>
      <c r="AN65" s="14"/>
      <c r="AP65" s="14">
        <v>0</v>
      </c>
      <c r="AQ65" s="15">
        <f t="shared" si="110"/>
        <v>0</v>
      </c>
      <c r="AR65" s="14">
        <v>4.7</v>
      </c>
      <c r="AS65" s="15">
        <f t="shared" si="111"/>
        <v>0.90297790585975035</v>
      </c>
      <c r="AT65" s="14">
        <v>0</v>
      </c>
      <c r="AU65" s="15">
        <f t="shared" si="112"/>
        <v>0</v>
      </c>
      <c r="AV65" s="14">
        <v>0</v>
      </c>
      <c r="AW65" s="15">
        <f t="shared" si="113"/>
        <v>0</v>
      </c>
      <c r="AX65" s="14">
        <v>2.4300000000000002</v>
      </c>
      <c r="AY65" s="15">
        <f t="shared" si="114"/>
        <v>0.25800834545512458</v>
      </c>
      <c r="BA65" s="15">
        <f t="shared" si="115"/>
        <v>0</v>
      </c>
      <c r="BD65" s="14"/>
      <c r="BG65" s="15">
        <f t="shared" si="116"/>
        <v>0</v>
      </c>
      <c r="BH65" s="14"/>
      <c r="BI65" s="15">
        <f t="shared" si="117"/>
        <v>0</v>
      </c>
      <c r="BJ65" s="14"/>
      <c r="BK65" s="15">
        <f t="shared" si="118"/>
        <v>0</v>
      </c>
      <c r="BL65" s="14"/>
      <c r="BM65" s="15">
        <f t="shared" si="119"/>
        <v>0</v>
      </c>
      <c r="BN65" s="14">
        <v>0</v>
      </c>
      <c r="BO65" s="15">
        <f t="shared" si="120"/>
        <v>0</v>
      </c>
      <c r="BP65" s="14">
        <v>0</v>
      </c>
      <c r="BQ65" s="15">
        <f t="shared" si="121"/>
        <v>0</v>
      </c>
      <c r="BR65" s="14">
        <v>46.313467000000003</v>
      </c>
      <c r="BS65" s="15">
        <f t="shared" si="122"/>
        <v>0.88849512074720971</v>
      </c>
      <c r="BT65" s="14">
        <v>0</v>
      </c>
      <c r="BU65" s="15">
        <f t="shared" si="123"/>
        <v>0</v>
      </c>
      <c r="BV65" s="14"/>
      <c r="BW65" s="15">
        <f t="shared" si="124"/>
        <v>0</v>
      </c>
      <c r="BX65" s="14"/>
      <c r="BY65" s="15"/>
      <c r="BZ65" s="14"/>
      <c r="CA65" s="15">
        <f t="shared" si="125"/>
        <v>0</v>
      </c>
      <c r="CC65" s="15"/>
      <c r="CD65" s="14"/>
      <c r="CE65" s="15">
        <f t="shared" si="126"/>
        <v>0</v>
      </c>
      <c r="CF65" s="14">
        <v>0</v>
      </c>
      <c r="CG65" s="15">
        <f t="shared" si="127"/>
        <v>0</v>
      </c>
      <c r="CH65" s="14"/>
      <c r="CI65" s="15"/>
      <c r="CK65" s="15"/>
      <c r="CL65" s="14"/>
      <c r="CM65" s="15"/>
      <c r="CN65" s="14">
        <v>5.2720000000000002</v>
      </c>
      <c r="CO65" s="15">
        <f t="shared" si="128"/>
        <v>0.41087573736685701</v>
      </c>
      <c r="CP65" s="14">
        <v>1.403</v>
      </c>
      <c r="CQ65" s="15">
        <f t="shared" si="129"/>
        <v>0.35068249361997811</v>
      </c>
      <c r="CR65" s="14"/>
      <c r="CS65" s="15">
        <f t="shared" si="130"/>
        <v>0</v>
      </c>
      <c r="CT65" s="14"/>
      <c r="CU65" s="15">
        <f t="shared" si="131"/>
        <v>0</v>
      </c>
      <c r="CV65" s="14"/>
      <c r="CW65" s="15">
        <f t="shared" si="132"/>
        <v>0</v>
      </c>
      <c r="CX65" s="14">
        <v>11.656000000000001</v>
      </c>
      <c r="CY65" s="15">
        <f t="shared" si="133"/>
        <v>0.91599214145383112</v>
      </c>
      <c r="CZ65" s="14">
        <v>42.3</v>
      </c>
      <c r="DA65" s="15">
        <f t="shared" si="133"/>
        <v>1.9677164255477508</v>
      </c>
      <c r="DB65" s="14">
        <v>0</v>
      </c>
      <c r="DC65" s="15">
        <f t="shared" si="174"/>
        <v>0</v>
      </c>
      <c r="DD65" s="14">
        <v>12.231</v>
      </c>
      <c r="DE65" s="15">
        <f t="shared" si="175"/>
        <v>1.3765603211636441</v>
      </c>
      <c r="DF65" s="14"/>
      <c r="DG65" s="15">
        <f t="shared" si="176"/>
        <v>0</v>
      </c>
      <c r="DH65" s="14">
        <v>2.06</v>
      </c>
      <c r="DI65" s="15">
        <f t="shared" si="177"/>
        <v>0.26768890910272242</v>
      </c>
      <c r="DJ65" s="14">
        <v>0</v>
      </c>
      <c r="DK65" s="15">
        <f t="shared" si="178"/>
        <v>0</v>
      </c>
      <c r="DL65" s="14"/>
      <c r="DM65" s="15">
        <f t="shared" si="179"/>
        <v>0</v>
      </c>
      <c r="DN65" s="14"/>
      <c r="DO65" s="15">
        <f t="shared" si="180"/>
        <v>0</v>
      </c>
      <c r="DP65" s="14"/>
      <c r="DQ65" s="15">
        <f t="shared" si="181"/>
        <v>0</v>
      </c>
      <c r="DR65" s="14">
        <v>0</v>
      </c>
      <c r="DS65" s="15">
        <f t="shared" si="182"/>
        <v>0</v>
      </c>
      <c r="DT65" s="14">
        <v>0</v>
      </c>
      <c r="DU65" s="15">
        <f t="shared" si="183"/>
        <v>0</v>
      </c>
      <c r="DV65" s="14"/>
      <c r="DW65" s="15"/>
      <c r="DX65" s="14">
        <v>0</v>
      </c>
      <c r="DY65" s="15">
        <f t="shared" si="184"/>
        <v>0</v>
      </c>
      <c r="DZ65" s="14">
        <v>0.39124724999999999</v>
      </c>
      <c r="EA65" s="15">
        <f t="shared" si="185"/>
        <v>8.2205158062844105E-2</v>
      </c>
      <c r="EB65" s="14">
        <v>0</v>
      </c>
      <c r="EC65" s="15">
        <f t="shared" si="186"/>
        <v>0</v>
      </c>
      <c r="ED65" s="14">
        <v>0</v>
      </c>
      <c r="EE65" s="15">
        <f t="shared" si="187"/>
        <v>0</v>
      </c>
      <c r="EF65" s="14">
        <v>0</v>
      </c>
      <c r="EG65" s="15">
        <f t="shared" si="188"/>
        <v>0</v>
      </c>
      <c r="EH65" s="14">
        <v>0</v>
      </c>
      <c r="EI65" s="15">
        <f t="shared" si="189"/>
        <v>0</v>
      </c>
      <c r="EJ65" s="14"/>
      <c r="EK65" s="15">
        <f t="shared" si="190"/>
        <v>0</v>
      </c>
      <c r="EL65" s="14"/>
      <c r="EM65" s="15"/>
      <c r="EN65" s="14"/>
      <c r="EO65" s="15">
        <f t="shared" si="191"/>
        <v>0</v>
      </c>
      <c r="EP65" s="14"/>
      <c r="EQ65" s="15">
        <f t="shared" si="192"/>
        <v>0</v>
      </c>
      <c r="ER65" s="14"/>
      <c r="ES65" s="15">
        <f t="shared" si="193"/>
        <v>0</v>
      </c>
      <c r="ET65" s="14"/>
      <c r="EU65" s="15">
        <f t="shared" si="194"/>
        <v>0</v>
      </c>
      <c r="EV65" s="14"/>
      <c r="EW65" s="15">
        <f t="shared" si="195"/>
        <v>0</v>
      </c>
      <c r="EX65" s="14">
        <v>0</v>
      </c>
      <c r="EY65" s="15">
        <f t="shared" si="196"/>
        <v>0</v>
      </c>
      <c r="EZ65" s="14"/>
      <c r="FA65" s="15"/>
      <c r="FB65" s="14"/>
      <c r="FC65" s="15">
        <f t="shared" si="197"/>
        <v>0</v>
      </c>
      <c r="FD65" s="14"/>
      <c r="FE65" s="15">
        <f t="shared" si="198"/>
        <v>0</v>
      </c>
      <c r="FF65" s="14">
        <v>9.3607151000000002</v>
      </c>
      <c r="FG65" s="15">
        <f t="shared" si="199"/>
        <v>0.45988344253697383</v>
      </c>
      <c r="FH65" s="14">
        <v>0</v>
      </c>
      <c r="FI65" s="15">
        <f t="shared" si="200"/>
        <v>0</v>
      </c>
      <c r="FJ65" s="14">
        <v>0</v>
      </c>
      <c r="FK65" s="15">
        <f t="shared" si="201"/>
        <v>0</v>
      </c>
      <c r="FL65" s="14"/>
      <c r="FM65" s="15"/>
      <c r="FN65" s="14"/>
      <c r="FO65" s="15"/>
      <c r="FP65" s="14"/>
      <c r="FQ65" s="15"/>
      <c r="FR65" s="14">
        <v>0</v>
      </c>
      <c r="FS65" s="15">
        <f t="shared" si="202"/>
        <v>0</v>
      </c>
      <c r="FT65" s="14">
        <v>32.4</v>
      </c>
      <c r="FU65" s="15">
        <f t="shared" si="203"/>
        <v>1.4608305996665292</v>
      </c>
      <c r="FV65" s="14">
        <v>0</v>
      </c>
      <c r="FW65" s="15">
        <f t="shared" si="204"/>
        <v>0</v>
      </c>
      <c r="FX65" s="14"/>
      <c r="FY65" s="15" t="e">
        <f t="shared" si="205"/>
        <v>#DIV/0!</v>
      </c>
      <c r="FZ65" s="14"/>
      <c r="GA65" s="15">
        <f t="shared" si="206"/>
        <v>0</v>
      </c>
      <c r="GB65" s="14"/>
      <c r="GC65" s="15">
        <f t="shared" si="207"/>
        <v>0</v>
      </c>
      <c r="GD65" s="14"/>
      <c r="GE65" s="15">
        <f t="shared" si="208"/>
        <v>0</v>
      </c>
      <c r="GF65" s="14"/>
      <c r="GG65" s="15">
        <f t="shared" si="209"/>
        <v>0</v>
      </c>
      <c r="GH65" s="14"/>
      <c r="GI65" s="15">
        <f t="shared" si="210"/>
        <v>0</v>
      </c>
    </row>
    <row r="66" spans="1:191" ht="12.75" customHeight="1" thickBot="1">
      <c r="A66" s="40" t="s">
        <v>235</v>
      </c>
      <c r="B66" s="5">
        <f t="shared" si="172"/>
        <v>1590.4772136199999</v>
      </c>
      <c r="C66" s="50">
        <f t="shared" si="171"/>
        <v>1.4954617447384624</v>
      </c>
      <c r="D66" s="5">
        <v>9.8520000000000003</v>
      </c>
      <c r="E66" s="50">
        <f t="shared" si="96"/>
        <v>0.71669152147819437</v>
      </c>
      <c r="F66" s="21"/>
      <c r="G66" s="50"/>
      <c r="H66" s="5">
        <v>0</v>
      </c>
      <c r="I66" s="50">
        <f t="shared" si="97"/>
        <v>0</v>
      </c>
      <c r="J66" s="21"/>
      <c r="K66" s="50"/>
      <c r="L66" s="21"/>
      <c r="M66" s="50"/>
      <c r="N66" s="5">
        <v>57.7</v>
      </c>
      <c r="O66" s="50">
        <f t="shared" si="98"/>
        <v>1.9955040636347916</v>
      </c>
      <c r="P66" s="5">
        <v>239.26949900000002</v>
      </c>
      <c r="Q66" s="50">
        <f t="shared" si="99"/>
        <v>1.2403141931386694</v>
      </c>
      <c r="R66" s="5">
        <v>40.335512000000001</v>
      </c>
      <c r="S66" s="50">
        <f t="shared" si="100"/>
        <v>2.9459090950282718</v>
      </c>
      <c r="T66" s="5">
        <f>SUM(T64:T65)</f>
        <v>0</v>
      </c>
      <c r="U66" s="50" t="e">
        <f t="shared" si="173"/>
        <v>#DIV/0!</v>
      </c>
      <c r="V66" s="5">
        <v>0.62697849999999999</v>
      </c>
      <c r="W66" s="50">
        <f t="shared" si="102"/>
        <v>5.0889878057364273</v>
      </c>
      <c r="X66" s="1543">
        <f>SUM(X64:X65)</f>
        <v>0</v>
      </c>
      <c r="Y66" s="50">
        <f t="shared" si="103"/>
        <v>0</v>
      </c>
      <c r="Z66" s="5">
        <v>4.63</v>
      </c>
      <c r="AA66" s="50">
        <f t="shared" si="104"/>
        <v>5.2369641443275645</v>
      </c>
      <c r="AB66" s="21"/>
      <c r="AC66" s="50"/>
      <c r="AD66" s="5">
        <v>6.4</v>
      </c>
      <c r="AE66" s="50">
        <f t="shared" si="105"/>
        <v>0.2366076379903139</v>
      </c>
      <c r="AF66" s="5">
        <v>2.44345188</v>
      </c>
      <c r="AG66" s="50">
        <f t="shared" si="106"/>
        <v>1.2676181923686307</v>
      </c>
      <c r="AH66" s="5">
        <v>0</v>
      </c>
      <c r="AI66" s="50">
        <f t="shared" si="107"/>
        <v>0</v>
      </c>
      <c r="AJ66" s="5">
        <v>0.3402</v>
      </c>
      <c r="AK66" s="50">
        <f t="shared" si="108"/>
        <v>4.1060891781738542</v>
      </c>
      <c r="AL66" s="5">
        <v>5.9576580000000003</v>
      </c>
      <c r="AM66" s="50">
        <f t="shared" si="109"/>
        <v>6.185192402622361</v>
      </c>
      <c r="AN66" s="21"/>
      <c r="AO66" s="50"/>
      <c r="AP66" s="5">
        <v>0</v>
      </c>
      <c r="AQ66" s="50">
        <f t="shared" si="110"/>
        <v>0</v>
      </c>
      <c r="AR66" s="5">
        <v>23.8</v>
      </c>
      <c r="AS66" s="50">
        <f t="shared" si="111"/>
        <v>4.5725264169068209</v>
      </c>
      <c r="AT66" s="5">
        <v>5.4</v>
      </c>
      <c r="AU66" s="50">
        <f t="shared" si="112"/>
        <v>0.63477136475843421</v>
      </c>
      <c r="AV66" s="5">
        <v>0</v>
      </c>
      <c r="AW66" s="50">
        <f t="shared" si="113"/>
        <v>0</v>
      </c>
      <c r="AX66" s="5">
        <v>7.46</v>
      </c>
      <c r="AY66" s="50">
        <f t="shared" si="114"/>
        <v>0.79207500291984745</v>
      </c>
      <c r="AZ66" s="5">
        <v>0</v>
      </c>
      <c r="BA66" s="50">
        <f t="shared" si="115"/>
        <v>0</v>
      </c>
      <c r="BB66" s="5"/>
      <c r="BC66" s="50"/>
      <c r="BD66" s="21"/>
      <c r="BE66" s="50"/>
      <c r="BF66" s="5">
        <v>9.5709600000000006E-2</v>
      </c>
      <c r="BG66" s="50">
        <f t="shared" si="116"/>
        <v>0.38692044239474083</v>
      </c>
      <c r="BH66" s="5">
        <v>1.66</v>
      </c>
      <c r="BI66" s="50">
        <f t="shared" si="117"/>
        <v>5.9733717164447642</v>
      </c>
      <c r="BJ66" s="5">
        <v>0</v>
      </c>
      <c r="BK66" s="50">
        <f t="shared" si="118"/>
        <v>0</v>
      </c>
      <c r="BL66" s="5">
        <v>0.4</v>
      </c>
      <c r="BM66" s="50">
        <f t="shared" si="119"/>
        <v>2.3724792408066424</v>
      </c>
      <c r="BN66" s="5">
        <v>0</v>
      </c>
      <c r="BO66" s="50">
        <f t="shared" si="120"/>
        <v>0</v>
      </c>
      <c r="BP66" s="5">
        <v>63.751455</v>
      </c>
      <c r="BQ66" s="50">
        <f t="shared" si="121"/>
        <v>1.2885362831062812</v>
      </c>
      <c r="BR66" s="5">
        <v>191.44479200000001</v>
      </c>
      <c r="BS66" s="50">
        <f t="shared" si="122"/>
        <v>3.6727495176395335</v>
      </c>
      <c r="BT66" s="5">
        <v>8.2645049999999998E-2</v>
      </c>
      <c r="BU66" s="50">
        <f t="shared" si="123"/>
        <v>0.32884131959152241</v>
      </c>
      <c r="BV66" s="5">
        <v>0</v>
      </c>
      <c r="BW66" s="50">
        <f t="shared" si="124"/>
        <v>0</v>
      </c>
      <c r="BX66" s="21"/>
      <c r="BY66" s="50"/>
      <c r="BZ66" s="5">
        <f>SUM(BZ64:BZ65)</f>
        <v>0</v>
      </c>
      <c r="CA66" s="50">
        <f t="shared" si="125"/>
        <v>0</v>
      </c>
      <c r="CB66" s="21"/>
      <c r="CC66" s="50"/>
      <c r="CD66" s="5">
        <v>0</v>
      </c>
      <c r="CE66" s="50">
        <f t="shared" si="126"/>
        <v>0</v>
      </c>
      <c r="CF66" s="5">
        <v>0</v>
      </c>
      <c r="CG66" s="50">
        <f t="shared" si="127"/>
        <v>0</v>
      </c>
      <c r="CH66" s="21"/>
      <c r="CI66" s="50"/>
      <c r="CJ66" s="21"/>
      <c r="CK66" s="50"/>
      <c r="CL66" s="21"/>
      <c r="CM66" s="50"/>
      <c r="CN66" s="5">
        <v>26.688000000000002</v>
      </c>
      <c r="CO66" s="50">
        <f t="shared" si="128"/>
        <v>2.0799415172319193</v>
      </c>
      <c r="CP66" s="5">
        <v>3.8359999999999999</v>
      </c>
      <c r="CQ66" s="50">
        <f t="shared" si="129"/>
        <v>0.95881542803010411</v>
      </c>
      <c r="CR66" s="5">
        <v>146.62200000000001</v>
      </c>
      <c r="CS66" s="50">
        <f t="shared" si="130"/>
        <v>1.2141277428462505</v>
      </c>
      <c r="CT66" s="5">
        <v>57.552</v>
      </c>
      <c r="CU66" s="50">
        <f t="shared" si="131"/>
        <v>1.729489166621941</v>
      </c>
      <c r="CV66" s="5">
        <v>2.198</v>
      </c>
      <c r="CW66" s="50">
        <f t="shared" si="132"/>
        <v>0.51968686383873164</v>
      </c>
      <c r="CX66" s="5">
        <v>11.656000000000001</v>
      </c>
      <c r="CY66" s="50">
        <f t="shared" si="133"/>
        <v>0.91599214145383112</v>
      </c>
      <c r="CZ66" s="5">
        <v>42.3</v>
      </c>
      <c r="DA66" s="50">
        <f t="shared" si="133"/>
        <v>1.9677164255477508</v>
      </c>
      <c r="DB66" s="5">
        <v>48.3</v>
      </c>
      <c r="DC66" s="50">
        <f t="shared" si="174"/>
        <v>0.55060304142632399</v>
      </c>
      <c r="DD66" s="5">
        <v>12.231</v>
      </c>
      <c r="DE66" s="50">
        <f t="shared" si="175"/>
        <v>1.3765603211636441</v>
      </c>
      <c r="DF66" s="5">
        <v>3.0899749999999999</v>
      </c>
      <c r="DG66" s="50">
        <f t="shared" si="176"/>
        <v>4.2685342534617847</v>
      </c>
      <c r="DH66" s="5">
        <v>8.42</v>
      </c>
      <c r="DI66" s="50">
        <f t="shared" si="177"/>
        <v>1.0941459294392826</v>
      </c>
      <c r="DJ66" s="5">
        <v>0.44417895999999996</v>
      </c>
      <c r="DK66" s="50">
        <f t="shared" si="178"/>
        <v>0.7421006258750289</v>
      </c>
      <c r="DL66" s="5">
        <v>36.190955000000002</v>
      </c>
      <c r="DM66" s="50">
        <f t="shared" si="179"/>
        <v>1.5655705349141651</v>
      </c>
      <c r="DN66" s="5">
        <v>3.2147459999999999</v>
      </c>
      <c r="DO66" s="50">
        <f t="shared" si="180"/>
        <v>0.92186683440864337</v>
      </c>
      <c r="DP66" s="5">
        <v>0</v>
      </c>
      <c r="DQ66" s="50">
        <f t="shared" si="181"/>
        <v>0</v>
      </c>
      <c r="DR66" s="5">
        <v>174.79408436000003</v>
      </c>
      <c r="DS66" s="50">
        <f t="shared" si="182"/>
        <v>3.1491203430557295</v>
      </c>
      <c r="DT66" s="5">
        <v>36.974181999999999</v>
      </c>
      <c r="DU66" s="50">
        <f t="shared" si="183"/>
        <v>6.1502506566671382</v>
      </c>
      <c r="DV66" s="21"/>
      <c r="DW66" s="50"/>
      <c r="DX66" s="5">
        <v>88.2</v>
      </c>
      <c r="DY66" s="50">
        <f t="shared" si="184"/>
        <v>6.9767441860465116</v>
      </c>
      <c r="DZ66" s="5">
        <v>12.380018269999999</v>
      </c>
      <c r="EA66" s="50">
        <f t="shared" si="185"/>
        <v>2.6011719154735218</v>
      </c>
      <c r="EB66" s="5">
        <v>0</v>
      </c>
      <c r="EC66" s="50">
        <f t="shared" si="186"/>
        <v>0</v>
      </c>
      <c r="ED66" s="5">
        <v>0</v>
      </c>
      <c r="EE66" s="50">
        <f t="shared" si="187"/>
        <v>0</v>
      </c>
      <c r="EF66" s="5">
        <v>0</v>
      </c>
      <c r="EG66" s="50">
        <f t="shared" si="188"/>
        <v>0</v>
      </c>
      <c r="EH66" s="5">
        <v>0</v>
      </c>
      <c r="EI66" s="50">
        <f t="shared" si="189"/>
        <v>0</v>
      </c>
      <c r="EJ66" s="5">
        <v>13.9</v>
      </c>
      <c r="EK66" s="50">
        <f t="shared" si="190"/>
        <v>1.5794377656068905</v>
      </c>
      <c r="EL66" s="21"/>
      <c r="EM66" s="50"/>
      <c r="EN66" s="5">
        <v>6.5</v>
      </c>
      <c r="EO66" s="50">
        <f t="shared" si="191"/>
        <v>0.81939314483088987</v>
      </c>
      <c r="EP66" s="5">
        <v>0</v>
      </c>
      <c r="EQ66" s="50">
        <f t="shared" si="192"/>
        <v>0</v>
      </c>
      <c r="ER66" s="5">
        <v>30.98</v>
      </c>
      <c r="ES66" s="50">
        <f t="shared" si="193"/>
        <v>5.4305146543261813</v>
      </c>
      <c r="ET66" s="5">
        <v>0</v>
      </c>
      <c r="EU66" s="50">
        <f t="shared" si="194"/>
        <v>0</v>
      </c>
      <c r="EV66" s="5">
        <v>0</v>
      </c>
      <c r="EW66" s="50">
        <f t="shared" si="195"/>
        <v>0</v>
      </c>
      <c r="EX66" s="5">
        <v>9.6160122000000001</v>
      </c>
      <c r="EY66" s="50">
        <f t="shared" si="196"/>
        <v>1.2472520616774052</v>
      </c>
      <c r="EZ66" s="21"/>
      <c r="FA66" s="50"/>
      <c r="FB66" s="5">
        <f>SUM(FB64:FB65)</f>
        <v>0</v>
      </c>
      <c r="FC66" s="50">
        <f t="shared" si="197"/>
        <v>0</v>
      </c>
      <c r="FD66" s="5">
        <v>5.87</v>
      </c>
      <c r="FE66" s="50">
        <f t="shared" si="198"/>
        <v>6.6455337937280659</v>
      </c>
      <c r="FF66" s="5">
        <v>23.240056800000001</v>
      </c>
      <c r="FG66" s="50">
        <f t="shared" si="199"/>
        <v>1.1417629114616261</v>
      </c>
      <c r="FH66" s="5">
        <v>0</v>
      </c>
      <c r="FI66" s="50">
        <f t="shared" si="200"/>
        <v>0</v>
      </c>
      <c r="FJ66" s="5">
        <v>0</v>
      </c>
      <c r="FK66" s="50">
        <f t="shared" si="201"/>
        <v>0</v>
      </c>
      <c r="FL66" s="21"/>
      <c r="FM66" s="50"/>
      <c r="FN66" s="21"/>
      <c r="FO66" s="50"/>
      <c r="FP66" s="21"/>
      <c r="FQ66" s="50"/>
      <c r="FR66" s="5">
        <v>0</v>
      </c>
      <c r="FS66" s="50">
        <f t="shared" si="202"/>
        <v>0</v>
      </c>
      <c r="FT66" s="5">
        <v>112.89010400000001</v>
      </c>
      <c r="FU66" s="50">
        <f t="shared" si="203"/>
        <v>5.0899172321832369</v>
      </c>
      <c r="FV66" s="5">
        <v>0</v>
      </c>
      <c r="FW66" s="50">
        <f t="shared" si="204"/>
        <v>0</v>
      </c>
      <c r="FX66" s="5">
        <f>SUM(FX64:FX65)</f>
        <v>0</v>
      </c>
      <c r="FY66" s="50" t="e">
        <f t="shared" si="205"/>
        <v>#DIV/0!</v>
      </c>
      <c r="FZ66" s="5">
        <v>0</v>
      </c>
      <c r="GA66" s="50">
        <f t="shared" si="206"/>
        <v>0</v>
      </c>
      <c r="GB66" s="5">
        <v>3.9</v>
      </c>
      <c r="GC66" s="50">
        <f t="shared" si="207"/>
        <v>3.0326594090202179</v>
      </c>
      <c r="GD66" s="5">
        <v>2.2999999999999998</v>
      </c>
      <c r="GE66" s="50">
        <f t="shared" si="208"/>
        <v>1.7611026033690655</v>
      </c>
      <c r="GF66" s="5">
        <v>0</v>
      </c>
      <c r="GG66" s="50">
        <f t="shared" si="209"/>
        <v>0</v>
      </c>
      <c r="GH66" s="5">
        <v>4.54</v>
      </c>
      <c r="GI66" s="50">
        <f t="shared" si="210"/>
        <v>2.322013093289689</v>
      </c>
    </row>
    <row r="67" spans="1:191" ht="12.75" customHeight="1">
      <c r="A67" s="14" t="s">
        <v>236</v>
      </c>
      <c r="B67" s="14">
        <f t="shared" si="172"/>
        <v>0</v>
      </c>
      <c r="C67" s="52">
        <f t="shared" si="171"/>
        <v>0</v>
      </c>
      <c r="E67" s="52">
        <f t="shared" si="96"/>
        <v>0</v>
      </c>
      <c r="F67" s="21"/>
      <c r="G67" s="52"/>
      <c r="H67" s="14"/>
      <c r="I67" s="52">
        <f t="shared" si="97"/>
        <v>0</v>
      </c>
      <c r="J67" s="21"/>
      <c r="K67" s="52"/>
      <c r="L67" s="21"/>
      <c r="M67" s="52"/>
      <c r="N67" s="14"/>
      <c r="O67" s="52">
        <f t="shared" si="98"/>
        <v>0</v>
      </c>
      <c r="Q67" s="52">
        <f t="shared" si="99"/>
        <v>0</v>
      </c>
      <c r="R67" s="14">
        <v>0</v>
      </c>
      <c r="S67" s="52">
        <f t="shared" si="100"/>
        <v>0</v>
      </c>
      <c r="T67" s="14"/>
      <c r="U67" s="52" t="e">
        <f t="shared" si="173"/>
        <v>#DIV/0!</v>
      </c>
      <c r="W67" s="52">
        <f t="shared" si="102"/>
        <v>0</v>
      </c>
      <c r="X67" s="1450"/>
      <c r="Y67" s="52">
        <f t="shared" si="103"/>
        <v>0</v>
      </c>
      <c r="AA67" s="52">
        <f t="shared" si="104"/>
        <v>0</v>
      </c>
      <c r="AB67" s="21"/>
      <c r="AC67" s="52"/>
      <c r="AD67" s="14">
        <v>0</v>
      </c>
      <c r="AE67" s="52">
        <f t="shared" si="105"/>
        <v>0</v>
      </c>
      <c r="AG67" s="52">
        <f t="shared" si="106"/>
        <v>0</v>
      </c>
      <c r="AH67" s="14">
        <v>0</v>
      </c>
      <c r="AI67" s="52">
        <f t="shared" si="107"/>
        <v>0</v>
      </c>
      <c r="AJ67" s="14"/>
      <c r="AK67" s="52">
        <f t="shared" si="108"/>
        <v>0</v>
      </c>
      <c r="AL67" s="14">
        <v>0</v>
      </c>
      <c r="AM67" s="52">
        <f t="shared" si="109"/>
        <v>0</v>
      </c>
      <c r="AN67" s="21"/>
      <c r="AO67" s="52"/>
      <c r="AP67" s="14">
        <v>0</v>
      </c>
      <c r="AQ67" s="52">
        <f t="shared" si="110"/>
        <v>0</v>
      </c>
      <c r="AR67" s="14"/>
      <c r="AS67" s="52">
        <f t="shared" si="111"/>
        <v>0</v>
      </c>
      <c r="AT67" s="14">
        <v>0</v>
      </c>
      <c r="AU67" s="52">
        <f t="shared" si="112"/>
        <v>0</v>
      </c>
      <c r="AV67" s="14">
        <v>0</v>
      </c>
      <c r="AW67" s="52">
        <f t="shared" si="113"/>
        <v>0</v>
      </c>
      <c r="AX67" s="14"/>
      <c r="AY67" s="52">
        <f t="shared" si="114"/>
        <v>0</v>
      </c>
      <c r="BA67" s="52">
        <f t="shared" si="115"/>
        <v>0</v>
      </c>
      <c r="BC67" s="52"/>
      <c r="BD67" s="21"/>
      <c r="BE67" s="52"/>
      <c r="BG67" s="52">
        <f t="shared" si="116"/>
        <v>0</v>
      </c>
      <c r="BH67" s="14"/>
      <c r="BI67" s="52">
        <f t="shared" si="117"/>
        <v>0</v>
      </c>
      <c r="BJ67" s="14"/>
      <c r="BK67" s="52">
        <f t="shared" si="118"/>
        <v>0</v>
      </c>
      <c r="BL67" s="14"/>
      <c r="BM67" s="52">
        <f t="shared" si="119"/>
        <v>0</v>
      </c>
      <c r="BN67" s="14">
        <v>0</v>
      </c>
      <c r="BO67" s="52">
        <f t="shared" si="120"/>
        <v>0</v>
      </c>
      <c r="BP67" s="14">
        <v>0</v>
      </c>
      <c r="BQ67" s="52">
        <f t="shared" si="121"/>
        <v>0</v>
      </c>
      <c r="BR67" s="14">
        <v>0</v>
      </c>
      <c r="BS67" s="52">
        <f t="shared" si="122"/>
        <v>0</v>
      </c>
      <c r="BT67" s="14">
        <v>0</v>
      </c>
      <c r="BU67" s="52">
        <f t="shared" si="123"/>
        <v>0</v>
      </c>
      <c r="BV67" s="14"/>
      <c r="BW67" s="52">
        <f t="shared" si="124"/>
        <v>0</v>
      </c>
      <c r="BX67" s="21"/>
      <c r="BY67" s="52"/>
      <c r="BZ67" s="14"/>
      <c r="CA67" s="52">
        <f t="shared" si="125"/>
        <v>0</v>
      </c>
      <c r="CB67" s="21"/>
      <c r="CC67" s="52"/>
      <c r="CD67" s="14"/>
      <c r="CE67" s="52">
        <f t="shared" si="126"/>
        <v>0</v>
      </c>
      <c r="CF67" s="14">
        <v>0</v>
      </c>
      <c r="CG67" s="52">
        <f t="shared" si="127"/>
        <v>0</v>
      </c>
      <c r="CH67" s="21"/>
      <c r="CI67" s="52"/>
      <c r="CJ67" s="21"/>
      <c r="CK67" s="52"/>
      <c r="CL67" s="21"/>
      <c r="CM67" s="52"/>
      <c r="CN67" s="14"/>
      <c r="CO67" s="52">
        <f t="shared" si="128"/>
        <v>0</v>
      </c>
      <c r="CP67" s="14"/>
      <c r="CQ67" s="52">
        <f t="shared" si="129"/>
        <v>0</v>
      </c>
      <c r="CR67" s="14"/>
      <c r="CS67" s="52">
        <f t="shared" si="130"/>
        <v>0</v>
      </c>
      <c r="CT67" s="14"/>
      <c r="CU67" s="52">
        <f t="shared" si="131"/>
        <v>0</v>
      </c>
      <c r="CV67" s="14"/>
      <c r="CW67" s="52">
        <f t="shared" si="132"/>
        <v>0</v>
      </c>
      <c r="CX67" s="14"/>
      <c r="CY67" s="52">
        <f t="shared" si="133"/>
        <v>0</v>
      </c>
      <c r="CZ67" s="14"/>
      <c r="DA67" s="52">
        <f t="shared" si="133"/>
        <v>0</v>
      </c>
      <c r="DB67" s="14">
        <v>0</v>
      </c>
      <c r="DC67" s="52">
        <f t="shared" si="174"/>
        <v>0</v>
      </c>
      <c r="DD67" s="14"/>
      <c r="DE67" s="52">
        <f t="shared" si="175"/>
        <v>0</v>
      </c>
      <c r="DF67" s="14"/>
      <c r="DG67" s="52">
        <f t="shared" si="176"/>
        <v>0</v>
      </c>
      <c r="DH67" s="14"/>
      <c r="DI67" s="52">
        <f t="shared" si="177"/>
        <v>0</v>
      </c>
      <c r="DJ67" s="14">
        <v>0</v>
      </c>
      <c r="DK67" s="52">
        <f t="shared" si="178"/>
        <v>0</v>
      </c>
      <c r="DL67" s="14"/>
      <c r="DM67" s="52">
        <f t="shared" si="179"/>
        <v>0</v>
      </c>
      <c r="DN67" s="14"/>
      <c r="DO67" s="52">
        <f t="shared" si="180"/>
        <v>0</v>
      </c>
      <c r="DP67" s="14"/>
      <c r="DQ67" s="52">
        <f t="shared" si="181"/>
        <v>0</v>
      </c>
      <c r="DR67" s="14">
        <v>0</v>
      </c>
      <c r="DS67" s="52">
        <f t="shared" si="182"/>
        <v>0</v>
      </c>
      <c r="DT67" s="14">
        <v>0</v>
      </c>
      <c r="DU67" s="52">
        <f t="shared" si="183"/>
        <v>0</v>
      </c>
      <c r="DV67" s="21"/>
      <c r="DW67" s="52"/>
      <c r="DX67" s="14">
        <v>0</v>
      </c>
      <c r="DY67" s="52">
        <f t="shared" si="184"/>
        <v>0</v>
      </c>
      <c r="DZ67" s="14"/>
      <c r="EA67" s="52">
        <f t="shared" si="185"/>
        <v>0</v>
      </c>
      <c r="EB67" s="14">
        <v>0</v>
      </c>
      <c r="EC67" s="52">
        <f t="shared" si="186"/>
        <v>0</v>
      </c>
      <c r="ED67" s="14">
        <v>0</v>
      </c>
      <c r="EE67" s="52">
        <f t="shared" si="187"/>
        <v>0</v>
      </c>
      <c r="EF67" s="14">
        <v>0</v>
      </c>
      <c r="EG67" s="52">
        <f t="shared" si="188"/>
        <v>0</v>
      </c>
      <c r="EH67" s="14">
        <v>0</v>
      </c>
      <c r="EI67" s="52">
        <f t="shared" si="189"/>
        <v>0</v>
      </c>
      <c r="EJ67" s="14"/>
      <c r="EK67" s="52">
        <f t="shared" si="190"/>
        <v>0</v>
      </c>
      <c r="EL67" s="21"/>
      <c r="EM67" s="52"/>
      <c r="EN67" s="14"/>
      <c r="EO67" s="52">
        <f t="shared" si="191"/>
        <v>0</v>
      </c>
      <c r="EP67" s="14"/>
      <c r="EQ67" s="52">
        <f t="shared" si="192"/>
        <v>0</v>
      </c>
      <c r="ER67" s="14"/>
      <c r="ES67" s="52">
        <f t="shared" si="193"/>
        <v>0</v>
      </c>
      <c r="ET67" s="14"/>
      <c r="EU67" s="52">
        <f t="shared" si="194"/>
        <v>0</v>
      </c>
      <c r="EV67" s="14"/>
      <c r="EW67" s="52">
        <f t="shared" si="195"/>
        <v>0</v>
      </c>
      <c r="EX67" s="14"/>
      <c r="EY67" s="52">
        <f t="shared" si="196"/>
        <v>0</v>
      </c>
      <c r="EZ67" s="21"/>
      <c r="FA67" s="52"/>
      <c r="FB67" s="14"/>
      <c r="FC67" s="52">
        <f t="shared" si="197"/>
        <v>0</v>
      </c>
      <c r="FD67" s="14"/>
      <c r="FE67" s="52">
        <f t="shared" si="198"/>
        <v>0</v>
      </c>
      <c r="FF67" s="14">
        <v>0</v>
      </c>
      <c r="FG67" s="52">
        <f t="shared" si="199"/>
        <v>0</v>
      </c>
      <c r="FH67" s="14">
        <v>0</v>
      </c>
      <c r="FI67" s="52">
        <f t="shared" si="200"/>
        <v>0</v>
      </c>
      <c r="FJ67" s="14">
        <v>0</v>
      </c>
      <c r="FK67" s="52">
        <f t="shared" si="201"/>
        <v>0</v>
      </c>
      <c r="FL67" s="21"/>
      <c r="FM67" s="52"/>
      <c r="FN67" s="21"/>
      <c r="FO67" s="52"/>
      <c r="FP67" s="21"/>
      <c r="FQ67" s="52"/>
      <c r="FR67" s="14"/>
      <c r="FS67" s="52">
        <f t="shared" si="202"/>
        <v>0</v>
      </c>
      <c r="FT67" s="14"/>
      <c r="FU67" s="52">
        <f t="shared" si="203"/>
        <v>0</v>
      </c>
      <c r="FV67" s="14"/>
      <c r="FW67" s="52">
        <f t="shared" si="204"/>
        <v>0</v>
      </c>
      <c r="FX67" s="14"/>
      <c r="FY67" s="52" t="e">
        <f t="shared" si="205"/>
        <v>#DIV/0!</v>
      </c>
      <c r="FZ67" s="14"/>
      <c r="GA67" s="52">
        <f t="shared" si="206"/>
        <v>0</v>
      </c>
      <c r="GB67" s="14"/>
      <c r="GC67" s="52">
        <f t="shared" si="207"/>
        <v>0</v>
      </c>
      <c r="GD67" s="14"/>
      <c r="GE67" s="52">
        <f t="shared" si="208"/>
        <v>0</v>
      </c>
      <c r="GF67" s="14"/>
      <c r="GG67" s="52">
        <f t="shared" si="209"/>
        <v>0</v>
      </c>
      <c r="GH67" s="14"/>
      <c r="GI67" s="52">
        <f t="shared" si="210"/>
        <v>0</v>
      </c>
    </row>
    <row r="68" spans="1:191" ht="12.75" customHeight="1" thickBot="1">
      <c r="A68" s="14" t="s">
        <v>237</v>
      </c>
      <c r="B68" s="14">
        <f t="shared" si="172"/>
        <v>1</v>
      </c>
      <c r="C68" s="53">
        <f t="shared" si="171"/>
        <v>9.4025977356489252E-4</v>
      </c>
      <c r="E68" s="53">
        <f t="shared" si="96"/>
        <v>0</v>
      </c>
      <c r="F68" s="22"/>
      <c r="G68" s="53"/>
      <c r="H68" s="14"/>
      <c r="I68" s="53">
        <f t="shared" si="97"/>
        <v>0</v>
      </c>
      <c r="J68" s="22"/>
      <c r="K68" s="53"/>
      <c r="L68" s="22"/>
      <c r="M68" s="53"/>
      <c r="N68" s="14"/>
      <c r="O68" s="53">
        <f t="shared" si="98"/>
        <v>0</v>
      </c>
      <c r="Q68" s="53">
        <f t="shared" si="99"/>
        <v>0</v>
      </c>
      <c r="R68" s="14">
        <v>0</v>
      </c>
      <c r="S68" s="53">
        <f t="shared" si="100"/>
        <v>0</v>
      </c>
      <c r="T68" s="14"/>
      <c r="U68" s="53" t="e">
        <f t="shared" si="173"/>
        <v>#DIV/0!</v>
      </c>
      <c r="W68" s="53">
        <f t="shared" si="102"/>
        <v>0</v>
      </c>
      <c r="X68" s="1450"/>
      <c r="Y68" s="53">
        <f t="shared" si="103"/>
        <v>0</v>
      </c>
      <c r="AA68" s="53">
        <f t="shared" si="104"/>
        <v>0</v>
      </c>
      <c r="AB68" s="22"/>
      <c r="AC68" s="53"/>
      <c r="AD68" s="14">
        <v>0</v>
      </c>
      <c r="AE68" s="53">
        <f t="shared" si="105"/>
        <v>0</v>
      </c>
      <c r="AG68" s="53">
        <f t="shared" si="106"/>
        <v>0</v>
      </c>
      <c r="AH68" s="14">
        <v>0</v>
      </c>
      <c r="AI68" s="53">
        <f t="shared" si="107"/>
        <v>0</v>
      </c>
      <c r="AJ68" s="14"/>
      <c r="AK68" s="53">
        <f t="shared" si="108"/>
        <v>0</v>
      </c>
      <c r="AL68" s="14">
        <v>0</v>
      </c>
      <c r="AM68" s="53">
        <f t="shared" si="109"/>
        <v>0</v>
      </c>
      <c r="AN68" s="22"/>
      <c r="AO68" s="53"/>
      <c r="AP68" s="14">
        <v>0</v>
      </c>
      <c r="AQ68" s="53">
        <f t="shared" si="110"/>
        <v>0</v>
      </c>
      <c r="AR68" s="14"/>
      <c r="AS68" s="53">
        <f t="shared" si="111"/>
        <v>0</v>
      </c>
      <c r="AT68" s="14">
        <v>0</v>
      </c>
      <c r="AU68" s="53">
        <f t="shared" si="112"/>
        <v>0</v>
      </c>
      <c r="AV68" s="14">
        <v>0</v>
      </c>
      <c r="AW68" s="53">
        <f t="shared" si="113"/>
        <v>0</v>
      </c>
      <c r="AX68" s="14"/>
      <c r="AY68" s="53">
        <f t="shared" si="114"/>
        <v>0</v>
      </c>
      <c r="BA68" s="53">
        <f t="shared" si="115"/>
        <v>0</v>
      </c>
      <c r="BC68" s="53"/>
      <c r="BD68" s="22"/>
      <c r="BE68" s="53"/>
      <c r="BG68" s="53">
        <f t="shared" si="116"/>
        <v>0</v>
      </c>
      <c r="BH68" s="14"/>
      <c r="BI68" s="53">
        <f t="shared" si="117"/>
        <v>0</v>
      </c>
      <c r="BJ68" s="14"/>
      <c r="BK68" s="53">
        <f t="shared" si="118"/>
        <v>0</v>
      </c>
      <c r="BL68" s="14"/>
      <c r="BM68" s="53">
        <f t="shared" si="119"/>
        <v>0</v>
      </c>
      <c r="BN68" s="14">
        <v>0</v>
      </c>
      <c r="BO68" s="53">
        <f t="shared" si="120"/>
        <v>0</v>
      </c>
      <c r="BP68" s="14">
        <v>0</v>
      </c>
      <c r="BQ68" s="53">
        <f t="shared" si="121"/>
        <v>0</v>
      </c>
      <c r="BR68" s="14">
        <v>0</v>
      </c>
      <c r="BS68" s="53">
        <f t="shared" si="122"/>
        <v>0</v>
      </c>
      <c r="BT68" s="14">
        <v>0</v>
      </c>
      <c r="BU68" s="53">
        <f t="shared" si="123"/>
        <v>0</v>
      </c>
      <c r="BV68" s="14"/>
      <c r="BW68" s="53">
        <f t="shared" si="124"/>
        <v>0</v>
      </c>
      <c r="BX68" s="22"/>
      <c r="BY68" s="53"/>
      <c r="BZ68" s="14"/>
      <c r="CA68" s="53">
        <f t="shared" si="125"/>
        <v>0</v>
      </c>
      <c r="CB68" s="22"/>
      <c r="CC68" s="53"/>
      <c r="CD68" s="14"/>
      <c r="CE68" s="53">
        <f t="shared" si="126"/>
        <v>0</v>
      </c>
      <c r="CF68" s="14">
        <v>0</v>
      </c>
      <c r="CG68" s="53">
        <f t="shared" si="127"/>
        <v>0</v>
      </c>
      <c r="CH68" s="22"/>
      <c r="CI68" s="53"/>
      <c r="CJ68" s="22"/>
      <c r="CK68" s="53"/>
      <c r="CL68" s="22"/>
      <c r="CM68" s="53"/>
      <c r="CN68" s="14"/>
      <c r="CO68" s="53">
        <f t="shared" si="128"/>
        <v>0</v>
      </c>
      <c r="CP68" s="14"/>
      <c r="CQ68" s="53">
        <f t="shared" si="129"/>
        <v>0</v>
      </c>
      <c r="CR68" s="14"/>
      <c r="CS68" s="53">
        <f t="shared" si="130"/>
        <v>0</v>
      </c>
      <c r="CT68" s="14"/>
      <c r="CU68" s="53">
        <f t="shared" si="131"/>
        <v>0</v>
      </c>
      <c r="CV68" s="14"/>
      <c r="CW68" s="53">
        <f t="shared" si="132"/>
        <v>0</v>
      </c>
      <c r="CX68" s="14"/>
      <c r="CY68" s="53">
        <f t="shared" si="133"/>
        <v>0</v>
      </c>
      <c r="CZ68" s="14"/>
      <c r="DA68" s="53">
        <f t="shared" si="133"/>
        <v>0</v>
      </c>
      <c r="DB68" s="14">
        <v>0</v>
      </c>
      <c r="DC68" s="53">
        <f t="shared" si="174"/>
        <v>0</v>
      </c>
      <c r="DD68" s="14"/>
      <c r="DE68" s="53">
        <f t="shared" si="175"/>
        <v>0</v>
      </c>
      <c r="DF68" s="14"/>
      <c r="DG68" s="53">
        <f t="shared" si="176"/>
        <v>0</v>
      </c>
      <c r="DH68" s="14"/>
      <c r="DI68" s="53">
        <f t="shared" si="177"/>
        <v>0</v>
      </c>
      <c r="DJ68" s="14">
        <v>0</v>
      </c>
      <c r="DK68" s="53">
        <f t="shared" si="178"/>
        <v>0</v>
      </c>
      <c r="DL68" s="14"/>
      <c r="DM68" s="53">
        <f t="shared" si="179"/>
        <v>0</v>
      </c>
      <c r="DN68" s="14"/>
      <c r="DO68" s="53">
        <f t="shared" si="180"/>
        <v>0</v>
      </c>
      <c r="DP68" s="14"/>
      <c r="DQ68" s="53">
        <f t="shared" si="181"/>
        <v>0</v>
      </c>
      <c r="DR68" s="14">
        <v>0</v>
      </c>
      <c r="DS68" s="53">
        <f t="shared" si="182"/>
        <v>0</v>
      </c>
      <c r="DT68" s="14">
        <v>0</v>
      </c>
      <c r="DU68" s="53">
        <f t="shared" si="183"/>
        <v>0</v>
      </c>
      <c r="DV68" s="22"/>
      <c r="DW68" s="53"/>
      <c r="DX68" s="14">
        <v>0</v>
      </c>
      <c r="DY68" s="53">
        <f t="shared" si="184"/>
        <v>0</v>
      </c>
      <c r="DZ68" s="14"/>
      <c r="EA68" s="53">
        <f t="shared" si="185"/>
        <v>0</v>
      </c>
      <c r="EB68" s="14">
        <v>0.1</v>
      </c>
      <c r="EC68" s="53">
        <f t="shared" si="186"/>
        <v>4.3894302519532974E-3</v>
      </c>
      <c r="ED68" s="14">
        <v>0</v>
      </c>
      <c r="EE68" s="53">
        <f t="shared" si="187"/>
        <v>0</v>
      </c>
      <c r="EF68" s="14">
        <v>0</v>
      </c>
      <c r="EG68" s="53">
        <f t="shared" si="188"/>
        <v>0</v>
      </c>
      <c r="EH68" s="14">
        <v>0.9</v>
      </c>
      <c r="EI68" s="53">
        <f t="shared" si="189"/>
        <v>1.931330472103004</v>
      </c>
      <c r="EJ68" s="14"/>
      <c r="EK68" s="53">
        <f t="shared" si="190"/>
        <v>0</v>
      </c>
      <c r="EL68" s="22"/>
      <c r="EM68" s="53"/>
      <c r="EN68" s="14"/>
      <c r="EO68" s="53">
        <f t="shared" si="191"/>
        <v>0</v>
      </c>
      <c r="EP68" s="14"/>
      <c r="EQ68" s="53">
        <f t="shared" si="192"/>
        <v>0</v>
      </c>
      <c r="ER68" s="14"/>
      <c r="ES68" s="53">
        <f t="shared" si="193"/>
        <v>0</v>
      </c>
      <c r="ET68" s="14"/>
      <c r="EU68" s="53">
        <f t="shared" si="194"/>
        <v>0</v>
      </c>
      <c r="EV68" s="14"/>
      <c r="EW68" s="53">
        <f t="shared" si="195"/>
        <v>0</v>
      </c>
      <c r="EX68" s="14"/>
      <c r="EY68" s="53">
        <f t="shared" si="196"/>
        <v>0</v>
      </c>
      <c r="EZ68" s="22"/>
      <c r="FA68" s="53"/>
      <c r="FB68" s="14"/>
      <c r="FC68" s="53">
        <f t="shared" si="197"/>
        <v>0</v>
      </c>
      <c r="FD68" s="14"/>
      <c r="FE68" s="53">
        <f t="shared" si="198"/>
        <v>0</v>
      </c>
      <c r="FF68" s="14">
        <v>0</v>
      </c>
      <c r="FG68" s="53">
        <f t="shared" si="199"/>
        <v>0</v>
      </c>
      <c r="FH68" s="14">
        <v>0</v>
      </c>
      <c r="FI68" s="53">
        <f t="shared" si="200"/>
        <v>0</v>
      </c>
      <c r="FJ68" s="14">
        <v>0</v>
      </c>
      <c r="FK68" s="53">
        <f t="shared" si="201"/>
        <v>0</v>
      </c>
      <c r="FL68" s="22"/>
      <c r="FM68" s="53"/>
      <c r="FN68" s="22"/>
      <c r="FO68" s="53"/>
      <c r="FP68" s="22"/>
      <c r="FQ68" s="53"/>
      <c r="FR68" s="14"/>
      <c r="FS68" s="53">
        <f t="shared" si="202"/>
        <v>0</v>
      </c>
      <c r="FT68" s="14"/>
      <c r="FU68" s="53">
        <f t="shared" si="203"/>
        <v>0</v>
      </c>
      <c r="FV68" s="14"/>
      <c r="FW68" s="53">
        <f t="shared" si="204"/>
        <v>0</v>
      </c>
      <c r="FX68" s="14"/>
      <c r="FY68" s="53" t="e">
        <f t="shared" si="205"/>
        <v>#DIV/0!</v>
      </c>
      <c r="FZ68" s="14"/>
      <c r="GA68" s="53">
        <f t="shared" si="206"/>
        <v>0</v>
      </c>
      <c r="GB68" s="14"/>
      <c r="GC68" s="53">
        <f t="shared" si="207"/>
        <v>0</v>
      </c>
      <c r="GD68" s="14"/>
      <c r="GE68" s="53">
        <f t="shared" si="208"/>
        <v>0</v>
      </c>
      <c r="GF68" s="14"/>
      <c r="GG68" s="53">
        <f t="shared" si="209"/>
        <v>0</v>
      </c>
      <c r="GH68" s="14"/>
      <c r="GI68" s="53">
        <f t="shared" si="210"/>
        <v>0</v>
      </c>
    </row>
    <row r="69" spans="1:191" ht="12.75" customHeight="1" thickBot="1">
      <c r="A69" s="40" t="s">
        <v>238</v>
      </c>
      <c r="B69" s="5">
        <f t="shared" si="172"/>
        <v>1</v>
      </c>
      <c r="C69" s="50">
        <f t="shared" si="171"/>
        <v>9.4025977356489252E-4</v>
      </c>
      <c r="D69" s="5">
        <v>0</v>
      </c>
      <c r="E69" s="50">
        <f t="shared" si="96"/>
        <v>0</v>
      </c>
      <c r="F69" s="21"/>
      <c r="G69" s="50"/>
      <c r="H69" s="5">
        <v>0</v>
      </c>
      <c r="I69" s="50">
        <f t="shared" si="97"/>
        <v>0</v>
      </c>
      <c r="J69" s="21"/>
      <c r="K69" s="50"/>
      <c r="L69" s="21"/>
      <c r="M69" s="50"/>
      <c r="N69" s="5">
        <v>0</v>
      </c>
      <c r="O69" s="50">
        <f t="shared" si="98"/>
        <v>0</v>
      </c>
      <c r="P69" s="5">
        <v>0</v>
      </c>
      <c r="Q69" s="50">
        <f t="shared" si="99"/>
        <v>0</v>
      </c>
      <c r="R69" s="5">
        <v>0</v>
      </c>
      <c r="S69" s="50">
        <f t="shared" si="100"/>
        <v>0</v>
      </c>
      <c r="T69" s="5">
        <f>SUM(T67:T68)</f>
        <v>0</v>
      </c>
      <c r="U69" s="50" t="e">
        <f t="shared" si="173"/>
        <v>#DIV/0!</v>
      </c>
      <c r="V69" s="5">
        <v>0</v>
      </c>
      <c r="W69" s="50">
        <f t="shared" si="102"/>
        <v>0</v>
      </c>
      <c r="X69" s="1543">
        <f>SUM(X67:X68)</f>
        <v>0</v>
      </c>
      <c r="Y69" s="50">
        <f t="shared" si="103"/>
        <v>0</v>
      </c>
      <c r="Z69" s="5">
        <f>SUM(Z67:Z68)</f>
        <v>0</v>
      </c>
      <c r="AA69" s="50">
        <f t="shared" si="104"/>
        <v>0</v>
      </c>
      <c r="AB69" s="21"/>
      <c r="AC69" s="50"/>
      <c r="AD69" s="5"/>
      <c r="AE69" s="50">
        <f t="shared" si="105"/>
        <v>0</v>
      </c>
      <c r="AF69" s="5">
        <v>0</v>
      </c>
      <c r="AG69" s="50">
        <f t="shared" si="106"/>
        <v>0</v>
      </c>
      <c r="AH69" s="5">
        <v>0</v>
      </c>
      <c r="AI69" s="50">
        <f t="shared" si="107"/>
        <v>0</v>
      </c>
      <c r="AJ69" s="5">
        <v>0</v>
      </c>
      <c r="AK69" s="50">
        <f t="shared" si="108"/>
        <v>0</v>
      </c>
      <c r="AL69" s="5">
        <v>0</v>
      </c>
      <c r="AM69" s="50">
        <f t="shared" si="109"/>
        <v>0</v>
      </c>
      <c r="AN69" s="21"/>
      <c r="AO69" s="50"/>
      <c r="AP69" s="5">
        <v>0</v>
      </c>
      <c r="AQ69" s="50">
        <f t="shared" si="110"/>
        <v>0</v>
      </c>
      <c r="AR69" s="5">
        <v>0</v>
      </c>
      <c r="AS69" s="50">
        <f t="shared" si="111"/>
        <v>0</v>
      </c>
      <c r="AT69" s="5">
        <v>0</v>
      </c>
      <c r="AU69" s="50">
        <f t="shared" si="112"/>
        <v>0</v>
      </c>
      <c r="AV69" s="5">
        <v>0</v>
      </c>
      <c r="AW69" s="50">
        <f t="shared" si="113"/>
        <v>0</v>
      </c>
      <c r="AX69" s="5">
        <v>0</v>
      </c>
      <c r="AY69" s="50">
        <f t="shared" si="114"/>
        <v>0</v>
      </c>
      <c r="AZ69" s="5">
        <v>0</v>
      </c>
      <c r="BA69" s="50">
        <f t="shared" si="115"/>
        <v>0</v>
      </c>
      <c r="BB69" s="5"/>
      <c r="BC69" s="50"/>
      <c r="BD69" s="21"/>
      <c r="BE69" s="50"/>
      <c r="BF69" s="5">
        <v>0</v>
      </c>
      <c r="BG69" s="50">
        <f t="shared" si="116"/>
        <v>0</v>
      </c>
      <c r="BH69" s="5">
        <f>SUM(BH67:BH68)</f>
        <v>0</v>
      </c>
      <c r="BI69" s="50">
        <f t="shared" si="117"/>
        <v>0</v>
      </c>
      <c r="BJ69" s="5">
        <v>0</v>
      </c>
      <c r="BK69" s="50">
        <f t="shared" si="118"/>
        <v>0</v>
      </c>
      <c r="BL69" s="5">
        <f>SUM(BL67:BL68)</f>
        <v>0</v>
      </c>
      <c r="BM69" s="50">
        <f t="shared" si="119"/>
        <v>0</v>
      </c>
      <c r="BN69" s="5">
        <v>0</v>
      </c>
      <c r="BO69" s="50">
        <f t="shared" si="120"/>
        <v>0</v>
      </c>
      <c r="BP69" s="5">
        <v>0</v>
      </c>
      <c r="BQ69" s="50">
        <f t="shared" si="121"/>
        <v>0</v>
      </c>
      <c r="BR69" s="5">
        <v>0</v>
      </c>
      <c r="BS69" s="50">
        <f t="shared" si="122"/>
        <v>0</v>
      </c>
      <c r="BT69" s="5">
        <v>0</v>
      </c>
      <c r="BU69" s="50">
        <f t="shared" si="123"/>
        <v>0</v>
      </c>
      <c r="BV69" s="5">
        <v>0</v>
      </c>
      <c r="BW69" s="50">
        <f t="shared" si="124"/>
        <v>0</v>
      </c>
      <c r="BX69" s="21"/>
      <c r="BY69" s="50"/>
      <c r="BZ69" s="5">
        <f>SUM(BZ67:BZ68)</f>
        <v>0</v>
      </c>
      <c r="CA69" s="50">
        <f t="shared" si="125"/>
        <v>0</v>
      </c>
      <c r="CB69" s="21"/>
      <c r="CC69" s="50"/>
      <c r="CD69" s="5">
        <v>0</v>
      </c>
      <c r="CE69" s="50">
        <f t="shared" si="126"/>
        <v>0</v>
      </c>
      <c r="CF69" s="5">
        <v>0</v>
      </c>
      <c r="CG69" s="50">
        <f t="shared" si="127"/>
        <v>0</v>
      </c>
      <c r="CH69" s="21"/>
      <c r="CI69" s="50"/>
      <c r="CJ69" s="21"/>
      <c r="CK69" s="50"/>
      <c r="CL69" s="21"/>
      <c r="CM69" s="50"/>
      <c r="CN69" s="5">
        <v>0</v>
      </c>
      <c r="CO69" s="50">
        <f t="shared" si="128"/>
        <v>0</v>
      </c>
      <c r="CP69" s="5">
        <v>0</v>
      </c>
      <c r="CQ69" s="50">
        <f t="shared" si="129"/>
        <v>0</v>
      </c>
      <c r="CR69" s="5">
        <v>0</v>
      </c>
      <c r="CS69" s="50">
        <f t="shared" si="130"/>
        <v>0</v>
      </c>
      <c r="CT69" s="5">
        <v>0</v>
      </c>
      <c r="CU69" s="50">
        <f t="shared" si="131"/>
        <v>0</v>
      </c>
      <c r="CV69" s="5">
        <v>0</v>
      </c>
      <c r="CW69" s="50">
        <f t="shared" si="132"/>
        <v>0</v>
      </c>
      <c r="CX69" s="5">
        <v>0</v>
      </c>
      <c r="CY69" s="50">
        <f t="shared" si="133"/>
        <v>0</v>
      </c>
      <c r="CZ69" s="5">
        <v>0</v>
      </c>
      <c r="DA69" s="50">
        <f t="shared" si="133"/>
        <v>0</v>
      </c>
      <c r="DB69" s="5">
        <v>0</v>
      </c>
      <c r="DC69" s="50">
        <f t="shared" si="174"/>
        <v>0</v>
      </c>
      <c r="DD69" s="5">
        <v>0</v>
      </c>
      <c r="DE69" s="50">
        <f t="shared" si="175"/>
        <v>0</v>
      </c>
      <c r="DF69" s="5">
        <v>0</v>
      </c>
      <c r="DG69" s="50">
        <f t="shared" si="176"/>
        <v>0</v>
      </c>
      <c r="DH69" s="5">
        <v>0</v>
      </c>
      <c r="DI69" s="50">
        <f t="shared" si="177"/>
        <v>0</v>
      </c>
      <c r="DJ69" s="5">
        <v>0</v>
      </c>
      <c r="DK69" s="50">
        <f t="shared" si="178"/>
        <v>0</v>
      </c>
      <c r="DL69" s="5">
        <v>0</v>
      </c>
      <c r="DM69" s="50">
        <f t="shared" si="179"/>
        <v>0</v>
      </c>
      <c r="DN69" s="5">
        <v>0</v>
      </c>
      <c r="DO69" s="50">
        <f t="shared" si="180"/>
        <v>0</v>
      </c>
      <c r="DP69" s="5">
        <v>0</v>
      </c>
      <c r="DQ69" s="50">
        <f t="shared" si="181"/>
        <v>0</v>
      </c>
      <c r="DR69" s="5">
        <v>0</v>
      </c>
      <c r="DS69" s="50">
        <f t="shared" si="182"/>
        <v>0</v>
      </c>
      <c r="DT69" s="5">
        <v>0</v>
      </c>
      <c r="DU69" s="50">
        <f t="shared" si="183"/>
        <v>0</v>
      </c>
      <c r="DV69" s="21"/>
      <c r="DW69" s="50"/>
      <c r="DX69" s="5">
        <v>0</v>
      </c>
      <c r="DY69" s="50">
        <f t="shared" si="184"/>
        <v>0</v>
      </c>
      <c r="DZ69" s="5">
        <v>0</v>
      </c>
      <c r="EA69" s="50">
        <f t="shared" si="185"/>
        <v>0</v>
      </c>
      <c r="EB69" s="5">
        <v>0.1</v>
      </c>
      <c r="EC69" s="50">
        <f t="shared" si="186"/>
        <v>4.3894302519532974E-3</v>
      </c>
      <c r="ED69" s="5">
        <v>0</v>
      </c>
      <c r="EE69" s="50">
        <f t="shared" si="187"/>
        <v>0</v>
      </c>
      <c r="EF69" s="5">
        <v>0</v>
      </c>
      <c r="EG69" s="50">
        <f t="shared" si="188"/>
        <v>0</v>
      </c>
      <c r="EH69" s="5">
        <v>0.9</v>
      </c>
      <c r="EI69" s="50">
        <f t="shared" si="189"/>
        <v>1.931330472103004</v>
      </c>
      <c r="EJ69" s="5">
        <v>0</v>
      </c>
      <c r="EK69" s="50">
        <f t="shared" si="190"/>
        <v>0</v>
      </c>
      <c r="EL69" s="21"/>
      <c r="EM69" s="50"/>
      <c r="EN69" s="5">
        <v>0</v>
      </c>
      <c r="EO69" s="50">
        <f t="shared" si="191"/>
        <v>0</v>
      </c>
      <c r="EP69" s="5">
        <v>0</v>
      </c>
      <c r="EQ69" s="50">
        <f t="shared" si="192"/>
        <v>0</v>
      </c>
      <c r="ER69" s="5">
        <v>0</v>
      </c>
      <c r="ES69" s="50">
        <f t="shared" si="193"/>
        <v>0</v>
      </c>
      <c r="ET69" s="5">
        <v>0</v>
      </c>
      <c r="EU69" s="50">
        <f t="shared" si="194"/>
        <v>0</v>
      </c>
      <c r="EV69" s="5">
        <v>0</v>
      </c>
      <c r="EW69" s="50">
        <f t="shared" si="195"/>
        <v>0</v>
      </c>
      <c r="EX69" s="5">
        <v>0</v>
      </c>
      <c r="EY69" s="50">
        <f t="shared" si="196"/>
        <v>0</v>
      </c>
      <c r="EZ69" s="21"/>
      <c r="FA69" s="50"/>
      <c r="FB69" s="5">
        <f>SUM(FB67:FB68)</f>
        <v>0</v>
      </c>
      <c r="FC69" s="50">
        <f t="shared" si="197"/>
        <v>0</v>
      </c>
      <c r="FD69" s="5">
        <v>0</v>
      </c>
      <c r="FE69" s="50">
        <f t="shared" si="198"/>
        <v>0</v>
      </c>
      <c r="FF69" s="5">
        <v>0</v>
      </c>
      <c r="FG69" s="50">
        <f t="shared" si="199"/>
        <v>0</v>
      </c>
      <c r="FH69" s="5">
        <v>0</v>
      </c>
      <c r="FI69" s="50">
        <f t="shared" si="200"/>
        <v>0</v>
      </c>
      <c r="FJ69" s="5">
        <v>0</v>
      </c>
      <c r="FK69" s="50">
        <f t="shared" si="201"/>
        <v>0</v>
      </c>
      <c r="FL69" s="21"/>
      <c r="FM69" s="50"/>
      <c r="FN69" s="21"/>
      <c r="FO69" s="50"/>
      <c r="FP69" s="21"/>
      <c r="FQ69" s="50"/>
      <c r="FR69" s="5">
        <v>0</v>
      </c>
      <c r="FS69" s="50">
        <f t="shared" si="202"/>
        <v>0</v>
      </c>
      <c r="FT69" s="5">
        <v>0</v>
      </c>
      <c r="FU69" s="50">
        <f t="shared" si="203"/>
        <v>0</v>
      </c>
      <c r="FV69" s="5">
        <v>0</v>
      </c>
      <c r="FW69" s="50">
        <f t="shared" si="204"/>
        <v>0</v>
      </c>
      <c r="FX69" s="5">
        <f>SUM(FX67:FX68)</f>
        <v>0</v>
      </c>
      <c r="FY69" s="50" t="e">
        <f t="shared" si="205"/>
        <v>#DIV/0!</v>
      </c>
      <c r="FZ69" s="5">
        <v>0</v>
      </c>
      <c r="GA69" s="50">
        <f t="shared" si="206"/>
        <v>0</v>
      </c>
      <c r="GB69" s="5">
        <v>0</v>
      </c>
      <c r="GC69" s="50">
        <f t="shared" si="207"/>
        <v>0</v>
      </c>
      <c r="GD69" s="5">
        <v>0</v>
      </c>
      <c r="GE69" s="50">
        <f t="shared" si="208"/>
        <v>0</v>
      </c>
      <c r="GF69" s="5">
        <v>0</v>
      </c>
      <c r="GG69" s="50">
        <f t="shared" si="209"/>
        <v>0</v>
      </c>
      <c r="GH69" s="5">
        <f>SUM(GH67:GH68)</f>
        <v>0</v>
      </c>
      <c r="GI69" s="50">
        <f t="shared" si="210"/>
        <v>0</v>
      </c>
    </row>
    <row r="70" spans="1:191" ht="12.75" customHeight="1" thickBot="1">
      <c r="A70" s="40" t="s">
        <v>239</v>
      </c>
      <c r="B70" s="21">
        <f t="shared" si="172"/>
        <v>1047.026444226595</v>
      </c>
      <c r="C70" s="50">
        <f t="shared" si="171"/>
        <v>0.98447684736495278</v>
      </c>
      <c r="D70" s="21">
        <v>6.3460000000000001</v>
      </c>
      <c r="E70" s="50">
        <f t="shared" si="96"/>
        <v>0.46164478230822387</v>
      </c>
      <c r="F70" s="5"/>
      <c r="G70" s="50"/>
      <c r="H70" s="21"/>
      <c r="I70" s="50">
        <f t="shared" si="97"/>
        <v>0</v>
      </c>
      <c r="J70" s="5"/>
      <c r="K70" s="50"/>
      <c r="L70" s="5"/>
      <c r="M70" s="50"/>
      <c r="N70" s="21"/>
      <c r="O70" s="50">
        <f t="shared" si="98"/>
        <v>0</v>
      </c>
      <c r="P70" s="21"/>
      <c r="Q70" s="50">
        <f t="shared" si="99"/>
        <v>0</v>
      </c>
      <c r="R70" s="21">
        <v>0</v>
      </c>
      <c r="S70" s="50">
        <f t="shared" si="100"/>
        <v>0</v>
      </c>
      <c r="T70" s="21"/>
      <c r="U70" s="50" t="e">
        <f t="shared" si="173"/>
        <v>#DIV/0!</v>
      </c>
      <c r="V70" s="21"/>
      <c r="W70" s="50">
        <f t="shared" si="102"/>
        <v>0</v>
      </c>
      <c r="X70" s="1544"/>
      <c r="Y70" s="50">
        <f t="shared" si="103"/>
        <v>0</v>
      </c>
      <c r="Z70" s="21"/>
      <c r="AA70" s="50">
        <f t="shared" si="104"/>
        <v>0</v>
      </c>
      <c r="AB70" s="5"/>
      <c r="AC70" s="50"/>
      <c r="AD70" s="21"/>
      <c r="AE70" s="50">
        <f t="shared" si="105"/>
        <v>0</v>
      </c>
      <c r="AF70" s="21"/>
      <c r="AG70" s="50">
        <f t="shared" si="106"/>
        <v>0</v>
      </c>
      <c r="AH70" s="21">
        <v>0</v>
      </c>
      <c r="AI70" s="50">
        <f t="shared" si="107"/>
        <v>0</v>
      </c>
      <c r="AJ70" s="21"/>
      <c r="AK70" s="50">
        <f t="shared" si="108"/>
        <v>0</v>
      </c>
      <c r="AL70" s="21">
        <v>0</v>
      </c>
      <c r="AM70" s="50">
        <f t="shared" si="109"/>
        <v>0</v>
      </c>
      <c r="AN70" s="5"/>
      <c r="AO70" s="50"/>
      <c r="AP70" s="21">
        <v>0</v>
      </c>
      <c r="AQ70" s="50">
        <f t="shared" si="110"/>
        <v>0</v>
      </c>
      <c r="AR70" s="21"/>
      <c r="AS70" s="50">
        <f t="shared" si="111"/>
        <v>0</v>
      </c>
      <c r="AT70" s="21">
        <v>0</v>
      </c>
      <c r="AU70" s="50">
        <f t="shared" si="112"/>
        <v>0</v>
      </c>
      <c r="AV70" s="21">
        <v>0</v>
      </c>
      <c r="AW70" s="50">
        <f t="shared" si="113"/>
        <v>0</v>
      </c>
      <c r="AX70" s="21"/>
      <c r="AY70" s="50">
        <f t="shared" si="114"/>
        <v>0</v>
      </c>
      <c r="AZ70" s="21"/>
      <c r="BA70" s="50">
        <f t="shared" si="115"/>
        <v>0</v>
      </c>
      <c r="BB70" s="21"/>
      <c r="BC70" s="50"/>
      <c r="BD70" s="5"/>
      <c r="BE70" s="50"/>
      <c r="BF70" s="21"/>
      <c r="BG70" s="50">
        <f t="shared" si="116"/>
        <v>0</v>
      </c>
      <c r="BH70" s="21"/>
      <c r="BI70" s="50">
        <f t="shared" si="117"/>
        <v>0</v>
      </c>
      <c r="BJ70" s="21"/>
      <c r="BK70" s="50">
        <f t="shared" si="118"/>
        <v>0</v>
      </c>
      <c r="BL70" s="21"/>
      <c r="BM70" s="50">
        <f t="shared" si="119"/>
        <v>0</v>
      </c>
      <c r="BN70" s="21">
        <v>0</v>
      </c>
      <c r="BO70" s="50">
        <f t="shared" si="120"/>
        <v>0</v>
      </c>
      <c r="BP70" s="21">
        <v>0</v>
      </c>
      <c r="BQ70" s="50">
        <f t="shared" si="121"/>
        <v>0</v>
      </c>
      <c r="BR70" s="21">
        <v>1039.5804442265951</v>
      </c>
      <c r="BS70" s="50">
        <f t="shared" si="122"/>
        <v>19.943705624965339</v>
      </c>
      <c r="BT70" s="21">
        <v>0</v>
      </c>
      <c r="BU70" s="50">
        <f t="shared" si="123"/>
        <v>0</v>
      </c>
      <c r="BV70" s="21"/>
      <c r="BW70" s="50">
        <f t="shared" si="124"/>
        <v>0</v>
      </c>
      <c r="BX70" s="5"/>
      <c r="BY70" s="50"/>
      <c r="BZ70" s="21"/>
      <c r="CA70" s="50">
        <f t="shared" si="125"/>
        <v>0</v>
      </c>
      <c r="CB70" s="5"/>
      <c r="CC70" s="50"/>
      <c r="CD70" s="21">
        <v>0</v>
      </c>
      <c r="CE70" s="50">
        <f t="shared" si="126"/>
        <v>0</v>
      </c>
      <c r="CF70" s="21">
        <v>0</v>
      </c>
      <c r="CG70" s="50">
        <f t="shared" si="127"/>
        <v>0</v>
      </c>
      <c r="CH70" s="5"/>
      <c r="CI70" s="50"/>
      <c r="CJ70" s="5"/>
      <c r="CK70" s="50"/>
      <c r="CL70" s="5"/>
      <c r="CM70" s="50"/>
      <c r="CN70" s="21"/>
      <c r="CO70" s="50">
        <f t="shared" si="128"/>
        <v>0</v>
      </c>
      <c r="CP70" s="21"/>
      <c r="CQ70" s="50">
        <f t="shared" si="129"/>
        <v>0</v>
      </c>
      <c r="CR70" s="21"/>
      <c r="CS70" s="50">
        <f t="shared" si="130"/>
        <v>0</v>
      </c>
      <c r="CT70" s="21"/>
      <c r="CU70" s="50">
        <f t="shared" si="131"/>
        <v>0</v>
      </c>
      <c r="CV70" s="21"/>
      <c r="CW70" s="50">
        <f t="shared" si="132"/>
        <v>0</v>
      </c>
      <c r="CX70" s="21"/>
      <c r="CY70" s="50">
        <f t="shared" si="133"/>
        <v>0</v>
      </c>
      <c r="CZ70" s="21"/>
      <c r="DA70" s="50">
        <f t="shared" si="133"/>
        <v>0</v>
      </c>
      <c r="DB70" s="21"/>
      <c r="DC70" s="50">
        <f t="shared" si="174"/>
        <v>0</v>
      </c>
      <c r="DD70" s="21"/>
      <c r="DE70" s="50">
        <f t="shared" si="175"/>
        <v>0</v>
      </c>
      <c r="DF70" s="21"/>
      <c r="DG70" s="50">
        <f t="shared" si="176"/>
        <v>0</v>
      </c>
      <c r="DH70" s="21"/>
      <c r="DI70" s="50">
        <f t="shared" si="177"/>
        <v>0</v>
      </c>
      <c r="DJ70" s="21">
        <v>0</v>
      </c>
      <c r="DK70" s="50">
        <f t="shared" si="178"/>
        <v>0</v>
      </c>
      <c r="DL70" s="21"/>
      <c r="DM70" s="50">
        <f t="shared" si="179"/>
        <v>0</v>
      </c>
      <c r="DN70" s="21"/>
      <c r="DO70" s="50">
        <f t="shared" si="180"/>
        <v>0</v>
      </c>
      <c r="DP70" s="21"/>
      <c r="DQ70" s="50">
        <f t="shared" si="181"/>
        <v>0</v>
      </c>
      <c r="DR70" s="21">
        <v>0</v>
      </c>
      <c r="DS70" s="50">
        <f t="shared" si="182"/>
        <v>0</v>
      </c>
      <c r="DT70" s="21">
        <v>0</v>
      </c>
      <c r="DU70" s="50">
        <f t="shared" si="183"/>
        <v>0</v>
      </c>
      <c r="DV70" s="5"/>
      <c r="DW70" s="50"/>
      <c r="DX70" s="21">
        <v>0</v>
      </c>
      <c r="DY70" s="50">
        <f t="shared" si="184"/>
        <v>0</v>
      </c>
      <c r="DZ70" s="21"/>
      <c r="EA70" s="50">
        <f t="shared" si="185"/>
        <v>0</v>
      </c>
      <c r="EB70" s="21">
        <v>0</v>
      </c>
      <c r="EC70" s="50">
        <f t="shared" si="186"/>
        <v>0</v>
      </c>
      <c r="ED70" s="21">
        <v>0</v>
      </c>
      <c r="EE70" s="50">
        <f t="shared" si="187"/>
        <v>0</v>
      </c>
      <c r="EF70" s="21">
        <v>0</v>
      </c>
      <c r="EG70" s="50">
        <f t="shared" si="188"/>
        <v>0</v>
      </c>
      <c r="EH70" s="21">
        <v>0</v>
      </c>
      <c r="EI70" s="50">
        <f t="shared" si="189"/>
        <v>0</v>
      </c>
      <c r="EJ70" s="21"/>
      <c r="EK70" s="50">
        <f t="shared" si="190"/>
        <v>0</v>
      </c>
      <c r="EL70" s="5"/>
      <c r="EM70" s="50"/>
      <c r="EN70" s="21"/>
      <c r="EO70" s="50">
        <f t="shared" si="191"/>
        <v>0</v>
      </c>
      <c r="EP70" s="21"/>
      <c r="EQ70" s="50">
        <f t="shared" si="192"/>
        <v>0</v>
      </c>
      <c r="ER70" s="21"/>
      <c r="ES70" s="50">
        <f t="shared" si="193"/>
        <v>0</v>
      </c>
      <c r="ET70" s="21"/>
      <c r="EU70" s="50">
        <f t="shared" si="194"/>
        <v>0</v>
      </c>
      <c r="EV70" s="21"/>
      <c r="EW70" s="50">
        <f t="shared" si="195"/>
        <v>0</v>
      </c>
      <c r="EX70" s="21"/>
      <c r="EY70" s="50">
        <f t="shared" si="196"/>
        <v>0</v>
      </c>
      <c r="EZ70" s="5"/>
      <c r="FA70" s="50"/>
      <c r="FB70" s="21"/>
      <c r="FC70" s="50">
        <f t="shared" si="197"/>
        <v>0</v>
      </c>
      <c r="FD70" s="21"/>
      <c r="FE70" s="50">
        <f t="shared" si="198"/>
        <v>0</v>
      </c>
      <c r="FF70" s="21">
        <v>0</v>
      </c>
      <c r="FG70" s="50">
        <f t="shared" si="199"/>
        <v>0</v>
      </c>
      <c r="FH70" s="21">
        <v>0</v>
      </c>
      <c r="FI70" s="50">
        <f t="shared" si="200"/>
        <v>0</v>
      </c>
      <c r="FJ70" s="21">
        <v>0</v>
      </c>
      <c r="FK70" s="50">
        <f t="shared" si="201"/>
        <v>0</v>
      </c>
      <c r="FL70" s="5"/>
      <c r="FM70" s="50"/>
      <c r="FN70" s="5"/>
      <c r="FO70" s="50"/>
      <c r="FP70" s="5"/>
      <c r="FQ70" s="50"/>
      <c r="FR70" s="21"/>
      <c r="FS70" s="50">
        <f t="shared" si="202"/>
        <v>0</v>
      </c>
      <c r="FT70" s="21"/>
      <c r="FU70" s="50">
        <f t="shared" si="203"/>
        <v>0</v>
      </c>
      <c r="FV70" s="21"/>
      <c r="FW70" s="50">
        <f t="shared" si="204"/>
        <v>0</v>
      </c>
      <c r="FX70" s="21"/>
      <c r="FY70" s="50" t="e">
        <f t="shared" si="205"/>
        <v>#DIV/0!</v>
      </c>
      <c r="FZ70" s="21"/>
      <c r="GA70" s="50">
        <f t="shared" si="206"/>
        <v>0</v>
      </c>
      <c r="GB70" s="21"/>
      <c r="GC70" s="50">
        <f t="shared" si="207"/>
        <v>0</v>
      </c>
      <c r="GD70" s="21">
        <v>1.1000000000000001</v>
      </c>
      <c r="GE70" s="50">
        <f t="shared" si="208"/>
        <v>0.84226646248085757</v>
      </c>
      <c r="GF70" s="21"/>
      <c r="GG70" s="50">
        <f t="shared" si="209"/>
        <v>0</v>
      </c>
      <c r="GH70" s="21"/>
      <c r="GI70" s="50">
        <f t="shared" si="210"/>
        <v>0</v>
      </c>
    </row>
    <row r="71" spans="1:191" ht="12.75" customHeight="1" thickBot="1">
      <c r="A71" s="40" t="s">
        <v>240</v>
      </c>
      <c r="B71" s="5">
        <f t="shared" si="172"/>
        <v>327.05328192999997</v>
      </c>
      <c r="C71" s="50">
        <f t="shared" si="171"/>
        <v>0.30751504481115677</v>
      </c>
      <c r="D71" s="5">
        <v>6.3460000000000001</v>
      </c>
      <c r="E71" s="50">
        <f t="shared" si="96"/>
        <v>0.46164478230822387</v>
      </c>
      <c r="F71" s="5"/>
      <c r="G71" s="50"/>
      <c r="H71" s="5">
        <v>0</v>
      </c>
      <c r="I71" s="50">
        <f t="shared" si="97"/>
        <v>0</v>
      </c>
      <c r="J71" s="5"/>
      <c r="K71" s="50"/>
      <c r="L71" s="5"/>
      <c r="M71" s="50"/>
      <c r="N71" s="5"/>
      <c r="O71" s="50">
        <f t="shared" si="98"/>
        <v>0</v>
      </c>
      <c r="P71" s="5"/>
      <c r="Q71" s="50">
        <f t="shared" si="99"/>
        <v>0</v>
      </c>
      <c r="R71" s="5">
        <v>0</v>
      </c>
      <c r="S71" s="50">
        <f t="shared" si="100"/>
        <v>0</v>
      </c>
      <c r="T71" s="5"/>
      <c r="U71" s="50" t="e">
        <f t="shared" si="173"/>
        <v>#DIV/0!</v>
      </c>
      <c r="V71" s="5"/>
      <c r="W71" s="50">
        <f t="shared" si="102"/>
        <v>0</v>
      </c>
      <c r="X71" s="1543"/>
      <c r="Y71" s="50">
        <f t="shared" si="103"/>
        <v>0</v>
      </c>
      <c r="Z71" s="5"/>
      <c r="AA71" s="50">
        <f t="shared" si="104"/>
        <v>0</v>
      </c>
      <c r="AB71" s="5"/>
      <c r="AC71" s="50"/>
      <c r="AD71" s="5"/>
      <c r="AE71" s="50">
        <f t="shared" si="105"/>
        <v>0</v>
      </c>
      <c r="AF71" s="5"/>
      <c r="AG71" s="50">
        <f t="shared" si="106"/>
        <v>0</v>
      </c>
      <c r="AH71" s="5">
        <v>11.72885</v>
      </c>
      <c r="AI71" s="50">
        <f t="shared" si="107"/>
        <v>0.60201435352195121</v>
      </c>
      <c r="AJ71" s="5"/>
      <c r="AK71" s="50">
        <f t="shared" si="108"/>
        <v>0</v>
      </c>
      <c r="AL71" s="5">
        <v>0</v>
      </c>
      <c r="AM71" s="50">
        <f t="shared" si="109"/>
        <v>0</v>
      </c>
      <c r="AN71" s="5"/>
      <c r="AO71" s="50"/>
      <c r="AP71" s="5">
        <v>0</v>
      </c>
      <c r="AQ71" s="50">
        <f t="shared" si="110"/>
        <v>0</v>
      </c>
      <c r="AR71" s="5"/>
      <c r="AS71" s="50">
        <f t="shared" si="111"/>
        <v>0</v>
      </c>
      <c r="AT71" s="5">
        <v>0</v>
      </c>
      <c r="AU71" s="50">
        <f t="shared" si="112"/>
        <v>0</v>
      </c>
      <c r="AV71" s="5">
        <v>0</v>
      </c>
      <c r="AW71" s="50">
        <f t="shared" si="113"/>
        <v>0</v>
      </c>
      <c r="AX71" s="5"/>
      <c r="AY71" s="50">
        <f t="shared" si="114"/>
        <v>0</v>
      </c>
      <c r="AZ71" s="5"/>
      <c r="BA71" s="50">
        <f t="shared" si="115"/>
        <v>0</v>
      </c>
      <c r="BB71" s="5"/>
      <c r="BC71" s="50"/>
      <c r="BD71" s="5"/>
      <c r="BE71" s="50"/>
      <c r="BF71" s="5"/>
      <c r="BG71" s="50">
        <f t="shared" si="116"/>
        <v>0</v>
      </c>
      <c r="BH71" s="5"/>
      <c r="BI71" s="50">
        <f t="shared" si="117"/>
        <v>0</v>
      </c>
      <c r="BJ71" s="5"/>
      <c r="BK71" s="50">
        <f t="shared" si="118"/>
        <v>0</v>
      </c>
      <c r="BL71" s="5"/>
      <c r="BM71" s="50">
        <f t="shared" si="119"/>
        <v>0</v>
      </c>
      <c r="BN71" s="5">
        <v>0</v>
      </c>
      <c r="BO71" s="50">
        <f t="shared" si="120"/>
        <v>0</v>
      </c>
      <c r="BP71" s="5">
        <v>0</v>
      </c>
      <c r="BQ71" s="50">
        <f t="shared" si="121"/>
        <v>0</v>
      </c>
      <c r="BR71" s="5">
        <v>0</v>
      </c>
      <c r="BS71" s="50">
        <f t="shared" si="122"/>
        <v>0</v>
      </c>
      <c r="BT71" s="5">
        <v>0</v>
      </c>
      <c r="BU71" s="50">
        <f t="shared" si="123"/>
        <v>0</v>
      </c>
      <c r="BV71" s="5"/>
      <c r="BW71" s="50">
        <f t="shared" si="124"/>
        <v>0</v>
      </c>
      <c r="BX71" s="5"/>
      <c r="BY71" s="50"/>
      <c r="BZ71" s="5"/>
      <c r="CA71" s="50">
        <f t="shared" si="125"/>
        <v>0</v>
      </c>
      <c r="CB71" s="5"/>
      <c r="CC71" s="50"/>
      <c r="CD71" s="5">
        <v>0.3</v>
      </c>
      <c r="CE71" s="50">
        <f t="shared" si="126"/>
        <v>9.6671285405858266E-3</v>
      </c>
      <c r="CF71" s="5">
        <v>0</v>
      </c>
      <c r="CG71" s="50">
        <f t="shared" si="127"/>
        <v>0</v>
      </c>
      <c r="CH71" s="5"/>
      <c r="CI71" s="50"/>
      <c r="CJ71" s="5"/>
      <c r="CK71" s="50"/>
      <c r="CL71" s="5"/>
      <c r="CM71" s="50"/>
      <c r="CN71" s="5"/>
      <c r="CO71" s="50">
        <f t="shared" si="128"/>
        <v>0</v>
      </c>
      <c r="CP71" s="5">
        <v>2E-3</v>
      </c>
      <c r="CQ71" s="50">
        <f t="shared" si="129"/>
        <v>4.9990376852455899E-4</v>
      </c>
      <c r="CR71" s="5">
        <v>270.584</v>
      </c>
      <c r="CS71" s="50">
        <f t="shared" si="130"/>
        <v>2.2406156045498618</v>
      </c>
      <c r="CT71" s="5"/>
      <c r="CU71" s="50">
        <f t="shared" si="131"/>
        <v>0</v>
      </c>
      <c r="CV71" s="5"/>
      <c r="CW71" s="50">
        <f t="shared" si="132"/>
        <v>0</v>
      </c>
      <c r="CX71" s="5"/>
      <c r="CY71" s="50">
        <f t="shared" si="133"/>
        <v>0</v>
      </c>
      <c r="CZ71" s="5"/>
      <c r="DA71" s="50">
        <f t="shared" si="133"/>
        <v>0</v>
      </c>
      <c r="DB71" s="5"/>
      <c r="DC71" s="50">
        <f t="shared" si="174"/>
        <v>0</v>
      </c>
      <c r="DD71" s="5"/>
      <c r="DE71" s="50">
        <f t="shared" si="175"/>
        <v>0</v>
      </c>
      <c r="DF71" s="5"/>
      <c r="DG71" s="50">
        <f t="shared" si="176"/>
        <v>0</v>
      </c>
      <c r="DH71" s="5"/>
      <c r="DI71" s="50">
        <f t="shared" si="177"/>
        <v>0</v>
      </c>
      <c r="DJ71" s="5">
        <v>7.3924319299999999</v>
      </c>
      <c r="DK71" s="50">
        <f t="shared" si="178"/>
        <v>12.350716391410229</v>
      </c>
      <c r="DL71" s="5"/>
      <c r="DM71" s="50">
        <f t="shared" si="179"/>
        <v>0</v>
      </c>
      <c r="DN71" s="5"/>
      <c r="DO71" s="50">
        <f t="shared" si="180"/>
        <v>0</v>
      </c>
      <c r="DP71" s="5"/>
      <c r="DQ71" s="50">
        <f t="shared" si="181"/>
        <v>0</v>
      </c>
      <c r="DR71" s="5">
        <v>0</v>
      </c>
      <c r="DS71" s="50">
        <f t="shared" si="182"/>
        <v>0</v>
      </c>
      <c r="DT71" s="5">
        <v>0</v>
      </c>
      <c r="DU71" s="50">
        <f t="shared" si="183"/>
        <v>0</v>
      </c>
      <c r="DV71" s="5"/>
      <c r="DW71" s="50"/>
      <c r="DX71" s="5">
        <v>0</v>
      </c>
      <c r="DY71" s="50">
        <f t="shared" si="184"/>
        <v>0</v>
      </c>
      <c r="DZ71" s="5"/>
      <c r="EA71" s="50">
        <f t="shared" si="185"/>
        <v>0</v>
      </c>
      <c r="EB71" s="5">
        <v>0</v>
      </c>
      <c r="EC71" s="50">
        <f t="shared" si="186"/>
        <v>0</v>
      </c>
      <c r="ED71" s="5">
        <v>0</v>
      </c>
      <c r="EE71" s="50">
        <f t="shared" si="187"/>
        <v>0</v>
      </c>
      <c r="EF71" s="5">
        <v>0</v>
      </c>
      <c r="EG71" s="50">
        <f t="shared" si="188"/>
        <v>0</v>
      </c>
      <c r="EH71" s="5">
        <v>0</v>
      </c>
      <c r="EI71" s="50">
        <f t="shared" si="189"/>
        <v>0</v>
      </c>
      <c r="EJ71" s="5">
        <v>30.5</v>
      </c>
      <c r="EK71" s="50">
        <f t="shared" si="190"/>
        <v>3.4656727950367019</v>
      </c>
      <c r="EL71" s="5"/>
      <c r="EM71" s="50"/>
      <c r="EN71" s="5"/>
      <c r="EO71" s="50">
        <f t="shared" si="191"/>
        <v>0</v>
      </c>
      <c r="EP71" s="5"/>
      <c r="EQ71" s="50">
        <f t="shared" si="192"/>
        <v>0</v>
      </c>
      <c r="ER71" s="5"/>
      <c r="ES71" s="50">
        <f t="shared" si="193"/>
        <v>0</v>
      </c>
      <c r="ET71" s="5"/>
      <c r="EU71" s="50">
        <f t="shared" si="194"/>
        <v>0</v>
      </c>
      <c r="EV71" s="5"/>
      <c r="EW71" s="50">
        <f t="shared" si="195"/>
        <v>0</v>
      </c>
      <c r="EX71" s="5"/>
      <c r="EY71" s="50">
        <f t="shared" si="196"/>
        <v>0</v>
      </c>
      <c r="EZ71" s="5"/>
      <c r="FA71" s="50"/>
      <c r="FB71" s="5"/>
      <c r="FC71" s="50">
        <f t="shared" si="197"/>
        <v>0</v>
      </c>
      <c r="FD71" s="5"/>
      <c r="FE71" s="50">
        <f t="shared" si="198"/>
        <v>0</v>
      </c>
      <c r="FF71" s="5">
        <v>0</v>
      </c>
      <c r="FG71" s="50">
        <f t="shared" si="199"/>
        <v>0</v>
      </c>
      <c r="FH71" s="5">
        <v>0</v>
      </c>
      <c r="FI71" s="50">
        <f t="shared" si="200"/>
        <v>0</v>
      </c>
      <c r="FJ71" s="5">
        <v>0.2</v>
      </c>
      <c r="FK71" s="50">
        <f t="shared" si="201"/>
        <v>0.38716057825684513</v>
      </c>
      <c r="FL71" s="5"/>
      <c r="FM71" s="50"/>
      <c r="FN71" s="5"/>
      <c r="FO71" s="50"/>
      <c r="FP71" s="5"/>
      <c r="FQ71" s="50"/>
      <c r="FR71" s="5"/>
      <c r="FS71" s="50">
        <f t="shared" si="202"/>
        <v>0</v>
      </c>
      <c r="FT71" s="5">
        <v>0</v>
      </c>
      <c r="FU71" s="50">
        <f t="shared" si="203"/>
        <v>0</v>
      </c>
      <c r="FV71" s="5"/>
      <c r="FW71" s="50">
        <f t="shared" si="204"/>
        <v>0</v>
      </c>
      <c r="FX71" s="5"/>
      <c r="FY71" s="50" t="e">
        <f t="shared" si="205"/>
        <v>#DIV/0!</v>
      </c>
      <c r="FZ71" s="5">
        <v>0</v>
      </c>
      <c r="GA71" s="50">
        <f t="shared" si="206"/>
        <v>0</v>
      </c>
      <c r="GB71" s="5"/>
      <c r="GC71" s="50">
        <f t="shared" si="207"/>
        <v>0</v>
      </c>
      <c r="GD71" s="5"/>
      <c r="GE71" s="50">
        <f t="shared" si="208"/>
        <v>0</v>
      </c>
      <c r="GF71" s="5"/>
      <c r="GG71" s="50">
        <f t="shared" si="209"/>
        <v>0</v>
      </c>
      <c r="GH71" s="5"/>
      <c r="GI71" s="50">
        <f t="shared" si="210"/>
        <v>0</v>
      </c>
    </row>
    <row r="72" spans="1:191" ht="12.75" customHeight="1" thickBot="1">
      <c r="A72" s="40" t="s">
        <v>125</v>
      </c>
      <c r="B72" s="22">
        <f t="shared" si="172"/>
        <v>105292.34246178999</v>
      </c>
      <c r="C72" s="50">
        <f t="shared" si="171"/>
        <v>99.00215408123978</v>
      </c>
      <c r="D72" s="22">
        <v>1352.5860000000002</v>
      </c>
      <c r="E72" s="50">
        <f t="shared" si="96"/>
        <v>98.394936893027335</v>
      </c>
      <c r="G72" s="50"/>
      <c r="H72" s="22">
        <v>69.956000000000003</v>
      </c>
      <c r="I72" s="50">
        <f t="shared" si="97"/>
        <v>93.229916306839385</v>
      </c>
      <c r="J72" s="14"/>
      <c r="K72" s="50"/>
      <c r="L72" s="14"/>
      <c r="M72" s="50"/>
      <c r="N72" s="22">
        <v>2869.2</v>
      </c>
      <c r="O72" s="50">
        <f t="shared" si="98"/>
        <v>99.228773992737331</v>
      </c>
      <c r="P72" s="22">
        <v>19237.848179000001</v>
      </c>
      <c r="Q72" s="50">
        <f t="shared" si="99"/>
        <v>99.724270087014318</v>
      </c>
      <c r="R72" s="22">
        <v>1188.6234960000002</v>
      </c>
      <c r="S72" s="50">
        <f t="shared" si="100"/>
        <v>86.811263668369975</v>
      </c>
      <c r="T72" s="22">
        <f>T20+T25+T33+T38+T46+T49+T57+T60+T63+T66+T69+T70+T71</f>
        <v>0</v>
      </c>
      <c r="U72" s="50" t="e">
        <f t="shared" si="173"/>
        <v>#DIV/0!</v>
      </c>
      <c r="V72" s="22">
        <v>9.4771143700000007</v>
      </c>
      <c r="W72" s="50">
        <f t="shared" si="102"/>
        <v>76.922764436897708</v>
      </c>
      <c r="X72" s="1545">
        <f>X20+X25+X33+X38+X46+X49+X57+X60+X63+X66+X69+X70+X71</f>
        <v>711.66278699999998</v>
      </c>
      <c r="Y72" s="50">
        <f t="shared" si="103"/>
        <v>95.905495025763855</v>
      </c>
      <c r="Z72" s="22">
        <f>Z20+Z25+Z33+Z38+Z46+Z49+Z57+Z60+Z63+Z66+Z69+Z70+Z71</f>
        <v>86.92</v>
      </c>
      <c r="AA72" s="50">
        <f t="shared" si="104"/>
        <v>98.314670286166731</v>
      </c>
      <c r="AC72" s="50"/>
      <c r="AD72" s="22">
        <v>2646.8</v>
      </c>
      <c r="AE72" s="50">
        <f t="shared" si="105"/>
        <v>97.852046286369188</v>
      </c>
      <c r="AF72" s="22">
        <v>150.45907920000002</v>
      </c>
      <c r="AG72" s="50">
        <f t="shared" si="106"/>
        <v>78.055421333262615</v>
      </c>
      <c r="AH72" s="22">
        <v>1951.1439274699999</v>
      </c>
      <c r="AI72" s="50">
        <f t="shared" si="107"/>
        <v>100.14764023106552</v>
      </c>
      <c r="AJ72" s="22">
        <v>7.7674219999999998</v>
      </c>
      <c r="AK72" s="50">
        <f t="shared" si="108"/>
        <v>93.749933617017973</v>
      </c>
      <c r="AL72" s="22">
        <v>76.112775060000004</v>
      </c>
      <c r="AM72" s="50">
        <f t="shared" si="109"/>
        <v>79.019668138657281</v>
      </c>
      <c r="AN72" s="14"/>
      <c r="AO72" s="50"/>
      <c r="AP72" s="22">
        <v>196</v>
      </c>
      <c r="AQ72" s="50">
        <f t="shared" si="110"/>
        <v>97.270471464019849</v>
      </c>
      <c r="AR72" s="22">
        <v>478.8</v>
      </c>
      <c r="AS72" s="50">
        <f t="shared" si="111"/>
        <v>91.988472622478383</v>
      </c>
      <c r="AT72" s="22">
        <v>698.8</v>
      </c>
      <c r="AU72" s="50">
        <f t="shared" si="112"/>
        <v>82.144116609850698</v>
      </c>
      <c r="AV72" s="22">
        <v>64.900000000000006</v>
      </c>
      <c r="AW72" s="50">
        <f t="shared" si="113"/>
        <v>77.817745803357326</v>
      </c>
      <c r="AX72" s="22">
        <v>905.49900000000002</v>
      </c>
      <c r="AY72" s="50">
        <f t="shared" si="114"/>
        <v>96.142509794761267</v>
      </c>
      <c r="AZ72" s="22">
        <v>1061.5360000000001</v>
      </c>
      <c r="BA72" s="50">
        <f t="shared" si="115"/>
        <v>91.669775474956822</v>
      </c>
      <c r="BB72" s="22"/>
      <c r="BC72" s="50"/>
      <c r="BD72" s="14"/>
      <c r="BE72" s="50"/>
      <c r="BF72" s="22">
        <v>24.032669500000001</v>
      </c>
      <c r="BG72" s="50">
        <f t="shared" si="116"/>
        <v>97.155678373607188</v>
      </c>
      <c r="BH72" s="22">
        <f>BH20+BH25+BH33+BH38+BH46+BH49+BH57+BH60+BH63+BH66+BH69+BH70+BH71</f>
        <v>26.24</v>
      </c>
      <c r="BI72" s="50">
        <f t="shared" si="117"/>
        <v>94.422454120187112</v>
      </c>
      <c r="BJ72" s="22">
        <v>14.242259000000001</v>
      </c>
      <c r="BK72" s="50">
        <f t="shared" si="118"/>
        <v>90.265039880488771</v>
      </c>
      <c r="BL72" s="22">
        <f>BL20+BL25+BL33+BL38+BL46+BL49+BL57+BL60+BL63+BL66+BL69+BL70+BL71</f>
        <v>15.770000000000001</v>
      </c>
      <c r="BM72" s="50">
        <f t="shared" si="119"/>
        <v>93.534994068801893</v>
      </c>
      <c r="BN72" s="22">
        <v>325.19869021000005</v>
      </c>
      <c r="BO72" s="50">
        <f t="shared" si="120"/>
        <v>98.141672685010178</v>
      </c>
      <c r="BP72" s="22">
        <v>4900.9400284000003</v>
      </c>
      <c r="BQ72" s="50">
        <f t="shared" si="121"/>
        <v>99.057175211472867</v>
      </c>
      <c r="BR72" s="22">
        <v>4000.5043980000005</v>
      </c>
      <c r="BS72" s="50">
        <f t="shared" si="122"/>
        <v>76.747194032153843</v>
      </c>
      <c r="BT72" s="22">
        <v>23.445953069999998</v>
      </c>
      <c r="BU72" s="50">
        <f t="shared" si="123"/>
        <v>93.290501326089171</v>
      </c>
      <c r="BV72" s="22">
        <v>20.742985000000001</v>
      </c>
      <c r="BW72" s="50">
        <f t="shared" si="124"/>
        <v>91.762269944417497</v>
      </c>
      <c r="BX72" s="14"/>
      <c r="BY72" s="50"/>
      <c r="BZ72" s="22">
        <f>BZ20+BZ25+BZ33+BZ38+BZ46+BZ49+BZ57+BZ60+BZ63+BZ66+BZ69+BZ70+BZ71</f>
        <v>614.27</v>
      </c>
      <c r="CA72" s="50">
        <f t="shared" si="125"/>
        <v>94.39271006208125</v>
      </c>
      <c r="CC72" s="50"/>
      <c r="CD72" s="22">
        <v>2991.9</v>
      </c>
      <c r="CE72" s="50">
        <f t="shared" si="126"/>
        <v>96.410272935262469</v>
      </c>
      <c r="CF72" s="22">
        <v>1638.6</v>
      </c>
      <c r="CG72" s="50">
        <f t="shared" si="127"/>
        <v>84.272783377905768</v>
      </c>
      <c r="CH72" s="14"/>
      <c r="CI72" s="50"/>
      <c r="CK72" s="50"/>
      <c r="CL72" s="14"/>
      <c r="CM72" s="50"/>
      <c r="CN72" s="22">
        <v>1236.768</v>
      </c>
      <c r="CO72" s="50">
        <f t="shared" si="128"/>
        <v>96.38808117445619</v>
      </c>
      <c r="CP72" s="22">
        <v>378.41</v>
      </c>
      <c r="CQ72" s="50">
        <f t="shared" si="129"/>
        <v>94.584292523689186</v>
      </c>
      <c r="CR72" s="22">
        <v>11562.995000000003</v>
      </c>
      <c r="CS72" s="50">
        <f t="shared" si="130"/>
        <v>95.749294238876033</v>
      </c>
      <c r="CT72" s="22">
        <v>2613.4788000000003</v>
      </c>
      <c r="CU72" s="50">
        <f t="shared" si="131"/>
        <v>78.53737961836444</v>
      </c>
      <c r="CV72" s="22">
        <v>396.38799999999998</v>
      </c>
      <c r="CW72" s="50">
        <f t="shared" si="132"/>
        <v>93.720489801322628</v>
      </c>
      <c r="CX72" s="22">
        <v>1218.4553659999997</v>
      </c>
      <c r="CY72" s="50">
        <f t="shared" si="133"/>
        <v>95.752877485265202</v>
      </c>
      <c r="CZ72" s="22">
        <v>2110.4</v>
      </c>
      <c r="DA72" s="50">
        <f t="shared" si="133"/>
        <v>98.171837930874091</v>
      </c>
      <c r="DB72" s="22">
        <v>8043</v>
      </c>
      <c r="DC72" s="50">
        <f t="shared" si="174"/>
        <v>91.687376028818306</v>
      </c>
      <c r="DD72" s="22">
        <v>839.70900000000006</v>
      </c>
      <c r="DE72" s="50">
        <f t="shared" si="175"/>
        <v>94.506589054370266</v>
      </c>
      <c r="DF72" s="22">
        <v>70.988867999999997</v>
      </c>
      <c r="DG72" s="50">
        <f t="shared" si="176"/>
        <v>98.065005274307154</v>
      </c>
      <c r="DH72" s="22">
        <v>726.62</v>
      </c>
      <c r="DI72" s="50">
        <f t="shared" si="177"/>
        <v>94.421415112728226</v>
      </c>
      <c r="DJ72" s="22">
        <v>58.555426230000009</v>
      </c>
      <c r="DK72" s="50">
        <f t="shared" si="178"/>
        <v>97.829979280563165</v>
      </c>
      <c r="DL72" s="22">
        <v>2214.2400249999996</v>
      </c>
      <c r="DM72" s="50">
        <f t="shared" si="179"/>
        <v>95.784953460542937</v>
      </c>
      <c r="DN72" s="22">
        <v>289.664941</v>
      </c>
      <c r="DO72" s="50">
        <f t="shared" si="180"/>
        <v>83.064883570532928</v>
      </c>
      <c r="DP72" s="22">
        <v>413.97650299999998</v>
      </c>
      <c r="DQ72" s="50">
        <f t="shared" si="181"/>
        <v>73.643800284025758</v>
      </c>
      <c r="DR72" s="22">
        <v>5462.4103746499995</v>
      </c>
      <c r="DS72" s="50">
        <f t="shared" si="182"/>
        <v>98.411726551916715</v>
      </c>
      <c r="DT72" s="22">
        <v>567.81326363000005</v>
      </c>
      <c r="DU72" s="50">
        <f t="shared" si="183"/>
        <v>94.449524197850238</v>
      </c>
      <c r="DV72" s="14"/>
      <c r="DW72" s="50"/>
      <c r="DX72" s="22">
        <v>1241.8</v>
      </c>
      <c r="DY72" s="50">
        <f t="shared" si="184"/>
        <v>98.228128460686591</v>
      </c>
      <c r="DZ72" s="22">
        <v>445.39287770999994</v>
      </c>
      <c r="EA72" s="50">
        <f t="shared" si="185"/>
        <v>93.581723353239013</v>
      </c>
      <c r="EB72" s="22">
        <v>1744.5</v>
      </c>
      <c r="EC72" s="50">
        <f t="shared" si="186"/>
        <v>76.573610745325254</v>
      </c>
      <c r="ED72" s="22">
        <v>1384.8</v>
      </c>
      <c r="EE72" s="50">
        <f t="shared" si="187"/>
        <v>98.03893805309734</v>
      </c>
      <c r="EF72" s="22">
        <v>310.2</v>
      </c>
      <c r="EG72" s="50">
        <f t="shared" si="188"/>
        <v>96.665627921470872</v>
      </c>
      <c r="EH72" s="22">
        <v>45.6</v>
      </c>
      <c r="EI72" s="50">
        <f t="shared" si="189"/>
        <v>97.85407725321889</v>
      </c>
      <c r="EJ72" s="22">
        <v>857.07</v>
      </c>
      <c r="EK72" s="50">
        <f t="shared" si="190"/>
        <v>97.387678112855951</v>
      </c>
      <c r="EL72" s="14"/>
      <c r="EM72" s="50"/>
      <c r="EN72" s="22">
        <v>786</v>
      </c>
      <c r="EO72" s="50">
        <f t="shared" si="191"/>
        <v>99.083540282627609</v>
      </c>
      <c r="EP72" s="22">
        <v>1169.6300000000001</v>
      </c>
      <c r="EQ72" s="50">
        <f t="shared" si="192"/>
        <v>96.263466745677079</v>
      </c>
      <c r="ER72" s="22">
        <v>561.5</v>
      </c>
      <c r="ES72" s="50">
        <f t="shared" si="193"/>
        <v>98.42588697237413</v>
      </c>
      <c r="ET72" s="22">
        <v>159.47999999999999</v>
      </c>
      <c r="EU72" s="50">
        <f t="shared" si="194"/>
        <v>98.407997038134027</v>
      </c>
      <c r="EV72" s="22">
        <v>41.55</v>
      </c>
      <c r="EW72" s="50">
        <f t="shared" si="195"/>
        <v>94.110985277463186</v>
      </c>
      <c r="EX72" s="22">
        <v>765.17585126999995</v>
      </c>
      <c r="EY72" s="50">
        <f t="shared" si="196"/>
        <v>99.247706657679899</v>
      </c>
      <c r="EZ72" s="14"/>
      <c r="FA72" s="50"/>
      <c r="FB72" s="22">
        <f>FB20+FB25+FB33+FB38+FB46+FB49+FB57+FB60+FB63+FB66+FB69+FB70+FB71</f>
        <v>72.009999999999991</v>
      </c>
      <c r="FC72" s="50">
        <f t="shared" si="197"/>
        <v>92.155106219605827</v>
      </c>
      <c r="FD72" s="22">
        <v>83.66</v>
      </c>
      <c r="FE72" s="50">
        <f t="shared" si="198"/>
        <v>94.713008038039163</v>
      </c>
      <c r="FF72" s="22">
        <v>1985.9017694800002</v>
      </c>
      <c r="FG72" s="50">
        <f t="shared" si="199"/>
        <v>97.565552688248175</v>
      </c>
      <c r="FH72" s="22">
        <v>1907.1665195400003</v>
      </c>
      <c r="FI72" s="50">
        <f t="shared" si="200"/>
        <v>96.205552583282511</v>
      </c>
      <c r="FJ72" s="22">
        <v>50.653665000000004</v>
      </c>
      <c r="FK72" s="50">
        <f t="shared" si="201"/>
        <v>98.05551116114259</v>
      </c>
      <c r="FL72" s="14"/>
      <c r="FM72" s="50"/>
      <c r="FN72" s="14"/>
      <c r="FO72" s="50"/>
      <c r="FP72" s="14"/>
      <c r="FQ72" s="50"/>
      <c r="FR72" s="22">
        <v>145.17994099999999</v>
      </c>
      <c r="FS72" s="50">
        <f t="shared" si="202"/>
        <v>97.123359849332559</v>
      </c>
      <c r="FT72" s="22">
        <v>2028.9245069999999</v>
      </c>
      <c r="FU72" s="50">
        <f t="shared" si="203"/>
        <v>91.478858155522445</v>
      </c>
      <c r="FV72" s="22">
        <v>2412.3870000000002</v>
      </c>
      <c r="FW72" s="50">
        <f t="shared" si="204"/>
        <v>86.574493259792703</v>
      </c>
      <c r="FX72" s="22">
        <f>FX20+FX25+FX33+FX38+FX46+FX49+FX57+FX60+FX63+FX66+FX69+FX70+FX71</f>
        <v>0</v>
      </c>
      <c r="FY72" s="50" t="e">
        <f t="shared" si="205"/>
        <v>#DIV/0!</v>
      </c>
      <c r="FZ72" s="22">
        <v>77.14</v>
      </c>
      <c r="GA72" s="50">
        <f t="shared" si="206"/>
        <v>95.046821094135055</v>
      </c>
      <c r="GB72" s="22">
        <v>126.33</v>
      </c>
      <c r="GC72" s="50">
        <f t="shared" si="207"/>
        <v>98.234836702954894</v>
      </c>
      <c r="GD72" s="22">
        <v>126.25</v>
      </c>
      <c r="GE72" s="50">
        <f t="shared" si="208"/>
        <v>96.669218989280253</v>
      </c>
      <c r="GF72" s="22">
        <v>23.988</v>
      </c>
      <c r="GG72" s="50">
        <f t="shared" si="209"/>
        <v>90.098667957224549</v>
      </c>
      <c r="GH72" s="22">
        <f>GH20+GH25+GH33+GH38+GH46+GH49+GH57+GH60+GH63+GH66+GH69+GH70+GH71</f>
        <v>176.2</v>
      </c>
      <c r="GI72" s="50">
        <f t="shared" si="210"/>
        <v>90.118657937806873</v>
      </c>
    </row>
    <row r="73" spans="1:191" ht="12.75" customHeight="1" thickBot="1">
      <c r="A73" s="40" t="s">
        <v>127</v>
      </c>
      <c r="B73" s="5">
        <f t="shared" si="172"/>
        <v>21.660000030000003</v>
      </c>
      <c r="C73" s="50">
        <f t="shared" si="171"/>
        <v>2.0366026723623368E-2</v>
      </c>
      <c r="D73" s="5"/>
      <c r="E73" s="50">
        <f t="shared" si="96"/>
        <v>0</v>
      </c>
      <c r="F73" s="5"/>
      <c r="G73" s="50"/>
      <c r="H73" s="5"/>
      <c r="I73" s="50">
        <f t="shared" si="97"/>
        <v>0</v>
      </c>
      <c r="J73" s="5"/>
      <c r="K73" s="50"/>
      <c r="L73" s="5"/>
      <c r="M73" s="50"/>
      <c r="N73" s="5"/>
      <c r="O73" s="50">
        <f t="shared" si="98"/>
        <v>0</v>
      </c>
      <c r="P73" s="5"/>
      <c r="Q73" s="50">
        <f t="shared" si="99"/>
        <v>0</v>
      </c>
      <c r="R73" s="5">
        <v>0</v>
      </c>
      <c r="S73" s="50">
        <f t="shared" si="100"/>
        <v>0</v>
      </c>
      <c r="T73" s="5"/>
      <c r="U73" s="50" t="e">
        <f t="shared" si="173"/>
        <v>#DIV/0!</v>
      </c>
      <c r="V73" s="5"/>
      <c r="W73" s="50">
        <f t="shared" si="102"/>
        <v>0</v>
      </c>
      <c r="X73" s="1543"/>
      <c r="Y73" s="50">
        <f t="shared" si="103"/>
        <v>0</v>
      </c>
      <c r="Z73" s="5"/>
      <c r="AA73" s="50">
        <f t="shared" si="104"/>
        <v>0</v>
      </c>
      <c r="AB73" s="5"/>
      <c r="AC73" s="50"/>
      <c r="AD73" s="5"/>
      <c r="AE73" s="50">
        <f t="shared" si="105"/>
        <v>0</v>
      </c>
      <c r="AF73" s="5"/>
      <c r="AG73" s="50">
        <f t="shared" si="106"/>
        <v>0</v>
      </c>
      <c r="AH73" s="5">
        <v>1E-8</v>
      </c>
      <c r="AI73" s="50">
        <f t="shared" si="107"/>
        <v>5.1327653906559569E-10</v>
      </c>
      <c r="AJ73" s="5"/>
      <c r="AK73" s="50">
        <f t="shared" si="108"/>
        <v>0</v>
      </c>
      <c r="AL73" s="5">
        <v>0</v>
      </c>
      <c r="AM73" s="50">
        <f t="shared" si="109"/>
        <v>0</v>
      </c>
      <c r="AN73" s="5"/>
      <c r="AO73" s="50"/>
      <c r="AP73" s="5">
        <v>0</v>
      </c>
      <c r="AQ73" s="50">
        <f t="shared" si="110"/>
        <v>0</v>
      </c>
      <c r="AR73" s="5"/>
      <c r="AS73" s="50">
        <f t="shared" si="111"/>
        <v>0</v>
      </c>
      <c r="AT73" s="5">
        <v>0</v>
      </c>
      <c r="AU73" s="50">
        <f t="shared" si="112"/>
        <v>0</v>
      </c>
      <c r="AV73" s="5">
        <v>0</v>
      </c>
      <c r="AW73" s="50">
        <f t="shared" si="113"/>
        <v>0</v>
      </c>
      <c r="AX73" s="5">
        <v>13.86</v>
      </c>
      <c r="AY73" s="50">
        <f t="shared" si="114"/>
        <v>1.4716031555588587</v>
      </c>
      <c r="AZ73" s="5"/>
      <c r="BA73" s="50">
        <f t="shared" si="115"/>
        <v>0</v>
      </c>
      <c r="BB73" s="5"/>
      <c r="BC73" s="50"/>
      <c r="BD73" s="5"/>
      <c r="BE73" s="50"/>
      <c r="BF73" s="5"/>
      <c r="BG73" s="50">
        <f t="shared" si="116"/>
        <v>0</v>
      </c>
      <c r="BH73" s="5"/>
      <c r="BI73" s="50">
        <f t="shared" si="117"/>
        <v>0</v>
      </c>
      <c r="BJ73" s="5"/>
      <c r="BK73" s="50">
        <f t="shared" si="118"/>
        <v>0</v>
      </c>
      <c r="BL73" s="5"/>
      <c r="BM73" s="50">
        <f t="shared" si="119"/>
        <v>0</v>
      </c>
      <c r="BN73" s="5">
        <v>0</v>
      </c>
      <c r="BO73" s="50">
        <f t="shared" si="120"/>
        <v>0</v>
      </c>
      <c r="BP73" s="5">
        <v>0</v>
      </c>
      <c r="BQ73" s="50">
        <f t="shared" si="121"/>
        <v>0</v>
      </c>
      <c r="BR73" s="5">
        <v>0</v>
      </c>
      <c r="BS73" s="50">
        <f t="shared" si="122"/>
        <v>0</v>
      </c>
      <c r="BT73" s="5">
        <v>1E-8</v>
      </c>
      <c r="BU73" s="50">
        <f t="shared" si="123"/>
        <v>3.9789596544683853E-8</v>
      </c>
      <c r="BV73" s="5"/>
      <c r="BW73" s="50">
        <f t="shared" si="124"/>
        <v>0</v>
      </c>
      <c r="BX73" s="5"/>
      <c r="BY73" s="50"/>
      <c r="BZ73" s="5"/>
      <c r="CA73" s="50">
        <f t="shared" si="125"/>
        <v>0</v>
      </c>
      <c r="CB73" s="5"/>
      <c r="CC73" s="50"/>
      <c r="CD73" s="5">
        <v>0</v>
      </c>
      <c r="CE73" s="50">
        <f t="shared" si="126"/>
        <v>0</v>
      </c>
      <c r="CF73" s="5">
        <v>0</v>
      </c>
      <c r="CG73" s="50">
        <f t="shared" si="127"/>
        <v>0</v>
      </c>
      <c r="CH73" s="5"/>
      <c r="CI73" s="50"/>
      <c r="CJ73" s="5"/>
      <c r="CK73" s="50"/>
      <c r="CL73" s="5"/>
      <c r="CM73" s="50"/>
      <c r="CN73" s="5"/>
      <c r="CO73" s="50">
        <f t="shared" si="128"/>
        <v>0</v>
      </c>
      <c r="CP73" s="5"/>
      <c r="CQ73" s="50">
        <f t="shared" si="129"/>
        <v>0</v>
      </c>
      <c r="CR73" s="5"/>
      <c r="CS73" s="50">
        <f t="shared" si="130"/>
        <v>0</v>
      </c>
      <c r="CT73" s="5"/>
      <c r="CU73" s="50">
        <f t="shared" si="131"/>
        <v>0</v>
      </c>
      <c r="CV73" s="5"/>
      <c r="CW73" s="50">
        <f t="shared" si="132"/>
        <v>0</v>
      </c>
      <c r="CX73" s="5"/>
      <c r="CY73" s="50">
        <f t="shared" si="133"/>
        <v>0</v>
      </c>
      <c r="CZ73" s="5"/>
      <c r="DA73" s="50">
        <f t="shared" si="133"/>
        <v>0</v>
      </c>
      <c r="DB73" s="5"/>
      <c r="DC73" s="50">
        <f t="shared" si="174"/>
        <v>0</v>
      </c>
      <c r="DD73" s="5"/>
      <c r="DE73" s="50">
        <f t="shared" si="175"/>
        <v>0</v>
      </c>
      <c r="DF73" s="5"/>
      <c r="DG73" s="50">
        <f t="shared" si="176"/>
        <v>0</v>
      </c>
      <c r="DH73" s="5">
        <v>7.8</v>
      </c>
      <c r="DI73" s="50">
        <f t="shared" si="177"/>
        <v>1.0135793645637061</v>
      </c>
      <c r="DJ73" s="5">
        <v>1E-8</v>
      </c>
      <c r="DK73" s="50">
        <f t="shared" si="178"/>
        <v>1.6707243987311533E-8</v>
      </c>
      <c r="DL73" s="5"/>
      <c r="DM73" s="50">
        <f t="shared" si="179"/>
        <v>0</v>
      </c>
      <c r="DN73" s="5"/>
      <c r="DO73" s="50">
        <f t="shared" si="180"/>
        <v>0</v>
      </c>
      <c r="DP73" s="5"/>
      <c r="DQ73" s="50">
        <f t="shared" si="181"/>
        <v>0</v>
      </c>
      <c r="DR73" s="5">
        <v>0</v>
      </c>
      <c r="DS73" s="50">
        <f t="shared" si="182"/>
        <v>0</v>
      </c>
      <c r="DT73" s="5">
        <v>0</v>
      </c>
      <c r="DU73" s="50">
        <f t="shared" si="183"/>
        <v>0</v>
      </c>
      <c r="DV73" s="5"/>
      <c r="DW73" s="50"/>
      <c r="DX73" s="5">
        <v>0</v>
      </c>
      <c r="DY73" s="50">
        <f t="shared" si="184"/>
        <v>0</v>
      </c>
      <c r="DZ73" s="5"/>
      <c r="EA73" s="50">
        <f t="shared" si="185"/>
        <v>0</v>
      </c>
      <c r="EB73" s="5">
        <v>0</v>
      </c>
      <c r="EC73" s="50">
        <f t="shared" si="186"/>
        <v>0</v>
      </c>
      <c r="ED73" s="5">
        <v>0</v>
      </c>
      <c r="EE73" s="50">
        <f t="shared" si="187"/>
        <v>0</v>
      </c>
      <c r="EF73" s="5">
        <v>0</v>
      </c>
      <c r="EG73" s="50">
        <f t="shared" si="188"/>
        <v>0</v>
      </c>
      <c r="EH73" s="5">
        <v>0</v>
      </c>
      <c r="EI73" s="50">
        <f t="shared" si="189"/>
        <v>0</v>
      </c>
      <c r="EJ73" s="5"/>
      <c r="EK73" s="50">
        <f t="shared" si="190"/>
        <v>0</v>
      </c>
      <c r="EL73" s="5"/>
      <c r="EM73" s="50"/>
      <c r="EN73" s="5"/>
      <c r="EO73" s="50">
        <f t="shared" si="191"/>
        <v>0</v>
      </c>
      <c r="EP73" s="5"/>
      <c r="EQ73" s="50">
        <f t="shared" si="192"/>
        <v>0</v>
      </c>
      <c r="ER73" s="5"/>
      <c r="ES73" s="50">
        <f t="shared" si="193"/>
        <v>0</v>
      </c>
      <c r="ET73" s="5"/>
      <c r="EU73" s="50">
        <f t="shared" si="194"/>
        <v>0</v>
      </c>
      <c r="EV73" s="5"/>
      <c r="EW73" s="50">
        <f t="shared" si="195"/>
        <v>0</v>
      </c>
      <c r="EX73" s="5"/>
      <c r="EY73" s="50">
        <f t="shared" si="196"/>
        <v>0</v>
      </c>
      <c r="EZ73" s="5"/>
      <c r="FA73" s="50"/>
      <c r="FB73" s="5"/>
      <c r="FC73" s="50">
        <f t="shared" si="197"/>
        <v>0</v>
      </c>
      <c r="FD73" s="5"/>
      <c r="FE73" s="50">
        <f t="shared" si="198"/>
        <v>0</v>
      </c>
      <c r="FF73" s="5">
        <v>0</v>
      </c>
      <c r="FG73" s="50">
        <f t="shared" si="199"/>
        <v>0</v>
      </c>
      <c r="FH73" s="5">
        <v>0</v>
      </c>
      <c r="FI73" s="50">
        <f t="shared" si="200"/>
        <v>0</v>
      </c>
      <c r="FJ73" s="5">
        <v>0</v>
      </c>
      <c r="FK73" s="50">
        <f t="shared" si="201"/>
        <v>0</v>
      </c>
      <c r="FL73" s="5"/>
      <c r="FM73" s="50"/>
      <c r="FN73" s="5"/>
      <c r="FO73" s="50"/>
      <c r="FP73" s="5"/>
      <c r="FQ73" s="50"/>
      <c r="FR73" s="5"/>
      <c r="FS73" s="50">
        <f t="shared" si="202"/>
        <v>0</v>
      </c>
      <c r="FT73" s="5"/>
      <c r="FU73" s="50">
        <f t="shared" si="203"/>
        <v>0</v>
      </c>
      <c r="FV73" s="5"/>
      <c r="FW73" s="50">
        <f t="shared" si="204"/>
        <v>0</v>
      </c>
      <c r="FX73" s="5"/>
      <c r="FY73" s="50" t="e">
        <f t="shared" si="205"/>
        <v>#DIV/0!</v>
      </c>
      <c r="FZ73" s="5"/>
      <c r="GA73" s="50">
        <f t="shared" si="206"/>
        <v>0</v>
      </c>
      <c r="GB73" s="5"/>
      <c r="GC73" s="50">
        <f t="shared" si="207"/>
        <v>0</v>
      </c>
      <c r="GD73" s="5"/>
      <c r="GE73" s="50">
        <f t="shared" si="208"/>
        <v>0</v>
      </c>
      <c r="GF73" s="5"/>
      <c r="GG73" s="50">
        <f t="shared" si="209"/>
        <v>0</v>
      </c>
      <c r="GH73" s="5"/>
      <c r="GI73" s="50">
        <f t="shared" si="210"/>
        <v>0</v>
      </c>
    </row>
    <row r="74" spans="1:191" ht="12.75" customHeight="1" thickBot="1">
      <c r="A74" s="40" t="s">
        <v>130</v>
      </c>
      <c r="B74" s="5">
        <f t="shared" si="172"/>
        <v>106353.58739304659</v>
      </c>
      <c r="C74" s="50">
        <f t="shared" si="171"/>
        <v>100</v>
      </c>
      <c r="D74" s="5">
        <v>1352.5860000000002</v>
      </c>
      <c r="E74" s="50">
        <f t="shared" si="96"/>
        <v>98.394936893027335</v>
      </c>
      <c r="F74" s="5"/>
      <c r="G74" s="50"/>
      <c r="H74" s="5">
        <v>69.956000000000003</v>
      </c>
      <c r="I74" s="50">
        <f t="shared" si="97"/>
        <v>93.229916306839385</v>
      </c>
      <c r="J74" s="5"/>
      <c r="K74" s="50"/>
      <c r="L74" s="5"/>
      <c r="M74" s="50"/>
      <c r="N74" s="5">
        <v>2869.2</v>
      </c>
      <c r="O74" s="50">
        <f t="shared" si="98"/>
        <v>99.228773992737331</v>
      </c>
      <c r="P74" s="5">
        <v>19237.848179000001</v>
      </c>
      <c r="Q74" s="50">
        <f t="shared" si="99"/>
        <v>99.724270087014318</v>
      </c>
      <c r="R74" s="5">
        <v>1188.6234960000002</v>
      </c>
      <c r="S74" s="50">
        <f t="shared" si="100"/>
        <v>86.811263668369975</v>
      </c>
      <c r="T74" s="5">
        <f>T73+T72</f>
        <v>0</v>
      </c>
      <c r="U74" s="50" t="e">
        <f t="shared" si="173"/>
        <v>#DIV/0!</v>
      </c>
      <c r="V74" s="5">
        <v>9.4771143700000007</v>
      </c>
      <c r="W74" s="50">
        <f t="shared" si="102"/>
        <v>76.922764436897708</v>
      </c>
      <c r="X74" s="1543">
        <f>X73+X72</f>
        <v>711.66278699999998</v>
      </c>
      <c r="Y74" s="50">
        <f t="shared" si="103"/>
        <v>95.905495025763855</v>
      </c>
      <c r="Z74" s="5">
        <f>Z73+Z72</f>
        <v>86.92</v>
      </c>
      <c r="AA74" s="50">
        <f t="shared" si="104"/>
        <v>98.314670286166731</v>
      </c>
      <c r="AB74" s="5"/>
      <c r="AC74" s="50"/>
      <c r="AD74" s="5">
        <v>2646.8</v>
      </c>
      <c r="AE74" s="50">
        <f t="shared" si="105"/>
        <v>97.852046286369188</v>
      </c>
      <c r="AF74" s="5">
        <v>150.45907920000002</v>
      </c>
      <c r="AG74" s="50">
        <f t="shared" si="106"/>
        <v>78.055421333262615</v>
      </c>
      <c r="AH74" s="5">
        <v>1951.1439274799998</v>
      </c>
      <c r="AI74" s="50">
        <f t="shared" si="107"/>
        <v>100.14764023157881</v>
      </c>
      <c r="AJ74" s="5">
        <v>7.7674219999999998</v>
      </c>
      <c r="AK74" s="50">
        <f t="shared" si="108"/>
        <v>93.749933617017973</v>
      </c>
      <c r="AL74" s="5">
        <v>76.112775060000004</v>
      </c>
      <c r="AM74" s="50">
        <f t="shared" si="109"/>
        <v>79.019668138657281</v>
      </c>
      <c r="AN74" s="5"/>
      <c r="AO74" s="50"/>
      <c r="AP74" s="5">
        <v>196</v>
      </c>
      <c r="AQ74" s="50">
        <f t="shared" si="110"/>
        <v>97.270471464019849</v>
      </c>
      <c r="AR74" s="5">
        <v>478.8</v>
      </c>
      <c r="AS74" s="50">
        <f t="shared" si="111"/>
        <v>91.988472622478383</v>
      </c>
      <c r="AT74" s="5">
        <v>698.8</v>
      </c>
      <c r="AU74" s="50">
        <f t="shared" si="112"/>
        <v>82.144116609850698</v>
      </c>
      <c r="AV74" s="5">
        <v>64.900000000000006</v>
      </c>
      <c r="AW74" s="50">
        <f t="shared" si="113"/>
        <v>77.817745803357326</v>
      </c>
      <c r="AX74" s="5">
        <v>919.35900000000004</v>
      </c>
      <c r="AY74" s="50">
        <f t="shared" si="114"/>
        <v>97.61411295032012</v>
      </c>
      <c r="AZ74" s="5">
        <v>1061.5360000000001</v>
      </c>
      <c r="BA74" s="50">
        <f t="shared" si="115"/>
        <v>91.669775474956822</v>
      </c>
      <c r="BB74" s="5"/>
      <c r="BC74" s="50"/>
      <c r="BD74" s="5"/>
      <c r="BE74" s="50"/>
      <c r="BF74" s="5">
        <v>24.032669500000001</v>
      </c>
      <c r="BG74" s="50">
        <f t="shared" si="116"/>
        <v>97.155678373607188</v>
      </c>
      <c r="BH74" s="5">
        <f>BH73+BH72</f>
        <v>26.24</v>
      </c>
      <c r="BI74" s="50">
        <f t="shared" si="117"/>
        <v>94.422454120187112</v>
      </c>
      <c r="BJ74" s="5">
        <v>14.242259000000001</v>
      </c>
      <c r="BK74" s="50">
        <f t="shared" si="118"/>
        <v>90.265039880488771</v>
      </c>
      <c r="BL74" s="5">
        <f>BL73+BL72</f>
        <v>15.770000000000001</v>
      </c>
      <c r="BM74" s="50">
        <f t="shared" si="119"/>
        <v>93.534994068801893</v>
      </c>
      <c r="BN74" s="5">
        <v>325.19869021000005</v>
      </c>
      <c r="BO74" s="50">
        <f t="shared" si="120"/>
        <v>98.141672685010178</v>
      </c>
      <c r="BP74" s="5">
        <v>4900.9400284000003</v>
      </c>
      <c r="BQ74" s="50">
        <f t="shared" si="121"/>
        <v>99.057175211472867</v>
      </c>
      <c r="BR74" s="5">
        <v>5040.0848422265954</v>
      </c>
      <c r="BS74" s="50">
        <f t="shared" si="122"/>
        <v>96.690899657119175</v>
      </c>
      <c r="BT74" s="5">
        <v>23.445953079999999</v>
      </c>
      <c r="BU74" s="50">
        <f t="shared" si="123"/>
        <v>93.290501365878768</v>
      </c>
      <c r="BV74" s="5">
        <v>20.742985000000001</v>
      </c>
      <c r="BW74" s="50">
        <f t="shared" si="124"/>
        <v>91.762269944417497</v>
      </c>
      <c r="BX74" s="5"/>
      <c r="BY74" s="50"/>
      <c r="BZ74" s="5">
        <f>BZ73+BZ72</f>
        <v>614.27</v>
      </c>
      <c r="CA74" s="50">
        <f t="shared" si="125"/>
        <v>94.39271006208125</v>
      </c>
      <c r="CB74" s="5"/>
      <c r="CC74" s="50"/>
      <c r="CD74" s="5">
        <v>2991.9</v>
      </c>
      <c r="CE74" s="50">
        <f t="shared" si="126"/>
        <v>96.410272935262469</v>
      </c>
      <c r="CF74" s="5">
        <v>1638.6</v>
      </c>
      <c r="CG74" s="50">
        <f t="shared" si="127"/>
        <v>84.272783377905768</v>
      </c>
      <c r="CH74" s="5"/>
      <c r="CI74" s="50"/>
      <c r="CJ74" s="5"/>
      <c r="CK74" s="50"/>
      <c r="CL74" s="5"/>
      <c r="CM74" s="50"/>
      <c r="CN74" s="5">
        <v>1236.768</v>
      </c>
      <c r="CO74" s="50">
        <f t="shared" si="128"/>
        <v>96.38808117445619</v>
      </c>
      <c r="CP74" s="5">
        <v>378.41</v>
      </c>
      <c r="CQ74" s="50">
        <f t="shared" si="129"/>
        <v>94.584292523689186</v>
      </c>
      <c r="CR74" s="5">
        <v>11562.995000000003</v>
      </c>
      <c r="CS74" s="50">
        <f t="shared" si="130"/>
        <v>95.749294238876033</v>
      </c>
      <c r="CT74" s="5">
        <v>2613.4788000000003</v>
      </c>
      <c r="CU74" s="50">
        <f t="shared" si="131"/>
        <v>78.53737961836444</v>
      </c>
      <c r="CV74" s="5">
        <v>396.38799999999998</v>
      </c>
      <c r="CW74" s="50">
        <f t="shared" si="132"/>
        <v>93.720489801322628</v>
      </c>
      <c r="CX74" s="5">
        <v>1218.4553659999997</v>
      </c>
      <c r="CY74" s="50">
        <f t="shared" si="133"/>
        <v>95.752877485265202</v>
      </c>
      <c r="CZ74" s="5">
        <v>2110.4</v>
      </c>
      <c r="DA74" s="50">
        <f t="shared" si="133"/>
        <v>98.171837930874091</v>
      </c>
      <c r="DB74" s="5">
        <v>8043</v>
      </c>
      <c r="DC74" s="50">
        <f t="shared" si="174"/>
        <v>91.687376028818306</v>
      </c>
      <c r="DD74" s="5">
        <v>839.70900000000006</v>
      </c>
      <c r="DE74" s="50">
        <f t="shared" si="175"/>
        <v>94.506589054370266</v>
      </c>
      <c r="DF74" s="5">
        <v>70.988867999999997</v>
      </c>
      <c r="DG74" s="50">
        <f t="shared" si="176"/>
        <v>98.065005274307154</v>
      </c>
      <c r="DH74" s="5">
        <v>734.42</v>
      </c>
      <c r="DI74" s="50">
        <f t="shared" si="177"/>
        <v>95.434994477291923</v>
      </c>
      <c r="DJ74" s="5">
        <v>58.55542624000001</v>
      </c>
      <c r="DK74" s="50">
        <f t="shared" si="178"/>
        <v>97.829979297270413</v>
      </c>
      <c r="DL74" s="5">
        <v>2214.2400249999996</v>
      </c>
      <c r="DM74" s="50">
        <f t="shared" si="179"/>
        <v>95.784953460542937</v>
      </c>
      <c r="DN74" s="5">
        <v>289.664941</v>
      </c>
      <c r="DO74" s="50">
        <f t="shared" si="180"/>
        <v>83.064883570532928</v>
      </c>
      <c r="DP74" s="5">
        <v>413.97650299999998</v>
      </c>
      <c r="DQ74" s="50">
        <f t="shared" si="181"/>
        <v>73.643800284025758</v>
      </c>
      <c r="DR74" s="5">
        <v>5462.4103746499995</v>
      </c>
      <c r="DS74" s="50">
        <f t="shared" si="182"/>
        <v>98.411726551916715</v>
      </c>
      <c r="DT74" s="5">
        <v>567.81326363000005</v>
      </c>
      <c r="DU74" s="50">
        <f t="shared" si="183"/>
        <v>94.449524197850238</v>
      </c>
      <c r="DV74" s="5"/>
      <c r="DW74" s="50"/>
      <c r="DX74" s="5">
        <v>1241.8</v>
      </c>
      <c r="DY74" s="50">
        <f t="shared" si="184"/>
        <v>98.228128460686591</v>
      </c>
      <c r="DZ74" s="5">
        <v>445.39287770999994</v>
      </c>
      <c r="EA74" s="50">
        <f t="shared" si="185"/>
        <v>93.581723353239013</v>
      </c>
      <c r="EB74" s="5">
        <v>1744.5</v>
      </c>
      <c r="EC74" s="50">
        <f t="shared" si="186"/>
        <v>76.573610745325254</v>
      </c>
      <c r="ED74" s="5">
        <v>1384.8</v>
      </c>
      <c r="EE74" s="50">
        <f t="shared" si="187"/>
        <v>98.03893805309734</v>
      </c>
      <c r="EF74" s="5">
        <v>310.2</v>
      </c>
      <c r="EG74" s="50">
        <f t="shared" si="188"/>
        <v>96.665627921470872</v>
      </c>
      <c r="EH74" s="5">
        <v>45.6</v>
      </c>
      <c r="EI74" s="50">
        <f t="shared" si="189"/>
        <v>97.85407725321889</v>
      </c>
      <c r="EJ74" s="5">
        <v>857.07</v>
      </c>
      <c r="EK74" s="50">
        <f t="shared" si="190"/>
        <v>97.387678112855951</v>
      </c>
      <c r="EL74" s="5"/>
      <c r="EM74" s="50"/>
      <c r="EN74" s="5">
        <v>786</v>
      </c>
      <c r="EO74" s="50">
        <f t="shared" si="191"/>
        <v>99.083540282627609</v>
      </c>
      <c r="EP74" s="5">
        <v>1169.6300000000001</v>
      </c>
      <c r="EQ74" s="50">
        <f t="shared" si="192"/>
        <v>96.263466745677079</v>
      </c>
      <c r="ER74" s="5">
        <v>561.5</v>
      </c>
      <c r="ES74" s="50">
        <f t="shared" si="193"/>
        <v>98.42588697237413</v>
      </c>
      <c r="ET74" s="5">
        <v>159.47999999999999</v>
      </c>
      <c r="EU74" s="50">
        <f t="shared" si="194"/>
        <v>98.407997038134027</v>
      </c>
      <c r="EV74" s="5">
        <v>41.55</v>
      </c>
      <c r="EW74" s="50">
        <f t="shared" si="195"/>
        <v>94.110985277463186</v>
      </c>
      <c r="EX74" s="5">
        <v>765.17585126999995</v>
      </c>
      <c r="EY74" s="50">
        <f t="shared" si="196"/>
        <v>99.247706657679899</v>
      </c>
      <c r="EZ74" s="5"/>
      <c r="FA74" s="50"/>
      <c r="FB74" s="5">
        <f>FB73+FB72</f>
        <v>72.009999999999991</v>
      </c>
      <c r="FC74" s="50">
        <f t="shared" si="197"/>
        <v>92.155106219605827</v>
      </c>
      <c r="FD74" s="5">
        <v>83.66</v>
      </c>
      <c r="FE74" s="50">
        <f t="shared" si="198"/>
        <v>94.713008038039163</v>
      </c>
      <c r="FF74" s="5">
        <v>1985.9017694800002</v>
      </c>
      <c r="FG74" s="50">
        <f t="shared" si="199"/>
        <v>97.565552688248175</v>
      </c>
      <c r="FH74" s="5">
        <v>1907.1665195400003</v>
      </c>
      <c r="FI74" s="50">
        <f t="shared" si="200"/>
        <v>96.205552583282511</v>
      </c>
      <c r="FJ74" s="5">
        <v>50.658152000000001</v>
      </c>
      <c r="FK74" s="50">
        <f t="shared" si="201"/>
        <v>98.064197108715774</v>
      </c>
      <c r="FL74" s="5"/>
      <c r="FM74" s="50"/>
      <c r="FN74" s="5"/>
      <c r="FO74" s="50"/>
      <c r="FP74" s="5"/>
      <c r="FQ74" s="50"/>
      <c r="FR74" s="5">
        <v>145.17994099999999</v>
      </c>
      <c r="FS74" s="50">
        <f t="shared" si="202"/>
        <v>97.123359849332559</v>
      </c>
      <c r="FT74" s="5">
        <v>2028.9245069999999</v>
      </c>
      <c r="FU74" s="50">
        <f t="shared" si="203"/>
        <v>91.478858155522445</v>
      </c>
      <c r="FV74" s="5">
        <v>2412.3870000000002</v>
      </c>
      <c r="FW74" s="50">
        <f t="shared" si="204"/>
        <v>86.574493259792703</v>
      </c>
      <c r="FX74" s="5">
        <f>FX73+FX72</f>
        <v>0</v>
      </c>
      <c r="FY74" s="50" t="e">
        <f t="shared" si="205"/>
        <v>#DIV/0!</v>
      </c>
      <c r="FZ74" s="5">
        <v>77.14</v>
      </c>
      <c r="GA74" s="50">
        <f t="shared" si="206"/>
        <v>95.046821094135055</v>
      </c>
      <c r="GB74" s="5">
        <v>126.33</v>
      </c>
      <c r="GC74" s="50">
        <f t="shared" si="207"/>
        <v>98.234836702954894</v>
      </c>
      <c r="GD74" s="5">
        <v>126.25</v>
      </c>
      <c r="GE74" s="50">
        <f t="shared" si="208"/>
        <v>96.669218989280253</v>
      </c>
      <c r="GF74" s="5">
        <v>23.988</v>
      </c>
      <c r="GG74" s="50">
        <f t="shared" si="209"/>
        <v>90.098667957224549</v>
      </c>
      <c r="GH74" s="5">
        <f>GH73+GH72</f>
        <v>176.2</v>
      </c>
      <c r="GI74" s="50">
        <f t="shared" si="210"/>
        <v>90.118657937806873</v>
      </c>
    </row>
    <row r="75" spans="1:191" ht="12.75" customHeight="1">
      <c r="A75" s="14" t="s">
        <v>507</v>
      </c>
      <c r="B75" s="14">
        <f t="shared" si="172"/>
        <v>992.55510961000004</v>
      </c>
      <c r="C75" s="15">
        <f t="shared" si="171"/>
        <v>0.93325964261257588</v>
      </c>
      <c r="E75" s="15">
        <f t="shared" si="96"/>
        <v>0</v>
      </c>
      <c r="H75" s="14"/>
      <c r="I75" s="15">
        <f t="shared" si="97"/>
        <v>0</v>
      </c>
      <c r="J75" s="14"/>
      <c r="K75" s="15"/>
      <c r="L75" s="14"/>
      <c r="M75" s="15"/>
      <c r="N75" s="14"/>
      <c r="O75" s="15">
        <f t="shared" si="98"/>
        <v>0</v>
      </c>
      <c r="Q75" s="15">
        <f t="shared" si="99"/>
        <v>0</v>
      </c>
      <c r="R75" s="14">
        <v>0</v>
      </c>
      <c r="S75" s="15">
        <f t="shared" si="100"/>
        <v>0</v>
      </c>
      <c r="T75" s="14"/>
      <c r="U75" s="15" t="e">
        <f t="shared" si="173"/>
        <v>#DIV/0!</v>
      </c>
      <c r="W75" s="15">
        <f t="shared" si="102"/>
        <v>0</v>
      </c>
      <c r="X75" s="1450"/>
      <c r="Y75" s="15">
        <f t="shared" si="103"/>
        <v>0</v>
      </c>
      <c r="AA75" s="15">
        <f t="shared" si="104"/>
        <v>0</v>
      </c>
      <c r="AE75" s="15">
        <f t="shared" si="105"/>
        <v>0</v>
      </c>
      <c r="AF75" s="14">
        <v>34.443319609999996</v>
      </c>
      <c r="AG75" s="15">
        <f t="shared" si="106"/>
        <v>17.868564918578713</v>
      </c>
      <c r="AI75" s="15">
        <f t="shared" si="107"/>
        <v>0</v>
      </c>
      <c r="AJ75" s="14"/>
      <c r="AK75" s="15">
        <f t="shared" si="108"/>
        <v>0</v>
      </c>
      <c r="AL75" s="14">
        <v>0</v>
      </c>
      <c r="AM75" s="15">
        <f t="shared" si="109"/>
        <v>0</v>
      </c>
      <c r="AN75" s="14"/>
      <c r="AP75" s="14">
        <v>0</v>
      </c>
      <c r="AQ75" s="15">
        <f t="shared" si="110"/>
        <v>0</v>
      </c>
      <c r="AR75" s="14"/>
      <c r="AS75" s="15">
        <f t="shared" si="111"/>
        <v>0</v>
      </c>
      <c r="AT75" s="14">
        <v>0</v>
      </c>
      <c r="AU75" s="15">
        <f t="shared" si="112"/>
        <v>0</v>
      </c>
      <c r="AV75" s="14">
        <v>0</v>
      </c>
      <c r="AW75" s="15">
        <f t="shared" si="113"/>
        <v>0</v>
      </c>
      <c r="AX75" s="14"/>
      <c r="AY75" s="15">
        <f t="shared" si="114"/>
        <v>0</v>
      </c>
      <c r="BA75" s="15">
        <f t="shared" si="115"/>
        <v>0</v>
      </c>
      <c r="BD75" s="14"/>
      <c r="BG75" s="15">
        <f t="shared" si="116"/>
        <v>0</v>
      </c>
      <c r="BH75" s="14"/>
      <c r="BI75" s="15">
        <f t="shared" si="117"/>
        <v>0</v>
      </c>
      <c r="BJ75" s="14"/>
      <c r="BK75" s="15">
        <f t="shared" si="118"/>
        <v>0</v>
      </c>
      <c r="BL75" s="14"/>
      <c r="BM75" s="15">
        <f t="shared" si="119"/>
        <v>0</v>
      </c>
      <c r="BN75" s="14">
        <v>0</v>
      </c>
      <c r="BO75" s="15">
        <f t="shared" si="120"/>
        <v>0</v>
      </c>
      <c r="BP75" s="14">
        <v>0</v>
      </c>
      <c r="BQ75" s="15">
        <f t="shared" si="121"/>
        <v>0</v>
      </c>
      <c r="BR75" s="14">
        <v>0</v>
      </c>
      <c r="BS75" s="15">
        <f t="shared" si="122"/>
        <v>0</v>
      </c>
      <c r="BT75" s="14"/>
      <c r="BU75" s="15">
        <f t="shared" si="123"/>
        <v>0</v>
      </c>
      <c r="BV75" s="14"/>
      <c r="BW75" s="15">
        <f t="shared" si="124"/>
        <v>0</v>
      </c>
      <c r="BX75" s="14"/>
      <c r="BY75" s="15"/>
      <c r="BZ75" s="14"/>
      <c r="CA75" s="15">
        <f t="shared" si="125"/>
        <v>0</v>
      </c>
      <c r="CC75" s="15"/>
      <c r="CD75" s="14">
        <v>0</v>
      </c>
      <c r="CE75" s="15">
        <f t="shared" si="126"/>
        <v>0</v>
      </c>
      <c r="CF75" s="14">
        <v>0</v>
      </c>
      <c r="CG75" s="15">
        <f t="shared" si="127"/>
        <v>0</v>
      </c>
      <c r="CH75" s="14"/>
      <c r="CI75" s="15"/>
      <c r="CK75" s="15"/>
      <c r="CL75" s="14"/>
      <c r="CM75" s="15"/>
      <c r="CN75" s="14"/>
      <c r="CO75" s="15">
        <f t="shared" si="128"/>
        <v>0</v>
      </c>
      <c r="CP75" s="14"/>
      <c r="CQ75" s="15">
        <f t="shared" si="129"/>
        <v>0</v>
      </c>
      <c r="CR75" s="14"/>
      <c r="CS75" s="15">
        <f t="shared" si="130"/>
        <v>0</v>
      </c>
      <c r="CT75" s="14">
        <v>191.964</v>
      </c>
      <c r="CU75" s="15">
        <f t="shared" si="131"/>
        <v>5.7686901998438671</v>
      </c>
      <c r="CV75" s="14">
        <v>14.972</v>
      </c>
      <c r="CW75" s="15">
        <f t="shared" si="132"/>
        <v>3.5399234419442629</v>
      </c>
      <c r="CX75" s="14"/>
      <c r="CY75" s="15">
        <f t="shared" si="133"/>
        <v>0</v>
      </c>
      <c r="CZ75" s="14"/>
      <c r="DA75" s="15">
        <f t="shared" si="133"/>
        <v>0</v>
      </c>
      <c r="DB75" s="14">
        <v>504.6</v>
      </c>
      <c r="DC75" s="15">
        <f t="shared" si="174"/>
        <v>5.7522628303048267</v>
      </c>
      <c r="DD75" s="14"/>
      <c r="DE75" s="15">
        <f t="shared" si="175"/>
        <v>0</v>
      </c>
      <c r="DF75" s="14"/>
      <c r="DG75" s="15">
        <f t="shared" si="176"/>
        <v>0</v>
      </c>
      <c r="DH75" s="14"/>
      <c r="DI75" s="15">
        <f t="shared" si="177"/>
        <v>0</v>
      </c>
      <c r="DJ75" s="14"/>
      <c r="DK75" s="15">
        <f t="shared" si="178"/>
        <v>0</v>
      </c>
      <c r="DL75" s="14"/>
      <c r="DM75" s="15">
        <f t="shared" si="179"/>
        <v>0</v>
      </c>
      <c r="DN75" s="14"/>
      <c r="DO75" s="15">
        <f t="shared" si="180"/>
        <v>0</v>
      </c>
      <c r="DP75" s="14">
        <v>16.575790000000001</v>
      </c>
      <c r="DQ75" s="15">
        <f t="shared" si="181"/>
        <v>2.9487281511481136</v>
      </c>
      <c r="DR75" s="14">
        <v>0</v>
      </c>
      <c r="DS75" s="15">
        <f t="shared" si="182"/>
        <v>0</v>
      </c>
      <c r="DT75" s="14">
        <v>0</v>
      </c>
      <c r="DU75" s="15">
        <f t="shared" si="183"/>
        <v>0</v>
      </c>
      <c r="DV75" s="14"/>
      <c r="DW75" s="15"/>
      <c r="DX75" s="14">
        <v>0</v>
      </c>
      <c r="DY75" s="15">
        <f t="shared" si="184"/>
        <v>0</v>
      </c>
      <c r="DZ75" s="14"/>
      <c r="EA75" s="15">
        <f t="shared" si="185"/>
        <v>0</v>
      </c>
      <c r="EB75" s="14">
        <v>0.2</v>
      </c>
      <c r="EC75" s="15">
        <f t="shared" si="186"/>
        <v>8.7788605039065947E-3</v>
      </c>
      <c r="ED75" s="14">
        <v>0</v>
      </c>
      <c r="EE75" s="15">
        <f t="shared" si="187"/>
        <v>0</v>
      </c>
      <c r="EF75" s="14">
        <v>0</v>
      </c>
      <c r="EG75" s="15">
        <f t="shared" si="188"/>
        <v>0</v>
      </c>
      <c r="EH75" s="14">
        <v>0</v>
      </c>
      <c r="EI75" s="15">
        <f t="shared" si="189"/>
        <v>0</v>
      </c>
      <c r="EJ75" s="14">
        <v>30.5</v>
      </c>
      <c r="EK75" s="15">
        <f t="shared" si="190"/>
        <v>3.4656727950367019</v>
      </c>
      <c r="EL75" s="14"/>
      <c r="EM75" s="15"/>
      <c r="EN75" s="14"/>
      <c r="EO75" s="15">
        <f t="shared" si="191"/>
        <v>0</v>
      </c>
      <c r="EP75" s="14"/>
      <c r="EQ75" s="15">
        <f t="shared" si="192"/>
        <v>0</v>
      </c>
      <c r="ER75" s="14"/>
      <c r="ES75" s="15">
        <f t="shared" si="193"/>
        <v>0</v>
      </c>
      <c r="ET75" s="14"/>
      <c r="EU75" s="15">
        <f t="shared" si="194"/>
        <v>0</v>
      </c>
      <c r="EV75" s="14"/>
      <c r="EW75" s="15">
        <f t="shared" si="195"/>
        <v>0</v>
      </c>
      <c r="EX75" s="14">
        <v>0</v>
      </c>
      <c r="EY75" s="15">
        <f t="shared" si="196"/>
        <v>0</v>
      </c>
      <c r="EZ75" s="14"/>
      <c r="FA75" s="15"/>
      <c r="FB75" s="14"/>
      <c r="FC75" s="15">
        <f t="shared" si="197"/>
        <v>0</v>
      </c>
      <c r="FD75" s="14"/>
      <c r="FE75" s="15">
        <f t="shared" si="198"/>
        <v>0</v>
      </c>
      <c r="FF75" s="14">
        <v>0</v>
      </c>
      <c r="FG75" s="15">
        <f t="shared" si="199"/>
        <v>0</v>
      </c>
      <c r="FH75" s="14">
        <v>0</v>
      </c>
      <c r="FI75" s="15">
        <f t="shared" si="200"/>
        <v>0</v>
      </c>
      <c r="FJ75" s="14">
        <v>0</v>
      </c>
      <c r="FK75" s="15">
        <f t="shared" si="201"/>
        <v>0</v>
      </c>
      <c r="FL75" s="14"/>
      <c r="FM75" s="15"/>
      <c r="FN75" s="14"/>
      <c r="FO75" s="15"/>
      <c r="FP75" s="14"/>
      <c r="FQ75" s="15"/>
      <c r="FR75" s="14"/>
      <c r="FS75" s="15">
        <f t="shared" si="202"/>
        <v>0</v>
      </c>
      <c r="FT75" s="14"/>
      <c r="FU75" s="15">
        <f t="shared" si="203"/>
        <v>0</v>
      </c>
      <c r="FV75" s="14">
        <v>199.3</v>
      </c>
      <c r="FW75" s="15">
        <f t="shared" si="204"/>
        <v>7.1523750155661956</v>
      </c>
      <c r="FX75" s="14"/>
      <c r="FY75" s="15" t="e">
        <f t="shared" si="205"/>
        <v>#DIV/0!</v>
      </c>
      <c r="FZ75" s="14"/>
      <c r="GA75" s="15">
        <f t="shared" si="206"/>
        <v>0</v>
      </c>
      <c r="GB75" s="14"/>
      <c r="GC75" s="15">
        <f t="shared" si="207"/>
        <v>0</v>
      </c>
      <c r="GD75" s="14"/>
      <c r="GE75" s="15">
        <f t="shared" si="208"/>
        <v>0</v>
      </c>
      <c r="GF75" s="14"/>
      <c r="GG75" s="15">
        <f t="shared" si="209"/>
        <v>0</v>
      </c>
      <c r="GH75" s="14"/>
      <c r="GI75" s="15">
        <f t="shared" si="210"/>
        <v>0</v>
      </c>
    </row>
    <row r="76" spans="1:191" ht="12.75" customHeight="1">
      <c r="A76" s="14" t="s">
        <v>260</v>
      </c>
      <c r="B76" s="14">
        <f t="shared" si="172"/>
        <v>591.14999999999986</v>
      </c>
      <c r="C76" s="15">
        <f t="shared" si="171"/>
        <v>0.55583456514288621</v>
      </c>
      <c r="E76" s="15">
        <f t="shared" si="96"/>
        <v>0</v>
      </c>
      <c r="H76" s="14"/>
      <c r="I76" s="15">
        <f t="shared" si="97"/>
        <v>0</v>
      </c>
      <c r="J76" s="14"/>
      <c r="K76" s="15"/>
      <c r="L76" s="14"/>
      <c r="M76" s="15"/>
      <c r="N76" s="14"/>
      <c r="O76" s="15">
        <f t="shared" si="98"/>
        <v>0</v>
      </c>
      <c r="Q76" s="15">
        <f t="shared" si="99"/>
        <v>0</v>
      </c>
      <c r="R76" s="14">
        <v>0</v>
      </c>
      <c r="S76" s="15">
        <f t="shared" si="100"/>
        <v>0</v>
      </c>
      <c r="T76" s="14"/>
      <c r="U76" s="15" t="e">
        <f t="shared" si="173"/>
        <v>#DIV/0!</v>
      </c>
      <c r="W76" s="15">
        <f t="shared" si="102"/>
        <v>0</v>
      </c>
      <c r="X76" s="1450"/>
      <c r="Y76" s="15">
        <f t="shared" si="103"/>
        <v>0</v>
      </c>
      <c r="AA76" s="15">
        <f t="shared" si="104"/>
        <v>0</v>
      </c>
      <c r="AE76" s="15">
        <f t="shared" si="105"/>
        <v>0</v>
      </c>
      <c r="AG76" s="15">
        <f t="shared" si="106"/>
        <v>0</v>
      </c>
      <c r="AI76" s="15">
        <f t="shared" si="107"/>
        <v>0</v>
      </c>
      <c r="AJ76" s="14"/>
      <c r="AK76" s="15">
        <f t="shared" si="108"/>
        <v>0</v>
      </c>
      <c r="AL76" s="14">
        <v>0</v>
      </c>
      <c r="AM76" s="15">
        <f t="shared" si="109"/>
        <v>0</v>
      </c>
      <c r="AN76" s="14"/>
      <c r="AP76" s="14">
        <v>0</v>
      </c>
      <c r="AQ76" s="15">
        <f t="shared" si="110"/>
        <v>0</v>
      </c>
      <c r="AR76" s="14"/>
      <c r="AS76" s="15">
        <f t="shared" si="111"/>
        <v>0</v>
      </c>
      <c r="AT76" s="14">
        <v>0</v>
      </c>
      <c r="AU76" s="15">
        <f t="shared" si="112"/>
        <v>0</v>
      </c>
      <c r="AV76" s="14">
        <v>0</v>
      </c>
      <c r="AW76" s="15">
        <f t="shared" si="113"/>
        <v>0</v>
      </c>
      <c r="AX76" s="14"/>
      <c r="AY76" s="15">
        <f t="shared" si="114"/>
        <v>0</v>
      </c>
      <c r="BA76" s="15">
        <f t="shared" si="115"/>
        <v>0</v>
      </c>
      <c r="BD76" s="14"/>
      <c r="BG76" s="15">
        <f t="shared" si="116"/>
        <v>0</v>
      </c>
      <c r="BH76" s="14"/>
      <c r="BI76" s="15">
        <f t="shared" si="117"/>
        <v>0</v>
      </c>
      <c r="BJ76" s="14"/>
      <c r="BK76" s="15">
        <f t="shared" si="118"/>
        <v>0</v>
      </c>
      <c r="BL76" s="14"/>
      <c r="BM76" s="15">
        <f t="shared" si="119"/>
        <v>0</v>
      </c>
      <c r="BN76" s="14">
        <v>0</v>
      </c>
      <c r="BO76" s="15">
        <f t="shared" si="120"/>
        <v>0</v>
      </c>
      <c r="BP76" s="14">
        <v>0</v>
      </c>
      <c r="BQ76" s="15">
        <f t="shared" si="121"/>
        <v>0</v>
      </c>
      <c r="BR76" s="14">
        <v>0</v>
      </c>
      <c r="BS76" s="15">
        <f t="shared" si="122"/>
        <v>0</v>
      </c>
      <c r="BT76" s="14"/>
      <c r="BU76" s="15">
        <f t="shared" si="123"/>
        <v>0</v>
      </c>
      <c r="BV76" s="14"/>
      <c r="BW76" s="15">
        <f t="shared" si="124"/>
        <v>0</v>
      </c>
      <c r="BX76" s="14"/>
      <c r="BY76" s="15"/>
      <c r="BZ76" s="14"/>
      <c r="CA76" s="15">
        <f t="shared" si="125"/>
        <v>0</v>
      </c>
      <c r="CC76" s="15"/>
      <c r="CD76" s="14">
        <v>0</v>
      </c>
      <c r="CE76" s="15">
        <f t="shared" si="126"/>
        <v>0</v>
      </c>
      <c r="CF76" s="14">
        <v>252.7</v>
      </c>
      <c r="CG76" s="15">
        <f t="shared" si="127"/>
        <v>12.996297058218472</v>
      </c>
      <c r="CH76" s="14"/>
      <c r="CI76" s="15"/>
      <c r="CK76" s="15"/>
      <c r="CL76" s="14"/>
      <c r="CM76" s="15"/>
      <c r="CN76" s="14"/>
      <c r="CO76" s="15">
        <f t="shared" si="128"/>
        <v>0</v>
      </c>
      <c r="CP76" s="14"/>
      <c r="CQ76" s="15">
        <f t="shared" si="129"/>
        <v>0</v>
      </c>
      <c r="CR76" s="14"/>
      <c r="CS76" s="15">
        <f t="shared" si="130"/>
        <v>0</v>
      </c>
      <c r="CT76" s="14">
        <v>330.65</v>
      </c>
      <c r="CU76" s="15">
        <f t="shared" si="131"/>
        <v>9.9363287625720158</v>
      </c>
      <c r="CV76" s="14"/>
      <c r="CW76" s="15">
        <f t="shared" si="132"/>
        <v>0</v>
      </c>
      <c r="CX76" s="14"/>
      <c r="CY76" s="15">
        <f t="shared" si="133"/>
        <v>0</v>
      </c>
      <c r="CZ76" s="14"/>
      <c r="DA76" s="15">
        <f t="shared" si="133"/>
        <v>0</v>
      </c>
      <c r="DB76" s="14"/>
      <c r="DC76" s="15">
        <f t="shared" si="174"/>
        <v>0</v>
      </c>
      <c r="DD76" s="14"/>
      <c r="DE76" s="15">
        <f t="shared" si="175"/>
        <v>0</v>
      </c>
      <c r="DF76" s="14"/>
      <c r="DG76" s="15">
        <f t="shared" si="176"/>
        <v>0</v>
      </c>
      <c r="DH76" s="14">
        <v>7.8</v>
      </c>
      <c r="DI76" s="15">
        <f t="shared" si="177"/>
        <v>1.0135793645637061</v>
      </c>
      <c r="DJ76" s="14"/>
      <c r="DK76" s="15">
        <f t="shared" si="178"/>
        <v>0</v>
      </c>
      <c r="DL76" s="14"/>
      <c r="DM76" s="15">
        <f t="shared" si="179"/>
        <v>0</v>
      </c>
      <c r="DN76" s="14"/>
      <c r="DO76" s="15">
        <f t="shared" si="180"/>
        <v>0</v>
      </c>
      <c r="DP76" s="14"/>
      <c r="DQ76" s="15">
        <f t="shared" si="181"/>
        <v>0</v>
      </c>
      <c r="DR76" s="14">
        <v>0</v>
      </c>
      <c r="DS76" s="15">
        <f t="shared" si="182"/>
        <v>0</v>
      </c>
      <c r="DT76" s="14">
        <v>0</v>
      </c>
      <c r="DU76" s="15">
        <f t="shared" si="183"/>
        <v>0</v>
      </c>
      <c r="DV76" s="14"/>
      <c r="DW76" s="15"/>
      <c r="DX76" s="14">
        <v>0</v>
      </c>
      <c r="DY76" s="15">
        <f t="shared" si="184"/>
        <v>0</v>
      </c>
      <c r="DZ76" s="14"/>
      <c r="EA76" s="15">
        <f t="shared" si="185"/>
        <v>0</v>
      </c>
      <c r="EB76" s="14">
        <v>0</v>
      </c>
      <c r="EC76" s="15">
        <f t="shared" si="186"/>
        <v>0</v>
      </c>
      <c r="ED76" s="14">
        <v>0</v>
      </c>
      <c r="EE76" s="15">
        <f t="shared" si="187"/>
        <v>0</v>
      </c>
      <c r="EF76" s="14">
        <v>0</v>
      </c>
      <c r="EG76" s="15">
        <f t="shared" si="188"/>
        <v>0</v>
      </c>
      <c r="EH76" s="14">
        <v>0</v>
      </c>
      <c r="EI76" s="15">
        <f t="shared" si="189"/>
        <v>0</v>
      </c>
      <c r="EJ76" s="14"/>
      <c r="EK76" s="15">
        <f t="shared" si="190"/>
        <v>0</v>
      </c>
      <c r="EL76" s="14"/>
      <c r="EM76" s="15"/>
      <c r="EN76" s="14"/>
      <c r="EO76" s="15">
        <f t="shared" si="191"/>
        <v>0</v>
      </c>
      <c r="EP76" s="14"/>
      <c r="EQ76" s="15">
        <f t="shared" si="192"/>
        <v>0</v>
      </c>
      <c r="ER76" s="14"/>
      <c r="ES76" s="15">
        <f t="shared" si="193"/>
        <v>0</v>
      </c>
      <c r="ET76" s="14"/>
      <c r="EU76" s="15">
        <f t="shared" si="194"/>
        <v>0</v>
      </c>
      <c r="EV76" s="14"/>
      <c r="EW76" s="15">
        <f t="shared" si="195"/>
        <v>0</v>
      </c>
      <c r="EX76" s="14">
        <v>0</v>
      </c>
      <c r="EY76" s="15">
        <f t="shared" si="196"/>
        <v>0</v>
      </c>
      <c r="EZ76" s="14"/>
      <c r="FA76" s="15"/>
      <c r="FB76" s="14"/>
      <c r="FC76" s="15">
        <f t="shared" si="197"/>
        <v>0</v>
      </c>
      <c r="FD76" s="14"/>
      <c r="FE76" s="15">
        <f t="shared" si="198"/>
        <v>0</v>
      </c>
      <c r="FF76" s="14">
        <v>0</v>
      </c>
      <c r="FG76" s="15">
        <f t="shared" si="199"/>
        <v>0</v>
      </c>
      <c r="FH76" s="14">
        <v>0</v>
      </c>
      <c r="FI76" s="15">
        <f t="shared" si="200"/>
        <v>0</v>
      </c>
      <c r="FJ76" s="14">
        <v>0</v>
      </c>
      <c r="FK76" s="15">
        <f t="shared" si="201"/>
        <v>0</v>
      </c>
      <c r="FL76" s="14"/>
      <c r="FM76" s="15"/>
      <c r="FN76" s="14"/>
      <c r="FO76" s="15"/>
      <c r="FP76" s="14"/>
      <c r="FQ76" s="15"/>
      <c r="FR76" s="14"/>
      <c r="FS76" s="15">
        <f t="shared" si="202"/>
        <v>0</v>
      </c>
      <c r="FT76" s="14"/>
      <c r="FU76" s="15">
        <f t="shared" si="203"/>
        <v>0</v>
      </c>
      <c r="FV76" s="14"/>
      <c r="FW76" s="15">
        <f t="shared" si="204"/>
        <v>0</v>
      </c>
      <c r="FX76" s="14"/>
      <c r="FY76" s="15" t="e">
        <f t="shared" si="205"/>
        <v>#DIV/0!</v>
      </c>
      <c r="FZ76" s="14"/>
      <c r="GA76" s="15">
        <f t="shared" si="206"/>
        <v>0</v>
      </c>
      <c r="GB76" s="14"/>
      <c r="GC76" s="15">
        <f t="shared" si="207"/>
        <v>0</v>
      </c>
      <c r="GD76" s="14"/>
      <c r="GE76" s="15">
        <f t="shared" si="208"/>
        <v>0</v>
      </c>
      <c r="GF76" s="14"/>
      <c r="GG76" s="15">
        <f t="shared" si="209"/>
        <v>0</v>
      </c>
      <c r="GH76" s="14"/>
      <c r="GI76" s="15">
        <f t="shared" si="210"/>
        <v>0</v>
      </c>
    </row>
    <row r="77" spans="1:191" s="51" customFormat="1" ht="12.75" customHeight="1" thickBot="1">
      <c r="A77" s="14" t="s">
        <v>262</v>
      </c>
      <c r="B77" s="14">
        <f t="shared" si="172"/>
        <v>256.37799999999999</v>
      </c>
      <c r="C77" s="15">
        <f>B77/B$74*100</f>
        <v>0.24106192022702003</v>
      </c>
      <c r="D77" s="14"/>
      <c r="E77" s="15">
        <f t="shared" si="96"/>
        <v>0</v>
      </c>
      <c r="F77" s="14"/>
      <c r="G77" s="15"/>
      <c r="H77" s="14"/>
      <c r="I77" s="15">
        <f t="shared" si="97"/>
        <v>0</v>
      </c>
      <c r="J77" s="14"/>
      <c r="K77" s="15"/>
      <c r="L77" s="14"/>
      <c r="M77" s="15"/>
      <c r="N77" s="14"/>
      <c r="O77" s="15">
        <f t="shared" si="98"/>
        <v>0</v>
      </c>
      <c r="P77" s="14"/>
      <c r="Q77" s="15">
        <f t="shared" si="99"/>
        <v>0</v>
      </c>
      <c r="R77" s="14">
        <v>0</v>
      </c>
      <c r="S77" s="15">
        <f t="shared" si="100"/>
        <v>0</v>
      </c>
      <c r="T77" s="14"/>
      <c r="U77" s="15" t="e">
        <f t="shared" si="173"/>
        <v>#DIV/0!</v>
      </c>
      <c r="V77" s="14"/>
      <c r="W77" s="15">
        <f t="shared" si="102"/>
        <v>0</v>
      </c>
      <c r="X77" s="1450"/>
      <c r="Y77" s="15">
        <f t="shared" si="103"/>
        <v>0</v>
      </c>
      <c r="Z77" s="14"/>
      <c r="AA77" s="15">
        <f t="shared" si="104"/>
        <v>0</v>
      </c>
      <c r="AB77" s="14"/>
      <c r="AC77" s="15"/>
      <c r="AD77" s="14"/>
      <c r="AE77" s="15">
        <f t="shared" si="105"/>
        <v>0</v>
      </c>
      <c r="AF77" s="14"/>
      <c r="AG77" s="15">
        <f t="shared" si="106"/>
        <v>0</v>
      </c>
      <c r="AH77" s="14"/>
      <c r="AI77" s="15">
        <f t="shared" si="107"/>
        <v>0</v>
      </c>
      <c r="AJ77" s="14"/>
      <c r="AK77" s="15">
        <f t="shared" si="108"/>
        <v>0</v>
      </c>
      <c r="AL77" s="14">
        <v>0</v>
      </c>
      <c r="AM77" s="15">
        <f t="shared" si="109"/>
        <v>0</v>
      </c>
      <c r="AN77" s="14"/>
      <c r="AO77" s="15"/>
      <c r="AP77" s="14">
        <v>0</v>
      </c>
      <c r="AQ77" s="15">
        <f t="shared" si="110"/>
        <v>0</v>
      </c>
      <c r="AR77" s="14"/>
      <c r="AS77" s="15">
        <f t="shared" si="111"/>
        <v>0</v>
      </c>
      <c r="AT77" s="14">
        <v>0</v>
      </c>
      <c r="AU77" s="15">
        <f t="shared" si="112"/>
        <v>0</v>
      </c>
      <c r="AV77" s="14">
        <v>0</v>
      </c>
      <c r="AW77" s="15">
        <f t="shared" si="113"/>
        <v>0</v>
      </c>
      <c r="AX77" s="14"/>
      <c r="AY77" s="15">
        <f t="shared" si="114"/>
        <v>0</v>
      </c>
      <c r="AZ77" s="14"/>
      <c r="BA77" s="15">
        <f t="shared" si="115"/>
        <v>0</v>
      </c>
      <c r="BB77" s="14"/>
      <c r="BC77" s="15"/>
      <c r="BD77" s="14"/>
      <c r="BE77" s="15"/>
      <c r="BF77" s="14"/>
      <c r="BG77" s="15">
        <f t="shared" si="116"/>
        <v>0</v>
      </c>
      <c r="BH77" s="14"/>
      <c r="BI77" s="15">
        <f t="shared" si="117"/>
        <v>0</v>
      </c>
      <c r="BJ77" s="14"/>
      <c r="BK77" s="15">
        <f t="shared" si="118"/>
        <v>0</v>
      </c>
      <c r="BL77" s="14"/>
      <c r="BM77" s="15">
        <f t="shared" si="119"/>
        <v>0</v>
      </c>
      <c r="BN77" s="14">
        <v>0</v>
      </c>
      <c r="BO77" s="15">
        <f t="shared" si="120"/>
        <v>0</v>
      </c>
      <c r="BP77" s="14">
        <v>0</v>
      </c>
      <c r="BQ77" s="15">
        <f t="shared" si="121"/>
        <v>0</v>
      </c>
      <c r="BR77" s="14">
        <v>0</v>
      </c>
      <c r="BS77" s="15">
        <f t="shared" si="122"/>
        <v>0</v>
      </c>
      <c r="BT77" s="14"/>
      <c r="BU77" s="15">
        <f t="shared" si="123"/>
        <v>0</v>
      </c>
      <c r="BV77" s="14"/>
      <c r="BW77" s="15">
        <f t="shared" si="124"/>
        <v>0</v>
      </c>
      <c r="BX77" s="14"/>
      <c r="BY77" s="15"/>
      <c r="BZ77" s="14"/>
      <c r="CA77" s="15">
        <f t="shared" si="125"/>
        <v>0</v>
      </c>
      <c r="CB77" s="14"/>
      <c r="CC77" s="15"/>
      <c r="CD77" s="14">
        <v>0</v>
      </c>
      <c r="CE77" s="15">
        <f t="shared" si="126"/>
        <v>0</v>
      </c>
      <c r="CF77" s="14">
        <v>0</v>
      </c>
      <c r="CG77" s="15">
        <f t="shared" si="127"/>
        <v>0</v>
      </c>
      <c r="CH77" s="14"/>
      <c r="CI77" s="15"/>
      <c r="CJ77" s="14"/>
      <c r="CK77" s="15"/>
      <c r="CL77" s="14"/>
      <c r="CM77" s="15"/>
      <c r="CN77" s="14"/>
      <c r="CO77" s="15">
        <f t="shared" si="128"/>
        <v>0</v>
      </c>
      <c r="CP77" s="14"/>
      <c r="CQ77" s="15">
        <f t="shared" si="129"/>
        <v>0</v>
      </c>
      <c r="CR77" s="14"/>
      <c r="CS77" s="15">
        <f t="shared" si="130"/>
        <v>0</v>
      </c>
      <c r="CT77" s="14">
        <v>121.17799999999998</v>
      </c>
      <c r="CU77" s="15">
        <f t="shared" si="131"/>
        <v>3.641507475551041</v>
      </c>
      <c r="CV77" s="14"/>
      <c r="CW77" s="15">
        <f t="shared" si="132"/>
        <v>0</v>
      </c>
      <c r="CX77" s="14"/>
      <c r="CY77" s="15">
        <f t="shared" si="133"/>
        <v>0</v>
      </c>
      <c r="CZ77" s="14"/>
      <c r="DA77" s="15">
        <f t="shared" si="133"/>
        <v>0</v>
      </c>
      <c r="DB77" s="14"/>
      <c r="DC77" s="15">
        <f t="shared" si="174"/>
        <v>0</v>
      </c>
      <c r="DD77" s="14"/>
      <c r="DE77" s="15">
        <f t="shared" si="175"/>
        <v>0</v>
      </c>
      <c r="DF77" s="14"/>
      <c r="DG77" s="15">
        <f t="shared" si="176"/>
        <v>0</v>
      </c>
      <c r="DH77" s="14"/>
      <c r="DI77" s="15">
        <f t="shared" si="177"/>
        <v>0</v>
      </c>
      <c r="DJ77" s="14"/>
      <c r="DK77" s="15">
        <f t="shared" si="178"/>
        <v>0</v>
      </c>
      <c r="DL77" s="14"/>
      <c r="DM77" s="15">
        <f t="shared" si="179"/>
        <v>0</v>
      </c>
      <c r="DN77" s="14"/>
      <c r="DO77" s="15">
        <f t="shared" si="180"/>
        <v>0</v>
      </c>
      <c r="DP77" s="14"/>
      <c r="DQ77" s="15">
        <f t="shared" si="181"/>
        <v>0</v>
      </c>
      <c r="DR77" s="14">
        <v>0</v>
      </c>
      <c r="DS77" s="15">
        <f t="shared" si="182"/>
        <v>0</v>
      </c>
      <c r="DT77" s="14">
        <v>0</v>
      </c>
      <c r="DU77" s="15">
        <f t="shared" si="183"/>
        <v>0</v>
      </c>
      <c r="DV77" s="14"/>
      <c r="DW77" s="15"/>
      <c r="DX77" s="14">
        <v>0</v>
      </c>
      <c r="DY77" s="15">
        <f t="shared" si="184"/>
        <v>0</v>
      </c>
      <c r="DZ77" s="14"/>
      <c r="EA77" s="15">
        <f t="shared" si="185"/>
        <v>0</v>
      </c>
      <c r="EB77" s="14">
        <v>0</v>
      </c>
      <c r="EC77" s="15">
        <f t="shared" si="186"/>
        <v>0</v>
      </c>
      <c r="ED77" s="14">
        <v>0</v>
      </c>
      <c r="EE77" s="15">
        <f t="shared" si="187"/>
        <v>0</v>
      </c>
      <c r="EF77" s="14">
        <v>0</v>
      </c>
      <c r="EG77" s="15">
        <f t="shared" si="188"/>
        <v>0</v>
      </c>
      <c r="EH77" s="14">
        <v>0</v>
      </c>
      <c r="EI77" s="15">
        <f t="shared" si="189"/>
        <v>0</v>
      </c>
      <c r="EJ77" s="14"/>
      <c r="EK77" s="15">
        <f t="shared" si="190"/>
        <v>0</v>
      </c>
      <c r="EL77" s="14"/>
      <c r="EM77" s="15"/>
      <c r="EN77" s="14"/>
      <c r="EO77" s="15">
        <f t="shared" si="191"/>
        <v>0</v>
      </c>
      <c r="EP77" s="14"/>
      <c r="EQ77" s="15">
        <f t="shared" si="192"/>
        <v>0</v>
      </c>
      <c r="ER77" s="14"/>
      <c r="ES77" s="15">
        <f t="shared" si="193"/>
        <v>0</v>
      </c>
      <c r="ET77" s="14"/>
      <c r="EU77" s="15">
        <f t="shared" si="194"/>
        <v>0</v>
      </c>
      <c r="EV77" s="14"/>
      <c r="EW77" s="15">
        <f t="shared" si="195"/>
        <v>0</v>
      </c>
      <c r="EX77" s="14">
        <v>0</v>
      </c>
      <c r="EY77" s="15">
        <f t="shared" si="196"/>
        <v>0</v>
      </c>
      <c r="EZ77" s="14"/>
      <c r="FA77" s="15"/>
      <c r="FB77" s="14"/>
      <c r="FC77" s="15">
        <f t="shared" si="197"/>
        <v>0</v>
      </c>
      <c r="FD77" s="14"/>
      <c r="FE77" s="15">
        <f t="shared" si="198"/>
        <v>0</v>
      </c>
      <c r="FF77" s="14">
        <v>0</v>
      </c>
      <c r="FG77" s="15">
        <f t="shared" si="199"/>
        <v>0</v>
      </c>
      <c r="FH77" s="14">
        <v>0</v>
      </c>
      <c r="FI77" s="15">
        <f t="shared" si="200"/>
        <v>0</v>
      </c>
      <c r="FJ77" s="14">
        <v>0</v>
      </c>
      <c r="FK77" s="15">
        <f t="shared" si="201"/>
        <v>0</v>
      </c>
      <c r="FL77" s="14"/>
      <c r="FM77" s="15"/>
      <c r="FN77" s="14"/>
      <c r="FO77" s="15"/>
      <c r="FP77" s="14"/>
      <c r="FQ77" s="15"/>
      <c r="FR77" s="14">
        <v>0</v>
      </c>
      <c r="FS77" s="15">
        <f t="shared" si="202"/>
        <v>0</v>
      </c>
      <c r="FT77" s="14">
        <v>0</v>
      </c>
      <c r="FU77" s="15">
        <f t="shared" si="203"/>
        <v>0</v>
      </c>
      <c r="FV77" s="14">
        <v>135.19999999999999</v>
      </c>
      <c r="FW77" s="15">
        <f t="shared" si="204"/>
        <v>4.8519874666560439</v>
      </c>
      <c r="FX77" s="14"/>
      <c r="FY77" s="15" t="e">
        <f t="shared" si="205"/>
        <v>#DIV/0!</v>
      </c>
      <c r="FZ77" s="14"/>
      <c r="GA77" s="15">
        <f t="shared" si="206"/>
        <v>0</v>
      </c>
      <c r="GB77" s="14"/>
      <c r="GC77" s="15">
        <f t="shared" si="207"/>
        <v>0</v>
      </c>
      <c r="GD77" s="14"/>
      <c r="GE77" s="15">
        <f t="shared" si="208"/>
        <v>0</v>
      </c>
      <c r="GF77" s="14"/>
      <c r="GG77" s="15">
        <f t="shared" si="209"/>
        <v>0</v>
      </c>
      <c r="GH77" s="14"/>
      <c r="GI77" s="15">
        <f t="shared" si="210"/>
        <v>0</v>
      </c>
    </row>
    <row r="78" spans="1:191" s="51" customFormat="1" ht="12.75" customHeight="1" thickBot="1">
      <c r="A78" s="40" t="s">
        <v>164</v>
      </c>
      <c r="B78" s="5">
        <f t="shared" si="172"/>
        <v>1840.0831096100003</v>
      </c>
      <c r="C78" s="50">
        <f>B78/B$74*100</f>
        <v>1.7301561279824824</v>
      </c>
      <c r="D78" s="5">
        <v>0</v>
      </c>
      <c r="E78" s="50">
        <f>D78/D$12*100</f>
        <v>0</v>
      </c>
      <c r="F78" s="5"/>
      <c r="G78" s="50"/>
      <c r="H78" s="5">
        <v>0</v>
      </c>
      <c r="I78" s="50">
        <f>H78/H$12*100</f>
        <v>0</v>
      </c>
      <c r="J78" s="5"/>
      <c r="K78" s="50"/>
      <c r="L78" s="5"/>
      <c r="M78" s="50"/>
      <c r="N78" s="5">
        <v>0</v>
      </c>
      <c r="O78" s="50">
        <f>N78/N$12*100</f>
        <v>0</v>
      </c>
      <c r="P78" s="5">
        <v>0</v>
      </c>
      <c r="Q78" s="50">
        <f>P78/P$12*100</f>
        <v>0</v>
      </c>
      <c r="R78" s="5">
        <v>0</v>
      </c>
      <c r="S78" s="50">
        <f>R78/R$12*100</f>
        <v>0</v>
      </c>
      <c r="T78" s="5">
        <f>SUM(T75:T77)</f>
        <v>0</v>
      </c>
      <c r="U78" s="50" t="e">
        <f>T78/T$12*100</f>
        <v>#DIV/0!</v>
      </c>
      <c r="V78" s="5">
        <v>0</v>
      </c>
      <c r="W78" s="50">
        <f>V78/V$12*100</f>
        <v>0</v>
      </c>
      <c r="X78" s="1543">
        <f>SUM(X75:X77)</f>
        <v>0</v>
      </c>
      <c r="Y78" s="50">
        <f>X78/X$12*100</f>
        <v>0</v>
      </c>
      <c r="Z78" s="5">
        <f>SUM(Z75:Z77)</f>
        <v>0</v>
      </c>
      <c r="AA78" s="50">
        <f>Z78/Z$12*100</f>
        <v>0</v>
      </c>
      <c r="AB78" s="5"/>
      <c r="AC78" s="50"/>
      <c r="AD78" s="5">
        <v>0</v>
      </c>
      <c r="AE78" s="50">
        <f>AD78/AD$12*100</f>
        <v>0</v>
      </c>
      <c r="AF78" s="5">
        <v>34.443319609999996</v>
      </c>
      <c r="AG78" s="50">
        <f>AF78/AF$12*100</f>
        <v>17.868564918578713</v>
      </c>
      <c r="AH78" s="5">
        <v>0</v>
      </c>
      <c r="AI78" s="50">
        <f>AH78/AH$12*100</f>
        <v>0</v>
      </c>
      <c r="AJ78" s="5">
        <v>0</v>
      </c>
      <c r="AK78" s="50">
        <f>AJ78/AJ$12*100</f>
        <v>0</v>
      </c>
      <c r="AL78" s="5">
        <v>0</v>
      </c>
      <c r="AM78" s="50">
        <f>AL78/AL$12*100</f>
        <v>0</v>
      </c>
      <c r="AN78" s="5"/>
      <c r="AO78" s="50"/>
      <c r="AP78" s="5">
        <v>0</v>
      </c>
      <c r="AQ78" s="50">
        <f>AP78/AP$12*100</f>
        <v>0</v>
      </c>
      <c r="AR78" s="5">
        <v>0</v>
      </c>
      <c r="AS78" s="50">
        <f>AR78/AR$12*100</f>
        <v>0</v>
      </c>
      <c r="AT78" s="5">
        <v>0</v>
      </c>
      <c r="AU78" s="50">
        <f>AT78/AT$12*100</f>
        <v>0</v>
      </c>
      <c r="AV78" s="5">
        <v>0</v>
      </c>
      <c r="AW78" s="50">
        <f>AV78/AV$12*100</f>
        <v>0</v>
      </c>
      <c r="AX78" s="5">
        <v>0</v>
      </c>
      <c r="AY78" s="50">
        <f>AX78/AX$12*100</f>
        <v>0</v>
      </c>
      <c r="AZ78" s="5">
        <v>0</v>
      </c>
      <c r="BA78" s="50">
        <f>AZ78/AZ$12*100</f>
        <v>0</v>
      </c>
      <c r="BB78" s="5"/>
      <c r="BC78" s="50"/>
      <c r="BD78" s="5"/>
      <c r="BE78" s="50"/>
      <c r="BF78" s="5">
        <v>0</v>
      </c>
      <c r="BG78" s="50">
        <f>BF78/BF$12*100</f>
        <v>0</v>
      </c>
      <c r="BH78" s="5">
        <f>SUM(BH75:BH77)</f>
        <v>0</v>
      </c>
      <c r="BI78" s="50">
        <f>BH78/BH$12*100</f>
        <v>0</v>
      </c>
      <c r="BJ78" s="5">
        <v>0</v>
      </c>
      <c r="BK78" s="50">
        <f>BJ78/BJ$12*100</f>
        <v>0</v>
      </c>
      <c r="BL78" s="5">
        <f>SUM(BL75:BL77)</f>
        <v>0</v>
      </c>
      <c r="BM78" s="50">
        <f>BL78/BL$12*100</f>
        <v>0</v>
      </c>
      <c r="BN78" s="5">
        <v>0</v>
      </c>
      <c r="BO78" s="50">
        <f>BN78/BN$12*100</f>
        <v>0</v>
      </c>
      <c r="BP78" s="5">
        <v>0</v>
      </c>
      <c r="BQ78" s="50">
        <f>BP78/BP$12*100</f>
        <v>0</v>
      </c>
      <c r="BR78" s="5">
        <v>0</v>
      </c>
      <c r="BS78" s="50">
        <f>BR78/BR$12*100</f>
        <v>0</v>
      </c>
      <c r="BT78" s="5">
        <v>0</v>
      </c>
      <c r="BU78" s="50">
        <f>BT78/BT$12*100</f>
        <v>0</v>
      </c>
      <c r="BV78" s="5">
        <v>0</v>
      </c>
      <c r="BW78" s="50">
        <f>BV78/BV$12*100</f>
        <v>0</v>
      </c>
      <c r="BX78" s="5"/>
      <c r="BY78" s="50"/>
      <c r="BZ78" s="5">
        <f>SUM(BZ75:BZ77)</f>
        <v>0</v>
      </c>
      <c r="CA78" s="50">
        <f>BZ78/BZ$12*100</f>
        <v>0</v>
      </c>
      <c r="CB78" s="5"/>
      <c r="CC78" s="50"/>
      <c r="CD78" s="5">
        <v>0</v>
      </c>
      <c r="CE78" s="50">
        <f>CD78/CD$12*100</f>
        <v>0</v>
      </c>
      <c r="CF78" s="5">
        <f>CF76</f>
        <v>252.7</v>
      </c>
      <c r="CG78" s="50">
        <f>CF78/CF$12*100</f>
        <v>12.996297058218472</v>
      </c>
      <c r="CH78" s="5"/>
      <c r="CI78" s="50"/>
      <c r="CJ78" s="5"/>
      <c r="CK78" s="50"/>
      <c r="CL78" s="5"/>
      <c r="CM78" s="50"/>
      <c r="CN78" s="5">
        <v>0</v>
      </c>
      <c r="CO78" s="50">
        <f>CN78/CN$12*100</f>
        <v>0</v>
      </c>
      <c r="CP78" s="5">
        <v>0</v>
      </c>
      <c r="CQ78" s="50">
        <f>CP78/CP$12*100</f>
        <v>0</v>
      </c>
      <c r="CR78" s="5">
        <v>0</v>
      </c>
      <c r="CS78" s="50">
        <f>CR78/CR$12*100</f>
        <v>0</v>
      </c>
      <c r="CT78" s="5">
        <v>643.79200000000003</v>
      </c>
      <c r="CU78" s="50">
        <f>CT78/CT$12*100</f>
        <v>19.346526437966926</v>
      </c>
      <c r="CV78" s="5">
        <v>14.972</v>
      </c>
      <c r="CW78" s="50">
        <f>CV78/CV$12*100</f>
        <v>3.5399234419442629</v>
      </c>
      <c r="CX78" s="5">
        <v>0</v>
      </c>
      <c r="CY78" s="50">
        <f>CX78/CX$12*100</f>
        <v>0</v>
      </c>
      <c r="CZ78" s="5">
        <v>0</v>
      </c>
      <c r="DA78" s="50">
        <f>CZ78/CZ$12*100</f>
        <v>0</v>
      </c>
      <c r="DB78" s="5">
        <v>504.6</v>
      </c>
      <c r="DC78" s="50">
        <f>DB78/DB$12*100</f>
        <v>5.7522628303048267</v>
      </c>
      <c r="DD78" s="5">
        <v>0</v>
      </c>
      <c r="DE78" s="50">
        <f>DD78/DD$12*100</f>
        <v>0</v>
      </c>
      <c r="DF78" s="5">
        <v>0</v>
      </c>
      <c r="DG78" s="50">
        <f>DF78/DF$12*100</f>
        <v>0</v>
      </c>
      <c r="DH78" s="5">
        <v>7.8</v>
      </c>
      <c r="DI78" s="50">
        <f>DH78/DH$12*100</f>
        <v>1.0135793645637061</v>
      </c>
      <c r="DJ78" s="5">
        <v>0</v>
      </c>
      <c r="DK78" s="50">
        <f>DJ78/DJ$12*100</f>
        <v>0</v>
      </c>
      <c r="DL78" s="5">
        <v>0</v>
      </c>
      <c r="DM78" s="50">
        <f>DL78/DL$12*100</f>
        <v>0</v>
      </c>
      <c r="DN78" s="5">
        <v>0</v>
      </c>
      <c r="DO78" s="50">
        <f>DN78/DN$12*100</f>
        <v>0</v>
      </c>
      <c r="DP78" s="5">
        <v>16.575790000000001</v>
      </c>
      <c r="DQ78" s="50">
        <f>DP78/DP$12*100</f>
        <v>2.9487281511481136</v>
      </c>
      <c r="DR78" s="5">
        <v>0</v>
      </c>
      <c r="DS78" s="50">
        <f>DR78/DR$12*100</f>
        <v>0</v>
      </c>
      <c r="DT78" s="5">
        <v>0</v>
      </c>
      <c r="DU78" s="50">
        <f>DT78/DT$12*100</f>
        <v>0</v>
      </c>
      <c r="DV78" s="5"/>
      <c r="DW78" s="50"/>
      <c r="DX78" s="5">
        <v>0</v>
      </c>
      <c r="DY78" s="50">
        <f>DX78/DX$12*100</f>
        <v>0</v>
      </c>
      <c r="DZ78" s="5">
        <v>0</v>
      </c>
      <c r="EA78" s="50">
        <f>DZ78/DZ$12*100</f>
        <v>0</v>
      </c>
      <c r="EB78" s="5">
        <v>0.2</v>
      </c>
      <c r="EC78" s="50">
        <f>EB78/EB$12*100</f>
        <v>8.7788605039065947E-3</v>
      </c>
      <c r="ED78" s="5">
        <v>0</v>
      </c>
      <c r="EE78" s="50">
        <f>ED78/ED$12*100</f>
        <v>0</v>
      </c>
      <c r="EF78" s="5">
        <v>0</v>
      </c>
      <c r="EG78" s="50">
        <f>EF78/EF$12*100</f>
        <v>0</v>
      </c>
      <c r="EH78" s="5">
        <v>0</v>
      </c>
      <c r="EI78" s="50">
        <f>EH78/EH$12*100</f>
        <v>0</v>
      </c>
      <c r="EJ78" s="5">
        <v>30.5</v>
      </c>
      <c r="EK78" s="50">
        <f>EJ78/EJ$12*100</f>
        <v>3.4656727950367019</v>
      </c>
      <c r="EL78" s="5"/>
      <c r="EM78" s="50"/>
      <c r="EN78" s="5">
        <v>0</v>
      </c>
      <c r="EO78" s="50">
        <f>EN78/EN$12*100</f>
        <v>0</v>
      </c>
      <c r="EP78" s="5">
        <v>0</v>
      </c>
      <c r="EQ78" s="50">
        <f>EP78/EP$12*100</f>
        <v>0</v>
      </c>
      <c r="ER78" s="5">
        <v>0</v>
      </c>
      <c r="ES78" s="50">
        <f>ER78/ER$12*100</f>
        <v>0</v>
      </c>
      <c r="ET78" s="5">
        <v>0</v>
      </c>
      <c r="EU78" s="50">
        <f>ET78/ET$12*100</f>
        <v>0</v>
      </c>
      <c r="EV78" s="5">
        <v>0</v>
      </c>
      <c r="EW78" s="50">
        <f>EV78/EV$12*100</f>
        <v>0</v>
      </c>
      <c r="EX78" s="5">
        <v>0</v>
      </c>
      <c r="EY78" s="50">
        <f>EX78/EX$12*100</f>
        <v>0</v>
      </c>
      <c r="EZ78" s="5"/>
      <c r="FA78" s="50"/>
      <c r="FB78" s="5">
        <f>SUM(FB75:FB77)</f>
        <v>0</v>
      </c>
      <c r="FC78" s="50">
        <f>FB78/FB$12*100</f>
        <v>0</v>
      </c>
      <c r="FD78" s="5">
        <v>0</v>
      </c>
      <c r="FE78" s="50">
        <f>FD78/FD$12*100</f>
        <v>0</v>
      </c>
      <c r="FF78" s="5">
        <v>0</v>
      </c>
      <c r="FG78" s="50">
        <f>FF78/FF$12*100</f>
        <v>0</v>
      </c>
      <c r="FH78" s="5">
        <v>0</v>
      </c>
      <c r="FI78" s="50">
        <f>FH78/FH$12*100</f>
        <v>0</v>
      </c>
      <c r="FJ78" s="5">
        <v>0</v>
      </c>
      <c r="FK78" s="50">
        <f>FJ78/FJ$12*100</f>
        <v>0</v>
      </c>
      <c r="FL78" s="5"/>
      <c r="FM78" s="50"/>
      <c r="FN78" s="5"/>
      <c r="FO78" s="50"/>
      <c r="FP78" s="5"/>
      <c r="FQ78" s="50"/>
      <c r="FR78" s="5">
        <v>0</v>
      </c>
      <c r="FS78" s="50">
        <f>FR78/FR$12*100</f>
        <v>0</v>
      </c>
      <c r="FT78" s="5">
        <v>0</v>
      </c>
      <c r="FU78" s="50">
        <f>FT78/FT$12*100</f>
        <v>0</v>
      </c>
      <c r="FV78" s="5">
        <v>334.5</v>
      </c>
      <c r="FW78" s="50">
        <f>FV78/FV$12*100</f>
        <v>12.004362482222239</v>
      </c>
      <c r="FX78" s="5">
        <f>SUM(FX75:FX77)</f>
        <v>0</v>
      </c>
      <c r="FY78" s="50" t="e">
        <f>FX78/FX$12*100</f>
        <v>#DIV/0!</v>
      </c>
      <c r="FZ78" s="5">
        <v>0</v>
      </c>
      <c r="GA78" s="50">
        <f>FZ78/FZ$12*100</f>
        <v>0</v>
      </c>
      <c r="GB78" s="5">
        <v>0</v>
      </c>
      <c r="GC78" s="50">
        <f>GB78/GB$12*100</f>
        <v>0</v>
      </c>
      <c r="GD78" s="5">
        <v>0</v>
      </c>
      <c r="GE78" s="50">
        <f>GD78/GD$12*100</f>
        <v>0</v>
      </c>
      <c r="GF78" s="5">
        <v>0</v>
      </c>
      <c r="GG78" s="50">
        <f>GF78/GF$12*100</f>
        <v>0</v>
      </c>
      <c r="GH78" s="5">
        <f>SUM(GH75:GH77)</f>
        <v>0</v>
      </c>
      <c r="GI78" s="50">
        <f>GH78/GH$12*100</f>
        <v>0</v>
      </c>
    </row>
    <row r="79" spans="1:191" ht="12.75" customHeight="1" thickBot="1">
      <c r="H79" s="14"/>
      <c r="J79" s="14"/>
      <c r="K79" s="15"/>
      <c r="L79" s="14"/>
      <c r="M79" s="15"/>
      <c r="N79" s="14"/>
      <c r="S79" s="15"/>
      <c r="T79" s="14"/>
      <c r="U79" s="15"/>
      <c r="X79" s="1450"/>
      <c r="Y79" s="15"/>
      <c r="AA79" s="15"/>
      <c r="AJ79" s="14"/>
      <c r="AL79" s="14"/>
      <c r="AN79" s="14"/>
      <c r="AR79" s="14"/>
      <c r="AV79" s="14"/>
      <c r="AX79" s="14"/>
      <c r="AY79" s="15"/>
      <c r="BA79" s="15"/>
      <c r="BD79" s="14"/>
      <c r="BH79" s="14"/>
      <c r="BJ79" s="14"/>
      <c r="BL79" s="14"/>
      <c r="BO79" s="15"/>
      <c r="BP79" s="14"/>
      <c r="BT79" s="14"/>
      <c r="BU79" s="15"/>
      <c r="BV79" s="14"/>
      <c r="BW79" s="15"/>
      <c r="BX79" s="14"/>
      <c r="BY79" s="15"/>
      <c r="BZ79" s="14"/>
      <c r="CA79" s="15"/>
      <c r="CC79" s="15"/>
      <c r="CD79" s="14"/>
      <c r="CE79" s="15"/>
      <c r="CF79" s="14"/>
      <c r="CG79" s="15"/>
      <c r="CH79" s="14"/>
      <c r="CI79" s="15"/>
      <c r="CK79" s="15"/>
      <c r="CL79" s="14"/>
      <c r="CM79" s="15"/>
      <c r="CN79" s="14"/>
      <c r="CO79" s="15"/>
      <c r="CP79" s="14"/>
      <c r="CQ79" s="15"/>
      <c r="CR79" s="14"/>
      <c r="CS79" s="15"/>
      <c r="CT79" s="14"/>
      <c r="CU79" s="15"/>
      <c r="CV79" s="14"/>
      <c r="CW79" s="15"/>
      <c r="CX79" s="14"/>
      <c r="CY79" s="15"/>
      <c r="CZ79" s="14"/>
      <c r="DA79" s="15"/>
      <c r="DB79" s="14"/>
      <c r="DC79" s="15"/>
      <c r="DD79" s="14"/>
      <c r="DE79" s="15"/>
      <c r="DF79" s="14"/>
      <c r="DG79" s="15"/>
      <c r="DH79" s="14"/>
      <c r="DI79" s="15"/>
      <c r="DJ79" s="14"/>
      <c r="DK79" s="15"/>
      <c r="DL79" s="14"/>
      <c r="DM79" s="15"/>
      <c r="DN79" s="14"/>
      <c r="DO79" s="15"/>
      <c r="DP79" s="14"/>
      <c r="DQ79" s="15"/>
      <c r="DR79" s="14"/>
      <c r="DS79" s="15"/>
      <c r="DT79" s="14"/>
      <c r="DU79" s="15"/>
      <c r="DV79" s="14"/>
      <c r="DW79" s="15"/>
      <c r="DX79" s="14"/>
      <c r="DY79" s="15"/>
      <c r="DZ79" s="14"/>
      <c r="EA79" s="15"/>
      <c r="EB79" s="14"/>
      <c r="EC79" s="15"/>
      <c r="ED79" s="14"/>
      <c r="EE79" s="15"/>
      <c r="EH79" s="14"/>
      <c r="EI79" s="15"/>
      <c r="EJ79" s="14"/>
      <c r="EK79" s="15"/>
      <c r="EL79" s="14"/>
      <c r="EM79" s="15"/>
      <c r="EN79" s="14"/>
      <c r="EO79" s="15"/>
      <c r="EP79" s="14"/>
      <c r="EQ79" s="15"/>
      <c r="ER79" s="14"/>
      <c r="ES79" s="15"/>
      <c r="ET79" s="14"/>
      <c r="EU79" s="15"/>
      <c r="EV79" s="14"/>
      <c r="EW79" s="15"/>
      <c r="EX79" s="14"/>
      <c r="EY79" s="15"/>
      <c r="EZ79" s="14"/>
      <c r="FA79" s="15"/>
      <c r="FB79" s="14"/>
      <c r="FC79" s="15"/>
      <c r="FD79" s="14"/>
      <c r="FE79" s="15"/>
      <c r="FF79" s="14"/>
      <c r="FI79" s="15"/>
      <c r="FJ79" s="14"/>
      <c r="FK79" s="15"/>
      <c r="FL79" s="14"/>
      <c r="FM79" s="15"/>
      <c r="FN79" s="14"/>
      <c r="FO79" s="15"/>
      <c r="FP79" s="14"/>
      <c r="FQ79" s="15"/>
      <c r="FR79" s="14"/>
      <c r="FS79" s="15"/>
      <c r="FT79" s="14"/>
      <c r="FU79" s="15"/>
      <c r="FV79" s="14"/>
      <c r="FW79" s="15"/>
      <c r="FX79" s="14"/>
      <c r="FY79" s="15"/>
      <c r="FZ79" s="14"/>
      <c r="GA79" s="15"/>
      <c r="GB79" s="14"/>
      <c r="GC79" s="15"/>
      <c r="GD79" s="14"/>
      <c r="GE79" s="15"/>
      <c r="GF79" s="14"/>
      <c r="GG79" s="15"/>
      <c r="GH79" s="14"/>
      <c r="GI79" s="15"/>
    </row>
    <row r="80" spans="1:191" ht="12.75" customHeight="1">
      <c r="A80" s="19" t="s">
        <v>152</v>
      </c>
      <c r="B80" s="19">
        <f>D80+F80+H80+N80+P80+R80+V80+X80+Z80+AB80+AD80+AF80+AH80+AJ80+AL80+AN80+AP80+AR80+AT80+AV80+AX80+AZ80+BB80+BD80+BF80+BH80+BJ80+BL80+BN80+BP80+BR80+BT80+BV80+BX80+J80+T80+L80+BZ80+CB80+CD80+CF80+CH80+CJ80+CL80+CN80+CP80+CR80+CT80+CV80+CX80+CZ80+DB80+DD80+DF80+DH80+DJ80+DL80+DN80+DP80+DR80+DT80+DV80+DX80+DZ80+EB80+ED80+EF80+EH80+EJ80+EL80+EN80+EP80+ER80+ET80+EV80+EX80+EZ80+FB80+FD80+FF80+FH80+FJ80+FL80+FN80+FP80+FR80+FT80+FV80+FX80+FZ80+GB80+GD80+GF80+GH80</f>
        <v>637840</v>
      </c>
      <c r="C80" s="52"/>
      <c r="D80" s="19">
        <v>37143</v>
      </c>
      <c r="E80" s="52"/>
      <c r="F80" s="52"/>
      <c r="G80" s="52"/>
      <c r="H80" s="19">
        <v>506</v>
      </c>
      <c r="I80" s="52"/>
      <c r="J80" s="52"/>
      <c r="K80" s="52"/>
      <c r="L80" s="52"/>
      <c r="M80" s="52"/>
      <c r="N80" s="19"/>
      <c r="O80" s="52"/>
      <c r="P80" s="19">
        <v>17395</v>
      </c>
      <c r="Q80" s="52"/>
      <c r="R80" s="19">
        <v>112</v>
      </c>
      <c r="S80" s="52"/>
      <c r="T80" s="19"/>
      <c r="U80" s="52"/>
      <c r="V80" s="19">
        <v>19</v>
      </c>
      <c r="W80" s="52"/>
      <c r="X80" s="1546">
        <v>2129</v>
      </c>
      <c r="Y80" s="52"/>
      <c r="Z80" s="19">
        <v>236</v>
      </c>
      <c r="AA80" s="52"/>
      <c r="AB80" s="52"/>
      <c r="AC80" s="52"/>
      <c r="AD80" s="19">
        <v>2354</v>
      </c>
      <c r="AE80" s="52"/>
      <c r="AF80" s="19">
        <v>40</v>
      </c>
      <c r="AG80" s="52"/>
      <c r="AH80" s="19">
        <v>3492</v>
      </c>
      <c r="AI80" s="52"/>
      <c r="AJ80" s="19">
        <v>8</v>
      </c>
      <c r="AK80" s="52"/>
      <c r="AL80" s="19">
        <v>7</v>
      </c>
      <c r="AM80" s="52"/>
      <c r="AN80" s="52"/>
      <c r="AO80" s="52"/>
      <c r="AP80" s="19">
        <v>27530</v>
      </c>
      <c r="AQ80" s="52"/>
      <c r="AR80" s="19">
        <v>778</v>
      </c>
      <c r="AS80" s="52"/>
      <c r="AT80" s="19">
        <v>569</v>
      </c>
      <c r="AU80" s="52"/>
      <c r="AV80" s="19">
        <v>1758</v>
      </c>
      <c r="AW80" s="52"/>
      <c r="AX80" s="19">
        <v>98</v>
      </c>
      <c r="AY80" s="52"/>
      <c r="AZ80" s="19">
        <v>16</v>
      </c>
      <c r="BA80" s="52"/>
      <c r="BB80" s="19"/>
      <c r="BC80" s="52"/>
      <c r="BD80" s="52"/>
      <c r="BE80" s="52"/>
      <c r="BF80" s="19">
        <v>869</v>
      </c>
      <c r="BG80" s="52"/>
      <c r="BH80" s="19">
        <v>103</v>
      </c>
      <c r="BI80" s="52"/>
      <c r="BJ80" s="19">
        <v>16</v>
      </c>
      <c r="BK80" s="52"/>
      <c r="BL80" s="19">
        <v>56</v>
      </c>
      <c r="BM80" s="52"/>
      <c r="BN80" s="19">
        <v>4339</v>
      </c>
      <c r="BO80" s="52"/>
      <c r="BP80" s="19">
        <v>12629</v>
      </c>
      <c r="BQ80" s="52"/>
      <c r="BR80" s="19">
        <v>122</v>
      </c>
      <c r="BS80" s="52"/>
      <c r="BT80" s="19">
        <v>57</v>
      </c>
      <c r="BU80" s="52"/>
      <c r="BV80" s="19">
        <v>19</v>
      </c>
      <c r="BW80" s="52"/>
      <c r="BX80" s="52"/>
      <c r="BY80" s="52"/>
      <c r="BZ80" s="19">
        <v>25551</v>
      </c>
      <c r="CA80" s="52"/>
      <c r="CB80" s="52"/>
      <c r="CC80" s="52"/>
      <c r="CD80" s="19">
        <v>1</v>
      </c>
      <c r="CE80" s="52"/>
      <c r="CF80" s="19">
        <v>32243</v>
      </c>
      <c r="CG80" s="52"/>
      <c r="CH80" s="52"/>
      <c r="CI80" s="52"/>
      <c r="CJ80" s="52"/>
      <c r="CK80" s="52"/>
      <c r="CL80" s="52"/>
      <c r="CM80" s="52"/>
      <c r="CN80" s="19">
        <v>15126</v>
      </c>
      <c r="CO80" s="52"/>
      <c r="CP80" s="19">
        <v>1436</v>
      </c>
      <c r="CQ80" s="52"/>
      <c r="CR80" s="19">
        <v>20670</v>
      </c>
      <c r="CS80" s="52"/>
      <c r="CT80" s="19">
        <v>24563</v>
      </c>
      <c r="CU80" s="52"/>
      <c r="CV80" s="19">
        <v>1056</v>
      </c>
      <c r="CW80" s="52"/>
      <c r="CX80" s="19">
        <v>49317</v>
      </c>
      <c r="CY80" s="52"/>
      <c r="CZ80" s="19">
        <v>7067</v>
      </c>
      <c r="DA80" s="52"/>
      <c r="DB80" s="19">
        <v>178107</v>
      </c>
      <c r="DC80" s="52"/>
      <c r="DD80" s="19">
        <v>23577</v>
      </c>
      <c r="DE80" s="52"/>
      <c r="DF80" s="19">
        <v>32</v>
      </c>
      <c r="DG80" s="52"/>
      <c r="DH80" s="19">
        <v>15</v>
      </c>
      <c r="DI80" s="52"/>
      <c r="DJ80" s="19">
        <v>4</v>
      </c>
      <c r="DK80" s="52"/>
      <c r="DL80" s="19">
        <v>58</v>
      </c>
      <c r="DM80" s="52"/>
      <c r="DN80" s="19">
        <v>14</v>
      </c>
      <c r="DO80" s="52"/>
      <c r="DP80" s="19">
        <v>15</v>
      </c>
      <c r="DQ80" s="52"/>
      <c r="DR80" s="19">
        <v>10</v>
      </c>
      <c r="DS80" s="52"/>
      <c r="DT80" s="19">
        <v>304</v>
      </c>
      <c r="DU80" s="52"/>
      <c r="DV80" s="52"/>
      <c r="DW80" s="52"/>
      <c r="DX80" s="19">
        <v>890</v>
      </c>
      <c r="DY80" s="52"/>
      <c r="DZ80" s="19">
        <v>17</v>
      </c>
      <c r="EA80" s="52"/>
      <c r="EB80" s="19">
        <v>23</v>
      </c>
      <c r="EC80" s="52"/>
      <c r="ED80" s="19">
        <v>18541</v>
      </c>
      <c r="EE80" s="52"/>
      <c r="EF80" s="19">
        <v>4</v>
      </c>
      <c r="EG80" s="52"/>
      <c r="EH80" s="19">
        <v>21</v>
      </c>
      <c r="EI80" s="52"/>
      <c r="EJ80" s="19">
        <v>19092</v>
      </c>
      <c r="EK80" s="52"/>
      <c r="EL80" s="52"/>
      <c r="EM80" s="52"/>
      <c r="EN80" s="19">
        <v>5</v>
      </c>
      <c r="EO80" s="52"/>
      <c r="EP80" s="19">
        <v>5</v>
      </c>
      <c r="EQ80" s="52"/>
      <c r="ER80" s="19">
        <v>4</v>
      </c>
      <c r="ES80" s="52"/>
      <c r="ET80" s="19">
        <v>3</v>
      </c>
      <c r="EU80" s="52"/>
      <c r="EV80" s="19">
        <v>3</v>
      </c>
      <c r="EW80" s="52"/>
      <c r="EX80" s="19">
        <v>4</v>
      </c>
      <c r="EY80" s="52"/>
      <c r="EZ80" s="52"/>
      <c r="FA80" s="52"/>
      <c r="FB80" s="19">
        <v>475</v>
      </c>
      <c r="FC80" s="52"/>
      <c r="FD80" s="19">
        <v>140</v>
      </c>
      <c r="FE80" s="52"/>
      <c r="FF80" s="19">
        <v>92</v>
      </c>
      <c r="FG80" s="52"/>
      <c r="FH80" s="19">
        <v>8</v>
      </c>
      <c r="FI80" s="52"/>
      <c r="FJ80" s="19">
        <v>644</v>
      </c>
      <c r="FK80" s="52"/>
      <c r="FL80" s="52"/>
      <c r="FM80" s="52"/>
      <c r="FN80" s="52"/>
      <c r="FO80" s="52"/>
      <c r="FP80" s="52"/>
      <c r="FQ80" s="52"/>
      <c r="FR80" s="19">
        <v>2137</v>
      </c>
      <c r="FS80" s="52"/>
      <c r="FT80" s="19">
        <v>40719</v>
      </c>
      <c r="FU80" s="52"/>
      <c r="FV80" s="19">
        <v>63372</v>
      </c>
      <c r="FW80" s="52"/>
      <c r="FX80" s="19"/>
      <c r="FY80" s="52"/>
      <c r="FZ80" s="19">
        <v>12</v>
      </c>
      <c r="GA80" s="52"/>
      <c r="GB80" s="19">
        <v>5</v>
      </c>
      <c r="GC80" s="52"/>
      <c r="GD80" s="19">
        <v>5</v>
      </c>
      <c r="GE80" s="52"/>
      <c r="GF80" s="19">
        <v>25</v>
      </c>
      <c r="GG80" s="52"/>
      <c r="GH80" s="19">
        <v>28</v>
      </c>
      <c r="GI80" s="52"/>
    </row>
    <row r="81" spans="1:199" ht="12.75" customHeight="1" thickBot="1">
      <c r="A81" s="20" t="s">
        <v>154</v>
      </c>
      <c r="B81" s="22">
        <f>B12/B80*1000000</f>
        <v>175642.73552347225</v>
      </c>
      <c r="C81" s="53"/>
      <c r="D81" s="22">
        <f>D12/D80*1000000</f>
        <v>37009.665347440976</v>
      </c>
      <c r="E81" s="53"/>
      <c r="F81" s="22"/>
      <c r="G81" s="53"/>
      <c r="H81" s="22">
        <f>H12/H80*1000000</f>
        <v>148292.49011857709</v>
      </c>
      <c r="I81" s="53"/>
      <c r="J81" s="22"/>
      <c r="K81" s="53"/>
      <c r="L81" s="22"/>
      <c r="M81" s="53"/>
      <c r="N81" s="22" t="e">
        <f>N12/N80*1000000</f>
        <v>#DIV/0!</v>
      </c>
      <c r="O81" s="53"/>
      <c r="P81" s="22">
        <f>P12/P80*1000000</f>
        <v>1108999.100028744</v>
      </c>
      <c r="Q81" s="53"/>
      <c r="R81" s="22">
        <f>R12/R80*1000000</f>
        <v>12225037.785714287</v>
      </c>
      <c r="S81" s="53"/>
      <c r="T81" s="22" t="e">
        <f>T12/T80*1000000</f>
        <v>#DIV/0!</v>
      </c>
      <c r="U81" s="53"/>
      <c r="V81" s="22">
        <f>V12/V80*1000000</f>
        <v>648436.77526315791</v>
      </c>
      <c r="W81" s="53"/>
      <c r="X81" s="22">
        <f>X12/X80*1000000</f>
        <v>348541.98825739784</v>
      </c>
      <c r="Y81" s="53"/>
      <c r="Z81" s="22">
        <f>Z12/Z80*1000000</f>
        <v>374618.64406779659</v>
      </c>
      <c r="AA81" s="53"/>
      <c r="AB81" s="22"/>
      <c r="AC81" s="53"/>
      <c r="AD81" s="22">
        <f>AD12/AD80*1000000</f>
        <v>1149065.4205607479</v>
      </c>
      <c r="AE81" s="53"/>
      <c r="AF81" s="22">
        <f>AF12/AF80*1000000</f>
        <v>4818982.3535000002</v>
      </c>
      <c r="AG81" s="53"/>
      <c r="AH81" s="22">
        <f>AH12/AH80*1000000</f>
        <v>557923.11020332191</v>
      </c>
      <c r="AI81" s="53"/>
      <c r="AJ81" s="22">
        <v>1035657</v>
      </c>
      <c r="AK81" s="53"/>
      <c r="AL81" s="22">
        <f>AL12/AL80*1000000</f>
        <v>13760186.338571429</v>
      </c>
      <c r="AM81" s="53"/>
      <c r="AN81" s="22"/>
      <c r="AO81" s="53"/>
      <c r="AP81" s="22">
        <f>AP12/AP80*1000000</f>
        <v>7319.288049400654</v>
      </c>
      <c r="AQ81" s="53"/>
      <c r="AR81" s="22">
        <f>AR12/AR80*1000000</f>
        <v>669023.13624678669</v>
      </c>
      <c r="AS81" s="53"/>
      <c r="AT81" s="22">
        <f>AT12/AT80*1000000</f>
        <v>1495079.0861159931</v>
      </c>
      <c r="AU81" s="53"/>
      <c r="AV81" s="22">
        <f>AV12/AV80*1000000</f>
        <v>47440.273037542669</v>
      </c>
      <c r="AW81" s="53"/>
      <c r="AX81" s="22">
        <f>AX12/AX80*1000000</f>
        <v>9610510.2040816322</v>
      </c>
      <c r="AY81" s="53"/>
      <c r="AZ81" s="22">
        <f>AZ12/AZ80*1000000</f>
        <v>72375000</v>
      </c>
      <c r="BA81" s="53"/>
      <c r="BB81" s="22"/>
      <c r="BC81" s="53"/>
      <c r="BD81" s="22"/>
      <c r="BE81" s="53"/>
      <c r="BF81" s="22">
        <f>BF12/BF80*1000000</f>
        <v>28465.18751438435</v>
      </c>
      <c r="BG81" s="53"/>
      <c r="BH81" s="22">
        <f>BH12/BH80*1000000</f>
        <v>269805.82524271845</v>
      </c>
      <c r="BI81" s="53"/>
      <c r="BJ81" s="22">
        <f>BJ12/BJ80*1000000</f>
        <v>986141.68750000012</v>
      </c>
      <c r="BK81" s="53"/>
      <c r="BL81" s="22">
        <f>BL12/BL80*1000000</f>
        <v>301071.42857142858</v>
      </c>
      <c r="BM81" s="53"/>
      <c r="BN81" s="22">
        <f>BN12/BN80*1000000</f>
        <v>76366.99153261121</v>
      </c>
      <c r="BO81" s="53"/>
      <c r="BP81" s="22">
        <f>BP12/BP80*1000000</f>
        <v>391763.9643732679</v>
      </c>
      <c r="BQ81" s="53"/>
      <c r="BR81" s="22">
        <f>BR12/BR80*1000000</f>
        <v>42726017.633947179</v>
      </c>
      <c r="BS81" s="53"/>
      <c r="BT81" s="22">
        <f>BT12/BT80*1000000</f>
        <v>440915.74614035082</v>
      </c>
      <c r="BU81" s="53"/>
      <c r="BV81" s="22">
        <f>BV12/BV80*1000000</f>
        <v>1189743.9473684211</v>
      </c>
      <c r="BW81" s="53"/>
      <c r="BX81" s="22"/>
      <c r="BY81" s="53"/>
      <c r="BZ81" s="22">
        <f>BZ12/BZ80*1000000</f>
        <v>25469.061876247506</v>
      </c>
      <c r="CA81" s="53"/>
      <c r="CB81" s="22"/>
      <c r="CC81" s="53"/>
      <c r="CD81" s="22">
        <f>CD12/CD80*1000000</f>
        <v>3103300000</v>
      </c>
      <c r="CE81" s="53"/>
      <c r="CF81" s="22">
        <f>CF12/CF80*1000000</f>
        <v>60304.562230561671</v>
      </c>
      <c r="CG81" s="53"/>
      <c r="CH81" s="22"/>
      <c r="CI81" s="53"/>
      <c r="CJ81" s="22"/>
      <c r="CK81" s="53"/>
      <c r="CL81" s="22"/>
      <c r="CM81" s="53"/>
      <c r="CN81" s="22">
        <f>CN12/CN80*1000000</f>
        <v>84828.308872140682</v>
      </c>
      <c r="CO81" s="53"/>
      <c r="CP81" s="22">
        <f>CP12/CP80*1000000</f>
        <v>278605.15320334269</v>
      </c>
      <c r="CQ81" s="53"/>
      <c r="CR81" s="22">
        <f>CR12/CR80*1000000</f>
        <v>584244.02515723265</v>
      </c>
      <c r="CS81" s="53"/>
      <c r="CT81" s="22">
        <f>CT12/CT80*1000000</f>
        <v>135475.62594145667</v>
      </c>
      <c r="CU81" s="53"/>
      <c r="CV81" s="22">
        <f>CV12/CV80*1000000</f>
        <v>400517.99242424237</v>
      </c>
      <c r="CW81" s="53"/>
      <c r="CX81" s="22">
        <f>CX12/CX80*1000000</f>
        <v>25802.461625808544</v>
      </c>
      <c r="CY81" s="53"/>
      <c r="CZ81" s="22">
        <f>CZ12/CZ80*1000000</f>
        <v>304188.48167539266</v>
      </c>
      <c r="DA81" s="53"/>
      <c r="DB81" s="22">
        <f>DB12/DB80*1000000</f>
        <v>49252.415682707593</v>
      </c>
      <c r="DC81" s="53"/>
      <c r="DD81" s="22">
        <f>DD12/DD80*1000000</f>
        <v>37685.837892861688</v>
      </c>
      <c r="DE81" s="53"/>
      <c r="DF81" s="22">
        <f>DF12/DF80*1000000</f>
        <v>2262175.09375</v>
      </c>
      <c r="DG81" s="53"/>
      <c r="DH81" s="22">
        <f>DH12/DH80*1000000</f>
        <v>51303333.333333328</v>
      </c>
      <c r="DI81" s="53"/>
      <c r="DJ81" s="22">
        <f>DJ12/DJ80*1000000</f>
        <v>14963569.107500002</v>
      </c>
      <c r="DK81" s="53"/>
      <c r="DL81" s="22">
        <f>DL12/DL80*1000000</f>
        <v>39856523.155172408</v>
      </c>
      <c r="DM81" s="53"/>
      <c r="DN81" s="22">
        <f>DN12/DN80*1000000</f>
        <v>24908664.214285713</v>
      </c>
      <c r="DO81" s="53"/>
      <c r="DP81" s="22">
        <f>DP12/DP80*1000000</f>
        <v>37475569.466666661</v>
      </c>
      <c r="DQ81" s="53"/>
      <c r="DR81" s="22">
        <f>DR12/DR80*1000000</f>
        <v>555056858.16499996</v>
      </c>
      <c r="DS81" s="53"/>
      <c r="DT81" s="22">
        <f>DT12/DT80*1000000</f>
        <v>1977571.410888158</v>
      </c>
      <c r="DU81" s="53"/>
      <c r="DV81" s="22"/>
      <c r="DW81" s="53"/>
      <c r="DX81" s="22">
        <f>DX12/DX80*1000000</f>
        <v>1420449.4382022473</v>
      </c>
      <c r="DY81" s="53"/>
      <c r="DZ81" s="22">
        <f>DZ12/DZ80*1000000</f>
        <v>27996472.070588231</v>
      </c>
      <c r="EA81" s="53"/>
      <c r="EB81" s="22">
        <f>EB12/EB80*1000000</f>
        <v>99052173.913043469</v>
      </c>
      <c r="EC81" s="53"/>
      <c r="ED81" s="22">
        <f>ED12/ED80*1000000</f>
        <v>76182.514427485032</v>
      </c>
      <c r="EE81" s="53"/>
      <c r="EF81" s="22">
        <f>EF12/EF80*1000000</f>
        <v>80225000</v>
      </c>
      <c r="EG81" s="53"/>
      <c r="EH81" s="22">
        <f>EH12/EH80*1000000</f>
        <v>2219047.6190476189</v>
      </c>
      <c r="EI81" s="53"/>
      <c r="EJ81" s="22">
        <f>EJ12/EJ80*1000000</f>
        <v>46095.7469097004</v>
      </c>
      <c r="EK81" s="53"/>
      <c r="EL81" s="22"/>
      <c r="EM81" s="53"/>
      <c r="EN81" s="22">
        <f>EN12/EN80*1000000</f>
        <v>158654000</v>
      </c>
      <c r="EO81" s="53"/>
      <c r="EP81" s="22">
        <f>EP12/EP80*1000000</f>
        <v>243006000</v>
      </c>
      <c r="EQ81" s="53"/>
      <c r="ER81" s="22">
        <f>ER12/ER80*1000000</f>
        <v>142620000</v>
      </c>
      <c r="ES81" s="53"/>
      <c r="ET81" s="22">
        <f>ET12/ET80*1000000</f>
        <v>54020000</v>
      </c>
      <c r="EU81" s="53"/>
      <c r="EV81" s="22">
        <f>EV12/EV80*1000000</f>
        <v>14716666.666666666</v>
      </c>
      <c r="EW81" s="53"/>
      <c r="EX81" s="22">
        <f>EX12/EX80*1000000</f>
        <v>192743962.81749997</v>
      </c>
      <c r="EY81" s="53"/>
      <c r="EZ81" s="22"/>
      <c r="FA81" s="53"/>
      <c r="FB81" s="22">
        <f>FB12/FB80*1000000</f>
        <v>164505.26315789475</v>
      </c>
      <c r="FC81" s="53"/>
      <c r="FD81" s="22">
        <f>FD12/FD80*1000000</f>
        <v>630928.57142857136</v>
      </c>
      <c r="FE81" s="53"/>
      <c r="FF81" s="22">
        <f>FF12/FF80*1000000</f>
        <v>22124498.046630435</v>
      </c>
      <c r="FG81" s="53"/>
      <c r="FH81" s="22">
        <f>FH12/FH80*1000000</f>
        <v>247798394.72999993</v>
      </c>
      <c r="FI81" s="53"/>
      <c r="FJ81" s="22">
        <f>FJ12/FJ80*1000000</f>
        <v>80214.521739130432</v>
      </c>
      <c r="FK81" s="53"/>
      <c r="FL81" s="22"/>
      <c r="FM81" s="53"/>
      <c r="FN81" s="22"/>
      <c r="FO81" s="53"/>
      <c r="FP81" s="22"/>
      <c r="FQ81" s="53"/>
      <c r="FR81" s="22">
        <f>FR12/FR80*1000000</f>
        <v>69948.498362189988</v>
      </c>
      <c r="FS81" s="53"/>
      <c r="FT81" s="22">
        <f>FT12/FT80*1000000</f>
        <v>54468.830300351183</v>
      </c>
      <c r="FU81" s="53"/>
      <c r="FV81" s="22">
        <f>FV12/FV80*1000000</f>
        <v>43970.318121567892</v>
      </c>
      <c r="FW81" s="53"/>
      <c r="FX81" s="22" t="e">
        <f>FX12/FX80*1000000</f>
        <v>#DIV/0!</v>
      </c>
      <c r="FY81" s="53"/>
      <c r="FZ81" s="22">
        <f>FZ12/FZ80*1000000</f>
        <v>6763333.333333333</v>
      </c>
      <c r="GA81" s="53"/>
      <c r="GB81" s="22">
        <f>GB12/GB80*1000000</f>
        <v>25720000</v>
      </c>
      <c r="GC81" s="53"/>
      <c r="GD81" s="22">
        <f>GD12/GD80*1000000</f>
        <v>26119999.999999996</v>
      </c>
      <c r="GE81" s="53"/>
      <c r="GF81" s="22">
        <f>GF12/GF80*1000000</f>
        <v>1064965.8</v>
      </c>
      <c r="GG81" s="53"/>
      <c r="GH81" s="22">
        <f>GH12/GH80*1000000</f>
        <v>6982857.1428571427</v>
      </c>
      <c r="GI81" s="53"/>
    </row>
    <row r="82" spans="1:199" ht="12.75" customHeight="1">
      <c r="B82" s="10"/>
      <c r="D82" s="10"/>
      <c r="E82" s="10"/>
      <c r="H82" s="10"/>
      <c r="I82" s="10"/>
      <c r="J82" s="15"/>
      <c r="K82" s="15"/>
      <c r="L82" s="15"/>
      <c r="M82" s="15"/>
      <c r="N82" s="10"/>
      <c r="O82" s="10"/>
      <c r="P82" s="10"/>
      <c r="Q82" s="10"/>
      <c r="R82" s="10"/>
      <c r="S82" s="10"/>
      <c r="V82" s="10"/>
      <c r="W82" s="10"/>
      <c r="X82" s="10"/>
      <c r="Y82" s="10"/>
      <c r="Z82" s="10"/>
      <c r="AA82" s="10"/>
      <c r="AD82" s="10"/>
      <c r="AE82" s="10"/>
      <c r="AF82" s="10"/>
      <c r="AG82" s="10"/>
      <c r="AH82" s="10"/>
      <c r="AI82" s="10"/>
      <c r="AJ82" s="10"/>
      <c r="AK82" s="10"/>
      <c r="AL82" s="10"/>
      <c r="AM82" s="10"/>
      <c r="AP82" s="10"/>
      <c r="AQ82" s="10"/>
      <c r="AR82" s="10"/>
      <c r="AS82" s="10"/>
      <c r="AT82" s="10"/>
      <c r="AU82" s="10"/>
      <c r="AV82" s="10"/>
      <c r="AW82" s="10"/>
      <c r="AZ82" s="10"/>
      <c r="BA82" s="10"/>
      <c r="BB82" s="10"/>
      <c r="BC82" s="10"/>
      <c r="BF82" s="10"/>
      <c r="BG82" s="10"/>
      <c r="BH82" s="10"/>
      <c r="BI82" s="10"/>
      <c r="BJ82" s="10"/>
      <c r="BK82" s="10"/>
      <c r="BL82" s="10"/>
      <c r="BM82" s="10"/>
      <c r="BN82" s="10"/>
      <c r="BQ82" s="10"/>
      <c r="BR82" s="10"/>
      <c r="BS82" s="10"/>
      <c r="BX82" s="15"/>
      <c r="BY82" s="15"/>
      <c r="CB82" s="15"/>
      <c r="CC82" s="15"/>
      <c r="CH82" s="14"/>
      <c r="CI82" s="15"/>
      <c r="CJ82" s="15"/>
      <c r="CK82" s="15"/>
      <c r="CL82" s="14"/>
      <c r="CM82" s="15"/>
      <c r="DV82" s="14"/>
      <c r="DW82" s="15"/>
      <c r="EF82" s="10"/>
      <c r="EG82" s="10"/>
      <c r="EL82" s="14"/>
      <c r="EM82" s="15"/>
      <c r="EZ82" s="14"/>
      <c r="FA82" s="15"/>
      <c r="FF82" s="10"/>
      <c r="FG82" s="10"/>
      <c r="FH82" s="10"/>
      <c r="FI82" s="10"/>
      <c r="FL82" s="14"/>
      <c r="FM82" s="15"/>
      <c r="FN82" s="14"/>
      <c r="FO82" s="15"/>
      <c r="FP82" s="14"/>
      <c r="FQ82" s="15"/>
    </row>
    <row r="83" spans="1:199" ht="12.75" customHeight="1">
      <c r="H83" s="14"/>
      <c r="J83" s="15"/>
      <c r="K83" s="15"/>
      <c r="L83" s="15"/>
      <c r="M83" s="15"/>
      <c r="N83" s="14"/>
      <c r="S83" s="15"/>
      <c r="T83" s="14"/>
      <c r="U83" s="15"/>
      <c r="Y83" s="15"/>
      <c r="AA83" s="15"/>
      <c r="AJ83" s="14"/>
      <c r="AL83" s="14"/>
      <c r="AR83" s="14"/>
      <c r="AV83" s="14"/>
      <c r="AX83" s="14"/>
      <c r="AY83" s="15"/>
      <c r="BA83" s="15"/>
      <c r="BH83" s="14"/>
      <c r="BJ83" s="14"/>
      <c r="BL83" s="14"/>
      <c r="BO83" s="15"/>
      <c r="BP83" s="14"/>
      <c r="BT83" s="14"/>
      <c r="BU83" s="15"/>
      <c r="BV83" s="14"/>
      <c r="BW83" s="15"/>
      <c r="BX83" s="15"/>
      <c r="BY83" s="15"/>
      <c r="BZ83" s="14"/>
      <c r="CA83" s="15"/>
      <c r="CB83" s="15"/>
      <c r="CC83" s="15"/>
      <c r="CD83" s="14"/>
      <c r="CE83" s="15"/>
      <c r="CF83" s="14"/>
      <c r="CG83" s="15"/>
      <c r="CH83" s="14"/>
      <c r="CI83" s="15"/>
      <c r="CJ83" s="15"/>
      <c r="CK83" s="15"/>
      <c r="CL83" s="14"/>
      <c r="CM83" s="15"/>
      <c r="CN83" s="14"/>
      <c r="CO83" s="15"/>
      <c r="CP83" s="14"/>
      <c r="CQ83" s="15"/>
      <c r="CR83" s="14"/>
      <c r="CS83" s="15"/>
      <c r="CT83" s="14"/>
      <c r="CU83" s="15"/>
      <c r="CV83" s="14"/>
      <c r="CW83" s="15"/>
      <c r="CX83" s="14"/>
      <c r="CY83" s="15"/>
      <c r="CZ83" s="14"/>
      <c r="DA83" s="15"/>
      <c r="DB83" s="14"/>
      <c r="DC83" s="15"/>
      <c r="DD83" s="14"/>
      <c r="DE83" s="15"/>
      <c r="DF83" s="14"/>
      <c r="DG83" s="15"/>
      <c r="DH83" s="14"/>
      <c r="DI83" s="15"/>
      <c r="DJ83" s="14"/>
      <c r="DK83" s="15"/>
      <c r="DL83" s="14"/>
      <c r="DM83" s="15"/>
      <c r="DN83" s="14"/>
      <c r="DO83" s="15"/>
      <c r="DP83" s="14"/>
      <c r="DQ83" s="15"/>
      <c r="DR83" s="14"/>
      <c r="DS83" s="15"/>
      <c r="DT83" s="14"/>
      <c r="DU83" s="15"/>
      <c r="DV83" s="14"/>
      <c r="DW83" s="15"/>
      <c r="DX83" s="14"/>
      <c r="DY83" s="15"/>
      <c r="DZ83" s="14"/>
      <c r="EA83" s="15"/>
      <c r="EB83" s="14"/>
      <c r="EC83" s="15"/>
      <c r="ED83" s="14"/>
      <c r="EE83" s="15"/>
      <c r="EH83" s="14"/>
      <c r="EI83" s="15"/>
      <c r="EJ83" s="14"/>
      <c r="EK83" s="15"/>
      <c r="EL83" s="14"/>
      <c r="EM83" s="15"/>
      <c r="EN83" s="14"/>
      <c r="EO83" s="15"/>
      <c r="EP83" s="14"/>
      <c r="EQ83" s="15"/>
      <c r="ER83" s="14"/>
      <c r="ES83" s="15"/>
      <c r="ET83" s="14"/>
      <c r="EU83" s="15"/>
      <c r="EV83" s="14"/>
      <c r="EW83" s="15"/>
      <c r="EX83" s="14"/>
      <c r="EY83" s="15"/>
      <c r="EZ83" s="14"/>
      <c r="FA83" s="15"/>
      <c r="FB83" s="14"/>
      <c r="FC83" s="15"/>
      <c r="FD83" s="14"/>
      <c r="FE83" s="15"/>
      <c r="FF83" s="14"/>
      <c r="FI83" s="15"/>
      <c r="FJ83" s="14"/>
      <c r="FK83" s="15"/>
      <c r="FL83" s="14"/>
      <c r="FM83" s="15"/>
      <c r="FN83" s="14"/>
      <c r="FO83" s="15"/>
      <c r="FP83" s="14"/>
      <c r="FQ83" s="15"/>
      <c r="FR83" s="14"/>
      <c r="FS83" s="15"/>
      <c r="FT83" s="14"/>
      <c r="FU83" s="15"/>
      <c r="FV83" s="14"/>
      <c r="FW83" s="15"/>
      <c r="FX83" s="14"/>
      <c r="FY83" s="15"/>
      <c r="FZ83" s="14"/>
      <c r="GA83" s="15"/>
      <c r="GB83" s="14"/>
      <c r="GC83" s="15"/>
      <c r="GD83" s="14"/>
      <c r="GE83" s="15"/>
      <c r="GF83" s="14"/>
      <c r="GG83" s="15"/>
      <c r="GH83" s="14"/>
      <c r="GI83" s="15"/>
    </row>
    <row r="84" spans="1:199" ht="12.75" customHeight="1">
      <c r="A84" s="14" t="s">
        <v>508</v>
      </c>
      <c r="B84" s="14">
        <f>SUM(D84:HF84)+SUM('Dom Eq Growth'!B84:HH84)+SUM('Dom Eq Value'!B84:HF84)+SUM('Dom Eq Large'!B84:GY84)+SUM('Dom Eq Small'!B84:HH84)+SUM('Dom Eq Res'!B84:HH84)+SUM('Dom Eq Varied'!B84:HH84)+SUM('Dom Eq Ind'!B84:HH84)+SUM('Dom Eq Fin'!B84:HH84)</f>
        <v>6784.9899999999989</v>
      </c>
      <c r="C84" s="14"/>
      <c r="E84" s="14"/>
      <c r="G84" s="14"/>
      <c r="H84" s="14"/>
      <c r="I84" s="14"/>
      <c r="J84" s="14"/>
      <c r="K84" s="14"/>
      <c r="L84" s="14"/>
      <c r="M84" s="14"/>
      <c r="N84" s="14"/>
      <c r="O84" s="14"/>
      <c r="Q84" s="14"/>
      <c r="T84" s="14"/>
      <c r="U84" s="14"/>
      <c r="W84" s="14"/>
      <c r="AC84" s="14"/>
      <c r="AE84" s="14"/>
      <c r="AG84" s="14"/>
      <c r="AI84" s="14"/>
      <c r="AJ84" s="14"/>
      <c r="AK84" s="14"/>
      <c r="AL84" s="14"/>
      <c r="AM84" s="14"/>
      <c r="AN84" s="14"/>
      <c r="AO84" s="14"/>
      <c r="AQ84" s="14"/>
      <c r="AR84" s="14"/>
      <c r="AS84" s="14"/>
      <c r="AU84" s="14"/>
      <c r="AV84" s="14"/>
      <c r="AW84" s="14"/>
      <c r="AX84" s="14"/>
      <c r="AY84" s="14"/>
      <c r="BC84" s="14"/>
      <c r="BD84" s="14"/>
      <c r="BE84" s="14"/>
      <c r="BG84" s="14"/>
      <c r="BH84" s="14"/>
      <c r="BI84" s="14"/>
      <c r="BJ84" s="14"/>
      <c r="BK84" s="14"/>
      <c r="BL84" s="14"/>
      <c r="BM84" s="14"/>
      <c r="BO84" s="14"/>
      <c r="BP84" s="14"/>
      <c r="BQ84" s="14"/>
      <c r="BR84" s="14">
        <v>3545.83</v>
      </c>
      <c r="BS84" s="14"/>
      <c r="BT84" s="14"/>
      <c r="BU84" s="14"/>
      <c r="BV84" s="14"/>
      <c r="BW84" s="14"/>
      <c r="BX84" s="14"/>
      <c r="BY84" s="14"/>
      <c r="BZ84" s="14"/>
      <c r="CA84" s="14"/>
      <c r="CD84" s="14"/>
      <c r="CE84" s="14"/>
      <c r="CF84" s="14"/>
      <c r="CG84" s="14"/>
      <c r="CH84" s="14"/>
      <c r="CI84" s="14"/>
      <c r="CL84" s="14"/>
      <c r="CM84" s="14"/>
      <c r="CN84" s="14"/>
      <c r="CO84" s="14"/>
      <c r="CP84" s="14"/>
      <c r="CQ84" s="14"/>
      <c r="CR84" s="14">
        <v>36.26</v>
      </c>
      <c r="CS84" s="14"/>
      <c r="CT84" s="14"/>
      <c r="CU84" s="14"/>
      <c r="CV84" s="14"/>
      <c r="CW84" s="14"/>
      <c r="CX84" s="14"/>
      <c r="CY84" s="14"/>
      <c r="CZ84" s="14"/>
      <c r="DA84" s="14"/>
      <c r="DB84" s="14"/>
      <c r="DC84" s="14"/>
      <c r="DD84" s="14">
        <v>0.1</v>
      </c>
      <c r="DE84" s="14"/>
      <c r="DF84" s="14"/>
      <c r="DG84" s="14"/>
      <c r="DH84" s="14"/>
      <c r="DI84" s="14"/>
      <c r="DJ84" s="14"/>
      <c r="DK84" s="14"/>
      <c r="DL84" s="14"/>
      <c r="DM84" s="14"/>
      <c r="DN84" s="14"/>
      <c r="DO84" s="14"/>
      <c r="DP84" s="14"/>
      <c r="DQ84" s="14"/>
      <c r="DR84" s="14"/>
      <c r="DS84" s="14"/>
      <c r="DT84" s="14">
        <v>223.8</v>
      </c>
      <c r="DU84" s="14"/>
      <c r="DV84" s="14"/>
      <c r="DW84" s="14"/>
      <c r="DX84" s="14"/>
      <c r="DY84" s="14"/>
      <c r="DZ84" s="14"/>
      <c r="EA84" s="14"/>
      <c r="EB84" s="14"/>
      <c r="EC84" s="14"/>
      <c r="ED84" s="14">
        <v>144.1</v>
      </c>
      <c r="EE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J84" s="14"/>
      <c r="FK84" s="14"/>
      <c r="FL84" s="14">
        <v>102.4</v>
      </c>
      <c r="FM84" s="14"/>
      <c r="FN84" s="14">
        <v>957.3</v>
      </c>
      <c r="FO84" s="14"/>
      <c r="FP84" s="14"/>
      <c r="FQ84" s="14"/>
      <c r="FR84" s="14">
        <v>96.9</v>
      </c>
      <c r="FS84" s="14"/>
      <c r="FT84" s="14">
        <v>3.5</v>
      </c>
      <c r="FU84" s="14"/>
      <c r="FV84" s="14">
        <v>0.2</v>
      </c>
      <c r="FW84" s="14"/>
      <c r="FX84" s="14"/>
      <c r="FY84" s="14"/>
      <c r="FZ84" s="14"/>
      <c r="GA84" s="14"/>
      <c r="GB84" s="14"/>
      <c r="GC84" s="14"/>
      <c r="GD84" s="14"/>
      <c r="GE84" s="14"/>
      <c r="GF84" s="14"/>
      <c r="GG84" s="14"/>
      <c r="GH84" s="14"/>
      <c r="GI84" s="14"/>
    </row>
    <row r="85" spans="1:199" ht="12.75" customHeight="1">
      <c r="G85" s="14"/>
      <c r="H85" s="14"/>
      <c r="J85" s="14"/>
      <c r="K85" s="14"/>
      <c r="L85" s="14"/>
      <c r="M85" s="14"/>
      <c r="N85" s="14"/>
      <c r="S85" s="15"/>
      <c r="T85" s="14"/>
      <c r="U85" s="15"/>
      <c r="Y85" s="15"/>
      <c r="AA85" s="15"/>
      <c r="AC85" s="14"/>
      <c r="AJ85" s="14"/>
      <c r="AL85" s="14"/>
      <c r="AN85" s="14"/>
      <c r="AO85" s="14"/>
      <c r="AR85" s="14"/>
      <c r="AV85" s="14"/>
      <c r="AX85" s="14"/>
      <c r="AY85" s="15"/>
      <c r="BA85" s="15"/>
      <c r="BC85" s="14"/>
      <c r="BD85" s="14"/>
      <c r="BE85" s="14"/>
      <c r="BH85" s="14"/>
      <c r="BJ85" s="14"/>
      <c r="BL85" s="14"/>
      <c r="BO85" s="15"/>
      <c r="BP85" s="14"/>
      <c r="BT85" s="14"/>
      <c r="BU85" s="15"/>
      <c r="BV85" s="14"/>
      <c r="BW85" s="15"/>
      <c r="BX85" s="14"/>
      <c r="BY85" s="14"/>
      <c r="BZ85" s="14"/>
      <c r="CA85" s="15"/>
      <c r="CD85" s="14"/>
      <c r="CE85" s="15"/>
      <c r="CF85" s="14"/>
      <c r="CG85" s="15"/>
      <c r="CH85" s="14"/>
      <c r="CI85" s="14"/>
      <c r="CL85" s="14"/>
      <c r="CM85" s="14"/>
      <c r="CN85" s="14"/>
      <c r="CO85" s="15"/>
      <c r="CP85" s="14"/>
      <c r="CQ85" s="15"/>
      <c r="CR85" s="14"/>
      <c r="CS85" s="15"/>
      <c r="CT85" s="14"/>
      <c r="CU85" s="15"/>
      <c r="CV85" s="14"/>
      <c r="CW85" s="15"/>
      <c r="CX85" s="14"/>
      <c r="CY85" s="15"/>
      <c r="CZ85" s="14"/>
      <c r="DA85" s="15"/>
      <c r="DB85" s="14"/>
      <c r="DC85" s="15"/>
      <c r="DD85" s="14"/>
      <c r="DE85" s="15"/>
      <c r="DF85" s="14"/>
      <c r="DG85" s="15"/>
      <c r="DH85" s="14"/>
      <c r="DI85" s="15"/>
      <c r="DJ85" s="14"/>
      <c r="DK85" s="15"/>
      <c r="DL85" s="14"/>
      <c r="DM85" s="15"/>
      <c r="DN85" s="14"/>
      <c r="DO85" s="15"/>
      <c r="DP85" s="14"/>
      <c r="DQ85" s="15"/>
      <c r="DR85" s="14"/>
      <c r="DS85" s="15"/>
      <c r="DT85" s="14"/>
      <c r="DU85" s="15"/>
      <c r="DV85" s="14"/>
      <c r="DW85" s="14"/>
      <c r="DX85" s="14"/>
      <c r="DY85" s="15"/>
      <c r="DZ85" s="14"/>
      <c r="EA85" s="15"/>
      <c r="EB85" s="14"/>
      <c r="EC85" s="15"/>
      <c r="ED85" s="14"/>
      <c r="EE85" s="15"/>
      <c r="EH85" s="14"/>
      <c r="EI85" s="15"/>
      <c r="EJ85" s="14"/>
      <c r="EK85" s="15"/>
      <c r="EL85" s="14"/>
      <c r="EM85" s="14"/>
      <c r="EN85" s="14"/>
      <c r="EO85" s="15"/>
      <c r="EP85" s="14"/>
      <c r="EQ85" s="15"/>
      <c r="ER85" s="14"/>
      <c r="ES85" s="15"/>
      <c r="ET85" s="14"/>
      <c r="EU85" s="15"/>
      <c r="EV85" s="14"/>
      <c r="EW85" s="15"/>
      <c r="EX85" s="14"/>
      <c r="EY85" s="15"/>
      <c r="EZ85" s="14"/>
      <c r="FA85" s="14"/>
      <c r="FB85" s="14"/>
      <c r="FC85" s="15"/>
      <c r="FD85" s="14"/>
      <c r="FE85" s="15"/>
      <c r="FF85" s="14"/>
      <c r="FI85" s="15"/>
      <c r="FJ85" s="14"/>
      <c r="FK85" s="15"/>
      <c r="FL85" s="14"/>
      <c r="FM85" s="14"/>
      <c r="FN85" s="14"/>
      <c r="FO85" s="14"/>
      <c r="FP85" s="14"/>
      <c r="FQ85" s="14"/>
      <c r="FR85" s="14"/>
      <c r="FS85" s="15"/>
      <c r="FT85" s="14"/>
      <c r="FU85" s="15"/>
      <c r="FV85" s="14"/>
      <c r="FW85" s="15"/>
      <c r="FX85" s="14"/>
      <c r="FY85" s="15"/>
      <c r="FZ85" s="14"/>
      <c r="GA85" s="15"/>
      <c r="GB85" s="14"/>
      <c r="GC85" s="15"/>
      <c r="GD85" s="14"/>
      <c r="GE85" s="15"/>
      <c r="GF85" s="14"/>
      <c r="GG85" s="15"/>
      <c r="GH85" s="14"/>
      <c r="GI85" s="15"/>
      <c r="GJ85" s="14"/>
      <c r="GK85" s="14"/>
      <c r="GL85" s="14"/>
      <c r="GM85" s="14"/>
      <c r="GN85" s="14"/>
      <c r="GO85" s="14"/>
      <c r="GP85" s="14"/>
      <c r="GQ85" s="14"/>
    </row>
    <row r="86" spans="1:199" ht="12.75" customHeight="1">
      <c r="H86" s="14"/>
      <c r="J86" s="14"/>
      <c r="K86" s="15"/>
      <c r="L86" s="14"/>
      <c r="M86" s="15"/>
      <c r="N86" s="14"/>
      <c r="S86" s="15"/>
      <c r="T86" s="14"/>
      <c r="U86" s="15"/>
      <c r="Y86" s="15"/>
      <c r="AA86" s="15"/>
      <c r="AJ86" s="14"/>
      <c r="AL86" s="14"/>
      <c r="AR86" s="14"/>
      <c r="AV86" s="14"/>
      <c r="AX86" s="14"/>
      <c r="AY86" s="15"/>
      <c r="BA86" s="15"/>
      <c r="BH86" s="14"/>
      <c r="BJ86" s="14"/>
      <c r="BL86" s="14"/>
      <c r="BO86" s="15"/>
      <c r="BP86" s="14"/>
      <c r="BT86" s="14"/>
      <c r="BU86" s="15"/>
      <c r="BV86" s="14"/>
      <c r="BW86" s="15"/>
      <c r="BX86" s="15"/>
      <c r="BY86" s="15"/>
      <c r="BZ86" s="14"/>
      <c r="CA86" s="15"/>
      <c r="CD86" s="14"/>
      <c r="CE86" s="15"/>
      <c r="CF86" s="14"/>
      <c r="CG86" s="15"/>
      <c r="CH86" s="14"/>
      <c r="CI86" s="15"/>
      <c r="CL86" s="14"/>
      <c r="CM86" s="15"/>
      <c r="CN86" s="14"/>
      <c r="CO86" s="15"/>
      <c r="CP86" s="14"/>
      <c r="CQ86" s="15"/>
      <c r="CR86" s="14"/>
      <c r="CS86" s="15"/>
      <c r="CT86" s="14"/>
      <c r="CU86" s="15"/>
      <c r="CV86" s="14"/>
      <c r="CW86" s="15"/>
      <c r="CX86" s="14"/>
      <c r="CY86" s="15"/>
      <c r="CZ86" s="14"/>
      <c r="DA86" s="15"/>
      <c r="DB86" s="14"/>
      <c r="DC86" s="15"/>
      <c r="DD86" s="14"/>
      <c r="DE86" s="15"/>
      <c r="DF86" s="14"/>
      <c r="DG86" s="15"/>
      <c r="DH86" s="14"/>
      <c r="DI86" s="15"/>
      <c r="DJ86" s="14"/>
      <c r="DK86" s="15"/>
      <c r="DL86" s="14"/>
      <c r="DM86" s="15"/>
      <c r="DN86" s="14"/>
      <c r="DO86" s="15"/>
      <c r="DP86" s="14"/>
      <c r="DQ86" s="15"/>
      <c r="DR86" s="14"/>
      <c r="DS86" s="15"/>
      <c r="DT86" s="14"/>
      <c r="DU86" s="15"/>
      <c r="DV86" s="15"/>
      <c r="DW86" s="15"/>
      <c r="DX86" s="14"/>
      <c r="DY86" s="15"/>
      <c r="DZ86" s="14"/>
      <c r="EA86" s="15"/>
      <c r="EB86" s="14"/>
      <c r="EC86" s="15"/>
      <c r="ED86" s="14"/>
      <c r="EE86" s="15"/>
      <c r="EH86" s="14"/>
      <c r="EI86" s="15"/>
      <c r="EJ86" s="14"/>
      <c r="EK86" s="15"/>
      <c r="EL86" s="14"/>
      <c r="EM86" s="15"/>
      <c r="EN86" s="14"/>
      <c r="EO86" s="15"/>
      <c r="EP86" s="14"/>
      <c r="EQ86" s="15"/>
      <c r="ER86" s="14"/>
      <c r="ES86" s="15"/>
      <c r="ET86" s="14"/>
      <c r="EU86" s="15"/>
      <c r="EV86" s="14"/>
      <c r="EW86" s="15"/>
      <c r="EX86" s="14"/>
      <c r="EY86" s="15"/>
      <c r="EZ86" s="15"/>
      <c r="FA86" s="15"/>
      <c r="FB86" s="14"/>
      <c r="FC86" s="15"/>
      <c r="FD86" s="14"/>
      <c r="FE86" s="15"/>
      <c r="FF86" s="14"/>
      <c r="FI86" s="15"/>
      <c r="FJ86" s="14"/>
      <c r="FK86" s="15"/>
      <c r="FL86" s="14"/>
      <c r="FM86" s="15"/>
      <c r="FN86" s="14"/>
      <c r="FO86" s="15"/>
      <c r="FP86" s="14"/>
      <c r="FQ86" s="15"/>
      <c r="FR86" s="14"/>
      <c r="FS86" s="15"/>
      <c r="FT86" s="14"/>
      <c r="FU86" s="15"/>
      <c r="FV86" s="14"/>
      <c r="FW86" s="15"/>
      <c r="FX86" s="14"/>
      <c r="FY86" s="15"/>
      <c r="FZ86" s="14"/>
      <c r="GA86" s="15"/>
      <c r="GB86" s="14"/>
      <c r="GC86" s="15"/>
      <c r="GD86" s="14"/>
      <c r="GE86" s="15"/>
      <c r="GF86" s="14"/>
      <c r="GG86" s="15"/>
      <c r="GH86" s="14"/>
      <c r="GI86" s="15"/>
    </row>
    <row r="87" spans="1:199" ht="12.75" customHeight="1">
      <c r="H87" s="14"/>
      <c r="J87" s="14"/>
      <c r="K87" s="15"/>
      <c r="L87" s="14"/>
      <c r="M87" s="15"/>
      <c r="N87" s="14"/>
      <c r="S87" s="15"/>
      <c r="T87" s="14"/>
      <c r="U87" s="15"/>
      <c r="Y87" s="15"/>
      <c r="AA87" s="15"/>
      <c r="AJ87" s="14"/>
      <c r="AL87" s="14"/>
      <c r="AR87" s="14"/>
      <c r="AV87" s="14"/>
      <c r="AX87" s="14"/>
      <c r="AY87" s="15"/>
      <c r="BA87" s="15"/>
      <c r="BH87" s="14"/>
      <c r="BJ87" s="14"/>
      <c r="BL87" s="14"/>
      <c r="BO87" s="15"/>
      <c r="BP87" s="14"/>
      <c r="BT87" s="14"/>
      <c r="BU87" s="15"/>
      <c r="BV87" s="14"/>
      <c r="BW87" s="15"/>
      <c r="BX87" s="15"/>
      <c r="BY87" s="15"/>
      <c r="BZ87" s="14"/>
      <c r="CA87" s="15"/>
      <c r="CD87" s="14"/>
      <c r="CE87" s="15"/>
      <c r="CF87" s="14"/>
      <c r="CG87" s="15"/>
      <c r="CH87" s="14"/>
      <c r="CI87" s="15"/>
      <c r="CL87" s="14"/>
      <c r="CM87" s="15"/>
      <c r="CN87" s="14"/>
      <c r="CO87" s="15"/>
      <c r="CP87" s="14"/>
      <c r="CQ87" s="15"/>
      <c r="CR87" s="14"/>
      <c r="CS87" s="15"/>
      <c r="CT87" s="14"/>
      <c r="CU87" s="15"/>
      <c r="CV87" s="14"/>
      <c r="CW87" s="15"/>
      <c r="CX87" s="14"/>
      <c r="CY87" s="15"/>
      <c r="CZ87" s="14"/>
      <c r="DA87" s="15"/>
      <c r="DB87" s="14"/>
      <c r="DC87" s="15"/>
      <c r="DD87" s="14"/>
      <c r="DE87" s="15"/>
      <c r="DF87" s="14"/>
      <c r="DG87" s="15"/>
      <c r="DH87" s="14"/>
      <c r="DI87" s="15"/>
      <c r="DJ87" s="14"/>
      <c r="DK87" s="15"/>
      <c r="DL87" s="14"/>
      <c r="DM87" s="15"/>
      <c r="DN87" s="14"/>
      <c r="DO87" s="15"/>
      <c r="DP87" s="14"/>
      <c r="DQ87" s="15"/>
      <c r="DR87" s="14"/>
      <c r="DS87" s="15"/>
      <c r="DT87" s="14"/>
      <c r="DU87" s="15"/>
      <c r="DV87" s="15"/>
      <c r="DW87" s="15"/>
      <c r="DX87" s="14"/>
      <c r="DY87" s="15"/>
      <c r="DZ87" s="14"/>
      <c r="EA87" s="15"/>
      <c r="EB87" s="14"/>
      <c r="EC87" s="15"/>
      <c r="ED87" s="14"/>
      <c r="EE87" s="15"/>
      <c r="EH87" s="14"/>
      <c r="EI87" s="15"/>
      <c r="EJ87" s="14"/>
      <c r="EK87" s="15"/>
      <c r="EL87" s="14"/>
      <c r="EM87" s="15"/>
      <c r="EN87" s="14"/>
      <c r="EO87" s="15"/>
      <c r="EP87" s="14"/>
      <c r="EQ87" s="15"/>
      <c r="ER87" s="14"/>
      <c r="ES87" s="15"/>
      <c r="ET87" s="14"/>
      <c r="EU87" s="15"/>
      <c r="EV87" s="14"/>
      <c r="EW87" s="15"/>
      <c r="EX87" s="14"/>
      <c r="EY87" s="15"/>
      <c r="EZ87" s="15"/>
      <c r="FA87" s="15"/>
      <c r="FB87" s="14"/>
      <c r="FC87" s="15"/>
      <c r="FD87" s="14"/>
      <c r="FE87" s="15"/>
      <c r="FF87" s="14"/>
      <c r="FI87" s="15"/>
      <c r="FJ87" s="14"/>
      <c r="FK87" s="15"/>
      <c r="FL87" s="14"/>
      <c r="FM87" s="15"/>
      <c r="FN87" s="14"/>
      <c r="FO87" s="15"/>
      <c r="FP87" s="14"/>
      <c r="FQ87" s="15"/>
      <c r="FR87" s="14"/>
      <c r="FS87" s="15"/>
      <c r="FT87" s="14"/>
      <c r="FU87" s="15"/>
      <c r="FV87" s="14"/>
      <c r="FW87" s="15"/>
      <c r="FX87" s="14"/>
      <c r="FY87" s="15"/>
      <c r="FZ87" s="14"/>
      <c r="GA87" s="15"/>
      <c r="GB87" s="14"/>
      <c r="GC87" s="15"/>
      <c r="GD87" s="14"/>
      <c r="GE87" s="15"/>
      <c r="GF87" s="14"/>
      <c r="GG87" s="15"/>
      <c r="GH87" s="14"/>
      <c r="GI87" s="15"/>
    </row>
    <row r="88" spans="1:199" ht="12.75" customHeight="1">
      <c r="E88" s="14"/>
      <c r="H88" s="14"/>
      <c r="I88" s="14"/>
      <c r="J88" s="14"/>
      <c r="K88" s="15"/>
      <c r="L88" s="14"/>
      <c r="M88" s="15"/>
      <c r="N88" s="14"/>
      <c r="O88" s="14"/>
      <c r="Q88" s="14"/>
      <c r="T88" s="14"/>
      <c r="U88" s="14"/>
      <c r="W88" s="14"/>
      <c r="AE88" s="14"/>
      <c r="AG88" s="14"/>
      <c r="AI88" s="14"/>
      <c r="AJ88" s="14"/>
      <c r="AK88" s="14"/>
      <c r="AL88" s="14"/>
      <c r="AM88" s="14"/>
      <c r="AQ88" s="14"/>
      <c r="AR88" s="14"/>
      <c r="AS88" s="14"/>
      <c r="AU88" s="14"/>
      <c r="AV88" s="14"/>
      <c r="AW88" s="14"/>
      <c r="AX88" s="14"/>
      <c r="AY88" s="14"/>
      <c r="BG88" s="14"/>
      <c r="BH88" s="14"/>
      <c r="BI88" s="14"/>
      <c r="BJ88" s="14"/>
      <c r="BK88" s="14"/>
      <c r="BL88" s="14"/>
      <c r="BM88" s="14"/>
      <c r="BO88" s="14"/>
      <c r="BP88" s="14"/>
      <c r="BQ88" s="14"/>
      <c r="BS88" s="14"/>
      <c r="BT88" s="14"/>
      <c r="BU88" s="14"/>
      <c r="BV88" s="14"/>
      <c r="BW88" s="14"/>
      <c r="BX88" s="15"/>
      <c r="BY88" s="15"/>
      <c r="BZ88" s="14"/>
      <c r="CA88" s="14"/>
      <c r="CD88" s="14"/>
      <c r="CE88" s="14"/>
      <c r="CF88" s="14"/>
      <c r="CG88" s="14"/>
      <c r="CH88" s="14"/>
      <c r="CI88" s="15"/>
      <c r="CL88" s="14"/>
      <c r="CM88" s="15"/>
      <c r="CN88" s="14"/>
      <c r="CO88" s="14"/>
      <c r="CP88" s="14"/>
      <c r="CQ88" s="14"/>
      <c r="CR88" s="14"/>
      <c r="CS88" s="14"/>
      <c r="CT88" s="14"/>
      <c r="CU88" s="14"/>
      <c r="CV88" s="14"/>
      <c r="CW88" s="14"/>
      <c r="CX88" s="14"/>
      <c r="CY88" s="14"/>
      <c r="CZ88" s="14"/>
      <c r="DA88" s="14"/>
      <c r="DB88" s="14"/>
      <c r="DC88" s="15"/>
      <c r="DD88" s="14"/>
      <c r="DE88" s="14"/>
      <c r="DF88" s="14"/>
      <c r="DG88" s="15"/>
      <c r="DH88" s="14"/>
      <c r="DI88" s="15"/>
      <c r="DJ88" s="14"/>
      <c r="DK88" s="15"/>
      <c r="DL88" s="14"/>
      <c r="DM88" s="15"/>
      <c r="DN88" s="14"/>
      <c r="DO88" s="15"/>
      <c r="DP88" s="14"/>
      <c r="DQ88" s="15"/>
      <c r="DR88" s="14"/>
      <c r="DS88" s="15"/>
      <c r="DT88" s="14"/>
      <c r="DU88" s="15"/>
      <c r="DV88" s="15"/>
      <c r="DW88" s="15"/>
      <c r="DX88" s="14"/>
      <c r="DY88" s="15"/>
      <c r="DZ88" s="14"/>
      <c r="EA88" s="15"/>
      <c r="EB88" s="14"/>
      <c r="EC88" s="15"/>
      <c r="ED88" s="14"/>
      <c r="EE88" s="15"/>
      <c r="EH88" s="14"/>
      <c r="EI88" s="15"/>
      <c r="EJ88" s="14"/>
      <c r="EK88" s="15"/>
      <c r="EL88" s="14"/>
      <c r="EM88" s="15"/>
      <c r="EN88" s="14"/>
      <c r="EO88" s="15"/>
      <c r="EP88" s="14"/>
      <c r="EQ88" s="15"/>
      <c r="ER88" s="14"/>
      <c r="ES88" s="15"/>
      <c r="ET88" s="14"/>
      <c r="EU88" s="15"/>
      <c r="EV88" s="14"/>
      <c r="EW88" s="15"/>
      <c r="EX88" s="14"/>
      <c r="EY88" s="15"/>
      <c r="FB88" s="14"/>
      <c r="FC88" s="15"/>
      <c r="FD88" s="14"/>
      <c r="FE88" s="15"/>
      <c r="FF88" s="14"/>
      <c r="FI88" s="15"/>
      <c r="FJ88" s="14"/>
      <c r="FK88" s="15"/>
      <c r="FL88" s="14"/>
      <c r="FM88" s="15"/>
      <c r="FN88" s="14"/>
      <c r="FO88" s="15"/>
      <c r="FP88" s="14"/>
      <c r="FQ88" s="15"/>
      <c r="FR88" s="14"/>
      <c r="FS88" s="15"/>
      <c r="FT88" s="14"/>
      <c r="FU88" s="15"/>
      <c r="FV88" s="14"/>
      <c r="FW88" s="15"/>
      <c r="FX88" s="14"/>
      <c r="FY88" s="15"/>
      <c r="FZ88" s="14"/>
      <c r="GA88" s="15"/>
      <c r="GB88" s="14"/>
      <c r="GC88" s="15"/>
      <c r="GD88" s="14"/>
      <c r="GE88" s="15"/>
      <c r="GF88" s="14"/>
      <c r="GG88" s="15"/>
      <c r="GH88" s="14"/>
      <c r="GI88" s="15"/>
    </row>
    <row r="89" spans="1:199" ht="12.75" customHeight="1">
      <c r="E89" s="14"/>
      <c r="H89" s="14"/>
      <c r="I89" s="14"/>
      <c r="J89" s="14"/>
      <c r="K89" s="15"/>
      <c r="L89" s="14"/>
      <c r="M89" s="15"/>
      <c r="N89" s="14"/>
      <c r="O89" s="14"/>
      <c r="Q89" s="14"/>
      <c r="T89" s="14"/>
      <c r="U89" s="14"/>
      <c r="W89" s="14"/>
      <c r="AE89" s="14"/>
      <c r="AG89" s="14"/>
      <c r="AI89" s="14"/>
      <c r="AJ89" s="14"/>
      <c r="AK89" s="14"/>
      <c r="AL89" s="14"/>
      <c r="AM89" s="14"/>
      <c r="AQ89" s="14"/>
      <c r="AR89" s="14"/>
      <c r="AS89" s="14"/>
      <c r="AU89" s="14"/>
      <c r="AV89" s="14"/>
      <c r="AW89" s="14"/>
      <c r="AX89" s="14"/>
      <c r="AY89" s="14"/>
      <c r="BG89" s="14"/>
      <c r="BH89" s="14"/>
      <c r="BI89" s="14"/>
      <c r="BJ89" s="14"/>
      <c r="BK89" s="14"/>
      <c r="BL89" s="14"/>
      <c r="BM89" s="14"/>
      <c r="BO89" s="14"/>
      <c r="BP89" s="14"/>
      <c r="BQ89" s="14"/>
      <c r="BS89" s="14"/>
      <c r="BT89" s="14"/>
      <c r="BU89" s="14"/>
      <c r="BV89" s="14"/>
      <c r="BW89" s="14"/>
      <c r="BX89" s="15"/>
      <c r="BY89" s="15"/>
      <c r="BZ89" s="14"/>
      <c r="CA89" s="14"/>
      <c r="CD89" s="14"/>
      <c r="CE89" s="14"/>
      <c r="CF89" s="14"/>
      <c r="CG89" s="14"/>
      <c r="CH89" s="14"/>
      <c r="CI89" s="15"/>
      <c r="CL89" s="14"/>
      <c r="CM89" s="15"/>
      <c r="CN89" s="14"/>
      <c r="CO89" s="14"/>
      <c r="CP89" s="14"/>
      <c r="CQ89" s="14"/>
      <c r="CR89" s="14"/>
      <c r="CS89" s="14"/>
      <c r="CT89" s="14"/>
      <c r="CU89" s="14"/>
      <c r="CV89" s="14"/>
      <c r="CW89" s="14"/>
      <c r="CX89" s="14"/>
      <c r="CY89" s="14"/>
      <c r="CZ89" s="14"/>
      <c r="DA89" s="14"/>
      <c r="DB89" s="14"/>
      <c r="DC89" s="15"/>
      <c r="DD89" s="14"/>
      <c r="DE89" s="14"/>
      <c r="DF89" s="14"/>
      <c r="DG89" s="15"/>
      <c r="DH89" s="14"/>
      <c r="DI89" s="15"/>
      <c r="DJ89" s="14"/>
      <c r="DK89" s="15"/>
      <c r="DL89" s="15"/>
      <c r="DM89" s="15"/>
      <c r="DN89" s="14"/>
      <c r="DO89" s="15"/>
      <c r="DP89" s="14"/>
      <c r="DQ89" s="15"/>
      <c r="DR89" s="15"/>
      <c r="DS89" s="15"/>
      <c r="DT89" s="14"/>
      <c r="DU89" s="15"/>
      <c r="DV89" s="15"/>
      <c r="DW89" s="15"/>
      <c r="DX89" s="14"/>
      <c r="DY89" s="15"/>
      <c r="DZ89" s="14"/>
      <c r="EA89" s="15"/>
      <c r="EB89" s="14"/>
      <c r="EC89" s="15"/>
      <c r="EH89" s="14"/>
      <c r="EI89" s="15"/>
      <c r="EJ89" s="14"/>
      <c r="EK89" s="15"/>
      <c r="EL89" s="14"/>
      <c r="EM89" s="15"/>
      <c r="EN89" s="15"/>
      <c r="EO89" s="15"/>
      <c r="EP89" s="15"/>
      <c r="EQ89" s="15"/>
      <c r="ER89" s="15"/>
      <c r="ES89" s="15"/>
      <c r="ET89" s="15"/>
      <c r="EU89" s="15"/>
      <c r="EV89" s="15"/>
      <c r="EW89" s="15"/>
      <c r="EX89" s="14"/>
      <c r="EY89" s="15"/>
      <c r="FJ89" s="14"/>
      <c r="FK89" s="15"/>
      <c r="FL89" s="14"/>
      <c r="FM89" s="15"/>
      <c r="FN89" s="14"/>
      <c r="FO89" s="15"/>
      <c r="FP89" s="14"/>
      <c r="FQ89" s="15"/>
      <c r="FR89" s="14"/>
      <c r="FS89" s="15"/>
      <c r="FT89" s="14"/>
      <c r="FU89" s="15"/>
      <c r="FV89" s="15"/>
      <c r="FW89" s="15"/>
      <c r="FX89" s="15"/>
      <c r="FY89" s="15"/>
      <c r="FZ89" s="15"/>
      <c r="GA89" s="15"/>
      <c r="GB89" s="15"/>
      <c r="GC89" s="15"/>
      <c r="GD89" s="15"/>
      <c r="GE89" s="15"/>
      <c r="GF89" s="14"/>
      <c r="GG89" s="15"/>
    </row>
    <row r="90" spans="1:199" ht="12.75" customHeight="1">
      <c r="E90" s="14"/>
      <c r="H90" s="14"/>
      <c r="I90" s="14"/>
      <c r="J90" s="14"/>
      <c r="K90" s="15"/>
      <c r="L90" s="14"/>
      <c r="M90" s="15"/>
      <c r="N90" s="14"/>
      <c r="O90" s="14"/>
      <c r="Q90" s="14"/>
      <c r="T90" s="14"/>
      <c r="U90" s="14"/>
      <c r="W90" s="14"/>
      <c r="AE90" s="14"/>
      <c r="AG90" s="14"/>
      <c r="AI90" s="14"/>
      <c r="AJ90" s="14"/>
      <c r="AK90" s="14"/>
      <c r="AL90" s="14"/>
      <c r="AM90" s="14"/>
      <c r="AQ90" s="14"/>
      <c r="AR90" s="14"/>
      <c r="AS90" s="14"/>
      <c r="AU90" s="14"/>
      <c r="AV90" s="14"/>
      <c r="AW90" s="14"/>
      <c r="AX90" s="14"/>
      <c r="AY90" s="14"/>
      <c r="BG90" s="14"/>
      <c r="BH90" s="14"/>
      <c r="BI90" s="14"/>
      <c r="BJ90" s="14"/>
      <c r="BK90" s="14"/>
      <c r="BL90" s="14"/>
      <c r="BM90" s="14"/>
      <c r="BO90" s="14"/>
      <c r="BP90" s="14"/>
      <c r="BQ90" s="14"/>
      <c r="BS90" s="14"/>
      <c r="BT90" s="14"/>
      <c r="BU90" s="14"/>
      <c r="BV90" s="14"/>
      <c r="BW90" s="14"/>
      <c r="BX90" s="15"/>
      <c r="BY90" s="15"/>
      <c r="BZ90" s="14"/>
      <c r="CA90" s="14"/>
      <c r="CD90" s="14"/>
      <c r="CE90" s="14"/>
      <c r="CF90" s="14"/>
      <c r="CG90" s="14"/>
      <c r="CH90" s="14"/>
      <c r="CI90" s="15"/>
      <c r="CL90" s="14"/>
      <c r="CM90" s="15"/>
      <c r="CN90" s="14"/>
      <c r="CO90" s="14"/>
      <c r="CP90" s="14"/>
      <c r="CQ90" s="14"/>
      <c r="CR90" s="14"/>
      <c r="CS90" s="14"/>
      <c r="CT90" s="14"/>
      <c r="CU90" s="14"/>
      <c r="CV90" s="14"/>
      <c r="CW90" s="14"/>
      <c r="CX90" s="14"/>
      <c r="CY90" s="14"/>
      <c r="CZ90" s="14"/>
      <c r="DA90" s="14"/>
      <c r="DB90" s="14"/>
      <c r="DC90" s="15"/>
      <c r="DD90" s="14"/>
      <c r="DE90" s="14"/>
      <c r="DF90" s="14"/>
      <c r="DG90" s="15"/>
      <c r="DH90" s="14"/>
      <c r="DI90" s="15"/>
      <c r="DJ90" s="14"/>
      <c r="DK90" s="15"/>
      <c r="DL90" s="15"/>
      <c r="DM90" s="15"/>
      <c r="DN90" s="14"/>
      <c r="DO90" s="15"/>
      <c r="DP90" s="14"/>
      <c r="DQ90" s="15"/>
      <c r="DR90" s="15"/>
      <c r="DS90" s="15"/>
      <c r="DT90" s="14"/>
      <c r="DU90" s="15"/>
      <c r="DV90" s="15"/>
      <c r="DW90" s="15"/>
      <c r="DX90" s="14"/>
      <c r="DY90" s="15"/>
      <c r="DZ90" s="14"/>
      <c r="EA90" s="15"/>
      <c r="EB90" s="14"/>
      <c r="EC90" s="15"/>
      <c r="EH90" s="14"/>
      <c r="EI90" s="15"/>
      <c r="EJ90" s="14"/>
      <c r="EK90" s="15"/>
      <c r="EL90" s="14"/>
      <c r="EM90" s="15"/>
      <c r="EN90" s="15"/>
      <c r="EO90" s="15"/>
      <c r="EP90" s="15"/>
      <c r="EQ90" s="15"/>
      <c r="ER90" s="15"/>
      <c r="ES90" s="15"/>
      <c r="ET90" s="15"/>
      <c r="EU90" s="15"/>
      <c r="EV90" s="15"/>
      <c r="EW90" s="15"/>
      <c r="EX90" s="14"/>
      <c r="EY90" s="15"/>
      <c r="FJ90" s="14"/>
      <c r="FK90" s="15"/>
      <c r="FL90" s="14"/>
      <c r="FM90" s="15"/>
      <c r="FN90" s="14"/>
      <c r="FO90" s="15"/>
      <c r="FP90" s="14"/>
      <c r="FQ90" s="15"/>
      <c r="FR90" s="14"/>
      <c r="FS90" s="15"/>
      <c r="FT90" s="14"/>
      <c r="FU90" s="15"/>
      <c r="FV90" s="15"/>
      <c r="FW90" s="15"/>
      <c r="FX90" s="15"/>
      <c r="FY90" s="15"/>
      <c r="FZ90" s="15"/>
      <c r="GA90" s="15"/>
      <c r="GB90" s="15"/>
      <c r="GC90" s="15"/>
      <c r="GD90" s="15"/>
      <c r="GE90" s="15"/>
      <c r="GF90" s="14"/>
      <c r="GG90" s="15"/>
    </row>
    <row r="91" spans="1:199" ht="12.75" customHeight="1">
      <c r="E91" s="14"/>
      <c r="H91" s="14"/>
      <c r="I91" s="14"/>
      <c r="J91" s="14"/>
      <c r="K91" s="15"/>
      <c r="L91" s="14"/>
      <c r="M91" s="15"/>
      <c r="N91" s="14"/>
      <c r="O91" s="14"/>
      <c r="Q91" s="14"/>
      <c r="T91" s="14"/>
      <c r="U91" s="14"/>
      <c r="W91" s="14"/>
      <c r="AE91" s="14"/>
      <c r="AG91" s="14"/>
      <c r="AI91" s="14"/>
      <c r="AJ91" s="14"/>
      <c r="AK91" s="14"/>
      <c r="AL91" s="14"/>
      <c r="AM91" s="14"/>
      <c r="AQ91" s="14"/>
      <c r="AR91" s="14"/>
      <c r="AS91" s="14"/>
      <c r="AU91" s="14"/>
      <c r="AV91" s="14"/>
      <c r="AW91" s="14"/>
      <c r="AX91" s="14"/>
      <c r="AY91" s="14"/>
      <c r="BG91" s="14"/>
      <c r="BH91" s="14"/>
      <c r="BI91" s="14"/>
      <c r="BJ91" s="14"/>
      <c r="BK91" s="14"/>
      <c r="BL91" s="14"/>
      <c r="BM91" s="14"/>
      <c r="BO91" s="14"/>
      <c r="BP91" s="14"/>
      <c r="BQ91" s="14"/>
      <c r="BS91" s="14"/>
      <c r="BT91" s="14"/>
      <c r="BU91" s="14"/>
      <c r="BV91" s="14"/>
      <c r="BW91" s="14"/>
      <c r="BX91" s="15"/>
      <c r="BY91" s="15"/>
      <c r="BZ91" s="14"/>
      <c r="CA91" s="14"/>
      <c r="CD91" s="14"/>
      <c r="CE91" s="14"/>
      <c r="CF91" s="14"/>
      <c r="CG91" s="14"/>
      <c r="CH91" s="14"/>
      <c r="CI91" s="15"/>
      <c r="CL91" s="14"/>
      <c r="CM91" s="15"/>
      <c r="CN91" s="14"/>
      <c r="CO91" s="14"/>
      <c r="CP91" s="14"/>
      <c r="CQ91" s="14"/>
      <c r="CR91" s="14"/>
      <c r="CS91" s="14"/>
      <c r="CT91" s="14"/>
      <c r="CU91" s="14"/>
      <c r="CV91" s="14"/>
      <c r="CW91" s="14"/>
      <c r="CX91" s="14"/>
      <c r="CY91" s="14"/>
      <c r="CZ91" s="14"/>
      <c r="DA91" s="14"/>
      <c r="DB91" s="14"/>
      <c r="DC91" s="15"/>
      <c r="DD91" s="14"/>
      <c r="DE91" s="14"/>
      <c r="DF91" s="14"/>
      <c r="DG91" s="15"/>
      <c r="DH91" s="14"/>
      <c r="DI91" s="15"/>
      <c r="DJ91" s="14"/>
      <c r="DK91" s="15"/>
      <c r="DL91" s="15"/>
      <c r="DM91" s="15"/>
      <c r="DN91" s="14"/>
      <c r="DO91" s="15"/>
      <c r="DP91" s="14"/>
      <c r="DQ91" s="15"/>
      <c r="DR91" s="15"/>
      <c r="DS91" s="15"/>
      <c r="DT91" s="14"/>
      <c r="DU91" s="15"/>
      <c r="DV91" s="15"/>
      <c r="DW91" s="15"/>
      <c r="DX91" s="14"/>
      <c r="DY91" s="15"/>
      <c r="DZ91" s="14"/>
      <c r="EA91" s="15"/>
      <c r="EB91" s="14"/>
      <c r="EC91" s="15"/>
      <c r="EH91" s="14"/>
      <c r="EI91" s="15"/>
      <c r="EJ91" s="14"/>
      <c r="EK91" s="15"/>
      <c r="EL91" s="14"/>
      <c r="EM91" s="15"/>
      <c r="EN91" s="15"/>
      <c r="EO91" s="15"/>
      <c r="EP91" s="15"/>
      <c r="EQ91" s="15"/>
      <c r="ER91" s="15"/>
      <c r="ES91" s="15"/>
      <c r="ET91" s="15"/>
      <c r="EU91" s="15"/>
      <c r="EV91" s="15"/>
      <c r="EW91" s="15"/>
      <c r="EX91" s="14"/>
      <c r="EY91" s="15"/>
      <c r="FJ91" s="14"/>
      <c r="FK91" s="15"/>
      <c r="FL91" s="14"/>
      <c r="FM91" s="15"/>
      <c r="FN91" s="14"/>
      <c r="FO91" s="15"/>
      <c r="FP91" s="14"/>
      <c r="FQ91" s="15"/>
      <c r="FR91" s="14"/>
      <c r="FS91" s="15"/>
      <c r="FT91" s="14"/>
      <c r="FU91" s="15"/>
      <c r="FV91" s="15"/>
      <c r="FW91" s="15"/>
      <c r="FX91" s="15"/>
      <c r="FY91" s="15"/>
      <c r="FZ91" s="15"/>
      <c r="GA91" s="15"/>
      <c r="GB91" s="15"/>
      <c r="GC91" s="15"/>
      <c r="GD91" s="15"/>
      <c r="GE91" s="15"/>
      <c r="GF91" s="14"/>
      <c r="GG91" s="15"/>
    </row>
    <row r="92" spans="1:199" ht="12.75" customHeight="1">
      <c r="E92" s="14"/>
      <c r="H92" s="14"/>
      <c r="I92" s="14"/>
      <c r="J92" s="14"/>
      <c r="K92" s="15"/>
      <c r="L92" s="14"/>
      <c r="M92" s="15"/>
      <c r="N92" s="14"/>
      <c r="O92" s="14"/>
      <c r="Q92" s="14"/>
      <c r="T92" s="14"/>
      <c r="U92" s="14"/>
      <c r="W92" s="14"/>
      <c r="AE92" s="14"/>
      <c r="AG92" s="14"/>
      <c r="AI92" s="14"/>
      <c r="AJ92" s="14"/>
      <c r="AK92" s="14"/>
      <c r="AL92" s="14"/>
      <c r="AM92" s="14"/>
      <c r="AQ92" s="14"/>
      <c r="AR92" s="14"/>
      <c r="AS92" s="14"/>
      <c r="AU92" s="14"/>
      <c r="AV92" s="14"/>
      <c r="AW92" s="14"/>
      <c r="AX92" s="14"/>
      <c r="AY92" s="14"/>
      <c r="BG92" s="14"/>
      <c r="BH92" s="14"/>
      <c r="BI92" s="14"/>
      <c r="BJ92" s="14"/>
      <c r="BK92" s="14"/>
      <c r="BL92" s="14"/>
      <c r="BM92" s="14"/>
      <c r="BO92" s="14"/>
      <c r="BP92" s="14"/>
      <c r="BQ92" s="14"/>
      <c r="BS92" s="14"/>
      <c r="BT92" s="14"/>
      <c r="BU92" s="14"/>
      <c r="BV92" s="14"/>
      <c r="BW92" s="14"/>
      <c r="BX92" s="15"/>
      <c r="BY92" s="15"/>
      <c r="BZ92" s="14"/>
      <c r="CA92" s="14"/>
      <c r="CD92" s="14"/>
      <c r="CE92" s="14"/>
      <c r="CF92" s="14"/>
      <c r="CG92" s="14"/>
      <c r="CH92" s="14"/>
      <c r="CI92" s="15"/>
      <c r="CL92" s="14"/>
      <c r="CM92" s="15"/>
      <c r="CN92" s="14"/>
      <c r="CO92" s="14"/>
      <c r="CP92" s="14"/>
      <c r="CQ92" s="14"/>
      <c r="CR92" s="14"/>
      <c r="CS92" s="14"/>
      <c r="CT92" s="14"/>
      <c r="CU92" s="14"/>
      <c r="CV92" s="14"/>
      <c r="CW92" s="14"/>
      <c r="CX92" s="14"/>
      <c r="CY92" s="14"/>
      <c r="CZ92" s="14"/>
      <c r="DA92" s="14"/>
      <c r="DB92" s="14"/>
      <c r="DC92" s="15"/>
      <c r="DD92" s="14"/>
      <c r="DE92" s="14"/>
      <c r="DF92" s="14"/>
      <c r="DG92" s="15"/>
      <c r="DH92" s="14"/>
      <c r="DI92" s="15"/>
      <c r="DJ92" s="14"/>
      <c r="DK92" s="15"/>
      <c r="DL92" s="15"/>
      <c r="DM92" s="15"/>
      <c r="DN92" s="14"/>
      <c r="DO92" s="15"/>
      <c r="DP92" s="14"/>
      <c r="DQ92" s="15"/>
      <c r="DR92" s="15"/>
      <c r="DS92" s="15"/>
      <c r="DT92" s="14"/>
      <c r="DU92" s="15"/>
      <c r="DV92" s="15"/>
      <c r="DW92" s="15"/>
      <c r="DX92" s="14"/>
      <c r="DY92" s="15"/>
      <c r="DZ92" s="14"/>
      <c r="EA92" s="15"/>
      <c r="EB92" s="14"/>
      <c r="EC92" s="15"/>
      <c r="EH92" s="14"/>
      <c r="EI92" s="15"/>
      <c r="EJ92" s="14"/>
      <c r="EK92" s="15"/>
      <c r="EL92" s="14"/>
      <c r="EM92" s="15"/>
      <c r="EN92" s="15"/>
      <c r="EO92" s="15"/>
      <c r="EP92" s="15"/>
      <c r="EQ92" s="15"/>
      <c r="ER92" s="15"/>
      <c r="ES92" s="15"/>
      <c r="ET92" s="15"/>
      <c r="EU92" s="15"/>
      <c r="EV92" s="15"/>
      <c r="EW92" s="15"/>
      <c r="EX92" s="14"/>
      <c r="EY92" s="15"/>
      <c r="FJ92" s="14"/>
      <c r="FK92" s="15"/>
      <c r="FL92" s="14"/>
      <c r="FM92" s="15"/>
      <c r="FN92" s="14"/>
      <c r="FO92" s="15"/>
      <c r="FP92" s="14"/>
      <c r="FQ92" s="15"/>
      <c r="FR92" s="14"/>
      <c r="FS92" s="15"/>
      <c r="FT92" s="14"/>
      <c r="FU92" s="15"/>
      <c r="FV92" s="15"/>
      <c r="FW92" s="15"/>
      <c r="FX92" s="15"/>
      <c r="FY92" s="15"/>
      <c r="FZ92" s="15"/>
      <c r="GA92" s="15"/>
      <c r="GB92" s="15"/>
      <c r="GC92" s="15"/>
      <c r="GD92" s="15"/>
      <c r="GE92" s="15"/>
      <c r="GF92" s="14"/>
      <c r="GG92" s="15"/>
    </row>
    <row r="93" spans="1:199" ht="12.75" customHeight="1">
      <c r="E93" s="14"/>
      <c r="H93" s="14"/>
      <c r="I93" s="14"/>
      <c r="J93" s="14"/>
      <c r="K93" s="15"/>
      <c r="L93" s="14"/>
      <c r="M93" s="15"/>
      <c r="N93" s="14"/>
      <c r="O93" s="14"/>
      <c r="Q93" s="14"/>
      <c r="T93" s="14"/>
      <c r="U93" s="14"/>
      <c r="W93" s="14"/>
      <c r="AE93" s="14"/>
      <c r="AG93" s="14"/>
      <c r="AI93" s="14"/>
      <c r="AJ93" s="14"/>
      <c r="AK93" s="14"/>
      <c r="AL93" s="14"/>
      <c r="AM93" s="14"/>
      <c r="AQ93" s="14"/>
      <c r="AR93" s="14"/>
      <c r="AS93" s="14"/>
      <c r="AU93" s="14"/>
      <c r="AV93" s="14"/>
      <c r="AW93" s="14"/>
      <c r="AX93" s="14"/>
      <c r="AY93" s="14"/>
      <c r="BG93" s="14"/>
      <c r="BH93" s="14"/>
      <c r="BI93" s="14"/>
      <c r="BJ93" s="14"/>
      <c r="BK93" s="14"/>
      <c r="BL93" s="14"/>
      <c r="BM93" s="14"/>
      <c r="BO93" s="14"/>
      <c r="BP93" s="14"/>
      <c r="BQ93" s="14"/>
      <c r="BS93" s="14"/>
      <c r="BT93" s="14"/>
      <c r="BU93" s="14"/>
      <c r="BV93" s="14"/>
      <c r="BW93" s="14"/>
      <c r="BX93" s="15"/>
      <c r="BY93" s="15"/>
      <c r="BZ93" s="14"/>
      <c r="CA93" s="14"/>
      <c r="CD93" s="14"/>
      <c r="CE93" s="14"/>
      <c r="CF93" s="14"/>
      <c r="CG93" s="14"/>
      <c r="CH93" s="14"/>
      <c r="CI93" s="15"/>
      <c r="CL93" s="14"/>
      <c r="CM93" s="15"/>
      <c r="CN93" s="14"/>
      <c r="CO93" s="14"/>
      <c r="CP93" s="14"/>
      <c r="CQ93" s="14"/>
      <c r="CR93" s="14"/>
      <c r="CS93" s="14"/>
      <c r="CT93" s="14"/>
      <c r="CU93" s="14"/>
      <c r="CV93" s="14"/>
      <c r="CW93" s="14"/>
      <c r="CX93" s="14"/>
      <c r="CY93" s="14"/>
      <c r="CZ93" s="14"/>
      <c r="DA93" s="14"/>
      <c r="DB93" s="14"/>
      <c r="DC93" s="15"/>
      <c r="DD93" s="14"/>
      <c r="DE93" s="14"/>
      <c r="DF93" s="14"/>
      <c r="DG93" s="15"/>
      <c r="DH93" s="14"/>
      <c r="DI93" s="15"/>
      <c r="DJ93" s="14"/>
      <c r="DK93" s="15"/>
      <c r="DL93" s="15"/>
      <c r="DM93" s="15"/>
      <c r="DN93" s="14"/>
      <c r="DO93" s="15"/>
      <c r="DP93" s="14"/>
      <c r="DQ93" s="15"/>
      <c r="DR93" s="15"/>
      <c r="DS93" s="15"/>
      <c r="DT93" s="14"/>
      <c r="DU93" s="15"/>
      <c r="DV93" s="15"/>
      <c r="DW93" s="15"/>
      <c r="DX93" s="14"/>
      <c r="DY93" s="15"/>
      <c r="DZ93" s="14"/>
      <c r="EA93" s="15"/>
      <c r="EB93" s="14"/>
      <c r="EC93" s="15"/>
      <c r="EH93" s="14"/>
      <c r="EI93" s="15"/>
      <c r="EJ93" s="14"/>
      <c r="EK93" s="15"/>
      <c r="EL93" s="14"/>
      <c r="EM93" s="15"/>
      <c r="EN93" s="15"/>
      <c r="EO93" s="15"/>
      <c r="EP93" s="15"/>
      <c r="EQ93" s="15"/>
      <c r="ER93" s="15"/>
      <c r="ES93" s="15"/>
      <c r="ET93" s="15"/>
      <c r="EU93" s="15"/>
      <c r="EV93" s="15"/>
      <c r="EW93" s="15"/>
      <c r="EX93" s="14"/>
      <c r="EY93" s="15"/>
      <c r="FJ93" s="14"/>
      <c r="FK93" s="15"/>
      <c r="FL93" s="14"/>
      <c r="FM93" s="15"/>
      <c r="FN93" s="14"/>
      <c r="FO93" s="15"/>
      <c r="FP93" s="14"/>
      <c r="FQ93" s="15"/>
      <c r="FR93" s="14"/>
      <c r="FS93" s="15"/>
      <c r="FT93" s="14"/>
      <c r="FU93" s="15"/>
      <c r="FV93" s="15"/>
      <c r="FW93" s="15"/>
      <c r="FX93" s="15"/>
      <c r="FY93" s="15"/>
      <c r="FZ93" s="15"/>
      <c r="GA93" s="15"/>
      <c r="GB93" s="15"/>
      <c r="GC93" s="15"/>
      <c r="GD93" s="15"/>
      <c r="GE93" s="15"/>
      <c r="GF93" s="14"/>
      <c r="GG93" s="15"/>
    </row>
    <row r="94" spans="1:199" ht="12.75" customHeight="1">
      <c r="E94" s="14"/>
      <c r="H94" s="14"/>
      <c r="I94" s="14"/>
      <c r="J94" s="14"/>
      <c r="K94" s="15"/>
      <c r="L94" s="14"/>
      <c r="M94" s="15"/>
      <c r="N94" s="14"/>
      <c r="O94" s="14"/>
      <c r="Q94" s="14"/>
      <c r="T94" s="14"/>
      <c r="U94" s="14"/>
      <c r="W94" s="14"/>
      <c r="AE94" s="14"/>
      <c r="AG94" s="14"/>
      <c r="AI94" s="14"/>
      <c r="AJ94" s="14"/>
      <c r="AK94" s="14"/>
      <c r="AL94" s="14"/>
      <c r="AM94" s="14"/>
      <c r="AQ94" s="14"/>
      <c r="AR94" s="14"/>
      <c r="AS94" s="14"/>
      <c r="AU94" s="14"/>
      <c r="AV94" s="14"/>
      <c r="AW94" s="14"/>
      <c r="AX94" s="14"/>
      <c r="AY94" s="14"/>
      <c r="BG94" s="14"/>
      <c r="BH94" s="14"/>
      <c r="BI94" s="14"/>
      <c r="BJ94" s="14"/>
      <c r="BK94" s="14"/>
      <c r="BL94" s="14"/>
      <c r="BM94" s="14"/>
      <c r="BO94" s="14"/>
      <c r="BP94" s="14"/>
      <c r="BQ94" s="14"/>
      <c r="BS94" s="14"/>
      <c r="BT94" s="14"/>
      <c r="BU94" s="14"/>
      <c r="BV94" s="14"/>
      <c r="BW94" s="14"/>
      <c r="BX94" s="15"/>
      <c r="BY94" s="15"/>
      <c r="BZ94" s="14"/>
      <c r="CA94" s="14"/>
      <c r="CD94" s="14"/>
      <c r="CE94" s="14"/>
      <c r="CF94" s="14"/>
      <c r="CG94" s="14"/>
      <c r="CH94" s="14"/>
      <c r="CI94" s="15"/>
      <c r="CL94" s="14"/>
      <c r="CM94" s="15"/>
      <c r="CN94" s="14"/>
      <c r="CO94" s="14"/>
      <c r="CP94" s="14"/>
      <c r="CQ94" s="14"/>
      <c r="CR94" s="14"/>
      <c r="CS94" s="14"/>
      <c r="CT94" s="14"/>
      <c r="CU94" s="14"/>
      <c r="CV94" s="14"/>
      <c r="CW94" s="14"/>
      <c r="CX94" s="14"/>
      <c r="CY94" s="14"/>
      <c r="CZ94" s="14"/>
      <c r="DA94" s="14"/>
      <c r="DB94" s="14"/>
      <c r="DC94" s="15"/>
      <c r="DD94" s="14"/>
      <c r="DE94" s="14"/>
      <c r="DF94" s="14"/>
      <c r="DG94" s="15"/>
      <c r="DH94" s="14"/>
      <c r="DI94" s="15"/>
      <c r="DJ94" s="14"/>
      <c r="DK94" s="15"/>
      <c r="DL94" s="15"/>
      <c r="DM94" s="15"/>
      <c r="DN94" s="14"/>
      <c r="DO94" s="15"/>
      <c r="DP94" s="14"/>
      <c r="DQ94" s="15"/>
      <c r="DR94" s="15"/>
      <c r="DS94" s="15"/>
      <c r="DT94" s="14"/>
      <c r="DU94" s="15"/>
      <c r="DV94" s="15"/>
      <c r="DW94" s="15"/>
      <c r="DX94" s="14"/>
      <c r="DY94" s="15"/>
      <c r="DZ94" s="14"/>
      <c r="EA94" s="15"/>
      <c r="EB94" s="14"/>
      <c r="EC94" s="15"/>
      <c r="EH94" s="14"/>
      <c r="EI94" s="15"/>
      <c r="EJ94" s="14"/>
      <c r="EK94" s="15"/>
      <c r="EL94" s="14"/>
      <c r="EM94" s="15"/>
      <c r="EN94" s="15"/>
      <c r="EO94" s="15"/>
      <c r="EP94" s="15"/>
      <c r="EQ94" s="15"/>
      <c r="ER94" s="15"/>
      <c r="ES94" s="15"/>
      <c r="ET94" s="15"/>
      <c r="EU94" s="15"/>
      <c r="EV94" s="15"/>
      <c r="EW94" s="15"/>
      <c r="EX94" s="14"/>
      <c r="EY94" s="15"/>
      <c r="FJ94" s="14"/>
      <c r="FK94" s="15"/>
      <c r="FL94" s="14"/>
      <c r="FM94" s="15"/>
      <c r="FN94" s="14"/>
      <c r="FO94" s="15"/>
      <c r="FP94" s="14"/>
      <c r="FQ94" s="15"/>
      <c r="FR94" s="14"/>
      <c r="FS94" s="15"/>
      <c r="FT94" s="14"/>
      <c r="FU94" s="15"/>
      <c r="FV94" s="15"/>
      <c r="FW94" s="15"/>
      <c r="FX94" s="15"/>
      <c r="FY94" s="15"/>
      <c r="FZ94" s="15"/>
      <c r="GA94" s="15"/>
      <c r="GB94" s="15"/>
      <c r="GC94" s="15"/>
      <c r="GD94" s="15"/>
      <c r="GE94" s="15"/>
      <c r="GF94" s="14"/>
      <c r="GG94" s="15"/>
    </row>
    <row r="95" spans="1:199" ht="12.75" customHeight="1">
      <c r="E95" s="14"/>
      <c r="H95" s="14"/>
      <c r="I95" s="14"/>
      <c r="J95" s="14"/>
      <c r="K95" s="15"/>
      <c r="L95" s="14"/>
      <c r="M95" s="15"/>
      <c r="N95" s="14"/>
      <c r="O95" s="14"/>
      <c r="Q95" s="14"/>
      <c r="T95" s="14"/>
      <c r="U95" s="14"/>
      <c r="W95" s="14"/>
      <c r="AE95" s="14"/>
      <c r="AG95" s="14"/>
      <c r="AI95" s="14"/>
      <c r="AJ95" s="14"/>
      <c r="AK95" s="14"/>
      <c r="AL95" s="14"/>
      <c r="AM95" s="14"/>
      <c r="AQ95" s="14"/>
      <c r="AR95" s="14"/>
      <c r="AS95" s="14"/>
      <c r="AU95" s="14"/>
      <c r="AV95" s="14"/>
      <c r="AW95" s="14"/>
      <c r="AX95" s="14"/>
      <c r="AY95" s="14"/>
      <c r="BG95" s="14"/>
      <c r="BH95" s="14"/>
      <c r="BI95" s="14"/>
      <c r="BJ95" s="14"/>
      <c r="BK95" s="14"/>
      <c r="BL95" s="14"/>
      <c r="BM95" s="14"/>
      <c r="BO95" s="14"/>
      <c r="BP95" s="14"/>
      <c r="BQ95" s="14"/>
      <c r="BS95" s="14"/>
      <c r="BT95" s="14"/>
      <c r="BU95" s="14"/>
      <c r="BV95" s="14"/>
      <c r="BW95" s="14"/>
      <c r="BX95" s="15"/>
      <c r="BY95" s="15"/>
      <c r="BZ95" s="14"/>
      <c r="CA95" s="14"/>
      <c r="CD95" s="14"/>
      <c r="CE95" s="14"/>
      <c r="CF95" s="14"/>
      <c r="CG95" s="14"/>
      <c r="CH95" s="14"/>
      <c r="CI95" s="15"/>
      <c r="CL95" s="14"/>
      <c r="CM95" s="15"/>
      <c r="CN95" s="14"/>
      <c r="CO95" s="14"/>
      <c r="CP95" s="14"/>
      <c r="CQ95" s="14"/>
      <c r="CR95" s="14"/>
      <c r="CS95" s="14"/>
      <c r="CT95" s="14"/>
      <c r="CU95" s="14"/>
      <c r="CV95" s="14"/>
      <c r="CW95" s="14"/>
      <c r="CX95" s="14"/>
      <c r="CY95" s="14"/>
      <c r="CZ95" s="14"/>
      <c r="DA95" s="14"/>
      <c r="DB95" s="14"/>
      <c r="DC95" s="15"/>
      <c r="DD95" s="14"/>
      <c r="DE95" s="14"/>
      <c r="DF95" s="14"/>
      <c r="DG95" s="15"/>
      <c r="DH95" s="14"/>
      <c r="DI95" s="15"/>
      <c r="DJ95" s="14"/>
      <c r="DK95" s="15"/>
      <c r="DL95" s="15"/>
      <c r="DM95" s="15"/>
      <c r="DN95" s="14"/>
      <c r="DO95" s="15"/>
      <c r="DP95" s="14"/>
      <c r="DQ95" s="15"/>
      <c r="DR95" s="15"/>
      <c r="DS95" s="15"/>
      <c r="DT95" s="14"/>
      <c r="DU95" s="15"/>
      <c r="DV95" s="15"/>
      <c r="DW95" s="15"/>
      <c r="DX95" s="14"/>
      <c r="DY95" s="15"/>
      <c r="DZ95" s="14"/>
      <c r="EA95" s="15"/>
      <c r="EB95" s="14"/>
      <c r="EC95" s="15"/>
      <c r="EH95" s="14"/>
      <c r="EI95" s="15"/>
      <c r="EJ95" s="14"/>
      <c r="EK95" s="15"/>
      <c r="EL95" s="14"/>
      <c r="EM95" s="15"/>
      <c r="EN95" s="15"/>
      <c r="EO95" s="15"/>
      <c r="EP95" s="15"/>
      <c r="EQ95" s="15"/>
      <c r="ER95" s="15"/>
      <c r="ES95" s="15"/>
      <c r="ET95" s="15"/>
      <c r="EU95" s="15"/>
      <c r="EV95" s="15"/>
      <c r="EW95" s="15"/>
      <c r="EX95" s="14"/>
      <c r="EY95" s="15"/>
      <c r="FJ95" s="14"/>
      <c r="FK95" s="15"/>
      <c r="FL95" s="14"/>
      <c r="FM95" s="15"/>
      <c r="FN95" s="14"/>
      <c r="FO95" s="15"/>
      <c r="FP95" s="14"/>
      <c r="FQ95" s="15"/>
      <c r="FR95" s="14"/>
      <c r="FS95" s="15"/>
      <c r="FT95" s="14"/>
      <c r="FU95" s="15"/>
      <c r="FV95" s="15"/>
      <c r="FW95" s="15"/>
      <c r="FX95" s="15"/>
      <c r="FY95" s="15"/>
      <c r="FZ95" s="15"/>
      <c r="GA95" s="15"/>
      <c r="GB95" s="15"/>
      <c r="GC95" s="15"/>
      <c r="GD95" s="15"/>
      <c r="GE95" s="15"/>
      <c r="GF95" s="14"/>
      <c r="GG95" s="15"/>
    </row>
    <row r="96" spans="1:199" ht="12.75" customHeight="1">
      <c r="E96" s="14"/>
      <c r="H96" s="14"/>
      <c r="I96" s="14"/>
      <c r="J96" s="14"/>
      <c r="K96" s="15"/>
      <c r="L96" s="14"/>
      <c r="M96" s="15"/>
      <c r="N96" s="14"/>
      <c r="O96" s="14"/>
      <c r="Q96" s="14"/>
      <c r="T96" s="14"/>
      <c r="U96" s="14"/>
      <c r="W96" s="14"/>
      <c r="AE96" s="14"/>
      <c r="AG96" s="14"/>
      <c r="AI96" s="14"/>
      <c r="AJ96" s="14"/>
      <c r="AK96" s="14"/>
      <c r="AL96" s="14"/>
      <c r="AM96" s="14"/>
      <c r="AQ96" s="14"/>
      <c r="AR96" s="14"/>
      <c r="AS96" s="14"/>
      <c r="AU96" s="14"/>
      <c r="AV96" s="14"/>
      <c r="AW96" s="14"/>
      <c r="AX96" s="14"/>
      <c r="AY96" s="14"/>
      <c r="BG96" s="14"/>
      <c r="BH96" s="14"/>
      <c r="BI96" s="14"/>
      <c r="BJ96" s="14"/>
      <c r="BK96" s="14"/>
      <c r="BL96" s="14"/>
      <c r="BM96" s="14"/>
      <c r="BO96" s="14"/>
      <c r="BP96" s="14"/>
      <c r="BQ96" s="14"/>
      <c r="BS96" s="14"/>
      <c r="BT96" s="14"/>
      <c r="BU96" s="14"/>
      <c r="BV96" s="14"/>
      <c r="BW96" s="14"/>
      <c r="BX96" s="15"/>
      <c r="BY96" s="15"/>
      <c r="BZ96" s="14"/>
      <c r="CA96" s="14"/>
      <c r="CD96" s="14"/>
      <c r="CE96" s="14"/>
      <c r="CF96" s="14"/>
      <c r="CG96" s="14"/>
      <c r="CH96" s="14"/>
      <c r="CI96" s="15"/>
      <c r="CL96" s="14"/>
      <c r="CM96" s="15"/>
      <c r="CN96" s="14"/>
      <c r="CO96" s="14"/>
      <c r="CP96" s="14"/>
      <c r="CQ96" s="14"/>
      <c r="CR96" s="14"/>
      <c r="CS96" s="14"/>
      <c r="CT96" s="14"/>
      <c r="CU96" s="14"/>
      <c r="CV96" s="14"/>
      <c r="CW96" s="14"/>
      <c r="CX96" s="14"/>
      <c r="CY96" s="14"/>
      <c r="CZ96" s="14"/>
      <c r="DA96" s="14"/>
      <c r="DB96" s="14"/>
      <c r="DC96" s="15"/>
      <c r="DD96" s="14"/>
      <c r="DE96" s="14"/>
      <c r="DF96" s="14"/>
      <c r="DG96" s="15"/>
      <c r="DH96" s="14"/>
      <c r="DI96" s="15"/>
      <c r="DJ96" s="14"/>
      <c r="DK96" s="15"/>
      <c r="DL96" s="15"/>
      <c r="DM96" s="15"/>
      <c r="DN96" s="14"/>
      <c r="DO96" s="15"/>
      <c r="DP96" s="14"/>
      <c r="DQ96" s="15"/>
      <c r="DR96" s="15"/>
      <c r="DS96" s="15"/>
      <c r="DT96" s="14"/>
      <c r="DU96" s="15"/>
      <c r="DV96" s="15"/>
      <c r="DW96" s="15"/>
      <c r="DX96" s="14"/>
      <c r="DY96" s="15"/>
      <c r="DZ96" s="14"/>
      <c r="EA96" s="15"/>
      <c r="EB96" s="14"/>
      <c r="EC96" s="15"/>
      <c r="EH96" s="14"/>
      <c r="EI96" s="15"/>
      <c r="EJ96" s="14"/>
      <c r="EK96" s="15"/>
      <c r="EL96" s="14"/>
      <c r="EM96" s="15"/>
      <c r="EN96" s="15"/>
      <c r="EO96" s="15"/>
      <c r="EP96" s="15"/>
      <c r="EQ96" s="15"/>
      <c r="ER96" s="15"/>
      <c r="ES96" s="15"/>
      <c r="ET96" s="15"/>
      <c r="EU96" s="15"/>
      <c r="EV96" s="15"/>
      <c r="EW96" s="15"/>
      <c r="EX96" s="14"/>
      <c r="EY96" s="15"/>
      <c r="FJ96" s="14"/>
      <c r="FK96" s="15"/>
      <c r="FL96" s="14"/>
      <c r="FM96" s="15"/>
      <c r="FN96" s="14"/>
      <c r="FO96" s="15"/>
      <c r="FP96" s="14"/>
      <c r="FQ96" s="15"/>
      <c r="FR96" s="14"/>
      <c r="FS96" s="15"/>
      <c r="FT96" s="14"/>
      <c r="FU96" s="15"/>
      <c r="FV96" s="15"/>
      <c r="FW96" s="15"/>
      <c r="FX96" s="15"/>
      <c r="FY96" s="15"/>
      <c r="FZ96" s="15"/>
      <c r="GA96" s="15"/>
      <c r="GB96" s="15"/>
      <c r="GC96" s="15"/>
      <c r="GD96" s="15"/>
      <c r="GE96" s="15"/>
      <c r="GF96" s="14"/>
      <c r="GG96" s="15"/>
    </row>
    <row r="97" spans="5:189" ht="12.75" customHeight="1">
      <c r="E97" s="14"/>
      <c r="H97" s="14"/>
      <c r="I97" s="14"/>
      <c r="J97" s="14"/>
      <c r="K97" s="15"/>
      <c r="L97" s="14"/>
      <c r="M97" s="15"/>
      <c r="N97" s="14"/>
      <c r="O97" s="14"/>
      <c r="Q97" s="14"/>
      <c r="T97" s="14"/>
      <c r="U97" s="14"/>
      <c r="W97" s="14"/>
      <c r="AE97" s="14"/>
      <c r="AG97" s="14"/>
      <c r="AI97" s="14"/>
      <c r="AJ97" s="14"/>
      <c r="AK97" s="14"/>
      <c r="AL97" s="14"/>
      <c r="AM97" s="14"/>
      <c r="AQ97" s="14"/>
      <c r="AR97" s="14"/>
      <c r="AS97" s="14"/>
      <c r="AU97" s="14"/>
      <c r="AV97" s="14"/>
      <c r="AW97" s="14"/>
      <c r="AX97" s="14"/>
      <c r="AY97" s="14"/>
      <c r="BG97" s="14"/>
      <c r="BH97" s="14"/>
      <c r="BI97" s="14"/>
      <c r="BJ97" s="14"/>
      <c r="BK97" s="14"/>
      <c r="BL97" s="14"/>
      <c r="BM97" s="14"/>
      <c r="BO97" s="14"/>
      <c r="BP97" s="14"/>
      <c r="BQ97" s="14"/>
      <c r="BS97" s="14"/>
      <c r="BT97" s="14"/>
      <c r="BU97" s="14"/>
      <c r="BV97" s="14"/>
      <c r="BW97" s="14"/>
      <c r="BX97" s="15"/>
      <c r="BY97" s="15"/>
      <c r="BZ97" s="14"/>
      <c r="CA97" s="14"/>
      <c r="CD97" s="14"/>
      <c r="CE97" s="14"/>
      <c r="CF97" s="14"/>
      <c r="CG97" s="14"/>
      <c r="CH97" s="14"/>
      <c r="CI97" s="15"/>
      <c r="CL97" s="14"/>
      <c r="CM97" s="15"/>
      <c r="CN97" s="14"/>
      <c r="CO97" s="14"/>
      <c r="CP97" s="14"/>
      <c r="CQ97" s="14"/>
      <c r="CR97" s="14"/>
      <c r="CS97" s="14"/>
      <c r="CT97" s="14"/>
      <c r="CU97" s="14"/>
      <c r="CV97" s="14"/>
      <c r="CW97" s="14"/>
      <c r="CX97" s="14"/>
      <c r="CY97" s="14"/>
      <c r="CZ97" s="14"/>
      <c r="DA97" s="14"/>
      <c r="DB97" s="14"/>
      <c r="DC97" s="15"/>
      <c r="DD97" s="14"/>
      <c r="DE97" s="14"/>
      <c r="DF97" s="14"/>
      <c r="DG97" s="15"/>
      <c r="DH97" s="14"/>
      <c r="DI97" s="15"/>
      <c r="DJ97" s="14"/>
      <c r="DK97" s="15"/>
      <c r="DL97" s="15"/>
      <c r="DM97" s="15"/>
      <c r="DN97" s="14"/>
      <c r="DO97" s="15"/>
      <c r="DP97" s="14"/>
      <c r="DQ97" s="15"/>
      <c r="DR97" s="15"/>
      <c r="DS97" s="15"/>
      <c r="DT97" s="14"/>
      <c r="DU97" s="15"/>
      <c r="DV97" s="15"/>
      <c r="DW97" s="15"/>
      <c r="DX97" s="14"/>
      <c r="DY97" s="15"/>
      <c r="DZ97" s="14"/>
      <c r="EA97" s="15"/>
      <c r="EB97" s="14"/>
      <c r="EC97" s="15"/>
      <c r="EH97" s="14"/>
      <c r="EI97" s="15"/>
      <c r="EJ97" s="14"/>
      <c r="EK97" s="15"/>
      <c r="EL97" s="14"/>
      <c r="EM97" s="15"/>
      <c r="EN97" s="15"/>
      <c r="EO97" s="15"/>
      <c r="EP97" s="15"/>
      <c r="EQ97" s="15"/>
      <c r="ER97" s="15"/>
      <c r="ES97" s="15"/>
      <c r="ET97" s="15"/>
      <c r="EU97" s="15"/>
      <c r="EV97" s="15"/>
      <c r="EW97" s="15"/>
      <c r="EX97" s="14"/>
      <c r="EY97" s="15"/>
      <c r="FJ97" s="14"/>
      <c r="FK97" s="15"/>
      <c r="FL97" s="14"/>
      <c r="FM97" s="15"/>
      <c r="FN97" s="14"/>
      <c r="FO97" s="15"/>
      <c r="FP97" s="14"/>
      <c r="FQ97" s="15"/>
      <c r="FR97" s="14"/>
      <c r="FS97" s="15"/>
      <c r="FT97" s="14"/>
      <c r="FU97" s="15"/>
      <c r="FV97" s="15"/>
      <c r="FW97" s="15"/>
      <c r="FX97" s="15"/>
      <c r="FY97" s="15"/>
      <c r="FZ97" s="15"/>
      <c r="GA97" s="15"/>
      <c r="GB97" s="15"/>
      <c r="GC97" s="15"/>
      <c r="GD97" s="15"/>
      <c r="GE97" s="15"/>
      <c r="GF97" s="14"/>
      <c r="GG97" s="15"/>
    </row>
    <row r="98" spans="5:189" ht="12.75" customHeight="1">
      <c r="J98" s="14"/>
      <c r="K98" s="15"/>
      <c r="L98" s="14"/>
      <c r="M98" s="15"/>
      <c r="T98" s="14"/>
      <c r="U98" s="15"/>
      <c r="AX98" s="14"/>
      <c r="AY98" s="15"/>
      <c r="BT98" s="14"/>
      <c r="BU98" s="14"/>
      <c r="BV98" s="15"/>
      <c r="BW98" s="15"/>
      <c r="BX98" s="15"/>
      <c r="BY98" s="15"/>
      <c r="BZ98" s="14"/>
      <c r="CA98" s="15"/>
      <c r="CD98" s="15"/>
      <c r="CE98" s="15"/>
      <c r="CF98" s="14"/>
      <c r="CG98" s="15"/>
      <c r="CH98" s="14"/>
      <c r="CI98" s="15"/>
      <c r="CL98" s="14"/>
      <c r="CM98" s="15"/>
      <c r="CN98" s="14"/>
      <c r="CO98" s="15"/>
      <c r="CP98" s="14"/>
      <c r="CQ98" s="15"/>
      <c r="CR98" s="15"/>
      <c r="CS98" s="15"/>
      <c r="CT98" s="14"/>
      <c r="CU98" s="15"/>
      <c r="CV98" s="14"/>
      <c r="CW98" s="15"/>
      <c r="CX98" s="15"/>
      <c r="CY98" s="15"/>
      <c r="CZ98" s="14"/>
      <c r="DA98" s="15"/>
      <c r="DB98" s="14"/>
      <c r="DC98" s="15"/>
      <c r="DD98" s="14"/>
      <c r="DE98" s="15"/>
      <c r="DF98" s="14"/>
      <c r="DG98" s="15"/>
      <c r="DH98" s="14"/>
      <c r="DI98" s="15"/>
      <c r="DJ98" s="14"/>
      <c r="DK98" s="15"/>
      <c r="DL98" s="15"/>
      <c r="DM98" s="15"/>
      <c r="DN98" s="14"/>
      <c r="DO98" s="15"/>
      <c r="DP98" s="14"/>
      <c r="DQ98" s="15"/>
      <c r="DR98" s="15"/>
      <c r="DS98" s="15"/>
      <c r="DT98" s="14"/>
      <c r="DU98" s="15"/>
      <c r="DV98" s="15"/>
      <c r="DW98" s="15"/>
      <c r="DX98" s="14"/>
      <c r="DY98" s="15"/>
      <c r="DZ98" s="14"/>
      <c r="EA98" s="15"/>
      <c r="EB98" s="14"/>
      <c r="EC98" s="15"/>
      <c r="EH98" s="14"/>
      <c r="EI98" s="15"/>
      <c r="EJ98" s="14"/>
      <c r="EK98" s="15"/>
      <c r="EL98" s="14"/>
      <c r="EM98" s="15"/>
      <c r="EN98" s="15"/>
      <c r="EO98" s="15"/>
      <c r="EP98" s="15"/>
      <c r="EQ98" s="15"/>
      <c r="ER98" s="15"/>
      <c r="ES98" s="15"/>
      <c r="ET98" s="15"/>
      <c r="EU98" s="15"/>
      <c r="EV98" s="15"/>
      <c r="EW98" s="15"/>
      <c r="EX98" s="14"/>
      <c r="EY98" s="15"/>
      <c r="FJ98" s="14"/>
      <c r="FK98" s="15"/>
      <c r="FL98" s="14"/>
      <c r="FM98" s="15"/>
      <c r="FN98" s="14"/>
      <c r="FO98" s="15"/>
      <c r="FP98" s="14"/>
      <c r="FQ98" s="15"/>
      <c r="FR98" s="14"/>
      <c r="FS98" s="15"/>
      <c r="FT98" s="14"/>
      <c r="FU98" s="15"/>
      <c r="FV98" s="15"/>
      <c r="FW98" s="15"/>
      <c r="FX98" s="15"/>
      <c r="FY98" s="15"/>
      <c r="FZ98" s="15"/>
      <c r="GA98" s="15"/>
      <c r="GB98" s="15"/>
      <c r="GC98" s="15"/>
      <c r="GD98" s="15"/>
      <c r="GE98" s="15"/>
      <c r="GF98" s="14"/>
      <c r="GG98" s="15"/>
    </row>
    <row r="99" spans="5:189" ht="12.75" customHeight="1">
      <c r="J99" s="14"/>
      <c r="K99" s="15"/>
      <c r="L99" s="14"/>
      <c r="M99" s="15"/>
      <c r="T99" s="14"/>
      <c r="U99" s="15"/>
      <c r="AX99" s="14"/>
      <c r="AY99" s="15"/>
      <c r="BT99" s="14"/>
      <c r="BU99" s="14"/>
      <c r="BV99" s="15"/>
      <c r="BW99" s="15"/>
      <c r="BX99" s="15"/>
      <c r="BY99" s="15"/>
      <c r="BZ99" s="14"/>
      <c r="CA99" s="15"/>
      <c r="CD99" s="15"/>
      <c r="CE99" s="15"/>
      <c r="CF99" s="14"/>
      <c r="CG99" s="15"/>
      <c r="CH99" s="14"/>
      <c r="CI99" s="15"/>
      <c r="CL99" s="14"/>
      <c r="CM99" s="15"/>
      <c r="CN99" s="14"/>
      <c r="CO99" s="15"/>
      <c r="CP99" s="14"/>
      <c r="CQ99" s="15"/>
      <c r="CR99" s="15"/>
      <c r="CS99" s="15"/>
      <c r="CT99" s="14"/>
      <c r="CU99" s="15"/>
      <c r="CV99" s="14"/>
      <c r="CW99" s="15"/>
      <c r="CX99" s="15"/>
      <c r="CY99" s="15"/>
      <c r="CZ99" s="14"/>
      <c r="DA99" s="15"/>
      <c r="DB99" s="14"/>
      <c r="DC99" s="15"/>
      <c r="DD99" s="14"/>
      <c r="DE99" s="15"/>
      <c r="DF99" s="14"/>
      <c r="DG99" s="15"/>
      <c r="DH99" s="14"/>
      <c r="DI99" s="15"/>
      <c r="DJ99" s="14"/>
      <c r="DK99" s="15"/>
      <c r="DL99" s="15"/>
      <c r="DM99" s="15"/>
      <c r="DN99" s="14"/>
      <c r="DO99" s="15"/>
      <c r="DP99" s="14"/>
      <c r="DQ99" s="15"/>
      <c r="DR99" s="15"/>
      <c r="DS99" s="15"/>
      <c r="DT99" s="14"/>
      <c r="DU99" s="15"/>
      <c r="DV99" s="15"/>
      <c r="DW99" s="15"/>
      <c r="DX99" s="14"/>
      <c r="DY99" s="15"/>
      <c r="DZ99" s="14"/>
      <c r="EA99" s="15"/>
      <c r="EB99" s="14"/>
      <c r="EC99" s="15"/>
      <c r="EH99" s="14"/>
      <c r="EI99" s="15"/>
      <c r="EJ99" s="14"/>
      <c r="EK99" s="15"/>
      <c r="EL99" s="14"/>
      <c r="EM99" s="15"/>
      <c r="EN99" s="15"/>
      <c r="EO99" s="15"/>
      <c r="EP99" s="15"/>
      <c r="EQ99" s="15"/>
      <c r="ER99" s="15"/>
      <c r="ES99" s="15"/>
      <c r="ET99" s="15"/>
      <c r="EU99" s="15"/>
      <c r="EV99" s="15"/>
      <c r="EW99" s="15"/>
      <c r="EX99" s="14"/>
      <c r="EY99" s="15"/>
      <c r="FJ99" s="14"/>
      <c r="FK99" s="15"/>
      <c r="FL99" s="14"/>
      <c r="FM99" s="15"/>
      <c r="FN99" s="14"/>
      <c r="FO99" s="15"/>
      <c r="FP99" s="14"/>
      <c r="FQ99" s="15"/>
      <c r="FR99" s="14"/>
      <c r="FS99" s="15"/>
      <c r="FT99" s="14"/>
      <c r="FU99" s="15"/>
      <c r="FV99" s="15"/>
      <c r="FW99" s="15"/>
      <c r="FX99" s="15"/>
      <c r="FY99" s="15"/>
      <c r="FZ99" s="15"/>
      <c r="GA99" s="15"/>
      <c r="GB99" s="15"/>
      <c r="GC99" s="15"/>
      <c r="GD99" s="15"/>
      <c r="GE99" s="15"/>
      <c r="GF99" s="14"/>
      <c r="GG99" s="15"/>
    </row>
    <row r="100" spans="5:189" ht="12.75" customHeight="1">
      <c r="J100" s="14"/>
      <c r="K100" s="15"/>
      <c r="L100" s="14"/>
      <c r="M100" s="15"/>
      <c r="T100" s="14"/>
      <c r="U100" s="15"/>
      <c r="AX100" s="14"/>
      <c r="AY100" s="15"/>
      <c r="BT100" s="14"/>
      <c r="BU100" s="14"/>
      <c r="BV100" s="15"/>
      <c r="BW100" s="15"/>
      <c r="BX100" s="15"/>
      <c r="BY100" s="15"/>
      <c r="BZ100" s="14"/>
      <c r="CA100" s="15"/>
      <c r="CD100" s="15"/>
      <c r="CE100" s="15"/>
      <c r="CF100" s="14"/>
      <c r="CG100" s="15"/>
      <c r="CH100" s="14"/>
      <c r="CI100" s="15"/>
      <c r="CL100" s="14"/>
      <c r="CM100" s="15"/>
      <c r="CN100" s="14"/>
      <c r="CO100" s="15"/>
      <c r="CP100" s="14"/>
      <c r="CQ100" s="15"/>
      <c r="CR100" s="15"/>
      <c r="CS100" s="15"/>
      <c r="CT100" s="14"/>
      <c r="CU100" s="15"/>
      <c r="CV100" s="14"/>
      <c r="CW100" s="15"/>
      <c r="CX100" s="15"/>
      <c r="CY100" s="15"/>
      <c r="CZ100" s="14"/>
      <c r="DA100" s="15"/>
      <c r="DB100" s="14"/>
      <c r="DC100" s="15"/>
      <c r="DD100" s="14"/>
      <c r="DE100" s="15"/>
      <c r="DF100" s="14"/>
      <c r="DG100" s="15"/>
      <c r="DH100" s="14"/>
      <c r="DI100" s="15"/>
      <c r="DJ100" s="14"/>
      <c r="DK100" s="15"/>
      <c r="DL100" s="15"/>
      <c r="DM100" s="15"/>
      <c r="DN100" s="14"/>
      <c r="DO100" s="15"/>
      <c r="DP100" s="14"/>
      <c r="DQ100" s="15"/>
      <c r="DR100" s="15"/>
      <c r="DS100" s="15"/>
      <c r="DT100" s="14"/>
      <c r="DU100" s="15"/>
      <c r="DV100" s="15"/>
      <c r="DW100" s="15"/>
      <c r="DX100" s="14"/>
      <c r="DY100" s="15"/>
      <c r="DZ100" s="14"/>
      <c r="EA100" s="15"/>
      <c r="EB100" s="14"/>
      <c r="EC100" s="15"/>
      <c r="EH100" s="14"/>
      <c r="EI100" s="15"/>
      <c r="EJ100" s="14"/>
      <c r="EK100" s="15"/>
      <c r="EL100" s="14"/>
      <c r="EM100" s="15"/>
      <c r="EN100" s="15"/>
      <c r="EO100" s="15"/>
      <c r="EP100" s="15"/>
      <c r="EQ100" s="15"/>
      <c r="ER100" s="15"/>
      <c r="ES100" s="15"/>
      <c r="ET100" s="15"/>
      <c r="EU100" s="15"/>
      <c r="EV100" s="15"/>
      <c r="EW100" s="15"/>
      <c r="EX100" s="14"/>
      <c r="EY100" s="15"/>
      <c r="FJ100" s="14"/>
      <c r="FK100" s="15"/>
      <c r="FL100" s="14"/>
      <c r="FM100" s="15"/>
      <c r="FN100" s="14"/>
      <c r="FO100" s="15"/>
      <c r="FP100" s="14"/>
      <c r="FQ100" s="15"/>
      <c r="FR100" s="14"/>
      <c r="FS100" s="15"/>
      <c r="FT100" s="14"/>
      <c r="FU100" s="15"/>
      <c r="FV100" s="15"/>
      <c r="FW100" s="15"/>
      <c r="FX100" s="15"/>
      <c r="FY100" s="15"/>
      <c r="FZ100" s="15"/>
      <c r="GA100" s="15"/>
      <c r="GB100" s="15"/>
      <c r="GC100" s="15"/>
      <c r="GD100" s="15"/>
      <c r="GE100" s="15"/>
      <c r="GF100" s="14"/>
      <c r="GG100" s="15"/>
    </row>
    <row r="101" spans="5:189" ht="12.75" customHeight="1">
      <c r="J101" s="14"/>
      <c r="K101" s="15"/>
      <c r="L101" s="14"/>
      <c r="M101" s="15"/>
      <c r="T101" s="14"/>
      <c r="U101" s="15"/>
      <c r="AX101" s="14"/>
      <c r="AY101" s="15"/>
      <c r="BT101" s="14"/>
      <c r="BU101" s="14"/>
      <c r="BV101" s="15"/>
      <c r="BW101" s="15"/>
      <c r="BX101" s="15"/>
      <c r="BY101" s="15"/>
      <c r="BZ101" s="14"/>
      <c r="CA101" s="15"/>
      <c r="CD101" s="15"/>
      <c r="CE101" s="15"/>
      <c r="CF101" s="14"/>
      <c r="CG101" s="15"/>
      <c r="CH101" s="14"/>
      <c r="CI101" s="15"/>
      <c r="CL101" s="14"/>
      <c r="CM101" s="15"/>
      <c r="CN101" s="14"/>
      <c r="CO101" s="15"/>
      <c r="CP101" s="14"/>
      <c r="CQ101" s="15"/>
      <c r="CR101" s="15"/>
      <c r="CS101" s="15"/>
      <c r="CT101" s="14"/>
      <c r="CU101" s="15"/>
      <c r="CV101" s="14"/>
      <c r="CW101" s="15"/>
      <c r="CX101" s="15"/>
      <c r="CY101" s="15"/>
      <c r="CZ101" s="14"/>
      <c r="DA101" s="15"/>
      <c r="DB101" s="14"/>
      <c r="DC101" s="15"/>
      <c r="DD101" s="14"/>
      <c r="DE101" s="15"/>
      <c r="DF101" s="14"/>
      <c r="DG101" s="15"/>
      <c r="DH101" s="14"/>
      <c r="DI101" s="15"/>
      <c r="DJ101" s="14"/>
      <c r="DK101" s="15"/>
      <c r="DL101" s="15"/>
      <c r="DM101" s="15"/>
      <c r="DN101" s="14"/>
      <c r="DO101" s="15"/>
      <c r="DP101" s="14"/>
      <c r="DQ101" s="15"/>
      <c r="DR101" s="15"/>
      <c r="DS101" s="15"/>
      <c r="DT101" s="14"/>
      <c r="DU101" s="15"/>
      <c r="DV101" s="15"/>
      <c r="DW101" s="15"/>
      <c r="DX101" s="14"/>
      <c r="DY101" s="15"/>
      <c r="DZ101" s="14"/>
      <c r="EA101" s="15"/>
      <c r="EB101" s="14"/>
      <c r="EC101" s="15"/>
      <c r="EH101" s="14"/>
      <c r="EI101" s="15"/>
      <c r="EJ101" s="14"/>
      <c r="EK101" s="15"/>
      <c r="EL101" s="14"/>
      <c r="EM101" s="15"/>
      <c r="EN101" s="15"/>
      <c r="EO101" s="15"/>
      <c r="EP101" s="15"/>
      <c r="EQ101" s="15"/>
      <c r="ER101" s="15"/>
      <c r="ES101" s="15"/>
      <c r="ET101" s="15"/>
      <c r="EU101" s="15"/>
      <c r="EV101" s="15"/>
      <c r="EW101" s="15"/>
      <c r="EX101" s="14"/>
      <c r="EY101" s="15"/>
      <c r="FJ101" s="14"/>
      <c r="FK101" s="15"/>
      <c r="FL101" s="14"/>
      <c r="FM101" s="15"/>
      <c r="FN101" s="14"/>
      <c r="FO101" s="15"/>
      <c r="FP101" s="14"/>
      <c r="FQ101" s="15"/>
      <c r="FR101" s="14"/>
      <c r="FS101" s="15"/>
      <c r="FT101" s="14"/>
      <c r="FU101" s="15"/>
      <c r="FV101" s="15"/>
      <c r="FW101" s="15"/>
      <c r="FX101" s="15"/>
      <c r="FY101" s="15"/>
      <c r="FZ101" s="15"/>
      <c r="GA101" s="15"/>
      <c r="GB101" s="15"/>
      <c r="GC101" s="15"/>
      <c r="GD101" s="15"/>
      <c r="GE101" s="15"/>
      <c r="GF101" s="14"/>
      <c r="GG101" s="15"/>
    </row>
    <row r="102" spans="5:189" ht="12.75" customHeight="1">
      <c r="J102" s="14"/>
      <c r="K102" s="15"/>
      <c r="L102" s="14"/>
      <c r="M102" s="15"/>
      <c r="T102" s="14"/>
      <c r="U102" s="15"/>
      <c r="AX102" s="14"/>
      <c r="AY102" s="15"/>
      <c r="BT102" s="14"/>
      <c r="BU102" s="14"/>
      <c r="BV102" s="15"/>
      <c r="BW102" s="15"/>
      <c r="BX102" s="15"/>
      <c r="BY102" s="15"/>
      <c r="BZ102" s="14"/>
      <c r="CA102" s="15"/>
      <c r="CD102" s="15"/>
      <c r="CE102" s="15"/>
      <c r="CF102" s="14"/>
      <c r="CG102" s="15"/>
      <c r="CH102" s="14"/>
      <c r="CI102" s="15"/>
      <c r="CL102" s="14"/>
      <c r="CM102" s="15"/>
      <c r="CN102" s="14"/>
      <c r="CO102" s="15"/>
      <c r="CP102" s="14"/>
      <c r="CQ102" s="15"/>
      <c r="CR102" s="15"/>
      <c r="CS102" s="15"/>
      <c r="CT102" s="14"/>
      <c r="CU102" s="15"/>
      <c r="CV102" s="14"/>
      <c r="CW102" s="15"/>
      <c r="CX102" s="15"/>
      <c r="CY102" s="15"/>
      <c r="CZ102" s="14"/>
      <c r="DA102" s="15"/>
      <c r="DB102" s="14"/>
      <c r="DC102" s="15"/>
      <c r="DD102" s="14"/>
      <c r="DE102" s="15"/>
      <c r="DF102" s="14"/>
      <c r="DG102" s="15"/>
      <c r="DH102" s="14"/>
      <c r="DI102" s="15"/>
      <c r="DJ102" s="14"/>
      <c r="DK102" s="15"/>
      <c r="DL102" s="15"/>
      <c r="DM102" s="15"/>
      <c r="DN102" s="14"/>
      <c r="DO102" s="15"/>
      <c r="DP102" s="14"/>
      <c r="DQ102" s="15"/>
      <c r="DR102" s="15"/>
      <c r="DS102" s="15"/>
      <c r="DT102" s="14"/>
      <c r="DU102" s="15"/>
      <c r="DV102" s="15"/>
      <c r="DW102" s="15"/>
      <c r="DX102" s="14"/>
      <c r="DY102" s="15"/>
      <c r="DZ102" s="14"/>
      <c r="EA102" s="15"/>
      <c r="EB102" s="14"/>
      <c r="EC102" s="15"/>
      <c r="EH102" s="14"/>
      <c r="EI102" s="15"/>
      <c r="EJ102" s="14"/>
      <c r="EK102" s="15"/>
      <c r="EL102" s="14"/>
      <c r="EM102" s="15"/>
      <c r="EN102" s="15"/>
      <c r="EO102" s="15"/>
      <c r="EP102" s="15"/>
      <c r="EQ102" s="15"/>
      <c r="ER102" s="15"/>
      <c r="ES102" s="15"/>
      <c r="ET102" s="15"/>
      <c r="EU102" s="15"/>
      <c r="EV102" s="15"/>
      <c r="EW102" s="15"/>
      <c r="EX102" s="14"/>
      <c r="EY102" s="15"/>
      <c r="FJ102" s="14"/>
      <c r="FK102" s="15"/>
      <c r="FL102" s="14"/>
      <c r="FM102" s="15"/>
      <c r="FN102" s="14"/>
      <c r="FO102" s="15"/>
      <c r="FP102" s="14"/>
      <c r="FQ102" s="15"/>
      <c r="FR102" s="14"/>
      <c r="FS102" s="15"/>
      <c r="FT102" s="14"/>
      <c r="FU102" s="15"/>
      <c r="FV102" s="15"/>
      <c r="FW102" s="15"/>
      <c r="FX102" s="15"/>
      <c r="FY102" s="15"/>
      <c r="FZ102" s="15"/>
      <c r="GA102" s="15"/>
      <c r="GB102" s="15"/>
      <c r="GC102" s="15"/>
      <c r="GD102" s="15"/>
      <c r="GE102" s="15"/>
      <c r="GF102" s="14"/>
      <c r="GG102" s="15"/>
    </row>
    <row r="103" spans="5:189" ht="12.75" customHeight="1">
      <c r="J103" s="14"/>
      <c r="K103" s="15"/>
      <c r="L103" s="14"/>
      <c r="M103" s="15"/>
      <c r="T103" s="14"/>
      <c r="U103" s="15"/>
      <c r="AX103" s="14"/>
      <c r="AY103" s="15"/>
      <c r="BT103" s="14"/>
      <c r="BU103" s="14"/>
      <c r="BV103" s="15"/>
      <c r="BW103" s="15"/>
      <c r="BX103" s="15"/>
      <c r="BY103" s="15"/>
      <c r="BZ103" s="14"/>
      <c r="CA103" s="15"/>
      <c r="CD103" s="15"/>
      <c r="CE103" s="15"/>
      <c r="CF103" s="14"/>
      <c r="CG103" s="15"/>
      <c r="CH103" s="14"/>
      <c r="CI103" s="15"/>
      <c r="CL103" s="14"/>
      <c r="CM103" s="15"/>
      <c r="CN103" s="14"/>
      <c r="CO103" s="15"/>
      <c r="CP103" s="14"/>
      <c r="CQ103" s="15"/>
      <c r="CR103" s="15"/>
      <c r="CS103" s="15"/>
      <c r="CT103" s="14"/>
      <c r="CU103" s="15"/>
      <c r="CV103" s="14"/>
      <c r="CW103" s="15"/>
      <c r="CX103" s="15"/>
      <c r="CY103" s="15"/>
      <c r="CZ103" s="14"/>
      <c r="DA103" s="15"/>
      <c r="DB103" s="14"/>
      <c r="DC103" s="15"/>
      <c r="DD103" s="14"/>
      <c r="DE103" s="15"/>
      <c r="DF103" s="14"/>
      <c r="DG103" s="15"/>
      <c r="DH103" s="14"/>
      <c r="DI103" s="15"/>
      <c r="DJ103" s="14"/>
      <c r="DK103" s="15"/>
      <c r="DL103" s="15"/>
      <c r="DM103" s="15"/>
      <c r="DN103" s="14"/>
      <c r="DO103" s="15"/>
      <c r="DP103" s="14"/>
      <c r="DQ103" s="15"/>
      <c r="DR103" s="15"/>
      <c r="DS103" s="15"/>
      <c r="DT103" s="14"/>
      <c r="DU103" s="15"/>
      <c r="DV103" s="15"/>
      <c r="DW103" s="15"/>
      <c r="DX103" s="14"/>
      <c r="DY103" s="15"/>
      <c r="DZ103" s="14"/>
      <c r="EA103" s="15"/>
      <c r="EB103" s="14"/>
      <c r="EC103" s="15"/>
      <c r="EH103" s="14"/>
      <c r="EI103" s="15"/>
      <c r="EJ103" s="14"/>
      <c r="EK103" s="15"/>
      <c r="EL103" s="14"/>
      <c r="EM103" s="15"/>
      <c r="EN103" s="15"/>
      <c r="EO103" s="15"/>
      <c r="EP103" s="15"/>
      <c r="EQ103" s="15"/>
      <c r="ER103" s="15"/>
      <c r="ES103" s="15"/>
      <c r="ET103" s="15"/>
      <c r="EU103" s="15"/>
      <c r="EV103" s="15"/>
      <c r="EW103" s="15"/>
      <c r="EX103" s="14"/>
      <c r="EY103" s="15"/>
      <c r="FJ103" s="14"/>
      <c r="FK103" s="15"/>
      <c r="FL103" s="14"/>
      <c r="FM103" s="15"/>
      <c r="FN103" s="14"/>
      <c r="FO103" s="15"/>
      <c r="FP103" s="14"/>
      <c r="FQ103" s="15"/>
      <c r="FR103" s="14"/>
      <c r="FS103" s="15"/>
      <c r="FT103" s="14"/>
      <c r="FU103" s="15"/>
      <c r="FV103" s="15"/>
      <c r="FW103" s="15"/>
      <c r="FX103" s="15"/>
      <c r="FY103" s="15"/>
      <c r="FZ103" s="15"/>
      <c r="GA103" s="15"/>
      <c r="GB103" s="15"/>
      <c r="GC103" s="15"/>
      <c r="GD103" s="15"/>
      <c r="GE103" s="15"/>
      <c r="GF103" s="14"/>
      <c r="GG103" s="15"/>
    </row>
    <row r="104" spans="5:189" ht="12.75" customHeight="1">
      <c r="J104" s="14"/>
      <c r="K104" s="15"/>
      <c r="L104" s="14"/>
      <c r="M104" s="15"/>
      <c r="T104" s="14"/>
      <c r="U104" s="15"/>
      <c r="AX104" s="14"/>
      <c r="AY104" s="15"/>
      <c r="BT104" s="14"/>
      <c r="BU104" s="14"/>
      <c r="BV104" s="15"/>
      <c r="BW104" s="15"/>
      <c r="BX104" s="15"/>
      <c r="BY104" s="15"/>
      <c r="BZ104" s="14"/>
      <c r="CA104" s="15"/>
      <c r="CD104" s="15"/>
      <c r="CE104" s="15"/>
      <c r="CF104" s="14"/>
      <c r="CG104" s="15"/>
      <c r="CH104" s="14"/>
      <c r="CI104" s="15"/>
      <c r="CL104" s="14"/>
      <c r="CM104" s="15"/>
      <c r="CN104" s="14"/>
      <c r="CO104" s="15"/>
      <c r="CP104" s="14"/>
      <c r="CQ104" s="15"/>
      <c r="CR104" s="15"/>
      <c r="CS104" s="15"/>
      <c r="CT104" s="14"/>
      <c r="CU104" s="15"/>
      <c r="CV104" s="14"/>
      <c r="CW104" s="15"/>
      <c r="CX104" s="15"/>
      <c r="CY104" s="15"/>
      <c r="CZ104" s="14"/>
      <c r="DA104" s="15"/>
      <c r="DB104" s="14"/>
      <c r="DC104" s="15"/>
      <c r="DD104" s="14"/>
      <c r="DE104" s="15"/>
      <c r="DF104" s="14"/>
      <c r="DG104" s="15"/>
      <c r="DH104" s="14"/>
      <c r="DI104" s="15"/>
      <c r="DJ104" s="14"/>
      <c r="DK104" s="15"/>
      <c r="DL104" s="15"/>
      <c r="DM104" s="15"/>
      <c r="DN104" s="14"/>
      <c r="DO104" s="15"/>
      <c r="DP104" s="14"/>
      <c r="DQ104" s="15"/>
      <c r="DR104" s="15"/>
      <c r="DS104" s="15"/>
      <c r="DT104" s="14"/>
      <c r="DU104" s="15"/>
      <c r="DV104" s="15"/>
      <c r="DW104" s="15"/>
      <c r="DX104" s="14"/>
      <c r="DY104" s="15"/>
      <c r="DZ104" s="14"/>
      <c r="EA104" s="15"/>
      <c r="EB104" s="14"/>
      <c r="EC104" s="15"/>
      <c r="EH104" s="14"/>
      <c r="EI104" s="15"/>
      <c r="EJ104" s="14"/>
      <c r="EK104" s="15"/>
      <c r="EL104" s="14"/>
      <c r="EM104" s="15"/>
      <c r="EN104" s="15"/>
      <c r="EO104" s="15"/>
      <c r="EP104" s="15"/>
      <c r="EQ104" s="15"/>
      <c r="ER104" s="15"/>
      <c r="ES104" s="15"/>
      <c r="ET104" s="15"/>
      <c r="EU104" s="15"/>
      <c r="EV104" s="15"/>
      <c r="EW104" s="15"/>
      <c r="EX104" s="14"/>
      <c r="EY104" s="15"/>
      <c r="FJ104" s="14"/>
      <c r="FK104" s="15"/>
      <c r="FL104" s="14"/>
      <c r="FM104" s="15"/>
      <c r="FN104" s="14"/>
      <c r="FO104" s="15"/>
      <c r="FP104" s="14"/>
      <c r="FQ104" s="15"/>
      <c r="FR104" s="14"/>
      <c r="FS104" s="15"/>
      <c r="FT104" s="14"/>
      <c r="FU104" s="15"/>
      <c r="FV104" s="15"/>
      <c r="FW104" s="15"/>
      <c r="FX104" s="15"/>
      <c r="FY104" s="15"/>
      <c r="FZ104" s="15"/>
      <c r="GA104" s="15"/>
      <c r="GB104" s="15"/>
      <c r="GC104" s="15"/>
      <c r="GD104" s="15"/>
      <c r="GE104" s="15"/>
      <c r="GF104" s="14"/>
      <c r="GG104" s="15"/>
    </row>
    <row r="105" spans="5:189" ht="12.75" customHeight="1">
      <c r="J105" s="14"/>
      <c r="K105" s="15"/>
      <c r="L105" s="14"/>
      <c r="M105" s="15"/>
      <c r="T105" s="14"/>
      <c r="U105" s="15"/>
      <c r="AX105" s="14"/>
      <c r="AY105" s="15"/>
      <c r="BT105" s="14"/>
      <c r="BU105" s="14"/>
      <c r="BV105" s="15"/>
      <c r="BW105" s="15"/>
      <c r="BX105" s="15"/>
      <c r="BY105" s="15"/>
      <c r="BZ105" s="14"/>
      <c r="CA105" s="15"/>
      <c r="CD105" s="15"/>
      <c r="CE105" s="15"/>
      <c r="CF105" s="14"/>
      <c r="CG105" s="15"/>
      <c r="CH105" s="14"/>
      <c r="CI105" s="15"/>
      <c r="CL105" s="14"/>
      <c r="CM105" s="15"/>
      <c r="CN105" s="14"/>
      <c r="CO105" s="15"/>
      <c r="CP105" s="14"/>
      <c r="CQ105" s="15"/>
      <c r="CR105" s="15"/>
      <c r="CS105" s="15"/>
      <c r="CT105" s="14"/>
      <c r="CU105" s="15"/>
      <c r="CV105" s="14"/>
      <c r="CW105" s="15"/>
      <c r="CX105" s="15"/>
      <c r="CY105" s="15"/>
      <c r="CZ105" s="14"/>
      <c r="DA105" s="15"/>
      <c r="DB105" s="14"/>
      <c r="DC105" s="15"/>
      <c r="DD105" s="14"/>
      <c r="DE105" s="15"/>
      <c r="DF105" s="14"/>
      <c r="DG105" s="15"/>
      <c r="DH105" s="14"/>
      <c r="DI105" s="15"/>
      <c r="DJ105" s="14"/>
      <c r="DK105" s="15"/>
      <c r="DL105" s="15"/>
      <c r="DM105" s="15"/>
      <c r="DN105" s="14"/>
      <c r="DO105" s="15"/>
      <c r="DP105" s="14"/>
      <c r="DQ105" s="15"/>
      <c r="DR105" s="15"/>
      <c r="DS105" s="15"/>
      <c r="DT105" s="14"/>
      <c r="DU105" s="15"/>
      <c r="DV105" s="15"/>
      <c r="DW105" s="15"/>
      <c r="DX105" s="14"/>
      <c r="DY105" s="15"/>
      <c r="DZ105" s="14"/>
      <c r="EA105" s="15"/>
      <c r="EB105" s="14"/>
      <c r="EC105" s="15"/>
      <c r="EH105" s="14"/>
      <c r="EI105" s="15"/>
      <c r="EJ105" s="14"/>
      <c r="EK105" s="15"/>
      <c r="EL105" s="14"/>
      <c r="EM105" s="15"/>
      <c r="EN105" s="15"/>
      <c r="EO105" s="15"/>
      <c r="EP105" s="15"/>
      <c r="EQ105" s="15"/>
      <c r="ER105" s="15"/>
      <c r="ES105" s="15"/>
      <c r="ET105" s="15"/>
      <c r="EU105" s="15"/>
      <c r="EV105" s="15"/>
      <c r="EW105" s="15"/>
      <c r="EX105" s="14"/>
      <c r="EY105" s="15"/>
      <c r="FJ105" s="14"/>
      <c r="FK105" s="15"/>
      <c r="FL105" s="14"/>
      <c r="FM105" s="15"/>
      <c r="FN105" s="14"/>
      <c r="FO105" s="15"/>
      <c r="FP105" s="14"/>
      <c r="FQ105" s="15"/>
      <c r="FR105" s="14"/>
      <c r="FS105" s="15"/>
      <c r="FT105" s="14"/>
      <c r="FU105" s="15"/>
      <c r="FV105" s="15"/>
      <c r="FW105" s="15"/>
      <c r="FX105" s="15"/>
      <c r="FY105" s="15"/>
      <c r="FZ105" s="15"/>
      <c r="GA105" s="15"/>
      <c r="GB105" s="15"/>
      <c r="GC105" s="15"/>
      <c r="GD105" s="15"/>
      <c r="GE105" s="15"/>
      <c r="GF105" s="14"/>
      <c r="GG105" s="15"/>
    </row>
    <row r="106" spans="5:189" ht="12.75" customHeight="1">
      <c r="J106" s="14"/>
      <c r="K106" s="15"/>
      <c r="L106" s="14"/>
      <c r="M106" s="15"/>
      <c r="T106" s="14"/>
      <c r="U106" s="15"/>
      <c r="AX106" s="14"/>
      <c r="AY106" s="15"/>
      <c r="BT106" s="14"/>
      <c r="BU106" s="14"/>
      <c r="BV106" s="15"/>
      <c r="BW106" s="15"/>
      <c r="BX106" s="15"/>
      <c r="BY106" s="15"/>
      <c r="BZ106" s="14"/>
      <c r="CA106" s="15"/>
      <c r="CD106" s="15"/>
      <c r="CE106" s="15"/>
      <c r="CF106" s="14"/>
      <c r="CG106" s="15"/>
      <c r="CH106" s="14"/>
      <c r="CI106" s="15"/>
      <c r="CL106" s="14"/>
      <c r="CM106" s="15"/>
      <c r="CN106" s="14"/>
      <c r="CO106" s="15"/>
      <c r="CP106" s="14"/>
      <c r="CQ106" s="15"/>
      <c r="CR106" s="15"/>
      <c r="CS106" s="15"/>
      <c r="CT106" s="14"/>
      <c r="CU106" s="15"/>
      <c r="CV106" s="14"/>
      <c r="CW106" s="15"/>
      <c r="CX106" s="15"/>
      <c r="CY106" s="15"/>
      <c r="CZ106" s="14"/>
      <c r="DA106" s="15"/>
      <c r="DB106" s="14"/>
      <c r="DC106" s="15"/>
      <c r="DD106" s="14"/>
      <c r="DE106" s="15"/>
      <c r="DF106" s="14"/>
      <c r="DG106" s="15"/>
      <c r="DH106" s="14"/>
      <c r="DI106" s="15"/>
      <c r="DJ106" s="14"/>
      <c r="DK106" s="15"/>
      <c r="DL106" s="15"/>
      <c r="DM106" s="15"/>
      <c r="DN106" s="14"/>
      <c r="DO106" s="15"/>
      <c r="DP106" s="14"/>
      <c r="DQ106" s="15"/>
      <c r="DR106" s="15"/>
      <c r="DS106" s="15"/>
      <c r="DT106" s="14"/>
      <c r="DU106" s="15"/>
      <c r="DV106" s="15"/>
      <c r="DW106" s="15"/>
      <c r="DX106" s="14"/>
      <c r="DY106" s="15"/>
      <c r="DZ106" s="14"/>
      <c r="EA106" s="15"/>
      <c r="EB106" s="14"/>
      <c r="EC106" s="15"/>
      <c r="EH106" s="14"/>
      <c r="EI106" s="15"/>
      <c r="EJ106" s="14"/>
      <c r="EK106" s="15"/>
      <c r="EL106" s="14"/>
      <c r="EM106" s="15"/>
      <c r="EN106" s="15"/>
      <c r="EO106" s="15"/>
      <c r="EP106" s="15"/>
      <c r="EQ106" s="15"/>
      <c r="ER106" s="15"/>
      <c r="ES106" s="15"/>
      <c r="ET106" s="15"/>
      <c r="EU106" s="15"/>
      <c r="EV106" s="15"/>
      <c r="EW106" s="15"/>
      <c r="EX106" s="14"/>
      <c r="EY106" s="15"/>
      <c r="FJ106" s="14"/>
      <c r="FK106" s="15"/>
      <c r="FL106" s="14"/>
      <c r="FM106" s="15"/>
      <c r="FN106" s="14"/>
      <c r="FO106" s="15"/>
      <c r="FP106" s="14"/>
      <c r="FQ106" s="15"/>
      <c r="FR106" s="14"/>
      <c r="FS106" s="15"/>
      <c r="FT106" s="14"/>
      <c r="FU106" s="15"/>
      <c r="FV106" s="15"/>
      <c r="FW106" s="15"/>
      <c r="FX106" s="15"/>
      <c r="FY106" s="15"/>
      <c r="FZ106" s="15"/>
      <c r="GA106" s="15"/>
      <c r="GB106" s="15"/>
      <c r="GC106" s="15"/>
      <c r="GD106" s="15"/>
      <c r="GE106" s="15"/>
      <c r="GF106" s="14"/>
      <c r="GG106" s="15"/>
    </row>
    <row r="107" spans="5:189" ht="12.75" customHeight="1">
      <c r="J107" s="14"/>
      <c r="K107" s="15"/>
      <c r="L107" s="14"/>
      <c r="M107" s="15"/>
      <c r="T107" s="14"/>
      <c r="U107" s="15"/>
      <c r="AX107" s="14"/>
      <c r="AY107" s="15"/>
      <c r="BT107" s="14"/>
      <c r="BU107" s="14"/>
      <c r="BV107" s="15"/>
      <c r="BW107" s="15"/>
      <c r="BX107" s="15"/>
      <c r="BY107" s="15"/>
      <c r="BZ107" s="14"/>
      <c r="CA107" s="15"/>
      <c r="CD107" s="15"/>
      <c r="CE107" s="15"/>
      <c r="CF107" s="14"/>
      <c r="CG107" s="15"/>
      <c r="CH107" s="14"/>
      <c r="CI107" s="15"/>
      <c r="CL107" s="14"/>
      <c r="CM107" s="15"/>
      <c r="CN107" s="14"/>
      <c r="CO107" s="15"/>
      <c r="CP107" s="14"/>
      <c r="CQ107" s="15"/>
      <c r="CR107" s="15"/>
      <c r="CS107" s="15"/>
      <c r="CT107" s="14"/>
      <c r="CU107" s="15"/>
      <c r="CV107" s="14"/>
      <c r="CW107" s="15"/>
      <c r="CX107" s="15"/>
      <c r="CY107" s="15"/>
      <c r="CZ107" s="14"/>
      <c r="DA107" s="15"/>
      <c r="DB107" s="14"/>
      <c r="DC107" s="15"/>
      <c r="DD107" s="14"/>
      <c r="DE107" s="15"/>
      <c r="DF107" s="14"/>
      <c r="DG107" s="15"/>
      <c r="DH107" s="14"/>
      <c r="DI107" s="15"/>
      <c r="DJ107" s="14"/>
      <c r="DK107" s="15"/>
      <c r="DL107" s="15"/>
      <c r="DM107" s="15"/>
      <c r="DN107" s="14"/>
      <c r="DO107" s="15"/>
      <c r="DP107" s="14"/>
      <c r="DQ107" s="15"/>
      <c r="DR107" s="15"/>
      <c r="DS107" s="15"/>
      <c r="DT107" s="14"/>
      <c r="DU107" s="15"/>
      <c r="DV107" s="15"/>
      <c r="DW107" s="15"/>
      <c r="DX107" s="14"/>
      <c r="DY107" s="15"/>
      <c r="DZ107" s="14"/>
      <c r="EA107" s="15"/>
      <c r="EB107" s="14"/>
      <c r="EC107" s="15"/>
      <c r="EH107" s="14"/>
      <c r="EI107" s="15"/>
      <c r="EJ107" s="14"/>
      <c r="EK107" s="15"/>
      <c r="EL107" s="14"/>
      <c r="EM107" s="15"/>
      <c r="EN107" s="15"/>
      <c r="EO107" s="15"/>
      <c r="EP107" s="15"/>
      <c r="EQ107" s="15"/>
      <c r="ER107" s="15"/>
      <c r="ES107" s="15"/>
      <c r="ET107" s="15"/>
      <c r="EU107" s="15"/>
      <c r="EV107" s="15"/>
      <c r="EW107" s="15"/>
      <c r="EX107" s="14"/>
      <c r="EY107" s="15"/>
      <c r="FJ107" s="14"/>
      <c r="FK107" s="15"/>
      <c r="FL107" s="14"/>
      <c r="FM107" s="15"/>
      <c r="FN107" s="14"/>
      <c r="FO107" s="15"/>
      <c r="FP107" s="14"/>
      <c r="FQ107" s="15"/>
      <c r="FR107" s="14"/>
      <c r="FS107" s="15"/>
      <c r="FT107" s="14"/>
      <c r="FU107" s="15"/>
      <c r="FV107" s="15"/>
      <c r="FW107" s="15"/>
      <c r="FX107" s="15"/>
      <c r="FY107" s="15"/>
      <c r="FZ107" s="15"/>
      <c r="GA107" s="15"/>
      <c r="GB107" s="15"/>
      <c r="GC107" s="15"/>
      <c r="GD107" s="15"/>
      <c r="GE107" s="15"/>
      <c r="GF107" s="14"/>
      <c r="GG107" s="15"/>
    </row>
    <row r="108" spans="5:189" ht="12.75" customHeight="1">
      <c r="J108" s="14"/>
      <c r="K108" s="15"/>
      <c r="L108" s="14"/>
      <c r="M108" s="15"/>
      <c r="T108" s="14"/>
      <c r="U108" s="15"/>
      <c r="AX108" s="14"/>
      <c r="AY108" s="15"/>
      <c r="BT108" s="14"/>
      <c r="BU108" s="14"/>
      <c r="BV108" s="15"/>
      <c r="BW108" s="15"/>
      <c r="BX108" s="15"/>
      <c r="BY108" s="15"/>
      <c r="BZ108" s="14"/>
      <c r="CA108" s="15"/>
      <c r="CD108" s="15"/>
      <c r="CE108" s="15"/>
      <c r="CF108" s="14"/>
      <c r="CG108" s="15"/>
      <c r="CH108" s="14"/>
      <c r="CI108" s="15"/>
      <c r="CL108" s="14"/>
      <c r="CM108" s="15"/>
      <c r="CN108" s="14"/>
      <c r="CO108" s="15"/>
      <c r="CP108" s="14"/>
      <c r="CQ108" s="15"/>
      <c r="CR108" s="15"/>
      <c r="CS108" s="15"/>
      <c r="CT108" s="14"/>
      <c r="CU108" s="15"/>
      <c r="CV108" s="14"/>
      <c r="CW108" s="15"/>
      <c r="CX108" s="15"/>
      <c r="CY108" s="15"/>
      <c r="CZ108" s="14"/>
      <c r="DA108" s="15"/>
      <c r="DB108" s="14"/>
      <c r="DC108" s="15"/>
      <c r="DD108" s="14"/>
      <c r="DE108" s="15"/>
      <c r="DF108" s="14"/>
      <c r="DG108" s="15"/>
      <c r="DH108" s="14"/>
      <c r="DI108" s="15"/>
      <c r="DJ108" s="14"/>
      <c r="DK108" s="15"/>
      <c r="DL108" s="15"/>
      <c r="DM108" s="15"/>
      <c r="DN108" s="14"/>
      <c r="DO108" s="15"/>
      <c r="DP108" s="14"/>
      <c r="DQ108" s="15"/>
      <c r="DR108" s="15"/>
      <c r="DS108" s="15"/>
      <c r="DT108" s="14"/>
      <c r="DU108" s="15"/>
      <c r="DV108" s="15"/>
      <c r="DW108" s="15"/>
      <c r="DX108" s="14"/>
      <c r="DY108" s="15"/>
      <c r="DZ108" s="14"/>
      <c r="EA108" s="15"/>
      <c r="EB108" s="14"/>
      <c r="EC108" s="15"/>
      <c r="EH108" s="14"/>
      <c r="EI108" s="15"/>
      <c r="EJ108" s="14"/>
      <c r="EK108" s="15"/>
      <c r="EL108" s="14"/>
      <c r="EM108" s="15"/>
      <c r="EN108" s="15"/>
      <c r="EO108" s="15"/>
      <c r="EP108" s="15"/>
      <c r="EQ108" s="15"/>
      <c r="ER108" s="15"/>
      <c r="ES108" s="15"/>
      <c r="ET108" s="15"/>
      <c r="EU108" s="15"/>
      <c r="EV108" s="15"/>
      <c r="EW108" s="15"/>
      <c r="EX108" s="14"/>
      <c r="EY108" s="15"/>
      <c r="FJ108" s="14"/>
      <c r="FK108" s="15"/>
      <c r="FL108" s="14"/>
      <c r="FM108" s="15"/>
      <c r="FN108" s="14"/>
      <c r="FO108" s="15"/>
      <c r="FP108" s="14"/>
      <c r="FQ108" s="15"/>
      <c r="FR108" s="14"/>
      <c r="FS108" s="15"/>
      <c r="FT108" s="14"/>
      <c r="FU108" s="15"/>
      <c r="FV108" s="15"/>
      <c r="FW108" s="15"/>
      <c r="FX108" s="15"/>
      <c r="FY108" s="15"/>
      <c r="FZ108" s="15"/>
      <c r="GA108" s="15"/>
      <c r="GB108" s="15"/>
      <c r="GC108" s="15"/>
      <c r="GD108" s="15"/>
      <c r="GE108" s="15"/>
      <c r="GF108" s="14"/>
      <c r="GG108" s="15"/>
    </row>
    <row r="109" spans="5:189" ht="12.75" customHeight="1">
      <c r="J109" s="14"/>
      <c r="K109" s="15"/>
      <c r="L109" s="14"/>
      <c r="M109" s="15"/>
      <c r="T109" s="14"/>
      <c r="U109" s="15"/>
      <c r="AX109" s="14"/>
      <c r="AY109" s="15"/>
      <c r="BT109" s="14"/>
      <c r="BU109" s="14"/>
      <c r="BV109" s="15"/>
      <c r="BW109" s="15"/>
      <c r="BX109" s="15"/>
      <c r="BY109" s="15"/>
      <c r="BZ109" s="14"/>
      <c r="CA109" s="15"/>
      <c r="CD109" s="15"/>
      <c r="CE109" s="15"/>
      <c r="CF109" s="14"/>
      <c r="CG109" s="15"/>
      <c r="CH109" s="14"/>
      <c r="CI109" s="15"/>
      <c r="CL109" s="14"/>
      <c r="CM109" s="15"/>
      <c r="CN109" s="14"/>
      <c r="CO109" s="15"/>
      <c r="CP109" s="14"/>
      <c r="CQ109" s="15"/>
      <c r="CR109" s="15"/>
      <c r="CS109" s="15"/>
      <c r="CT109" s="14"/>
      <c r="CU109" s="15"/>
      <c r="CV109" s="14"/>
      <c r="CW109" s="15"/>
      <c r="CX109" s="15"/>
      <c r="CY109" s="15"/>
      <c r="CZ109" s="14"/>
      <c r="DA109" s="15"/>
      <c r="DB109" s="14"/>
      <c r="DC109" s="15"/>
      <c r="DD109" s="14"/>
      <c r="DE109" s="15"/>
      <c r="DF109" s="14"/>
      <c r="DG109" s="15"/>
      <c r="DH109" s="14"/>
      <c r="DI109" s="15"/>
      <c r="DJ109" s="14"/>
      <c r="DK109" s="15"/>
      <c r="DL109" s="15"/>
      <c r="DM109" s="15"/>
      <c r="DN109" s="14"/>
      <c r="DO109" s="15"/>
      <c r="DP109" s="14"/>
      <c r="DQ109" s="15"/>
      <c r="DR109" s="15"/>
      <c r="DS109" s="15"/>
      <c r="DT109" s="14"/>
      <c r="DU109" s="15"/>
      <c r="DV109" s="15"/>
      <c r="DW109" s="15"/>
      <c r="DX109" s="14"/>
      <c r="DY109" s="15"/>
      <c r="DZ109" s="14"/>
      <c r="EA109" s="15"/>
      <c r="EB109" s="14"/>
      <c r="EC109" s="15"/>
      <c r="EH109" s="14"/>
      <c r="EI109" s="15"/>
      <c r="EJ109" s="14"/>
      <c r="EK109" s="15"/>
      <c r="EL109" s="14"/>
      <c r="EM109" s="15"/>
      <c r="EN109" s="15"/>
      <c r="EO109" s="15"/>
      <c r="EP109" s="15"/>
      <c r="EQ109" s="15"/>
      <c r="ER109" s="15"/>
      <c r="ES109" s="15"/>
      <c r="ET109" s="15"/>
      <c r="EU109" s="15"/>
      <c r="EV109" s="15"/>
      <c r="EW109" s="15"/>
      <c r="EX109" s="14"/>
      <c r="EY109" s="15"/>
      <c r="FJ109" s="14"/>
      <c r="FK109" s="15"/>
      <c r="FL109" s="14"/>
      <c r="FM109" s="15"/>
      <c r="FN109" s="14"/>
      <c r="FO109" s="15"/>
      <c r="FP109" s="14"/>
      <c r="FQ109" s="15"/>
      <c r="FR109" s="14"/>
      <c r="FS109" s="15"/>
      <c r="FT109" s="14"/>
      <c r="FU109" s="15"/>
      <c r="FV109" s="15"/>
      <c r="FW109" s="15"/>
      <c r="FX109" s="15"/>
      <c r="FY109" s="15"/>
      <c r="FZ109" s="15"/>
      <c r="GA109" s="15"/>
      <c r="GB109" s="15"/>
      <c r="GC109" s="15"/>
      <c r="GD109" s="15"/>
      <c r="GE109" s="15"/>
      <c r="GF109" s="14"/>
      <c r="GG109" s="15"/>
    </row>
    <row r="110" spans="5:189" ht="12.75" customHeight="1">
      <c r="J110" s="14"/>
      <c r="K110" s="15"/>
      <c r="L110" s="14"/>
      <c r="M110" s="15"/>
      <c r="T110" s="14"/>
      <c r="U110" s="15"/>
      <c r="AX110" s="14"/>
      <c r="AY110" s="15"/>
      <c r="BT110" s="14"/>
      <c r="BU110" s="14"/>
      <c r="BV110" s="15"/>
      <c r="BW110" s="15"/>
      <c r="BX110" s="15"/>
      <c r="BY110" s="15"/>
      <c r="BZ110" s="14"/>
      <c r="CA110" s="15"/>
      <c r="CD110" s="15"/>
      <c r="CE110" s="15"/>
      <c r="CF110" s="14"/>
      <c r="CG110" s="15"/>
      <c r="CH110" s="14"/>
      <c r="CI110" s="15"/>
      <c r="CL110" s="14"/>
      <c r="CM110" s="15"/>
      <c r="CN110" s="14"/>
      <c r="CO110" s="15"/>
      <c r="CP110" s="14"/>
      <c r="CQ110" s="15"/>
      <c r="CR110" s="15"/>
      <c r="CS110" s="15"/>
      <c r="CT110" s="14"/>
      <c r="CU110" s="15"/>
      <c r="CV110" s="14"/>
      <c r="CW110" s="15"/>
      <c r="CX110" s="15"/>
      <c r="CY110" s="15"/>
      <c r="CZ110" s="14"/>
      <c r="DA110" s="15"/>
      <c r="DB110" s="14"/>
      <c r="DC110" s="15"/>
      <c r="DD110" s="14"/>
      <c r="DE110" s="15"/>
      <c r="DF110" s="14"/>
      <c r="DG110" s="15"/>
      <c r="DH110" s="14"/>
      <c r="DI110" s="15"/>
      <c r="DJ110" s="14"/>
      <c r="DK110" s="15"/>
      <c r="DL110" s="15"/>
      <c r="DM110" s="15"/>
      <c r="DN110" s="14"/>
      <c r="DO110" s="15"/>
      <c r="DP110" s="14"/>
      <c r="DQ110" s="15"/>
      <c r="DR110" s="15"/>
      <c r="DS110" s="15"/>
      <c r="DT110" s="14"/>
      <c r="DU110" s="15"/>
      <c r="DV110" s="15"/>
      <c r="DW110" s="15"/>
      <c r="DX110" s="14"/>
      <c r="DY110" s="15"/>
      <c r="DZ110" s="14"/>
      <c r="EA110" s="15"/>
      <c r="EB110" s="14"/>
      <c r="EC110" s="15"/>
      <c r="EH110" s="14"/>
      <c r="EI110" s="15"/>
      <c r="EJ110" s="14"/>
      <c r="EK110" s="15"/>
      <c r="EL110" s="14"/>
      <c r="EM110" s="15"/>
      <c r="EN110" s="15"/>
      <c r="EO110" s="15"/>
      <c r="EP110" s="15"/>
      <c r="EQ110" s="15"/>
      <c r="ER110" s="15"/>
      <c r="ES110" s="15"/>
      <c r="ET110" s="15"/>
      <c r="EU110" s="15"/>
      <c r="EV110" s="15"/>
      <c r="EW110" s="15"/>
      <c r="EX110" s="14"/>
      <c r="EY110" s="15"/>
      <c r="FJ110" s="14"/>
      <c r="FK110" s="15"/>
      <c r="FL110" s="14"/>
      <c r="FM110" s="15"/>
      <c r="FN110" s="14"/>
      <c r="FO110" s="15"/>
      <c r="FP110" s="14"/>
      <c r="FQ110" s="15"/>
      <c r="FR110" s="14"/>
      <c r="FS110" s="15"/>
      <c r="FT110" s="14"/>
      <c r="FU110" s="15"/>
      <c r="FV110" s="15"/>
      <c r="FW110" s="15"/>
      <c r="FX110" s="15"/>
      <c r="FY110" s="15"/>
      <c r="FZ110" s="15"/>
      <c r="GA110" s="15"/>
      <c r="GB110" s="15"/>
      <c r="GC110" s="15"/>
      <c r="GD110" s="15"/>
      <c r="GE110" s="15"/>
      <c r="GF110" s="14"/>
      <c r="GG110" s="15"/>
    </row>
    <row r="111" spans="5:189" ht="12.75" customHeight="1">
      <c r="J111" s="14"/>
      <c r="K111" s="15"/>
      <c r="L111" s="14"/>
      <c r="M111" s="15"/>
      <c r="T111" s="14"/>
      <c r="U111" s="15"/>
      <c r="AX111" s="14"/>
      <c r="AY111" s="15"/>
      <c r="BT111" s="14"/>
      <c r="BU111" s="14"/>
      <c r="BV111" s="15"/>
      <c r="BW111" s="15"/>
      <c r="BX111" s="15"/>
      <c r="BY111" s="15"/>
      <c r="BZ111" s="14"/>
      <c r="CA111" s="15"/>
      <c r="CD111" s="15"/>
      <c r="CE111" s="15"/>
      <c r="CF111" s="14"/>
      <c r="CG111" s="15"/>
      <c r="CH111" s="14"/>
      <c r="CI111" s="15"/>
      <c r="CL111" s="14"/>
      <c r="CM111" s="15"/>
      <c r="CN111" s="14"/>
      <c r="CO111" s="15"/>
      <c r="CP111" s="14"/>
      <c r="CQ111" s="15"/>
      <c r="CR111" s="15"/>
      <c r="CS111" s="15"/>
      <c r="CT111" s="14"/>
      <c r="CU111" s="15"/>
      <c r="CV111" s="14"/>
      <c r="CW111" s="15"/>
      <c r="CX111" s="15"/>
      <c r="CY111" s="15"/>
      <c r="CZ111" s="14"/>
      <c r="DA111" s="15"/>
      <c r="DB111" s="14"/>
      <c r="DC111" s="15"/>
      <c r="DD111" s="14"/>
      <c r="DE111" s="15"/>
      <c r="DF111" s="14"/>
      <c r="DG111" s="15"/>
      <c r="DH111" s="14"/>
      <c r="DI111" s="15"/>
      <c r="DJ111" s="14"/>
      <c r="DK111" s="15"/>
      <c r="DL111" s="15"/>
      <c r="DM111" s="15"/>
      <c r="DN111" s="14"/>
      <c r="DO111" s="15"/>
      <c r="DP111" s="14"/>
      <c r="DQ111" s="15"/>
      <c r="DR111" s="15"/>
      <c r="DS111" s="15"/>
      <c r="DT111" s="14"/>
      <c r="DU111" s="15"/>
      <c r="DV111" s="15"/>
      <c r="DW111" s="15"/>
      <c r="DX111" s="14"/>
      <c r="DY111" s="15"/>
      <c r="DZ111" s="14"/>
      <c r="EA111" s="15"/>
      <c r="EB111" s="14"/>
      <c r="EC111" s="15"/>
      <c r="EH111" s="14"/>
      <c r="EI111" s="15"/>
      <c r="EJ111" s="14"/>
      <c r="EK111" s="15"/>
      <c r="EL111" s="14"/>
      <c r="EM111" s="15"/>
      <c r="EN111" s="15"/>
      <c r="EO111" s="15"/>
      <c r="EP111" s="15"/>
      <c r="EQ111" s="15"/>
      <c r="ER111" s="15"/>
      <c r="ES111" s="15"/>
      <c r="ET111" s="15"/>
      <c r="EU111" s="15"/>
      <c r="EV111" s="15"/>
      <c r="EW111" s="15"/>
      <c r="EX111" s="14"/>
      <c r="EY111" s="15"/>
      <c r="FJ111" s="14"/>
      <c r="FK111" s="15"/>
      <c r="FL111" s="14"/>
      <c r="FM111" s="15"/>
      <c r="FN111" s="14"/>
      <c r="FO111" s="15"/>
      <c r="FP111" s="14"/>
      <c r="FQ111" s="15"/>
      <c r="FR111" s="14"/>
      <c r="FS111" s="15"/>
      <c r="FT111" s="14"/>
      <c r="FU111" s="15"/>
      <c r="FV111" s="15"/>
      <c r="FW111" s="15"/>
      <c r="FX111" s="15"/>
      <c r="FY111" s="15"/>
      <c r="FZ111" s="15"/>
      <c r="GA111" s="15"/>
      <c r="GB111" s="15"/>
      <c r="GC111" s="15"/>
      <c r="GD111" s="15"/>
      <c r="GE111" s="15"/>
      <c r="GF111" s="14"/>
      <c r="GG111" s="15"/>
    </row>
    <row r="112" spans="5:189" ht="12.75" customHeight="1">
      <c r="J112" s="14"/>
      <c r="K112" s="15"/>
      <c r="L112" s="14"/>
      <c r="M112" s="15"/>
      <c r="T112" s="14"/>
      <c r="U112" s="15"/>
      <c r="AX112" s="14"/>
      <c r="AY112" s="15"/>
      <c r="BT112" s="14"/>
      <c r="BU112" s="14"/>
      <c r="BV112" s="15"/>
      <c r="BW112" s="15"/>
      <c r="BX112" s="15"/>
      <c r="BY112" s="15"/>
      <c r="BZ112" s="14"/>
      <c r="CA112" s="15"/>
      <c r="CD112" s="15"/>
      <c r="CE112" s="15"/>
      <c r="CF112" s="14"/>
      <c r="CG112" s="15"/>
      <c r="CH112" s="14"/>
      <c r="CI112" s="15"/>
      <c r="CL112" s="14"/>
      <c r="CM112" s="15"/>
      <c r="CN112" s="14"/>
      <c r="CO112" s="15"/>
      <c r="CP112" s="14"/>
      <c r="CQ112" s="15"/>
      <c r="CR112" s="15"/>
      <c r="CS112" s="15"/>
      <c r="CT112" s="14"/>
      <c r="CU112" s="15"/>
      <c r="CV112" s="14"/>
      <c r="CW112" s="15"/>
      <c r="CX112" s="15"/>
      <c r="CY112" s="15"/>
      <c r="CZ112" s="14"/>
      <c r="DA112" s="15"/>
      <c r="DB112" s="14"/>
      <c r="DC112" s="15"/>
      <c r="DD112" s="14"/>
      <c r="DE112" s="15"/>
      <c r="DF112" s="14"/>
      <c r="DG112" s="15"/>
      <c r="DH112" s="14"/>
      <c r="DI112" s="15"/>
      <c r="DJ112" s="14"/>
      <c r="DK112" s="15"/>
      <c r="DL112" s="15"/>
      <c r="DM112" s="15"/>
      <c r="DN112" s="14"/>
      <c r="DO112" s="15"/>
      <c r="DP112" s="14"/>
      <c r="DQ112" s="15"/>
      <c r="DR112" s="15"/>
      <c r="DS112" s="15"/>
      <c r="DT112" s="14"/>
      <c r="DU112" s="15"/>
      <c r="DV112" s="15"/>
      <c r="DW112" s="15"/>
      <c r="DX112" s="14"/>
      <c r="DY112" s="15"/>
      <c r="DZ112" s="14"/>
      <c r="EA112" s="15"/>
      <c r="EB112" s="14"/>
      <c r="EC112" s="15"/>
      <c r="EH112" s="14"/>
      <c r="EI112" s="15"/>
      <c r="EJ112" s="14"/>
      <c r="EK112" s="15"/>
      <c r="EL112" s="14"/>
      <c r="EM112" s="15"/>
      <c r="EN112" s="15"/>
      <c r="EO112" s="15"/>
      <c r="EP112" s="15"/>
      <c r="EQ112" s="15"/>
      <c r="ER112" s="15"/>
      <c r="ES112" s="15"/>
      <c r="ET112" s="15"/>
      <c r="EU112" s="15"/>
      <c r="EV112" s="15"/>
      <c r="EW112" s="15"/>
      <c r="EX112" s="14"/>
      <c r="EY112" s="15"/>
      <c r="FJ112" s="14"/>
      <c r="FK112" s="15"/>
      <c r="FL112" s="14"/>
      <c r="FM112" s="15"/>
      <c r="FN112" s="14"/>
      <c r="FO112" s="15"/>
      <c r="FP112" s="14"/>
      <c r="FQ112" s="15"/>
      <c r="FR112" s="14"/>
      <c r="FS112" s="15"/>
      <c r="FT112" s="14"/>
      <c r="FU112" s="15"/>
      <c r="FV112" s="15"/>
      <c r="FW112" s="15"/>
      <c r="FX112" s="15"/>
      <c r="FY112" s="15"/>
      <c r="FZ112" s="15"/>
      <c r="GA112" s="15"/>
      <c r="GB112" s="15"/>
      <c r="GC112" s="15"/>
      <c r="GD112" s="15"/>
      <c r="GE112" s="15"/>
      <c r="GF112" s="14"/>
      <c r="GG112" s="15"/>
    </row>
    <row r="113" spans="10:189" ht="12.75" customHeight="1">
      <c r="J113" s="14"/>
      <c r="K113" s="15"/>
      <c r="L113" s="14"/>
      <c r="M113" s="15"/>
      <c r="T113" s="14"/>
      <c r="U113" s="15"/>
      <c r="AX113" s="14"/>
      <c r="AY113" s="15"/>
      <c r="BT113" s="14"/>
      <c r="BU113" s="14"/>
      <c r="BV113" s="15"/>
      <c r="BW113" s="15"/>
      <c r="BX113" s="15"/>
      <c r="BY113" s="15"/>
      <c r="BZ113" s="14"/>
      <c r="CA113" s="15"/>
      <c r="CD113" s="15"/>
      <c r="CE113" s="15"/>
      <c r="CF113" s="14"/>
      <c r="CG113" s="15"/>
      <c r="CH113" s="14"/>
      <c r="CI113" s="15"/>
      <c r="CL113" s="14"/>
      <c r="CM113" s="15"/>
      <c r="CN113" s="14"/>
      <c r="CO113" s="15"/>
      <c r="CP113" s="14"/>
      <c r="CQ113" s="15"/>
      <c r="CR113" s="15"/>
      <c r="CS113" s="15"/>
      <c r="CT113" s="14"/>
      <c r="CU113" s="15"/>
      <c r="CV113" s="14"/>
      <c r="CW113" s="15"/>
      <c r="CX113" s="15"/>
      <c r="CY113" s="15"/>
      <c r="CZ113" s="14"/>
      <c r="DA113" s="15"/>
      <c r="DB113" s="14"/>
      <c r="DC113" s="15"/>
      <c r="DD113" s="14"/>
      <c r="DE113" s="15"/>
      <c r="DF113" s="14"/>
      <c r="DG113" s="15"/>
      <c r="DH113" s="14"/>
      <c r="DI113" s="15"/>
      <c r="DJ113" s="14"/>
      <c r="DK113" s="15"/>
      <c r="DL113" s="15"/>
      <c r="DM113" s="15"/>
      <c r="DN113" s="14"/>
      <c r="DO113" s="15"/>
      <c r="DP113" s="14"/>
      <c r="DQ113" s="15"/>
      <c r="DR113" s="15"/>
      <c r="DS113" s="15"/>
      <c r="DT113" s="14"/>
      <c r="DU113" s="15"/>
      <c r="DV113" s="15"/>
      <c r="DW113" s="15"/>
      <c r="DX113" s="14"/>
      <c r="DY113" s="15"/>
      <c r="DZ113" s="14"/>
      <c r="EA113" s="15"/>
      <c r="EB113" s="14"/>
      <c r="EC113" s="15"/>
      <c r="EH113" s="14"/>
      <c r="EI113" s="15"/>
      <c r="EJ113" s="14"/>
      <c r="EK113" s="15"/>
      <c r="EL113" s="14"/>
      <c r="EM113" s="15"/>
      <c r="EN113" s="15"/>
      <c r="EO113" s="15"/>
      <c r="EP113" s="15"/>
      <c r="EQ113" s="15"/>
      <c r="ER113" s="15"/>
      <c r="ES113" s="15"/>
      <c r="ET113" s="15"/>
      <c r="EU113" s="15"/>
      <c r="EV113" s="15"/>
      <c r="EW113" s="15"/>
      <c r="EX113" s="14"/>
      <c r="EY113" s="15"/>
      <c r="FJ113" s="14"/>
      <c r="FK113" s="15"/>
      <c r="FL113" s="14"/>
      <c r="FM113" s="15"/>
      <c r="FN113" s="14"/>
      <c r="FO113" s="15"/>
      <c r="FP113" s="14"/>
      <c r="FQ113" s="15"/>
      <c r="FR113" s="14"/>
      <c r="FS113" s="15"/>
      <c r="FT113" s="14"/>
      <c r="FU113" s="15"/>
      <c r="FV113" s="15"/>
      <c r="FW113" s="15"/>
      <c r="FX113" s="15"/>
      <c r="FY113" s="15"/>
      <c r="FZ113" s="15"/>
      <c r="GA113" s="15"/>
      <c r="GB113" s="15"/>
      <c r="GC113" s="15"/>
      <c r="GD113" s="15"/>
      <c r="GE113" s="15"/>
      <c r="GF113" s="14"/>
      <c r="GG113" s="15"/>
    </row>
    <row r="114" spans="10:189" ht="12.75" customHeight="1">
      <c r="J114" s="14"/>
      <c r="K114" s="15"/>
      <c r="L114" s="14"/>
      <c r="M114" s="15"/>
      <c r="T114" s="14"/>
      <c r="U114" s="15"/>
      <c r="AX114" s="14"/>
      <c r="AY114" s="15"/>
      <c r="BT114" s="14"/>
      <c r="BU114" s="14"/>
      <c r="BV114" s="15"/>
      <c r="BW114" s="15"/>
      <c r="BX114" s="15"/>
      <c r="BY114" s="15"/>
      <c r="BZ114" s="14"/>
      <c r="CA114" s="15"/>
      <c r="CD114" s="15"/>
      <c r="CE114" s="15"/>
      <c r="CF114" s="14"/>
      <c r="CG114" s="15"/>
      <c r="CH114" s="14"/>
      <c r="CI114" s="15"/>
      <c r="CL114" s="14"/>
      <c r="CM114" s="15"/>
      <c r="CN114" s="14"/>
      <c r="CO114" s="15"/>
      <c r="CP114" s="14"/>
      <c r="CQ114" s="15"/>
      <c r="CR114" s="15"/>
      <c r="CS114" s="15"/>
      <c r="CT114" s="14"/>
      <c r="CU114" s="15"/>
      <c r="CV114" s="14"/>
      <c r="CW114" s="15"/>
      <c r="CX114" s="15"/>
      <c r="CY114" s="15"/>
      <c r="CZ114" s="14"/>
      <c r="DA114" s="15"/>
      <c r="DB114" s="14"/>
      <c r="DC114" s="15"/>
      <c r="DD114" s="14"/>
      <c r="DE114" s="15"/>
      <c r="DF114" s="14"/>
      <c r="DG114" s="15"/>
      <c r="DH114" s="14"/>
      <c r="DI114" s="15"/>
      <c r="DJ114" s="14"/>
      <c r="DK114" s="15"/>
      <c r="DL114" s="15"/>
      <c r="DM114" s="15"/>
      <c r="DN114" s="14"/>
      <c r="DO114" s="15"/>
      <c r="DP114" s="14"/>
      <c r="DQ114" s="15"/>
      <c r="DR114" s="15"/>
      <c r="DS114" s="15"/>
      <c r="DT114" s="14"/>
      <c r="DU114" s="15"/>
      <c r="DV114" s="15"/>
      <c r="DW114" s="15"/>
      <c r="DX114" s="14"/>
      <c r="DY114" s="15"/>
      <c r="DZ114" s="14"/>
      <c r="EA114" s="15"/>
      <c r="EB114" s="14"/>
      <c r="EC114" s="15"/>
      <c r="EH114" s="14"/>
      <c r="EI114" s="15"/>
      <c r="EJ114" s="14"/>
      <c r="EK114" s="15"/>
      <c r="EL114" s="14"/>
      <c r="EM114" s="15"/>
      <c r="EN114" s="15"/>
      <c r="EO114" s="15"/>
      <c r="EP114" s="15"/>
      <c r="EQ114" s="15"/>
      <c r="ER114" s="15"/>
      <c r="ES114" s="15"/>
      <c r="ET114" s="15"/>
      <c r="EU114" s="15"/>
      <c r="EV114" s="15"/>
      <c r="EW114" s="15"/>
      <c r="EX114" s="14"/>
      <c r="EY114" s="15"/>
      <c r="FJ114" s="14"/>
      <c r="FK114" s="15"/>
      <c r="FL114" s="14"/>
      <c r="FM114" s="15"/>
      <c r="FN114" s="14"/>
      <c r="FO114" s="15"/>
      <c r="FP114" s="14"/>
      <c r="FQ114" s="15"/>
      <c r="FR114" s="14"/>
      <c r="FS114" s="15"/>
      <c r="FT114" s="14"/>
      <c r="FU114" s="15"/>
      <c r="FV114" s="15"/>
      <c r="FW114" s="15"/>
      <c r="FX114" s="15"/>
      <c r="FY114" s="15"/>
      <c r="FZ114" s="15"/>
      <c r="GA114" s="15"/>
      <c r="GB114" s="15"/>
      <c r="GC114" s="15"/>
      <c r="GD114" s="15"/>
      <c r="GE114" s="15"/>
      <c r="GF114" s="14"/>
      <c r="GG114" s="15"/>
    </row>
    <row r="115" spans="10:189" ht="12.75" customHeight="1">
      <c r="J115" s="14"/>
      <c r="K115" s="15"/>
      <c r="L115" s="14"/>
      <c r="M115" s="15"/>
      <c r="T115" s="14"/>
      <c r="U115" s="15"/>
      <c r="AX115" s="14"/>
      <c r="AY115" s="15"/>
      <c r="BT115" s="14"/>
      <c r="BU115" s="14"/>
      <c r="BV115" s="15"/>
      <c r="BW115" s="15"/>
      <c r="BX115" s="15"/>
      <c r="BY115" s="15"/>
      <c r="BZ115" s="14"/>
      <c r="CA115" s="15"/>
      <c r="CD115" s="15"/>
      <c r="CE115" s="15"/>
      <c r="CF115" s="14"/>
      <c r="CG115" s="15"/>
      <c r="CH115" s="14"/>
      <c r="CI115" s="15"/>
      <c r="CL115" s="14"/>
      <c r="CM115" s="15"/>
      <c r="CN115" s="14"/>
      <c r="CO115" s="15"/>
      <c r="CP115" s="14"/>
      <c r="CQ115" s="15"/>
      <c r="CR115" s="15"/>
      <c r="CS115" s="15"/>
      <c r="CT115" s="14"/>
      <c r="CU115" s="15"/>
      <c r="CV115" s="14"/>
      <c r="CW115" s="15"/>
      <c r="CX115" s="15"/>
      <c r="CY115" s="15"/>
      <c r="CZ115" s="14"/>
      <c r="DA115" s="15"/>
      <c r="DB115" s="14"/>
      <c r="DC115" s="15"/>
      <c r="DD115" s="14"/>
      <c r="DE115" s="15"/>
      <c r="DF115" s="14"/>
      <c r="DG115" s="15"/>
      <c r="DH115" s="14"/>
      <c r="DI115" s="15"/>
      <c r="DJ115" s="14"/>
      <c r="DK115" s="15"/>
      <c r="DL115" s="15"/>
      <c r="DM115" s="15"/>
      <c r="DN115" s="14"/>
      <c r="DO115" s="15"/>
      <c r="DP115" s="14"/>
      <c r="DQ115" s="15"/>
      <c r="DR115" s="15"/>
      <c r="DS115" s="15"/>
      <c r="DT115" s="14"/>
      <c r="DU115" s="15"/>
      <c r="DV115" s="15"/>
      <c r="DW115" s="15"/>
      <c r="DX115" s="14"/>
      <c r="DY115" s="15"/>
      <c r="DZ115" s="14"/>
      <c r="EA115" s="15"/>
      <c r="EB115" s="14"/>
      <c r="EC115" s="15"/>
      <c r="EH115" s="14"/>
      <c r="EI115" s="15"/>
      <c r="EJ115" s="14"/>
      <c r="EK115" s="15"/>
      <c r="EL115" s="15"/>
      <c r="EM115" s="15"/>
      <c r="EN115" s="15"/>
      <c r="EO115" s="15"/>
      <c r="EP115" s="15"/>
      <c r="EQ115" s="15"/>
      <c r="ER115" s="15"/>
      <c r="ES115" s="15"/>
      <c r="ET115" s="15"/>
      <c r="EU115" s="15"/>
      <c r="EV115" s="15"/>
      <c r="EW115" s="15"/>
      <c r="EX115" s="14"/>
      <c r="EY115" s="15"/>
      <c r="FJ115" s="14"/>
      <c r="FK115" s="15"/>
      <c r="FL115" s="14"/>
      <c r="FM115" s="15"/>
      <c r="FN115" s="14"/>
      <c r="FO115" s="15"/>
      <c r="FP115" s="15"/>
      <c r="FQ115" s="15"/>
      <c r="FR115" s="14"/>
      <c r="FS115" s="15"/>
      <c r="FT115" s="14"/>
      <c r="FU115" s="15"/>
      <c r="FV115" s="15"/>
      <c r="FW115" s="15"/>
      <c r="FX115" s="15"/>
      <c r="FY115" s="15"/>
      <c r="FZ115" s="15"/>
      <c r="GA115" s="15"/>
      <c r="GB115" s="15"/>
      <c r="GC115" s="15"/>
      <c r="GD115" s="15"/>
      <c r="GE115" s="15"/>
      <c r="GF115" s="14"/>
      <c r="GG115" s="15"/>
    </row>
    <row r="116" spans="10:189" ht="12.75" customHeight="1">
      <c r="J116" s="14"/>
      <c r="K116" s="15"/>
      <c r="L116" s="14"/>
      <c r="M116" s="15"/>
      <c r="T116" s="14"/>
      <c r="U116" s="15"/>
      <c r="AX116" s="14"/>
      <c r="AY116" s="15"/>
      <c r="BT116" s="14"/>
      <c r="BU116" s="14"/>
      <c r="BV116" s="15"/>
      <c r="BW116" s="15"/>
      <c r="BX116" s="15"/>
      <c r="BY116" s="15"/>
      <c r="BZ116" s="14"/>
      <c r="CA116" s="15"/>
      <c r="CD116" s="15"/>
      <c r="CE116" s="15"/>
      <c r="CF116" s="14"/>
      <c r="CG116" s="15"/>
      <c r="CH116" s="14"/>
      <c r="CI116" s="15"/>
      <c r="CL116" s="14"/>
      <c r="CM116" s="15"/>
      <c r="CN116" s="14"/>
      <c r="CO116" s="15"/>
      <c r="CP116" s="14"/>
      <c r="CQ116" s="15"/>
      <c r="CR116" s="15"/>
      <c r="CS116" s="15"/>
      <c r="CT116" s="14"/>
      <c r="CU116" s="15"/>
      <c r="CV116" s="14"/>
      <c r="CW116" s="15"/>
      <c r="CX116" s="15"/>
      <c r="CY116" s="15"/>
      <c r="CZ116" s="14"/>
      <c r="DA116" s="15"/>
      <c r="DB116" s="14"/>
      <c r="DC116" s="15"/>
      <c r="DD116" s="14"/>
      <c r="DE116" s="15"/>
      <c r="DF116" s="14"/>
      <c r="DG116" s="15"/>
      <c r="DH116" s="14"/>
      <c r="DI116" s="15"/>
      <c r="DJ116" s="14"/>
      <c r="DK116" s="15"/>
      <c r="DL116" s="15"/>
      <c r="DM116" s="15"/>
      <c r="DN116" s="14"/>
      <c r="DO116" s="15"/>
      <c r="DP116" s="14"/>
      <c r="DQ116" s="15"/>
      <c r="DR116" s="15"/>
      <c r="DS116" s="15"/>
      <c r="DT116" s="14"/>
      <c r="DU116" s="15"/>
      <c r="DV116" s="15"/>
      <c r="DW116" s="15"/>
      <c r="DX116" s="14"/>
      <c r="DY116" s="15"/>
      <c r="DZ116" s="14"/>
      <c r="EA116" s="15"/>
      <c r="EB116" s="14"/>
      <c r="EC116" s="15"/>
      <c r="EH116" s="14"/>
      <c r="EI116" s="15"/>
      <c r="EJ116" s="14"/>
      <c r="EK116" s="15"/>
      <c r="EL116" s="15"/>
      <c r="EM116" s="15"/>
      <c r="EN116" s="15"/>
      <c r="EO116" s="15"/>
      <c r="EP116" s="15"/>
      <c r="EQ116" s="15"/>
      <c r="ER116" s="15"/>
      <c r="ES116" s="15"/>
      <c r="ET116" s="15"/>
      <c r="EU116" s="15"/>
      <c r="EV116" s="15"/>
      <c r="EW116" s="15"/>
      <c r="EX116" s="14"/>
      <c r="EY116" s="15"/>
      <c r="FJ116" s="14"/>
      <c r="FK116" s="15"/>
      <c r="FL116" s="14"/>
      <c r="FM116" s="15"/>
      <c r="FN116" s="14"/>
      <c r="FO116" s="15"/>
      <c r="FP116" s="15"/>
      <c r="FQ116" s="15"/>
      <c r="FR116" s="14"/>
      <c r="FS116" s="15"/>
      <c r="FT116" s="14"/>
      <c r="FU116" s="15"/>
      <c r="FV116" s="15"/>
      <c r="FW116" s="15"/>
      <c r="FX116" s="15"/>
      <c r="FY116" s="15"/>
      <c r="FZ116" s="15"/>
      <c r="GA116" s="15"/>
      <c r="GB116" s="15"/>
      <c r="GC116" s="15"/>
      <c r="GD116" s="15"/>
      <c r="GE116" s="15"/>
      <c r="GF116" s="14"/>
      <c r="GG116" s="15"/>
    </row>
    <row r="117" spans="10:189" ht="12.75" customHeight="1">
      <c r="J117" s="14"/>
      <c r="K117" s="15"/>
      <c r="L117" s="14"/>
      <c r="M117" s="15"/>
      <c r="T117" s="14"/>
      <c r="U117" s="15"/>
      <c r="AX117" s="14"/>
      <c r="AY117" s="15"/>
      <c r="BT117" s="14"/>
      <c r="BU117" s="14"/>
      <c r="BV117" s="15"/>
      <c r="BW117" s="15"/>
      <c r="BX117" s="15"/>
      <c r="BY117" s="15"/>
      <c r="BZ117" s="14"/>
      <c r="CA117" s="15"/>
      <c r="CD117" s="15"/>
      <c r="CE117" s="15"/>
      <c r="CF117" s="14"/>
      <c r="CG117" s="15"/>
      <c r="CH117" s="14"/>
      <c r="CI117" s="15"/>
      <c r="CL117" s="14"/>
      <c r="CM117" s="15"/>
      <c r="CN117" s="14"/>
      <c r="CO117" s="15"/>
      <c r="CP117" s="14"/>
      <c r="CQ117" s="15"/>
      <c r="CR117" s="15"/>
      <c r="CS117" s="15"/>
      <c r="CT117" s="14"/>
      <c r="CU117" s="15"/>
      <c r="CV117" s="14"/>
      <c r="CW117" s="15"/>
      <c r="CX117" s="15"/>
      <c r="CY117" s="15"/>
      <c r="CZ117" s="14"/>
      <c r="DA117" s="15"/>
      <c r="DB117" s="14"/>
      <c r="DC117" s="15"/>
      <c r="DD117" s="14"/>
      <c r="DE117" s="15"/>
      <c r="DF117" s="14"/>
      <c r="DG117" s="15"/>
      <c r="DH117" s="14"/>
      <c r="DI117" s="15"/>
      <c r="DJ117" s="14"/>
      <c r="DK117" s="15"/>
      <c r="DL117" s="15"/>
      <c r="DM117" s="15"/>
      <c r="DN117" s="14"/>
      <c r="DO117" s="15"/>
      <c r="DP117" s="14"/>
      <c r="DQ117" s="15"/>
      <c r="DR117" s="15"/>
      <c r="DS117" s="15"/>
      <c r="DT117" s="14"/>
      <c r="DU117" s="15"/>
      <c r="DV117" s="15"/>
      <c r="DW117" s="15"/>
      <c r="DX117" s="14"/>
      <c r="DY117" s="15"/>
      <c r="DZ117" s="14"/>
      <c r="EA117" s="15"/>
      <c r="EB117" s="14"/>
      <c r="EC117" s="15"/>
      <c r="EH117" s="14"/>
      <c r="EI117" s="15"/>
      <c r="EJ117" s="14"/>
      <c r="EK117" s="15"/>
      <c r="EL117" s="15"/>
      <c r="EM117" s="15"/>
      <c r="EN117" s="15"/>
      <c r="EO117" s="15"/>
      <c r="EP117" s="15"/>
      <c r="EQ117" s="15"/>
      <c r="ER117" s="15"/>
      <c r="ES117" s="15"/>
      <c r="ET117" s="15"/>
      <c r="EU117" s="15"/>
      <c r="EV117" s="15"/>
      <c r="EW117" s="15"/>
      <c r="EX117" s="14"/>
      <c r="EY117" s="15"/>
      <c r="FJ117" s="14"/>
      <c r="FK117" s="15"/>
      <c r="FL117" s="14"/>
      <c r="FM117" s="15"/>
      <c r="FN117" s="14"/>
      <c r="FO117" s="15"/>
      <c r="FP117" s="15"/>
      <c r="FQ117" s="15"/>
      <c r="FR117" s="14"/>
      <c r="FS117" s="15"/>
      <c r="FT117" s="14"/>
      <c r="FU117" s="15"/>
      <c r="FV117" s="15"/>
      <c r="FW117" s="15"/>
      <c r="FX117" s="15"/>
      <c r="FY117" s="15"/>
      <c r="FZ117" s="15"/>
      <c r="GA117" s="15"/>
      <c r="GB117" s="15"/>
      <c r="GC117" s="15"/>
      <c r="GD117" s="15"/>
      <c r="GE117" s="15"/>
      <c r="GF117" s="14"/>
      <c r="GG117" s="15"/>
    </row>
    <row r="118" spans="10:189" ht="12.75" customHeight="1">
      <c r="J118" s="14"/>
      <c r="K118" s="15"/>
      <c r="L118" s="14"/>
      <c r="M118" s="15"/>
      <c r="T118" s="14"/>
      <c r="U118" s="15"/>
      <c r="AX118" s="14"/>
      <c r="AY118" s="15"/>
      <c r="BT118" s="14"/>
      <c r="BU118" s="14"/>
      <c r="BV118" s="15"/>
      <c r="BW118" s="15"/>
      <c r="BX118" s="15"/>
      <c r="BY118" s="15"/>
      <c r="BZ118" s="14"/>
      <c r="CA118" s="15"/>
      <c r="CD118" s="15"/>
      <c r="CE118" s="15"/>
      <c r="CF118" s="14"/>
      <c r="CG118" s="15"/>
      <c r="CH118" s="14"/>
      <c r="CI118" s="15"/>
      <c r="CL118" s="14"/>
      <c r="CM118" s="15"/>
      <c r="CN118" s="14"/>
      <c r="CO118" s="15"/>
      <c r="CP118" s="14"/>
      <c r="CQ118" s="15"/>
      <c r="CR118" s="15"/>
      <c r="CS118" s="15"/>
      <c r="CT118" s="14"/>
      <c r="CU118" s="15"/>
      <c r="CV118" s="14"/>
      <c r="CW118" s="15"/>
      <c r="CX118" s="15"/>
      <c r="CY118" s="15"/>
      <c r="CZ118" s="14"/>
      <c r="DA118" s="15"/>
      <c r="DB118" s="14"/>
      <c r="DC118" s="15"/>
      <c r="DD118" s="14"/>
      <c r="DE118" s="15"/>
      <c r="DF118" s="14"/>
      <c r="DG118" s="15"/>
      <c r="DH118" s="14"/>
      <c r="DI118" s="15"/>
      <c r="DJ118" s="14"/>
      <c r="DK118" s="15"/>
      <c r="DL118" s="15"/>
      <c r="DM118" s="15"/>
      <c r="DN118" s="14"/>
      <c r="DO118" s="15"/>
      <c r="DP118" s="14"/>
      <c r="DQ118" s="15"/>
      <c r="DR118" s="15"/>
      <c r="DS118" s="15"/>
      <c r="DT118" s="14"/>
      <c r="DU118" s="15"/>
      <c r="DV118" s="15"/>
      <c r="DW118" s="15"/>
      <c r="DX118" s="14"/>
      <c r="DY118" s="15"/>
      <c r="DZ118" s="14"/>
      <c r="EA118" s="15"/>
      <c r="EB118" s="14"/>
      <c r="EC118" s="15"/>
      <c r="EH118" s="14"/>
      <c r="EI118" s="15"/>
      <c r="EJ118" s="14"/>
      <c r="EK118" s="15"/>
      <c r="EL118" s="15"/>
      <c r="EM118" s="15"/>
      <c r="EN118" s="15"/>
      <c r="EO118" s="15"/>
      <c r="EP118" s="15"/>
      <c r="EQ118" s="15"/>
      <c r="ER118" s="15"/>
      <c r="ES118" s="15"/>
      <c r="ET118" s="15"/>
      <c r="EU118" s="15"/>
      <c r="EV118" s="15"/>
      <c r="EW118" s="15"/>
      <c r="EX118" s="14"/>
      <c r="EY118" s="15"/>
      <c r="FJ118" s="14"/>
      <c r="FK118" s="15"/>
      <c r="FL118" s="14"/>
      <c r="FM118" s="15"/>
      <c r="FN118" s="14"/>
      <c r="FO118" s="15"/>
      <c r="FP118" s="15"/>
      <c r="FQ118" s="15"/>
      <c r="FR118" s="14"/>
      <c r="FS118" s="15"/>
      <c r="FT118" s="14"/>
      <c r="FU118" s="15"/>
      <c r="FV118" s="15"/>
      <c r="FW118" s="15"/>
      <c r="FX118" s="15"/>
      <c r="FY118" s="15"/>
      <c r="FZ118" s="15"/>
      <c r="GA118" s="15"/>
      <c r="GB118" s="15"/>
      <c r="GC118" s="15"/>
      <c r="GD118" s="15"/>
      <c r="GE118" s="15"/>
      <c r="GF118" s="14"/>
      <c r="GG118" s="15"/>
    </row>
    <row r="119" spans="10:189" ht="12.75" customHeight="1">
      <c r="J119" s="14"/>
      <c r="K119" s="15"/>
      <c r="L119" s="14"/>
      <c r="M119" s="15"/>
      <c r="T119" s="14"/>
      <c r="U119" s="15"/>
      <c r="AX119" s="14"/>
      <c r="AY119" s="15"/>
      <c r="BT119" s="14"/>
      <c r="BU119" s="14"/>
      <c r="BV119" s="15"/>
      <c r="BW119" s="15"/>
      <c r="BX119" s="15"/>
      <c r="BY119" s="15"/>
      <c r="BZ119" s="14"/>
      <c r="CA119" s="15"/>
      <c r="CD119" s="15"/>
      <c r="CE119" s="15"/>
      <c r="CF119" s="14"/>
      <c r="CG119" s="15"/>
      <c r="CH119" s="14"/>
      <c r="CI119" s="15"/>
      <c r="CL119" s="14"/>
      <c r="CM119" s="15"/>
      <c r="CN119" s="14"/>
      <c r="CO119" s="15"/>
      <c r="CP119" s="14"/>
      <c r="CQ119" s="15"/>
      <c r="CR119" s="15"/>
      <c r="CS119" s="15"/>
      <c r="CT119" s="14"/>
      <c r="CU119" s="15"/>
      <c r="CV119" s="14"/>
      <c r="CW119" s="15"/>
      <c r="CX119" s="15"/>
      <c r="CY119" s="15"/>
      <c r="CZ119" s="14"/>
      <c r="DA119" s="15"/>
      <c r="DB119" s="14"/>
      <c r="DC119" s="15"/>
      <c r="DD119" s="14"/>
      <c r="DE119" s="15"/>
      <c r="DF119" s="14"/>
      <c r="DG119" s="15"/>
      <c r="DH119" s="14"/>
      <c r="DI119" s="15"/>
      <c r="DJ119" s="14"/>
      <c r="DK119" s="15"/>
      <c r="DL119" s="15"/>
      <c r="DM119" s="15"/>
      <c r="DN119" s="14"/>
      <c r="DO119" s="15"/>
      <c r="DP119" s="14"/>
      <c r="DQ119" s="15"/>
      <c r="DR119" s="15"/>
      <c r="DS119" s="15"/>
      <c r="DT119" s="14"/>
      <c r="DU119" s="15"/>
      <c r="DV119" s="15"/>
      <c r="DW119" s="15"/>
      <c r="DX119" s="14"/>
      <c r="DY119" s="15"/>
      <c r="DZ119" s="14"/>
      <c r="EA119" s="15"/>
      <c r="EB119" s="14"/>
      <c r="EC119" s="15"/>
      <c r="EH119" s="14"/>
      <c r="EI119" s="15"/>
      <c r="EJ119" s="14"/>
      <c r="EK119" s="15"/>
      <c r="EL119" s="15"/>
      <c r="EM119" s="15"/>
      <c r="EN119" s="15"/>
      <c r="EO119" s="15"/>
      <c r="EP119" s="15"/>
      <c r="EQ119" s="15"/>
      <c r="ER119" s="15"/>
      <c r="ES119" s="15"/>
      <c r="ET119" s="15"/>
      <c r="EU119" s="15"/>
      <c r="EV119" s="15"/>
      <c r="EW119" s="15"/>
      <c r="EX119" s="14"/>
      <c r="EY119" s="15"/>
      <c r="FJ119" s="14"/>
      <c r="FK119" s="15"/>
      <c r="FL119" s="14"/>
      <c r="FM119" s="15"/>
      <c r="FN119" s="14"/>
      <c r="FO119" s="15"/>
      <c r="FP119" s="15"/>
      <c r="FQ119" s="15"/>
      <c r="FR119" s="14"/>
      <c r="FS119" s="15"/>
      <c r="FT119" s="14"/>
      <c r="FU119" s="15"/>
      <c r="FV119" s="15"/>
      <c r="FW119" s="15"/>
      <c r="FX119" s="15"/>
      <c r="FY119" s="15"/>
      <c r="FZ119" s="15"/>
      <c r="GA119" s="15"/>
      <c r="GB119" s="15"/>
      <c r="GC119" s="15"/>
      <c r="GD119" s="15"/>
      <c r="GE119" s="15"/>
      <c r="GF119" s="14"/>
      <c r="GG119" s="15"/>
    </row>
    <row r="120" spans="10:189" ht="12.75" customHeight="1">
      <c r="J120" s="14"/>
      <c r="K120" s="15"/>
      <c r="L120" s="14"/>
      <c r="M120" s="15"/>
      <c r="T120" s="14"/>
      <c r="U120" s="15"/>
      <c r="AX120" s="14"/>
      <c r="AY120" s="15"/>
      <c r="BT120" s="14"/>
      <c r="BU120" s="14"/>
      <c r="BV120" s="15"/>
      <c r="BW120" s="15"/>
      <c r="BX120" s="15"/>
      <c r="BY120" s="15"/>
      <c r="BZ120" s="14"/>
      <c r="CA120" s="15"/>
      <c r="CD120" s="15"/>
      <c r="CE120" s="15"/>
      <c r="CF120" s="14"/>
      <c r="CG120" s="15"/>
      <c r="CH120" s="14"/>
      <c r="CI120" s="15"/>
      <c r="CL120" s="14"/>
      <c r="CM120" s="15"/>
      <c r="CN120" s="14"/>
      <c r="CO120" s="15"/>
      <c r="CP120" s="14"/>
      <c r="CQ120" s="15"/>
      <c r="CR120" s="15"/>
      <c r="CS120" s="15"/>
      <c r="CT120" s="14"/>
      <c r="CU120" s="15"/>
      <c r="CV120" s="14"/>
      <c r="CW120" s="15"/>
      <c r="CX120" s="15"/>
      <c r="CY120" s="15"/>
      <c r="CZ120" s="14"/>
      <c r="DA120" s="15"/>
      <c r="DB120" s="14"/>
      <c r="DC120" s="15"/>
      <c r="DD120" s="14"/>
      <c r="DE120" s="15"/>
      <c r="DF120" s="14"/>
      <c r="DG120" s="15"/>
      <c r="DH120" s="14"/>
      <c r="DI120" s="15"/>
      <c r="DJ120" s="14"/>
      <c r="DK120" s="15"/>
      <c r="DL120" s="15"/>
      <c r="DM120" s="15"/>
      <c r="DN120" s="14"/>
      <c r="DO120" s="15"/>
      <c r="DP120" s="14"/>
      <c r="DQ120" s="15"/>
      <c r="DR120" s="15"/>
      <c r="DS120" s="15"/>
      <c r="DT120" s="14"/>
      <c r="DU120" s="15"/>
      <c r="DV120" s="15"/>
      <c r="DW120" s="15"/>
      <c r="DX120" s="14"/>
      <c r="DY120" s="15"/>
      <c r="DZ120" s="14"/>
      <c r="EA120" s="15"/>
      <c r="EB120" s="14"/>
      <c r="EC120" s="15"/>
      <c r="EH120" s="14"/>
      <c r="EI120" s="15"/>
      <c r="EJ120" s="14"/>
      <c r="EK120" s="15"/>
      <c r="EL120" s="15"/>
      <c r="EM120" s="15"/>
      <c r="EN120" s="15"/>
      <c r="EO120" s="15"/>
      <c r="EP120" s="15"/>
      <c r="EQ120" s="15"/>
      <c r="ER120" s="15"/>
      <c r="ES120" s="15"/>
      <c r="ET120" s="15"/>
      <c r="EU120" s="15"/>
      <c r="EV120" s="15"/>
      <c r="EW120" s="15"/>
      <c r="EX120" s="14"/>
      <c r="EY120" s="15"/>
      <c r="FJ120" s="14"/>
      <c r="FK120" s="15"/>
      <c r="FL120" s="14"/>
      <c r="FM120" s="15"/>
      <c r="FN120" s="14"/>
      <c r="FO120" s="15"/>
      <c r="FP120" s="15"/>
      <c r="FQ120" s="15"/>
      <c r="FR120" s="14"/>
      <c r="FS120" s="15"/>
      <c r="FT120" s="14"/>
      <c r="FU120" s="15"/>
      <c r="FV120" s="15"/>
      <c r="FW120" s="15"/>
      <c r="FX120" s="15"/>
      <c r="FY120" s="15"/>
      <c r="FZ120" s="15"/>
      <c r="GA120" s="15"/>
      <c r="GB120" s="15"/>
      <c r="GC120" s="15"/>
      <c r="GD120" s="15"/>
      <c r="GE120" s="15"/>
      <c r="GF120" s="14"/>
      <c r="GG120" s="15"/>
    </row>
    <row r="121" spans="10:189" ht="12.75" customHeight="1">
      <c r="J121" s="51"/>
      <c r="K121" s="51"/>
      <c r="L121" s="51"/>
      <c r="M121" s="51"/>
      <c r="T121" s="51"/>
      <c r="U121" s="51"/>
      <c r="AX121" s="14"/>
      <c r="AY121" s="15"/>
      <c r="BT121" s="14"/>
      <c r="BU121" s="14"/>
      <c r="BV121" s="51"/>
      <c r="BW121" s="51"/>
      <c r="BX121" s="51"/>
      <c r="BY121" s="51"/>
      <c r="BZ121" s="51"/>
      <c r="CA121" s="51"/>
      <c r="CD121" s="15"/>
      <c r="CE121" s="15"/>
      <c r="CF121" s="14"/>
      <c r="CG121" s="15"/>
      <c r="CH121" s="14"/>
      <c r="CI121" s="15"/>
      <c r="CL121" s="14"/>
      <c r="CM121" s="15"/>
      <c r="CN121" s="51"/>
      <c r="CO121" s="51"/>
      <c r="CP121" s="51"/>
      <c r="CQ121" s="51"/>
      <c r="CR121" s="51"/>
      <c r="CS121" s="51"/>
      <c r="CT121" s="14"/>
      <c r="CU121" s="15"/>
      <c r="CV121" s="14"/>
      <c r="CW121" s="15"/>
      <c r="CX121" s="15"/>
      <c r="CY121" s="15"/>
      <c r="CZ121" s="14"/>
      <c r="DA121" s="15"/>
      <c r="DB121" s="14"/>
      <c r="DC121" s="15"/>
      <c r="DD121" s="14"/>
      <c r="DE121" s="15"/>
      <c r="DF121" s="14"/>
      <c r="DG121" s="15"/>
      <c r="DH121" s="14"/>
      <c r="DI121" s="15"/>
      <c r="DJ121" s="14"/>
      <c r="DK121" s="15"/>
      <c r="DL121" s="15"/>
      <c r="DM121" s="15"/>
      <c r="DN121" s="14"/>
      <c r="DO121" s="15"/>
      <c r="DP121" s="14"/>
      <c r="DQ121" s="15"/>
      <c r="DR121" s="15"/>
      <c r="DS121" s="15"/>
      <c r="DT121" s="14"/>
      <c r="DU121" s="15"/>
      <c r="DV121" s="15"/>
      <c r="DW121" s="15"/>
      <c r="DX121" s="14"/>
      <c r="DY121" s="15"/>
      <c r="DZ121" s="14"/>
      <c r="EA121" s="15"/>
      <c r="EB121" s="14"/>
      <c r="EC121" s="15"/>
      <c r="EH121" s="14"/>
      <c r="EI121" s="15"/>
      <c r="EJ121" s="14"/>
      <c r="EK121" s="15"/>
      <c r="EL121" s="15"/>
      <c r="EM121" s="15"/>
      <c r="EN121" s="15"/>
      <c r="EO121" s="15"/>
      <c r="EP121" s="15"/>
      <c r="EQ121" s="15"/>
      <c r="ER121" s="15"/>
      <c r="ES121" s="15"/>
      <c r="ET121" s="15"/>
      <c r="EU121" s="15"/>
      <c r="EV121" s="15"/>
      <c r="EW121" s="15"/>
      <c r="EX121" s="14"/>
      <c r="EY121" s="15"/>
      <c r="FJ121" s="14"/>
      <c r="FK121" s="15"/>
      <c r="FL121" s="14"/>
      <c r="FM121" s="15"/>
      <c r="FN121" s="14"/>
      <c r="FO121" s="15"/>
      <c r="FP121" s="15"/>
      <c r="FQ121" s="15"/>
      <c r="FR121" s="14"/>
      <c r="FS121" s="15"/>
      <c r="FT121" s="14"/>
      <c r="FU121" s="15"/>
      <c r="FV121" s="15"/>
      <c r="FW121" s="15"/>
      <c r="FX121" s="15"/>
      <c r="FY121" s="15"/>
      <c r="FZ121" s="15"/>
      <c r="GA121" s="15"/>
      <c r="GB121" s="15"/>
      <c r="GC121" s="15"/>
      <c r="GD121" s="15"/>
      <c r="GE121" s="15"/>
      <c r="GF121" s="51"/>
      <c r="GG121" s="51"/>
    </row>
    <row r="122" spans="10:189" ht="12.75" customHeight="1">
      <c r="J122" s="51"/>
      <c r="K122" s="51"/>
      <c r="L122" s="51"/>
      <c r="M122" s="51"/>
      <c r="T122" s="51"/>
      <c r="U122" s="51"/>
      <c r="AX122" s="51"/>
      <c r="AY122" s="51"/>
      <c r="BT122" s="51"/>
      <c r="BU122" s="51"/>
      <c r="BV122" s="51"/>
      <c r="BW122" s="51"/>
      <c r="BX122" s="51"/>
      <c r="BY122" s="51"/>
      <c r="BZ122" s="51"/>
      <c r="CA122" s="51"/>
      <c r="CD122" s="51"/>
      <c r="CE122" s="51"/>
      <c r="CF122" s="51"/>
      <c r="CG122" s="51"/>
      <c r="CH122" s="51"/>
      <c r="CI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H122" s="51"/>
      <c r="EI122" s="51"/>
      <c r="EJ122" s="51"/>
      <c r="EK122" s="51"/>
      <c r="EL122" s="51"/>
      <c r="EM122" s="51"/>
      <c r="EN122" s="51"/>
      <c r="EO122" s="51"/>
      <c r="EP122" s="51"/>
      <c r="EQ122" s="51"/>
      <c r="ER122" s="51"/>
      <c r="ES122" s="51"/>
      <c r="ET122" s="51"/>
      <c r="EU122" s="51"/>
      <c r="EV122" s="51"/>
      <c r="EW122" s="51"/>
      <c r="EX122" s="51"/>
      <c r="EY122" s="51"/>
      <c r="FJ122" s="51"/>
      <c r="FK122" s="51"/>
      <c r="FL122" s="51"/>
      <c r="FM122" s="51"/>
      <c r="FN122" s="51"/>
      <c r="FO122" s="51"/>
      <c r="FP122" s="51"/>
      <c r="FQ122" s="51"/>
      <c r="FR122" s="51"/>
      <c r="FS122" s="51"/>
      <c r="FT122" s="51"/>
      <c r="FU122" s="51"/>
      <c r="FV122" s="51"/>
      <c r="FW122" s="51"/>
      <c r="FX122" s="51"/>
      <c r="FY122" s="51"/>
      <c r="FZ122" s="51"/>
      <c r="GA122" s="51"/>
      <c r="GB122" s="51"/>
      <c r="GC122" s="51"/>
      <c r="GD122" s="51"/>
      <c r="GE122" s="51"/>
      <c r="GF122" s="51"/>
      <c r="GG122" s="51"/>
    </row>
    <row r="123" spans="10:189" ht="12.75" customHeight="1">
      <c r="AX123" s="51"/>
      <c r="AY123" s="51"/>
      <c r="CD123" s="51"/>
      <c r="CE123" s="51"/>
      <c r="CF123" s="51"/>
      <c r="CG123" s="51"/>
      <c r="CH123" s="51"/>
      <c r="CI123" s="51"/>
      <c r="CL123" s="51"/>
      <c r="CM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H123" s="51"/>
      <c r="EI123" s="51"/>
      <c r="EJ123" s="51"/>
      <c r="EK123" s="51"/>
      <c r="EL123" s="51"/>
      <c r="EM123" s="51"/>
      <c r="EN123" s="51"/>
      <c r="EO123" s="51"/>
      <c r="EP123" s="51"/>
      <c r="EQ123" s="51"/>
      <c r="ER123" s="51"/>
      <c r="ES123" s="51"/>
      <c r="ET123" s="51"/>
      <c r="EU123" s="51"/>
      <c r="EV123" s="51"/>
      <c r="EW123" s="51"/>
      <c r="EX123" s="51"/>
      <c r="EY123" s="51"/>
      <c r="FJ123" s="51"/>
      <c r="FK123" s="51"/>
      <c r="FL123" s="51"/>
      <c r="FM123" s="51"/>
      <c r="FN123" s="51"/>
      <c r="FO123" s="51"/>
      <c r="FP123" s="51"/>
      <c r="FQ123" s="51"/>
      <c r="FR123" s="51"/>
      <c r="FS123" s="51"/>
      <c r="FT123" s="51"/>
      <c r="FU123" s="51"/>
      <c r="FV123" s="51"/>
      <c r="FW123" s="51"/>
      <c r="FX123" s="51"/>
      <c r="FY123" s="51"/>
      <c r="FZ123" s="51"/>
      <c r="GA123" s="51"/>
      <c r="GB123" s="51"/>
      <c r="GC123" s="51"/>
      <c r="GD123" s="51"/>
      <c r="GE123"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pageSetUpPr fitToPage="1"/>
  </sheetPr>
  <dimension ref="A3:AI123"/>
  <sheetViews>
    <sheetView workbookViewId="0" xr3:uid="{33642244-9AC9-5136-AF77-195C889548CE}">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0.5703125" style="14" customWidth="1"/>
    <col min="3" max="3" width="5.5703125" style="15" customWidth="1"/>
    <col min="4" max="4" width="12.7109375" style="10" customWidth="1"/>
    <col min="5" max="5" width="5.5703125" style="15" customWidth="1"/>
    <col min="6" max="6" width="12.7109375" style="10" customWidth="1"/>
    <col min="7" max="7" width="5.5703125" style="15" bestFit="1" customWidth="1"/>
    <col min="8" max="8" width="12.7109375" style="10" customWidth="1"/>
    <col min="9" max="9" width="4.7109375" style="14" customWidth="1"/>
    <col min="10" max="10" width="12.7109375" style="10" customWidth="1"/>
    <col min="11" max="11" width="4.7109375" style="14" customWidth="1"/>
    <col min="12" max="12" width="12.7109375" style="10" customWidth="1"/>
    <col min="13" max="13" width="5.5703125" style="15" bestFit="1" customWidth="1"/>
    <col min="14" max="14" width="12.7109375" style="10" customWidth="1"/>
    <col min="15" max="15" width="4.7109375" style="10" customWidth="1"/>
    <col min="16" max="16" width="12.7109375" style="10" customWidth="1"/>
    <col min="17" max="17" width="5.5703125" style="14" bestFit="1" customWidth="1"/>
    <col min="18" max="18" width="12.7109375" style="10" customWidth="1"/>
    <col min="19" max="19" width="5.5703125" style="14" bestFit="1" customWidth="1"/>
    <col min="20" max="20" width="12.7109375" style="10" customWidth="1"/>
    <col min="21" max="21" width="5.5703125" style="14" bestFit="1" customWidth="1"/>
    <col min="22" max="16384" width="9.140625" style="10"/>
  </cols>
  <sheetData>
    <row r="3" spans="1:24" s="108" customFormat="1" ht="12.75" customHeight="1">
      <c r="A3" s="173" t="s">
        <v>390</v>
      </c>
      <c r="B3" s="16" t="s">
        <v>79</v>
      </c>
      <c r="C3" s="185"/>
      <c r="D3" s="175" t="s">
        <v>394</v>
      </c>
      <c r="E3" s="257"/>
      <c r="F3" s="175" t="s">
        <v>394</v>
      </c>
      <c r="G3" s="185"/>
      <c r="H3" s="174" t="s">
        <v>411</v>
      </c>
      <c r="I3" s="16"/>
      <c r="J3" s="156" t="s">
        <v>509</v>
      </c>
      <c r="K3" s="16"/>
      <c r="L3" s="156" t="s">
        <v>426</v>
      </c>
      <c r="M3" s="185"/>
      <c r="N3" s="156" t="s">
        <v>510</v>
      </c>
      <c r="O3" s="156"/>
      <c r="P3" s="156" t="s">
        <v>441</v>
      </c>
      <c r="Q3" s="16"/>
      <c r="R3" s="175" t="s">
        <v>443</v>
      </c>
      <c r="S3" s="16"/>
      <c r="T3" s="156" t="s">
        <v>448</v>
      </c>
      <c r="U3" s="16"/>
      <c r="X3" s="254"/>
    </row>
    <row r="4" spans="1:24" s="108" customFormat="1" ht="12.75" customHeight="1">
      <c r="A4" s="281" t="s">
        <v>242</v>
      </c>
      <c r="B4" s="176"/>
      <c r="C4" s="188"/>
      <c r="D4" s="183" t="s">
        <v>511</v>
      </c>
      <c r="E4" s="258"/>
      <c r="F4" s="183" t="s">
        <v>512</v>
      </c>
      <c r="G4" s="188"/>
      <c r="H4" s="178" t="s">
        <v>513</v>
      </c>
      <c r="I4" s="176"/>
      <c r="J4" s="177" t="s">
        <v>463</v>
      </c>
      <c r="K4" s="176"/>
      <c r="L4" s="177" t="s">
        <v>463</v>
      </c>
      <c r="M4" s="188"/>
      <c r="N4" s="177" t="s">
        <v>514</v>
      </c>
      <c r="O4" s="177"/>
      <c r="P4" s="177" t="s">
        <v>463</v>
      </c>
      <c r="Q4" s="176"/>
      <c r="R4" s="183" t="s">
        <v>515</v>
      </c>
      <c r="S4" s="176"/>
      <c r="T4" s="177" t="s">
        <v>516</v>
      </c>
      <c r="U4" s="176"/>
      <c r="X4" s="254"/>
    </row>
    <row r="5" spans="1:24" ht="12.75" customHeight="1">
      <c r="A5" s="54"/>
      <c r="B5" s="18"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row>
    <row r="6" spans="1:24" ht="12.75" customHeight="1">
      <c r="A6" s="2" t="s">
        <v>85</v>
      </c>
      <c r="D6" s="14"/>
      <c r="E6" s="10"/>
      <c r="F6" s="14"/>
      <c r="G6" s="10"/>
      <c r="H6" s="14"/>
      <c r="I6" s="10"/>
      <c r="J6" s="14"/>
      <c r="K6" s="10"/>
      <c r="L6" s="14"/>
      <c r="M6" s="10"/>
      <c r="N6" s="14"/>
      <c r="P6" s="14"/>
      <c r="Q6" s="10"/>
      <c r="R6" s="14"/>
      <c r="S6" s="10"/>
      <c r="T6" s="14"/>
      <c r="U6" s="10"/>
    </row>
    <row r="7" spans="1:24" ht="12.75" customHeight="1">
      <c r="A7" s="2" t="s">
        <v>182</v>
      </c>
      <c r="B7" s="14">
        <f t="shared" ref="B7:B12" si="0">H7+J7+D7+F7+L7+N7+P7+R7+T7</f>
        <v>8652.017231060001</v>
      </c>
      <c r="C7" s="15">
        <f t="shared" ref="C7:C69" si="1">B7/B$12*100</f>
        <v>96.871263505107223</v>
      </c>
      <c r="D7" s="14">
        <v>270.5</v>
      </c>
      <c r="E7" s="15">
        <f t="shared" ref="E7:E12" si="2">D7/D$12*100</f>
        <v>96.469329529243936</v>
      </c>
      <c r="F7" s="14">
        <v>1647.7</v>
      </c>
      <c r="G7" s="15">
        <f t="shared" ref="G7:G12" si="3">F7/F$12*100</f>
        <v>99.438744719372366</v>
      </c>
      <c r="H7" s="14">
        <v>205.24</v>
      </c>
      <c r="I7" s="15">
        <f t="shared" ref="I7:I12" si="4">H7/H$12*100</f>
        <v>97.396157113231823</v>
      </c>
      <c r="J7" s="14">
        <v>1438.5552400600002</v>
      </c>
      <c r="K7" s="15">
        <f t="shared" ref="K7:K12" si="5">J7/J$12*100</f>
        <v>98.422579539709218</v>
      </c>
      <c r="L7" s="14">
        <v>1485.973</v>
      </c>
      <c r="M7" s="15">
        <f t="shared" ref="M7:M12" si="6">L7/L$12*100</f>
        <v>95.199329620534741</v>
      </c>
      <c r="N7" s="14">
        <v>392.7</v>
      </c>
      <c r="O7" s="15">
        <f t="shared" ref="O7:O12" si="7">N7/N$12*100</f>
        <v>98.396391881733891</v>
      </c>
      <c r="P7" s="14">
        <v>827.3</v>
      </c>
      <c r="Q7" s="15">
        <f t="shared" ref="Q7:Q12" si="8">P7/P$12*100</f>
        <v>97.100938967136145</v>
      </c>
      <c r="R7" s="14">
        <v>1500.8</v>
      </c>
      <c r="S7" s="15">
        <f t="shared" ref="S7:S12" si="9">R7/R$12*100</f>
        <v>96.663660955816056</v>
      </c>
      <c r="T7" s="14">
        <v>883.24899100000005</v>
      </c>
      <c r="U7" s="15">
        <f t="shared" ref="U7:U12" si="10">T7/T$12*100</f>
        <v>92.282521889065677</v>
      </c>
    </row>
    <row r="8" spans="1:24" ht="12.75" customHeight="1">
      <c r="A8" s="30" t="s">
        <v>183</v>
      </c>
      <c r="B8" s="14">
        <f t="shared" si="0"/>
        <v>277.74181881999999</v>
      </c>
      <c r="C8" s="15">
        <f t="shared" si="1"/>
        <v>3.1097026506966028</v>
      </c>
      <c r="D8" s="14">
        <v>9.9</v>
      </c>
      <c r="E8" s="15">
        <f t="shared" si="2"/>
        <v>3.5306704707560628</v>
      </c>
      <c r="F8" s="14">
        <v>9.3000000000000007</v>
      </c>
      <c r="G8" s="15">
        <f t="shared" si="3"/>
        <v>0.56125528062764041</v>
      </c>
      <c r="H8" s="14">
        <v>5.4870000000000001</v>
      </c>
      <c r="I8" s="15">
        <f t="shared" si="4"/>
        <v>2.6038428867681884</v>
      </c>
      <c r="J8" s="14">
        <v>23.05575082</v>
      </c>
      <c r="K8" s="15">
        <f t="shared" si="5"/>
        <v>1.5774204602907849</v>
      </c>
      <c r="L8" s="14">
        <v>74.933999999999997</v>
      </c>
      <c r="M8" s="15">
        <f t="shared" si="6"/>
        <v>4.8006703794652728</v>
      </c>
      <c r="N8" s="14">
        <v>5.2</v>
      </c>
      <c r="O8" s="15">
        <f t="shared" si="7"/>
        <v>1.3029315960912051</v>
      </c>
      <c r="P8" s="14">
        <v>24.2</v>
      </c>
      <c r="Q8" s="15">
        <f t="shared" si="8"/>
        <v>2.84037558685446</v>
      </c>
      <c r="R8" s="14">
        <v>51.8</v>
      </c>
      <c r="S8" s="15">
        <f t="shared" si="9"/>
        <v>3.3363390441839496</v>
      </c>
      <c r="T8" s="14">
        <v>73.865067999999994</v>
      </c>
      <c r="U8" s="15">
        <f t="shared" si="10"/>
        <v>7.7174781109343202</v>
      </c>
    </row>
    <row r="9" spans="1:24" ht="12.75" customHeight="1">
      <c r="A9" s="1182" t="s">
        <v>184</v>
      </c>
      <c r="B9" s="14">
        <f t="shared" si="0"/>
        <v>0</v>
      </c>
      <c r="C9" s="15">
        <f t="shared" si="1"/>
        <v>0</v>
      </c>
      <c r="D9" s="14"/>
      <c r="E9" s="15">
        <f t="shared" si="2"/>
        <v>0</v>
      </c>
      <c r="F9" s="14"/>
      <c r="G9" s="15">
        <f t="shared" si="3"/>
        <v>0</v>
      </c>
      <c r="H9" s="14"/>
      <c r="I9" s="15">
        <f t="shared" si="4"/>
        <v>0</v>
      </c>
      <c r="J9" s="14">
        <v>0</v>
      </c>
      <c r="K9" s="15">
        <f t="shared" si="5"/>
        <v>0</v>
      </c>
      <c r="L9" s="14"/>
      <c r="M9" s="15">
        <f t="shared" si="6"/>
        <v>0</v>
      </c>
      <c r="N9" s="14">
        <v>0</v>
      </c>
      <c r="O9" s="15">
        <f t="shared" si="7"/>
        <v>0</v>
      </c>
      <c r="P9" s="14"/>
      <c r="Q9" s="15">
        <f t="shared" si="8"/>
        <v>0</v>
      </c>
      <c r="R9" s="14"/>
      <c r="S9" s="15">
        <f t="shared" si="9"/>
        <v>0</v>
      </c>
      <c r="T9" s="14">
        <v>0</v>
      </c>
      <c r="U9" s="15">
        <f t="shared" si="10"/>
        <v>0</v>
      </c>
    </row>
    <row r="10" spans="1:24" ht="12.75" customHeight="1">
      <c r="A10" s="1182" t="s">
        <v>185</v>
      </c>
      <c r="B10" s="14">
        <f t="shared" si="0"/>
        <v>0</v>
      </c>
      <c r="C10" s="15">
        <f t="shared" si="1"/>
        <v>0</v>
      </c>
      <c r="D10" s="14"/>
      <c r="E10" s="15">
        <f t="shared" si="2"/>
        <v>0</v>
      </c>
      <c r="F10" s="14"/>
      <c r="G10" s="15">
        <f t="shared" si="3"/>
        <v>0</v>
      </c>
      <c r="H10" s="14"/>
      <c r="I10" s="15">
        <f t="shared" si="4"/>
        <v>0</v>
      </c>
      <c r="J10" s="14">
        <v>0</v>
      </c>
      <c r="K10" s="15">
        <f t="shared" si="5"/>
        <v>0</v>
      </c>
      <c r="L10" s="14"/>
      <c r="M10" s="15">
        <f t="shared" si="6"/>
        <v>0</v>
      </c>
      <c r="N10" s="14">
        <v>0</v>
      </c>
      <c r="O10" s="15">
        <f t="shared" si="7"/>
        <v>0</v>
      </c>
      <c r="P10" s="14"/>
      <c r="Q10" s="15">
        <f t="shared" si="8"/>
        <v>0</v>
      </c>
      <c r="R10" s="14"/>
      <c r="S10" s="15">
        <f t="shared" si="9"/>
        <v>0</v>
      </c>
      <c r="T10" s="14">
        <v>0</v>
      </c>
      <c r="U10" s="15">
        <f t="shared" si="10"/>
        <v>0</v>
      </c>
    </row>
    <row r="11" spans="1:24" ht="12.75" customHeight="1" thickBot="1">
      <c r="A11" s="31" t="s">
        <v>186</v>
      </c>
      <c r="B11" s="14">
        <f t="shared" si="0"/>
        <v>1.7</v>
      </c>
      <c r="C11" s="15">
        <f t="shared" si="1"/>
        <v>1.9033844196182485E-2</v>
      </c>
      <c r="D11" s="14"/>
      <c r="E11" s="15">
        <f t="shared" si="2"/>
        <v>0</v>
      </c>
      <c r="F11" s="14"/>
      <c r="G11" s="15">
        <f t="shared" si="3"/>
        <v>0</v>
      </c>
      <c r="H11" s="14"/>
      <c r="I11" s="15">
        <f t="shared" si="4"/>
        <v>0</v>
      </c>
      <c r="J11" s="14">
        <v>0</v>
      </c>
      <c r="K11" s="15">
        <f t="shared" si="5"/>
        <v>0</v>
      </c>
      <c r="L11" s="14"/>
      <c r="M11" s="15">
        <f t="shared" si="6"/>
        <v>0</v>
      </c>
      <c r="N11" s="14">
        <v>1.2</v>
      </c>
      <c r="O11" s="15">
        <f t="shared" si="7"/>
        <v>0.30067652217489349</v>
      </c>
      <c r="P11" s="14">
        <v>0.5</v>
      </c>
      <c r="Q11" s="15">
        <f t="shared" si="8"/>
        <v>5.8685446009389672E-2</v>
      </c>
      <c r="R11" s="14"/>
      <c r="S11" s="15">
        <f t="shared" si="9"/>
        <v>0</v>
      </c>
      <c r="T11" s="14">
        <v>0</v>
      </c>
      <c r="U11" s="15">
        <f t="shared" si="10"/>
        <v>0</v>
      </c>
    </row>
    <row r="12" spans="1:24" ht="12.75" customHeight="1" thickBot="1">
      <c r="A12" s="40" t="s">
        <v>3</v>
      </c>
      <c r="B12" s="5">
        <f t="shared" si="0"/>
        <v>8931.4590498800007</v>
      </c>
      <c r="C12" s="50">
        <f t="shared" si="1"/>
        <v>100</v>
      </c>
      <c r="D12" s="5">
        <v>280.39999999999998</v>
      </c>
      <c r="E12" s="50">
        <f t="shared" si="2"/>
        <v>100</v>
      </c>
      <c r="F12" s="5">
        <v>1657</v>
      </c>
      <c r="G12" s="50">
        <f t="shared" si="3"/>
        <v>100</v>
      </c>
      <c r="H12" s="5">
        <v>210.727</v>
      </c>
      <c r="I12" s="50">
        <f t="shared" si="4"/>
        <v>100</v>
      </c>
      <c r="J12" s="5">
        <v>1461.6109908800001</v>
      </c>
      <c r="K12" s="50">
        <f t="shared" si="5"/>
        <v>100</v>
      </c>
      <c r="L12" s="5">
        <v>1560.9069999999999</v>
      </c>
      <c r="M12" s="50">
        <f t="shared" si="6"/>
        <v>100</v>
      </c>
      <c r="N12" s="5">
        <v>399.1</v>
      </c>
      <c r="O12" s="50">
        <f t="shared" si="7"/>
        <v>100</v>
      </c>
      <c r="P12" s="5">
        <v>852</v>
      </c>
      <c r="Q12" s="50">
        <f t="shared" si="8"/>
        <v>100</v>
      </c>
      <c r="R12" s="5">
        <v>1552.6</v>
      </c>
      <c r="S12" s="50">
        <f t="shared" si="9"/>
        <v>100</v>
      </c>
      <c r="T12" s="5">
        <v>957.114059</v>
      </c>
      <c r="U12" s="50">
        <f t="shared" si="10"/>
        <v>100</v>
      </c>
    </row>
    <row r="13" spans="1:24" ht="12.75" customHeight="1">
      <c r="A13" s="2" t="s">
        <v>187</v>
      </c>
      <c r="D13" s="14"/>
      <c r="F13" s="14"/>
      <c r="H13" s="14"/>
      <c r="I13" s="15"/>
      <c r="J13" s="14"/>
      <c r="K13" s="15"/>
      <c r="L13" s="14"/>
      <c r="N13" s="14"/>
      <c r="O13" s="15"/>
      <c r="P13" s="14"/>
      <c r="Q13" s="15"/>
      <c r="R13" s="14"/>
      <c r="S13" s="15"/>
      <c r="T13" s="14"/>
      <c r="U13" s="15"/>
    </row>
    <row r="14" spans="1:24" ht="12.75" customHeight="1">
      <c r="A14" s="14" t="s">
        <v>188</v>
      </c>
      <c r="B14" s="14">
        <f t="shared" ref="B14:B19" si="11">H14+J14+D14+F14+L14+N14+P14+R14+T14</f>
        <v>0</v>
      </c>
      <c r="C14" s="15">
        <f t="shared" si="1"/>
        <v>0</v>
      </c>
      <c r="D14" s="14"/>
      <c r="E14" s="15">
        <f t="shared" ref="E14:E77" si="12">D14/D$12*100</f>
        <v>0</v>
      </c>
      <c r="F14" s="14"/>
      <c r="G14" s="15">
        <f t="shared" ref="G14:G77" si="13">F14/F$12*100</f>
        <v>0</v>
      </c>
      <c r="H14" s="14"/>
      <c r="I14" s="15">
        <f t="shared" ref="I14:I77" si="14">H14/H$12*100</f>
        <v>0</v>
      </c>
      <c r="J14" s="14">
        <v>0</v>
      </c>
      <c r="K14" s="15">
        <f t="shared" ref="K14:K77" si="15">J14/J$12*100</f>
        <v>0</v>
      </c>
      <c r="L14" s="14"/>
      <c r="M14" s="15">
        <f t="shared" ref="M14:M77" si="16">L14/L$12*100</f>
        <v>0</v>
      </c>
      <c r="N14" s="14">
        <v>0</v>
      </c>
      <c r="O14" s="15">
        <f t="shared" ref="O14:O77" si="17">N14/N$12*100</f>
        <v>0</v>
      </c>
      <c r="P14" s="14"/>
      <c r="Q14" s="15">
        <f t="shared" ref="Q14:Q77" si="18">P14/P$12*100</f>
        <v>0</v>
      </c>
      <c r="R14" s="14"/>
      <c r="S14" s="15">
        <f t="shared" ref="S14:S77" si="19">R14/R$12*100</f>
        <v>0</v>
      </c>
      <c r="T14" s="14">
        <v>0</v>
      </c>
      <c r="U14" s="15">
        <f t="shared" ref="U14:U77" si="20">T14/T$12*100</f>
        <v>0</v>
      </c>
    </row>
    <row r="15" spans="1:24" ht="12.75" customHeight="1">
      <c r="A15" s="14" t="s">
        <v>189</v>
      </c>
      <c r="B15" s="14">
        <f t="shared" si="11"/>
        <v>0</v>
      </c>
      <c r="C15" s="15">
        <f t="shared" si="1"/>
        <v>0</v>
      </c>
      <c r="D15" s="14"/>
      <c r="E15" s="15">
        <f t="shared" si="12"/>
        <v>0</v>
      </c>
      <c r="F15" s="14"/>
      <c r="G15" s="15">
        <f t="shared" si="13"/>
        <v>0</v>
      </c>
      <c r="H15" s="14"/>
      <c r="I15" s="15">
        <f t="shared" si="14"/>
        <v>0</v>
      </c>
      <c r="J15" s="14">
        <v>0</v>
      </c>
      <c r="K15" s="15">
        <f t="shared" si="15"/>
        <v>0</v>
      </c>
      <c r="L15" s="14"/>
      <c r="M15" s="15">
        <f t="shared" si="16"/>
        <v>0</v>
      </c>
      <c r="N15" s="14">
        <v>0</v>
      </c>
      <c r="O15" s="15">
        <f t="shared" si="17"/>
        <v>0</v>
      </c>
      <c r="P15" s="14"/>
      <c r="Q15" s="15">
        <f t="shared" si="18"/>
        <v>0</v>
      </c>
      <c r="R15" s="14"/>
      <c r="S15" s="15">
        <f t="shared" si="19"/>
        <v>0</v>
      </c>
      <c r="T15" s="14">
        <v>0</v>
      </c>
      <c r="U15" s="15">
        <f t="shared" si="20"/>
        <v>0</v>
      </c>
    </row>
    <row r="16" spans="1:24" ht="12.75" customHeight="1">
      <c r="A16" s="14" t="s">
        <v>190</v>
      </c>
      <c r="B16" s="14">
        <f t="shared" si="11"/>
        <v>0</v>
      </c>
      <c r="C16" s="15">
        <f t="shared" si="1"/>
        <v>0</v>
      </c>
      <c r="D16" s="14"/>
      <c r="E16" s="15">
        <f t="shared" si="12"/>
        <v>0</v>
      </c>
      <c r="F16" s="14"/>
      <c r="G16" s="15">
        <f t="shared" si="13"/>
        <v>0</v>
      </c>
      <c r="H16" s="14"/>
      <c r="I16" s="15">
        <f t="shared" si="14"/>
        <v>0</v>
      </c>
      <c r="J16" s="14">
        <v>0</v>
      </c>
      <c r="K16" s="15">
        <f t="shared" si="15"/>
        <v>0</v>
      </c>
      <c r="L16" s="14"/>
      <c r="M16" s="15">
        <f t="shared" si="16"/>
        <v>0</v>
      </c>
      <c r="N16" s="14">
        <v>0</v>
      </c>
      <c r="O16" s="15">
        <f t="shared" si="17"/>
        <v>0</v>
      </c>
      <c r="P16" s="14"/>
      <c r="Q16" s="15">
        <f t="shared" si="18"/>
        <v>0</v>
      </c>
      <c r="R16" s="14"/>
      <c r="S16" s="15">
        <f t="shared" si="19"/>
        <v>0</v>
      </c>
      <c r="T16" s="14">
        <v>0</v>
      </c>
      <c r="U16" s="15">
        <f t="shared" si="20"/>
        <v>0</v>
      </c>
    </row>
    <row r="17" spans="1:21" ht="12.75" customHeight="1">
      <c r="A17" s="14" t="s">
        <v>191</v>
      </c>
      <c r="B17" s="14">
        <f t="shared" si="11"/>
        <v>6.3869999999999996</v>
      </c>
      <c r="C17" s="15">
        <f t="shared" si="1"/>
        <v>7.1511272282951496E-2</v>
      </c>
      <c r="D17" s="14"/>
      <c r="E17" s="15">
        <f t="shared" si="12"/>
        <v>0</v>
      </c>
      <c r="F17" s="14"/>
      <c r="G17" s="15">
        <f t="shared" si="13"/>
        <v>0</v>
      </c>
      <c r="H17" s="14">
        <v>8.6999999999999994E-2</v>
      </c>
      <c r="I17" s="15">
        <f t="shared" si="14"/>
        <v>4.1285644459419055E-2</v>
      </c>
      <c r="J17" s="14">
        <v>0</v>
      </c>
      <c r="K17" s="15">
        <f t="shared" si="15"/>
        <v>0</v>
      </c>
      <c r="L17" s="14"/>
      <c r="M17" s="15">
        <f t="shared" si="16"/>
        <v>0</v>
      </c>
      <c r="N17" s="14">
        <v>0</v>
      </c>
      <c r="O17" s="15">
        <f t="shared" si="17"/>
        <v>0</v>
      </c>
      <c r="P17" s="14">
        <v>6.3</v>
      </c>
      <c r="Q17" s="15">
        <f t="shared" si="18"/>
        <v>0.73943661971830987</v>
      </c>
      <c r="R17" s="14"/>
      <c r="S17" s="15">
        <f t="shared" si="19"/>
        <v>0</v>
      </c>
      <c r="T17" s="14">
        <v>0</v>
      </c>
      <c r="U17" s="15">
        <f t="shared" si="20"/>
        <v>0</v>
      </c>
    </row>
    <row r="18" spans="1:21" ht="12.75" customHeight="1">
      <c r="A18" s="14" t="s">
        <v>192</v>
      </c>
      <c r="B18" s="14">
        <f t="shared" si="11"/>
        <v>0</v>
      </c>
      <c r="C18" s="15">
        <f t="shared" si="1"/>
        <v>0</v>
      </c>
      <c r="D18" s="14"/>
      <c r="E18" s="15">
        <f t="shared" si="12"/>
        <v>0</v>
      </c>
      <c r="F18" s="14"/>
      <c r="G18" s="15">
        <f t="shared" si="13"/>
        <v>0</v>
      </c>
      <c r="H18" s="14"/>
      <c r="I18" s="15">
        <f t="shared" si="14"/>
        <v>0</v>
      </c>
      <c r="J18" s="14">
        <v>0</v>
      </c>
      <c r="K18" s="15">
        <f t="shared" si="15"/>
        <v>0</v>
      </c>
      <c r="L18" s="14"/>
      <c r="M18" s="15">
        <f t="shared" si="16"/>
        <v>0</v>
      </c>
      <c r="N18" s="14">
        <v>0</v>
      </c>
      <c r="O18" s="15">
        <f t="shared" si="17"/>
        <v>0</v>
      </c>
      <c r="P18" s="14"/>
      <c r="Q18" s="15">
        <f t="shared" si="18"/>
        <v>0</v>
      </c>
      <c r="R18" s="14"/>
      <c r="S18" s="15">
        <f t="shared" si="19"/>
        <v>0</v>
      </c>
      <c r="T18" s="14">
        <v>0</v>
      </c>
      <c r="U18" s="15">
        <f t="shared" si="20"/>
        <v>0</v>
      </c>
    </row>
    <row r="19" spans="1:21" ht="12.75" customHeight="1" thickBot="1">
      <c r="A19" s="14" t="s">
        <v>193</v>
      </c>
      <c r="B19" s="14">
        <f t="shared" si="11"/>
        <v>0</v>
      </c>
      <c r="C19" s="15">
        <f t="shared" si="1"/>
        <v>0</v>
      </c>
      <c r="D19" s="14"/>
      <c r="E19" s="15">
        <f t="shared" si="12"/>
        <v>0</v>
      </c>
      <c r="F19" s="14"/>
      <c r="G19" s="15">
        <f t="shared" si="13"/>
        <v>0</v>
      </c>
      <c r="H19" s="14"/>
      <c r="I19" s="15">
        <f t="shared" si="14"/>
        <v>0</v>
      </c>
      <c r="J19" s="14">
        <v>0</v>
      </c>
      <c r="K19" s="15">
        <f t="shared" si="15"/>
        <v>0</v>
      </c>
      <c r="L19" s="14"/>
      <c r="M19" s="15">
        <f t="shared" si="16"/>
        <v>0</v>
      </c>
      <c r="N19" s="14">
        <v>0</v>
      </c>
      <c r="O19" s="15">
        <f t="shared" si="17"/>
        <v>0</v>
      </c>
      <c r="P19" s="14"/>
      <c r="Q19" s="15">
        <f t="shared" si="18"/>
        <v>0</v>
      </c>
      <c r="R19" s="14"/>
      <c r="S19" s="15">
        <f t="shared" si="19"/>
        <v>0</v>
      </c>
      <c r="T19" s="14">
        <v>0</v>
      </c>
      <c r="U19" s="15">
        <f t="shared" si="20"/>
        <v>0</v>
      </c>
    </row>
    <row r="20" spans="1:21" ht="12.75" customHeight="1" thickBot="1">
      <c r="A20" s="40" t="s">
        <v>194</v>
      </c>
      <c r="B20" s="5">
        <f>SUM(B14:B19)</f>
        <v>6.3869999999999996</v>
      </c>
      <c r="C20" s="50">
        <f t="shared" si="1"/>
        <v>7.1511272282951496E-2</v>
      </c>
      <c r="D20" s="5">
        <v>0</v>
      </c>
      <c r="E20" s="50">
        <f t="shared" si="12"/>
        <v>0</v>
      </c>
      <c r="F20" s="5">
        <v>0</v>
      </c>
      <c r="G20" s="50">
        <f t="shared" si="13"/>
        <v>0</v>
      </c>
      <c r="H20" s="5">
        <v>8.6999999999999994E-2</v>
      </c>
      <c r="I20" s="50">
        <f t="shared" si="14"/>
        <v>4.1285644459419055E-2</v>
      </c>
      <c r="J20" s="5">
        <v>0</v>
      </c>
      <c r="K20" s="50">
        <f t="shared" si="15"/>
        <v>0</v>
      </c>
      <c r="L20" s="5">
        <v>0</v>
      </c>
      <c r="M20" s="50">
        <f t="shared" si="16"/>
        <v>0</v>
      </c>
      <c r="N20" s="5">
        <v>0</v>
      </c>
      <c r="O20" s="50">
        <f t="shared" si="17"/>
        <v>0</v>
      </c>
      <c r="P20" s="5"/>
      <c r="Q20" s="50">
        <f t="shared" si="18"/>
        <v>0</v>
      </c>
      <c r="R20" s="5">
        <v>0</v>
      </c>
      <c r="S20" s="50">
        <f t="shared" si="19"/>
        <v>0</v>
      </c>
      <c r="T20" s="5">
        <v>0</v>
      </c>
      <c r="U20" s="50">
        <f t="shared" si="20"/>
        <v>0</v>
      </c>
    </row>
    <row r="21" spans="1:21" ht="12.75" customHeight="1">
      <c r="A21" s="14" t="s">
        <v>107</v>
      </c>
      <c r="B21" s="14">
        <f>H21+J21+D21+F21+L21+N21+P21+R21+T21</f>
        <v>74.621546899999998</v>
      </c>
      <c r="C21" s="15">
        <f t="shared" si="1"/>
        <v>0.83549111610160243</v>
      </c>
      <c r="D21" s="14"/>
      <c r="E21" s="15">
        <f t="shared" si="12"/>
        <v>0</v>
      </c>
      <c r="F21" s="14">
        <v>15.4</v>
      </c>
      <c r="G21" s="15">
        <f t="shared" si="13"/>
        <v>0.92939046469523234</v>
      </c>
      <c r="H21" s="14">
        <v>0</v>
      </c>
      <c r="I21" s="15">
        <f t="shared" si="14"/>
        <v>0</v>
      </c>
      <c r="J21" s="14">
        <v>27.638546899999998</v>
      </c>
      <c r="K21" s="15">
        <f t="shared" si="15"/>
        <v>1.8909646323444453</v>
      </c>
      <c r="L21" s="14">
        <v>18.382999999999999</v>
      </c>
      <c r="M21" s="15">
        <f t="shared" si="16"/>
        <v>1.17771270165359</v>
      </c>
      <c r="N21" s="14">
        <v>0</v>
      </c>
      <c r="O21" s="15">
        <f t="shared" si="17"/>
        <v>0</v>
      </c>
      <c r="P21" s="14">
        <v>13.2</v>
      </c>
      <c r="Q21" s="15">
        <f t="shared" si="18"/>
        <v>1.5492957746478873</v>
      </c>
      <c r="R21" s="14"/>
      <c r="S21" s="15">
        <f t="shared" si="19"/>
        <v>0</v>
      </c>
      <c r="T21" s="14">
        <v>0</v>
      </c>
      <c r="U21" s="15">
        <f t="shared" si="20"/>
        <v>0</v>
      </c>
    </row>
    <row r="22" spans="1:21" ht="12.75" customHeight="1">
      <c r="A22" s="14" t="s">
        <v>109</v>
      </c>
      <c r="B22" s="14">
        <f>H22+J22+D22+F22+L22+N22+P22+R22+T22</f>
        <v>298.14999999999998</v>
      </c>
      <c r="C22" s="15">
        <f t="shared" si="1"/>
        <v>3.33820038064224</v>
      </c>
      <c r="D22" s="14">
        <v>9.8000000000000007</v>
      </c>
      <c r="E22" s="15">
        <f t="shared" si="12"/>
        <v>3.4950071326676184</v>
      </c>
      <c r="F22" s="14">
        <v>37.1</v>
      </c>
      <c r="G22" s="15">
        <f t="shared" si="13"/>
        <v>2.23898611949306</v>
      </c>
      <c r="H22" s="14">
        <v>3.82</v>
      </c>
      <c r="I22" s="15">
        <f t="shared" si="14"/>
        <v>1.8127719751147218</v>
      </c>
      <c r="J22" s="14">
        <v>0</v>
      </c>
      <c r="K22" s="15">
        <f t="shared" si="15"/>
        <v>0</v>
      </c>
      <c r="L22" s="14">
        <v>31.61</v>
      </c>
      <c r="M22" s="15">
        <f t="shared" si="16"/>
        <v>2.0251046346771462</v>
      </c>
      <c r="N22" s="14">
        <v>0</v>
      </c>
      <c r="O22" s="15">
        <f t="shared" si="17"/>
        <v>0</v>
      </c>
      <c r="P22" s="14">
        <v>8.1</v>
      </c>
      <c r="Q22" s="15">
        <f t="shared" si="18"/>
        <v>0.95070422535211263</v>
      </c>
      <c r="R22" s="14">
        <v>179.1</v>
      </c>
      <c r="S22" s="15">
        <f t="shared" si="19"/>
        <v>11.535488857400491</v>
      </c>
      <c r="T22" s="14">
        <v>28.62</v>
      </c>
      <c r="U22" s="15">
        <f t="shared" si="20"/>
        <v>2.99023922288869</v>
      </c>
    </row>
    <row r="23" spans="1:21" ht="12.75" customHeight="1">
      <c r="A23" s="14" t="s">
        <v>111</v>
      </c>
      <c r="B23" s="14">
        <f>H23+J23+D23+F23+L23+N23+P23+R23+T23</f>
        <v>1366.4166309</v>
      </c>
      <c r="C23" s="15">
        <f t="shared" si="1"/>
        <v>15.298918388013641</v>
      </c>
      <c r="D23" s="14">
        <v>43.9</v>
      </c>
      <c r="E23" s="15">
        <f t="shared" si="12"/>
        <v>15.656205420827391</v>
      </c>
      <c r="F23" s="14">
        <v>312.60000000000002</v>
      </c>
      <c r="G23" s="15">
        <f t="shared" si="13"/>
        <v>18.865419432709718</v>
      </c>
      <c r="H23" s="14">
        <v>37.405000000000001</v>
      </c>
      <c r="I23" s="15">
        <f t="shared" si="14"/>
        <v>17.750454379362875</v>
      </c>
      <c r="J23" s="14">
        <v>352.1348309</v>
      </c>
      <c r="K23" s="15">
        <f t="shared" si="15"/>
        <v>24.092240212834486</v>
      </c>
      <c r="L23" s="14">
        <v>160.7473</v>
      </c>
      <c r="M23" s="15">
        <f t="shared" si="16"/>
        <v>10.298326549884138</v>
      </c>
      <c r="N23" s="14">
        <v>98.5</v>
      </c>
      <c r="O23" s="15">
        <f t="shared" si="17"/>
        <v>24.680531195189172</v>
      </c>
      <c r="P23" s="14">
        <v>72.3</v>
      </c>
      <c r="Q23" s="15">
        <f t="shared" si="18"/>
        <v>8.4859154929577461</v>
      </c>
      <c r="R23" s="14">
        <v>139.69999999999999</v>
      </c>
      <c r="S23" s="15">
        <f t="shared" si="19"/>
        <v>8.9978101249516946</v>
      </c>
      <c r="T23" s="14">
        <v>149.12950000000001</v>
      </c>
      <c r="U23" s="15">
        <f t="shared" si="20"/>
        <v>15.581162829831548</v>
      </c>
    </row>
    <row r="24" spans="1:21" ht="12.75" customHeight="1" thickBot="1">
      <c r="A24" s="14" t="s">
        <v>113</v>
      </c>
      <c r="B24" s="14">
        <f>H24+J24+D24+F24+L24+N24+P24+R24+T24</f>
        <v>43.2</v>
      </c>
      <c r="C24" s="15">
        <f t="shared" si="1"/>
        <v>0.48368357016181379</v>
      </c>
      <c r="D24" s="14"/>
      <c r="E24" s="15">
        <f t="shared" si="12"/>
        <v>0</v>
      </c>
      <c r="F24" s="14"/>
      <c r="G24" s="15">
        <f t="shared" si="13"/>
        <v>0</v>
      </c>
      <c r="H24" s="14"/>
      <c r="I24" s="15">
        <f t="shared" si="14"/>
        <v>0</v>
      </c>
      <c r="J24" s="14">
        <v>0</v>
      </c>
      <c r="K24" s="15">
        <f t="shared" si="15"/>
        <v>0</v>
      </c>
      <c r="L24" s="14"/>
      <c r="M24" s="15">
        <f t="shared" si="16"/>
        <v>0</v>
      </c>
      <c r="N24" s="14">
        <v>12.3</v>
      </c>
      <c r="O24" s="15">
        <f t="shared" si="17"/>
        <v>3.0819343522926586</v>
      </c>
      <c r="P24" s="14"/>
      <c r="Q24" s="15">
        <f t="shared" si="18"/>
        <v>0</v>
      </c>
      <c r="R24" s="14">
        <v>30.9</v>
      </c>
      <c r="S24" s="15">
        <f t="shared" si="19"/>
        <v>1.9902099703722789</v>
      </c>
      <c r="T24" s="14">
        <v>0</v>
      </c>
      <c r="U24" s="15">
        <f t="shared" si="20"/>
        <v>0</v>
      </c>
    </row>
    <row r="25" spans="1:21" ht="12.75" customHeight="1" thickBot="1">
      <c r="A25" s="40" t="s">
        <v>195</v>
      </c>
      <c r="B25" s="5">
        <f>SUM(B21:B24)</f>
        <v>1782.3881778</v>
      </c>
      <c r="C25" s="50">
        <f t="shared" si="1"/>
        <v>19.956293454919301</v>
      </c>
      <c r="D25" s="5">
        <v>53.7</v>
      </c>
      <c r="E25" s="50">
        <f t="shared" si="12"/>
        <v>19.151212553495007</v>
      </c>
      <c r="F25" s="5">
        <v>365.1</v>
      </c>
      <c r="G25" s="50">
        <f t="shared" si="13"/>
        <v>22.033796016898009</v>
      </c>
      <c r="H25" s="5">
        <v>41.225000000000001</v>
      </c>
      <c r="I25" s="50">
        <f t="shared" si="14"/>
        <v>19.563226354477596</v>
      </c>
      <c r="J25" s="5">
        <v>379.77337779999999</v>
      </c>
      <c r="K25" s="50">
        <f t="shared" si="15"/>
        <v>25.983204845178932</v>
      </c>
      <c r="L25" s="5">
        <v>210.74029999999999</v>
      </c>
      <c r="M25" s="50">
        <f t="shared" si="16"/>
        <v>13.501143886214873</v>
      </c>
      <c r="N25" s="5">
        <v>110.8</v>
      </c>
      <c r="O25" s="50">
        <f t="shared" si="17"/>
        <v>27.762465547481831</v>
      </c>
      <c r="P25" s="5">
        <v>93.6</v>
      </c>
      <c r="Q25" s="50">
        <f t="shared" si="18"/>
        <v>10.985915492957746</v>
      </c>
      <c r="R25" s="5">
        <v>349.7</v>
      </c>
      <c r="S25" s="50">
        <f t="shared" si="19"/>
        <v>22.523508952724463</v>
      </c>
      <c r="T25" s="5">
        <v>177.74950000000001</v>
      </c>
      <c r="U25" s="50">
        <f t="shared" si="20"/>
        <v>18.571402052720241</v>
      </c>
    </row>
    <row r="26" spans="1:21" ht="12.75" customHeight="1">
      <c r="A26" s="14" t="s">
        <v>196</v>
      </c>
      <c r="B26" s="14">
        <f t="shared" ref="B26:B32" si="21">H26+J26+D26+F26+L26+N26+P26+R26+T26</f>
        <v>6.07</v>
      </c>
      <c r="C26" s="15">
        <f t="shared" si="1"/>
        <v>6.796202015931041E-2</v>
      </c>
      <c r="D26" s="14"/>
      <c r="E26" s="15">
        <f t="shared" si="12"/>
        <v>0</v>
      </c>
      <c r="F26" s="14"/>
      <c r="G26" s="15">
        <f t="shared" si="13"/>
        <v>0</v>
      </c>
      <c r="H26" s="14"/>
      <c r="I26" s="15">
        <f t="shared" si="14"/>
        <v>0</v>
      </c>
      <c r="J26" s="14">
        <v>0</v>
      </c>
      <c r="K26" s="15">
        <f t="shared" si="15"/>
        <v>0</v>
      </c>
      <c r="L26" s="14"/>
      <c r="M26" s="15">
        <f t="shared" si="16"/>
        <v>0</v>
      </c>
      <c r="N26" s="14">
        <v>1.9</v>
      </c>
      <c r="O26" s="15">
        <f t="shared" si="17"/>
        <v>0.47607116011024803</v>
      </c>
      <c r="P26" s="14"/>
      <c r="Q26" s="15">
        <f t="shared" si="18"/>
        <v>0</v>
      </c>
      <c r="R26" s="14">
        <v>4.17</v>
      </c>
      <c r="S26" s="15">
        <f t="shared" si="19"/>
        <v>0.26858173386577355</v>
      </c>
      <c r="T26" s="14">
        <v>0</v>
      </c>
      <c r="U26" s="15">
        <f t="shared" si="20"/>
        <v>0</v>
      </c>
    </row>
    <row r="27" spans="1:21" ht="12.75" customHeight="1">
      <c r="A27" s="14" t="s">
        <v>197</v>
      </c>
      <c r="B27" s="14">
        <f t="shared" si="21"/>
        <v>23.4</v>
      </c>
      <c r="C27" s="15">
        <f t="shared" si="1"/>
        <v>0.26199526717098243</v>
      </c>
      <c r="D27" s="14"/>
      <c r="E27" s="15">
        <f t="shared" si="12"/>
        <v>0</v>
      </c>
      <c r="F27" s="14"/>
      <c r="G27" s="15">
        <f t="shared" si="13"/>
        <v>0</v>
      </c>
      <c r="H27" s="14"/>
      <c r="I27" s="15">
        <f t="shared" si="14"/>
        <v>0</v>
      </c>
      <c r="J27" s="14">
        <v>0</v>
      </c>
      <c r="K27" s="15">
        <f t="shared" si="15"/>
        <v>0</v>
      </c>
      <c r="L27" s="14"/>
      <c r="M27" s="15">
        <f t="shared" si="16"/>
        <v>0</v>
      </c>
      <c r="N27" s="14">
        <v>11.4</v>
      </c>
      <c r="O27" s="15">
        <f t="shared" si="17"/>
        <v>2.8564269606614885</v>
      </c>
      <c r="P27" s="14"/>
      <c r="Q27" s="15">
        <f t="shared" si="18"/>
        <v>0</v>
      </c>
      <c r="R27" s="14">
        <v>12</v>
      </c>
      <c r="S27" s="15">
        <f t="shared" si="19"/>
        <v>0.7728970758727296</v>
      </c>
      <c r="T27" s="14">
        <v>0</v>
      </c>
      <c r="U27" s="15">
        <f t="shared" si="20"/>
        <v>0</v>
      </c>
    </row>
    <row r="28" spans="1:21" ht="12.75" customHeight="1">
      <c r="A28" s="14" t="s">
        <v>198</v>
      </c>
      <c r="B28" s="14">
        <f t="shared" si="21"/>
        <v>226.01600000000002</v>
      </c>
      <c r="C28" s="15">
        <f t="shared" si="1"/>
        <v>2.5305607822614009</v>
      </c>
      <c r="D28" s="14">
        <v>7.4</v>
      </c>
      <c r="E28" s="15">
        <f t="shared" si="12"/>
        <v>2.6390870185449362</v>
      </c>
      <c r="F28" s="14">
        <v>53.9</v>
      </c>
      <c r="G28" s="15">
        <f t="shared" si="13"/>
        <v>3.2528666264333128</v>
      </c>
      <c r="H28" s="14">
        <v>4.8099999999999996</v>
      </c>
      <c r="I28" s="15">
        <f t="shared" si="14"/>
        <v>2.2825741362046625</v>
      </c>
      <c r="J28" s="14">
        <v>0</v>
      </c>
      <c r="K28" s="15">
        <f t="shared" si="15"/>
        <v>0</v>
      </c>
      <c r="L28" s="14">
        <v>54.180999999999997</v>
      </c>
      <c r="M28" s="15">
        <f t="shared" si="16"/>
        <v>3.4711228791978002</v>
      </c>
      <c r="N28" s="14">
        <v>0</v>
      </c>
      <c r="O28" s="15">
        <f t="shared" si="17"/>
        <v>0</v>
      </c>
      <c r="P28" s="14">
        <v>11.3</v>
      </c>
      <c r="Q28" s="15">
        <f t="shared" si="18"/>
        <v>1.3262910798122065</v>
      </c>
      <c r="R28" s="14">
        <v>72</v>
      </c>
      <c r="S28" s="15">
        <f t="shared" si="19"/>
        <v>4.637382455236378</v>
      </c>
      <c r="T28" s="14">
        <v>22.425000000000001</v>
      </c>
      <c r="U28" s="15">
        <f t="shared" si="20"/>
        <v>2.3429809424625745</v>
      </c>
    </row>
    <row r="29" spans="1:21" ht="12.75" customHeight="1">
      <c r="A29" s="14" t="s">
        <v>199</v>
      </c>
      <c r="B29" s="14">
        <f t="shared" si="21"/>
        <v>300.13263899999998</v>
      </c>
      <c r="C29" s="15">
        <f t="shared" si="1"/>
        <v>3.3603987581853429</v>
      </c>
      <c r="D29" s="14">
        <v>9.4</v>
      </c>
      <c r="E29" s="15">
        <f t="shared" si="12"/>
        <v>3.3523537803138375</v>
      </c>
      <c r="F29" s="14"/>
      <c r="G29" s="15">
        <f t="shared" si="13"/>
        <v>0</v>
      </c>
      <c r="H29" s="14">
        <v>2.1779999999999999</v>
      </c>
      <c r="I29" s="15">
        <f t="shared" si="14"/>
        <v>1.0335647543978703</v>
      </c>
      <c r="J29" s="14">
        <v>41.299838999999999</v>
      </c>
      <c r="K29" s="15">
        <f t="shared" si="15"/>
        <v>2.8256382346395998</v>
      </c>
      <c r="L29" s="14">
        <v>34.142000000000003</v>
      </c>
      <c r="M29" s="15">
        <f t="shared" si="16"/>
        <v>2.1873180144621047</v>
      </c>
      <c r="N29" s="14">
        <v>33</v>
      </c>
      <c r="O29" s="15">
        <f t="shared" si="17"/>
        <v>8.2686043598095704</v>
      </c>
      <c r="P29" s="14"/>
      <c r="Q29" s="15">
        <f t="shared" si="18"/>
        <v>0</v>
      </c>
      <c r="R29" s="14">
        <v>147.5</v>
      </c>
      <c r="S29" s="15">
        <f t="shared" si="19"/>
        <v>9.5001932242689691</v>
      </c>
      <c r="T29" s="14">
        <v>32.6128</v>
      </c>
      <c r="U29" s="15">
        <f t="shared" si="20"/>
        <v>3.4074099835158731</v>
      </c>
    </row>
    <row r="30" spans="1:21" ht="12.75" customHeight="1">
      <c r="A30" s="14" t="s">
        <v>200</v>
      </c>
      <c r="B30" s="14">
        <f t="shared" si="21"/>
        <v>33.200000000000003</v>
      </c>
      <c r="C30" s="15">
        <f t="shared" si="1"/>
        <v>0.37171978077250506</v>
      </c>
      <c r="D30" s="14"/>
      <c r="E30" s="15">
        <f t="shared" si="12"/>
        <v>0</v>
      </c>
      <c r="F30" s="14">
        <v>33.200000000000003</v>
      </c>
      <c r="G30" s="15">
        <f t="shared" si="13"/>
        <v>2.003621001810501</v>
      </c>
      <c r="H30" s="14"/>
      <c r="I30" s="15">
        <f t="shared" si="14"/>
        <v>0</v>
      </c>
      <c r="J30" s="14">
        <v>0</v>
      </c>
      <c r="K30" s="15">
        <f t="shared" si="15"/>
        <v>0</v>
      </c>
      <c r="L30" s="14"/>
      <c r="M30" s="15">
        <f t="shared" si="16"/>
        <v>0</v>
      </c>
      <c r="N30" s="14">
        <v>0</v>
      </c>
      <c r="O30" s="15">
        <f t="shared" si="17"/>
        <v>0</v>
      </c>
      <c r="P30" s="14"/>
      <c r="Q30" s="15">
        <f t="shared" si="18"/>
        <v>0</v>
      </c>
      <c r="R30" s="14"/>
      <c r="S30" s="15">
        <f t="shared" si="19"/>
        <v>0</v>
      </c>
      <c r="T30" s="14">
        <v>0</v>
      </c>
      <c r="U30" s="15">
        <f t="shared" si="20"/>
        <v>0</v>
      </c>
    </row>
    <row r="31" spans="1:21" ht="12.75" customHeight="1">
      <c r="A31" s="14" t="s">
        <v>201</v>
      </c>
      <c r="B31" s="14">
        <f t="shared" si="21"/>
        <v>255.04772764000001</v>
      </c>
      <c r="C31" s="15">
        <f t="shared" si="1"/>
        <v>2.8556110061706739</v>
      </c>
      <c r="D31" s="14">
        <v>7.6</v>
      </c>
      <c r="E31" s="15">
        <f t="shared" si="12"/>
        <v>2.7104136947218258</v>
      </c>
      <c r="F31" s="14">
        <v>39.299999999999997</v>
      </c>
      <c r="G31" s="15">
        <f t="shared" si="13"/>
        <v>2.3717561858780924</v>
      </c>
      <c r="H31" s="14">
        <v>4.55</v>
      </c>
      <c r="I31" s="15">
        <f t="shared" si="14"/>
        <v>2.15919175046387</v>
      </c>
      <c r="J31" s="14">
        <v>79.188727639999996</v>
      </c>
      <c r="K31" s="15">
        <f t="shared" si="15"/>
        <v>5.4179072362012279</v>
      </c>
      <c r="L31" s="14">
        <v>39.139000000000003</v>
      </c>
      <c r="M31" s="15">
        <f t="shared" si="16"/>
        <v>2.5074523978686756</v>
      </c>
      <c r="N31" s="14">
        <v>0</v>
      </c>
      <c r="O31" s="15">
        <f t="shared" si="17"/>
        <v>0</v>
      </c>
      <c r="P31" s="14"/>
      <c r="Q31" s="15">
        <f t="shared" si="18"/>
        <v>0</v>
      </c>
      <c r="R31" s="14">
        <v>60.1</v>
      </c>
      <c r="S31" s="15">
        <f t="shared" si="19"/>
        <v>3.8709261883292543</v>
      </c>
      <c r="T31" s="14">
        <v>25.17</v>
      </c>
      <c r="U31" s="15">
        <f t="shared" si="20"/>
        <v>2.6297806163559869</v>
      </c>
    </row>
    <row r="32" spans="1:21" ht="12.75" customHeight="1" thickBot="1">
      <c r="A32" s="14" t="s">
        <v>202</v>
      </c>
      <c r="B32" s="14">
        <f t="shared" si="21"/>
        <v>0</v>
      </c>
      <c r="C32" s="15">
        <f t="shared" si="1"/>
        <v>0</v>
      </c>
      <c r="D32" s="14"/>
      <c r="E32" s="15">
        <f t="shared" si="12"/>
        <v>0</v>
      </c>
      <c r="F32" s="14"/>
      <c r="G32" s="15">
        <f t="shared" si="13"/>
        <v>0</v>
      </c>
      <c r="H32" s="14"/>
      <c r="I32" s="15">
        <f t="shared" si="14"/>
        <v>0</v>
      </c>
      <c r="J32" s="14">
        <v>0</v>
      </c>
      <c r="K32" s="15">
        <f t="shared" si="15"/>
        <v>0</v>
      </c>
      <c r="L32" s="14"/>
      <c r="M32" s="15">
        <f t="shared" si="16"/>
        <v>0</v>
      </c>
      <c r="N32" s="14">
        <v>0</v>
      </c>
      <c r="O32" s="15">
        <f t="shared" si="17"/>
        <v>0</v>
      </c>
      <c r="P32" s="14"/>
      <c r="Q32" s="15">
        <f t="shared" si="18"/>
        <v>0</v>
      </c>
      <c r="R32" s="14"/>
      <c r="S32" s="15">
        <f t="shared" si="19"/>
        <v>0</v>
      </c>
      <c r="T32" s="14">
        <v>0</v>
      </c>
      <c r="U32" s="15">
        <f t="shared" si="20"/>
        <v>0</v>
      </c>
    </row>
    <row r="33" spans="1:21" ht="12.75" customHeight="1" thickBot="1">
      <c r="A33" s="40" t="s">
        <v>203</v>
      </c>
      <c r="B33" s="5">
        <f>SUM(B26:B32)</f>
        <v>843.86636664000002</v>
      </c>
      <c r="C33" s="50">
        <f t="shared" si="1"/>
        <v>9.4482476147202163</v>
      </c>
      <c r="D33" s="5">
        <v>24.4</v>
      </c>
      <c r="E33" s="50">
        <f t="shared" si="12"/>
        <v>8.7018544935805995</v>
      </c>
      <c r="F33" s="5">
        <v>126.4</v>
      </c>
      <c r="G33" s="50">
        <f t="shared" si="13"/>
        <v>7.6282438141219071</v>
      </c>
      <c r="H33" s="5">
        <v>11.538</v>
      </c>
      <c r="I33" s="50">
        <f t="shared" si="14"/>
        <v>5.4753306410664031</v>
      </c>
      <c r="J33" s="5">
        <v>120.48856663999999</v>
      </c>
      <c r="K33" s="50">
        <f t="shared" si="15"/>
        <v>8.2435454708408269</v>
      </c>
      <c r="L33" s="5">
        <v>127.46200000000002</v>
      </c>
      <c r="M33" s="50">
        <f t="shared" si="16"/>
        <v>8.1658932915285813</v>
      </c>
      <c r="N33" s="5">
        <v>46.3</v>
      </c>
      <c r="O33" s="50">
        <f t="shared" si="17"/>
        <v>11.601102480581305</v>
      </c>
      <c r="P33" s="5">
        <v>11.3</v>
      </c>
      <c r="Q33" s="50">
        <f t="shared" si="18"/>
        <v>1.3262910798122065</v>
      </c>
      <c r="R33" s="5">
        <v>295.77</v>
      </c>
      <c r="S33" s="50">
        <f t="shared" si="19"/>
        <v>19.049980677573103</v>
      </c>
      <c r="T33" s="5">
        <v>80.207800000000006</v>
      </c>
      <c r="U33" s="50">
        <f t="shared" si="20"/>
        <v>8.3801715423344341</v>
      </c>
    </row>
    <row r="34" spans="1:21" ht="12.75" customHeight="1">
      <c r="A34" s="14" t="s">
        <v>204</v>
      </c>
      <c r="B34" s="14">
        <f>H34+J34+D34+F34+L34+N34+P34+R34+T34</f>
        <v>433.4554804</v>
      </c>
      <c r="C34" s="15">
        <f t="shared" si="1"/>
        <v>4.8531318117147251</v>
      </c>
      <c r="D34" s="14">
        <v>0</v>
      </c>
      <c r="E34" s="15">
        <f t="shared" si="12"/>
        <v>0</v>
      </c>
      <c r="F34" s="14">
        <v>60.1</v>
      </c>
      <c r="G34" s="15">
        <f t="shared" si="13"/>
        <v>3.6270368135184068</v>
      </c>
      <c r="H34" s="14">
        <v>8.2899999999999991</v>
      </c>
      <c r="I34" s="15">
        <f t="shared" si="14"/>
        <v>3.9339999145814248</v>
      </c>
      <c r="J34" s="14">
        <v>73.35948040000001</v>
      </c>
      <c r="K34" s="15">
        <f t="shared" si="15"/>
        <v>5.0190837957391157</v>
      </c>
      <c r="L34" s="14">
        <v>88.805999999999997</v>
      </c>
      <c r="M34" s="15">
        <f t="shared" si="16"/>
        <v>5.6893844412255179</v>
      </c>
      <c r="N34" s="14">
        <v>9.6</v>
      </c>
      <c r="O34" s="15">
        <f t="shared" si="17"/>
        <v>2.4054121773991479</v>
      </c>
      <c r="P34" s="14">
        <v>43.1</v>
      </c>
      <c r="Q34" s="15">
        <f t="shared" si="18"/>
        <v>5.05868544600939</v>
      </c>
      <c r="R34" s="14">
        <v>150.19999999999999</v>
      </c>
      <c r="S34" s="15">
        <f t="shared" si="19"/>
        <v>9.6740950663403318</v>
      </c>
      <c r="T34" s="14">
        <v>0</v>
      </c>
      <c r="U34" s="15">
        <f t="shared" si="20"/>
        <v>0</v>
      </c>
    </row>
    <row r="35" spans="1:21" ht="12.75" customHeight="1">
      <c r="A35" s="14" t="s">
        <v>205</v>
      </c>
      <c r="B35" s="14">
        <f>H35+J35+D35+F35+L35+N35+P35+R35+T35</f>
        <v>203.21600000000001</v>
      </c>
      <c r="C35" s="15">
        <f t="shared" si="1"/>
        <v>2.2752833424537764</v>
      </c>
      <c r="D35" s="14">
        <v>9</v>
      </c>
      <c r="E35" s="15">
        <f t="shared" si="12"/>
        <v>3.2097004279600569</v>
      </c>
      <c r="F35" s="14">
        <v>43.3</v>
      </c>
      <c r="G35" s="15">
        <f t="shared" si="13"/>
        <v>2.6131563065781531</v>
      </c>
      <c r="H35" s="14">
        <v>3</v>
      </c>
      <c r="I35" s="15">
        <f t="shared" si="14"/>
        <v>1.4236429123937606</v>
      </c>
      <c r="J35" s="14">
        <v>28.672999999999998</v>
      </c>
      <c r="K35" s="15">
        <f t="shared" si="15"/>
        <v>1.9617394901181393</v>
      </c>
      <c r="L35" s="14">
        <v>51.247999999999998</v>
      </c>
      <c r="M35" s="15">
        <f t="shared" si="16"/>
        <v>3.2832193077486362</v>
      </c>
      <c r="N35" s="14">
        <v>0</v>
      </c>
      <c r="O35" s="15">
        <f t="shared" si="17"/>
        <v>0</v>
      </c>
      <c r="P35" s="14">
        <v>17</v>
      </c>
      <c r="Q35" s="15">
        <f t="shared" si="18"/>
        <v>1.9953051643192488</v>
      </c>
      <c r="R35" s="14">
        <v>24.2</v>
      </c>
      <c r="S35" s="15">
        <f t="shared" si="19"/>
        <v>1.5586757696766715</v>
      </c>
      <c r="T35" s="14">
        <v>26.795000000000002</v>
      </c>
      <c r="U35" s="15">
        <f t="shared" si="20"/>
        <v>2.799561844070666</v>
      </c>
    </row>
    <row r="36" spans="1:21" ht="12.75" customHeight="1">
      <c r="A36" s="14" t="s">
        <v>206</v>
      </c>
      <c r="B36" s="14">
        <f>H36+J36+D36+F36+L36+N36+P36+R36+T36</f>
        <v>445.45324039000002</v>
      </c>
      <c r="C36" s="15">
        <f t="shared" si="1"/>
        <v>4.9874632789811084</v>
      </c>
      <c r="D36" s="14">
        <v>13.1</v>
      </c>
      <c r="E36" s="15">
        <f t="shared" si="12"/>
        <v>4.6718972895863056</v>
      </c>
      <c r="F36" s="14">
        <v>114.4</v>
      </c>
      <c r="G36" s="15">
        <f t="shared" si="13"/>
        <v>6.9040434520217273</v>
      </c>
      <c r="H36" s="14">
        <v>12.71</v>
      </c>
      <c r="I36" s="15">
        <f t="shared" si="14"/>
        <v>6.0315004721748995</v>
      </c>
      <c r="J36" s="14">
        <v>103.64224039</v>
      </c>
      <c r="K36" s="15">
        <f t="shared" si="15"/>
        <v>7.0909592933205534</v>
      </c>
      <c r="L36" s="14">
        <v>114.946</v>
      </c>
      <c r="M36" s="15">
        <f t="shared" si="16"/>
        <v>7.3640517980891884</v>
      </c>
      <c r="N36" s="14">
        <v>0</v>
      </c>
      <c r="O36" s="15">
        <f t="shared" si="17"/>
        <v>0</v>
      </c>
      <c r="P36" s="14">
        <v>34.6</v>
      </c>
      <c r="Q36" s="15">
        <f t="shared" si="18"/>
        <v>4.061032863849765</v>
      </c>
      <c r="R36" s="14">
        <v>11</v>
      </c>
      <c r="S36" s="15">
        <f t="shared" si="19"/>
        <v>0.70848898621666878</v>
      </c>
      <c r="T36" s="14">
        <v>41.055</v>
      </c>
      <c r="U36" s="15">
        <f t="shared" si="20"/>
        <v>4.2894574177391744</v>
      </c>
    </row>
    <row r="37" spans="1:21" ht="12.75" customHeight="1" thickBot="1">
      <c r="A37" s="14" t="s">
        <v>207</v>
      </c>
      <c r="B37" s="14">
        <f>H37+J37+D37+F37+L37+N37+P37+R37+T37</f>
        <v>147.13499999999999</v>
      </c>
      <c r="C37" s="15">
        <f t="shared" si="1"/>
        <v>1.6473792151795941</v>
      </c>
      <c r="D37" s="14">
        <v>14.4</v>
      </c>
      <c r="E37" s="15">
        <f t="shared" si="12"/>
        <v>5.1355206847360915</v>
      </c>
      <c r="F37" s="14"/>
      <c r="G37" s="15">
        <f t="shared" si="13"/>
        <v>0</v>
      </c>
      <c r="H37" s="14">
        <v>6.0830000000000002</v>
      </c>
      <c r="I37" s="15">
        <f t="shared" si="14"/>
        <v>2.8866732786970819</v>
      </c>
      <c r="J37" s="14">
        <v>0</v>
      </c>
      <c r="K37" s="15">
        <f t="shared" si="15"/>
        <v>0</v>
      </c>
      <c r="L37" s="14"/>
      <c r="M37" s="15">
        <f t="shared" si="16"/>
        <v>0</v>
      </c>
      <c r="N37" s="14">
        <v>0</v>
      </c>
      <c r="O37" s="15">
        <f t="shared" si="17"/>
        <v>0</v>
      </c>
      <c r="P37" s="14">
        <v>81.099999999999994</v>
      </c>
      <c r="Q37" s="15">
        <f t="shared" si="18"/>
        <v>9.5187793427230041</v>
      </c>
      <c r="R37" s="14"/>
      <c r="S37" s="15">
        <f t="shared" si="19"/>
        <v>0</v>
      </c>
      <c r="T37" s="14">
        <v>45.552</v>
      </c>
      <c r="U37" s="15">
        <f t="shared" si="20"/>
        <v>4.7593073752978903</v>
      </c>
    </row>
    <row r="38" spans="1:21" ht="12.75" customHeight="1" thickBot="1">
      <c r="A38" s="40" t="s">
        <v>208</v>
      </c>
      <c r="B38" s="5">
        <f>SUM(B34:B37)</f>
        <v>1229.2597207900001</v>
      </c>
      <c r="C38" s="50">
        <f t="shared" si="1"/>
        <v>13.763257648329205</v>
      </c>
      <c r="D38" s="5">
        <v>36.5</v>
      </c>
      <c r="E38" s="50">
        <f t="shared" si="12"/>
        <v>13.017118402282454</v>
      </c>
      <c r="F38" s="5">
        <v>217.8</v>
      </c>
      <c r="G38" s="50">
        <f t="shared" si="13"/>
        <v>13.144236572118286</v>
      </c>
      <c r="H38" s="5">
        <v>30.082999999999998</v>
      </c>
      <c r="I38" s="50">
        <f t="shared" si="14"/>
        <v>14.275816577847166</v>
      </c>
      <c r="J38" s="5">
        <v>205.67472079000001</v>
      </c>
      <c r="K38" s="50">
        <f t="shared" si="15"/>
        <v>14.071782579177809</v>
      </c>
      <c r="L38" s="5">
        <v>255</v>
      </c>
      <c r="M38" s="50">
        <f t="shared" si="16"/>
        <v>16.336655547063341</v>
      </c>
      <c r="N38" s="5">
        <v>9.6</v>
      </c>
      <c r="O38" s="50">
        <f t="shared" si="17"/>
        <v>2.4054121773991479</v>
      </c>
      <c r="P38" s="5">
        <v>175.8</v>
      </c>
      <c r="Q38" s="50">
        <f t="shared" si="18"/>
        <v>20.633802816901408</v>
      </c>
      <c r="R38" s="5">
        <v>185.4</v>
      </c>
      <c r="S38" s="50">
        <f t="shared" si="19"/>
        <v>11.941259822233674</v>
      </c>
      <c r="T38" s="5">
        <v>113.40199999999999</v>
      </c>
      <c r="U38" s="50">
        <f t="shared" si="20"/>
        <v>11.84832663710773</v>
      </c>
    </row>
    <row r="39" spans="1:21" ht="12.75" customHeight="1">
      <c r="A39" s="14" t="s">
        <v>209</v>
      </c>
      <c r="B39" s="14">
        <f t="shared" ref="B39:B45" si="22">H39+J39+D39+F39+L39+N39+P39+R39+T39</f>
        <v>1045.80190898</v>
      </c>
      <c r="C39" s="15">
        <f t="shared" si="1"/>
        <v>11.709194467997376</v>
      </c>
      <c r="D39" s="14">
        <v>18.2</v>
      </c>
      <c r="E39" s="15">
        <f t="shared" si="12"/>
        <v>6.4907275320970044</v>
      </c>
      <c r="F39" s="14">
        <v>232.8</v>
      </c>
      <c r="G39" s="15">
        <f t="shared" si="13"/>
        <v>14.049487024743513</v>
      </c>
      <c r="H39" s="14">
        <v>22.44</v>
      </c>
      <c r="I39" s="15">
        <f t="shared" si="14"/>
        <v>10.64884898470533</v>
      </c>
      <c r="J39" s="14">
        <v>137.41742497999999</v>
      </c>
      <c r="K39" s="15">
        <f t="shared" si="15"/>
        <v>9.4017783006177531</v>
      </c>
      <c r="L39" s="14">
        <v>192.47499999999999</v>
      </c>
      <c r="M39" s="15">
        <f t="shared" si="16"/>
        <v>12.330971672239281</v>
      </c>
      <c r="N39" s="14">
        <v>59.5</v>
      </c>
      <c r="O39" s="15">
        <f t="shared" si="17"/>
        <v>14.908544224505135</v>
      </c>
      <c r="P39" s="14">
        <v>70.099999999999994</v>
      </c>
      <c r="Q39" s="15">
        <f t="shared" si="18"/>
        <v>8.227699530516432</v>
      </c>
      <c r="R39" s="14">
        <v>254.7</v>
      </c>
      <c r="S39" s="15">
        <f t="shared" si="19"/>
        <v>16.404740435398686</v>
      </c>
      <c r="T39" s="14">
        <v>58.169483999999997</v>
      </c>
      <c r="U39" s="15">
        <f t="shared" si="20"/>
        <v>6.0775916363380889</v>
      </c>
    </row>
    <row r="40" spans="1:21" ht="12.75" customHeight="1">
      <c r="A40" s="14" t="s">
        <v>210</v>
      </c>
      <c r="B40" s="14">
        <f t="shared" si="22"/>
        <v>390.72572350000007</v>
      </c>
      <c r="C40" s="15">
        <f t="shared" si="1"/>
        <v>4.3747132614939286</v>
      </c>
      <c r="D40" s="14">
        <v>8.6</v>
      </c>
      <c r="E40" s="15">
        <f t="shared" si="12"/>
        <v>3.0670470756062769</v>
      </c>
      <c r="F40" s="14">
        <v>114.5</v>
      </c>
      <c r="G40" s="15">
        <f t="shared" si="13"/>
        <v>6.9100784550392271</v>
      </c>
      <c r="H40" s="14">
        <v>11.19</v>
      </c>
      <c r="I40" s="15">
        <f t="shared" si="14"/>
        <v>5.3101880632287273</v>
      </c>
      <c r="J40" s="14">
        <v>98.357723500000006</v>
      </c>
      <c r="K40" s="15">
        <f t="shared" si="15"/>
        <v>6.7294050273103947</v>
      </c>
      <c r="L40" s="14">
        <v>107.70099999999999</v>
      </c>
      <c r="M40" s="15">
        <f t="shared" si="16"/>
        <v>6.8998985846049754</v>
      </c>
      <c r="N40" s="14">
        <v>6.6</v>
      </c>
      <c r="O40" s="15">
        <f t="shared" si="17"/>
        <v>1.6537208719619141</v>
      </c>
      <c r="P40" s="14">
        <v>16.600000000000001</v>
      </c>
      <c r="Q40" s="15">
        <f t="shared" si="18"/>
        <v>1.9483568075117375</v>
      </c>
      <c r="R40" s="14"/>
      <c r="S40" s="15">
        <f t="shared" si="19"/>
        <v>0</v>
      </c>
      <c r="T40" s="14">
        <v>27.177</v>
      </c>
      <c r="U40" s="15">
        <f t="shared" si="20"/>
        <v>2.8394734926780552</v>
      </c>
    </row>
    <row r="41" spans="1:21" ht="12.75" customHeight="1">
      <c r="A41" s="14" t="s">
        <v>42</v>
      </c>
      <c r="B41" s="14">
        <f t="shared" si="22"/>
        <v>117.011</v>
      </c>
      <c r="C41" s="15">
        <f t="shared" si="1"/>
        <v>1.3100994960232406</v>
      </c>
      <c r="D41" s="14"/>
      <c r="E41" s="15">
        <f t="shared" si="12"/>
        <v>0</v>
      </c>
      <c r="F41" s="14">
        <v>51.9</v>
      </c>
      <c r="G41" s="15">
        <f t="shared" si="13"/>
        <v>3.1321665660832831</v>
      </c>
      <c r="H41" s="14">
        <v>1.6259999999999999</v>
      </c>
      <c r="I41" s="15">
        <f t="shared" si="14"/>
        <v>0.77161445851741817</v>
      </c>
      <c r="J41" s="14">
        <v>0</v>
      </c>
      <c r="K41" s="15">
        <f t="shared" si="15"/>
        <v>0</v>
      </c>
      <c r="L41" s="14">
        <v>57.284999999999997</v>
      </c>
      <c r="M41" s="15">
        <f t="shared" si="16"/>
        <v>3.6699816196608768</v>
      </c>
      <c r="N41" s="14">
        <v>0</v>
      </c>
      <c r="O41" s="15">
        <f t="shared" si="17"/>
        <v>0</v>
      </c>
      <c r="P41" s="14"/>
      <c r="Q41" s="15">
        <f t="shared" si="18"/>
        <v>0</v>
      </c>
      <c r="R41" s="14">
        <v>6.2</v>
      </c>
      <c r="S41" s="15">
        <f t="shared" si="19"/>
        <v>0.39933015586757703</v>
      </c>
      <c r="T41" s="14">
        <v>0</v>
      </c>
      <c r="U41" s="15">
        <f t="shared" si="20"/>
        <v>0</v>
      </c>
    </row>
    <row r="42" spans="1:21" ht="12.75" customHeight="1">
      <c r="A42" s="14" t="s">
        <v>211</v>
      </c>
      <c r="B42" s="14">
        <f t="shared" si="22"/>
        <v>177.53228999999999</v>
      </c>
      <c r="C42" s="15">
        <f t="shared" si="1"/>
        <v>1.9877187927361681</v>
      </c>
      <c r="D42" s="14">
        <v>5.5</v>
      </c>
      <c r="E42" s="15">
        <f t="shared" si="12"/>
        <v>1.9614835948644795</v>
      </c>
      <c r="F42" s="14">
        <v>33.299999999999997</v>
      </c>
      <c r="G42" s="15">
        <f t="shared" si="13"/>
        <v>2.0096560048280021</v>
      </c>
      <c r="H42" s="14">
        <v>6.15</v>
      </c>
      <c r="I42" s="15">
        <f t="shared" si="14"/>
        <v>2.9184679704072094</v>
      </c>
      <c r="J42" s="14">
        <v>21.522684000000002</v>
      </c>
      <c r="K42" s="15">
        <f t="shared" si="15"/>
        <v>1.472531619856096</v>
      </c>
      <c r="L42" s="14">
        <v>40.161000000000001</v>
      </c>
      <c r="M42" s="15">
        <f t="shared" si="16"/>
        <v>2.5729271506886704</v>
      </c>
      <c r="N42" s="14">
        <v>21.2</v>
      </c>
      <c r="O42" s="15">
        <f t="shared" si="17"/>
        <v>5.3119518917564514</v>
      </c>
      <c r="P42" s="14"/>
      <c r="Q42" s="15">
        <f t="shared" si="18"/>
        <v>0</v>
      </c>
      <c r="R42" s="14">
        <v>30.1</v>
      </c>
      <c r="S42" s="15">
        <f t="shared" si="19"/>
        <v>1.9386834986474304</v>
      </c>
      <c r="T42" s="14">
        <v>19.598606</v>
      </c>
      <c r="U42" s="15">
        <f t="shared" si="20"/>
        <v>2.0476771619546339</v>
      </c>
    </row>
    <row r="43" spans="1:21" ht="12.75" customHeight="1">
      <c r="A43" s="14" t="s">
        <v>212</v>
      </c>
      <c r="B43" s="14">
        <f t="shared" si="22"/>
        <v>0</v>
      </c>
      <c r="C43" s="15">
        <f t="shared" si="1"/>
        <v>0</v>
      </c>
      <c r="D43" s="14"/>
      <c r="E43" s="15">
        <f t="shared" si="12"/>
        <v>0</v>
      </c>
      <c r="F43" s="14"/>
      <c r="G43" s="15">
        <f t="shared" si="13"/>
        <v>0</v>
      </c>
      <c r="H43" s="14"/>
      <c r="I43" s="15">
        <f t="shared" si="14"/>
        <v>0</v>
      </c>
      <c r="J43" s="14">
        <v>0</v>
      </c>
      <c r="K43" s="15">
        <f t="shared" si="15"/>
        <v>0</v>
      </c>
      <c r="L43" s="14"/>
      <c r="M43" s="15">
        <f t="shared" si="16"/>
        <v>0</v>
      </c>
      <c r="N43" s="14">
        <v>0</v>
      </c>
      <c r="O43" s="15">
        <f t="shared" si="17"/>
        <v>0</v>
      </c>
      <c r="P43" s="14"/>
      <c r="Q43" s="15">
        <f t="shared" si="18"/>
        <v>0</v>
      </c>
      <c r="R43" s="14"/>
      <c r="S43" s="15">
        <f t="shared" si="19"/>
        <v>0</v>
      </c>
      <c r="T43" s="14">
        <v>0</v>
      </c>
      <c r="U43" s="15">
        <f t="shared" si="20"/>
        <v>0</v>
      </c>
    </row>
    <row r="44" spans="1:21" ht="12.75" customHeight="1">
      <c r="A44" s="14" t="s">
        <v>213</v>
      </c>
      <c r="B44" s="14">
        <f t="shared" si="22"/>
        <v>65.03</v>
      </c>
      <c r="C44" s="15">
        <f t="shared" si="1"/>
        <v>0.72810052239867473</v>
      </c>
      <c r="D44" s="14">
        <v>0</v>
      </c>
      <c r="E44" s="15">
        <f t="shared" si="12"/>
        <v>0</v>
      </c>
      <c r="F44" s="14">
        <v>54.3</v>
      </c>
      <c r="G44" s="15">
        <f t="shared" si="13"/>
        <v>3.2770066385033192</v>
      </c>
      <c r="H44" s="14"/>
      <c r="I44" s="15">
        <f t="shared" si="14"/>
        <v>0</v>
      </c>
      <c r="J44" s="14">
        <v>0</v>
      </c>
      <c r="K44" s="15">
        <f t="shared" si="15"/>
        <v>0</v>
      </c>
      <c r="L44" s="14"/>
      <c r="M44" s="15">
        <f t="shared" si="16"/>
        <v>0</v>
      </c>
      <c r="N44" s="14">
        <v>9.9</v>
      </c>
      <c r="O44" s="15">
        <f t="shared" si="17"/>
        <v>2.4805813079428711</v>
      </c>
      <c r="P44" s="14"/>
      <c r="Q44" s="15">
        <f t="shared" si="18"/>
        <v>0</v>
      </c>
      <c r="R44" s="14">
        <v>0.83</v>
      </c>
      <c r="S44" s="15">
        <f t="shared" si="19"/>
        <v>5.3458714414530463E-2</v>
      </c>
      <c r="T44" s="14">
        <v>0</v>
      </c>
      <c r="U44" s="15">
        <f t="shared" si="20"/>
        <v>0</v>
      </c>
    </row>
    <row r="45" spans="1:21" ht="12.75" customHeight="1" thickBot="1">
      <c r="A45" s="14" t="s">
        <v>214</v>
      </c>
      <c r="B45" s="14">
        <f t="shared" si="22"/>
        <v>8.1</v>
      </c>
      <c r="C45" s="15">
        <f t="shared" si="1"/>
        <v>9.0690669405340082E-2</v>
      </c>
      <c r="D45" s="14"/>
      <c r="E45" s="15">
        <f t="shared" si="12"/>
        <v>0</v>
      </c>
      <c r="F45" s="14"/>
      <c r="G45" s="15">
        <f t="shared" si="13"/>
        <v>0</v>
      </c>
      <c r="H45" s="14"/>
      <c r="I45" s="15">
        <f t="shared" si="14"/>
        <v>0</v>
      </c>
      <c r="J45" s="14">
        <v>0</v>
      </c>
      <c r="K45" s="15">
        <f t="shared" si="15"/>
        <v>0</v>
      </c>
      <c r="L45" s="14"/>
      <c r="M45" s="15">
        <f t="shared" si="16"/>
        <v>0</v>
      </c>
      <c r="N45" s="14">
        <v>0</v>
      </c>
      <c r="O45" s="15">
        <f t="shared" si="17"/>
        <v>0</v>
      </c>
      <c r="P45" s="14"/>
      <c r="Q45" s="15">
        <f t="shared" si="18"/>
        <v>0</v>
      </c>
      <c r="R45" s="14"/>
      <c r="S45" s="15">
        <f t="shared" si="19"/>
        <v>0</v>
      </c>
      <c r="T45" s="14">
        <v>8.1</v>
      </c>
      <c r="U45" s="15">
        <f t="shared" si="20"/>
        <v>0.84629411968547841</v>
      </c>
    </row>
    <row r="46" spans="1:21" ht="12.75" customHeight="1" thickBot="1">
      <c r="A46" s="40" t="s">
        <v>215</v>
      </c>
      <c r="B46" s="5">
        <f>SUM(B39:B45)</f>
        <v>1804.2009224800001</v>
      </c>
      <c r="C46" s="50">
        <f t="shared" si="1"/>
        <v>20.200517210054731</v>
      </c>
      <c r="D46" s="5">
        <v>32.299999999999997</v>
      </c>
      <c r="E46" s="50">
        <f t="shared" si="12"/>
        <v>11.519258202567761</v>
      </c>
      <c r="F46" s="5">
        <v>486.8</v>
      </c>
      <c r="G46" s="50">
        <f t="shared" si="13"/>
        <v>29.378394689197346</v>
      </c>
      <c r="H46" s="5">
        <v>41.405999999999999</v>
      </c>
      <c r="I46" s="50">
        <f t="shared" si="14"/>
        <v>19.649119476858683</v>
      </c>
      <c r="J46" s="5">
        <v>257.29783248000001</v>
      </c>
      <c r="K46" s="50">
        <f t="shared" si="15"/>
        <v>17.603714947784248</v>
      </c>
      <c r="L46" s="5">
        <v>397.62200000000001</v>
      </c>
      <c r="M46" s="50">
        <f t="shared" si="16"/>
        <v>25.473779027193803</v>
      </c>
      <c r="N46" s="5">
        <v>97.2</v>
      </c>
      <c r="O46" s="50">
        <f t="shared" si="17"/>
        <v>24.354798296166376</v>
      </c>
      <c r="P46" s="5">
        <v>86.7</v>
      </c>
      <c r="Q46" s="50">
        <f t="shared" si="18"/>
        <v>10.17605633802817</v>
      </c>
      <c r="R46" s="5">
        <v>291.83</v>
      </c>
      <c r="S46" s="50">
        <f t="shared" si="19"/>
        <v>18.796212804328224</v>
      </c>
      <c r="T46" s="5">
        <v>113.1</v>
      </c>
      <c r="U46" s="50">
        <f t="shared" si="20"/>
        <v>11.816773448941678</v>
      </c>
    </row>
    <row r="47" spans="1:21" ht="12.75" customHeight="1">
      <c r="A47" s="14" t="s">
        <v>216</v>
      </c>
      <c r="B47" s="14">
        <f>H47+J47+D47+F47+L47+N47+P47+R47+T47</f>
        <v>116.497512</v>
      </c>
      <c r="C47" s="15">
        <f t="shared" si="1"/>
        <v>1.3043502897946468</v>
      </c>
      <c r="D47" s="14">
        <v>5.6</v>
      </c>
      <c r="E47" s="15">
        <f t="shared" si="12"/>
        <v>1.9971469329529243</v>
      </c>
      <c r="F47" s="14"/>
      <c r="G47" s="15">
        <f t="shared" si="13"/>
        <v>0</v>
      </c>
      <c r="H47" s="14">
        <v>1.66</v>
      </c>
      <c r="I47" s="15">
        <f t="shared" si="14"/>
        <v>0.7877490781912142</v>
      </c>
      <c r="J47" s="14">
        <v>0</v>
      </c>
      <c r="K47" s="15">
        <f t="shared" si="15"/>
        <v>0</v>
      </c>
      <c r="L47" s="14"/>
      <c r="M47" s="15">
        <f t="shared" si="16"/>
        <v>0</v>
      </c>
      <c r="N47" s="14">
        <v>4.2</v>
      </c>
      <c r="O47" s="15">
        <f t="shared" si="17"/>
        <v>1.0523678276121273</v>
      </c>
      <c r="P47" s="14">
        <v>27.3</v>
      </c>
      <c r="Q47" s="15">
        <f t="shared" si="18"/>
        <v>3.204225352112676</v>
      </c>
      <c r="R47" s="14">
        <v>55.5</v>
      </c>
      <c r="S47" s="15">
        <f t="shared" si="19"/>
        <v>3.5746489759113742</v>
      </c>
      <c r="T47" s="14">
        <v>22.237511999999999</v>
      </c>
      <c r="U47" s="15">
        <f t="shared" si="20"/>
        <v>2.3233920545722544</v>
      </c>
    </row>
    <row r="48" spans="1:21" ht="12.75" customHeight="1" thickBot="1">
      <c r="A48" s="14" t="s">
        <v>217</v>
      </c>
      <c r="B48" s="14">
        <f>H48+J48+D48+F48+L48+N48+P48+R48+T48</f>
        <v>18.592702849999998</v>
      </c>
      <c r="C48" s="15">
        <f t="shared" si="1"/>
        <v>0.20817094660754001</v>
      </c>
      <c r="D48" s="14"/>
      <c r="E48" s="15">
        <f t="shared" si="12"/>
        <v>0</v>
      </c>
      <c r="F48" s="14"/>
      <c r="G48" s="15">
        <f t="shared" si="13"/>
        <v>0</v>
      </c>
      <c r="H48" s="14">
        <v>0</v>
      </c>
      <c r="I48" s="15">
        <f t="shared" si="14"/>
        <v>0</v>
      </c>
      <c r="J48" s="14">
        <v>12.976505849999999</v>
      </c>
      <c r="K48" s="15">
        <f t="shared" si="15"/>
        <v>0.88782213126265308</v>
      </c>
      <c r="L48" s="14"/>
      <c r="M48" s="15">
        <f t="shared" si="16"/>
        <v>0</v>
      </c>
      <c r="N48" s="14">
        <v>0</v>
      </c>
      <c r="O48" s="15">
        <f t="shared" si="17"/>
        <v>0</v>
      </c>
      <c r="P48" s="14"/>
      <c r="Q48" s="15">
        <f t="shared" si="18"/>
        <v>0</v>
      </c>
      <c r="R48" s="14">
        <v>0.8</v>
      </c>
      <c r="S48" s="15">
        <f t="shared" si="19"/>
        <v>5.1526471724848651E-2</v>
      </c>
      <c r="T48" s="14">
        <v>4.8161969999999998</v>
      </c>
      <c r="U48" s="15">
        <f t="shared" si="20"/>
        <v>0.5031999012773879</v>
      </c>
    </row>
    <row r="49" spans="1:35" ht="12.75" customHeight="1" thickBot="1">
      <c r="A49" s="40" t="s">
        <v>218</v>
      </c>
      <c r="B49" s="5">
        <f>SUM(B47:B48)</f>
        <v>135.09021485</v>
      </c>
      <c r="C49" s="50">
        <f t="shared" si="1"/>
        <v>1.5125212364021869</v>
      </c>
      <c r="D49" s="5">
        <v>5.6</v>
      </c>
      <c r="E49" s="50">
        <f t="shared" si="12"/>
        <v>1.9971469329529243</v>
      </c>
      <c r="F49" s="5">
        <v>0</v>
      </c>
      <c r="G49" s="50">
        <f t="shared" si="13"/>
        <v>0</v>
      </c>
      <c r="H49" s="5">
        <v>1.66</v>
      </c>
      <c r="I49" s="50">
        <f t="shared" si="14"/>
        <v>0.7877490781912142</v>
      </c>
      <c r="J49" s="5">
        <v>12.976505849999999</v>
      </c>
      <c r="K49" s="50">
        <f t="shared" si="15"/>
        <v>0.88782213126265308</v>
      </c>
      <c r="L49" s="5">
        <v>0</v>
      </c>
      <c r="M49" s="50">
        <f t="shared" si="16"/>
        <v>0</v>
      </c>
      <c r="N49" s="5">
        <v>4.2</v>
      </c>
      <c r="O49" s="50">
        <f t="shared" si="17"/>
        <v>1.0523678276121273</v>
      </c>
      <c r="P49" s="5">
        <v>27.3</v>
      </c>
      <c r="Q49" s="50">
        <f t="shared" si="18"/>
        <v>3.204225352112676</v>
      </c>
      <c r="R49" s="5">
        <v>56.3</v>
      </c>
      <c r="S49" s="50">
        <f t="shared" si="19"/>
        <v>3.6261754476362236</v>
      </c>
      <c r="T49" s="5">
        <v>27.053708999999998</v>
      </c>
      <c r="U49" s="50">
        <f t="shared" si="20"/>
        <v>2.8265919558496422</v>
      </c>
    </row>
    <row r="50" spans="1:35" ht="12.75" customHeight="1">
      <c r="A50" s="14" t="s">
        <v>219</v>
      </c>
      <c r="B50" s="14">
        <f t="shared" ref="B50:B56" si="23">H50+J50+D50+F50+L50+N50+P50+R50+T50</f>
        <v>508.68724930000008</v>
      </c>
      <c r="C50" s="15">
        <f t="shared" si="1"/>
        <v>5.6954552045652003</v>
      </c>
      <c r="D50" s="14">
        <v>42.3</v>
      </c>
      <c r="E50" s="15">
        <f t="shared" si="12"/>
        <v>15.085592011412269</v>
      </c>
      <c r="F50" s="14">
        <v>72.7</v>
      </c>
      <c r="G50" s="15">
        <f t="shared" si="13"/>
        <v>4.387447193723597</v>
      </c>
      <c r="H50" s="14">
        <v>20.81</v>
      </c>
      <c r="I50" s="15">
        <f t="shared" si="14"/>
        <v>9.8753363356380515</v>
      </c>
      <c r="J50" s="14">
        <v>134.45424930000001</v>
      </c>
      <c r="K50" s="15">
        <f t="shared" si="15"/>
        <v>9.1990447621804226</v>
      </c>
      <c r="L50" s="14">
        <v>84.203000000000003</v>
      </c>
      <c r="M50" s="15">
        <f t="shared" si="16"/>
        <v>5.3944917922720572</v>
      </c>
      <c r="N50" s="14">
        <v>1.8</v>
      </c>
      <c r="O50" s="15">
        <f t="shared" si="17"/>
        <v>0.45101478326234024</v>
      </c>
      <c r="P50" s="14">
        <v>7.6</v>
      </c>
      <c r="Q50" s="15">
        <f t="shared" si="18"/>
        <v>0.892018779342723</v>
      </c>
      <c r="R50" s="14">
        <v>13.8</v>
      </c>
      <c r="S50" s="15">
        <f t="shared" si="19"/>
        <v>0.88883163725363912</v>
      </c>
      <c r="T50" s="14">
        <v>131.02000000000001</v>
      </c>
      <c r="U50" s="15">
        <f t="shared" si="20"/>
        <v>13.689068587801406</v>
      </c>
    </row>
    <row r="51" spans="1:35" ht="12.75" customHeight="1">
      <c r="A51" s="14" t="s">
        <v>220</v>
      </c>
      <c r="B51" s="14">
        <f t="shared" si="23"/>
        <v>0</v>
      </c>
      <c r="C51" s="15">
        <f t="shared" si="1"/>
        <v>0</v>
      </c>
      <c r="D51" s="14"/>
      <c r="E51" s="15">
        <f t="shared" si="12"/>
        <v>0</v>
      </c>
      <c r="F51" s="14"/>
      <c r="G51" s="15">
        <f t="shared" si="13"/>
        <v>0</v>
      </c>
      <c r="H51" s="14"/>
      <c r="I51" s="15">
        <f t="shared" si="14"/>
        <v>0</v>
      </c>
      <c r="J51" s="14">
        <v>0</v>
      </c>
      <c r="K51" s="15">
        <f t="shared" si="15"/>
        <v>0</v>
      </c>
      <c r="L51" s="14"/>
      <c r="M51" s="15">
        <f t="shared" si="16"/>
        <v>0</v>
      </c>
      <c r="N51" s="14">
        <v>0</v>
      </c>
      <c r="O51" s="15">
        <f t="shared" si="17"/>
        <v>0</v>
      </c>
      <c r="P51" s="14"/>
      <c r="Q51" s="15">
        <f t="shared" si="18"/>
        <v>0</v>
      </c>
      <c r="R51" s="14"/>
      <c r="S51" s="15">
        <f t="shared" si="19"/>
        <v>0</v>
      </c>
      <c r="T51" s="14">
        <v>0</v>
      </c>
      <c r="U51" s="15">
        <f t="shared" si="20"/>
        <v>0</v>
      </c>
    </row>
    <row r="52" spans="1:35" ht="12.75" customHeight="1">
      <c r="A52" s="14" t="s">
        <v>221</v>
      </c>
      <c r="B52" s="14">
        <f t="shared" si="23"/>
        <v>216.45438559999997</v>
      </c>
      <c r="C52" s="15">
        <f t="shared" si="1"/>
        <v>2.423505324171062</v>
      </c>
      <c r="D52" s="14">
        <v>14.9</v>
      </c>
      <c r="E52" s="15">
        <f t="shared" si="12"/>
        <v>5.3138373751783172</v>
      </c>
      <c r="F52" s="14">
        <v>40.5</v>
      </c>
      <c r="G52" s="15">
        <f t="shared" si="13"/>
        <v>2.4441762220881111</v>
      </c>
      <c r="H52" s="14">
        <v>7</v>
      </c>
      <c r="I52" s="15">
        <f t="shared" si="14"/>
        <v>3.321833462252108</v>
      </c>
      <c r="J52" s="14">
        <v>7.7933855999999997</v>
      </c>
      <c r="K52" s="15">
        <f t="shared" si="15"/>
        <v>0.53320518582771426</v>
      </c>
      <c r="L52" s="14">
        <v>51.360999999999997</v>
      </c>
      <c r="M52" s="15">
        <f t="shared" si="16"/>
        <v>3.2904586884420404</v>
      </c>
      <c r="N52" s="14">
        <v>0</v>
      </c>
      <c r="O52" s="15">
        <f t="shared" si="17"/>
        <v>0</v>
      </c>
      <c r="P52" s="14">
        <v>47.1</v>
      </c>
      <c r="Q52" s="15">
        <f t="shared" si="18"/>
        <v>5.528169014084507</v>
      </c>
      <c r="R52" s="14">
        <v>5.5</v>
      </c>
      <c r="S52" s="15">
        <f t="shared" si="19"/>
        <v>0.35424449310833439</v>
      </c>
      <c r="T52" s="14">
        <v>42.3</v>
      </c>
      <c r="U52" s="15">
        <f t="shared" si="20"/>
        <v>4.419535958357498</v>
      </c>
    </row>
    <row r="53" spans="1:35" ht="12.75" customHeight="1">
      <c r="A53" s="14" t="s">
        <v>222</v>
      </c>
      <c r="B53" s="14">
        <f t="shared" si="23"/>
        <v>213.82199999999997</v>
      </c>
      <c r="C53" s="15">
        <f t="shared" si="1"/>
        <v>2.3940321374800773</v>
      </c>
      <c r="D53" s="14">
        <v>7.4</v>
      </c>
      <c r="E53" s="15">
        <f t="shared" si="12"/>
        <v>2.6390870185449362</v>
      </c>
      <c r="F53" s="14"/>
      <c r="G53" s="15">
        <f t="shared" si="13"/>
        <v>0</v>
      </c>
      <c r="H53" s="14">
        <v>5.7880000000000003</v>
      </c>
      <c r="I53" s="15">
        <f t="shared" si="14"/>
        <v>2.7466817256450291</v>
      </c>
      <c r="J53" s="14">
        <v>0</v>
      </c>
      <c r="K53" s="15">
        <f t="shared" si="15"/>
        <v>0</v>
      </c>
      <c r="L53" s="14">
        <v>61.404000000000003</v>
      </c>
      <c r="M53" s="15">
        <f t="shared" si="16"/>
        <v>3.933866655732853</v>
      </c>
      <c r="N53" s="14">
        <v>22.4</v>
      </c>
      <c r="O53" s="15">
        <f t="shared" si="17"/>
        <v>5.6126284139313452</v>
      </c>
      <c r="P53" s="14">
        <v>34.799999999999997</v>
      </c>
      <c r="Q53" s="15">
        <f t="shared" si="18"/>
        <v>4.0845070422535201</v>
      </c>
      <c r="R53" s="14">
        <v>53.1</v>
      </c>
      <c r="S53" s="15">
        <f t="shared" si="19"/>
        <v>3.4200695607368292</v>
      </c>
      <c r="T53" s="14">
        <v>28.93</v>
      </c>
      <c r="U53" s="15">
        <f t="shared" si="20"/>
        <v>3.0226282570988752</v>
      </c>
    </row>
    <row r="54" spans="1:35" ht="12.75" customHeight="1">
      <c r="A54" s="14" t="s">
        <v>223</v>
      </c>
      <c r="B54" s="14">
        <f t="shared" si="23"/>
        <v>126.94200000000001</v>
      </c>
      <c r="C54" s="15">
        <f t="shared" si="1"/>
        <v>1.4212907352657631</v>
      </c>
      <c r="D54" s="14"/>
      <c r="E54" s="15">
        <f t="shared" si="12"/>
        <v>0</v>
      </c>
      <c r="F54" s="14">
        <v>50.4</v>
      </c>
      <c r="G54" s="15">
        <f t="shared" si="13"/>
        <v>3.0416415208207601</v>
      </c>
      <c r="H54" s="14">
        <v>3.73</v>
      </c>
      <c r="I54" s="15">
        <f t="shared" si="14"/>
        <v>1.7700626877429091</v>
      </c>
      <c r="J54" s="14">
        <v>17.798999999999999</v>
      </c>
      <c r="K54" s="15">
        <f t="shared" si="15"/>
        <v>1.2177658837447343</v>
      </c>
      <c r="L54" s="14">
        <v>55.012999999999998</v>
      </c>
      <c r="M54" s="15">
        <f t="shared" si="16"/>
        <v>3.5244252220023355</v>
      </c>
      <c r="N54" s="14">
        <v>0</v>
      </c>
      <c r="O54" s="15">
        <f t="shared" si="17"/>
        <v>0</v>
      </c>
      <c r="P54" s="14"/>
      <c r="Q54" s="15">
        <f t="shared" si="18"/>
        <v>0</v>
      </c>
      <c r="R54" s="14"/>
      <c r="S54" s="15">
        <f t="shared" si="19"/>
        <v>0</v>
      </c>
      <c r="T54" s="14">
        <v>0</v>
      </c>
      <c r="U54" s="15">
        <f t="shared" si="20"/>
        <v>0</v>
      </c>
    </row>
    <row r="55" spans="1:35" ht="12.75" customHeight="1">
      <c r="A55" s="14" t="s">
        <v>224</v>
      </c>
      <c r="B55" s="14">
        <f t="shared" si="23"/>
        <v>215.767</v>
      </c>
      <c r="C55" s="15">
        <f t="shared" si="1"/>
        <v>2.4158090945162978</v>
      </c>
      <c r="D55" s="14">
        <v>0</v>
      </c>
      <c r="E55" s="15">
        <f t="shared" si="12"/>
        <v>0</v>
      </c>
      <c r="F55" s="14">
        <v>82.9</v>
      </c>
      <c r="G55" s="15">
        <f t="shared" si="13"/>
        <v>5.0030175015087508</v>
      </c>
      <c r="H55" s="14">
        <v>5.282</v>
      </c>
      <c r="I55" s="15">
        <f t="shared" si="14"/>
        <v>2.5065606210879476</v>
      </c>
      <c r="J55" s="14">
        <v>0</v>
      </c>
      <c r="K55" s="15">
        <f t="shared" si="15"/>
        <v>0</v>
      </c>
      <c r="L55" s="14">
        <v>80.239999999999995</v>
      </c>
      <c r="M55" s="15">
        <f t="shared" si="16"/>
        <v>5.1406009454759314</v>
      </c>
      <c r="N55" s="14">
        <v>0</v>
      </c>
      <c r="O55" s="15">
        <f t="shared" si="17"/>
        <v>0</v>
      </c>
      <c r="P55" s="14">
        <v>12.9</v>
      </c>
      <c r="Q55" s="15">
        <f t="shared" si="18"/>
        <v>1.5140845070422535</v>
      </c>
      <c r="R55" s="14">
        <v>14.6</v>
      </c>
      <c r="S55" s="15">
        <f t="shared" si="19"/>
        <v>0.94035810897848771</v>
      </c>
      <c r="T55" s="14">
        <v>19.844999999999999</v>
      </c>
      <c r="U55" s="15">
        <f t="shared" si="20"/>
        <v>2.0734205932294221</v>
      </c>
    </row>
    <row r="56" spans="1:35" ht="12.75" customHeight="1" thickBot="1">
      <c r="A56" s="14" t="s">
        <v>225</v>
      </c>
      <c r="B56" s="14">
        <f t="shared" si="23"/>
        <v>262.93866220000001</v>
      </c>
      <c r="C56" s="15">
        <f t="shared" si="1"/>
        <v>2.9439608996867395</v>
      </c>
      <c r="D56" s="14">
        <v>9.4</v>
      </c>
      <c r="E56" s="15">
        <f t="shared" si="12"/>
        <v>3.3523537803138375</v>
      </c>
      <c r="F56" s="14"/>
      <c r="G56" s="15">
        <f t="shared" si="13"/>
        <v>0</v>
      </c>
      <c r="H56" s="14">
        <v>9.7420000000000009</v>
      </c>
      <c r="I56" s="15">
        <f t="shared" si="14"/>
        <v>4.6230430841800052</v>
      </c>
      <c r="J56" s="14">
        <v>117.7216622</v>
      </c>
      <c r="K56" s="15">
        <f t="shared" si="15"/>
        <v>8.0542403508557818</v>
      </c>
      <c r="L56" s="14"/>
      <c r="M56" s="15">
        <f t="shared" si="16"/>
        <v>0</v>
      </c>
      <c r="N56" s="14">
        <v>15.1</v>
      </c>
      <c r="O56" s="15">
        <f t="shared" si="17"/>
        <v>3.783512904034076</v>
      </c>
      <c r="P56" s="14">
        <v>43.8</v>
      </c>
      <c r="Q56" s="15">
        <f t="shared" si="18"/>
        <v>5.140845070422535</v>
      </c>
      <c r="R56" s="14">
        <v>44</v>
      </c>
      <c r="S56" s="15">
        <f t="shared" si="19"/>
        <v>2.8339559448666751</v>
      </c>
      <c r="T56" s="14">
        <v>23.175000000000001</v>
      </c>
      <c r="U56" s="15">
        <f t="shared" si="20"/>
        <v>2.4213415091001189</v>
      </c>
    </row>
    <row r="57" spans="1:35" ht="12.75" customHeight="1" thickBot="1">
      <c r="A57" s="40" t="s">
        <v>226</v>
      </c>
      <c r="B57" s="5">
        <f>SUM(B50:B56)</f>
        <v>1544.6112971000002</v>
      </c>
      <c r="C57" s="50">
        <f t="shared" si="1"/>
        <v>17.29405339568514</v>
      </c>
      <c r="D57" s="5">
        <v>74</v>
      </c>
      <c r="E57" s="50">
        <f t="shared" si="12"/>
        <v>26.390870185449362</v>
      </c>
      <c r="F57" s="5">
        <v>246.5</v>
      </c>
      <c r="G57" s="50">
        <f t="shared" si="13"/>
        <v>14.876282438141219</v>
      </c>
      <c r="H57" s="5">
        <v>52.352000000000004</v>
      </c>
      <c r="I57" s="50">
        <f t="shared" si="14"/>
        <v>24.843517916546055</v>
      </c>
      <c r="J57" s="5">
        <v>277.76829710000004</v>
      </c>
      <c r="K57" s="50">
        <f t="shared" si="15"/>
        <v>19.004256182608653</v>
      </c>
      <c r="L57" s="5">
        <v>332.221</v>
      </c>
      <c r="M57" s="50">
        <f t="shared" si="16"/>
        <v>21.283843303925217</v>
      </c>
      <c r="N57" s="5">
        <v>39.299999999999997</v>
      </c>
      <c r="O57" s="50">
        <f t="shared" si="17"/>
        <v>9.8471561012277604</v>
      </c>
      <c r="P57" s="5">
        <v>146.19999999999999</v>
      </c>
      <c r="Q57" s="50">
        <f t="shared" si="18"/>
        <v>17.15962441314554</v>
      </c>
      <c r="R57" s="5">
        <v>131</v>
      </c>
      <c r="S57" s="50">
        <f t="shared" si="19"/>
        <v>8.4374597449439648</v>
      </c>
      <c r="T57" s="5">
        <v>245.2</v>
      </c>
      <c r="U57" s="50">
        <f t="shared" si="20"/>
        <v>25.618681252701148</v>
      </c>
    </row>
    <row r="58" spans="1:35" s="51" customFormat="1" ht="12.75" customHeight="1">
      <c r="A58" s="14" t="s">
        <v>227</v>
      </c>
      <c r="B58" s="14">
        <f>H58+J58+D58+F58+L58+N58+P58+R58+T58</f>
        <v>315.25384200000002</v>
      </c>
      <c r="C58" s="15">
        <f t="shared" si="1"/>
        <v>3.5297014769858412</v>
      </c>
      <c r="D58" s="14"/>
      <c r="E58" s="15">
        <f t="shared" si="12"/>
        <v>0</v>
      </c>
      <c r="F58" s="14">
        <v>78.400000000000006</v>
      </c>
      <c r="G58" s="15">
        <f t="shared" si="13"/>
        <v>4.7314423657211835</v>
      </c>
      <c r="H58" s="14">
        <v>3.75</v>
      </c>
      <c r="I58" s="15">
        <f t="shared" si="14"/>
        <v>1.7795536404922006</v>
      </c>
      <c r="J58" s="14">
        <v>28.870842</v>
      </c>
      <c r="K58" s="15">
        <f t="shared" si="15"/>
        <v>1.9752753762899371</v>
      </c>
      <c r="L58" s="14">
        <v>49.533000000000001</v>
      </c>
      <c r="M58" s="15">
        <f t="shared" si="16"/>
        <v>3.1733472910301512</v>
      </c>
      <c r="N58" s="14">
        <v>10.4</v>
      </c>
      <c r="O58" s="15">
        <f t="shared" si="17"/>
        <v>2.6058631921824102</v>
      </c>
      <c r="P58" s="14">
        <v>14.4</v>
      </c>
      <c r="Q58" s="15">
        <f t="shared" si="18"/>
        <v>1.6901408450704227</v>
      </c>
      <c r="R58" s="14">
        <v>129.9</v>
      </c>
      <c r="S58" s="15">
        <f t="shared" si="19"/>
        <v>8.366610846322299</v>
      </c>
      <c r="T58" s="14">
        <v>0</v>
      </c>
      <c r="U58" s="15">
        <f t="shared" si="20"/>
        <v>0</v>
      </c>
      <c r="AI58" s="10"/>
    </row>
    <row r="59" spans="1:35" s="51" customFormat="1" ht="12.75" customHeight="1" thickBot="1">
      <c r="A59" s="14" t="s">
        <v>228</v>
      </c>
      <c r="B59" s="14">
        <f>H59+J59+D59+F59+L59+N59+P59+R59+T59</f>
        <v>0</v>
      </c>
      <c r="C59" s="15">
        <f t="shared" si="1"/>
        <v>0</v>
      </c>
      <c r="D59" s="14"/>
      <c r="E59" s="15">
        <f t="shared" si="12"/>
        <v>0</v>
      </c>
      <c r="F59" s="14"/>
      <c r="G59" s="15">
        <f t="shared" si="13"/>
        <v>0</v>
      </c>
      <c r="H59" s="14">
        <v>0</v>
      </c>
      <c r="I59" s="15">
        <f t="shared" si="14"/>
        <v>0</v>
      </c>
      <c r="J59" s="14">
        <v>0</v>
      </c>
      <c r="K59" s="15">
        <f t="shared" si="15"/>
        <v>0</v>
      </c>
      <c r="L59" s="14"/>
      <c r="M59" s="15">
        <f t="shared" si="16"/>
        <v>0</v>
      </c>
      <c r="N59" s="14">
        <v>0</v>
      </c>
      <c r="O59" s="15">
        <f t="shared" si="17"/>
        <v>0</v>
      </c>
      <c r="P59" s="14"/>
      <c r="Q59" s="15">
        <f t="shared" si="18"/>
        <v>0</v>
      </c>
      <c r="R59" s="14"/>
      <c r="S59" s="15">
        <f t="shared" si="19"/>
        <v>0</v>
      </c>
      <c r="T59" s="14">
        <v>0</v>
      </c>
      <c r="U59" s="15">
        <f t="shared" si="20"/>
        <v>0</v>
      </c>
      <c r="AI59" s="10"/>
    </row>
    <row r="60" spans="1:35" ht="12.75" customHeight="1" thickBot="1">
      <c r="A60" s="40" t="s">
        <v>229</v>
      </c>
      <c r="B60" s="5">
        <f>SUM(B58:B59)</f>
        <v>315.25384200000002</v>
      </c>
      <c r="C60" s="50">
        <f t="shared" si="1"/>
        <v>3.5297014769858412</v>
      </c>
      <c r="D60" s="5">
        <v>0</v>
      </c>
      <c r="E60" s="50">
        <f t="shared" si="12"/>
        <v>0</v>
      </c>
      <c r="F60" s="5">
        <v>78.400000000000006</v>
      </c>
      <c r="G60" s="50">
        <f t="shared" si="13"/>
        <v>4.7314423657211835</v>
      </c>
      <c r="H60" s="5">
        <v>3.75</v>
      </c>
      <c r="I60" s="50">
        <f t="shared" si="14"/>
        <v>1.7795536404922006</v>
      </c>
      <c r="J60" s="5">
        <v>28.870842</v>
      </c>
      <c r="K60" s="50">
        <f t="shared" si="15"/>
        <v>1.9752753762899371</v>
      </c>
      <c r="L60" s="5">
        <v>49.533000000000001</v>
      </c>
      <c r="M60" s="50">
        <f t="shared" si="16"/>
        <v>3.1733472910301512</v>
      </c>
      <c r="N60" s="5">
        <v>10.4</v>
      </c>
      <c r="O60" s="50">
        <f t="shared" si="17"/>
        <v>2.6058631921824102</v>
      </c>
      <c r="P60" s="5">
        <v>14.4</v>
      </c>
      <c r="Q60" s="50">
        <f t="shared" si="18"/>
        <v>1.6901408450704227</v>
      </c>
      <c r="R60" s="5">
        <v>129.9</v>
      </c>
      <c r="S60" s="50">
        <f t="shared" si="19"/>
        <v>8.366610846322299</v>
      </c>
      <c r="T60" s="5">
        <v>0</v>
      </c>
      <c r="U60" s="50">
        <f t="shared" si="20"/>
        <v>0</v>
      </c>
    </row>
    <row r="61" spans="1:35" ht="12.75" customHeight="1">
      <c r="A61" s="14" t="s">
        <v>230</v>
      </c>
      <c r="B61" s="14">
        <f>H61+J61+D61+F61+L61+N61+P61+R61+T61</f>
        <v>65.439000000000007</v>
      </c>
      <c r="C61" s="15">
        <f t="shared" si="1"/>
        <v>0.73267984138469755</v>
      </c>
      <c r="D61" s="14"/>
      <c r="E61" s="15">
        <f t="shared" si="12"/>
        <v>0</v>
      </c>
      <c r="F61" s="14"/>
      <c r="G61" s="15">
        <f t="shared" si="13"/>
        <v>0</v>
      </c>
      <c r="H61" s="14">
        <v>3.2469999999999999</v>
      </c>
      <c r="I61" s="15">
        <f t="shared" si="14"/>
        <v>1.5408561788475135</v>
      </c>
      <c r="J61" s="14">
        <v>23.192</v>
      </c>
      <c r="K61" s="15">
        <f t="shared" si="15"/>
        <v>1.5867423100066225</v>
      </c>
      <c r="L61" s="14"/>
      <c r="M61" s="15">
        <f t="shared" si="16"/>
        <v>0</v>
      </c>
      <c r="N61" s="14">
        <v>0</v>
      </c>
      <c r="O61" s="15">
        <f t="shared" si="17"/>
        <v>0</v>
      </c>
      <c r="P61" s="14">
        <v>34.6</v>
      </c>
      <c r="Q61" s="15">
        <f t="shared" si="18"/>
        <v>4.061032863849765</v>
      </c>
      <c r="R61" s="14">
        <v>4.4000000000000004</v>
      </c>
      <c r="S61" s="15">
        <f t="shared" si="19"/>
        <v>0.28339559448666757</v>
      </c>
      <c r="T61" s="14">
        <v>0</v>
      </c>
      <c r="U61" s="15">
        <f t="shared" si="20"/>
        <v>0</v>
      </c>
    </row>
    <row r="62" spans="1:35" ht="12.75" customHeight="1" thickBot="1">
      <c r="A62" s="14" t="s">
        <v>231</v>
      </c>
      <c r="B62" s="14">
        <f>H62+J62+D62+F62+L62+N62+P62+R62+T62</f>
        <v>404.29052519999999</v>
      </c>
      <c r="C62" s="15">
        <f t="shared" si="1"/>
        <v>4.5265899215585819</v>
      </c>
      <c r="D62" s="14">
        <v>13.6</v>
      </c>
      <c r="E62" s="15">
        <f t="shared" si="12"/>
        <v>4.8502139800285313</v>
      </c>
      <c r="F62" s="14">
        <v>83.7</v>
      </c>
      <c r="G62" s="15">
        <f t="shared" si="13"/>
        <v>5.0512975256487636</v>
      </c>
      <c r="H62" s="14">
        <v>10.92</v>
      </c>
      <c r="I62" s="15">
        <f t="shared" si="14"/>
        <v>5.1820602011132886</v>
      </c>
      <c r="J62" s="14">
        <v>76.565025200000008</v>
      </c>
      <c r="K62" s="15">
        <f t="shared" si="15"/>
        <v>5.2383996615886206</v>
      </c>
      <c r="L62" s="14">
        <v>66.674000000000007</v>
      </c>
      <c r="M62" s="15">
        <f t="shared" si="16"/>
        <v>4.2714908703721628</v>
      </c>
      <c r="N62" s="14">
        <v>27.1</v>
      </c>
      <c r="O62" s="15">
        <f t="shared" si="17"/>
        <v>6.7902781257830114</v>
      </c>
      <c r="P62" s="14">
        <v>40</v>
      </c>
      <c r="Q62" s="15">
        <f t="shared" si="18"/>
        <v>4.6948356807511731</v>
      </c>
      <c r="R62" s="14">
        <v>45.9</v>
      </c>
      <c r="S62" s="15">
        <f t="shared" si="19"/>
        <v>2.9563313152131907</v>
      </c>
      <c r="T62" s="14">
        <v>39.831499999999998</v>
      </c>
      <c r="U62" s="15">
        <f t="shared" si="20"/>
        <v>4.1616252133644602</v>
      </c>
    </row>
    <row r="63" spans="1:35" ht="12.75" customHeight="1" thickBot="1">
      <c r="A63" s="40" t="s">
        <v>232</v>
      </c>
      <c r="B63" s="5">
        <f>SUM(B61:B62)</f>
        <v>469.72952520000001</v>
      </c>
      <c r="C63" s="50">
        <f t="shared" si="1"/>
        <v>5.2592697629432799</v>
      </c>
      <c r="D63" s="5">
        <v>13.6</v>
      </c>
      <c r="E63" s="50">
        <f t="shared" si="12"/>
        <v>4.8502139800285313</v>
      </c>
      <c r="F63" s="5">
        <v>83.7</v>
      </c>
      <c r="G63" s="50">
        <f t="shared" si="13"/>
        <v>5.0512975256487636</v>
      </c>
      <c r="H63" s="5">
        <v>14.167</v>
      </c>
      <c r="I63" s="50">
        <f t="shared" si="14"/>
        <v>6.7229163799608029</v>
      </c>
      <c r="J63" s="5">
        <v>99.757025200000015</v>
      </c>
      <c r="K63" s="50">
        <f t="shared" si="15"/>
        <v>6.8251419715952428</v>
      </c>
      <c r="L63" s="5">
        <v>66.674000000000007</v>
      </c>
      <c r="M63" s="50">
        <f t="shared" si="16"/>
        <v>4.2714908703721628</v>
      </c>
      <c r="N63" s="5">
        <v>27.1</v>
      </c>
      <c r="O63" s="50">
        <f t="shared" si="17"/>
        <v>6.7902781257830114</v>
      </c>
      <c r="P63" s="5">
        <v>74.599999999999994</v>
      </c>
      <c r="Q63" s="50">
        <f t="shared" si="18"/>
        <v>8.7558685446009381</v>
      </c>
      <c r="R63" s="5">
        <v>50.3</v>
      </c>
      <c r="S63" s="50">
        <f t="shared" si="19"/>
        <v>3.2397269096998582</v>
      </c>
      <c r="T63" s="5">
        <v>39.831499999999998</v>
      </c>
      <c r="U63" s="50">
        <f t="shared" si="20"/>
        <v>4.1616252133644602</v>
      </c>
    </row>
    <row r="64" spans="1:35" ht="12.75" customHeight="1">
      <c r="A64" s="14" t="s">
        <v>233</v>
      </c>
      <c r="B64" s="14">
        <f>H64+J64+D64+F64+L64+N64+P64+R64+T64</f>
        <v>227.53647219999999</v>
      </c>
      <c r="C64" s="15">
        <f t="shared" si="1"/>
        <v>2.5475845651787106</v>
      </c>
      <c r="D64" s="14">
        <v>22.6</v>
      </c>
      <c r="E64" s="15">
        <f t="shared" si="12"/>
        <v>8.0599144079885896</v>
      </c>
      <c r="F64" s="14"/>
      <c r="G64" s="15">
        <f t="shared" si="13"/>
        <v>0</v>
      </c>
      <c r="H64" s="14">
        <v>4.1020000000000003</v>
      </c>
      <c r="I64" s="15">
        <f t="shared" si="14"/>
        <v>1.9465944088797353</v>
      </c>
      <c r="J64" s="14">
        <v>55.948072200000006</v>
      </c>
      <c r="K64" s="15">
        <f t="shared" si="15"/>
        <v>3.8278360349709084</v>
      </c>
      <c r="L64" s="14"/>
      <c r="M64" s="15">
        <f t="shared" si="16"/>
        <v>0</v>
      </c>
      <c r="N64" s="14">
        <v>0</v>
      </c>
      <c r="O64" s="15">
        <f t="shared" si="17"/>
        <v>0</v>
      </c>
      <c r="P64" s="14">
        <v>67.099999999999994</v>
      </c>
      <c r="Q64" s="15">
        <f t="shared" si="18"/>
        <v>7.8755868544600922</v>
      </c>
      <c r="R64" s="14">
        <v>10.6</v>
      </c>
      <c r="S64" s="15">
        <f t="shared" si="19"/>
        <v>0.68272575035424454</v>
      </c>
      <c r="T64" s="14">
        <v>67.186400000000006</v>
      </c>
      <c r="U64" s="15">
        <f t="shared" si="20"/>
        <v>7.0196858324489426</v>
      </c>
    </row>
    <row r="65" spans="1:21" ht="12.75" customHeight="1" thickBot="1">
      <c r="A65" s="14" t="s">
        <v>234</v>
      </c>
      <c r="B65" s="14">
        <f>H65+J65+D65+F65+L65+N65+P65+R65+T65</f>
        <v>195.76099999999997</v>
      </c>
      <c r="C65" s="15">
        <f t="shared" si="1"/>
        <v>2.1918143374640464</v>
      </c>
      <c r="D65" s="14">
        <v>7.8</v>
      </c>
      <c r="E65" s="15">
        <f t="shared" si="12"/>
        <v>2.7817403708987163</v>
      </c>
      <c r="F65" s="14">
        <v>43</v>
      </c>
      <c r="G65" s="15">
        <f t="shared" si="13"/>
        <v>2.5950512975256488</v>
      </c>
      <c r="H65" s="14"/>
      <c r="I65" s="15">
        <f t="shared" si="14"/>
        <v>0</v>
      </c>
      <c r="J65" s="14">
        <v>0</v>
      </c>
      <c r="K65" s="15">
        <f t="shared" si="15"/>
        <v>0</v>
      </c>
      <c r="L65" s="14">
        <v>46.720999999999997</v>
      </c>
      <c r="M65" s="15">
        <f t="shared" si="16"/>
        <v>2.9931956228013581</v>
      </c>
      <c r="N65" s="14">
        <v>0</v>
      </c>
      <c r="O65" s="15">
        <f t="shared" si="17"/>
        <v>0</v>
      </c>
      <c r="P65" s="14">
        <v>78.8</v>
      </c>
      <c r="Q65" s="15">
        <f t="shared" si="18"/>
        <v>9.248826291079812</v>
      </c>
      <c r="R65" s="14"/>
      <c r="S65" s="15">
        <f t="shared" si="19"/>
        <v>0</v>
      </c>
      <c r="T65" s="14">
        <v>19.440000000000001</v>
      </c>
      <c r="U65" s="15">
        <f t="shared" si="20"/>
        <v>2.0311058872451482</v>
      </c>
    </row>
    <row r="66" spans="1:21" ht="12.75" customHeight="1" thickBot="1">
      <c r="A66" s="40" t="s">
        <v>235</v>
      </c>
      <c r="B66" s="21">
        <f>SUM(B64:B65)</f>
        <v>423.29747219999996</v>
      </c>
      <c r="C66" s="50">
        <f t="shared" si="1"/>
        <v>4.7393989026427565</v>
      </c>
      <c r="D66" s="5">
        <v>30.4</v>
      </c>
      <c r="E66" s="50">
        <f t="shared" si="12"/>
        <v>10.841654778887303</v>
      </c>
      <c r="F66" s="5">
        <v>43</v>
      </c>
      <c r="G66" s="50">
        <f t="shared" si="13"/>
        <v>2.5950512975256488</v>
      </c>
      <c r="H66" s="5">
        <v>4.1020000000000003</v>
      </c>
      <c r="I66" s="50">
        <f t="shared" si="14"/>
        <v>1.9465944088797353</v>
      </c>
      <c r="J66" s="5">
        <v>55.948072200000006</v>
      </c>
      <c r="K66" s="50">
        <f t="shared" si="15"/>
        <v>3.8278360349709084</v>
      </c>
      <c r="L66" s="5">
        <v>46.720999999999997</v>
      </c>
      <c r="M66" s="50">
        <f t="shared" si="16"/>
        <v>2.9931956228013581</v>
      </c>
      <c r="N66" s="5">
        <v>0</v>
      </c>
      <c r="O66" s="50">
        <f t="shared" si="17"/>
        <v>0</v>
      </c>
      <c r="P66" s="5">
        <v>145.9</v>
      </c>
      <c r="Q66" s="50">
        <f t="shared" si="18"/>
        <v>17.124413145539908</v>
      </c>
      <c r="R66" s="5">
        <v>10.6</v>
      </c>
      <c r="S66" s="50">
        <f t="shared" si="19"/>
        <v>0.68272575035424454</v>
      </c>
      <c r="T66" s="5">
        <v>86.626400000000004</v>
      </c>
      <c r="U66" s="50">
        <f t="shared" si="20"/>
        <v>9.0507917196940895</v>
      </c>
    </row>
    <row r="67" spans="1:21" ht="12.75" customHeight="1">
      <c r="A67" s="14" t="s">
        <v>236</v>
      </c>
      <c r="B67" s="21">
        <f>H67+J67+D67+F67+L67+N67+P67+R67+T67</f>
        <v>0</v>
      </c>
      <c r="C67" s="52">
        <f t="shared" si="1"/>
        <v>0</v>
      </c>
      <c r="D67" s="14"/>
      <c r="E67" s="52">
        <f t="shared" si="12"/>
        <v>0</v>
      </c>
      <c r="F67" s="14"/>
      <c r="G67" s="52">
        <f t="shared" si="13"/>
        <v>0</v>
      </c>
      <c r="H67" s="14"/>
      <c r="I67" s="52">
        <f t="shared" si="14"/>
        <v>0</v>
      </c>
      <c r="J67" s="14">
        <v>0</v>
      </c>
      <c r="K67" s="52">
        <f t="shared" si="15"/>
        <v>0</v>
      </c>
      <c r="L67" s="14"/>
      <c r="M67" s="52">
        <f t="shared" si="16"/>
        <v>0</v>
      </c>
      <c r="N67" s="14">
        <v>0</v>
      </c>
      <c r="O67" s="52">
        <f t="shared" si="17"/>
        <v>0</v>
      </c>
      <c r="P67" s="14"/>
      <c r="Q67" s="52">
        <f t="shared" si="18"/>
        <v>0</v>
      </c>
      <c r="R67" s="14"/>
      <c r="S67" s="52">
        <f t="shared" si="19"/>
        <v>0</v>
      </c>
      <c r="T67" s="14">
        <v>0</v>
      </c>
      <c r="U67" s="52">
        <f t="shared" si="20"/>
        <v>0</v>
      </c>
    </row>
    <row r="68" spans="1:21" ht="12.75" customHeight="1" thickBot="1">
      <c r="A68" s="14" t="s">
        <v>237</v>
      </c>
      <c r="B68" s="22">
        <f>H68+J68+D68+F68+L68+N68+P68+R68+T68</f>
        <v>0</v>
      </c>
      <c r="C68" s="53">
        <f t="shared" si="1"/>
        <v>0</v>
      </c>
      <c r="D68" s="14"/>
      <c r="E68" s="53">
        <f t="shared" si="12"/>
        <v>0</v>
      </c>
      <c r="F68" s="14"/>
      <c r="G68" s="53">
        <f t="shared" si="13"/>
        <v>0</v>
      </c>
      <c r="H68" s="14"/>
      <c r="I68" s="53">
        <f t="shared" si="14"/>
        <v>0</v>
      </c>
      <c r="J68" s="14">
        <v>0</v>
      </c>
      <c r="K68" s="53">
        <f t="shared" si="15"/>
        <v>0</v>
      </c>
      <c r="L68" s="14"/>
      <c r="M68" s="53">
        <f t="shared" si="16"/>
        <v>0</v>
      </c>
      <c r="N68" s="14">
        <v>0</v>
      </c>
      <c r="O68" s="53">
        <f t="shared" si="17"/>
        <v>0</v>
      </c>
      <c r="P68" s="14"/>
      <c r="Q68" s="53">
        <f t="shared" si="18"/>
        <v>0</v>
      </c>
      <c r="R68" s="14"/>
      <c r="S68" s="53">
        <f t="shared" si="19"/>
        <v>0</v>
      </c>
      <c r="T68" s="14">
        <v>0</v>
      </c>
      <c r="U68" s="53">
        <f t="shared" si="20"/>
        <v>0</v>
      </c>
    </row>
    <row r="69" spans="1:21" ht="12.75" customHeight="1" thickBot="1">
      <c r="A69" s="40" t="s">
        <v>238</v>
      </c>
      <c r="B69" s="21">
        <f>SUM(B67:B68)</f>
        <v>0</v>
      </c>
      <c r="C69" s="50">
        <f t="shared" si="1"/>
        <v>0</v>
      </c>
      <c r="D69" s="5">
        <v>0</v>
      </c>
      <c r="E69" s="50">
        <f t="shared" si="12"/>
        <v>0</v>
      </c>
      <c r="F69" s="5">
        <v>0</v>
      </c>
      <c r="G69" s="50">
        <f t="shared" si="13"/>
        <v>0</v>
      </c>
      <c r="H69" s="5">
        <v>0</v>
      </c>
      <c r="I69" s="50">
        <f t="shared" si="14"/>
        <v>0</v>
      </c>
      <c r="J69" s="5">
        <v>0</v>
      </c>
      <c r="K69" s="50">
        <f t="shared" si="15"/>
        <v>0</v>
      </c>
      <c r="L69" s="5">
        <v>0</v>
      </c>
      <c r="M69" s="50">
        <f t="shared" si="16"/>
        <v>0</v>
      </c>
      <c r="N69" s="5">
        <v>0</v>
      </c>
      <c r="O69" s="50">
        <f t="shared" si="17"/>
        <v>0</v>
      </c>
      <c r="P69" s="5">
        <v>0</v>
      </c>
      <c r="Q69" s="50">
        <f t="shared" si="18"/>
        <v>0</v>
      </c>
      <c r="R69" s="5">
        <v>0</v>
      </c>
      <c r="S69" s="50">
        <f t="shared" si="19"/>
        <v>0</v>
      </c>
      <c r="T69" s="5">
        <v>0</v>
      </c>
      <c r="U69" s="50">
        <f t="shared" si="20"/>
        <v>0</v>
      </c>
    </row>
    <row r="70" spans="1:21" ht="12.75" customHeight="1" thickBot="1">
      <c r="A70" s="40" t="s">
        <v>239</v>
      </c>
      <c r="B70" s="5">
        <f>H70+J70+D70+F70+L70+N70+P70+R70+T70</f>
        <v>0</v>
      </c>
      <c r="C70" s="50">
        <f t="shared" ref="C70:C78" si="24">B70/B$12*100</f>
        <v>0</v>
      </c>
      <c r="D70" s="21"/>
      <c r="E70" s="50">
        <f t="shared" si="12"/>
        <v>0</v>
      </c>
      <c r="F70" s="21"/>
      <c r="G70" s="50">
        <f t="shared" si="13"/>
        <v>0</v>
      </c>
      <c r="H70" s="21"/>
      <c r="I70" s="50">
        <f t="shared" si="14"/>
        <v>0</v>
      </c>
      <c r="J70" s="21">
        <v>0</v>
      </c>
      <c r="K70" s="50">
        <f t="shared" si="15"/>
        <v>0</v>
      </c>
      <c r="L70" s="21"/>
      <c r="M70" s="50">
        <f t="shared" si="16"/>
        <v>0</v>
      </c>
      <c r="N70" s="21">
        <v>0</v>
      </c>
      <c r="O70" s="50">
        <f t="shared" si="17"/>
        <v>0</v>
      </c>
      <c r="P70" s="21"/>
      <c r="Q70" s="50">
        <f t="shared" si="18"/>
        <v>0</v>
      </c>
      <c r="R70" s="21"/>
      <c r="S70" s="50">
        <f t="shared" si="19"/>
        <v>0</v>
      </c>
      <c r="T70" s="21">
        <v>0</v>
      </c>
      <c r="U70" s="50">
        <f t="shared" si="20"/>
        <v>0</v>
      </c>
    </row>
    <row r="71" spans="1:21" ht="12.75" customHeight="1" thickBot="1">
      <c r="A71" s="40" t="s">
        <v>240</v>
      </c>
      <c r="B71" s="50">
        <f>H71+J71+D71+F71+L71+N71+P71+R71+T71</f>
        <v>0</v>
      </c>
      <c r="C71" s="50">
        <f t="shared" si="24"/>
        <v>0</v>
      </c>
      <c r="D71" s="5"/>
      <c r="E71" s="50">
        <f t="shared" si="12"/>
        <v>0</v>
      </c>
      <c r="F71" s="5"/>
      <c r="G71" s="50">
        <f t="shared" si="13"/>
        <v>0</v>
      </c>
      <c r="H71" s="5"/>
      <c r="I71" s="50">
        <f t="shared" si="14"/>
        <v>0</v>
      </c>
      <c r="J71" s="5">
        <v>0</v>
      </c>
      <c r="K71" s="50">
        <f t="shared" si="15"/>
        <v>0</v>
      </c>
      <c r="L71" s="5"/>
      <c r="M71" s="50">
        <f t="shared" si="16"/>
        <v>0</v>
      </c>
      <c r="N71" s="5">
        <v>0</v>
      </c>
      <c r="O71" s="50">
        <f t="shared" si="17"/>
        <v>0</v>
      </c>
      <c r="P71" s="5"/>
      <c r="Q71" s="50">
        <f t="shared" si="18"/>
        <v>0</v>
      </c>
      <c r="R71" s="5"/>
      <c r="S71" s="50">
        <f t="shared" si="19"/>
        <v>0</v>
      </c>
      <c r="T71" s="5">
        <v>0</v>
      </c>
      <c r="U71" s="50">
        <f t="shared" si="20"/>
        <v>0</v>
      </c>
    </row>
    <row r="72" spans="1:21" ht="12.75" customHeight="1" thickBot="1">
      <c r="A72" s="40" t="s">
        <v>125</v>
      </c>
      <c r="B72" s="14">
        <f>B71+B70+B69+B66+B63+B60+B57+B49+B46+B38+B33+B25+B20</f>
        <v>8554.0845390600007</v>
      </c>
      <c r="C72" s="50">
        <f t="shared" si="24"/>
        <v>95.774771974965617</v>
      </c>
      <c r="D72" s="22">
        <v>270.5</v>
      </c>
      <c r="E72" s="50">
        <f t="shared" si="12"/>
        <v>96.469329529243936</v>
      </c>
      <c r="F72" s="22">
        <v>1647.7</v>
      </c>
      <c r="G72" s="50">
        <f t="shared" si="13"/>
        <v>99.438744719372366</v>
      </c>
      <c r="H72" s="22">
        <v>200.37</v>
      </c>
      <c r="I72" s="50">
        <f t="shared" si="14"/>
        <v>95.085110118779269</v>
      </c>
      <c r="J72" s="22">
        <v>1438.5552400600002</v>
      </c>
      <c r="K72" s="50">
        <f t="shared" si="15"/>
        <v>98.422579539709218</v>
      </c>
      <c r="L72" s="22">
        <v>1485.9732999999999</v>
      </c>
      <c r="M72" s="50">
        <f t="shared" si="16"/>
        <v>95.199348840129488</v>
      </c>
      <c r="N72" s="22">
        <v>344.9</v>
      </c>
      <c r="O72" s="50">
        <f t="shared" si="17"/>
        <v>86.419443748433963</v>
      </c>
      <c r="P72" s="22">
        <v>775.8</v>
      </c>
      <c r="Q72" s="50">
        <f t="shared" si="18"/>
        <v>91.056338028169009</v>
      </c>
      <c r="R72" s="22">
        <v>1500.8</v>
      </c>
      <c r="S72" s="50">
        <f t="shared" si="19"/>
        <v>96.663660955816056</v>
      </c>
      <c r="T72" s="22">
        <v>883.24899100000005</v>
      </c>
      <c r="U72" s="50">
        <f t="shared" si="20"/>
        <v>92.282521889065677</v>
      </c>
    </row>
    <row r="73" spans="1:21" ht="12.75" customHeight="1" thickBot="1">
      <c r="A73" s="40" t="s">
        <v>127</v>
      </c>
      <c r="B73" s="5">
        <f>H73+J73+D73+F73+L73+N73+P73+R73+T73</f>
        <v>104.17099999999999</v>
      </c>
      <c r="C73" s="50">
        <f t="shared" si="24"/>
        <v>1.1663379904473681</v>
      </c>
      <c r="D73" s="5"/>
      <c r="E73" s="50">
        <f t="shared" si="12"/>
        <v>0</v>
      </c>
      <c r="F73" s="5"/>
      <c r="G73" s="50">
        <f t="shared" si="13"/>
        <v>0</v>
      </c>
      <c r="H73" s="5">
        <v>4.8710000000000004</v>
      </c>
      <c r="I73" s="50">
        <f t="shared" si="14"/>
        <v>2.3115215420900026</v>
      </c>
      <c r="J73" s="5">
        <v>0</v>
      </c>
      <c r="K73" s="50">
        <f t="shared" si="15"/>
        <v>0</v>
      </c>
      <c r="L73" s="5"/>
      <c r="M73" s="50">
        <f t="shared" si="16"/>
        <v>0</v>
      </c>
      <c r="N73" s="5">
        <v>47.8</v>
      </c>
      <c r="O73" s="50">
        <f t="shared" si="17"/>
        <v>11.976948133299924</v>
      </c>
      <c r="P73" s="5">
        <v>51.5</v>
      </c>
      <c r="Q73" s="50">
        <f t="shared" si="18"/>
        <v>6.044600938967136</v>
      </c>
      <c r="R73" s="5"/>
      <c r="S73" s="50">
        <f t="shared" si="19"/>
        <v>0</v>
      </c>
      <c r="T73" s="5">
        <v>0</v>
      </c>
      <c r="U73" s="50">
        <f t="shared" si="20"/>
        <v>0</v>
      </c>
    </row>
    <row r="74" spans="1:21" ht="12.75" customHeight="1" thickBot="1">
      <c r="A74" s="40" t="s">
        <v>130</v>
      </c>
      <c r="B74" s="5">
        <f>B73+B72</f>
        <v>8658.255539060001</v>
      </c>
      <c r="C74" s="50">
        <f t="shared" si="24"/>
        <v>96.941109965412991</v>
      </c>
      <c r="D74" s="5">
        <v>270.5</v>
      </c>
      <c r="E74" s="50">
        <f t="shared" si="12"/>
        <v>96.469329529243936</v>
      </c>
      <c r="F74" s="5">
        <v>1647.7</v>
      </c>
      <c r="G74" s="50">
        <f t="shared" si="13"/>
        <v>99.438744719372366</v>
      </c>
      <c r="H74" s="5">
        <v>205.24100000000001</v>
      </c>
      <c r="I74" s="50">
        <f t="shared" si="14"/>
        <v>97.396631660869275</v>
      </c>
      <c r="J74" s="5">
        <v>1438.5552400600002</v>
      </c>
      <c r="K74" s="50">
        <f t="shared" si="15"/>
        <v>98.422579539709218</v>
      </c>
      <c r="L74" s="5">
        <v>1485.9732999999999</v>
      </c>
      <c r="M74" s="50">
        <f t="shared" si="16"/>
        <v>95.199348840129488</v>
      </c>
      <c r="N74" s="5">
        <v>392.7</v>
      </c>
      <c r="O74" s="50">
        <f t="shared" si="17"/>
        <v>98.396391881733891</v>
      </c>
      <c r="P74" s="5">
        <v>827.3</v>
      </c>
      <c r="Q74" s="50">
        <f t="shared" si="18"/>
        <v>97.100938967136145</v>
      </c>
      <c r="R74" s="5">
        <v>1500.8</v>
      </c>
      <c r="S74" s="50">
        <f t="shared" si="19"/>
        <v>96.663660955816056</v>
      </c>
      <c r="T74" s="5">
        <v>883.24899100000005</v>
      </c>
      <c r="U74" s="50">
        <f t="shared" si="20"/>
        <v>92.282521889065677</v>
      </c>
    </row>
    <row r="75" spans="1:21" ht="12.75" customHeight="1">
      <c r="A75" s="14" t="s">
        <v>507</v>
      </c>
      <c r="B75" s="21">
        <f>H75+J75+D75+F75+L75+N75+P75+R75+T75</f>
        <v>0</v>
      </c>
      <c r="C75" s="15">
        <f t="shared" si="24"/>
        <v>0</v>
      </c>
      <c r="D75" s="14"/>
      <c r="E75" s="15">
        <f t="shared" si="12"/>
        <v>0</v>
      </c>
      <c r="F75" s="14"/>
      <c r="G75" s="15">
        <f t="shared" si="13"/>
        <v>0</v>
      </c>
      <c r="H75" s="14"/>
      <c r="I75" s="15">
        <f t="shared" si="14"/>
        <v>0</v>
      </c>
      <c r="J75" s="14">
        <v>0</v>
      </c>
      <c r="K75" s="15">
        <f t="shared" si="15"/>
        <v>0</v>
      </c>
      <c r="L75" s="14"/>
      <c r="M75" s="15">
        <f t="shared" si="16"/>
        <v>0</v>
      </c>
      <c r="N75" s="14">
        <v>0</v>
      </c>
      <c r="O75" s="15">
        <f t="shared" si="17"/>
        <v>0</v>
      </c>
      <c r="P75" s="14"/>
      <c r="Q75" s="15">
        <f t="shared" si="18"/>
        <v>0</v>
      </c>
      <c r="R75" s="14"/>
      <c r="S75" s="15">
        <f t="shared" si="19"/>
        <v>0</v>
      </c>
      <c r="T75" s="14">
        <v>0</v>
      </c>
      <c r="U75" s="15">
        <f t="shared" si="20"/>
        <v>0</v>
      </c>
    </row>
    <row r="76" spans="1:21" ht="12.75" customHeight="1">
      <c r="A76" s="14" t="s">
        <v>260</v>
      </c>
      <c r="B76" s="14">
        <f>H76+J76+D76+F76+L76+N76+P76+R76+T76</f>
        <v>3.18</v>
      </c>
      <c r="C76" s="15">
        <f t="shared" si="24"/>
        <v>3.5604485025800187E-2</v>
      </c>
      <c r="D76" s="14"/>
      <c r="E76" s="15">
        <f t="shared" si="12"/>
        <v>0</v>
      </c>
      <c r="F76" s="14"/>
      <c r="G76" s="15">
        <f t="shared" si="13"/>
        <v>0</v>
      </c>
      <c r="H76" s="14"/>
      <c r="I76" s="15">
        <f t="shared" si="14"/>
        <v>0</v>
      </c>
      <c r="J76" s="14">
        <v>3.18</v>
      </c>
      <c r="K76" s="15">
        <f t="shared" si="15"/>
        <v>0.21756815047520955</v>
      </c>
      <c r="L76" s="14"/>
      <c r="M76" s="15">
        <f t="shared" si="16"/>
        <v>0</v>
      </c>
      <c r="N76" s="14">
        <v>0</v>
      </c>
      <c r="O76" s="15">
        <f t="shared" si="17"/>
        <v>0</v>
      </c>
      <c r="P76" s="14"/>
      <c r="Q76" s="15">
        <f t="shared" si="18"/>
        <v>0</v>
      </c>
      <c r="R76" s="14"/>
      <c r="S76" s="15">
        <f t="shared" si="19"/>
        <v>0</v>
      </c>
      <c r="T76" s="14">
        <v>0</v>
      </c>
      <c r="U76" s="15">
        <f t="shared" si="20"/>
        <v>0</v>
      </c>
    </row>
    <row r="77" spans="1:21" ht="12.75" customHeight="1" thickBot="1">
      <c r="A77" s="14" t="s">
        <v>262</v>
      </c>
      <c r="B77" s="14">
        <f>H77+J77+D77+F77+L77+N77+P77+R77+T77</f>
        <v>59.4</v>
      </c>
      <c r="C77" s="15">
        <f t="shared" si="24"/>
        <v>0.66506490897249393</v>
      </c>
      <c r="D77" s="14"/>
      <c r="E77" s="15">
        <f t="shared" si="12"/>
        <v>0</v>
      </c>
      <c r="F77" s="14"/>
      <c r="G77" s="15">
        <f t="shared" si="13"/>
        <v>0</v>
      </c>
      <c r="H77" s="14"/>
      <c r="I77" s="15">
        <f t="shared" si="14"/>
        <v>0</v>
      </c>
      <c r="J77" s="14">
        <v>0</v>
      </c>
      <c r="K77" s="15">
        <f t="shared" si="15"/>
        <v>0</v>
      </c>
      <c r="L77" s="14"/>
      <c r="M77" s="15">
        <f t="shared" si="16"/>
        <v>0</v>
      </c>
      <c r="N77" s="14">
        <v>0</v>
      </c>
      <c r="O77" s="15">
        <f t="shared" si="17"/>
        <v>0</v>
      </c>
      <c r="P77" s="14">
        <v>59.4</v>
      </c>
      <c r="Q77" s="15">
        <f t="shared" si="18"/>
        <v>6.971830985915493</v>
      </c>
      <c r="R77" s="14"/>
      <c r="S77" s="15">
        <f t="shared" si="19"/>
        <v>0</v>
      </c>
      <c r="T77" s="14">
        <v>0</v>
      </c>
      <c r="U77" s="15">
        <f t="shared" si="20"/>
        <v>0</v>
      </c>
    </row>
    <row r="78" spans="1:21" ht="12.75" customHeight="1" thickBot="1">
      <c r="A78" s="40" t="s">
        <v>164</v>
      </c>
      <c r="B78" s="73">
        <f>SUM(B75:B77)</f>
        <v>62.58</v>
      </c>
      <c r="C78" s="50">
        <f t="shared" si="24"/>
        <v>0.70066939399829409</v>
      </c>
      <c r="D78" s="5">
        <v>0</v>
      </c>
      <c r="E78" s="50">
        <f>D78/D$12*100</f>
        <v>0</v>
      </c>
      <c r="F78" s="5">
        <v>0</v>
      </c>
      <c r="G78" s="50">
        <f>F78/F$12*100</f>
        <v>0</v>
      </c>
      <c r="H78" s="5">
        <v>0</v>
      </c>
      <c r="I78" s="50">
        <f>H78/H$12*100</f>
        <v>0</v>
      </c>
      <c r="J78" s="5">
        <v>3.18</v>
      </c>
      <c r="K78" s="50">
        <f>J78/J$12*100</f>
        <v>0.21756815047520955</v>
      </c>
      <c r="L78" s="5">
        <v>0</v>
      </c>
      <c r="M78" s="50">
        <f>L78/L$12*100</f>
        <v>0</v>
      </c>
      <c r="N78" s="5">
        <v>0</v>
      </c>
      <c r="O78" s="50">
        <f>N78/N$12*100</f>
        <v>0</v>
      </c>
      <c r="P78" s="5">
        <v>59.4</v>
      </c>
      <c r="Q78" s="50">
        <f>P78/P$12*100</f>
        <v>6.971830985915493</v>
      </c>
      <c r="R78" s="5">
        <v>0</v>
      </c>
      <c r="S78" s="50">
        <f>R78/R$12*100</f>
        <v>0</v>
      </c>
      <c r="T78" s="5">
        <v>0</v>
      </c>
      <c r="U78" s="50">
        <f>T78/T$12*100</f>
        <v>0</v>
      </c>
    </row>
    <row r="79" spans="1:21" ht="12.75" customHeight="1" thickBot="1">
      <c r="D79" s="14"/>
      <c r="F79" s="14"/>
      <c r="H79" s="14"/>
      <c r="I79" s="15"/>
      <c r="J79" s="14"/>
      <c r="K79" s="15"/>
      <c r="L79" s="14"/>
      <c r="N79" s="14"/>
      <c r="O79" s="15"/>
      <c r="P79" s="14"/>
      <c r="Q79" s="15"/>
      <c r="R79" s="14"/>
      <c r="S79" s="15"/>
      <c r="T79" s="14"/>
      <c r="U79" s="15"/>
    </row>
    <row r="80" spans="1:21" ht="12.75" customHeight="1">
      <c r="A80" s="19" t="s">
        <v>152</v>
      </c>
      <c r="B80" s="52">
        <f>H80+J80+D80+F80+L80+N80+P80+R80+T80</f>
        <v>90189</v>
      </c>
      <c r="C80" s="52"/>
      <c r="D80" s="19"/>
      <c r="E80" s="52"/>
      <c r="F80" s="19"/>
      <c r="G80" s="52"/>
      <c r="H80" s="19">
        <v>62</v>
      </c>
      <c r="I80" s="52"/>
      <c r="J80" s="19">
        <v>21413</v>
      </c>
      <c r="K80" s="52"/>
      <c r="L80" s="19">
        <v>15072</v>
      </c>
      <c r="M80" s="52"/>
      <c r="N80" s="19">
        <v>5294</v>
      </c>
      <c r="O80" s="52"/>
      <c r="P80" s="19">
        <v>38306</v>
      </c>
      <c r="Q80" s="52"/>
      <c r="R80" s="19">
        <v>7</v>
      </c>
      <c r="S80" s="52"/>
      <c r="T80" s="19">
        <v>10035</v>
      </c>
      <c r="U80" s="52"/>
    </row>
    <row r="81" spans="1:21" ht="12.75" customHeight="1" thickBot="1">
      <c r="A81" s="20" t="s">
        <v>154</v>
      </c>
      <c r="B81" s="22">
        <f>B12/B80*1000000</f>
        <v>99030.469900763957</v>
      </c>
      <c r="C81" s="53"/>
      <c r="D81" s="22" t="e">
        <f>D12/D80*1000000</f>
        <v>#DIV/0!</v>
      </c>
      <c r="E81" s="53"/>
      <c r="F81" s="22" t="e">
        <f>F12/F80*1000000</f>
        <v>#DIV/0!</v>
      </c>
      <c r="G81" s="53"/>
      <c r="H81" s="22">
        <f>H12/H80*1000000</f>
        <v>3398822.5806451612</v>
      </c>
      <c r="I81" s="53"/>
      <c r="J81" s="22">
        <f>J12/J80*1000000</f>
        <v>68258.113803764078</v>
      </c>
      <c r="K81" s="53"/>
      <c r="L81" s="22">
        <f>L12/L80*1000000</f>
        <v>103563.36252653928</v>
      </c>
      <c r="M81" s="53"/>
      <c r="N81" s="22">
        <f>N12/N80*1000000</f>
        <v>75387.230827351726</v>
      </c>
      <c r="O81" s="53"/>
      <c r="P81" s="22">
        <f>P12/P80*1000000</f>
        <v>22241.946431368455</v>
      </c>
      <c r="Q81" s="53"/>
      <c r="R81" s="22">
        <f>R12/R80*1000000</f>
        <v>221799999.99999997</v>
      </c>
      <c r="S81" s="53"/>
      <c r="T81" s="22">
        <f>T12/T80*1000000</f>
        <v>95377.58435475835</v>
      </c>
      <c r="U81" s="53"/>
    </row>
    <row r="82" spans="1:21" ht="12.75" customHeight="1">
      <c r="E82" s="10"/>
      <c r="G82" s="10"/>
      <c r="I82" s="10"/>
      <c r="K82" s="10"/>
      <c r="M82" s="10"/>
      <c r="Q82" s="10"/>
      <c r="S82" s="10"/>
      <c r="U82" s="10"/>
    </row>
    <row r="83" spans="1:21" ht="12.75" customHeight="1">
      <c r="D83" s="14"/>
      <c r="F83" s="14"/>
      <c r="H83" s="14"/>
      <c r="I83" s="15"/>
      <c r="J83" s="14"/>
      <c r="K83" s="15"/>
      <c r="L83" s="14"/>
      <c r="N83" s="14"/>
      <c r="O83" s="15"/>
      <c r="P83" s="14"/>
      <c r="Q83" s="15"/>
      <c r="R83" s="14"/>
      <c r="S83" s="15"/>
      <c r="T83" s="14"/>
      <c r="U83" s="15"/>
    </row>
    <row r="84" spans="1:21" s="14" customFormat="1" ht="12.75" customHeight="1">
      <c r="A84" s="14" t="s">
        <v>517</v>
      </c>
      <c r="L84" s="14">
        <v>0.54</v>
      </c>
      <c r="N84" s="14">
        <v>1</v>
      </c>
      <c r="T84" s="14">
        <v>21.3</v>
      </c>
    </row>
    <row r="85" spans="1:21" s="14" customFormat="1" ht="12.75" customHeight="1">
      <c r="C85" s="15"/>
      <c r="E85" s="15"/>
      <c r="G85" s="15"/>
      <c r="I85" s="15"/>
      <c r="K85" s="15"/>
      <c r="M85" s="15"/>
      <c r="O85" s="15"/>
      <c r="Q85" s="15"/>
      <c r="S85" s="15"/>
      <c r="U85" s="15"/>
    </row>
    <row r="86" spans="1:21" ht="12.75" customHeight="1">
      <c r="D86" s="14"/>
      <c r="F86" s="14"/>
      <c r="H86" s="14"/>
      <c r="I86" s="15"/>
      <c r="J86" s="14"/>
      <c r="K86" s="15"/>
      <c r="L86" s="14"/>
      <c r="N86" s="14"/>
      <c r="O86" s="15"/>
      <c r="P86" s="14"/>
      <c r="Q86" s="15"/>
      <c r="R86" s="14"/>
      <c r="S86" s="15"/>
      <c r="T86" s="14"/>
      <c r="U86" s="15"/>
    </row>
    <row r="87" spans="1:21" ht="12.75" customHeight="1">
      <c r="D87" s="14"/>
      <c r="F87" s="14"/>
      <c r="H87" s="14"/>
      <c r="I87" s="15"/>
      <c r="J87" s="14"/>
      <c r="K87" s="15"/>
      <c r="L87" s="14"/>
      <c r="N87" s="14"/>
      <c r="O87" s="15"/>
      <c r="P87" s="14"/>
      <c r="Q87" s="15"/>
      <c r="R87" s="14"/>
      <c r="S87" s="15"/>
      <c r="T87" s="14"/>
      <c r="U87" s="15"/>
    </row>
    <row r="88" spans="1:21" ht="12.75" customHeight="1">
      <c r="D88" s="14"/>
      <c r="E88" s="14"/>
      <c r="F88" s="14"/>
      <c r="G88" s="14"/>
      <c r="H88" s="14"/>
      <c r="J88" s="14"/>
      <c r="L88" s="14"/>
      <c r="M88" s="14"/>
      <c r="N88" s="14"/>
      <c r="O88" s="14"/>
      <c r="P88" s="14"/>
      <c r="R88" s="14"/>
      <c r="T88" s="14"/>
    </row>
    <row r="89" spans="1:21" ht="12.75" customHeight="1">
      <c r="D89" s="14"/>
      <c r="E89" s="14"/>
      <c r="F89" s="14"/>
      <c r="G89" s="14"/>
      <c r="H89" s="14"/>
      <c r="J89" s="14"/>
      <c r="L89" s="14"/>
      <c r="M89" s="14"/>
      <c r="N89" s="14"/>
      <c r="O89" s="14"/>
      <c r="P89" s="14"/>
      <c r="R89" s="14"/>
      <c r="T89" s="14"/>
    </row>
    <row r="90" spans="1:21" ht="12.75" customHeight="1">
      <c r="D90" s="14"/>
      <c r="E90" s="14"/>
      <c r="F90" s="14"/>
      <c r="G90" s="14"/>
      <c r="H90" s="14"/>
      <c r="J90" s="14"/>
      <c r="L90" s="14"/>
      <c r="M90" s="14"/>
      <c r="N90" s="14"/>
      <c r="O90" s="14"/>
      <c r="P90" s="14"/>
      <c r="R90" s="14"/>
      <c r="T90" s="14"/>
    </row>
    <row r="91" spans="1:21" ht="12.75" customHeight="1">
      <c r="D91" s="14"/>
      <c r="E91" s="14"/>
      <c r="F91" s="14"/>
      <c r="G91" s="14"/>
      <c r="H91" s="14"/>
      <c r="J91" s="14"/>
      <c r="L91" s="14"/>
      <c r="M91" s="14"/>
      <c r="N91" s="14"/>
      <c r="O91" s="14"/>
      <c r="P91" s="14"/>
      <c r="R91" s="14"/>
      <c r="T91" s="14"/>
    </row>
    <row r="92" spans="1:21" ht="12.75" customHeight="1">
      <c r="D92" s="14"/>
      <c r="E92" s="14"/>
      <c r="F92" s="14"/>
      <c r="G92" s="14"/>
      <c r="H92" s="14"/>
      <c r="J92" s="14"/>
      <c r="L92" s="14"/>
      <c r="M92" s="14"/>
      <c r="N92" s="14"/>
      <c r="O92" s="14"/>
      <c r="P92" s="14"/>
      <c r="R92" s="14"/>
      <c r="T92" s="14"/>
    </row>
    <row r="93" spans="1:21" ht="12.75" customHeight="1">
      <c r="D93" s="14"/>
      <c r="E93" s="14"/>
      <c r="F93" s="14"/>
      <c r="G93" s="14"/>
      <c r="H93" s="14"/>
      <c r="J93" s="14"/>
      <c r="L93" s="14"/>
      <c r="M93" s="14"/>
      <c r="N93" s="14"/>
      <c r="O93" s="14"/>
      <c r="P93" s="14"/>
      <c r="R93" s="14"/>
      <c r="T93" s="14"/>
    </row>
    <row r="94" spans="1:21" ht="12.75" customHeight="1">
      <c r="D94" s="14"/>
      <c r="E94" s="14"/>
      <c r="F94" s="14"/>
      <c r="G94" s="14"/>
      <c r="H94" s="14"/>
      <c r="J94" s="14"/>
      <c r="L94" s="14"/>
      <c r="M94" s="14"/>
      <c r="N94" s="14"/>
      <c r="O94" s="14"/>
      <c r="P94" s="14"/>
      <c r="R94" s="14"/>
      <c r="T94" s="14"/>
    </row>
    <row r="95" spans="1:21" ht="12.75" customHeight="1">
      <c r="D95" s="14"/>
      <c r="E95" s="14"/>
      <c r="F95" s="14"/>
      <c r="G95" s="14"/>
      <c r="H95" s="14"/>
      <c r="J95" s="14"/>
      <c r="L95" s="14"/>
      <c r="M95" s="14"/>
      <c r="N95" s="14"/>
      <c r="O95" s="14"/>
      <c r="P95" s="14"/>
      <c r="R95" s="14"/>
      <c r="T95" s="14"/>
    </row>
    <row r="96" spans="1:21" ht="12.75" customHeight="1">
      <c r="D96" s="14"/>
      <c r="E96" s="14"/>
      <c r="F96" s="14"/>
      <c r="G96" s="14"/>
      <c r="H96" s="14"/>
      <c r="J96" s="14"/>
      <c r="L96" s="14"/>
      <c r="M96" s="14"/>
      <c r="N96" s="14"/>
      <c r="O96" s="14"/>
      <c r="P96" s="14"/>
      <c r="R96" s="14"/>
      <c r="T96" s="14"/>
    </row>
    <row r="97" spans="4:21" ht="12.75" customHeight="1">
      <c r="D97" s="14"/>
      <c r="E97" s="14"/>
      <c r="F97" s="14"/>
      <c r="G97" s="14"/>
      <c r="H97" s="14"/>
      <c r="J97" s="14"/>
      <c r="L97" s="14"/>
      <c r="M97" s="14"/>
      <c r="N97" s="14"/>
      <c r="O97" s="14"/>
      <c r="P97" s="14"/>
      <c r="R97" s="14"/>
      <c r="T97" s="14"/>
    </row>
    <row r="98" spans="4:21" ht="12.75" customHeight="1">
      <c r="D98" s="14"/>
      <c r="F98" s="14"/>
      <c r="H98" s="14"/>
      <c r="I98" s="15"/>
      <c r="J98" s="14"/>
      <c r="K98" s="15"/>
      <c r="L98" s="14"/>
      <c r="N98" s="14"/>
      <c r="O98" s="15"/>
      <c r="P98" s="14"/>
      <c r="Q98" s="15"/>
      <c r="R98" s="14"/>
      <c r="S98" s="15"/>
      <c r="T98" s="14"/>
      <c r="U98" s="15"/>
    </row>
    <row r="99" spans="4:21" ht="12.75" customHeight="1">
      <c r="D99" s="14"/>
      <c r="F99" s="14"/>
      <c r="H99" s="14"/>
      <c r="I99" s="15"/>
      <c r="J99" s="14"/>
      <c r="K99" s="15"/>
      <c r="L99" s="14"/>
      <c r="N99" s="14"/>
      <c r="O99" s="15"/>
      <c r="P99" s="14"/>
      <c r="Q99" s="15"/>
      <c r="R99" s="14"/>
      <c r="S99" s="15"/>
      <c r="T99" s="14"/>
      <c r="U99" s="15"/>
    </row>
    <row r="100" spans="4:21" ht="12.75" customHeight="1">
      <c r="D100" s="14"/>
      <c r="F100" s="14"/>
      <c r="H100" s="14"/>
      <c r="I100" s="15"/>
      <c r="J100" s="14"/>
      <c r="K100" s="15"/>
      <c r="L100" s="14"/>
      <c r="N100" s="14"/>
      <c r="O100" s="15"/>
      <c r="P100" s="14"/>
      <c r="Q100" s="15"/>
      <c r="R100" s="14"/>
      <c r="S100" s="15"/>
      <c r="T100" s="14"/>
      <c r="U100" s="15"/>
    </row>
    <row r="101" spans="4:21" ht="12.75" customHeight="1">
      <c r="D101" s="14"/>
      <c r="F101" s="14"/>
      <c r="H101" s="14"/>
      <c r="I101" s="15"/>
      <c r="J101" s="14"/>
      <c r="K101" s="15"/>
      <c r="L101" s="14"/>
      <c r="N101" s="14"/>
      <c r="O101" s="15"/>
      <c r="P101" s="14"/>
      <c r="Q101" s="15"/>
      <c r="R101" s="14"/>
      <c r="S101" s="15"/>
      <c r="T101" s="14"/>
      <c r="U101" s="15"/>
    </row>
    <row r="102" spans="4:21" ht="12.75" customHeight="1">
      <c r="D102" s="14"/>
      <c r="F102" s="14"/>
      <c r="H102" s="14"/>
      <c r="I102" s="15"/>
      <c r="J102" s="14"/>
      <c r="K102" s="15"/>
      <c r="L102" s="14"/>
      <c r="N102" s="14"/>
      <c r="O102" s="15"/>
      <c r="P102" s="14"/>
      <c r="Q102" s="15"/>
      <c r="R102" s="14"/>
      <c r="S102" s="15"/>
      <c r="T102" s="14"/>
      <c r="U102" s="15"/>
    </row>
    <row r="103" spans="4:21" ht="12.75" customHeight="1">
      <c r="D103" s="14"/>
      <c r="F103" s="14"/>
      <c r="H103" s="14"/>
      <c r="I103" s="15"/>
      <c r="J103" s="14"/>
      <c r="K103" s="15"/>
      <c r="L103" s="14"/>
      <c r="N103" s="14"/>
      <c r="O103" s="15"/>
      <c r="P103" s="14"/>
      <c r="Q103" s="15"/>
      <c r="R103" s="14"/>
      <c r="S103" s="15"/>
      <c r="T103" s="14"/>
      <c r="U103" s="15"/>
    </row>
    <row r="104" spans="4:21" ht="12.75" customHeight="1">
      <c r="D104" s="14"/>
      <c r="F104" s="14"/>
      <c r="H104" s="14"/>
      <c r="I104" s="15"/>
      <c r="J104" s="14"/>
      <c r="K104" s="15"/>
      <c r="L104" s="14"/>
      <c r="N104" s="14"/>
      <c r="O104" s="15"/>
      <c r="P104" s="14"/>
      <c r="Q104" s="15"/>
      <c r="R104" s="14"/>
      <c r="S104" s="15"/>
      <c r="T104" s="14"/>
      <c r="U104" s="15"/>
    </row>
    <row r="105" spans="4:21" ht="12.75" customHeight="1">
      <c r="D105" s="14"/>
      <c r="F105" s="14"/>
      <c r="H105" s="14"/>
      <c r="I105" s="15"/>
      <c r="J105" s="14"/>
      <c r="K105" s="15"/>
      <c r="L105" s="14"/>
      <c r="N105" s="14"/>
      <c r="O105" s="15"/>
      <c r="P105" s="14"/>
      <c r="Q105" s="15"/>
      <c r="R105" s="14"/>
      <c r="S105" s="15"/>
      <c r="T105" s="14"/>
      <c r="U105" s="15"/>
    </row>
    <row r="106" spans="4:21" ht="12.75" customHeight="1">
      <c r="D106" s="14"/>
      <c r="F106" s="14"/>
      <c r="H106" s="14"/>
      <c r="I106" s="15"/>
      <c r="J106" s="14"/>
      <c r="K106" s="15"/>
      <c r="L106" s="14"/>
      <c r="N106" s="14"/>
      <c r="O106" s="15"/>
      <c r="P106" s="14"/>
      <c r="Q106" s="15"/>
      <c r="R106" s="14"/>
      <c r="S106" s="15"/>
      <c r="T106" s="14"/>
      <c r="U106" s="15"/>
    </row>
    <row r="107" spans="4:21" ht="12.75" customHeight="1">
      <c r="D107" s="14"/>
      <c r="F107" s="14"/>
      <c r="H107" s="14"/>
      <c r="I107" s="15"/>
      <c r="J107" s="14"/>
      <c r="K107" s="15"/>
      <c r="L107" s="14"/>
      <c r="N107" s="14"/>
      <c r="O107" s="15"/>
      <c r="P107" s="14"/>
      <c r="Q107" s="15"/>
      <c r="R107" s="14"/>
      <c r="S107" s="15"/>
      <c r="T107" s="14"/>
      <c r="U107" s="15"/>
    </row>
    <row r="108" spans="4:21" ht="12.75" customHeight="1">
      <c r="D108" s="14"/>
      <c r="F108" s="14"/>
      <c r="H108" s="14"/>
      <c r="I108" s="15"/>
      <c r="J108" s="14"/>
      <c r="K108" s="15"/>
      <c r="L108" s="14"/>
      <c r="N108" s="14"/>
      <c r="O108" s="15"/>
      <c r="P108" s="14"/>
      <c r="Q108" s="15"/>
      <c r="R108" s="14"/>
      <c r="S108" s="15"/>
      <c r="T108" s="14"/>
      <c r="U108" s="15"/>
    </row>
    <row r="109" spans="4:21" ht="12.75" customHeight="1">
      <c r="D109" s="14"/>
      <c r="F109" s="14"/>
      <c r="H109" s="14"/>
      <c r="I109" s="15"/>
      <c r="J109" s="14"/>
      <c r="K109" s="15"/>
      <c r="L109" s="14"/>
      <c r="N109" s="14"/>
      <c r="O109" s="15"/>
      <c r="P109" s="14"/>
      <c r="Q109" s="15"/>
      <c r="R109" s="14"/>
      <c r="S109" s="15"/>
      <c r="T109" s="14"/>
      <c r="U109" s="15"/>
    </row>
    <row r="110" spans="4:21" ht="12.75" customHeight="1">
      <c r="D110" s="14"/>
      <c r="F110" s="14"/>
      <c r="H110" s="14"/>
      <c r="I110" s="15"/>
      <c r="J110" s="14"/>
      <c r="K110" s="15"/>
      <c r="L110" s="14"/>
      <c r="N110" s="14"/>
      <c r="O110" s="15"/>
      <c r="P110" s="14"/>
      <c r="Q110" s="15"/>
      <c r="R110" s="14"/>
      <c r="S110" s="15"/>
      <c r="T110" s="14"/>
      <c r="U110" s="15"/>
    </row>
    <row r="111" spans="4:21" ht="12.75" customHeight="1">
      <c r="D111" s="14"/>
      <c r="F111" s="14"/>
      <c r="H111" s="14"/>
      <c r="I111" s="15"/>
      <c r="J111" s="14"/>
      <c r="K111" s="15"/>
      <c r="L111" s="14"/>
      <c r="N111" s="14"/>
      <c r="O111" s="15"/>
      <c r="P111" s="14"/>
      <c r="Q111" s="15"/>
      <c r="R111" s="14"/>
      <c r="S111" s="15"/>
      <c r="T111" s="14"/>
      <c r="U111" s="15"/>
    </row>
    <row r="112" spans="4:21" ht="12.75" customHeight="1">
      <c r="D112" s="14"/>
      <c r="F112" s="14"/>
      <c r="H112" s="14"/>
      <c r="I112" s="15"/>
      <c r="J112" s="14"/>
      <c r="K112" s="15"/>
      <c r="L112" s="14"/>
      <c r="N112" s="14"/>
      <c r="O112" s="15"/>
      <c r="P112" s="14"/>
      <c r="Q112" s="15"/>
      <c r="R112" s="14"/>
      <c r="S112" s="15"/>
      <c r="T112" s="14"/>
      <c r="U112" s="15"/>
    </row>
    <row r="113" spans="4:21" ht="12.75" customHeight="1">
      <c r="D113" s="14"/>
      <c r="F113" s="14"/>
      <c r="H113" s="14"/>
      <c r="I113" s="15"/>
      <c r="J113" s="14"/>
      <c r="K113" s="15"/>
      <c r="L113" s="14"/>
      <c r="N113" s="14"/>
      <c r="O113" s="15"/>
      <c r="P113" s="14"/>
      <c r="Q113" s="15"/>
      <c r="R113" s="14"/>
      <c r="S113" s="15"/>
      <c r="T113" s="14"/>
      <c r="U113" s="15"/>
    </row>
    <row r="114" spans="4:21" ht="12.75" customHeight="1">
      <c r="D114" s="14"/>
      <c r="F114" s="14"/>
      <c r="H114" s="14"/>
      <c r="I114" s="15"/>
      <c r="J114" s="14"/>
      <c r="K114" s="15"/>
      <c r="L114" s="14"/>
      <c r="N114" s="14"/>
      <c r="O114" s="15"/>
      <c r="P114" s="14"/>
      <c r="Q114" s="15"/>
      <c r="R114" s="14"/>
      <c r="S114" s="15"/>
      <c r="T114" s="14"/>
      <c r="U114" s="15"/>
    </row>
    <row r="115" spans="4:21" ht="12.75" customHeight="1">
      <c r="D115" s="14"/>
      <c r="F115" s="14"/>
      <c r="H115" s="14"/>
      <c r="I115" s="15"/>
      <c r="J115" s="14"/>
      <c r="K115" s="15"/>
      <c r="L115" s="14"/>
      <c r="N115" s="14"/>
      <c r="O115" s="15"/>
      <c r="P115" s="14"/>
      <c r="Q115" s="15"/>
      <c r="R115" s="14"/>
      <c r="S115" s="15"/>
      <c r="T115" s="14"/>
      <c r="U115" s="15"/>
    </row>
    <row r="116" spans="4:21" ht="12.75" customHeight="1">
      <c r="D116" s="14"/>
      <c r="F116" s="14"/>
      <c r="H116" s="14"/>
      <c r="I116" s="15"/>
      <c r="J116" s="14"/>
      <c r="K116" s="15"/>
      <c r="L116" s="14"/>
      <c r="N116" s="14"/>
      <c r="O116" s="15"/>
      <c r="P116" s="14"/>
      <c r="Q116" s="15"/>
      <c r="R116" s="14"/>
      <c r="S116" s="15"/>
      <c r="T116" s="14"/>
      <c r="U116" s="15"/>
    </row>
    <row r="117" spans="4:21" ht="12.75" customHeight="1">
      <c r="D117" s="14"/>
      <c r="F117" s="14"/>
      <c r="H117" s="14"/>
      <c r="I117" s="15"/>
      <c r="J117" s="14"/>
      <c r="K117" s="15"/>
      <c r="L117" s="14"/>
      <c r="N117" s="14"/>
      <c r="O117" s="15"/>
      <c r="P117" s="14"/>
      <c r="Q117" s="15"/>
      <c r="R117" s="14"/>
      <c r="S117" s="15"/>
      <c r="T117" s="14"/>
      <c r="U117" s="15"/>
    </row>
    <row r="118" spans="4:21" ht="12.75" customHeight="1">
      <c r="D118" s="14"/>
      <c r="F118" s="14"/>
      <c r="H118" s="14"/>
      <c r="I118" s="15"/>
      <c r="J118" s="14"/>
      <c r="K118" s="15"/>
      <c r="L118" s="14"/>
      <c r="N118" s="14"/>
      <c r="O118" s="15"/>
      <c r="P118" s="14"/>
      <c r="Q118" s="15"/>
      <c r="R118" s="14"/>
      <c r="S118" s="15"/>
      <c r="T118" s="14"/>
      <c r="U118" s="15"/>
    </row>
    <row r="119" spans="4:21" ht="12.75" customHeight="1">
      <c r="D119" s="14"/>
      <c r="F119" s="14"/>
      <c r="H119" s="14"/>
      <c r="I119" s="15"/>
      <c r="J119" s="14"/>
      <c r="K119" s="15"/>
      <c r="L119" s="14"/>
      <c r="N119" s="14"/>
      <c r="O119" s="15"/>
      <c r="P119" s="14"/>
      <c r="Q119" s="15"/>
      <c r="R119" s="14"/>
      <c r="S119" s="15"/>
      <c r="T119" s="14"/>
      <c r="U119" s="15"/>
    </row>
    <row r="120" spans="4:21" ht="12.75" customHeight="1">
      <c r="D120" s="14"/>
      <c r="F120" s="14"/>
      <c r="H120" s="14"/>
      <c r="I120" s="15"/>
      <c r="J120" s="14"/>
      <c r="K120" s="15"/>
      <c r="L120" s="14"/>
      <c r="N120" s="14"/>
      <c r="O120" s="15"/>
      <c r="P120" s="14"/>
      <c r="Q120" s="15"/>
      <c r="R120" s="14"/>
      <c r="S120" s="15"/>
      <c r="T120" s="14"/>
      <c r="U120" s="15"/>
    </row>
    <row r="121" spans="4:21" ht="12.75" customHeight="1">
      <c r="D121" s="14"/>
      <c r="F121" s="14"/>
      <c r="H121" s="14"/>
      <c r="I121" s="15"/>
      <c r="J121" s="14"/>
      <c r="K121" s="15"/>
      <c r="L121" s="14"/>
      <c r="N121" s="14"/>
      <c r="O121" s="15"/>
      <c r="P121" s="14"/>
      <c r="Q121" s="15"/>
      <c r="R121" s="14"/>
      <c r="S121" s="15"/>
      <c r="T121" s="14"/>
      <c r="U121" s="15"/>
    </row>
    <row r="122" spans="4:21" ht="12.75" customHeight="1">
      <c r="D122" s="51"/>
      <c r="E122" s="51"/>
      <c r="F122" s="51"/>
      <c r="G122" s="51"/>
      <c r="H122" s="51"/>
      <c r="I122" s="51"/>
      <c r="J122" s="51"/>
      <c r="K122" s="51"/>
      <c r="L122" s="51"/>
      <c r="M122" s="51"/>
      <c r="N122" s="51"/>
      <c r="O122" s="51"/>
      <c r="P122" s="51"/>
      <c r="Q122" s="51"/>
      <c r="R122" s="51"/>
      <c r="S122" s="51"/>
      <c r="T122" s="51"/>
      <c r="U122" s="51"/>
    </row>
    <row r="123" spans="4:21" ht="12.75" customHeight="1">
      <c r="D123" s="51"/>
      <c r="E123" s="51"/>
      <c r="F123" s="51"/>
      <c r="G123" s="51"/>
      <c r="H123" s="51"/>
      <c r="I123" s="51"/>
      <c r="J123" s="51"/>
      <c r="K123" s="51"/>
      <c r="L123" s="51"/>
      <c r="M123" s="51"/>
      <c r="N123" s="51"/>
      <c r="O123" s="51"/>
      <c r="P123" s="51"/>
      <c r="Q123" s="51"/>
      <c r="R123" s="51"/>
      <c r="S123" s="51"/>
      <c r="T123" s="51"/>
      <c r="U123"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9">
    <pageSetUpPr fitToPage="1"/>
  </sheetPr>
  <dimension ref="A3:IV97"/>
  <sheetViews>
    <sheetView workbookViewId="0" xr3:uid="{D624DF06-3800-545C-AC8D-BADC89115800}">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2.7109375" style="70" customWidth="1"/>
    <col min="5" max="5" width="4.85546875" style="15" customWidth="1"/>
    <col min="6" max="6" width="12.7109375" style="70" customWidth="1"/>
    <col min="7" max="7" width="4.7109375" style="70" customWidth="1"/>
    <col min="8" max="8" width="12.7109375" style="70" customWidth="1"/>
    <col min="9" max="9" width="4.7109375" style="70" customWidth="1"/>
    <col min="10" max="10" width="12.7109375" style="70" customWidth="1"/>
    <col min="11" max="11" width="4.7109375" style="70" customWidth="1"/>
    <col min="12" max="12" width="12.7109375" style="70" customWidth="1"/>
    <col min="13" max="13" width="4" style="70" bestFit="1" customWidth="1"/>
    <col min="14" max="14" width="12.7109375" style="70" customWidth="1"/>
    <col min="15" max="15" width="4.7109375" style="70" customWidth="1"/>
    <col min="16" max="16" width="12.7109375" style="70" customWidth="1"/>
    <col min="17" max="17" width="4.85546875" style="70" customWidth="1"/>
    <col min="18" max="18" width="12.7109375" style="70" customWidth="1"/>
    <col min="19" max="19" width="5.5703125" style="70" customWidth="1"/>
    <col min="20" max="16384" width="9.140625" style="70"/>
  </cols>
  <sheetData>
    <row r="3" spans="1:20" s="119" customFormat="1" ht="12.75" customHeight="1">
      <c r="A3" s="173" t="s">
        <v>390</v>
      </c>
      <c r="B3" s="16" t="s">
        <v>79</v>
      </c>
      <c r="C3" s="185"/>
      <c r="D3" s="270" t="s">
        <v>404</v>
      </c>
      <c r="E3" s="185"/>
      <c r="F3" s="270" t="s">
        <v>424</v>
      </c>
      <c r="G3" s="270"/>
      <c r="H3" s="270" t="s">
        <v>426</v>
      </c>
      <c r="I3" s="270"/>
      <c r="J3" s="270" t="s">
        <v>429</v>
      </c>
      <c r="K3" s="270"/>
      <c r="L3" s="270" t="s">
        <v>439</v>
      </c>
      <c r="M3" s="270"/>
      <c r="N3" s="270" t="s">
        <v>443</v>
      </c>
      <c r="O3" s="270"/>
      <c r="P3" s="270" t="s">
        <v>518</v>
      </c>
      <c r="Q3" s="270"/>
      <c r="R3" s="270" t="s">
        <v>448</v>
      </c>
      <c r="S3" s="270"/>
      <c r="T3" s="276"/>
    </row>
    <row r="4" spans="1:20" s="119" customFormat="1" ht="12.75" customHeight="1">
      <c r="A4" s="281" t="s">
        <v>519</v>
      </c>
      <c r="B4" s="176"/>
      <c r="C4" s="188"/>
      <c r="D4" s="271" t="s">
        <v>519</v>
      </c>
      <c r="E4" s="188"/>
      <c r="F4" s="271" t="s">
        <v>520</v>
      </c>
      <c r="G4" s="271"/>
      <c r="H4" s="271" t="s">
        <v>519</v>
      </c>
      <c r="I4" s="271"/>
      <c r="J4" s="119" t="s">
        <v>520</v>
      </c>
      <c r="K4" s="271"/>
      <c r="L4" s="271" t="s">
        <v>520</v>
      </c>
      <c r="M4" s="271"/>
      <c r="N4" s="271" t="s">
        <v>521</v>
      </c>
      <c r="O4" s="271"/>
      <c r="P4" s="271" t="s">
        <v>522</v>
      </c>
      <c r="Q4" s="271"/>
      <c r="R4" s="271" t="s">
        <v>519</v>
      </c>
      <c r="S4" s="271"/>
      <c r="T4" s="276"/>
    </row>
    <row r="5" spans="1:20" ht="12.75" customHeight="1">
      <c r="A5" s="54"/>
      <c r="B5" s="74"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row>
    <row r="6" spans="1:20" ht="12.75" customHeight="1">
      <c r="A6" s="2" t="s">
        <v>85</v>
      </c>
      <c r="B6" s="70"/>
      <c r="D6" s="14"/>
      <c r="E6" s="10"/>
      <c r="F6" s="14"/>
      <c r="G6" s="10"/>
      <c r="H6" s="14"/>
      <c r="I6" s="10"/>
      <c r="J6" s="14"/>
      <c r="K6" s="10"/>
      <c r="L6" s="14"/>
      <c r="M6" s="10"/>
      <c r="N6" s="14"/>
      <c r="O6" s="10"/>
      <c r="P6" s="14"/>
      <c r="Q6" s="10"/>
      <c r="R6" s="14"/>
      <c r="S6" s="10"/>
    </row>
    <row r="7" spans="1:20" ht="12.75" customHeight="1">
      <c r="A7" s="2" t="s">
        <v>182</v>
      </c>
      <c r="B7" s="14">
        <f>D7+F7+H7+J7+L7+N7+P7+R7</f>
        <v>3520.3571125200001</v>
      </c>
      <c r="C7" s="15">
        <f t="shared" ref="C7:C12" si="0">B7/B$12*100</f>
        <v>97.191233359657119</v>
      </c>
      <c r="D7" s="14">
        <v>1004.8434445200003</v>
      </c>
      <c r="E7" s="15">
        <f t="shared" ref="E7:E12" si="1">D7/D$12*100</f>
        <v>99.103000091817179</v>
      </c>
      <c r="F7" s="14">
        <v>444.4</v>
      </c>
      <c r="G7" s="15">
        <f t="shared" ref="G7:G12" si="2">F7/F$12*100</f>
        <v>97.734770178139428</v>
      </c>
      <c r="H7" s="14">
        <v>150.90700000000001</v>
      </c>
      <c r="I7" s="15">
        <f t="shared" ref="I7:I12" si="3">H7/H$12*100</f>
        <v>97.31979904941862</v>
      </c>
      <c r="J7" s="14">
        <v>493.4</v>
      </c>
      <c r="K7" s="15">
        <f t="shared" ref="K7:K12" si="4">J7/J$12*100</f>
        <v>94.178278297384992</v>
      </c>
      <c r="L7" s="14">
        <v>239.8</v>
      </c>
      <c r="M7" s="15">
        <f t="shared" ref="M7:M12" si="5">L7/L$12*100</f>
        <v>99.337199668599837</v>
      </c>
      <c r="N7" s="14">
        <v>144.68</v>
      </c>
      <c r="O7" s="15">
        <f t="shared" ref="O7:O12" si="6">N7/N$12*100</f>
        <v>83.249899303757417</v>
      </c>
      <c r="P7" s="14">
        <v>988.81126400000005</v>
      </c>
      <c r="Q7" s="15">
        <f t="shared" ref="Q7:Q12" si="7">P7/P$12*100</f>
        <v>98.55571631852807</v>
      </c>
      <c r="R7" s="14">
        <v>53.515404000000004</v>
      </c>
      <c r="S7" s="15">
        <f t="shared" ref="S7:S12" si="8">R7/R$12*100</f>
        <v>95.563221428571438</v>
      </c>
    </row>
    <row r="8" spans="1:20" ht="12.75" customHeight="1">
      <c r="A8" s="30" t="s">
        <v>183</v>
      </c>
      <c r="B8" s="14">
        <f>D8+F8+H8+J8+L8+N8+P8+R8</f>
        <v>76.621551159999996</v>
      </c>
      <c r="C8" s="15">
        <f t="shared" si="0"/>
        <v>2.1153942117649738</v>
      </c>
      <c r="D8" s="14">
        <v>9.0950271600000008</v>
      </c>
      <c r="E8" s="15">
        <f t="shared" si="1"/>
        <v>0.89699990818283093</v>
      </c>
      <c r="F8" s="14">
        <v>10.3</v>
      </c>
      <c r="G8" s="15">
        <f t="shared" si="2"/>
        <v>2.2652298218605678</v>
      </c>
      <c r="H8" s="14">
        <v>4.1559999999999997</v>
      </c>
      <c r="I8" s="15">
        <f t="shared" si="3"/>
        <v>2.680200950581376</v>
      </c>
      <c r="J8" s="14">
        <v>30.5</v>
      </c>
      <c r="K8" s="15">
        <f t="shared" si="4"/>
        <v>5.8217217026150028</v>
      </c>
      <c r="L8" s="14">
        <v>0.9</v>
      </c>
      <c r="M8" s="15">
        <f t="shared" si="5"/>
        <v>0.37282518641259321</v>
      </c>
      <c r="N8" s="14">
        <v>4.68</v>
      </c>
      <c r="O8" s="15">
        <f t="shared" si="6"/>
        <v>2.6929052304505436</v>
      </c>
      <c r="P8" s="14">
        <v>14.490524000000001</v>
      </c>
      <c r="Q8" s="15">
        <f t="shared" si="7"/>
        <v>1.44428368147192</v>
      </c>
      <c r="R8" s="14">
        <v>2.5</v>
      </c>
      <c r="S8" s="15">
        <f t="shared" si="8"/>
        <v>4.4642857142857144</v>
      </c>
    </row>
    <row r="9" spans="1:20" ht="12.75" customHeight="1">
      <c r="A9" s="1182" t="s">
        <v>184</v>
      </c>
      <c r="B9" s="14">
        <f>D9+F9+H9+J9+L9+N9+P9+R9</f>
        <v>0</v>
      </c>
      <c r="C9" s="15">
        <f t="shared" si="0"/>
        <v>0</v>
      </c>
      <c r="D9" s="14">
        <v>0</v>
      </c>
      <c r="E9" s="15">
        <f t="shared" si="1"/>
        <v>0</v>
      </c>
      <c r="F9" s="14"/>
      <c r="G9" s="15">
        <f t="shared" si="2"/>
        <v>0</v>
      </c>
      <c r="H9" s="14"/>
      <c r="I9" s="15">
        <f t="shared" si="3"/>
        <v>0</v>
      </c>
      <c r="J9" s="14">
        <v>0</v>
      </c>
      <c r="K9" s="15">
        <f t="shared" si="4"/>
        <v>0</v>
      </c>
      <c r="L9" s="14">
        <v>0</v>
      </c>
      <c r="M9" s="15">
        <f t="shared" si="5"/>
        <v>0</v>
      </c>
      <c r="N9" s="14">
        <v>0</v>
      </c>
      <c r="O9" s="15">
        <f t="shared" si="6"/>
        <v>0</v>
      </c>
      <c r="P9" s="14">
        <v>0</v>
      </c>
      <c r="Q9" s="15">
        <f t="shared" si="7"/>
        <v>0</v>
      </c>
      <c r="R9" s="14">
        <v>0</v>
      </c>
      <c r="S9" s="15">
        <f t="shared" si="8"/>
        <v>0</v>
      </c>
    </row>
    <row r="10" spans="1:20" ht="12.75" customHeight="1">
      <c r="A10" s="1182" t="s">
        <v>185</v>
      </c>
      <c r="B10" s="14">
        <f>D10+F10+H10+J10+L10+N10+P10+R10</f>
        <v>0</v>
      </c>
      <c r="C10" s="15">
        <f t="shared" si="0"/>
        <v>0</v>
      </c>
      <c r="D10" s="14">
        <v>0</v>
      </c>
      <c r="E10" s="15">
        <f t="shared" si="1"/>
        <v>0</v>
      </c>
      <c r="F10" s="14"/>
      <c r="G10" s="15">
        <f t="shared" si="2"/>
        <v>0</v>
      </c>
      <c r="H10" s="14"/>
      <c r="I10" s="15">
        <f t="shared" si="3"/>
        <v>0</v>
      </c>
      <c r="J10" s="14">
        <v>0</v>
      </c>
      <c r="K10" s="15">
        <f t="shared" si="4"/>
        <v>0</v>
      </c>
      <c r="L10" s="14">
        <v>0</v>
      </c>
      <c r="M10" s="15">
        <f t="shared" si="5"/>
        <v>0</v>
      </c>
      <c r="N10" s="14">
        <v>0</v>
      </c>
      <c r="O10" s="15">
        <f t="shared" si="6"/>
        <v>0</v>
      </c>
      <c r="P10" s="14">
        <v>0</v>
      </c>
      <c r="Q10" s="15">
        <f t="shared" si="7"/>
        <v>0</v>
      </c>
      <c r="R10" s="14">
        <v>0</v>
      </c>
      <c r="S10" s="15">
        <f t="shared" si="8"/>
        <v>0</v>
      </c>
    </row>
    <row r="11" spans="1:20" ht="12.75" customHeight="1" thickBot="1">
      <c r="A11" s="31" t="s">
        <v>186</v>
      </c>
      <c r="B11" s="14">
        <f>D11+F11+H11+J11+L11+N11+P11+R11</f>
        <v>25.13</v>
      </c>
      <c r="C11" s="15">
        <f t="shared" si="0"/>
        <v>0.69379770752286352</v>
      </c>
      <c r="D11" s="14">
        <v>0</v>
      </c>
      <c r="E11" s="15">
        <f t="shared" si="1"/>
        <v>0</v>
      </c>
      <c r="F11" s="14"/>
      <c r="G11" s="15">
        <f t="shared" si="2"/>
        <v>0</v>
      </c>
      <c r="H11" s="14"/>
      <c r="I11" s="15">
        <f t="shared" si="3"/>
        <v>0</v>
      </c>
      <c r="J11" s="14">
        <v>0</v>
      </c>
      <c r="K11" s="15">
        <f t="shared" si="4"/>
        <v>0</v>
      </c>
      <c r="L11" s="14">
        <v>0.7</v>
      </c>
      <c r="M11" s="15">
        <f t="shared" si="5"/>
        <v>0.28997514498757249</v>
      </c>
      <c r="N11" s="14">
        <v>24.43</v>
      </c>
      <c r="O11" s="15">
        <f t="shared" si="6"/>
        <v>14.057195465792049</v>
      </c>
      <c r="P11" s="14">
        <v>0</v>
      </c>
      <c r="Q11" s="15">
        <f t="shared" si="7"/>
        <v>0</v>
      </c>
      <c r="R11" s="14">
        <v>0</v>
      </c>
      <c r="S11" s="15">
        <f t="shared" si="8"/>
        <v>0</v>
      </c>
    </row>
    <row r="12" spans="1:20" ht="12.75" customHeight="1" thickBot="1">
      <c r="A12" s="40" t="s">
        <v>3</v>
      </c>
      <c r="B12" s="5">
        <f>D12+H12+J12+L12+F12+N12+P12+R12</f>
        <v>3622.0932596800003</v>
      </c>
      <c r="C12" s="50">
        <f t="shared" si="0"/>
        <v>100</v>
      </c>
      <c r="D12" s="5">
        <v>1013.9384716800002</v>
      </c>
      <c r="E12" s="50">
        <f t="shared" si="1"/>
        <v>100</v>
      </c>
      <c r="F12" s="5">
        <f>SUM(F7:F11)</f>
        <v>454.7</v>
      </c>
      <c r="G12" s="50">
        <f t="shared" si="2"/>
        <v>100</v>
      </c>
      <c r="H12" s="5">
        <v>155.06300000000002</v>
      </c>
      <c r="I12" s="50">
        <f t="shared" si="3"/>
        <v>100</v>
      </c>
      <c r="J12" s="5">
        <v>523.9</v>
      </c>
      <c r="K12" s="50">
        <f t="shared" si="4"/>
        <v>100</v>
      </c>
      <c r="L12" s="5">
        <v>241.4</v>
      </c>
      <c r="M12" s="50">
        <f t="shared" si="5"/>
        <v>100</v>
      </c>
      <c r="N12" s="5">
        <v>173.79</v>
      </c>
      <c r="O12" s="50">
        <f t="shared" si="6"/>
        <v>100</v>
      </c>
      <c r="P12" s="5">
        <v>1003.3017880000001</v>
      </c>
      <c r="Q12" s="50">
        <f t="shared" si="7"/>
        <v>100</v>
      </c>
      <c r="R12" s="5">
        <v>56</v>
      </c>
      <c r="S12" s="50">
        <f t="shared" si="8"/>
        <v>100</v>
      </c>
    </row>
    <row r="13" spans="1:20" ht="12.75" customHeight="1">
      <c r="A13" s="2" t="s">
        <v>187</v>
      </c>
      <c r="D13" s="14"/>
      <c r="F13" s="14"/>
      <c r="G13" s="15"/>
      <c r="H13" s="14"/>
      <c r="I13" s="15"/>
      <c r="J13" s="14"/>
      <c r="K13" s="15"/>
      <c r="L13" s="14"/>
      <c r="M13" s="15"/>
      <c r="N13" s="14"/>
      <c r="O13" s="15"/>
      <c r="P13" s="14">
        <v>0</v>
      </c>
      <c r="Q13" s="15"/>
      <c r="R13" s="14"/>
      <c r="S13" s="15"/>
    </row>
    <row r="14" spans="1:20" ht="12.75" customHeight="1">
      <c r="A14" s="14" t="s">
        <v>188</v>
      </c>
      <c r="B14" s="14">
        <f t="shared" ref="B14:B77" si="9">D14+F14+H14+J14+L14+N14+P14+R14</f>
        <v>0</v>
      </c>
      <c r="C14" s="15">
        <f t="shared" ref="C14:C45" si="10">B14/B$12*100</f>
        <v>0</v>
      </c>
      <c r="D14" s="14">
        <v>0</v>
      </c>
      <c r="E14" s="15">
        <f t="shared" ref="E14:E77" si="11">D14/D$12*100</f>
        <v>0</v>
      </c>
      <c r="F14" s="14"/>
      <c r="G14" s="15">
        <f t="shared" ref="G14:G77" si="12">F14/F$12*100</f>
        <v>0</v>
      </c>
      <c r="H14" s="14"/>
      <c r="I14" s="15">
        <f t="shared" ref="I14:I77" si="13">H14/H$12*100</f>
        <v>0</v>
      </c>
      <c r="J14" s="14"/>
      <c r="K14" s="15">
        <f t="shared" ref="K14:K77" si="14">J14/J$12*100</f>
        <v>0</v>
      </c>
      <c r="L14" s="14">
        <v>0</v>
      </c>
      <c r="M14" s="15">
        <f t="shared" ref="M14:M77" si="15">L14/L$12*100</f>
        <v>0</v>
      </c>
      <c r="N14" s="14"/>
      <c r="O14" s="15">
        <f t="shared" ref="O14:O77" si="16">N14/N$12*100</f>
        <v>0</v>
      </c>
      <c r="P14" s="14">
        <v>0</v>
      </c>
      <c r="Q14" s="15">
        <f t="shared" ref="Q14:Q77" si="17">P14/P$12*100</f>
        <v>0</v>
      </c>
      <c r="R14" s="14">
        <v>0</v>
      </c>
      <c r="S14" s="15">
        <f t="shared" ref="S14:S77" si="18">R14/R$12*100</f>
        <v>0</v>
      </c>
    </row>
    <row r="15" spans="1:20" ht="12.75" customHeight="1">
      <c r="A15" s="14" t="s">
        <v>189</v>
      </c>
      <c r="B15" s="14">
        <f t="shared" si="9"/>
        <v>0</v>
      </c>
      <c r="C15" s="15">
        <f t="shared" si="10"/>
        <v>0</v>
      </c>
      <c r="D15" s="14">
        <v>0</v>
      </c>
      <c r="E15" s="15">
        <f t="shared" si="11"/>
        <v>0</v>
      </c>
      <c r="F15" s="14"/>
      <c r="G15" s="15">
        <f t="shared" si="12"/>
        <v>0</v>
      </c>
      <c r="H15" s="14"/>
      <c r="I15" s="15">
        <f t="shared" si="13"/>
        <v>0</v>
      </c>
      <c r="J15" s="14"/>
      <c r="K15" s="15">
        <f t="shared" si="14"/>
        <v>0</v>
      </c>
      <c r="L15" s="14">
        <v>0</v>
      </c>
      <c r="M15" s="15">
        <f t="shared" si="15"/>
        <v>0</v>
      </c>
      <c r="N15" s="14"/>
      <c r="O15" s="15">
        <f t="shared" si="16"/>
        <v>0</v>
      </c>
      <c r="P15" s="14">
        <v>0</v>
      </c>
      <c r="Q15" s="15">
        <f t="shared" si="17"/>
        <v>0</v>
      </c>
      <c r="R15" s="14">
        <v>0</v>
      </c>
      <c r="S15" s="15">
        <f t="shared" si="18"/>
        <v>0</v>
      </c>
    </row>
    <row r="16" spans="1:20" ht="12.75" customHeight="1">
      <c r="A16" s="14" t="s">
        <v>190</v>
      </c>
      <c r="B16" s="14">
        <f t="shared" si="9"/>
        <v>0</v>
      </c>
      <c r="C16" s="15">
        <f t="shared" si="10"/>
        <v>0</v>
      </c>
      <c r="D16" s="14">
        <v>0</v>
      </c>
      <c r="E16" s="15">
        <f t="shared" si="11"/>
        <v>0</v>
      </c>
      <c r="F16" s="14"/>
      <c r="G16" s="15">
        <f t="shared" si="12"/>
        <v>0</v>
      </c>
      <c r="H16" s="14"/>
      <c r="I16" s="15">
        <f t="shared" si="13"/>
        <v>0</v>
      </c>
      <c r="J16" s="14"/>
      <c r="K16" s="15">
        <f t="shared" si="14"/>
        <v>0</v>
      </c>
      <c r="L16" s="14">
        <v>0</v>
      </c>
      <c r="M16" s="15">
        <f t="shared" si="15"/>
        <v>0</v>
      </c>
      <c r="N16" s="14"/>
      <c r="O16" s="15">
        <f t="shared" si="16"/>
        <v>0</v>
      </c>
      <c r="P16" s="14">
        <v>0</v>
      </c>
      <c r="Q16" s="15">
        <f t="shared" si="17"/>
        <v>0</v>
      </c>
      <c r="R16" s="14">
        <v>0</v>
      </c>
      <c r="S16" s="15">
        <f t="shared" si="18"/>
        <v>0</v>
      </c>
    </row>
    <row r="17" spans="1:20" ht="12.75" customHeight="1">
      <c r="A17" s="14" t="s">
        <v>191</v>
      </c>
      <c r="B17" s="14">
        <f t="shared" si="9"/>
        <v>0</v>
      </c>
      <c r="C17" s="15">
        <f t="shared" si="10"/>
        <v>0</v>
      </c>
      <c r="D17" s="14">
        <v>0</v>
      </c>
      <c r="E17" s="15">
        <f t="shared" si="11"/>
        <v>0</v>
      </c>
      <c r="F17" s="14"/>
      <c r="G17" s="15">
        <f t="shared" si="12"/>
        <v>0</v>
      </c>
      <c r="H17" s="14"/>
      <c r="I17" s="15">
        <f t="shared" si="13"/>
        <v>0</v>
      </c>
      <c r="J17" s="14"/>
      <c r="K17" s="15">
        <f t="shared" si="14"/>
        <v>0</v>
      </c>
      <c r="L17" s="14">
        <v>0</v>
      </c>
      <c r="M17" s="15">
        <f t="shared" si="15"/>
        <v>0</v>
      </c>
      <c r="N17" s="14"/>
      <c r="O17" s="15">
        <f t="shared" si="16"/>
        <v>0</v>
      </c>
      <c r="P17" s="14">
        <v>0</v>
      </c>
      <c r="Q17" s="15">
        <f t="shared" si="17"/>
        <v>0</v>
      </c>
      <c r="R17" s="14">
        <v>0</v>
      </c>
      <c r="S17" s="15">
        <f t="shared" si="18"/>
        <v>0</v>
      </c>
    </row>
    <row r="18" spans="1:20" ht="12.75" customHeight="1">
      <c r="A18" s="14" t="s">
        <v>192</v>
      </c>
      <c r="B18" s="14">
        <f t="shared" si="9"/>
        <v>0</v>
      </c>
      <c r="C18" s="15">
        <f t="shared" si="10"/>
        <v>0</v>
      </c>
      <c r="D18" s="14">
        <v>0</v>
      </c>
      <c r="E18" s="15">
        <f t="shared" si="11"/>
        <v>0</v>
      </c>
      <c r="F18" s="14"/>
      <c r="G18" s="15">
        <f t="shared" si="12"/>
        <v>0</v>
      </c>
      <c r="H18" s="14"/>
      <c r="I18" s="15">
        <f t="shared" si="13"/>
        <v>0</v>
      </c>
      <c r="J18" s="14"/>
      <c r="K18" s="15">
        <f t="shared" si="14"/>
        <v>0</v>
      </c>
      <c r="L18" s="14">
        <v>0</v>
      </c>
      <c r="M18" s="15">
        <f t="shared" si="15"/>
        <v>0</v>
      </c>
      <c r="N18" s="14"/>
      <c r="O18" s="15">
        <f t="shared" si="16"/>
        <v>0</v>
      </c>
      <c r="P18" s="14">
        <v>0</v>
      </c>
      <c r="Q18" s="15">
        <f t="shared" si="17"/>
        <v>0</v>
      </c>
      <c r="R18" s="14">
        <v>0</v>
      </c>
      <c r="S18" s="15">
        <f t="shared" si="18"/>
        <v>0</v>
      </c>
    </row>
    <row r="19" spans="1:20" ht="12.75" customHeight="1" thickBot="1">
      <c r="A19" s="14" t="s">
        <v>193</v>
      </c>
      <c r="B19" s="14">
        <f t="shared" si="9"/>
        <v>0</v>
      </c>
      <c r="C19" s="15">
        <f t="shared" si="10"/>
        <v>0</v>
      </c>
      <c r="D19" s="14">
        <v>0</v>
      </c>
      <c r="E19" s="15">
        <f t="shared" si="11"/>
        <v>0</v>
      </c>
      <c r="F19" s="14"/>
      <c r="G19" s="15">
        <f t="shared" si="12"/>
        <v>0</v>
      </c>
      <c r="H19" s="14"/>
      <c r="I19" s="15">
        <f t="shared" si="13"/>
        <v>0</v>
      </c>
      <c r="J19" s="14"/>
      <c r="K19" s="15">
        <f t="shared" si="14"/>
        <v>0</v>
      </c>
      <c r="L19" s="14">
        <v>0</v>
      </c>
      <c r="M19" s="15">
        <f t="shared" si="15"/>
        <v>0</v>
      </c>
      <c r="N19" s="14"/>
      <c r="O19" s="15">
        <f t="shared" si="16"/>
        <v>0</v>
      </c>
      <c r="P19" s="14">
        <v>0</v>
      </c>
      <c r="Q19" s="15">
        <f t="shared" si="17"/>
        <v>0</v>
      </c>
      <c r="R19" s="14">
        <v>0</v>
      </c>
      <c r="S19" s="15">
        <f t="shared" si="18"/>
        <v>0</v>
      </c>
    </row>
    <row r="20" spans="1:20" ht="12.75" customHeight="1" thickBot="1">
      <c r="A20" s="40" t="s">
        <v>194</v>
      </c>
      <c r="B20" s="5">
        <f t="shared" si="9"/>
        <v>0</v>
      </c>
      <c r="C20" s="50">
        <f t="shared" si="10"/>
        <v>0</v>
      </c>
      <c r="D20" s="5">
        <v>0</v>
      </c>
      <c r="E20" s="50">
        <f t="shared" si="11"/>
        <v>0</v>
      </c>
      <c r="F20" s="5">
        <f>SUM(F14:F19)</f>
        <v>0</v>
      </c>
      <c r="G20" s="50">
        <f t="shared" si="12"/>
        <v>0</v>
      </c>
      <c r="H20" s="5">
        <v>0</v>
      </c>
      <c r="I20" s="50">
        <f t="shared" si="13"/>
        <v>0</v>
      </c>
      <c r="J20" s="5">
        <v>0</v>
      </c>
      <c r="K20" s="50">
        <f t="shared" si="14"/>
        <v>0</v>
      </c>
      <c r="L20" s="5">
        <v>0</v>
      </c>
      <c r="M20" s="50">
        <f t="shared" si="15"/>
        <v>0</v>
      </c>
      <c r="N20" s="5">
        <v>0</v>
      </c>
      <c r="O20" s="50">
        <f t="shared" si="16"/>
        <v>0</v>
      </c>
      <c r="P20" s="5">
        <v>0</v>
      </c>
      <c r="Q20" s="50">
        <f t="shared" si="17"/>
        <v>0</v>
      </c>
      <c r="R20" s="5">
        <v>0</v>
      </c>
      <c r="S20" s="50">
        <f t="shared" si="18"/>
        <v>0</v>
      </c>
    </row>
    <row r="21" spans="1:20" ht="12.75" customHeight="1">
      <c r="A21" s="14" t="s">
        <v>107</v>
      </c>
      <c r="B21" s="14">
        <f t="shared" si="9"/>
        <v>0</v>
      </c>
      <c r="C21" s="15">
        <f t="shared" si="10"/>
        <v>0</v>
      </c>
      <c r="D21" s="14">
        <v>0</v>
      </c>
      <c r="E21" s="15">
        <f t="shared" si="11"/>
        <v>0</v>
      </c>
      <c r="F21" s="14"/>
      <c r="G21" s="15">
        <f t="shared" si="12"/>
        <v>0</v>
      </c>
      <c r="H21" s="14"/>
      <c r="I21" s="15">
        <f t="shared" si="13"/>
        <v>0</v>
      </c>
      <c r="J21" s="14"/>
      <c r="K21" s="15">
        <f t="shared" si="14"/>
        <v>0</v>
      </c>
      <c r="L21" s="14">
        <v>0</v>
      </c>
      <c r="M21" s="15">
        <f t="shared" si="15"/>
        <v>0</v>
      </c>
      <c r="N21" s="14"/>
      <c r="O21" s="15">
        <f t="shared" si="16"/>
        <v>0</v>
      </c>
      <c r="P21" s="14">
        <v>0</v>
      </c>
      <c r="Q21" s="15">
        <f t="shared" si="17"/>
        <v>0</v>
      </c>
      <c r="R21" s="14">
        <v>0</v>
      </c>
      <c r="S21" s="15">
        <f t="shared" si="18"/>
        <v>0</v>
      </c>
      <c r="T21" s="277"/>
    </row>
    <row r="22" spans="1:20" ht="12.75" customHeight="1">
      <c r="A22" s="14" t="s">
        <v>109</v>
      </c>
      <c r="B22" s="14">
        <f t="shared" si="9"/>
        <v>0</v>
      </c>
      <c r="C22" s="15">
        <f t="shared" si="10"/>
        <v>0</v>
      </c>
      <c r="D22" s="14">
        <v>0</v>
      </c>
      <c r="E22" s="15">
        <f t="shared" si="11"/>
        <v>0</v>
      </c>
      <c r="F22" s="14"/>
      <c r="G22" s="15">
        <f t="shared" si="12"/>
        <v>0</v>
      </c>
      <c r="H22" s="14"/>
      <c r="I22" s="15">
        <f t="shared" si="13"/>
        <v>0</v>
      </c>
      <c r="J22" s="14"/>
      <c r="K22" s="15">
        <f t="shared" si="14"/>
        <v>0</v>
      </c>
      <c r="L22" s="14">
        <v>0</v>
      </c>
      <c r="M22" s="15">
        <f t="shared" si="15"/>
        <v>0</v>
      </c>
      <c r="N22" s="14"/>
      <c r="O22" s="15">
        <f t="shared" si="16"/>
        <v>0</v>
      </c>
      <c r="P22" s="14">
        <v>0</v>
      </c>
      <c r="Q22" s="15">
        <f t="shared" si="17"/>
        <v>0</v>
      </c>
      <c r="R22" s="14">
        <v>0</v>
      </c>
      <c r="S22" s="15">
        <f t="shared" si="18"/>
        <v>0</v>
      </c>
      <c r="T22" s="277"/>
    </row>
    <row r="23" spans="1:20" ht="12.75" customHeight="1">
      <c r="A23" s="14" t="s">
        <v>111</v>
      </c>
      <c r="B23" s="14">
        <f t="shared" si="9"/>
        <v>0</v>
      </c>
      <c r="C23" s="15">
        <f t="shared" si="10"/>
        <v>0</v>
      </c>
      <c r="D23" s="14">
        <v>0</v>
      </c>
      <c r="E23" s="15">
        <f t="shared" si="11"/>
        <v>0</v>
      </c>
      <c r="F23" s="14"/>
      <c r="G23" s="15">
        <f t="shared" si="12"/>
        <v>0</v>
      </c>
      <c r="H23" s="14"/>
      <c r="I23" s="15">
        <f t="shared" si="13"/>
        <v>0</v>
      </c>
      <c r="J23" s="14"/>
      <c r="K23" s="15">
        <f t="shared" si="14"/>
        <v>0</v>
      </c>
      <c r="L23" s="14">
        <v>0</v>
      </c>
      <c r="M23" s="15">
        <f t="shared" si="15"/>
        <v>0</v>
      </c>
      <c r="N23" s="14"/>
      <c r="O23" s="15">
        <f t="shared" si="16"/>
        <v>0</v>
      </c>
      <c r="P23" s="14">
        <v>0</v>
      </c>
      <c r="Q23" s="15">
        <f t="shared" si="17"/>
        <v>0</v>
      </c>
      <c r="R23" s="14">
        <v>0</v>
      </c>
      <c r="S23" s="15">
        <f t="shared" si="18"/>
        <v>0</v>
      </c>
    </row>
    <row r="24" spans="1:20" ht="12.75" customHeight="1" thickBot="1">
      <c r="A24" s="14" t="s">
        <v>113</v>
      </c>
      <c r="B24" s="14">
        <f t="shared" si="9"/>
        <v>0</v>
      </c>
      <c r="C24" s="15">
        <f t="shared" si="10"/>
        <v>0</v>
      </c>
      <c r="D24" s="14">
        <v>0</v>
      </c>
      <c r="E24" s="15">
        <f t="shared" si="11"/>
        <v>0</v>
      </c>
      <c r="F24" s="14"/>
      <c r="G24" s="15">
        <f t="shared" si="12"/>
        <v>0</v>
      </c>
      <c r="H24" s="14"/>
      <c r="I24" s="15">
        <f t="shared" si="13"/>
        <v>0</v>
      </c>
      <c r="J24" s="14"/>
      <c r="K24" s="15">
        <f t="shared" si="14"/>
        <v>0</v>
      </c>
      <c r="L24" s="14">
        <v>0</v>
      </c>
      <c r="M24" s="15">
        <f t="shared" si="15"/>
        <v>0</v>
      </c>
      <c r="N24" s="14"/>
      <c r="O24" s="15">
        <f t="shared" si="16"/>
        <v>0</v>
      </c>
      <c r="P24" s="14">
        <v>0</v>
      </c>
      <c r="Q24" s="15">
        <f t="shared" si="17"/>
        <v>0</v>
      </c>
      <c r="R24" s="14">
        <v>0</v>
      </c>
      <c r="S24" s="15">
        <f t="shared" si="18"/>
        <v>0</v>
      </c>
    </row>
    <row r="25" spans="1:20" ht="12.75" customHeight="1" thickBot="1">
      <c r="A25" s="40" t="s">
        <v>195</v>
      </c>
      <c r="B25" s="5">
        <f t="shared" si="9"/>
        <v>0</v>
      </c>
      <c r="C25" s="50">
        <f t="shared" si="10"/>
        <v>0</v>
      </c>
      <c r="D25" s="5">
        <v>0</v>
      </c>
      <c r="E25" s="50">
        <f t="shared" si="11"/>
        <v>0</v>
      </c>
      <c r="F25" s="5">
        <f>SUM(F21:F24)</f>
        <v>0</v>
      </c>
      <c r="G25" s="50">
        <f t="shared" si="12"/>
        <v>0</v>
      </c>
      <c r="H25" s="5">
        <v>0</v>
      </c>
      <c r="I25" s="50">
        <f t="shared" si="13"/>
        <v>0</v>
      </c>
      <c r="J25" s="5">
        <v>0</v>
      </c>
      <c r="K25" s="50">
        <f t="shared" si="14"/>
        <v>0</v>
      </c>
      <c r="L25" s="5">
        <v>0</v>
      </c>
      <c r="M25" s="50">
        <f t="shared" si="15"/>
        <v>0</v>
      </c>
      <c r="N25" s="5">
        <v>0</v>
      </c>
      <c r="O25" s="50">
        <f t="shared" si="16"/>
        <v>0</v>
      </c>
      <c r="P25" s="5">
        <v>0</v>
      </c>
      <c r="Q25" s="50">
        <f t="shared" si="17"/>
        <v>0</v>
      </c>
      <c r="R25" s="5">
        <v>0</v>
      </c>
      <c r="S25" s="50">
        <f t="shared" si="18"/>
        <v>0</v>
      </c>
    </row>
    <row r="26" spans="1:20" ht="12.75" customHeight="1">
      <c r="A26" s="14" t="s">
        <v>196</v>
      </c>
      <c r="B26" s="14">
        <f t="shared" si="9"/>
        <v>0</v>
      </c>
      <c r="C26" s="15">
        <f t="shared" si="10"/>
        <v>0</v>
      </c>
      <c r="D26" s="14">
        <v>0</v>
      </c>
      <c r="E26" s="15">
        <f t="shared" si="11"/>
        <v>0</v>
      </c>
      <c r="F26" s="14"/>
      <c r="G26" s="15">
        <f t="shared" si="12"/>
        <v>0</v>
      </c>
      <c r="H26" s="14"/>
      <c r="I26" s="15">
        <f t="shared" si="13"/>
        <v>0</v>
      </c>
      <c r="J26" s="14"/>
      <c r="K26" s="15">
        <f t="shared" si="14"/>
        <v>0</v>
      </c>
      <c r="L26" s="14">
        <v>0</v>
      </c>
      <c r="M26" s="15">
        <f t="shared" si="15"/>
        <v>0</v>
      </c>
      <c r="N26" s="14"/>
      <c r="O26" s="15">
        <f t="shared" si="16"/>
        <v>0</v>
      </c>
      <c r="P26" s="14">
        <v>0</v>
      </c>
      <c r="Q26" s="15">
        <f t="shared" si="17"/>
        <v>0</v>
      </c>
      <c r="R26" s="14">
        <v>0</v>
      </c>
      <c r="S26" s="15">
        <f t="shared" si="18"/>
        <v>0</v>
      </c>
    </row>
    <row r="27" spans="1:20" ht="12.75" customHeight="1">
      <c r="A27" s="14" t="s">
        <v>197</v>
      </c>
      <c r="B27" s="14">
        <f t="shared" si="9"/>
        <v>0</v>
      </c>
      <c r="C27" s="15">
        <f t="shared" si="10"/>
        <v>0</v>
      </c>
      <c r="D27" s="14">
        <v>0</v>
      </c>
      <c r="E27" s="15">
        <f t="shared" si="11"/>
        <v>0</v>
      </c>
      <c r="F27" s="14"/>
      <c r="G27" s="15">
        <f t="shared" si="12"/>
        <v>0</v>
      </c>
      <c r="H27" s="14"/>
      <c r="I27" s="15">
        <f t="shared" si="13"/>
        <v>0</v>
      </c>
      <c r="J27" s="14"/>
      <c r="K27" s="15">
        <f t="shared" si="14"/>
        <v>0</v>
      </c>
      <c r="L27" s="14">
        <v>0</v>
      </c>
      <c r="M27" s="15">
        <f t="shared" si="15"/>
        <v>0</v>
      </c>
      <c r="N27" s="14"/>
      <c r="O27" s="15">
        <f t="shared" si="16"/>
        <v>0</v>
      </c>
      <c r="P27" s="14">
        <v>0</v>
      </c>
      <c r="Q27" s="15">
        <f t="shared" si="17"/>
        <v>0</v>
      </c>
      <c r="R27" s="14">
        <v>0</v>
      </c>
      <c r="S27" s="15">
        <f t="shared" si="18"/>
        <v>0</v>
      </c>
    </row>
    <row r="28" spans="1:20" ht="12.75" customHeight="1">
      <c r="A28" s="14" t="s">
        <v>198</v>
      </c>
      <c r="B28" s="14">
        <f t="shared" si="9"/>
        <v>0</v>
      </c>
      <c r="C28" s="15">
        <f t="shared" si="10"/>
        <v>0</v>
      </c>
      <c r="D28" s="14">
        <v>0</v>
      </c>
      <c r="E28" s="15">
        <f t="shared" si="11"/>
        <v>0</v>
      </c>
      <c r="F28" s="14"/>
      <c r="G28" s="15">
        <f t="shared" si="12"/>
        <v>0</v>
      </c>
      <c r="H28" s="14"/>
      <c r="I28" s="15">
        <f t="shared" si="13"/>
        <v>0</v>
      </c>
      <c r="J28" s="14"/>
      <c r="K28" s="15">
        <f t="shared" si="14"/>
        <v>0</v>
      </c>
      <c r="L28" s="14">
        <v>0</v>
      </c>
      <c r="M28" s="15">
        <f t="shared" si="15"/>
        <v>0</v>
      </c>
      <c r="N28" s="14"/>
      <c r="O28" s="15">
        <f t="shared" si="16"/>
        <v>0</v>
      </c>
      <c r="P28" s="14">
        <v>0</v>
      </c>
      <c r="Q28" s="15">
        <f t="shared" si="17"/>
        <v>0</v>
      </c>
      <c r="R28" s="14">
        <v>0</v>
      </c>
      <c r="S28" s="15">
        <f t="shared" si="18"/>
        <v>0</v>
      </c>
    </row>
    <row r="29" spans="1:20" ht="12.75" customHeight="1">
      <c r="A29" s="14" t="s">
        <v>199</v>
      </c>
      <c r="B29" s="14">
        <f t="shared" si="9"/>
        <v>0</v>
      </c>
      <c r="C29" s="15">
        <f t="shared" si="10"/>
        <v>0</v>
      </c>
      <c r="D29" s="14">
        <v>0</v>
      </c>
      <c r="E29" s="15">
        <f t="shared" si="11"/>
        <v>0</v>
      </c>
      <c r="F29" s="14"/>
      <c r="G29" s="15">
        <f t="shared" si="12"/>
        <v>0</v>
      </c>
      <c r="H29" s="14"/>
      <c r="I29" s="15">
        <f t="shared" si="13"/>
        <v>0</v>
      </c>
      <c r="J29" s="14"/>
      <c r="K29" s="15">
        <f t="shared" si="14"/>
        <v>0</v>
      </c>
      <c r="L29" s="14">
        <v>0</v>
      </c>
      <c r="M29" s="15">
        <f t="shared" si="15"/>
        <v>0</v>
      </c>
      <c r="N29" s="14"/>
      <c r="O29" s="15">
        <f t="shared" si="16"/>
        <v>0</v>
      </c>
      <c r="P29" s="14">
        <v>0</v>
      </c>
      <c r="Q29" s="15">
        <f t="shared" si="17"/>
        <v>0</v>
      </c>
      <c r="R29" s="14">
        <v>0</v>
      </c>
      <c r="S29" s="15">
        <f t="shared" si="18"/>
        <v>0</v>
      </c>
    </row>
    <row r="30" spans="1:20" s="51" customFormat="1" ht="12.75" customHeight="1">
      <c r="A30" s="14" t="s">
        <v>200</v>
      </c>
      <c r="B30" s="14">
        <f t="shared" si="9"/>
        <v>0</v>
      </c>
      <c r="C30" s="15">
        <f t="shared" si="10"/>
        <v>0</v>
      </c>
      <c r="D30" s="14">
        <v>0</v>
      </c>
      <c r="E30" s="15">
        <f t="shared" si="11"/>
        <v>0</v>
      </c>
      <c r="F30" s="14"/>
      <c r="G30" s="15">
        <f t="shared" si="12"/>
        <v>0</v>
      </c>
      <c r="H30" s="14"/>
      <c r="I30" s="15">
        <f t="shared" si="13"/>
        <v>0</v>
      </c>
      <c r="J30" s="14"/>
      <c r="K30" s="15">
        <f t="shared" si="14"/>
        <v>0</v>
      </c>
      <c r="L30" s="14">
        <v>0</v>
      </c>
      <c r="M30" s="15">
        <f t="shared" si="15"/>
        <v>0</v>
      </c>
      <c r="N30" s="14"/>
      <c r="O30" s="15">
        <f t="shared" si="16"/>
        <v>0</v>
      </c>
      <c r="P30" s="14">
        <v>0</v>
      </c>
      <c r="Q30" s="15">
        <f t="shared" si="17"/>
        <v>0</v>
      </c>
      <c r="R30" s="14">
        <v>0</v>
      </c>
      <c r="S30" s="15">
        <f t="shared" si="18"/>
        <v>0</v>
      </c>
    </row>
    <row r="31" spans="1:20" s="51" customFormat="1" ht="12.75" customHeight="1">
      <c r="A31" s="14" t="s">
        <v>201</v>
      </c>
      <c r="B31" s="14">
        <f t="shared" si="9"/>
        <v>0</v>
      </c>
      <c r="C31" s="15">
        <f t="shared" si="10"/>
        <v>0</v>
      </c>
      <c r="D31" s="14">
        <v>0</v>
      </c>
      <c r="E31" s="15">
        <f t="shared" si="11"/>
        <v>0</v>
      </c>
      <c r="F31" s="14"/>
      <c r="G31" s="15">
        <f t="shared" si="12"/>
        <v>0</v>
      </c>
      <c r="H31" s="14"/>
      <c r="I31" s="15">
        <f t="shared" si="13"/>
        <v>0</v>
      </c>
      <c r="J31" s="14"/>
      <c r="K31" s="15">
        <f t="shared" si="14"/>
        <v>0</v>
      </c>
      <c r="L31" s="14">
        <v>0</v>
      </c>
      <c r="M31" s="15">
        <f t="shared" si="15"/>
        <v>0</v>
      </c>
      <c r="N31" s="14"/>
      <c r="O31" s="15">
        <f t="shared" si="16"/>
        <v>0</v>
      </c>
      <c r="P31" s="14">
        <v>0</v>
      </c>
      <c r="Q31" s="15">
        <f t="shared" si="17"/>
        <v>0</v>
      </c>
      <c r="R31" s="14">
        <v>0</v>
      </c>
      <c r="S31" s="15">
        <f t="shared" si="18"/>
        <v>0</v>
      </c>
    </row>
    <row r="32" spans="1:20" ht="12.75" customHeight="1" thickBot="1">
      <c r="A32" s="14" t="s">
        <v>202</v>
      </c>
      <c r="B32" s="14">
        <f t="shared" si="9"/>
        <v>0</v>
      </c>
      <c r="C32" s="15">
        <f t="shared" si="10"/>
        <v>0</v>
      </c>
      <c r="D32" s="14">
        <v>0</v>
      </c>
      <c r="E32" s="15">
        <f t="shared" si="11"/>
        <v>0</v>
      </c>
      <c r="F32" s="14"/>
      <c r="G32" s="15">
        <f t="shared" si="12"/>
        <v>0</v>
      </c>
      <c r="H32" s="14"/>
      <c r="I32" s="15">
        <f t="shared" si="13"/>
        <v>0</v>
      </c>
      <c r="J32" s="14"/>
      <c r="K32" s="15">
        <f t="shared" si="14"/>
        <v>0</v>
      </c>
      <c r="L32" s="14">
        <v>0</v>
      </c>
      <c r="M32" s="15">
        <f t="shared" si="15"/>
        <v>0</v>
      </c>
      <c r="N32" s="14"/>
      <c r="O32" s="15">
        <f t="shared" si="16"/>
        <v>0</v>
      </c>
      <c r="P32" s="14">
        <v>0</v>
      </c>
      <c r="Q32" s="15">
        <f t="shared" si="17"/>
        <v>0</v>
      </c>
      <c r="R32" s="14">
        <v>0</v>
      </c>
      <c r="S32" s="15">
        <f t="shared" si="18"/>
        <v>0</v>
      </c>
    </row>
    <row r="33" spans="1:19" ht="12.75" customHeight="1" thickBot="1">
      <c r="A33" s="40" t="s">
        <v>203</v>
      </c>
      <c r="B33" s="5">
        <f t="shared" si="9"/>
        <v>0</v>
      </c>
      <c r="C33" s="50">
        <f t="shared" si="10"/>
        <v>0</v>
      </c>
      <c r="D33" s="5">
        <v>0</v>
      </c>
      <c r="E33" s="50">
        <f t="shared" si="11"/>
        <v>0</v>
      </c>
      <c r="F33" s="5">
        <f>SUM(F26:F32)</f>
        <v>0</v>
      </c>
      <c r="G33" s="50">
        <f t="shared" si="12"/>
        <v>0</v>
      </c>
      <c r="H33" s="5">
        <v>0</v>
      </c>
      <c r="I33" s="50">
        <f t="shared" si="13"/>
        <v>0</v>
      </c>
      <c r="J33" s="5">
        <v>0</v>
      </c>
      <c r="K33" s="50">
        <f t="shared" si="14"/>
        <v>0</v>
      </c>
      <c r="L33" s="5">
        <v>0</v>
      </c>
      <c r="M33" s="50">
        <f t="shared" si="15"/>
        <v>0</v>
      </c>
      <c r="N33" s="5">
        <v>0</v>
      </c>
      <c r="O33" s="50">
        <f t="shared" si="16"/>
        <v>0</v>
      </c>
      <c r="P33" s="5">
        <v>0</v>
      </c>
      <c r="Q33" s="50">
        <f t="shared" si="17"/>
        <v>0</v>
      </c>
      <c r="R33" s="5">
        <v>0</v>
      </c>
      <c r="S33" s="50">
        <f t="shared" si="18"/>
        <v>0</v>
      </c>
    </row>
    <row r="34" spans="1:19" ht="12.75" customHeight="1">
      <c r="A34" s="14" t="s">
        <v>204</v>
      </c>
      <c r="B34" s="14">
        <f t="shared" si="9"/>
        <v>0</v>
      </c>
      <c r="C34" s="15">
        <f t="shared" si="10"/>
        <v>0</v>
      </c>
      <c r="D34" s="14">
        <v>0</v>
      </c>
      <c r="E34" s="15">
        <f t="shared" si="11"/>
        <v>0</v>
      </c>
      <c r="F34" s="14"/>
      <c r="G34" s="15">
        <f t="shared" si="12"/>
        <v>0</v>
      </c>
      <c r="H34" s="14"/>
      <c r="I34" s="15">
        <f t="shared" si="13"/>
        <v>0</v>
      </c>
      <c r="J34" s="14"/>
      <c r="K34" s="15">
        <f t="shared" si="14"/>
        <v>0</v>
      </c>
      <c r="L34" s="14">
        <v>0</v>
      </c>
      <c r="M34" s="15">
        <f t="shared" si="15"/>
        <v>0</v>
      </c>
      <c r="N34" s="14"/>
      <c r="O34" s="15">
        <f t="shared" si="16"/>
        <v>0</v>
      </c>
      <c r="P34" s="14">
        <v>0</v>
      </c>
      <c r="Q34" s="15">
        <f t="shared" si="17"/>
        <v>0</v>
      </c>
      <c r="R34" s="14">
        <v>0</v>
      </c>
      <c r="S34" s="15">
        <f t="shared" si="18"/>
        <v>0</v>
      </c>
    </row>
    <row r="35" spans="1:19" ht="12.75" customHeight="1">
      <c r="A35" s="14" t="s">
        <v>205</v>
      </c>
      <c r="B35" s="14">
        <f t="shared" si="9"/>
        <v>0</v>
      </c>
      <c r="C35" s="15">
        <f t="shared" si="10"/>
        <v>0</v>
      </c>
      <c r="D35" s="14">
        <v>0</v>
      </c>
      <c r="E35" s="15">
        <f t="shared" si="11"/>
        <v>0</v>
      </c>
      <c r="F35" s="14"/>
      <c r="G35" s="15">
        <f t="shared" si="12"/>
        <v>0</v>
      </c>
      <c r="H35" s="14"/>
      <c r="I35" s="15">
        <f t="shared" si="13"/>
        <v>0</v>
      </c>
      <c r="J35" s="14"/>
      <c r="K35" s="15">
        <f t="shared" si="14"/>
        <v>0</v>
      </c>
      <c r="L35" s="14">
        <v>0</v>
      </c>
      <c r="M35" s="15">
        <f t="shared" si="15"/>
        <v>0</v>
      </c>
      <c r="N35" s="14"/>
      <c r="O35" s="15">
        <f t="shared" si="16"/>
        <v>0</v>
      </c>
      <c r="P35" s="14">
        <v>0</v>
      </c>
      <c r="Q35" s="15">
        <f t="shared" si="17"/>
        <v>0</v>
      </c>
      <c r="R35" s="14">
        <v>0</v>
      </c>
      <c r="S35" s="15">
        <f t="shared" si="18"/>
        <v>0</v>
      </c>
    </row>
    <row r="36" spans="1:19" ht="12.75" customHeight="1">
      <c r="A36" s="14" t="s">
        <v>206</v>
      </c>
      <c r="B36" s="14">
        <f t="shared" si="9"/>
        <v>0</v>
      </c>
      <c r="C36" s="15">
        <f t="shared" si="10"/>
        <v>0</v>
      </c>
      <c r="D36" s="14">
        <v>0</v>
      </c>
      <c r="E36" s="15">
        <f t="shared" si="11"/>
        <v>0</v>
      </c>
      <c r="F36" s="14"/>
      <c r="G36" s="15">
        <f t="shared" si="12"/>
        <v>0</v>
      </c>
      <c r="H36" s="14"/>
      <c r="I36" s="15">
        <f t="shared" si="13"/>
        <v>0</v>
      </c>
      <c r="J36" s="14"/>
      <c r="K36" s="15">
        <f t="shared" si="14"/>
        <v>0</v>
      </c>
      <c r="L36" s="14">
        <v>0</v>
      </c>
      <c r="M36" s="15">
        <f t="shared" si="15"/>
        <v>0</v>
      </c>
      <c r="N36" s="14"/>
      <c r="O36" s="15">
        <f t="shared" si="16"/>
        <v>0</v>
      </c>
      <c r="P36" s="14">
        <v>0</v>
      </c>
      <c r="Q36" s="15">
        <f t="shared" si="17"/>
        <v>0</v>
      </c>
      <c r="R36" s="14">
        <v>0</v>
      </c>
      <c r="S36" s="15">
        <f t="shared" si="18"/>
        <v>0</v>
      </c>
    </row>
    <row r="37" spans="1:19" ht="12.75" customHeight="1" thickBot="1">
      <c r="A37" s="14" t="s">
        <v>207</v>
      </c>
      <c r="B37" s="14">
        <f t="shared" si="9"/>
        <v>0</v>
      </c>
      <c r="C37" s="15">
        <f t="shared" si="10"/>
        <v>0</v>
      </c>
      <c r="D37" s="14">
        <v>0</v>
      </c>
      <c r="E37" s="15">
        <f t="shared" si="11"/>
        <v>0</v>
      </c>
      <c r="F37" s="14"/>
      <c r="G37" s="15">
        <f t="shared" si="12"/>
        <v>0</v>
      </c>
      <c r="H37" s="14"/>
      <c r="I37" s="15">
        <f t="shared" si="13"/>
        <v>0</v>
      </c>
      <c r="J37" s="14"/>
      <c r="K37" s="15">
        <f t="shared" si="14"/>
        <v>0</v>
      </c>
      <c r="L37" s="14">
        <v>0</v>
      </c>
      <c r="M37" s="15">
        <f t="shared" si="15"/>
        <v>0</v>
      </c>
      <c r="N37" s="14"/>
      <c r="O37" s="15">
        <f t="shared" si="16"/>
        <v>0</v>
      </c>
      <c r="P37" s="14">
        <v>0</v>
      </c>
      <c r="Q37" s="15">
        <f t="shared" si="17"/>
        <v>0</v>
      </c>
      <c r="R37" s="14">
        <v>0</v>
      </c>
      <c r="S37" s="15">
        <f t="shared" si="18"/>
        <v>0</v>
      </c>
    </row>
    <row r="38" spans="1:19" ht="12.75" customHeight="1" thickBot="1">
      <c r="A38" s="40" t="s">
        <v>208</v>
      </c>
      <c r="B38" s="5">
        <f t="shared" si="9"/>
        <v>0</v>
      </c>
      <c r="C38" s="50">
        <f t="shared" si="10"/>
        <v>0</v>
      </c>
      <c r="D38" s="5">
        <v>0</v>
      </c>
      <c r="E38" s="50">
        <f t="shared" si="11"/>
        <v>0</v>
      </c>
      <c r="F38" s="5">
        <f>SUM(F34:F37)</f>
        <v>0</v>
      </c>
      <c r="G38" s="50">
        <f t="shared" si="12"/>
        <v>0</v>
      </c>
      <c r="H38" s="5">
        <v>0</v>
      </c>
      <c r="I38" s="50">
        <f t="shared" si="13"/>
        <v>0</v>
      </c>
      <c r="J38" s="5">
        <v>0</v>
      </c>
      <c r="K38" s="50">
        <f t="shared" si="14"/>
        <v>0</v>
      </c>
      <c r="L38" s="5">
        <v>0</v>
      </c>
      <c r="M38" s="50">
        <f t="shared" si="15"/>
        <v>0</v>
      </c>
      <c r="N38" s="5">
        <v>0</v>
      </c>
      <c r="O38" s="50">
        <f t="shared" si="16"/>
        <v>0</v>
      </c>
      <c r="P38" s="5">
        <v>0</v>
      </c>
      <c r="Q38" s="50">
        <f t="shared" si="17"/>
        <v>0</v>
      </c>
      <c r="R38" s="5">
        <v>0</v>
      </c>
      <c r="S38" s="50">
        <f t="shared" si="18"/>
        <v>0</v>
      </c>
    </row>
    <row r="39" spans="1:19" ht="12.75" customHeight="1">
      <c r="A39" s="14" t="s">
        <v>209</v>
      </c>
      <c r="B39" s="14">
        <f t="shared" si="9"/>
        <v>1739.09732654</v>
      </c>
      <c r="C39" s="15">
        <f t="shared" si="10"/>
        <v>48.013598818646749</v>
      </c>
      <c r="D39" s="14">
        <v>531.41922254000008</v>
      </c>
      <c r="E39" s="15">
        <f t="shared" si="11"/>
        <v>52.411387612059798</v>
      </c>
      <c r="F39" s="14">
        <v>218.7</v>
      </c>
      <c r="G39" s="15">
        <f t="shared" si="12"/>
        <v>48.097646800087965</v>
      </c>
      <c r="H39" s="14">
        <v>76.575000000000003</v>
      </c>
      <c r="I39" s="15">
        <f t="shared" si="13"/>
        <v>49.38315394388087</v>
      </c>
      <c r="J39" s="14">
        <v>243.1</v>
      </c>
      <c r="K39" s="15">
        <f t="shared" si="14"/>
        <v>46.401985111662533</v>
      </c>
      <c r="L39" s="14">
        <v>100.2</v>
      </c>
      <c r="M39" s="15">
        <f t="shared" si="15"/>
        <v>41.507870753935379</v>
      </c>
      <c r="N39" s="14">
        <v>68.52</v>
      </c>
      <c r="O39" s="15">
        <f t="shared" si="16"/>
        <v>39.426894527878474</v>
      </c>
      <c r="P39" s="14">
        <v>475.39135499999998</v>
      </c>
      <c r="Q39" s="15">
        <f t="shared" si="17"/>
        <v>47.382687909652162</v>
      </c>
      <c r="R39" s="14">
        <v>25.191749000000002</v>
      </c>
      <c r="S39" s="15">
        <f t="shared" si="18"/>
        <v>44.985266071428576</v>
      </c>
    </row>
    <row r="40" spans="1:19" ht="12.75" customHeight="1">
      <c r="A40" s="14" t="s">
        <v>210</v>
      </c>
      <c r="B40" s="14">
        <f t="shared" si="9"/>
        <v>441.42017850000002</v>
      </c>
      <c r="C40" s="15">
        <f t="shared" si="10"/>
        <v>12.186880537112344</v>
      </c>
      <c r="D40" s="14">
        <v>97.757043500000009</v>
      </c>
      <c r="E40" s="15">
        <f t="shared" si="11"/>
        <v>9.6413190968112517</v>
      </c>
      <c r="F40" s="14">
        <v>48</v>
      </c>
      <c r="G40" s="15">
        <f t="shared" si="12"/>
        <v>10.556410820321091</v>
      </c>
      <c r="H40" s="14">
        <v>29.638000000000002</v>
      </c>
      <c r="I40" s="15">
        <f t="shared" si="13"/>
        <v>19.113521600897698</v>
      </c>
      <c r="J40" s="14">
        <v>110.8</v>
      </c>
      <c r="K40" s="15">
        <f t="shared" si="14"/>
        <v>21.149074250811221</v>
      </c>
      <c r="L40" s="14">
        <v>24.8</v>
      </c>
      <c r="M40" s="15">
        <f t="shared" si="15"/>
        <v>10.273405136702568</v>
      </c>
      <c r="N40" s="14">
        <v>19.600000000000001</v>
      </c>
      <c r="O40" s="15">
        <f t="shared" si="16"/>
        <v>11.277979170262963</v>
      </c>
      <c r="P40" s="14">
        <v>100.69908</v>
      </c>
      <c r="Q40" s="15">
        <f t="shared" si="17"/>
        <v>10.036768717489815</v>
      </c>
      <c r="R40" s="14">
        <v>10.126054999999999</v>
      </c>
      <c r="S40" s="15">
        <f t="shared" si="18"/>
        <v>18.08224107142857</v>
      </c>
    </row>
    <row r="41" spans="1:19" ht="12.75" customHeight="1">
      <c r="A41" s="14" t="s">
        <v>42</v>
      </c>
      <c r="B41" s="14">
        <f t="shared" si="9"/>
        <v>187.18213967000003</v>
      </c>
      <c r="C41" s="15">
        <f t="shared" si="10"/>
        <v>5.167789072513747</v>
      </c>
      <c r="D41" s="14">
        <v>31.919172670000002</v>
      </c>
      <c r="E41" s="15">
        <f t="shared" si="11"/>
        <v>3.1480384225990505</v>
      </c>
      <c r="F41" s="14">
        <v>0</v>
      </c>
      <c r="G41" s="15">
        <f t="shared" si="12"/>
        <v>0</v>
      </c>
      <c r="H41" s="14"/>
      <c r="I41" s="15">
        <f t="shared" si="13"/>
        <v>0</v>
      </c>
      <c r="J41" s="14">
        <v>31.8</v>
      </c>
      <c r="K41" s="15">
        <f t="shared" si="14"/>
        <v>6.0698606604313801</v>
      </c>
      <c r="L41" s="14">
        <v>0</v>
      </c>
      <c r="M41" s="15">
        <f t="shared" si="15"/>
        <v>0</v>
      </c>
      <c r="N41" s="14">
        <v>2.76</v>
      </c>
      <c r="O41" s="15">
        <f t="shared" si="16"/>
        <v>1.5881235974451926</v>
      </c>
      <c r="P41" s="14">
        <v>119.65773900000001</v>
      </c>
      <c r="Q41" s="15">
        <f t="shared" si="17"/>
        <v>11.926395470552077</v>
      </c>
      <c r="R41" s="14">
        <v>1.045228</v>
      </c>
      <c r="S41" s="15">
        <f t="shared" si="18"/>
        <v>1.8664785714285714</v>
      </c>
    </row>
    <row r="42" spans="1:19" ht="12.75" customHeight="1">
      <c r="A42" s="14" t="s">
        <v>211</v>
      </c>
      <c r="B42" s="14">
        <f t="shared" si="9"/>
        <v>1036.4534402000002</v>
      </c>
      <c r="C42" s="15">
        <f t="shared" si="10"/>
        <v>28.614764057498821</v>
      </c>
      <c r="D42" s="14">
        <v>308.05837320000001</v>
      </c>
      <c r="E42" s="15">
        <f t="shared" si="11"/>
        <v>30.382353742784453</v>
      </c>
      <c r="F42" s="14">
        <v>164.8</v>
      </c>
      <c r="G42" s="15">
        <f t="shared" si="12"/>
        <v>36.243677149769084</v>
      </c>
      <c r="H42" s="14">
        <v>36.093000000000004</v>
      </c>
      <c r="I42" s="15">
        <f t="shared" si="13"/>
        <v>23.276345743343025</v>
      </c>
      <c r="J42" s="14">
        <v>104.6</v>
      </c>
      <c r="K42" s="15">
        <f t="shared" si="14"/>
        <v>19.965642298148502</v>
      </c>
      <c r="L42" s="14">
        <v>76.099999999999994</v>
      </c>
      <c r="M42" s="15">
        <f t="shared" si="15"/>
        <v>31.524440762220379</v>
      </c>
      <c r="N42" s="14">
        <v>48.76</v>
      </c>
      <c r="O42" s="15">
        <f t="shared" si="16"/>
        <v>28.056850221531732</v>
      </c>
      <c r="P42" s="14">
        <v>285.372906</v>
      </c>
      <c r="Q42" s="15">
        <f t="shared" si="17"/>
        <v>28.443376600461111</v>
      </c>
      <c r="R42" s="14">
        <v>12.669161000000001</v>
      </c>
      <c r="S42" s="15">
        <f t="shared" si="18"/>
        <v>22.623501785714286</v>
      </c>
    </row>
    <row r="43" spans="1:19" ht="12.75" customHeight="1">
      <c r="A43" s="14" t="s">
        <v>212</v>
      </c>
      <c r="B43" s="14">
        <f t="shared" si="9"/>
        <v>27.021569</v>
      </c>
      <c r="C43" s="15">
        <f t="shared" si="10"/>
        <v>0.74602079689100176</v>
      </c>
      <c r="D43" s="14">
        <v>0</v>
      </c>
      <c r="E43" s="15">
        <f t="shared" si="11"/>
        <v>0</v>
      </c>
      <c r="F43" s="14">
        <v>0</v>
      </c>
      <c r="G43" s="15">
        <f t="shared" si="12"/>
        <v>0</v>
      </c>
      <c r="H43" s="14">
        <v>8.6010000000000009</v>
      </c>
      <c r="I43" s="15">
        <f t="shared" si="13"/>
        <v>5.5467777612970215</v>
      </c>
      <c r="J43" s="14">
        <v>3.1</v>
      </c>
      <c r="K43" s="15">
        <f t="shared" si="14"/>
        <v>0.59171597633136097</v>
      </c>
      <c r="L43" s="14">
        <v>0</v>
      </c>
      <c r="M43" s="15">
        <f t="shared" si="15"/>
        <v>0</v>
      </c>
      <c r="N43" s="14">
        <v>5.04</v>
      </c>
      <c r="O43" s="15">
        <f t="shared" si="16"/>
        <v>2.9000517866390472</v>
      </c>
      <c r="P43" s="14">
        <v>7.6901820000000001</v>
      </c>
      <c r="Q43" s="15">
        <f t="shared" si="17"/>
        <v>0.76648742103108858</v>
      </c>
      <c r="R43" s="14">
        <v>2.5903870000000002</v>
      </c>
      <c r="S43" s="15">
        <f t="shared" si="18"/>
        <v>4.6256910714285722</v>
      </c>
    </row>
    <row r="44" spans="1:19" ht="12.75" customHeight="1">
      <c r="A44" s="14" t="s">
        <v>213</v>
      </c>
      <c r="B44" s="14">
        <f t="shared" si="9"/>
        <v>11.092824</v>
      </c>
      <c r="C44" s="15">
        <f t="shared" si="10"/>
        <v>0.306254510989041</v>
      </c>
      <c r="D44" s="14">
        <v>0</v>
      </c>
      <c r="E44" s="15">
        <f t="shared" si="11"/>
        <v>0</v>
      </c>
      <c r="F44" s="14">
        <v>2.1</v>
      </c>
      <c r="G44" s="15">
        <f t="shared" si="12"/>
        <v>0.46184297338904773</v>
      </c>
      <c r="H44" s="14"/>
      <c r="I44" s="15">
        <f t="shared" si="13"/>
        <v>0</v>
      </c>
      <c r="J44" s="14"/>
      <c r="K44" s="15">
        <f t="shared" si="14"/>
        <v>0</v>
      </c>
      <c r="L44" s="14">
        <v>7.1</v>
      </c>
      <c r="M44" s="15">
        <f t="shared" si="15"/>
        <v>2.9411764705882351</v>
      </c>
      <c r="N44" s="14"/>
      <c r="O44" s="15">
        <f t="shared" si="16"/>
        <v>0</v>
      </c>
      <c r="P44" s="14">
        <v>0</v>
      </c>
      <c r="Q44" s="15">
        <f t="shared" si="17"/>
        <v>0</v>
      </c>
      <c r="R44" s="14">
        <v>1.8928240000000001</v>
      </c>
      <c r="S44" s="15">
        <f t="shared" si="18"/>
        <v>3.3800428571428571</v>
      </c>
    </row>
    <row r="45" spans="1:19" ht="12.75" customHeight="1" thickBot="1">
      <c r="A45" s="14" t="s">
        <v>214</v>
      </c>
      <c r="B45" s="14">
        <f t="shared" si="9"/>
        <v>0</v>
      </c>
      <c r="C45" s="15">
        <f t="shared" si="10"/>
        <v>0</v>
      </c>
      <c r="D45" s="14">
        <v>0</v>
      </c>
      <c r="E45" s="15">
        <f t="shared" si="11"/>
        <v>0</v>
      </c>
      <c r="F45" s="14">
        <v>0</v>
      </c>
      <c r="G45" s="15">
        <f t="shared" si="12"/>
        <v>0</v>
      </c>
      <c r="H45" s="14"/>
      <c r="I45" s="15">
        <f t="shared" si="13"/>
        <v>0</v>
      </c>
      <c r="J45" s="14"/>
      <c r="K45" s="15">
        <f t="shared" si="14"/>
        <v>0</v>
      </c>
      <c r="L45" s="14">
        <v>0</v>
      </c>
      <c r="M45" s="15">
        <f t="shared" si="15"/>
        <v>0</v>
      </c>
      <c r="N45" s="14"/>
      <c r="O45" s="15">
        <f t="shared" si="16"/>
        <v>0</v>
      </c>
      <c r="P45" s="14">
        <v>0</v>
      </c>
      <c r="Q45" s="15">
        <f t="shared" si="17"/>
        <v>0</v>
      </c>
      <c r="R45" s="14">
        <v>0</v>
      </c>
      <c r="S45" s="15">
        <f t="shared" si="18"/>
        <v>0</v>
      </c>
    </row>
    <row r="46" spans="1:19" ht="12.75" customHeight="1" thickBot="1">
      <c r="A46" s="40" t="s">
        <v>215</v>
      </c>
      <c r="B46" s="5">
        <f t="shared" si="9"/>
        <v>3442.2674779100003</v>
      </c>
      <c r="C46" s="50">
        <f t="shared" ref="C46:C77" si="19">B46/B$12*100</f>
        <v>95.035307793651697</v>
      </c>
      <c r="D46" s="5">
        <v>969.15381191000029</v>
      </c>
      <c r="E46" s="50">
        <f t="shared" si="11"/>
        <v>95.583098874254574</v>
      </c>
      <c r="F46" s="5">
        <f>SUM(F39:F45)</f>
        <v>433.6</v>
      </c>
      <c r="G46" s="50">
        <f t="shared" si="12"/>
        <v>95.359577743567186</v>
      </c>
      <c r="H46" s="5">
        <v>150.90700000000001</v>
      </c>
      <c r="I46" s="50">
        <f t="shared" si="13"/>
        <v>97.31979904941862</v>
      </c>
      <c r="J46" s="5">
        <v>493.4</v>
      </c>
      <c r="K46" s="50">
        <f t="shared" si="14"/>
        <v>94.178278297384992</v>
      </c>
      <c r="L46" s="5">
        <v>208.2</v>
      </c>
      <c r="M46" s="50">
        <f t="shared" si="15"/>
        <v>86.246893123446554</v>
      </c>
      <c r="N46" s="5">
        <v>144.68</v>
      </c>
      <c r="O46" s="50">
        <f t="shared" si="16"/>
        <v>83.249899303757417</v>
      </c>
      <c r="P46" s="5">
        <v>988.81126199999994</v>
      </c>
      <c r="Q46" s="50">
        <f t="shared" si="17"/>
        <v>98.555716119186243</v>
      </c>
      <c r="R46" s="5">
        <v>53.515404000000004</v>
      </c>
      <c r="S46" s="50">
        <f t="shared" si="18"/>
        <v>95.563221428571438</v>
      </c>
    </row>
    <row r="47" spans="1:19" ht="12.75" customHeight="1">
      <c r="A47" s="14" t="s">
        <v>216</v>
      </c>
      <c r="B47" s="14">
        <f t="shared" si="9"/>
        <v>0</v>
      </c>
      <c r="C47" s="15">
        <f t="shared" si="19"/>
        <v>0</v>
      </c>
      <c r="D47" s="14">
        <v>0</v>
      </c>
      <c r="E47" s="15">
        <f t="shared" si="11"/>
        <v>0</v>
      </c>
      <c r="F47" s="14"/>
      <c r="G47" s="15">
        <f t="shared" si="12"/>
        <v>0</v>
      </c>
      <c r="H47" s="14"/>
      <c r="I47" s="15">
        <f t="shared" si="13"/>
        <v>0</v>
      </c>
      <c r="J47" s="14"/>
      <c r="K47" s="15">
        <f t="shared" si="14"/>
        <v>0</v>
      </c>
      <c r="L47" s="14">
        <v>0</v>
      </c>
      <c r="M47" s="15">
        <f t="shared" si="15"/>
        <v>0</v>
      </c>
      <c r="N47" s="14"/>
      <c r="O47" s="15">
        <f t="shared" si="16"/>
        <v>0</v>
      </c>
      <c r="P47" s="14">
        <v>0</v>
      </c>
      <c r="Q47" s="15">
        <f t="shared" si="17"/>
        <v>0</v>
      </c>
      <c r="R47" s="14">
        <v>0</v>
      </c>
      <c r="S47" s="15">
        <f t="shared" si="18"/>
        <v>0</v>
      </c>
    </row>
    <row r="48" spans="1:19" ht="12.75" customHeight="1" thickBot="1">
      <c r="A48" s="14" t="s">
        <v>217</v>
      </c>
      <c r="B48" s="14">
        <f t="shared" si="9"/>
        <v>0</v>
      </c>
      <c r="C48" s="15">
        <f t="shared" si="19"/>
        <v>0</v>
      </c>
      <c r="D48" s="14">
        <v>0</v>
      </c>
      <c r="E48" s="15">
        <f t="shared" si="11"/>
        <v>0</v>
      </c>
      <c r="F48" s="14"/>
      <c r="G48" s="15">
        <f t="shared" si="12"/>
        <v>0</v>
      </c>
      <c r="H48" s="14"/>
      <c r="I48" s="15">
        <f t="shared" si="13"/>
        <v>0</v>
      </c>
      <c r="J48" s="14"/>
      <c r="K48" s="15">
        <f t="shared" si="14"/>
        <v>0</v>
      </c>
      <c r="L48" s="14">
        <v>0</v>
      </c>
      <c r="M48" s="15">
        <f t="shared" si="15"/>
        <v>0</v>
      </c>
      <c r="N48" s="14"/>
      <c r="O48" s="15">
        <f t="shared" si="16"/>
        <v>0</v>
      </c>
      <c r="P48" s="14">
        <v>0</v>
      </c>
      <c r="Q48" s="15">
        <f t="shared" si="17"/>
        <v>0</v>
      </c>
      <c r="R48" s="14">
        <v>0</v>
      </c>
      <c r="S48" s="15">
        <f t="shared" si="18"/>
        <v>0</v>
      </c>
    </row>
    <row r="49" spans="1:19" ht="12.75" customHeight="1" thickBot="1">
      <c r="A49" s="40" t="s">
        <v>218</v>
      </c>
      <c r="B49" s="5">
        <f t="shared" si="9"/>
        <v>0</v>
      </c>
      <c r="C49" s="50">
        <f t="shared" si="19"/>
        <v>0</v>
      </c>
      <c r="D49" s="5">
        <v>0</v>
      </c>
      <c r="E49" s="50">
        <f t="shared" si="11"/>
        <v>0</v>
      </c>
      <c r="F49" s="5">
        <f>SUM(F47:F48)</f>
        <v>0</v>
      </c>
      <c r="G49" s="50">
        <f t="shared" si="12"/>
        <v>0</v>
      </c>
      <c r="H49" s="5">
        <v>0</v>
      </c>
      <c r="I49" s="50">
        <f t="shared" si="13"/>
        <v>0</v>
      </c>
      <c r="J49" s="5">
        <v>0</v>
      </c>
      <c r="K49" s="50">
        <f t="shared" si="14"/>
        <v>0</v>
      </c>
      <c r="L49" s="5">
        <v>0</v>
      </c>
      <c r="M49" s="50">
        <f t="shared" si="15"/>
        <v>0</v>
      </c>
      <c r="N49" s="5">
        <v>0</v>
      </c>
      <c r="O49" s="50">
        <f t="shared" si="16"/>
        <v>0</v>
      </c>
      <c r="P49" s="5">
        <v>0</v>
      </c>
      <c r="Q49" s="50">
        <f t="shared" si="17"/>
        <v>0</v>
      </c>
      <c r="R49" s="5">
        <v>0</v>
      </c>
      <c r="S49" s="50">
        <f t="shared" si="18"/>
        <v>0</v>
      </c>
    </row>
    <row r="50" spans="1:19" ht="12.75" customHeight="1">
      <c r="A50" s="14" t="s">
        <v>219</v>
      </c>
      <c r="B50" s="14">
        <f t="shared" si="9"/>
        <v>0</v>
      </c>
      <c r="C50" s="15">
        <f t="shared" si="19"/>
        <v>0</v>
      </c>
      <c r="D50" s="14">
        <v>0</v>
      </c>
      <c r="E50" s="15">
        <f t="shared" si="11"/>
        <v>0</v>
      </c>
      <c r="F50" s="14"/>
      <c r="G50" s="15">
        <f t="shared" si="12"/>
        <v>0</v>
      </c>
      <c r="H50" s="14"/>
      <c r="I50" s="15">
        <f t="shared" si="13"/>
        <v>0</v>
      </c>
      <c r="J50" s="14"/>
      <c r="K50" s="15">
        <f t="shared" si="14"/>
        <v>0</v>
      </c>
      <c r="L50" s="14">
        <v>0</v>
      </c>
      <c r="M50" s="15">
        <f t="shared" si="15"/>
        <v>0</v>
      </c>
      <c r="N50" s="14"/>
      <c r="O50" s="15">
        <f t="shared" si="16"/>
        <v>0</v>
      </c>
      <c r="P50" s="14">
        <v>0</v>
      </c>
      <c r="Q50" s="15">
        <f t="shared" si="17"/>
        <v>0</v>
      </c>
      <c r="R50" s="14">
        <v>0</v>
      </c>
      <c r="S50" s="15">
        <f t="shared" si="18"/>
        <v>0</v>
      </c>
    </row>
    <row r="51" spans="1:19" ht="12.75" customHeight="1">
      <c r="A51" s="14" t="s">
        <v>220</v>
      </c>
      <c r="B51" s="14">
        <f t="shared" si="9"/>
        <v>0</v>
      </c>
      <c r="C51" s="15">
        <f t="shared" si="19"/>
        <v>0</v>
      </c>
      <c r="D51" s="14">
        <v>0</v>
      </c>
      <c r="E51" s="15">
        <f t="shared" si="11"/>
        <v>0</v>
      </c>
      <c r="F51" s="14"/>
      <c r="G51" s="15">
        <f t="shared" si="12"/>
        <v>0</v>
      </c>
      <c r="H51" s="14"/>
      <c r="I51" s="15">
        <f t="shared" si="13"/>
        <v>0</v>
      </c>
      <c r="J51" s="14"/>
      <c r="K51" s="15">
        <f t="shared" si="14"/>
        <v>0</v>
      </c>
      <c r="L51" s="14">
        <v>0</v>
      </c>
      <c r="M51" s="15">
        <f t="shared" si="15"/>
        <v>0</v>
      </c>
      <c r="N51" s="14"/>
      <c r="O51" s="15">
        <f t="shared" si="16"/>
        <v>0</v>
      </c>
      <c r="P51" s="14">
        <v>0</v>
      </c>
      <c r="Q51" s="15">
        <f t="shared" si="17"/>
        <v>0</v>
      </c>
      <c r="R51" s="14">
        <v>0</v>
      </c>
      <c r="S51" s="15">
        <f t="shared" si="18"/>
        <v>0</v>
      </c>
    </row>
    <row r="52" spans="1:19" ht="12.75" customHeight="1">
      <c r="A52" s="14" t="s">
        <v>221</v>
      </c>
      <c r="B52" s="14">
        <f t="shared" si="9"/>
        <v>0</v>
      </c>
      <c r="C52" s="15">
        <f t="shared" si="19"/>
        <v>0</v>
      </c>
      <c r="D52" s="14">
        <v>0</v>
      </c>
      <c r="E52" s="15">
        <f t="shared" si="11"/>
        <v>0</v>
      </c>
      <c r="F52" s="14"/>
      <c r="G52" s="15">
        <f t="shared" si="12"/>
        <v>0</v>
      </c>
      <c r="H52" s="14"/>
      <c r="I52" s="15">
        <f t="shared" si="13"/>
        <v>0</v>
      </c>
      <c r="J52" s="14"/>
      <c r="K52" s="15">
        <f t="shared" si="14"/>
        <v>0</v>
      </c>
      <c r="L52" s="14">
        <v>0</v>
      </c>
      <c r="M52" s="15">
        <f t="shared" si="15"/>
        <v>0</v>
      </c>
      <c r="N52" s="14"/>
      <c r="O52" s="15">
        <f t="shared" si="16"/>
        <v>0</v>
      </c>
      <c r="P52" s="14">
        <v>0</v>
      </c>
      <c r="Q52" s="15">
        <f t="shared" si="17"/>
        <v>0</v>
      </c>
      <c r="R52" s="14">
        <v>0</v>
      </c>
      <c r="S52" s="15">
        <f t="shared" si="18"/>
        <v>0</v>
      </c>
    </row>
    <row r="53" spans="1:19" ht="12.75" customHeight="1">
      <c r="A53" s="14" t="s">
        <v>222</v>
      </c>
      <c r="B53" s="14">
        <f t="shared" si="9"/>
        <v>46.489632600000007</v>
      </c>
      <c r="C53" s="15">
        <f t="shared" si="19"/>
        <v>1.2835018114389249</v>
      </c>
      <c r="D53" s="14">
        <v>35.689632600000003</v>
      </c>
      <c r="E53" s="15">
        <f t="shared" si="11"/>
        <v>3.5199012165763524</v>
      </c>
      <c r="F53" s="14">
        <v>10.8</v>
      </c>
      <c r="G53" s="15">
        <f t="shared" si="12"/>
        <v>2.3751924345722459</v>
      </c>
      <c r="H53" s="14"/>
      <c r="I53" s="15">
        <f t="shared" si="13"/>
        <v>0</v>
      </c>
      <c r="J53" s="14"/>
      <c r="K53" s="15">
        <f t="shared" si="14"/>
        <v>0</v>
      </c>
      <c r="L53" s="14">
        <v>0</v>
      </c>
      <c r="M53" s="15">
        <f t="shared" si="15"/>
        <v>0</v>
      </c>
      <c r="N53" s="14"/>
      <c r="O53" s="15">
        <f t="shared" si="16"/>
        <v>0</v>
      </c>
      <c r="P53" s="14">
        <v>0</v>
      </c>
      <c r="Q53" s="15">
        <f t="shared" si="17"/>
        <v>0</v>
      </c>
      <c r="R53" s="14">
        <v>0</v>
      </c>
      <c r="S53" s="15">
        <f t="shared" si="18"/>
        <v>0</v>
      </c>
    </row>
    <row r="54" spans="1:19" ht="12.75" customHeight="1">
      <c r="A54" s="14" t="s">
        <v>223</v>
      </c>
      <c r="B54" s="14">
        <f t="shared" si="9"/>
        <v>0</v>
      </c>
      <c r="C54" s="15">
        <f t="shared" si="19"/>
        <v>0</v>
      </c>
      <c r="D54" s="14">
        <v>0</v>
      </c>
      <c r="E54" s="15">
        <f t="shared" si="11"/>
        <v>0</v>
      </c>
      <c r="F54" s="14"/>
      <c r="G54" s="15">
        <f t="shared" si="12"/>
        <v>0</v>
      </c>
      <c r="H54" s="14"/>
      <c r="I54" s="15">
        <f t="shared" si="13"/>
        <v>0</v>
      </c>
      <c r="J54" s="14"/>
      <c r="K54" s="15">
        <f t="shared" si="14"/>
        <v>0</v>
      </c>
      <c r="L54" s="14">
        <v>0</v>
      </c>
      <c r="M54" s="15">
        <f t="shared" si="15"/>
        <v>0</v>
      </c>
      <c r="N54" s="14"/>
      <c r="O54" s="15">
        <f t="shared" si="16"/>
        <v>0</v>
      </c>
      <c r="P54" s="14">
        <v>0</v>
      </c>
      <c r="Q54" s="15">
        <f t="shared" si="17"/>
        <v>0</v>
      </c>
      <c r="R54" s="14">
        <v>0</v>
      </c>
      <c r="S54" s="15">
        <f t="shared" si="18"/>
        <v>0</v>
      </c>
    </row>
    <row r="55" spans="1:19" ht="12.75" customHeight="1">
      <c r="A55" s="14" t="s">
        <v>224</v>
      </c>
      <c r="B55" s="14">
        <f t="shared" si="9"/>
        <v>0</v>
      </c>
      <c r="C55" s="15">
        <f t="shared" si="19"/>
        <v>0</v>
      </c>
      <c r="D55" s="14">
        <v>0</v>
      </c>
      <c r="E55" s="15">
        <f t="shared" si="11"/>
        <v>0</v>
      </c>
      <c r="F55" s="14"/>
      <c r="G55" s="15">
        <f t="shared" si="12"/>
        <v>0</v>
      </c>
      <c r="H55" s="14"/>
      <c r="I55" s="15">
        <f t="shared" si="13"/>
        <v>0</v>
      </c>
      <c r="J55" s="14"/>
      <c r="K55" s="15">
        <f t="shared" si="14"/>
        <v>0</v>
      </c>
      <c r="L55" s="14">
        <v>0</v>
      </c>
      <c r="M55" s="15">
        <f t="shared" si="15"/>
        <v>0</v>
      </c>
      <c r="N55" s="14"/>
      <c r="O55" s="15">
        <f t="shared" si="16"/>
        <v>0</v>
      </c>
      <c r="P55" s="14">
        <v>0</v>
      </c>
      <c r="Q55" s="15">
        <f t="shared" si="17"/>
        <v>0</v>
      </c>
      <c r="R55" s="14">
        <v>0</v>
      </c>
      <c r="S55" s="15">
        <f t="shared" si="18"/>
        <v>0</v>
      </c>
    </row>
    <row r="56" spans="1:19" ht="12.75" customHeight="1" thickBot="1">
      <c r="A56" s="14" t="s">
        <v>225</v>
      </c>
      <c r="B56" s="14">
        <f t="shared" si="9"/>
        <v>0</v>
      </c>
      <c r="C56" s="15">
        <f t="shared" si="19"/>
        <v>0</v>
      </c>
      <c r="D56" s="14">
        <v>0</v>
      </c>
      <c r="E56" s="15">
        <f t="shared" si="11"/>
        <v>0</v>
      </c>
      <c r="F56" s="14"/>
      <c r="G56" s="15">
        <f t="shared" si="12"/>
        <v>0</v>
      </c>
      <c r="H56" s="14"/>
      <c r="I56" s="15">
        <f t="shared" si="13"/>
        <v>0</v>
      </c>
      <c r="J56" s="14"/>
      <c r="K56" s="15">
        <f t="shared" si="14"/>
        <v>0</v>
      </c>
      <c r="L56" s="14">
        <v>0</v>
      </c>
      <c r="M56" s="15">
        <f t="shared" si="15"/>
        <v>0</v>
      </c>
      <c r="N56" s="14"/>
      <c r="O56" s="15">
        <f t="shared" si="16"/>
        <v>0</v>
      </c>
      <c r="P56" s="14">
        <v>0</v>
      </c>
      <c r="Q56" s="15">
        <f t="shared" si="17"/>
        <v>0</v>
      </c>
      <c r="R56" s="14">
        <v>0</v>
      </c>
      <c r="S56" s="15">
        <f t="shared" si="18"/>
        <v>0</v>
      </c>
    </row>
    <row r="57" spans="1:19" ht="12.75" customHeight="1" thickBot="1">
      <c r="A57" s="40" t="s">
        <v>226</v>
      </c>
      <c r="B57" s="5">
        <f t="shared" si="9"/>
        <v>46.489632600000007</v>
      </c>
      <c r="C57" s="50">
        <f t="shared" si="19"/>
        <v>1.2835018114389249</v>
      </c>
      <c r="D57" s="5">
        <v>35.689632600000003</v>
      </c>
      <c r="E57" s="50">
        <f t="shared" si="11"/>
        <v>3.5199012165763524</v>
      </c>
      <c r="F57" s="5">
        <f>SUM(F50:F56)</f>
        <v>10.8</v>
      </c>
      <c r="G57" s="50">
        <f t="shared" si="12"/>
        <v>2.3751924345722459</v>
      </c>
      <c r="H57" s="5">
        <v>0</v>
      </c>
      <c r="I57" s="50">
        <f t="shared" si="13"/>
        <v>0</v>
      </c>
      <c r="J57" s="5">
        <v>0</v>
      </c>
      <c r="K57" s="50">
        <f t="shared" si="14"/>
        <v>0</v>
      </c>
      <c r="L57" s="5">
        <v>0</v>
      </c>
      <c r="M57" s="50">
        <f t="shared" si="15"/>
        <v>0</v>
      </c>
      <c r="N57" s="5">
        <v>0</v>
      </c>
      <c r="O57" s="50">
        <f t="shared" si="16"/>
        <v>0</v>
      </c>
      <c r="P57" s="5">
        <v>0</v>
      </c>
      <c r="Q57" s="50">
        <f t="shared" si="17"/>
        <v>0</v>
      </c>
      <c r="R57" s="5">
        <v>0</v>
      </c>
      <c r="S57" s="50">
        <f t="shared" si="18"/>
        <v>0</v>
      </c>
    </row>
    <row r="58" spans="1:19" ht="12.75" customHeight="1">
      <c r="A58" s="14" t="s">
        <v>227</v>
      </c>
      <c r="B58" s="14">
        <f t="shared" si="9"/>
        <v>0</v>
      </c>
      <c r="C58" s="15">
        <f t="shared" si="19"/>
        <v>0</v>
      </c>
      <c r="D58" s="14">
        <v>0</v>
      </c>
      <c r="E58" s="15">
        <f t="shared" si="11"/>
        <v>0</v>
      </c>
      <c r="F58" s="14"/>
      <c r="G58" s="15">
        <f t="shared" si="12"/>
        <v>0</v>
      </c>
      <c r="H58" s="14"/>
      <c r="I58" s="15">
        <f t="shared" si="13"/>
        <v>0</v>
      </c>
      <c r="J58" s="14"/>
      <c r="K58" s="15">
        <f t="shared" si="14"/>
        <v>0</v>
      </c>
      <c r="L58" s="14">
        <v>0</v>
      </c>
      <c r="M58" s="15">
        <f t="shared" si="15"/>
        <v>0</v>
      </c>
      <c r="N58" s="14"/>
      <c r="O58" s="15">
        <f t="shared" si="16"/>
        <v>0</v>
      </c>
      <c r="P58" s="14">
        <v>0</v>
      </c>
      <c r="Q58" s="15">
        <f t="shared" si="17"/>
        <v>0</v>
      </c>
      <c r="R58" s="14">
        <v>0</v>
      </c>
      <c r="S58" s="15">
        <f t="shared" si="18"/>
        <v>0</v>
      </c>
    </row>
    <row r="59" spans="1:19" ht="12.75" customHeight="1" thickBot="1">
      <c r="A59" s="14" t="s">
        <v>228</v>
      </c>
      <c r="B59" s="14">
        <f t="shared" si="9"/>
        <v>0</v>
      </c>
      <c r="C59" s="15">
        <f t="shared" si="19"/>
        <v>0</v>
      </c>
      <c r="D59" s="14">
        <v>0</v>
      </c>
      <c r="E59" s="15">
        <f t="shared" si="11"/>
        <v>0</v>
      </c>
      <c r="F59" s="14"/>
      <c r="G59" s="15">
        <f t="shared" si="12"/>
        <v>0</v>
      </c>
      <c r="H59" s="14"/>
      <c r="I59" s="15">
        <f t="shared" si="13"/>
        <v>0</v>
      </c>
      <c r="J59" s="14"/>
      <c r="K59" s="15">
        <f t="shared" si="14"/>
        <v>0</v>
      </c>
      <c r="L59" s="14">
        <v>0</v>
      </c>
      <c r="M59" s="15">
        <f t="shared" si="15"/>
        <v>0</v>
      </c>
      <c r="N59" s="14"/>
      <c r="O59" s="15">
        <f t="shared" si="16"/>
        <v>0</v>
      </c>
      <c r="P59" s="14">
        <v>0</v>
      </c>
      <c r="Q59" s="15">
        <f t="shared" si="17"/>
        <v>0</v>
      </c>
      <c r="R59" s="14">
        <v>0</v>
      </c>
      <c r="S59" s="15">
        <f t="shared" si="18"/>
        <v>0</v>
      </c>
    </row>
    <row r="60" spans="1:19" ht="12.75" customHeight="1" thickBot="1">
      <c r="A60" s="40" t="s">
        <v>229</v>
      </c>
      <c r="B60" s="5">
        <f t="shared" si="9"/>
        <v>0</v>
      </c>
      <c r="C60" s="50">
        <f t="shared" si="19"/>
        <v>0</v>
      </c>
      <c r="D60" s="5">
        <v>0</v>
      </c>
      <c r="E60" s="50">
        <f t="shared" si="11"/>
        <v>0</v>
      </c>
      <c r="F60" s="5">
        <f>SUM(F58:F59)</f>
        <v>0</v>
      </c>
      <c r="G60" s="50">
        <f t="shared" si="12"/>
        <v>0</v>
      </c>
      <c r="H60" s="5">
        <v>0</v>
      </c>
      <c r="I60" s="50">
        <f t="shared" si="13"/>
        <v>0</v>
      </c>
      <c r="J60" s="5">
        <v>0</v>
      </c>
      <c r="K60" s="50">
        <f t="shared" si="14"/>
        <v>0</v>
      </c>
      <c r="L60" s="5">
        <v>0</v>
      </c>
      <c r="M60" s="50">
        <f t="shared" si="15"/>
        <v>0</v>
      </c>
      <c r="N60" s="5">
        <v>0</v>
      </c>
      <c r="O60" s="50">
        <f t="shared" si="16"/>
        <v>0</v>
      </c>
      <c r="P60" s="5">
        <v>0</v>
      </c>
      <c r="Q60" s="50">
        <f t="shared" si="17"/>
        <v>0</v>
      </c>
      <c r="R60" s="5">
        <v>0</v>
      </c>
      <c r="S60" s="50">
        <f t="shared" si="18"/>
        <v>0</v>
      </c>
    </row>
    <row r="61" spans="1:19" ht="12.75" customHeight="1">
      <c r="A61" s="14" t="s">
        <v>230</v>
      </c>
      <c r="B61" s="14">
        <f t="shared" si="9"/>
        <v>0</v>
      </c>
      <c r="C61" s="15">
        <f t="shared" si="19"/>
        <v>0</v>
      </c>
      <c r="D61" s="14">
        <v>0</v>
      </c>
      <c r="E61" s="15">
        <f t="shared" si="11"/>
        <v>0</v>
      </c>
      <c r="F61" s="14"/>
      <c r="G61" s="15">
        <f t="shared" si="12"/>
        <v>0</v>
      </c>
      <c r="H61" s="14"/>
      <c r="I61" s="15">
        <f t="shared" si="13"/>
        <v>0</v>
      </c>
      <c r="J61" s="14"/>
      <c r="K61" s="15">
        <f t="shared" si="14"/>
        <v>0</v>
      </c>
      <c r="L61" s="14">
        <v>0</v>
      </c>
      <c r="M61" s="15">
        <f t="shared" si="15"/>
        <v>0</v>
      </c>
      <c r="N61" s="14"/>
      <c r="O61" s="15">
        <f t="shared" si="16"/>
        <v>0</v>
      </c>
      <c r="P61" s="14">
        <v>0</v>
      </c>
      <c r="Q61" s="15">
        <f t="shared" si="17"/>
        <v>0</v>
      </c>
      <c r="R61" s="14">
        <v>0</v>
      </c>
      <c r="S61" s="15">
        <f t="shared" si="18"/>
        <v>0</v>
      </c>
    </row>
    <row r="62" spans="1:19" ht="12.75" customHeight="1" thickBot="1">
      <c r="A62" s="14" t="s">
        <v>231</v>
      </c>
      <c r="B62" s="14">
        <f t="shared" si="9"/>
        <v>0</v>
      </c>
      <c r="C62" s="15">
        <f t="shared" si="19"/>
        <v>0</v>
      </c>
      <c r="D62" s="14">
        <v>0</v>
      </c>
      <c r="E62" s="15">
        <f t="shared" si="11"/>
        <v>0</v>
      </c>
      <c r="F62" s="14"/>
      <c r="G62" s="15">
        <f t="shared" si="12"/>
        <v>0</v>
      </c>
      <c r="H62" s="14"/>
      <c r="I62" s="15">
        <f t="shared" si="13"/>
        <v>0</v>
      </c>
      <c r="J62" s="14"/>
      <c r="K62" s="15">
        <f t="shared" si="14"/>
        <v>0</v>
      </c>
      <c r="L62" s="14">
        <v>0</v>
      </c>
      <c r="M62" s="15">
        <f t="shared" si="15"/>
        <v>0</v>
      </c>
      <c r="N62" s="14"/>
      <c r="O62" s="15">
        <f t="shared" si="16"/>
        <v>0</v>
      </c>
      <c r="P62" s="14">
        <v>0</v>
      </c>
      <c r="Q62" s="15">
        <f t="shared" si="17"/>
        <v>0</v>
      </c>
      <c r="R62" s="14">
        <v>0</v>
      </c>
      <c r="S62" s="15">
        <f t="shared" si="18"/>
        <v>0</v>
      </c>
    </row>
    <row r="63" spans="1:19" ht="12.75" customHeight="1" thickBot="1">
      <c r="A63" s="40" t="s">
        <v>232</v>
      </c>
      <c r="B63" s="5">
        <f t="shared" si="9"/>
        <v>0</v>
      </c>
      <c r="C63" s="50">
        <f t="shared" si="19"/>
        <v>0</v>
      </c>
      <c r="D63" s="5">
        <v>0</v>
      </c>
      <c r="E63" s="50">
        <f t="shared" si="11"/>
        <v>0</v>
      </c>
      <c r="F63" s="5">
        <f>SUM(F61:F62)</f>
        <v>0</v>
      </c>
      <c r="G63" s="50">
        <f t="shared" si="12"/>
        <v>0</v>
      </c>
      <c r="H63" s="5">
        <v>0</v>
      </c>
      <c r="I63" s="50">
        <f t="shared" si="13"/>
        <v>0</v>
      </c>
      <c r="J63" s="5">
        <v>0</v>
      </c>
      <c r="K63" s="50">
        <f t="shared" si="14"/>
        <v>0</v>
      </c>
      <c r="L63" s="5">
        <v>0</v>
      </c>
      <c r="M63" s="50">
        <f t="shared" si="15"/>
        <v>0</v>
      </c>
      <c r="N63" s="5">
        <v>0</v>
      </c>
      <c r="O63" s="50">
        <f t="shared" si="16"/>
        <v>0</v>
      </c>
      <c r="P63" s="5">
        <v>0</v>
      </c>
      <c r="Q63" s="50">
        <f t="shared" si="17"/>
        <v>0</v>
      </c>
      <c r="R63" s="5">
        <v>0</v>
      </c>
      <c r="S63" s="50">
        <f t="shared" si="18"/>
        <v>0</v>
      </c>
    </row>
    <row r="64" spans="1:19" ht="12.75" customHeight="1">
      <c r="A64" s="14" t="s">
        <v>233</v>
      </c>
      <c r="B64" s="14">
        <f t="shared" si="9"/>
        <v>0</v>
      </c>
      <c r="C64" s="15">
        <f t="shared" si="19"/>
        <v>0</v>
      </c>
      <c r="D64" s="14">
        <v>0</v>
      </c>
      <c r="E64" s="15">
        <f t="shared" si="11"/>
        <v>0</v>
      </c>
      <c r="F64" s="14"/>
      <c r="G64" s="15">
        <f t="shared" si="12"/>
        <v>0</v>
      </c>
      <c r="H64" s="14"/>
      <c r="I64" s="15">
        <f t="shared" si="13"/>
        <v>0</v>
      </c>
      <c r="J64" s="14"/>
      <c r="K64" s="15">
        <f t="shared" si="14"/>
        <v>0</v>
      </c>
      <c r="L64" s="14">
        <v>0</v>
      </c>
      <c r="M64" s="15">
        <f t="shared" si="15"/>
        <v>0</v>
      </c>
      <c r="N64" s="14"/>
      <c r="O64" s="15">
        <f t="shared" si="16"/>
        <v>0</v>
      </c>
      <c r="P64" s="14">
        <v>0</v>
      </c>
      <c r="Q64" s="15">
        <f t="shared" si="17"/>
        <v>0</v>
      </c>
      <c r="R64" s="14">
        <v>0</v>
      </c>
      <c r="S64" s="15">
        <f t="shared" si="18"/>
        <v>0</v>
      </c>
    </row>
    <row r="65" spans="1:19" ht="12.75" customHeight="1" thickBot="1">
      <c r="A65" s="14" t="s">
        <v>234</v>
      </c>
      <c r="B65" s="14">
        <f t="shared" si="9"/>
        <v>0</v>
      </c>
      <c r="C65" s="15">
        <f t="shared" si="19"/>
        <v>0</v>
      </c>
      <c r="D65" s="14">
        <v>0</v>
      </c>
      <c r="E65" s="15">
        <f t="shared" si="11"/>
        <v>0</v>
      </c>
      <c r="F65" s="14"/>
      <c r="G65" s="15">
        <f t="shared" si="12"/>
        <v>0</v>
      </c>
      <c r="H65" s="14"/>
      <c r="I65" s="15">
        <f t="shared" si="13"/>
        <v>0</v>
      </c>
      <c r="J65" s="14"/>
      <c r="K65" s="15">
        <f t="shared" si="14"/>
        <v>0</v>
      </c>
      <c r="L65" s="14">
        <v>0</v>
      </c>
      <c r="M65" s="15">
        <f t="shared" si="15"/>
        <v>0</v>
      </c>
      <c r="N65" s="14"/>
      <c r="O65" s="15">
        <f t="shared" si="16"/>
        <v>0</v>
      </c>
      <c r="P65" s="14">
        <v>0</v>
      </c>
      <c r="Q65" s="15">
        <f t="shared" si="17"/>
        <v>0</v>
      </c>
      <c r="R65" s="14">
        <v>0</v>
      </c>
      <c r="S65" s="15">
        <f t="shared" si="18"/>
        <v>0</v>
      </c>
    </row>
    <row r="66" spans="1:19" ht="12.75" customHeight="1" thickBot="1">
      <c r="A66" s="40" t="s">
        <v>235</v>
      </c>
      <c r="B66" s="21">
        <f t="shared" si="9"/>
        <v>0</v>
      </c>
      <c r="C66" s="50">
        <f t="shared" si="19"/>
        <v>0</v>
      </c>
      <c r="D66" s="5">
        <v>0</v>
      </c>
      <c r="E66" s="50">
        <f t="shared" si="11"/>
        <v>0</v>
      </c>
      <c r="F66" s="5">
        <f>SUM(F64:F65)</f>
        <v>0</v>
      </c>
      <c r="G66" s="50">
        <f t="shared" si="12"/>
        <v>0</v>
      </c>
      <c r="H66" s="5">
        <v>0</v>
      </c>
      <c r="I66" s="50">
        <f t="shared" si="13"/>
        <v>0</v>
      </c>
      <c r="J66" s="5">
        <v>0</v>
      </c>
      <c r="K66" s="50">
        <f t="shared" si="14"/>
        <v>0</v>
      </c>
      <c r="L66" s="5">
        <v>0</v>
      </c>
      <c r="M66" s="50">
        <f t="shared" si="15"/>
        <v>0</v>
      </c>
      <c r="N66" s="5">
        <v>0</v>
      </c>
      <c r="O66" s="50">
        <f t="shared" si="16"/>
        <v>0</v>
      </c>
      <c r="P66" s="5">
        <v>0</v>
      </c>
      <c r="Q66" s="50">
        <f t="shared" si="17"/>
        <v>0</v>
      </c>
      <c r="R66" s="5">
        <v>0</v>
      </c>
      <c r="S66" s="50">
        <f t="shared" si="18"/>
        <v>0</v>
      </c>
    </row>
    <row r="67" spans="1:19" ht="12.75" customHeight="1">
      <c r="A67" s="14" t="s">
        <v>236</v>
      </c>
      <c r="B67" s="21">
        <f t="shared" si="9"/>
        <v>0</v>
      </c>
      <c r="C67" s="52">
        <f t="shared" si="19"/>
        <v>0</v>
      </c>
      <c r="D67" s="14">
        <v>0</v>
      </c>
      <c r="E67" s="52">
        <f t="shared" si="11"/>
        <v>0</v>
      </c>
      <c r="F67" s="14"/>
      <c r="G67" s="52">
        <f t="shared" si="12"/>
        <v>0</v>
      </c>
      <c r="H67" s="14"/>
      <c r="I67" s="52">
        <f t="shared" si="13"/>
        <v>0</v>
      </c>
      <c r="J67" s="14"/>
      <c r="K67" s="52">
        <f t="shared" si="14"/>
        <v>0</v>
      </c>
      <c r="L67" s="14">
        <v>0</v>
      </c>
      <c r="M67" s="52">
        <f t="shared" si="15"/>
        <v>0</v>
      </c>
      <c r="N67" s="14"/>
      <c r="O67" s="52">
        <f t="shared" si="16"/>
        <v>0</v>
      </c>
      <c r="P67" s="14">
        <v>0</v>
      </c>
      <c r="Q67" s="52">
        <f t="shared" si="17"/>
        <v>0</v>
      </c>
      <c r="R67" s="14">
        <v>0</v>
      </c>
      <c r="S67" s="52">
        <f t="shared" si="18"/>
        <v>0</v>
      </c>
    </row>
    <row r="68" spans="1:19" ht="12.75" customHeight="1" thickBot="1">
      <c r="A68" s="14" t="s">
        <v>237</v>
      </c>
      <c r="B68" s="14">
        <f t="shared" si="9"/>
        <v>0</v>
      </c>
      <c r="C68" s="53">
        <f t="shared" si="19"/>
        <v>0</v>
      </c>
      <c r="D68" s="14">
        <v>0</v>
      </c>
      <c r="E68" s="53">
        <f t="shared" si="11"/>
        <v>0</v>
      </c>
      <c r="F68" s="14"/>
      <c r="G68" s="53">
        <f t="shared" si="12"/>
        <v>0</v>
      </c>
      <c r="H68" s="14"/>
      <c r="I68" s="53">
        <f t="shared" si="13"/>
        <v>0</v>
      </c>
      <c r="J68" s="14"/>
      <c r="K68" s="53">
        <f t="shared" si="14"/>
        <v>0</v>
      </c>
      <c r="L68" s="14">
        <v>0</v>
      </c>
      <c r="M68" s="53">
        <f t="shared" si="15"/>
        <v>0</v>
      </c>
      <c r="N68" s="14"/>
      <c r="O68" s="53">
        <f t="shared" si="16"/>
        <v>0</v>
      </c>
      <c r="P68" s="14">
        <v>0</v>
      </c>
      <c r="Q68" s="53">
        <f t="shared" si="17"/>
        <v>0</v>
      </c>
      <c r="R68" s="14">
        <v>0</v>
      </c>
      <c r="S68" s="53">
        <f t="shared" si="18"/>
        <v>0</v>
      </c>
    </row>
    <row r="69" spans="1:19" ht="12.75" customHeight="1" thickBot="1">
      <c r="A69" s="40" t="s">
        <v>238</v>
      </c>
      <c r="B69" s="21">
        <f t="shared" si="9"/>
        <v>0</v>
      </c>
      <c r="C69" s="50">
        <f t="shared" si="19"/>
        <v>0</v>
      </c>
      <c r="D69" s="5">
        <v>0</v>
      </c>
      <c r="E69" s="50">
        <f t="shared" si="11"/>
        <v>0</v>
      </c>
      <c r="F69" s="5">
        <f>SUM(F67:F68)</f>
        <v>0</v>
      </c>
      <c r="G69" s="50">
        <f t="shared" si="12"/>
        <v>0</v>
      </c>
      <c r="H69" s="5">
        <v>0</v>
      </c>
      <c r="I69" s="50">
        <f t="shared" si="13"/>
        <v>0</v>
      </c>
      <c r="J69" s="5">
        <v>0</v>
      </c>
      <c r="K69" s="50">
        <f t="shared" si="14"/>
        <v>0</v>
      </c>
      <c r="L69" s="5">
        <v>0</v>
      </c>
      <c r="M69" s="50">
        <f t="shared" si="15"/>
        <v>0</v>
      </c>
      <c r="N69" s="5">
        <v>0</v>
      </c>
      <c r="O69" s="50">
        <f t="shared" si="16"/>
        <v>0</v>
      </c>
      <c r="P69" s="5">
        <v>0</v>
      </c>
      <c r="Q69" s="50">
        <f t="shared" si="17"/>
        <v>0</v>
      </c>
      <c r="R69" s="5">
        <v>0</v>
      </c>
      <c r="S69" s="50">
        <f t="shared" si="18"/>
        <v>0</v>
      </c>
    </row>
    <row r="70" spans="1:19" ht="12.75" customHeight="1" thickBot="1">
      <c r="A70" s="40" t="s">
        <v>239</v>
      </c>
      <c r="B70" s="5">
        <f t="shared" si="9"/>
        <v>0</v>
      </c>
      <c r="C70" s="50">
        <f t="shared" si="19"/>
        <v>0</v>
      </c>
      <c r="D70" s="21">
        <v>0</v>
      </c>
      <c r="E70" s="50">
        <f t="shared" si="11"/>
        <v>0</v>
      </c>
      <c r="F70" s="21"/>
      <c r="G70" s="50">
        <f t="shared" si="12"/>
        <v>0</v>
      </c>
      <c r="H70" s="21"/>
      <c r="I70" s="50">
        <f t="shared" si="13"/>
        <v>0</v>
      </c>
      <c r="J70" s="21"/>
      <c r="K70" s="50">
        <f t="shared" si="14"/>
        <v>0</v>
      </c>
      <c r="L70" s="21">
        <v>0</v>
      </c>
      <c r="M70" s="50">
        <f t="shared" si="15"/>
        <v>0</v>
      </c>
      <c r="N70" s="21"/>
      <c r="O70" s="50">
        <f t="shared" si="16"/>
        <v>0</v>
      </c>
      <c r="P70" s="21">
        <v>0</v>
      </c>
      <c r="Q70" s="50">
        <f t="shared" si="17"/>
        <v>0</v>
      </c>
      <c r="R70" s="21">
        <v>0</v>
      </c>
      <c r="S70" s="50">
        <f t="shared" si="18"/>
        <v>0</v>
      </c>
    </row>
    <row r="71" spans="1:19" ht="12.75" customHeight="1" thickBot="1">
      <c r="A71" s="40" t="s">
        <v>240</v>
      </c>
      <c r="B71" s="5">
        <f t="shared" si="9"/>
        <v>0</v>
      </c>
      <c r="C71" s="50">
        <f t="shared" si="19"/>
        <v>0</v>
      </c>
      <c r="D71" s="5">
        <v>0</v>
      </c>
      <c r="E71" s="50">
        <f t="shared" si="11"/>
        <v>0</v>
      </c>
      <c r="F71" s="5"/>
      <c r="G71" s="50">
        <f t="shared" si="12"/>
        <v>0</v>
      </c>
      <c r="H71" s="5"/>
      <c r="I71" s="50">
        <f t="shared" si="13"/>
        <v>0</v>
      </c>
      <c r="J71" s="5"/>
      <c r="K71" s="50">
        <f t="shared" si="14"/>
        <v>0</v>
      </c>
      <c r="L71" s="5">
        <v>0</v>
      </c>
      <c r="M71" s="50">
        <f t="shared" si="15"/>
        <v>0</v>
      </c>
      <c r="N71" s="5"/>
      <c r="O71" s="50">
        <f t="shared" si="16"/>
        <v>0</v>
      </c>
      <c r="P71" s="5">
        <v>0</v>
      </c>
      <c r="Q71" s="50">
        <f t="shared" si="17"/>
        <v>0</v>
      </c>
      <c r="R71" s="5">
        <v>0</v>
      </c>
      <c r="S71" s="50">
        <f t="shared" si="18"/>
        <v>0</v>
      </c>
    </row>
    <row r="72" spans="1:19" ht="12.75" customHeight="1" thickBot="1">
      <c r="A72" s="40" t="s">
        <v>125</v>
      </c>
      <c r="B72" s="14">
        <f t="shared" si="9"/>
        <v>3488.7571105100001</v>
      </c>
      <c r="C72" s="50">
        <f t="shared" si="19"/>
        <v>96.318809605090621</v>
      </c>
      <c r="D72" s="22">
        <v>1004.8434445100003</v>
      </c>
      <c r="E72" s="50">
        <f t="shared" si="11"/>
        <v>99.103000090830918</v>
      </c>
      <c r="F72" s="22">
        <f>F20+F25+F33+F38+F46+F49+F57+F60+F63+F66+F69+F70+F71</f>
        <v>444.40000000000003</v>
      </c>
      <c r="G72" s="50">
        <f t="shared" si="12"/>
        <v>97.734770178139442</v>
      </c>
      <c r="H72" s="22">
        <v>150.90700000000001</v>
      </c>
      <c r="I72" s="50">
        <f t="shared" si="13"/>
        <v>97.31979904941862</v>
      </c>
      <c r="J72" s="22">
        <v>493.4</v>
      </c>
      <c r="K72" s="50">
        <f t="shared" si="14"/>
        <v>94.178278297384992</v>
      </c>
      <c r="L72" s="22">
        <v>208.2</v>
      </c>
      <c r="M72" s="50">
        <f t="shared" si="15"/>
        <v>86.246893123446554</v>
      </c>
      <c r="N72" s="22">
        <v>144.68</v>
      </c>
      <c r="O72" s="50">
        <f t="shared" si="16"/>
        <v>83.249899303757417</v>
      </c>
      <c r="P72" s="22">
        <v>988.81126199999994</v>
      </c>
      <c r="Q72" s="50">
        <f t="shared" si="17"/>
        <v>98.555716119186243</v>
      </c>
      <c r="R72" s="22">
        <v>53.515404000000004</v>
      </c>
      <c r="S72" s="50">
        <f t="shared" si="18"/>
        <v>95.563221428571438</v>
      </c>
    </row>
    <row r="73" spans="1:19" ht="12.75" customHeight="1" thickBot="1">
      <c r="A73" s="40" t="s">
        <v>127</v>
      </c>
      <c r="B73" s="5">
        <f t="shared" si="9"/>
        <v>31.600000010000002</v>
      </c>
      <c r="C73" s="50">
        <f t="shared" si="19"/>
        <v>0.87242369934979958</v>
      </c>
      <c r="D73" s="5">
        <v>1E-8</v>
      </c>
      <c r="E73" s="50">
        <f t="shared" si="11"/>
        <v>9.8625313855888564E-10</v>
      </c>
      <c r="F73" s="5"/>
      <c r="G73" s="50">
        <f t="shared" si="12"/>
        <v>0</v>
      </c>
      <c r="H73" s="5"/>
      <c r="I73" s="50">
        <f t="shared" si="13"/>
        <v>0</v>
      </c>
      <c r="J73" s="5"/>
      <c r="K73" s="50">
        <f t="shared" si="14"/>
        <v>0</v>
      </c>
      <c r="L73" s="5">
        <v>31.6</v>
      </c>
      <c r="M73" s="50">
        <f t="shared" si="15"/>
        <v>13.090306545153274</v>
      </c>
      <c r="N73" s="5"/>
      <c r="O73" s="50">
        <f t="shared" si="16"/>
        <v>0</v>
      </c>
      <c r="P73" s="5">
        <v>0</v>
      </c>
      <c r="Q73" s="50">
        <f t="shared" si="17"/>
        <v>0</v>
      </c>
      <c r="R73" s="5">
        <v>0</v>
      </c>
      <c r="S73" s="50">
        <f t="shared" si="18"/>
        <v>0</v>
      </c>
    </row>
    <row r="74" spans="1:19" ht="12.75" customHeight="1" thickBot="1">
      <c r="A74" s="40" t="s">
        <v>130</v>
      </c>
      <c r="B74" s="5">
        <f t="shared" si="9"/>
        <v>3520.3571105200003</v>
      </c>
      <c r="C74" s="50">
        <f t="shared" si="19"/>
        <v>97.191233304440431</v>
      </c>
      <c r="D74" s="5">
        <v>1004.8434445200003</v>
      </c>
      <c r="E74" s="50">
        <f t="shared" si="11"/>
        <v>99.103000091817179</v>
      </c>
      <c r="F74" s="5">
        <f>F73+F72</f>
        <v>444.40000000000003</v>
      </c>
      <c r="G74" s="50">
        <f t="shared" si="12"/>
        <v>97.734770178139442</v>
      </c>
      <c r="H74" s="5">
        <v>150.90700000000001</v>
      </c>
      <c r="I74" s="50">
        <f t="shared" si="13"/>
        <v>97.31979904941862</v>
      </c>
      <c r="J74" s="5">
        <v>493.4</v>
      </c>
      <c r="K74" s="50">
        <f t="shared" si="14"/>
        <v>94.178278297384992</v>
      </c>
      <c r="L74" s="5">
        <v>239.8</v>
      </c>
      <c r="M74" s="50">
        <f t="shared" si="15"/>
        <v>99.337199668599837</v>
      </c>
      <c r="N74" s="5">
        <v>144.68</v>
      </c>
      <c r="O74" s="50">
        <f t="shared" si="16"/>
        <v>83.249899303757417</v>
      </c>
      <c r="P74" s="5">
        <v>988.81126199999994</v>
      </c>
      <c r="Q74" s="50">
        <f t="shared" si="17"/>
        <v>98.555716119186243</v>
      </c>
      <c r="R74" s="5">
        <v>53.515404000000004</v>
      </c>
      <c r="S74" s="50">
        <f t="shared" si="18"/>
        <v>95.563221428571438</v>
      </c>
    </row>
    <row r="75" spans="1:19" ht="12.75" customHeight="1">
      <c r="A75" s="14" t="s">
        <v>507</v>
      </c>
      <c r="B75" s="14">
        <f t="shared" si="9"/>
        <v>0</v>
      </c>
      <c r="C75" s="15">
        <f t="shared" si="19"/>
        <v>0</v>
      </c>
      <c r="D75" s="14">
        <v>0</v>
      </c>
      <c r="E75" s="15">
        <f t="shared" si="11"/>
        <v>0</v>
      </c>
      <c r="F75" s="14"/>
      <c r="G75" s="15">
        <f t="shared" si="12"/>
        <v>0</v>
      </c>
      <c r="H75" s="14"/>
      <c r="I75" s="15">
        <f t="shared" si="13"/>
        <v>0</v>
      </c>
      <c r="J75" s="14"/>
      <c r="K75" s="15">
        <f t="shared" si="14"/>
        <v>0</v>
      </c>
      <c r="L75" s="14">
        <v>0</v>
      </c>
      <c r="M75" s="15">
        <f t="shared" si="15"/>
        <v>0</v>
      </c>
      <c r="N75" s="14"/>
      <c r="O75" s="15">
        <f t="shared" si="16"/>
        <v>0</v>
      </c>
      <c r="P75" s="14">
        <v>0</v>
      </c>
      <c r="Q75" s="15">
        <f t="shared" si="17"/>
        <v>0</v>
      </c>
      <c r="R75" s="14">
        <v>0</v>
      </c>
      <c r="S75" s="15">
        <f t="shared" si="18"/>
        <v>0</v>
      </c>
    </row>
    <row r="76" spans="1:19" ht="12.75" customHeight="1">
      <c r="A76" s="14" t="s">
        <v>260</v>
      </c>
      <c r="B76" s="14">
        <f t="shared" si="9"/>
        <v>0</v>
      </c>
      <c r="C76" s="15">
        <f t="shared" si="19"/>
        <v>0</v>
      </c>
      <c r="D76" s="14">
        <v>0</v>
      </c>
      <c r="E76" s="15">
        <f t="shared" si="11"/>
        <v>0</v>
      </c>
      <c r="F76" s="14"/>
      <c r="G76" s="15">
        <f t="shared" si="12"/>
        <v>0</v>
      </c>
      <c r="H76" s="14"/>
      <c r="I76" s="15">
        <f t="shared" si="13"/>
        <v>0</v>
      </c>
      <c r="J76" s="14"/>
      <c r="K76" s="15">
        <f t="shared" si="14"/>
        <v>0</v>
      </c>
      <c r="L76" s="14">
        <v>0</v>
      </c>
      <c r="M76" s="15">
        <f t="shared" si="15"/>
        <v>0</v>
      </c>
      <c r="N76" s="14"/>
      <c r="O76" s="15">
        <f t="shared" si="16"/>
        <v>0</v>
      </c>
      <c r="P76" s="14">
        <v>0</v>
      </c>
      <c r="Q76" s="15">
        <f t="shared" si="17"/>
        <v>0</v>
      </c>
      <c r="R76" s="14">
        <v>0</v>
      </c>
      <c r="S76" s="15">
        <f t="shared" si="18"/>
        <v>0</v>
      </c>
    </row>
    <row r="77" spans="1:19" ht="12.75" customHeight="1" thickBot="1">
      <c r="A77" s="14" t="s">
        <v>262</v>
      </c>
      <c r="B77" s="14">
        <f t="shared" si="9"/>
        <v>24.430000010000001</v>
      </c>
      <c r="C77" s="15">
        <f t="shared" si="19"/>
        <v>0.67447186636376966</v>
      </c>
      <c r="D77" s="14">
        <v>1E-8</v>
      </c>
      <c r="E77" s="15">
        <f t="shared" si="11"/>
        <v>9.8625313855888564E-10</v>
      </c>
      <c r="F77" s="14"/>
      <c r="G77" s="15">
        <f t="shared" si="12"/>
        <v>0</v>
      </c>
      <c r="H77" s="14"/>
      <c r="I77" s="15">
        <f t="shared" si="13"/>
        <v>0</v>
      </c>
      <c r="J77" s="14"/>
      <c r="K77" s="15">
        <f t="shared" si="14"/>
        <v>0</v>
      </c>
      <c r="L77" s="14">
        <v>0</v>
      </c>
      <c r="M77" s="15">
        <f t="shared" si="15"/>
        <v>0</v>
      </c>
      <c r="N77" s="14">
        <v>24.43</v>
      </c>
      <c r="O77" s="15">
        <f t="shared" si="16"/>
        <v>14.057195465792049</v>
      </c>
      <c r="P77" s="14">
        <v>0</v>
      </c>
      <c r="Q77" s="15">
        <f t="shared" si="17"/>
        <v>0</v>
      </c>
      <c r="R77" s="14">
        <v>0</v>
      </c>
      <c r="S77" s="15">
        <f t="shared" si="18"/>
        <v>0</v>
      </c>
    </row>
    <row r="78" spans="1:19" ht="12.75" customHeight="1" thickBot="1">
      <c r="A78" s="40" t="s">
        <v>164</v>
      </c>
      <c r="B78" s="5">
        <f>D78+F78+H78+J78+L78+N78+P78+R78</f>
        <v>24.430000010000001</v>
      </c>
      <c r="C78" s="50">
        <f>B78/B$12*100</f>
        <v>0.67447186636376966</v>
      </c>
      <c r="D78" s="5">
        <v>1E-8</v>
      </c>
      <c r="E78" s="50">
        <f>D78/D$12*100</f>
        <v>9.8625313855888564E-10</v>
      </c>
      <c r="F78" s="5">
        <f>SUM(F75:F77)</f>
        <v>0</v>
      </c>
      <c r="G78" s="50">
        <f>F78/F$12*100</f>
        <v>0</v>
      </c>
      <c r="H78" s="5">
        <v>0</v>
      </c>
      <c r="I78" s="50">
        <f>H78/H$12*100</f>
        <v>0</v>
      </c>
      <c r="J78" s="5">
        <v>0</v>
      </c>
      <c r="K78" s="50">
        <f>J78/J$12*100</f>
        <v>0</v>
      </c>
      <c r="L78" s="5">
        <v>0</v>
      </c>
      <c r="M78" s="50">
        <f>L78/L$12*100</f>
        <v>0</v>
      </c>
      <c r="N78" s="5">
        <v>24.43</v>
      </c>
      <c r="O78" s="50">
        <f>N78/N$12*100</f>
        <v>14.057195465792049</v>
      </c>
      <c r="P78" s="5">
        <v>0</v>
      </c>
      <c r="Q78" s="50">
        <f>P78/P$12*100</f>
        <v>0</v>
      </c>
      <c r="R78" s="5">
        <v>0</v>
      </c>
      <c r="S78" s="50">
        <f>R78/R$12*100</f>
        <v>0</v>
      </c>
    </row>
    <row r="79" spans="1:19" ht="12.75" customHeight="1" thickBot="1">
      <c r="D79" s="14"/>
      <c r="F79" s="14"/>
      <c r="G79" s="15"/>
      <c r="H79" s="14"/>
      <c r="I79" s="15"/>
      <c r="J79" s="14"/>
      <c r="K79" s="15"/>
      <c r="L79" s="14"/>
      <c r="M79" s="15"/>
      <c r="N79" s="14"/>
      <c r="O79" s="15"/>
      <c r="P79" s="14"/>
      <c r="Q79" s="15"/>
      <c r="R79" s="14"/>
      <c r="S79" s="15"/>
    </row>
    <row r="80" spans="1:19" ht="12.75" customHeight="1">
      <c r="A80" s="19" t="s">
        <v>152</v>
      </c>
      <c r="B80" s="52">
        <f>D80+F80+H80+J80+L80+N80+P80+R80</f>
        <v>25523</v>
      </c>
      <c r="C80" s="52"/>
      <c r="D80" s="19">
        <v>274</v>
      </c>
      <c r="E80" s="52"/>
      <c r="F80" s="19">
        <v>6801</v>
      </c>
      <c r="G80" s="52"/>
      <c r="H80" s="19">
        <v>1210</v>
      </c>
      <c r="I80" s="52"/>
      <c r="J80" s="19">
        <v>12184</v>
      </c>
      <c r="K80" s="52"/>
      <c r="L80" s="19">
        <v>693</v>
      </c>
      <c r="M80" s="52"/>
      <c r="N80" s="19">
        <v>3742</v>
      </c>
      <c r="O80" s="52"/>
      <c r="P80" s="19">
        <v>1</v>
      </c>
      <c r="Q80" s="52"/>
      <c r="R80" s="19">
        <v>618</v>
      </c>
      <c r="S80" s="52"/>
    </row>
    <row r="81" spans="1:256" ht="12.75" customHeight="1" thickBot="1">
      <c r="A81" s="20" t="s">
        <v>154</v>
      </c>
      <c r="B81" s="22">
        <f>B12/B80*1000000</f>
        <v>141914.87128002194</v>
      </c>
      <c r="C81" s="53"/>
      <c r="D81" s="22">
        <f>D12/D80*1000000</f>
        <v>3700505.3710948913</v>
      </c>
      <c r="E81" s="53"/>
      <c r="F81" s="22">
        <f>F12/F80*1000000</f>
        <v>66857.815027201883</v>
      </c>
      <c r="G81" s="53"/>
      <c r="H81" s="22">
        <f>H12/H80*1000000</f>
        <v>128151.23966942148</v>
      </c>
      <c r="I81" s="53"/>
      <c r="J81" s="22">
        <f>J12/J80*1000000</f>
        <v>42999.015101772813</v>
      </c>
      <c r="K81" s="53"/>
      <c r="L81" s="22">
        <f>L12/L80*1000000</f>
        <v>348340.54834054835</v>
      </c>
      <c r="M81" s="53"/>
      <c r="N81" s="22">
        <f>N12/N80*1000000</f>
        <v>46443.078567610901</v>
      </c>
      <c r="O81" s="53"/>
      <c r="P81" s="22">
        <f>P12/P80*1000000</f>
        <v>1003301788.0000001</v>
      </c>
      <c r="Q81" s="53"/>
      <c r="R81" s="22">
        <f>R12/R80*1000000</f>
        <v>90614.886731391598</v>
      </c>
      <c r="S81" s="53"/>
      <c r="IV81" s="14"/>
    </row>
    <row r="82" spans="1:256" ht="12.75" customHeight="1">
      <c r="D82" s="10"/>
      <c r="E82" s="10"/>
      <c r="F82" s="10"/>
      <c r="G82" s="10"/>
      <c r="H82" s="10"/>
      <c r="I82" s="10"/>
      <c r="J82" s="10"/>
      <c r="K82" s="10"/>
      <c r="L82" s="10"/>
      <c r="M82" s="10"/>
      <c r="N82" s="10"/>
      <c r="O82" s="10"/>
      <c r="P82" s="10"/>
      <c r="Q82" s="10"/>
      <c r="R82" s="10"/>
      <c r="S82" s="10"/>
    </row>
    <row r="83" spans="1:256" ht="12.75" customHeight="1">
      <c r="D83" s="14"/>
      <c r="F83" s="14"/>
      <c r="G83" s="15"/>
      <c r="H83" s="14"/>
      <c r="I83" s="15"/>
      <c r="J83" s="14"/>
      <c r="K83" s="15"/>
      <c r="L83" s="14"/>
      <c r="M83" s="15"/>
      <c r="N83" s="14"/>
      <c r="O83" s="15"/>
      <c r="P83" s="14"/>
      <c r="Q83" s="15"/>
      <c r="R83" s="14"/>
      <c r="S83" s="15"/>
    </row>
    <row r="84" spans="1:256" ht="12.75" customHeight="1">
      <c r="A84" s="14" t="s">
        <v>517</v>
      </c>
      <c r="C84" s="14"/>
      <c r="D84" s="14"/>
      <c r="E84" s="14"/>
      <c r="F84" s="14"/>
      <c r="G84" s="14"/>
      <c r="H84" s="14"/>
      <c r="I84" s="14"/>
      <c r="J84" s="14"/>
      <c r="K84" s="14"/>
      <c r="L84" s="14">
        <v>2.5</v>
      </c>
      <c r="M84" s="14"/>
      <c r="N84" s="14"/>
      <c r="O84" s="14"/>
      <c r="P84" s="14"/>
      <c r="Q84" s="14"/>
      <c r="R84" s="14">
        <v>18.399999999999999</v>
      </c>
      <c r="S84" s="14"/>
    </row>
    <row r="85" spans="1:256" ht="12.75" customHeight="1">
      <c r="D85" s="14"/>
      <c r="F85" s="14"/>
      <c r="G85" s="15"/>
      <c r="H85" s="14"/>
      <c r="I85" s="15"/>
      <c r="J85" s="14"/>
      <c r="K85" s="15"/>
      <c r="L85" s="14"/>
      <c r="M85" s="15"/>
      <c r="N85" s="14"/>
      <c r="O85" s="15"/>
      <c r="P85" s="14"/>
      <c r="Q85" s="15"/>
      <c r="R85" s="14"/>
      <c r="S85" s="15"/>
    </row>
    <row r="86" spans="1:256" ht="12.75" customHeight="1">
      <c r="D86" s="14"/>
      <c r="F86" s="14"/>
      <c r="G86" s="15"/>
      <c r="H86" s="14"/>
      <c r="I86" s="15"/>
      <c r="J86" s="14"/>
      <c r="K86" s="15"/>
      <c r="L86" s="14"/>
      <c r="M86" s="15"/>
      <c r="N86" s="14"/>
      <c r="O86" s="15"/>
      <c r="P86" s="14"/>
      <c r="Q86" s="15"/>
      <c r="R86" s="14"/>
      <c r="S86" s="15"/>
    </row>
    <row r="87" spans="1:256" ht="12.75" customHeight="1">
      <c r="D87" s="14"/>
      <c r="F87" s="14"/>
      <c r="G87" s="15"/>
      <c r="H87" s="14"/>
      <c r="I87" s="15"/>
      <c r="J87" s="14"/>
      <c r="K87" s="15"/>
      <c r="L87" s="14"/>
      <c r="M87" s="15"/>
      <c r="N87" s="14"/>
      <c r="O87" s="15"/>
      <c r="P87" s="14"/>
      <c r="Q87" s="15"/>
      <c r="R87" s="14"/>
      <c r="S87" s="15"/>
    </row>
    <row r="88" spans="1:256" ht="12.75" customHeight="1">
      <c r="D88" s="14"/>
      <c r="E88" s="14"/>
      <c r="F88" s="14"/>
      <c r="G88" s="14"/>
      <c r="H88" s="14"/>
      <c r="I88" s="14"/>
      <c r="J88" s="14"/>
      <c r="K88" s="14"/>
      <c r="L88" s="14"/>
      <c r="M88" s="14"/>
      <c r="N88" s="14"/>
      <c r="O88" s="14"/>
      <c r="P88" s="14"/>
      <c r="Q88" s="14"/>
      <c r="R88" s="14"/>
      <c r="S88" s="14"/>
    </row>
    <row r="89" spans="1:256" ht="12.75" customHeight="1">
      <c r="D89" s="14"/>
      <c r="E89" s="14"/>
      <c r="F89" s="14"/>
      <c r="G89" s="14"/>
      <c r="H89" s="14"/>
      <c r="I89" s="14"/>
      <c r="J89" s="14"/>
      <c r="K89" s="14"/>
      <c r="L89" s="14"/>
      <c r="M89" s="14"/>
      <c r="N89" s="14"/>
      <c r="O89" s="14"/>
      <c r="P89" s="14"/>
      <c r="Q89" s="14"/>
      <c r="R89" s="14"/>
      <c r="S89" s="14"/>
    </row>
    <row r="90" spans="1:256" ht="12.75" customHeight="1">
      <c r="D90" s="14"/>
      <c r="E90" s="14"/>
      <c r="F90" s="14"/>
      <c r="G90" s="14"/>
      <c r="H90" s="14"/>
      <c r="I90" s="14"/>
      <c r="J90" s="14"/>
      <c r="K90" s="14"/>
      <c r="L90" s="14"/>
      <c r="M90" s="14"/>
      <c r="N90" s="14"/>
      <c r="O90" s="14"/>
      <c r="P90" s="14"/>
      <c r="Q90" s="14"/>
      <c r="R90" s="14"/>
      <c r="S90" s="14"/>
    </row>
    <row r="91" spans="1:256" ht="12.75" customHeight="1">
      <c r="D91" s="14"/>
      <c r="E91" s="14"/>
      <c r="F91" s="14"/>
      <c r="G91" s="14"/>
      <c r="H91" s="14"/>
      <c r="I91" s="14"/>
      <c r="J91" s="14"/>
      <c r="K91" s="14"/>
      <c r="L91" s="14"/>
      <c r="M91" s="14"/>
      <c r="N91" s="14"/>
      <c r="O91" s="14"/>
      <c r="P91" s="14"/>
      <c r="Q91" s="14"/>
      <c r="R91" s="14"/>
      <c r="S91" s="14"/>
    </row>
    <row r="92" spans="1:256" ht="12.75" customHeight="1">
      <c r="D92" s="14"/>
      <c r="E92" s="14"/>
      <c r="F92" s="14"/>
      <c r="G92" s="14"/>
      <c r="H92" s="14"/>
      <c r="I92" s="14"/>
      <c r="J92" s="14"/>
      <c r="K92" s="14"/>
      <c r="L92" s="14"/>
      <c r="M92" s="14"/>
      <c r="N92" s="14"/>
      <c r="O92" s="14"/>
      <c r="P92" s="14"/>
      <c r="Q92" s="14"/>
      <c r="R92" s="14"/>
      <c r="S92" s="14"/>
    </row>
    <row r="93" spans="1:256" ht="12.75" customHeight="1">
      <c r="D93" s="14"/>
      <c r="E93" s="14"/>
      <c r="F93" s="14"/>
      <c r="G93" s="14"/>
      <c r="H93" s="14"/>
      <c r="I93" s="14"/>
      <c r="J93" s="14"/>
      <c r="K93" s="14"/>
      <c r="L93" s="14"/>
      <c r="M93" s="14"/>
      <c r="N93" s="14"/>
      <c r="O93" s="14"/>
      <c r="P93" s="14"/>
      <c r="Q93" s="14"/>
      <c r="R93" s="14"/>
      <c r="S93" s="14"/>
    </row>
    <row r="94" spans="1:256" ht="12.75" customHeight="1">
      <c r="D94" s="14"/>
      <c r="E94" s="14"/>
      <c r="F94" s="14"/>
      <c r="G94" s="14"/>
      <c r="H94" s="14"/>
      <c r="I94" s="14"/>
      <c r="J94" s="14"/>
      <c r="K94" s="14"/>
      <c r="L94" s="14"/>
      <c r="M94" s="14"/>
      <c r="N94" s="14"/>
      <c r="O94" s="14"/>
      <c r="P94" s="14"/>
      <c r="Q94" s="14"/>
      <c r="R94" s="14"/>
      <c r="S94" s="14"/>
    </row>
    <row r="95" spans="1:256" ht="12.75" customHeight="1">
      <c r="D95" s="14"/>
      <c r="E95" s="14"/>
      <c r="F95" s="14"/>
      <c r="G95" s="14"/>
      <c r="H95" s="14"/>
      <c r="I95" s="14"/>
      <c r="J95" s="14"/>
      <c r="K95" s="14"/>
      <c r="L95" s="14"/>
      <c r="M95" s="14"/>
      <c r="N95" s="14"/>
      <c r="O95" s="14"/>
      <c r="P95" s="14"/>
      <c r="Q95" s="14"/>
      <c r="R95" s="14"/>
      <c r="S95" s="14"/>
    </row>
    <row r="96" spans="1:256" ht="12.75" customHeight="1">
      <c r="D96" s="14"/>
      <c r="E96" s="14"/>
      <c r="F96" s="14"/>
      <c r="G96" s="14"/>
      <c r="H96" s="14"/>
      <c r="I96" s="14"/>
      <c r="J96" s="14"/>
      <c r="K96" s="14"/>
      <c r="L96" s="14"/>
      <c r="M96" s="14"/>
      <c r="N96" s="14"/>
      <c r="O96" s="14"/>
      <c r="P96" s="14"/>
      <c r="Q96" s="14"/>
      <c r="R96" s="14"/>
      <c r="S96" s="14"/>
    </row>
    <row r="97" spans="4:19" ht="12.75" customHeight="1">
      <c r="D97" s="14"/>
      <c r="E97" s="14"/>
      <c r="F97" s="14"/>
      <c r="G97" s="14"/>
      <c r="H97" s="14"/>
      <c r="I97" s="14"/>
      <c r="J97" s="14"/>
      <c r="K97" s="14"/>
      <c r="L97" s="14"/>
      <c r="M97" s="14"/>
      <c r="N97" s="14"/>
      <c r="O97" s="14"/>
      <c r="P97" s="14"/>
      <c r="Q97" s="14"/>
      <c r="R97" s="14"/>
      <c r="S97"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pageSetUpPr fitToPage="1"/>
  </sheetPr>
  <dimension ref="A3:T97"/>
  <sheetViews>
    <sheetView workbookViewId="0" xr3:uid="{11A3ACCB-1F19-5AC9-A611-4158731A345D}">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1.5703125" style="14" customWidth="1"/>
    <col min="3" max="3" width="5.5703125" style="15" customWidth="1"/>
    <col min="4" max="4" width="12.7109375" style="14" customWidth="1"/>
    <col min="5" max="5" width="5.5703125" style="15" bestFit="1" customWidth="1"/>
    <col min="6" max="6" width="11" style="14" customWidth="1"/>
    <col min="7" max="7" width="4.7109375" style="14" customWidth="1"/>
    <col min="8" max="8" width="11.7109375" style="14" customWidth="1"/>
    <col min="9" max="9" width="4.7109375" style="14" customWidth="1"/>
    <col min="10" max="10" width="10.5703125" style="14" customWidth="1"/>
    <col min="11" max="11" width="4.7109375" style="14" customWidth="1"/>
    <col min="12" max="12" width="11.28515625" style="14" customWidth="1"/>
    <col min="13" max="13" width="4.7109375" style="14" customWidth="1"/>
    <col min="14" max="14" width="12.7109375" style="14" customWidth="1"/>
    <col min="15" max="15" width="5.5703125" style="15" customWidth="1"/>
    <col min="16" max="16" width="12.7109375" style="14" customWidth="1"/>
    <col min="17" max="17" width="4.7109375" style="15" customWidth="1"/>
    <col min="18" max="18" width="9.85546875" style="15" customWidth="1"/>
    <col min="19" max="19" width="4.7109375" style="15" customWidth="1"/>
    <col min="20" max="20" width="12.7109375" style="14" customWidth="1"/>
    <col min="21" max="21" width="4.7109375" style="14" customWidth="1"/>
    <col min="22" max="16384" width="9.140625" style="14"/>
  </cols>
  <sheetData>
    <row r="3" spans="1:20" s="32" customFormat="1" ht="12.75" customHeight="1">
      <c r="A3" s="173" t="s">
        <v>390</v>
      </c>
      <c r="B3" s="16" t="s">
        <v>79</v>
      </c>
      <c r="C3" s="185"/>
      <c r="D3" s="16" t="s">
        <v>404</v>
      </c>
      <c r="E3" s="185"/>
      <c r="F3" s="16" t="s">
        <v>423</v>
      </c>
      <c r="G3" s="185"/>
      <c r="H3" s="16" t="s">
        <v>424</v>
      </c>
      <c r="I3" s="185"/>
      <c r="J3" s="16" t="s">
        <v>429</v>
      </c>
      <c r="K3" s="185"/>
      <c r="L3" s="16" t="s">
        <v>439</v>
      </c>
      <c r="M3" s="185"/>
      <c r="N3" s="16" t="s">
        <v>443</v>
      </c>
      <c r="O3" s="185"/>
      <c r="P3" s="16" t="s">
        <v>518</v>
      </c>
      <c r="Q3" s="185"/>
      <c r="R3" s="16" t="s">
        <v>448</v>
      </c>
      <c r="S3" s="185"/>
      <c r="T3" s="262"/>
    </row>
    <row r="4" spans="1:20" s="32" customFormat="1" ht="12.75" customHeight="1">
      <c r="A4" s="281" t="s">
        <v>244</v>
      </c>
      <c r="B4" s="176"/>
      <c r="C4" s="188"/>
      <c r="D4" s="176" t="s">
        <v>523</v>
      </c>
      <c r="E4" s="188"/>
      <c r="F4" s="176" t="s">
        <v>523</v>
      </c>
      <c r="G4" s="188"/>
      <c r="H4" s="176" t="s">
        <v>523</v>
      </c>
      <c r="I4" s="188"/>
      <c r="J4" s="176" t="s">
        <v>523</v>
      </c>
      <c r="K4" s="188"/>
      <c r="L4" s="176" t="s">
        <v>523</v>
      </c>
      <c r="M4" s="188"/>
      <c r="N4" s="176" t="s">
        <v>523</v>
      </c>
      <c r="O4" s="188"/>
      <c r="P4" s="176" t="s">
        <v>524</v>
      </c>
      <c r="Q4" s="188"/>
      <c r="R4" s="176" t="s">
        <v>523</v>
      </c>
      <c r="S4" s="188"/>
      <c r="T4" s="262"/>
    </row>
    <row r="5" spans="1:20" ht="12.75" customHeight="1">
      <c r="A5" s="54"/>
      <c r="B5" s="59"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41"/>
    </row>
    <row r="6" spans="1:20" ht="12.75" customHeight="1">
      <c r="A6" s="2" t="s">
        <v>85</v>
      </c>
      <c r="B6" s="10"/>
      <c r="E6" s="10"/>
      <c r="G6" s="10"/>
      <c r="I6" s="10"/>
      <c r="K6" s="10"/>
      <c r="M6" s="10"/>
      <c r="O6" s="10"/>
      <c r="Q6" s="10"/>
      <c r="R6" s="14"/>
      <c r="S6" s="10"/>
      <c r="T6" s="41"/>
    </row>
    <row r="7" spans="1:20" ht="12.75" customHeight="1">
      <c r="A7" s="2" t="s">
        <v>182</v>
      </c>
      <c r="B7" s="14">
        <f t="shared" ref="B7:B12" si="0">D7+F7+H7+J7+L7+N7+P7+R7</f>
        <v>2716.0069024199997</v>
      </c>
      <c r="C7" s="15">
        <f t="shared" ref="C7:C69" si="1">B7/B$12*100</f>
        <v>95.452592605472418</v>
      </c>
      <c r="D7" s="14">
        <v>112.22685141999999</v>
      </c>
      <c r="E7" s="15">
        <f t="shared" ref="E7:E12" si="2">D7/D$12*100</f>
        <v>98.107274284753203</v>
      </c>
      <c r="F7" s="14">
        <v>82.53</v>
      </c>
      <c r="G7" s="15">
        <f t="shared" ref="G7:G12" si="3">F7/F$12*100</f>
        <v>81.91563275434244</v>
      </c>
      <c r="H7" s="14">
        <v>64.900000000000006</v>
      </c>
      <c r="I7" s="15">
        <f t="shared" ref="I7:I12" si="4">H7/H$12*100</f>
        <v>93.650793650793659</v>
      </c>
      <c r="J7" s="14">
        <v>823</v>
      </c>
      <c r="K7" s="15">
        <f t="shared" ref="K7:K12" si="5">J7/J$12*100</f>
        <v>97.500296173439153</v>
      </c>
      <c r="L7" s="14">
        <v>153.1</v>
      </c>
      <c r="M7" s="15">
        <f t="shared" ref="M7:M12" si="6">L7/L$12*100</f>
        <v>96.593059936908503</v>
      </c>
      <c r="N7" s="14">
        <v>606.5</v>
      </c>
      <c r="O7" s="15">
        <f t="shared" ref="O7:O12" si="7">N7/N$12*100</f>
        <v>93.682421995675014</v>
      </c>
      <c r="P7" s="14">
        <v>386.51645400000001</v>
      </c>
      <c r="Q7" s="15">
        <f t="shared" ref="Q7:Q12" si="8">P7/P$12*100</f>
        <v>99.750297825192831</v>
      </c>
      <c r="R7" s="14">
        <v>487.23359699999997</v>
      </c>
      <c r="S7" s="15">
        <f t="shared" ref="S7:S12" si="9">R7/R$12*100</f>
        <v>93.077158400300348</v>
      </c>
      <c r="T7" s="41"/>
    </row>
    <row r="8" spans="1:20" ht="12.75" customHeight="1">
      <c r="A8" s="30" t="s">
        <v>183</v>
      </c>
      <c r="B8" s="14">
        <f t="shared" si="0"/>
        <v>100.90187438</v>
      </c>
      <c r="C8" s="15">
        <f t="shared" si="1"/>
        <v>3.5461417641247648</v>
      </c>
      <c r="D8" s="14">
        <v>2.1651263799999998</v>
      </c>
      <c r="E8" s="15">
        <f t="shared" si="2"/>
        <v>1.8927257152467907</v>
      </c>
      <c r="F8" s="14">
        <v>8.6300000000000008</v>
      </c>
      <c r="G8" s="15">
        <f t="shared" si="3"/>
        <v>8.5657568238213404</v>
      </c>
      <c r="H8" s="14">
        <v>4.4000000000000004</v>
      </c>
      <c r="I8" s="15">
        <f t="shared" si="4"/>
        <v>6.3492063492063506</v>
      </c>
      <c r="J8" s="14">
        <v>21.1</v>
      </c>
      <c r="K8" s="15">
        <f t="shared" si="5"/>
        <v>2.4997038265608342</v>
      </c>
      <c r="L8" s="14">
        <v>4.9000000000000004</v>
      </c>
      <c r="M8" s="15">
        <f t="shared" si="6"/>
        <v>3.0914826498422716</v>
      </c>
      <c r="N8" s="14">
        <v>22.5</v>
      </c>
      <c r="O8" s="15">
        <f t="shared" si="7"/>
        <v>3.4754402224281744</v>
      </c>
      <c r="P8" s="14">
        <v>0.96755599999999997</v>
      </c>
      <c r="Q8" s="15">
        <f t="shared" si="8"/>
        <v>0.24970217480716173</v>
      </c>
      <c r="R8" s="14">
        <v>36.239192000000003</v>
      </c>
      <c r="S8" s="15">
        <f t="shared" si="9"/>
        <v>6.9228415996996571</v>
      </c>
      <c r="T8" s="41"/>
    </row>
    <row r="9" spans="1:20" ht="12.75" customHeight="1">
      <c r="A9" s="1182" t="s">
        <v>184</v>
      </c>
      <c r="B9" s="14">
        <f t="shared" si="0"/>
        <v>0</v>
      </c>
      <c r="C9" s="15">
        <f t="shared" si="1"/>
        <v>0</v>
      </c>
      <c r="D9" s="14">
        <v>0</v>
      </c>
      <c r="E9" s="15">
        <f t="shared" si="2"/>
        <v>0</v>
      </c>
      <c r="F9" s="14">
        <v>0</v>
      </c>
      <c r="G9" s="15">
        <f t="shared" si="3"/>
        <v>0</v>
      </c>
      <c r="I9" s="15">
        <f t="shared" si="4"/>
        <v>0</v>
      </c>
      <c r="J9" s="14">
        <v>0</v>
      </c>
      <c r="K9" s="15">
        <f t="shared" si="5"/>
        <v>0</v>
      </c>
      <c r="L9" s="14">
        <v>0</v>
      </c>
      <c r="M9" s="15">
        <f t="shared" si="6"/>
        <v>0</v>
      </c>
      <c r="O9" s="15">
        <f t="shared" si="7"/>
        <v>0</v>
      </c>
      <c r="P9" s="14">
        <v>0</v>
      </c>
      <c r="Q9" s="15">
        <f t="shared" si="8"/>
        <v>0</v>
      </c>
      <c r="R9" s="14">
        <v>0</v>
      </c>
      <c r="S9" s="15">
        <f t="shared" si="9"/>
        <v>0</v>
      </c>
      <c r="T9" s="41"/>
    </row>
    <row r="10" spans="1:20" ht="12.75" customHeight="1">
      <c r="A10" s="1182" t="s">
        <v>185</v>
      </c>
      <c r="B10" s="14">
        <f t="shared" si="0"/>
        <v>9.59</v>
      </c>
      <c r="C10" s="15">
        <f t="shared" si="1"/>
        <v>0.33703535961961473</v>
      </c>
      <c r="D10" s="14">
        <v>0</v>
      </c>
      <c r="E10" s="15">
        <f t="shared" si="2"/>
        <v>0</v>
      </c>
      <c r="F10" s="14">
        <v>9.59</v>
      </c>
      <c r="G10" s="15">
        <f t="shared" si="3"/>
        <v>9.5186104218362289</v>
      </c>
      <c r="I10" s="15">
        <f t="shared" si="4"/>
        <v>0</v>
      </c>
      <c r="J10" s="14">
        <v>0</v>
      </c>
      <c r="K10" s="15">
        <f t="shared" si="5"/>
        <v>0</v>
      </c>
      <c r="L10" s="14">
        <v>0</v>
      </c>
      <c r="M10" s="15">
        <f t="shared" si="6"/>
        <v>0</v>
      </c>
      <c r="O10" s="15">
        <f t="shared" si="7"/>
        <v>0</v>
      </c>
      <c r="P10" s="14">
        <v>0</v>
      </c>
      <c r="Q10" s="15">
        <f t="shared" si="8"/>
        <v>0</v>
      </c>
      <c r="R10" s="14">
        <v>0</v>
      </c>
      <c r="S10" s="15">
        <f t="shared" si="9"/>
        <v>0</v>
      </c>
      <c r="T10" s="41"/>
    </row>
    <row r="11" spans="1:20" ht="12.75" customHeight="1" thickBot="1">
      <c r="A11" s="31" t="s">
        <v>186</v>
      </c>
      <c r="B11" s="14">
        <f t="shared" si="0"/>
        <v>18.899999999999999</v>
      </c>
      <c r="C11" s="15">
        <f t="shared" si="1"/>
        <v>0.66423027078318231</v>
      </c>
      <c r="D11" s="14">
        <v>0</v>
      </c>
      <c r="E11" s="15">
        <f t="shared" si="2"/>
        <v>0</v>
      </c>
      <c r="F11" s="14">
        <v>0</v>
      </c>
      <c r="G11" s="15">
        <f t="shared" si="3"/>
        <v>0</v>
      </c>
      <c r="I11" s="15">
        <f t="shared" si="4"/>
        <v>0</v>
      </c>
      <c r="J11" s="14">
        <v>0</v>
      </c>
      <c r="K11" s="15">
        <f t="shared" si="5"/>
        <v>0</v>
      </c>
      <c r="L11" s="14">
        <v>0.5</v>
      </c>
      <c r="M11" s="15">
        <f t="shared" si="6"/>
        <v>0.31545741324921134</v>
      </c>
      <c r="N11" s="14">
        <v>18.399999999999999</v>
      </c>
      <c r="O11" s="15">
        <f t="shared" si="7"/>
        <v>2.8421377818968181</v>
      </c>
      <c r="P11" s="14">
        <v>0</v>
      </c>
      <c r="Q11" s="15">
        <f t="shared" si="8"/>
        <v>0</v>
      </c>
      <c r="R11" s="14">
        <v>0</v>
      </c>
      <c r="S11" s="15">
        <f t="shared" si="9"/>
        <v>0</v>
      </c>
      <c r="T11" s="41"/>
    </row>
    <row r="12" spans="1:20" ht="12.75" customHeight="1" thickBot="1">
      <c r="A12" s="40" t="s">
        <v>3</v>
      </c>
      <c r="B12" s="5">
        <f t="shared" si="0"/>
        <v>2845.3987768000002</v>
      </c>
      <c r="C12" s="50">
        <f t="shared" si="1"/>
        <v>100</v>
      </c>
      <c r="D12" s="5">
        <v>114.39197779999999</v>
      </c>
      <c r="E12" s="50">
        <f t="shared" si="2"/>
        <v>100</v>
      </c>
      <c r="F12" s="5">
        <f>SUM(F7:F11)</f>
        <v>100.75</v>
      </c>
      <c r="G12" s="50">
        <f t="shared" si="3"/>
        <v>100</v>
      </c>
      <c r="H12" s="5">
        <v>69.3</v>
      </c>
      <c r="I12" s="50">
        <f t="shared" si="4"/>
        <v>100</v>
      </c>
      <c r="J12" s="5">
        <v>844.1</v>
      </c>
      <c r="K12" s="50">
        <f t="shared" si="5"/>
        <v>100</v>
      </c>
      <c r="L12" s="5">
        <v>158.5</v>
      </c>
      <c r="M12" s="50">
        <f t="shared" si="6"/>
        <v>100</v>
      </c>
      <c r="N12" s="5">
        <v>647.4</v>
      </c>
      <c r="O12" s="50">
        <f t="shared" si="7"/>
        <v>100</v>
      </c>
      <c r="P12" s="5">
        <v>387.48401000000001</v>
      </c>
      <c r="Q12" s="50">
        <f t="shared" si="8"/>
        <v>100</v>
      </c>
      <c r="R12" s="5">
        <v>523.47278899999992</v>
      </c>
      <c r="S12" s="50">
        <f t="shared" si="9"/>
        <v>100</v>
      </c>
      <c r="T12" s="41"/>
    </row>
    <row r="13" spans="1:20" ht="12.75" customHeight="1">
      <c r="A13" s="2" t="s">
        <v>187</v>
      </c>
      <c r="G13" s="15"/>
      <c r="I13" s="15"/>
      <c r="K13" s="15"/>
      <c r="M13" s="15"/>
      <c r="P13" s="14">
        <v>0</v>
      </c>
      <c r="R13" s="14"/>
      <c r="T13" s="41"/>
    </row>
    <row r="14" spans="1:20" ht="12.75" customHeight="1">
      <c r="A14" s="14" t="s">
        <v>188</v>
      </c>
      <c r="B14" s="14">
        <f t="shared" ref="B14:B77" si="10">D14+F14+H14+J14+L14+N14+P14+R14</f>
        <v>0</v>
      </c>
      <c r="C14" s="15">
        <f t="shared" si="1"/>
        <v>0</v>
      </c>
      <c r="D14" s="14">
        <v>0</v>
      </c>
      <c r="E14" s="15">
        <f t="shared" ref="E14:E77" si="11">D14/D$12*100</f>
        <v>0</v>
      </c>
      <c r="G14" s="15">
        <f t="shared" ref="G14:G77" si="12">F14/F$12*100</f>
        <v>0</v>
      </c>
      <c r="I14" s="15">
        <f t="shared" ref="I14:I77" si="13">H14/H$12*100</f>
        <v>0</v>
      </c>
      <c r="K14" s="15">
        <f t="shared" ref="K14:K77" si="14">J14/J$12*100</f>
        <v>0</v>
      </c>
      <c r="L14" s="14">
        <v>0</v>
      </c>
      <c r="M14" s="15">
        <f t="shared" ref="M14:M77" si="15">L14/L$12*100</f>
        <v>0</v>
      </c>
      <c r="O14" s="15">
        <f t="shared" ref="O14:O77" si="16">N14/N$12*100</f>
        <v>0</v>
      </c>
      <c r="P14" s="14">
        <v>0</v>
      </c>
      <c r="Q14" s="15">
        <f t="shared" ref="Q14:Q77" si="17">P14/P$12*100</f>
        <v>0</v>
      </c>
      <c r="R14" s="14">
        <v>0</v>
      </c>
      <c r="S14" s="15">
        <f t="shared" ref="S14:S77" si="18">R14/R$12*100</f>
        <v>0</v>
      </c>
      <c r="T14" s="41"/>
    </row>
    <row r="15" spans="1:20" ht="12.75" customHeight="1">
      <c r="A15" s="14" t="s">
        <v>189</v>
      </c>
      <c r="B15" s="14">
        <f t="shared" si="10"/>
        <v>0</v>
      </c>
      <c r="C15" s="15">
        <f t="shared" si="1"/>
        <v>0</v>
      </c>
      <c r="D15" s="14">
        <v>0</v>
      </c>
      <c r="E15" s="15">
        <f t="shared" si="11"/>
        <v>0</v>
      </c>
      <c r="G15" s="15">
        <f t="shared" si="12"/>
        <v>0</v>
      </c>
      <c r="I15" s="15">
        <f t="shared" si="13"/>
        <v>0</v>
      </c>
      <c r="K15" s="15">
        <f t="shared" si="14"/>
        <v>0</v>
      </c>
      <c r="L15" s="14">
        <v>0</v>
      </c>
      <c r="M15" s="15">
        <f t="shared" si="15"/>
        <v>0</v>
      </c>
      <c r="O15" s="15">
        <f t="shared" si="16"/>
        <v>0</v>
      </c>
      <c r="P15" s="14">
        <v>0</v>
      </c>
      <c r="Q15" s="15">
        <f t="shared" si="17"/>
        <v>0</v>
      </c>
      <c r="R15" s="14">
        <v>0</v>
      </c>
      <c r="S15" s="15">
        <f t="shared" si="18"/>
        <v>0</v>
      </c>
      <c r="T15" s="41"/>
    </row>
    <row r="16" spans="1:20" ht="12.75" customHeight="1">
      <c r="A16" s="14" t="s">
        <v>190</v>
      </c>
      <c r="B16" s="14">
        <f t="shared" si="10"/>
        <v>0</v>
      </c>
      <c r="C16" s="15">
        <f t="shared" si="1"/>
        <v>0</v>
      </c>
      <c r="D16" s="14">
        <v>0</v>
      </c>
      <c r="E16" s="15">
        <f t="shared" si="11"/>
        <v>0</v>
      </c>
      <c r="G16" s="15">
        <f t="shared" si="12"/>
        <v>0</v>
      </c>
      <c r="I16" s="15">
        <f t="shared" si="13"/>
        <v>0</v>
      </c>
      <c r="K16" s="15">
        <f t="shared" si="14"/>
        <v>0</v>
      </c>
      <c r="L16" s="14">
        <v>0</v>
      </c>
      <c r="M16" s="15">
        <f t="shared" si="15"/>
        <v>0</v>
      </c>
      <c r="O16" s="15">
        <f t="shared" si="16"/>
        <v>0</v>
      </c>
      <c r="P16" s="14">
        <v>0</v>
      </c>
      <c r="Q16" s="15">
        <f t="shared" si="17"/>
        <v>0</v>
      </c>
      <c r="R16" s="14">
        <v>0</v>
      </c>
      <c r="S16" s="15">
        <f t="shared" si="18"/>
        <v>0</v>
      </c>
      <c r="T16" s="41"/>
    </row>
    <row r="17" spans="1:20" ht="12.75" customHeight="1">
      <c r="A17" s="14" t="s">
        <v>191</v>
      </c>
      <c r="B17" s="14">
        <f t="shared" si="10"/>
        <v>0.2</v>
      </c>
      <c r="C17" s="15">
        <f t="shared" si="1"/>
        <v>7.0288917543193906E-3</v>
      </c>
      <c r="D17" s="14">
        <v>0</v>
      </c>
      <c r="E17" s="15">
        <f t="shared" si="11"/>
        <v>0</v>
      </c>
      <c r="G17" s="15">
        <f t="shared" si="12"/>
        <v>0</v>
      </c>
      <c r="I17" s="15">
        <f t="shared" si="13"/>
        <v>0</v>
      </c>
      <c r="J17" s="14">
        <v>0.2</v>
      </c>
      <c r="K17" s="15">
        <f t="shared" si="14"/>
        <v>2.3693875133278048E-2</v>
      </c>
      <c r="L17" s="14">
        <v>0</v>
      </c>
      <c r="M17" s="15">
        <f t="shared" si="15"/>
        <v>0</v>
      </c>
      <c r="O17" s="15">
        <f t="shared" si="16"/>
        <v>0</v>
      </c>
      <c r="P17" s="14">
        <v>0</v>
      </c>
      <c r="Q17" s="15">
        <f t="shared" si="17"/>
        <v>0</v>
      </c>
      <c r="R17" s="14">
        <v>0</v>
      </c>
      <c r="S17" s="15">
        <f t="shared" si="18"/>
        <v>0</v>
      </c>
      <c r="T17" s="41"/>
    </row>
    <row r="18" spans="1:20" ht="12.75" customHeight="1">
      <c r="A18" s="14" t="s">
        <v>192</v>
      </c>
      <c r="B18" s="14">
        <f t="shared" si="10"/>
        <v>17.899999999999999</v>
      </c>
      <c r="C18" s="15">
        <f t="shared" si="1"/>
        <v>0.62908581201158542</v>
      </c>
      <c r="D18" s="14">
        <v>0</v>
      </c>
      <c r="E18" s="15">
        <f t="shared" si="11"/>
        <v>0</v>
      </c>
      <c r="G18" s="15">
        <f t="shared" si="12"/>
        <v>0</v>
      </c>
      <c r="I18" s="15">
        <f t="shared" si="13"/>
        <v>0</v>
      </c>
      <c r="J18" s="14">
        <v>17.899999999999999</v>
      </c>
      <c r="K18" s="15">
        <f t="shared" si="14"/>
        <v>2.1206018244283849</v>
      </c>
      <c r="L18" s="14">
        <v>0</v>
      </c>
      <c r="M18" s="15">
        <f t="shared" si="15"/>
        <v>0</v>
      </c>
      <c r="O18" s="15">
        <f t="shared" si="16"/>
        <v>0</v>
      </c>
      <c r="P18" s="14">
        <v>0</v>
      </c>
      <c r="Q18" s="15">
        <f t="shared" si="17"/>
        <v>0</v>
      </c>
      <c r="R18" s="14">
        <v>0</v>
      </c>
      <c r="S18" s="15">
        <f t="shared" si="18"/>
        <v>0</v>
      </c>
      <c r="T18" s="41"/>
    </row>
    <row r="19" spans="1:20" ht="12.75" customHeight="1" thickBot="1">
      <c r="A19" s="14" t="s">
        <v>193</v>
      </c>
      <c r="B19" s="14">
        <f t="shared" si="10"/>
        <v>0</v>
      </c>
      <c r="C19" s="15">
        <f t="shared" si="1"/>
        <v>0</v>
      </c>
      <c r="D19" s="14">
        <v>0</v>
      </c>
      <c r="E19" s="15">
        <f t="shared" si="11"/>
        <v>0</v>
      </c>
      <c r="G19" s="15">
        <f t="shared" si="12"/>
        <v>0</v>
      </c>
      <c r="I19" s="15">
        <f t="shared" si="13"/>
        <v>0</v>
      </c>
      <c r="K19" s="15">
        <f t="shared" si="14"/>
        <v>0</v>
      </c>
      <c r="L19" s="14">
        <v>0</v>
      </c>
      <c r="M19" s="15">
        <f t="shared" si="15"/>
        <v>0</v>
      </c>
      <c r="O19" s="15">
        <f t="shared" si="16"/>
        <v>0</v>
      </c>
      <c r="P19" s="14">
        <v>0</v>
      </c>
      <c r="Q19" s="15">
        <f t="shared" si="17"/>
        <v>0</v>
      </c>
      <c r="R19" s="14">
        <v>0</v>
      </c>
      <c r="S19" s="15">
        <f t="shared" si="18"/>
        <v>0</v>
      </c>
      <c r="T19" s="41"/>
    </row>
    <row r="20" spans="1:20" ht="12.75" customHeight="1" thickBot="1">
      <c r="A20" s="40" t="s">
        <v>194</v>
      </c>
      <c r="B20" s="5">
        <f t="shared" si="10"/>
        <v>18.100000000000001</v>
      </c>
      <c r="C20" s="50">
        <f t="shared" si="1"/>
        <v>0.63611470376590484</v>
      </c>
      <c r="D20" s="5">
        <v>0</v>
      </c>
      <c r="E20" s="50">
        <f t="shared" si="11"/>
        <v>0</v>
      </c>
      <c r="F20" s="5">
        <f>SUM(F14:F19)</f>
        <v>0</v>
      </c>
      <c r="G20" s="50">
        <f t="shared" si="12"/>
        <v>0</v>
      </c>
      <c r="H20" s="5">
        <v>0</v>
      </c>
      <c r="I20" s="50">
        <f t="shared" si="13"/>
        <v>0</v>
      </c>
      <c r="J20" s="5">
        <v>18.100000000000001</v>
      </c>
      <c r="K20" s="50">
        <f t="shared" si="14"/>
        <v>2.1442956995616633</v>
      </c>
      <c r="L20" s="5">
        <v>0</v>
      </c>
      <c r="M20" s="50">
        <f t="shared" si="15"/>
        <v>0</v>
      </c>
      <c r="N20" s="5"/>
      <c r="O20" s="50">
        <f t="shared" si="16"/>
        <v>0</v>
      </c>
      <c r="P20" s="5">
        <v>0</v>
      </c>
      <c r="Q20" s="50">
        <f t="shared" si="17"/>
        <v>0</v>
      </c>
      <c r="R20" s="5">
        <v>0</v>
      </c>
      <c r="S20" s="50">
        <f t="shared" si="18"/>
        <v>0</v>
      </c>
      <c r="T20" s="124"/>
    </row>
    <row r="21" spans="1:20" ht="12.75" customHeight="1">
      <c r="A21" s="14" t="s">
        <v>107</v>
      </c>
      <c r="B21" s="14">
        <f t="shared" si="10"/>
        <v>82.728623999999996</v>
      </c>
      <c r="C21" s="15">
        <f t="shared" si="1"/>
        <v>2.907452715398946</v>
      </c>
      <c r="D21" s="14">
        <v>0</v>
      </c>
      <c r="E21" s="15">
        <f t="shared" si="11"/>
        <v>0</v>
      </c>
      <c r="G21" s="15">
        <f t="shared" si="12"/>
        <v>0</v>
      </c>
      <c r="H21" s="14">
        <v>0.4</v>
      </c>
      <c r="I21" s="15">
        <f t="shared" si="13"/>
        <v>0.57720057720057727</v>
      </c>
      <c r="J21" s="14">
        <v>43.4</v>
      </c>
      <c r="K21" s="15">
        <f t="shared" si="14"/>
        <v>5.1415709039213358</v>
      </c>
      <c r="L21" s="14">
        <v>4.7</v>
      </c>
      <c r="M21" s="15">
        <f t="shared" si="15"/>
        <v>2.965299684542587</v>
      </c>
      <c r="N21" s="14">
        <v>24.5</v>
      </c>
      <c r="O21" s="15">
        <f t="shared" si="16"/>
        <v>3.7843682421995677</v>
      </c>
      <c r="P21" s="14">
        <v>9.7286239999999999</v>
      </c>
      <c r="Q21" s="15">
        <f t="shared" si="17"/>
        <v>2.5107162486524279</v>
      </c>
      <c r="R21" s="14">
        <v>0</v>
      </c>
      <c r="S21" s="15">
        <f t="shared" si="18"/>
        <v>0</v>
      </c>
      <c r="T21" s="124"/>
    </row>
    <row r="22" spans="1:20" ht="12.75" customHeight="1">
      <c r="A22" s="14" t="s">
        <v>109</v>
      </c>
      <c r="B22" s="14">
        <f t="shared" si="10"/>
        <v>30.175075</v>
      </c>
      <c r="C22" s="15">
        <f t="shared" si="1"/>
        <v>1.060486679267346</v>
      </c>
      <c r="D22" s="14">
        <v>0</v>
      </c>
      <c r="E22" s="15">
        <f t="shared" si="11"/>
        <v>0</v>
      </c>
      <c r="G22" s="15">
        <f t="shared" si="12"/>
        <v>0</v>
      </c>
      <c r="H22" s="14">
        <v>0</v>
      </c>
      <c r="I22" s="15">
        <f t="shared" si="13"/>
        <v>0</v>
      </c>
      <c r="J22" s="14">
        <v>14.6</v>
      </c>
      <c r="K22" s="15">
        <f t="shared" si="14"/>
        <v>1.7296528847292973</v>
      </c>
      <c r="L22" s="14">
        <v>0</v>
      </c>
      <c r="M22" s="15">
        <f t="shared" si="15"/>
        <v>0</v>
      </c>
      <c r="O22" s="15">
        <f t="shared" si="16"/>
        <v>0</v>
      </c>
      <c r="P22" s="14">
        <v>8.9750750000000004</v>
      </c>
      <c r="Q22" s="15">
        <f t="shared" si="17"/>
        <v>2.3162439657832592</v>
      </c>
      <c r="R22" s="14">
        <v>6.6</v>
      </c>
      <c r="S22" s="15">
        <f t="shared" si="18"/>
        <v>1.2608105213277858</v>
      </c>
      <c r="T22" s="41"/>
    </row>
    <row r="23" spans="1:20" ht="12.75" customHeight="1">
      <c r="A23" s="14" t="s">
        <v>111</v>
      </c>
      <c r="B23" s="14">
        <f t="shared" si="10"/>
        <v>0</v>
      </c>
      <c r="C23" s="15">
        <f t="shared" si="1"/>
        <v>0</v>
      </c>
      <c r="D23" s="14">
        <v>0</v>
      </c>
      <c r="E23" s="15">
        <f t="shared" si="11"/>
        <v>0</v>
      </c>
      <c r="G23" s="15">
        <f t="shared" si="12"/>
        <v>0</v>
      </c>
      <c r="H23" s="14">
        <v>0</v>
      </c>
      <c r="I23" s="15">
        <f t="shared" si="13"/>
        <v>0</v>
      </c>
      <c r="K23" s="15">
        <f t="shared" si="14"/>
        <v>0</v>
      </c>
      <c r="L23" s="14">
        <v>0</v>
      </c>
      <c r="M23" s="15">
        <f t="shared" si="15"/>
        <v>0</v>
      </c>
      <c r="O23" s="15">
        <f t="shared" si="16"/>
        <v>0</v>
      </c>
      <c r="P23" s="14">
        <v>0</v>
      </c>
      <c r="Q23" s="15">
        <f t="shared" si="17"/>
        <v>0</v>
      </c>
      <c r="R23" s="14">
        <v>0</v>
      </c>
      <c r="S23" s="15">
        <f t="shared" si="18"/>
        <v>0</v>
      </c>
      <c r="T23" s="41"/>
    </row>
    <row r="24" spans="1:20" ht="12.75" customHeight="1" thickBot="1">
      <c r="A24" s="14" t="s">
        <v>113</v>
      </c>
      <c r="B24" s="14">
        <f t="shared" si="10"/>
        <v>21.916119999999999</v>
      </c>
      <c r="C24" s="15">
        <f t="shared" si="1"/>
        <v>0.77023017577337138</v>
      </c>
      <c r="D24" s="14">
        <v>0.71711999999999998</v>
      </c>
      <c r="E24" s="15">
        <f t="shared" si="11"/>
        <v>0.62689710746482086</v>
      </c>
      <c r="G24" s="15">
        <f t="shared" si="12"/>
        <v>0</v>
      </c>
      <c r="H24" s="14">
        <v>6.6</v>
      </c>
      <c r="I24" s="15">
        <f t="shared" si="13"/>
        <v>9.5238095238095237</v>
      </c>
      <c r="K24" s="15">
        <f t="shared" si="14"/>
        <v>0</v>
      </c>
      <c r="L24" s="14">
        <v>6.4</v>
      </c>
      <c r="M24" s="15">
        <f t="shared" si="15"/>
        <v>4.037854889589906</v>
      </c>
      <c r="O24" s="15">
        <f t="shared" si="16"/>
        <v>0</v>
      </c>
      <c r="P24" s="14">
        <v>0</v>
      </c>
      <c r="Q24" s="15">
        <f t="shared" si="17"/>
        <v>0</v>
      </c>
      <c r="R24" s="14">
        <v>8.1989999999999998</v>
      </c>
      <c r="S24" s="15">
        <f t="shared" si="18"/>
        <v>1.5662705249040176</v>
      </c>
      <c r="T24" s="41"/>
    </row>
    <row r="25" spans="1:20" ht="12.75" customHeight="1" thickBot="1">
      <c r="A25" s="40" t="s">
        <v>195</v>
      </c>
      <c r="B25" s="5">
        <f t="shared" si="10"/>
        <v>137.51981899999998</v>
      </c>
      <c r="C25" s="50">
        <f t="shared" si="1"/>
        <v>4.8330596091229738</v>
      </c>
      <c r="D25" s="5">
        <v>0.71711999999999998</v>
      </c>
      <c r="E25" s="50">
        <f t="shared" si="11"/>
        <v>0.62689710746482086</v>
      </c>
      <c r="F25" s="5">
        <v>2.7</v>
      </c>
      <c r="G25" s="50">
        <f t="shared" si="12"/>
        <v>2.6799007444168734</v>
      </c>
      <c r="H25" s="5">
        <v>7</v>
      </c>
      <c r="I25" s="50">
        <f t="shared" si="13"/>
        <v>10.1010101010101</v>
      </c>
      <c r="J25" s="5">
        <v>58</v>
      </c>
      <c r="K25" s="50">
        <f t="shared" si="14"/>
        <v>6.8712237886506333</v>
      </c>
      <c r="L25" s="5">
        <v>11.1</v>
      </c>
      <c r="M25" s="50">
        <f t="shared" si="15"/>
        <v>7.0031545741324921</v>
      </c>
      <c r="N25" s="5">
        <v>24.5</v>
      </c>
      <c r="O25" s="50">
        <f t="shared" si="16"/>
        <v>3.7843682421995677</v>
      </c>
      <c r="P25" s="5">
        <v>18.703699</v>
      </c>
      <c r="Q25" s="50">
        <f t="shared" si="17"/>
        <v>4.8269602144356876</v>
      </c>
      <c r="R25" s="5">
        <v>14.798999999999999</v>
      </c>
      <c r="S25" s="50">
        <f t="shared" si="18"/>
        <v>2.8270810462318035</v>
      </c>
      <c r="T25" s="41"/>
    </row>
    <row r="26" spans="1:20" ht="12.75" customHeight="1">
      <c r="A26" s="14" t="s">
        <v>196</v>
      </c>
      <c r="B26" s="14">
        <f t="shared" si="10"/>
        <v>0.5</v>
      </c>
      <c r="C26" s="15">
        <f t="shared" si="1"/>
        <v>1.7572229385798475E-2</v>
      </c>
      <c r="D26" s="14">
        <v>0</v>
      </c>
      <c r="E26" s="15">
        <f t="shared" si="11"/>
        <v>0</v>
      </c>
      <c r="G26" s="15">
        <f t="shared" si="12"/>
        <v>0</v>
      </c>
      <c r="H26" s="14">
        <v>0</v>
      </c>
      <c r="I26" s="15">
        <f t="shared" si="13"/>
        <v>0</v>
      </c>
      <c r="K26" s="15">
        <f t="shared" si="14"/>
        <v>0</v>
      </c>
      <c r="L26" s="14">
        <v>0.5</v>
      </c>
      <c r="M26" s="15">
        <f t="shared" si="15"/>
        <v>0.31545741324921134</v>
      </c>
      <c r="O26" s="15">
        <f t="shared" si="16"/>
        <v>0</v>
      </c>
      <c r="P26" s="14">
        <v>0</v>
      </c>
      <c r="Q26" s="15">
        <f t="shared" si="17"/>
        <v>0</v>
      </c>
      <c r="R26" s="14">
        <v>0</v>
      </c>
      <c r="S26" s="15">
        <f t="shared" si="18"/>
        <v>0</v>
      </c>
      <c r="T26" s="41"/>
    </row>
    <row r="27" spans="1:20" ht="12.75" customHeight="1">
      <c r="A27" s="14" t="s">
        <v>197</v>
      </c>
      <c r="B27" s="14">
        <f t="shared" si="10"/>
        <v>90.569944950000007</v>
      </c>
      <c r="C27" s="15">
        <f t="shared" si="1"/>
        <v>3.183031696241081</v>
      </c>
      <c r="D27" s="14">
        <v>2.6822119500000001</v>
      </c>
      <c r="E27" s="15">
        <f t="shared" si="11"/>
        <v>2.3447552892996666</v>
      </c>
      <c r="G27" s="15">
        <f t="shared" si="12"/>
        <v>0</v>
      </c>
      <c r="H27" s="14">
        <v>0</v>
      </c>
      <c r="I27" s="15">
        <f t="shared" si="13"/>
        <v>0</v>
      </c>
      <c r="K27" s="15">
        <f t="shared" si="14"/>
        <v>0</v>
      </c>
      <c r="L27" s="14">
        <v>7.3</v>
      </c>
      <c r="M27" s="15">
        <f t="shared" si="15"/>
        <v>4.6056782334384856</v>
      </c>
      <c r="O27" s="15">
        <f t="shared" si="16"/>
        <v>0</v>
      </c>
      <c r="P27" s="14">
        <v>62.809733000000001</v>
      </c>
      <c r="Q27" s="15">
        <f t="shared" si="17"/>
        <v>16.209632237469616</v>
      </c>
      <c r="R27" s="14">
        <v>17.777999999999999</v>
      </c>
      <c r="S27" s="15">
        <f t="shared" si="18"/>
        <v>3.3961650679038455</v>
      </c>
      <c r="T27" s="41"/>
    </row>
    <row r="28" spans="1:20" ht="12.75" customHeight="1">
      <c r="A28" s="14" t="s">
        <v>198</v>
      </c>
      <c r="B28" s="14">
        <f t="shared" si="10"/>
        <v>133.714643</v>
      </c>
      <c r="C28" s="15">
        <f t="shared" si="1"/>
        <v>4.6993287580723049</v>
      </c>
      <c r="D28" s="14">
        <v>9.6015329999999999</v>
      </c>
      <c r="E28" s="15">
        <f t="shared" si="11"/>
        <v>8.3935370160196676</v>
      </c>
      <c r="G28" s="15">
        <f t="shared" si="12"/>
        <v>0</v>
      </c>
      <c r="H28" s="14">
        <v>1.8</v>
      </c>
      <c r="I28" s="15">
        <f t="shared" si="13"/>
        <v>2.5974025974025974</v>
      </c>
      <c r="J28" s="14">
        <v>20</v>
      </c>
      <c r="K28" s="15">
        <f t="shared" si="14"/>
        <v>2.3693875133278048</v>
      </c>
      <c r="L28" s="14">
        <v>0</v>
      </c>
      <c r="M28" s="15">
        <f t="shared" si="15"/>
        <v>0</v>
      </c>
      <c r="N28" s="14">
        <v>45.1</v>
      </c>
      <c r="O28" s="15">
        <f t="shared" si="16"/>
        <v>6.9663268458449181</v>
      </c>
      <c r="P28" s="14">
        <v>11.38011</v>
      </c>
      <c r="Q28" s="15">
        <f t="shared" si="17"/>
        <v>2.936923771383495</v>
      </c>
      <c r="R28" s="14">
        <v>45.832999999999998</v>
      </c>
      <c r="S28" s="15">
        <f t="shared" si="18"/>
        <v>8.7555649430327893</v>
      </c>
      <c r="T28" s="41"/>
    </row>
    <row r="29" spans="1:20" ht="12.75" customHeight="1">
      <c r="A29" s="14" t="s">
        <v>199</v>
      </c>
      <c r="B29" s="14">
        <f t="shared" si="10"/>
        <v>71.796907000000004</v>
      </c>
      <c r="C29" s="15">
        <f t="shared" si="1"/>
        <v>2.5232634379896806</v>
      </c>
      <c r="D29" s="14">
        <v>1.239552</v>
      </c>
      <c r="E29" s="15">
        <f t="shared" si="11"/>
        <v>1.0836004620596744</v>
      </c>
      <c r="G29" s="15">
        <f t="shared" si="12"/>
        <v>0</v>
      </c>
      <c r="H29" s="14">
        <v>6.8</v>
      </c>
      <c r="I29" s="15">
        <f t="shared" si="13"/>
        <v>9.8124098124098129</v>
      </c>
      <c r="J29" s="14">
        <v>8.1</v>
      </c>
      <c r="K29" s="15">
        <f t="shared" si="14"/>
        <v>0.95960194289776091</v>
      </c>
      <c r="L29" s="14">
        <v>21.9</v>
      </c>
      <c r="M29" s="15">
        <f t="shared" si="15"/>
        <v>13.817034700315457</v>
      </c>
      <c r="N29" s="14">
        <v>23.8</v>
      </c>
      <c r="O29" s="15">
        <f t="shared" si="16"/>
        <v>3.6762434352795803</v>
      </c>
      <c r="P29" s="14">
        <v>9.9573549999999997</v>
      </c>
      <c r="Q29" s="15">
        <f t="shared" si="17"/>
        <v>2.5697460393268869</v>
      </c>
      <c r="R29" s="14">
        <v>0</v>
      </c>
      <c r="S29" s="15">
        <f t="shared" si="18"/>
        <v>0</v>
      </c>
      <c r="T29" s="41"/>
    </row>
    <row r="30" spans="1:20" ht="12.75" customHeight="1">
      <c r="A30" s="14" t="s">
        <v>200</v>
      </c>
      <c r="B30" s="14">
        <f t="shared" si="10"/>
        <v>1.6261859999999999</v>
      </c>
      <c r="C30" s="15">
        <f t="shared" si="1"/>
        <v>5.7151426831948147E-2</v>
      </c>
      <c r="D30" s="14">
        <v>1.6261859999999999</v>
      </c>
      <c r="E30" s="15">
        <f t="shared" si="11"/>
        <v>1.4215909465637371</v>
      </c>
      <c r="G30" s="15">
        <f t="shared" si="12"/>
        <v>0</v>
      </c>
      <c r="H30" s="14">
        <v>0</v>
      </c>
      <c r="I30" s="15">
        <f t="shared" si="13"/>
        <v>0</v>
      </c>
      <c r="K30" s="15">
        <f t="shared" si="14"/>
        <v>0</v>
      </c>
      <c r="L30" s="14">
        <v>0</v>
      </c>
      <c r="M30" s="15">
        <f t="shared" si="15"/>
        <v>0</v>
      </c>
      <c r="O30" s="15">
        <f t="shared" si="16"/>
        <v>0</v>
      </c>
      <c r="P30" s="14">
        <v>0</v>
      </c>
      <c r="Q30" s="15">
        <f t="shared" si="17"/>
        <v>0</v>
      </c>
      <c r="R30" s="14">
        <v>0</v>
      </c>
      <c r="S30" s="15">
        <f t="shared" si="18"/>
        <v>0</v>
      </c>
      <c r="T30" s="41"/>
    </row>
    <row r="31" spans="1:20" ht="12.75" customHeight="1">
      <c r="A31" s="14" t="s">
        <v>201</v>
      </c>
      <c r="B31" s="14">
        <f t="shared" si="10"/>
        <v>234.47460749999999</v>
      </c>
      <c r="C31" s="15">
        <f t="shared" si="1"/>
        <v>8.2404831762701267</v>
      </c>
      <c r="D31" s="14">
        <v>5.8034074999999996</v>
      </c>
      <c r="E31" s="15">
        <f t="shared" si="11"/>
        <v>5.0732644120783794</v>
      </c>
      <c r="G31" s="15">
        <f t="shared" si="12"/>
        <v>0</v>
      </c>
      <c r="H31" s="14">
        <v>3</v>
      </c>
      <c r="I31" s="15">
        <f t="shared" si="13"/>
        <v>4.3290043290043299</v>
      </c>
      <c r="J31" s="14">
        <v>76.3</v>
      </c>
      <c r="K31" s="15">
        <f t="shared" si="14"/>
        <v>9.0392133633455742</v>
      </c>
      <c r="L31" s="14">
        <v>0</v>
      </c>
      <c r="M31" s="15">
        <f t="shared" si="15"/>
        <v>0</v>
      </c>
      <c r="N31" s="14">
        <v>33.700000000000003</v>
      </c>
      <c r="O31" s="15">
        <f t="shared" si="16"/>
        <v>5.205437133147977</v>
      </c>
      <c r="P31" s="14">
        <v>69.513615000000001</v>
      </c>
      <c r="Q31" s="15">
        <f t="shared" si="17"/>
        <v>17.93973769395026</v>
      </c>
      <c r="R31" s="14">
        <v>46.157584999999997</v>
      </c>
      <c r="S31" s="15">
        <f t="shared" si="18"/>
        <v>8.8175710313759978</v>
      </c>
      <c r="T31" s="41"/>
    </row>
    <row r="32" spans="1:20" ht="12.75" customHeight="1" thickBot="1">
      <c r="A32" s="14" t="s">
        <v>202</v>
      </c>
      <c r="B32" s="14">
        <f t="shared" si="10"/>
        <v>0</v>
      </c>
      <c r="C32" s="15">
        <f t="shared" si="1"/>
        <v>0</v>
      </c>
      <c r="D32" s="14">
        <v>0</v>
      </c>
      <c r="E32" s="15">
        <f t="shared" si="11"/>
        <v>0</v>
      </c>
      <c r="G32" s="15">
        <f t="shared" si="12"/>
        <v>0</v>
      </c>
      <c r="H32" s="14">
        <v>0</v>
      </c>
      <c r="I32" s="15">
        <f t="shared" si="13"/>
        <v>0</v>
      </c>
      <c r="K32" s="15">
        <f t="shared" si="14"/>
        <v>0</v>
      </c>
      <c r="L32" s="14">
        <v>0</v>
      </c>
      <c r="M32" s="15">
        <f t="shared" si="15"/>
        <v>0</v>
      </c>
      <c r="O32" s="15">
        <f t="shared" si="16"/>
        <v>0</v>
      </c>
      <c r="P32" s="14">
        <v>0</v>
      </c>
      <c r="Q32" s="15">
        <f t="shared" si="17"/>
        <v>0</v>
      </c>
      <c r="R32" s="14">
        <v>0</v>
      </c>
      <c r="S32" s="15">
        <f t="shared" si="18"/>
        <v>0</v>
      </c>
      <c r="T32" s="41"/>
    </row>
    <row r="33" spans="1:20" ht="12.75" customHeight="1" thickBot="1">
      <c r="A33" s="40" t="s">
        <v>203</v>
      </c>
      <c r="B33" s="5">
        <f t="shared" si="10"/>
        <v>543.28228845000001</v>
      </c>
      <c r="C33" s="50">
        <f t="shared" si="1"/>
        <v>19.093361987769867</v>
      </c>
      <c r="D33" s="5">
        <v>20.952890449999995</v>
      </c>
      <c r="E33" s="50">
        <f t="shared" si="11"/>
        <v>18.316748126021121</v>
      </c>
      <c r="F33" s="5">
        <v>10.6</v>
      </c>
      <c r="G33" s="50">
        <f t="shared" si="12"/>
        <v>10.521091811414392</v>
      </c>
      <c r="H33" s="5">
        <v>11.6</v>
      </c>
      <c r="I33" s="50">
        <f t="shared" si="13"/>
        <v>16.738816738816737</v>
      </c>
      <c r="J33" s="5">
        <v>104.4</v>
      </c>
      <c r="K33" s="50">
        <f t="shared" si="14"/>
        <v>12.368202819571142</v>
      </c>
      <c r="L33" s="5">
        <v>29.7</v>
      </c>
      <c r="M33" s="50">
        <f t="shared" si="15"/>
        <v>18.738170347003155</v>
      </c>
      <c r="N33" s="5">
        <v>102.6</v>
      </c>
      <c r="O33" s="50">
        <f t="shared" si="16"/>
        <v>15.848007414272475</v>
      </c>
      <c r="P33" s="5">
        <v>153.66081300000002</v>
      </c>
      <c r="Q33" s="50">
        <f t="shared" si="17"/>
        <v>39.656039742130268</v>
      </c>
      <c r="R33" s="5">
        <v>109.768585</v>
      </c>
      <c r="S33" s="50">
        <f t="shared" si="18"/>
        <v>20.969301042312637</v>
      </c>
      <c r="T33" s="41"/>
    </row>
    <row r="34" spans="1:20" ht="12.75" customHeight="1">
      <c r="A34" s="14" t="s">
        <v>204</v>
      </c>
      <c r="B34" s="14">
        <f t="shared" si="10"/>
        <v>164.466084</v>
      </c>
      <c r="C34" s="15">
        <f t="shared" si="1"/>
        <v>5.7800715084640002</v>
      </c>
      <c r="D34" s="14">
        <v>9.6184700000000003</v>
      </c>
      <c r="E34" s="15">
        <f t="shared" si="11"/>
        <v>8.4083431242151327</v>
      </c>
      <c r="G34" s="15">
        <f t="shared" si="12"/>
        <v>0</v>
      </c>
      <c r="H34" s="14">
        <v>9.1999999999999993</v>
      </c>
      <c r="I34" s="15">
        <f t="shared" si="13"/>
        <v>13.275613275613274</v>
      </c>
      <c r="J34" s="14">
        <v>71.5</v>
      </c>
      <c r="K34" s="15">
        <f t="shared" si="14"/>
        <v>8.4705603601469015</v>
      </c>
      <c r="L34" s="14">
        <v>6.2</v>
      </c>
      <c r="M34" s="15">
        <f t="shared" si="15"/>
        <v>3.9116719242902205</v>
      </c>
      <c r="N34" s="14">
        <v>36.799999999999997</v>
      </c>
      <c r="O34" s="15">
        <f t="shared" si="16"/>
        <v>5.6842755637936362</v>
      </c>
      <c r="P34" s="14">
        <v>21.094892000000002</v>
      </c>
      <c r="Q34" s="15">
        <f t="shared" si="17"/>
        <v>5.444067743595407</v>
      </c>
      <c r="R34" s="14">
        <v>10.052721999999999</v>
      </c>
      <c r="S34" s="15">
        <f t="shared" si="18"/>
        <v>1.9203905553914096</v>
      </c>
      <c r="T34" s="41"/>
    </row>
    <row r="35" spans="1:20" ht="12.75" customHeight="1">
      <c r="A35" s="14" t="s">
        <v>205</v>
      </c>
      <c r="B35" s="14">
        <f t="shared" si="10"/>
        <v>113.650841</v>
      </c>
      <c r="C35" s="15">
        <f t="shared" si="1"/>
        <v>3.9941972958818206</v>
      </c>
      <c r="D35" s="14">
        <v>7.0357500000000002</v>
      </c>
      <c r="E35" s="15">
        <f t="shared" si="11"/>
        <v>6.1505624216945751</v>
      </c>
      <c r="G35" s="15">
        <f t="shared" si="12"/>
        <v>0</v>
      </c>
      <c r="H35" s="14">
        <v>0</v>
      </c>
      <c r="I35" s="15">
        <f t="shared" si="13"/>
        <v>0</v>
      </c>
      <c r="J35" s="14">
        <v>22.1</v>
      </c>
      <c r="K35" s="15">
        <f t="shared" si="14"/>
        <v>2.6181732022272244</v>
      </c>
      <c r="L35" s="14">
        <v>0</v>
      </c>
      <c r="M35" s="15">
        <f t="shared" si="15"/>
        <v>0</v>
      </c>
      <c r="N35" s="14">
        <v>39.200000000000003</v>
      </c>
      <c r="O35" s="15">
        <f t="shared" si="16"/>
        <v>6.0549891875193085</v>
      </c>
      <c r="P35" s="14">
        <v>8.3352810000000002</v>
      </c>
      <c r="Q35" s="15">
        <f t="shared" si="17"/>
        <v>2.1511290233627962</v>
      </c>
      <c r="R35" s="14">
        <v>36.979810000000001</v>
      </c>
      <c r="S35" s="15">
        <f t="shared" si="18"/>
        <v>7.0643232613185569</v>
      </c>
      <c r="T35" s="41"/>
    </row>
    <row r="36" spans="1:20" ht="12.75" customHeight="1">
      <c r="A36" s="14" t="s">
        <v>206</v>
      </c>
      <c r="B36" s="14">
        <f t="shared" si="10"/>
        <v>208.17997581</v>
      </c>
      <c r="C36" s="15">
        <f t="shared" si="1"/>
        <v>7.3163725769265957</v>
      </c>
      <c r="D36" s="14">
        <v>17.440679809999999</v>
      </c>
      <c r="E36" s="15">
        <f t="shared" si="11"/>
        <v>15.246418626044598</v>
      </c>
      <c r="G36" s="15">
        <f t="shared" si="12"/>
        <v>0</v>
      </c>
      <c r="H36" s="14">
        <v>6.9</v>
      </c>
      <c r="I36" s="15">
        <f t="shared" si="13"/>
        <v>9.9567099567099575</v>
      </c>
      <c r="J36" s="14">
        <v>108.6</v>
      </c>
      <c r="K36" s="15">
        <f t="shared" si="14"/>
        <v>12.865774197369978</v>
      </c>
      <c r="L36" s="14">
        <v>0</v>
      </c>
      <c r="M36" s="15">
        <f t="shared" si="15"/>
        <v>0</v>
      </c>
      <c r="N36" s="14">
        <v>32.200000000000003</v>
      </c>
      <c r="O36" s="15">
        <f t="shared" si="16"/>
        <v>4.973741118319432</v>
      </c>
      <c r="P36" s="14">
        <v>21.293296000000002</v>
      </c>
      <c r="Q36" s="15">
        <f t="shared" si="17"/>
        <v>5.4952708887264796</v>
      </c>
      <c r="R36" s="14">
        <v>21.745999999999999</v>
      </c>
      <c r="S36" s="15">
        <f t="shared" si="18"/>
        <v>4.1541796358778837</v>
      </c>
      <c r="T36" s="41"/>
    </row>
    <row r="37" spans="1:20" ht="12.75" customHeight="1" thickBot="1">
      <c r="A37" s="14" t="s">
        <v>207</v>
      </c>
      <c r="B37" s="14">
        <f t="shared" si="10"/>
        <v>37.367029400000007</v>
      </c>
      <c r="C37" s="15">
        <f t="shared" si="1"/>
        <v>1.3132440241653514</v>
      </c>
      <c r="D37" s="14">
        <v>6.2093184000000008</v>
      </c>
      <c r="E37" s="15">
        <f t="shared" si="11"/>
        <v>5.4281065153504153</v>
      </c>
      <c r="G37" s="15">
        <f t="shared" si="12"/>
        <v>0</v>
      </c>
      <c r="H37" s="14">
        <v>0.1</v>
      </c>
      <c r="I37" s="15">
        <f t="shared" si="13"/>
        <v>0.14430014430014432</v>
      </c>
      <c r="J37" s="14">
        <v>13.5</v>
      </c>
      <c r="K37" s="15">
        <f t="shared" si="14"/>
        <v>1.5993365714962682</v>
      </c>
      <c r="L37" s="14">
        <v>3.8</v>
      </c>
      <c r="M37" s="15">
        <f t="shared" si="15"/>
        <v>2.3974763406940061</v>
      </c>
      <c r="N37" s="14">
        <v>8.3000000000000007</v>
      </c>
      <c r="O37" s="15">
        <f t="shared" si="16"/>
        <v>1.2820512820512822</v>
      </c>
      <c r="P37" s="14">
        <v>5.4577109999999998</v>
      </c>
      <c r="Q37" s="15">
        <f t="shared" si="17"/>
        <v>1.4084996694444243</v>
      </c>
      <c r="R37" s="14">
        <v>0</v>
      </c>
      <c r="S37" s="15">
        <f t="shared" si="18"/>
        <v>0</v>
      </c>
      <c r="T37" s="41"/>
    </row>
    <row r="38" spans="1:20" ht="12.75" customHeight="1" thickBot="1">
      <c r="A38" s="40" t="s">
        <v>208</v>
      </c>
      <c r="B38" s="5">
        <f t="shared" si="10"/>
        <v>545.43393021000009</v>
      </c>
      <c r="C38" s="50">
        <f t="shared" si="1"/>
        <v>19.168980272895435</v>
      </c>
      <c r="D38" s="5">
        <v>40.304218210000002</v>
      </c>
      <c r="E38" s="50">
        <f t="shared" si="11"/>
        <v>35.233430687304725</v>
      </c>
      <c r="F38" s="5">
        <v>21.77</v>
      </c>
      <c r="G38" s="50">
        <f t="shared" si="12"/>
        <v>21.607940446650122</v>
      </c>
      <c r="H38" s="5">
        <v>16.2</v>
      </c>
      <c r="I38" s="50">
        <f t="shared" si="13"/>
        <v>23.376623376623375</v>
      </c>
      <c r="J38" s="5">
        <v>215.7</v>
      </c>
      <c r="K38" s="50">
        <f t="shared" si="14"/>
        <v>25.55384433124037</v>
      </c>
      <c r="L38" s="5">
        <v>10</v>
      </c>
      <c r="M38" s="50">
        <f t="shared" si="15"/>
        <v>6.309148264984227</v>
      </c>
      <c r="N38" s="5">
        <v>116.5</v>
      </c>
      <c r="O38" s="50">
        <f t="shared" si="16"/>
        <v>17.995057151683657</v>
      </c>
      <c r="P38" s="5">
        <v>56.181180000000012</v>
      </c>
      <c r="Q38" s="50">
        <f t="shared" si="17"/>
        <v>14.498967325129108</v>
      </c>
      <c r="R38" s="5">
        <v>68.778531999999998</v>
      </c>
      <c r="S38" s="50">
        <f t="shared" si="18"/>
        <v>13.138893452587849</v>
      </c>
      <c r="T38" s="41"/>
    </row>
    <row r="39" spans="1:20" ht="12.75" customHeight="1">
      <c r="A39" s="14" t="s">
        <v>209</v>
      </c>
      <c r="B39" s="14">
        <f t="shared" si="10"/>
        <v>0</v>
      </c>
      <c r="C39" s="15">
        <f t="shared" si="1"/>
        <v>0</v>
      </c>
      <c r="D39" s="14">
        <v>0</v>
      </c>
      <c r="E39" s="15">
        <f t="shared" si="11"/>
        <v>0</v>
      </c>
      <c r="G39" s="15">
        <f t="shared" si="12"/>
        <v>0</v>
      </c>
      <c r="H39" s="14">
        <v>0</v>
      </c>
      <c r="I39" s="15">
        <f t="shared" si="13"/>
        <v>0</v>
      </c>
      <c r="K39" s="15">
        <f t="shared" si="14"/>
        <v>0</v>
      </c>
      <c r="L39" s="14">
        <v>0</v>
      </c>
      <c r="M39" s="15">
        <f t="shared" si="15"/>
        <v>0</v>
      </c>
      <c r="O39" s="15">
        <f t="shared" si="16"/>
        <v>0</v>
      </c>
      <c r="P39" s="14">
        <v>0</v>
      </c>
      <c r="Q39" s="15">
        <f t="shared" si="17"/>
        <v>0</v>
      </c>
      <c r="R39" s="14">
        <v>0</v>
      </c>
      <c r="S39" s="15">
        <f t="shared" si="18"/>
        <v>0</v>
      </c>
      <c r="T39" s="41"/>
    </row>
    <row r="40" spans="1:20" ht="12.75" customHeight="1">
      <c r="A40" s="14" t="s">
        <v>210</v>
      </c>
      <c r="B40" s="14">
        <f t="shared" si="10"/>
        <v>139.77500000000001</v>
      </c>
      <c r="C40" s="15">
        <f t="shared" si="1"/>
        <v>4.9123167247999637</v>
      </c>
      <c r="D40" s="14">
        <v>0</v>
      </c>
      <c r="E40" s="15">
        <f t="shared" si="11"/>
        <v>0</v>
      </c>
      <c r="G40" s="15">
        <f t="shared" si="12"/>
        <v>0</v>
      </c>
      <c r="H40" s="14">
        <v>0</v>
      </c>
      <c r="I40" s="15">
        <f t="shared" si="13"/>
        <v>0</v>
      </c>
      <c r="J40" s="14">
        <v>92.7</v>
      </c>
      <c r="K40" s="15">
        <f t="shared" si="14"/>
        <v>10.982111124274375</v>
      </c>
      <c r="L40" s="14">
        <v>0</v>
      </c>
      <c r="M40" s="15">
        <f t="shared" si="15"/>
        <v>0</v>
      </c>
      <c r="N40" s="14">
        <v>18.8</v>
      </c>
      <c r="O40" s="15">
        <f t="shared" si="16"/>
        <v>2.9039233858510967</v>
      </c>
      <c r="P40" s="14">
        <v>0</v>
      </c>
      <c r="Q40" s="15">
        <f t="shared" si="17"/>
        <v>0</v>
      </c>
      <c r="R40" s="14">
        <v>28.274999999999999</v>
      </c>
      <c r="S40" s="15">
        <f t="shared" si="18"/>
        <v>5.4014268925065378</v>
      </c>
      <c r="T40" s="41"/>
    </row>
    <row r="41" spans="1:20" ht="12.75" customHeight="1">
      <c r="A41" s="14" t="s">
        <v>42</v>
      </c>
      <c r="B41" s="14">
        <f t="shared" si="10"/>
        <v>1.5827631100000001</v>
      </c>
      <c r="C41" s="15">
        <f t="shared" si="1"/>
        <v>5.5625352864599575E-2</v>
      </c>
      <c r="D41" s="14">
        <v>1.5827631100000001</v>
      </c>
      <c r="E41" s="15">
        <f t="shared" si="11"/>
        <v>1.3836312129922805</v>
      </c>
      <c r="G41" s="15">
        <f t="shared" si="12"/>
        <v>0</v>
      </c>
      <c r="H41" s="14">
        <v>0</v>
      </c>
      <c r="I41" s="15">
        <f t="shared" si="13"/>
        <v>0</v>
      </c>
      <c r="K41" s="15">
        <f t="shared" si="14"/>
        <v>0</v>
      </c>
      <c r="L41" s="14">
        <v>0</v>
      </c>
      <c r="M41" s="15">
        <f t="shared" si="15"/>
        <v>0</v>
      </c>
      <c r="O41" s="15">
        <f t="shared" si="16"/>
        <v>0</v>
      </c>
      <c r="P41" s="14">
        <v>0</v>
      </c>
      <c r="Q41" s="15">
        <f t="shared" si="17"/>
        <v>0</v>
      </c>
      <c r="R41" s="14">
        <v>0</v>
      </c>
      <c r="S41" s="15">
        <f t="shared" si="18"/>
        <v>0</v>
      </c>
      <c r="T41" s="41"/>
    </row>
    <row r="42" spans="1:20" ht="12.75" customHeight="1">
      <c r="A42" s="14" t="s">
        <v>211</v>
      </c>
      <c r="B42" s="14">
        <f t="shared" si="10"/>
        <v>2.9900899999999999</v>
      </c>
      <c r="C42" s="15">
        <f t="shared" si="1"/>
        <v>0.10508509472836433</v>
      </c>
      <c r="D42" s="14">
        <v>2.9900899999999999</v>
      </c>
      <c r="E42" s="15">
        <f t="shared" si="11"/>
        <v>2.6138983323007117</v>
      </c>
      <c r="G42" s="15">
        <f t="shared" si="12"/>
        <v>0</v>
      </c>
      <c r="H42" s="14">
        <v>0</v>
      </c>
      <c r="I42" s="15">
        <f t="shared" si="13"/>
        <v>0</v>
      </c>
      <c r="K42" s="15">
        <f t="shared" si="14"/>
        <v>0</v>
      </c>
      <c r="L42" s="14">
        <v>0</v>
      </c>
      <c r="M42" s="15">
        <f t="shared" si="15"/>
        <v>0</v>
      </c>
      <c r="O42" s="15">
        <f t="shared" si="16"/>
        <v>0</v>
      </c>
      <c r="P42" s="14">
        <v>0</v>
      </c>
      <c r="Q42" s="15">
        <f t="shared" si="17"/>
        <v>0</v>
      </c>
      <c r="R42" s="14">
        <v>0</v>
      </c>
      <c r="S42" s="15">
        <f t="shared" si="18"/>
        <v>0</v>
      </c>
      <c r="T42" s="41"/>
    </row>
    <row r="43" spans="1:20" ht="12.75" customHeight="1">
      <c r="A43" s="14" t="s">
        <v>212</v>
      </c>
      <c r="B43" s="14">
        <f t="shared" si="10"/>
        <v>0.5</v>
      </c>
      <c r="C43" s="15">
        <f t="shared" si="1"/>
        <v>1.7572229385798475E-2</v>
      </c>
      <c r="D43" s="14">
        <v>0</v>
      </c>
      <c r="E43" s="15">
        <f t="shared" si="11"/>
        <v>0</v>
      </c>
      <c r="G43" s="15">
        <f t="shared" si="12"/>
        <v>0</v>
      </c>
      <c r="H43" s="14">
        <v>0.5</v>
      </c>
      <c r="I43" s="15">
        <f t="shared" si="13"/>
        <v>0.72150072150072153</v>
      </c>
      <c r="K43" s="15">
        <f t="shared" si="14"/>
        <v>0</v>
      </c>
      <c r="L43" s="14">
        <v>0</v>
      </c>
      <c r="M43" s="15">
        <f t="shared" si="15"/>
        <v>0</v>
      </c>
      <c r="O43" s="15">
        <f t="shared" si="16"/>
        <v>0</v>
      </c>
      <c r="P43" s="14">
        <v>0</v>
      </c>
      <c r="Q43" s="15">
        <f t="shared" si="17"/>
        <v>0</v>
      </c>
      <c r="R43" s="14">
        <v>0</v>
      </c>
      <c r="S43" s="15">
        <f t="shared" si="18"/>
        <v>0</v>
      </c>
      <c r="T43" s="41"/>
    </row>
    <row r="44" spans="1:20" ht="12.75" customHeight="1">
      <c r="A44" s="14" t="s">
        <v>213</v>
      </c>
      <c r="B44" s="14">
        <f t="shared" si="10"/>
        <v>11.12917964</v>
      </c>
      <c r="C44" s="15">
        <f t="shared" si="1"/>
        <v>0.39112899501967618</v>
      </c>
      <c r="D44" s="14">
        <v>4.6291796399999994</v>
      </c>
      <c r="E44" s="15">
        <f t="shared" si="11"/>
        <v>4.0467694754727805</v>
      </c>
      <c r="G44" s="15">
        <f t="shared" si="12"/>
        <v>0</v>
      </c>
      <c r="H44" s="14">
        <v>2.2999999999999998</v>
      </c>
      <c r="I44" s="15">
        <f t="shared" si="13"/>
        <v>3.3189033189033186</v>
      </c>
      <c r="K44" s="15">
        <f t="shared" si="14"/>
        <v>0</v>
      </c>
      <c r="L44" s="14">
        <v>4.2</v>
      </c>
      <c r="M44" s="15">
        <f t="shared" si="15"/>
        <v>2.6498422712933754</v>
      </c>
      <c r="O44" s="15">
        <f t="shared" si="16"/>
        <v>0</v>
      </c>
      <c r="P44" s="14">
        <v>0</v>
      </c>
      <c r="Q44" s="15">
        <f t="shared" si="17"/>
        <v>0</v>
      </c>
      <c r="R44" s="14">
        <v>0</v>
      </c>
      <c r="S44" s="15">
        <f t="shared" si="18"/>
        <v>0</v>
      </c>
      <c r="T44" s="41"/>
    </row>
    <row r="45" spans="1:20" ht="12.75" customHeight="1" thickBot="1">
      <c r="A45" s="14" t="s">
        <v>214</v>
      </c>
      <c r="B45" s="14">
        <f t="shared" si="10"/>
        <v>0</v>
      </c>
      <c r="C45" s="15">
        <f t="shared" si="1"/>
        <v>0</v>
      </c>
      <c r="D45" s="14">
        <v>0</v>
      </c>
      <c r="E45" s="15">
        <f t="shared" si="11"/>
        <v>0</v>
      </c>
      <c r="G45" s="15">
        <f t="shared" si="12"/>
        <v>0</v>
      </c>
      <c r="H45" s="14">
        <v>0</v>
      </c>
      <c r="I45" s="15">
        <f t="shared" si="13"/>
        <v>0</v>
      </c>
      <c r="K45" s="15">
        <f t="shared" si="14"/>
        <v>0</v>
      </c>
      <c r="L45" s="14">
        <v>0</v>
      </c>
      <c r="M45" s="15">
        <f t="shared" si="15"/>
        <v>0</v>
      </c>
      <c r="O45" s="15">
        <f t="shared" si="16"/>
        <v>0</v>
      </c>
      <c r="P45" s="14">
        <v>0</v>
      </c>
      <c r="Q45" s="15">
        <f t="shared" si="17"/>
        <v>0</v>
      </c>
      <c r="R45" s="14">
        <v>0</v>
      </c>
      <c r="S45" s="15">
        <f t="shared" si="18"/>
        <v>0</v>
      </c>
      <c r="T45" s="41"/>
    </row>
    <row r="46" spans="1:20" ht="12.75" customHeight="1" thickBot="1">
      <c r="A46" s="40" t="s">
        <v>215</v>
      </c>
      <c r="B46" s="5">
        <f t="shared" si="10"/>
        <v>155.97703275000001</v>
      </c>
      <c r="C46" s="50">
        <f t="shared" si="1"/>
        <v>5.4817283967984025</v>
      </c>
      <c r="D46" s="5">
        <v>9.2020327500000008</v>
      </c>
      <c r="E46" s="50">
        <f t="shared" si="11"/>
        <v>8.0442990207657736</v>
      </c>
      <c r="F46" s="5">
        <f>SUM(F39:F45)</f>
        <v>0</v>
      </c>
      <c r="G46" s="50">
        <f t="shared" si="12"/>
        <v>0</v>
      </c>
      <c r="H46" s="5">
        <v>2.8</v>
      </c>
      <c r="I46" s="50">
        <f t="shared" si="13"/>
        <v>4.0404040404040398</v>
      </c>
      <c r="J46" s="5">
        <v>92.7</v>
      </c>
      <c r="K46" s="50">
        <f t="shared" si="14"/>
        <v>10.982111124274375</v>
      </c>
      <c r="L46" s="5">
        <v>4.2</v>
      </c>
      <c r="M46" s="50">
        <f t="shared" si="15"/>
        <v>2.6498422712933754</v>
      </c>
      <c r="N46" s="5">
        <v>18.8</v>
      </c>
      <c r="O46" s="50">
        <f t="shared" si="16"/>
        <v>2.9039233858510967</v>
      </c>
      <c r="P46" s="5">
        <v>0</v>
      </c>
      <c r="Q46" s="50">
        <f t="shared" si="17"/>
        <v>0</v>
      </c>
      <c r="R46" s="5">
        <v>28.274999999999999</v>
      </c>
      <c r="S46" s="50">
        <f t="shared" si="18"/>
        <v>5.4014268925065378</v>
      </c>
      <c r="T46" s="41"/>
    </row>
    <row r="47" spans="1:20" ht="12.75" customHeight="1">
      <c r="A47" s="14" t="s">
        <v>216</v>
      </c>
      <c r="B47" s="14">
        <f t="shared" si="10"/>
        <v>44.264586999999999</v>
      </c>
      <c r="C47" s="15">
        <f t="shared" si="1"/>
        <v>1.5556549528632664</v>
      </c>
      <c r="D47" s="14">
        <v>6.1818020000000002</v>
      </c>
      <c r="E47" s="15">
        <f t="shared" si="11"/>
        <v>5.4040520313479545</v>
      </c>
      <c r="G47" s="15">
        <f t="shared" si="12"/>
        <v>0</v>
      </c>
      <c r="H47" s="14">
        <v>0.2</v>
      </c>
      <c r="I47" s="15">
        <f t="shared" si="13"/>
        <v>0.28860028860028863</v>
      </c>
      <c r="J47" s="14">
        <v>6.9</v>
      </c>
      <c r="K47" s="15">
        <f t="shared" si="14"/>
        <v>0.81743869209809272</v>
      </c>
      <c r="L47" s="14">
        <v>3.1</v>
      </c>
      <c r="M47" s="15">
        <f t="shared" si="15"/>
        <v>1.9558359621451102</v>
      </c>
      <c r="O47" s="15">
        <f t="shared" si="16"/>
        <v>0</v>
      </c>
      <c r="P47" s="14">
        <v>6.2677849999999999</v>
      </c>
      <c r="Q47" s="15">
        <f t="shared" si="17"/>
        <v>1.6175596510421164</v>
      </c>
      <c r="R47" s="14">
        <v>21.614999999999998</v>
      </c>
      <c r="S47" s="15">
        <f t="shared" si="18"/>
        <v>4.1291544573484984</v>
      </c>
      <c r="T47" s="41"/>
    </row>
    <row r="48" spans="1:20" ht="12.75" customHeight="1" thickBot="1">
      <c r="A48" s="14" t="s">
        <v>217</v>
      </c>
      <c r="B48" s="14">
        <f t="shared" si="10"/>
        <v>28.14</v>
      </c>
      <c r="C48" s="15">
        <f t="shared" si="1"/>
        <v>0.98896506983273813</v>
      </c>
      <c r="D48" s="14">
        <v>0</v>
      </c>
      <c r="E48" s="15">
        <f t="shared" si="11"/>
        <v>0</v>
      </c>
      <c r="G48" s="15">
        <f t="shared" si="12"/>
        <v>0</v>
      </c>
      <c r="H48" s="14">
        <v>0</v>
      </c>
      <c r="I48" s="15">
        <f t="shared" si="13"/>
        <v>0</v>
      </c>
      <c r="K48" s="15">
        <f t="shared" si="14"/>
        <v>0</v>
      </c>
      <c r="L48" s="14">
        <v>0</v>
      </c>
      <c r="M48" s="15">
        <f t="shared" si="15"/>
        <v>0</v>
      </c>
      <c r="N48" s="14">
        <v>1.5</v>
      </c>
      <c r="O48" s="15">
        <f t="shared" si="16"/>
        <v>0.23169601482854496</v>
      </c>
      <c r="P48" s="14">
        <v>0</v>
      </c>
      <c r="Q48" s="15">
        <f t="shared" si="17"/>
        <v>0</v>
      </c>
      <c r="R48" s="14">
        <v>26.64</v>
      </c>
      <c r="S48" s="15">
        <f t="shared" si="18"/>
        <v>5.0890897406321542</v>
      </c>
      <c r="T48" s="41"/>
    </row>
    <row r="49" spans="1:20" ht="12.75" customHeight="1" thickBot="1">
      <c r="A49" s="40" t="s">
        <v>218</v>
      </c>
      <c r="B49" s="5">
        <f t="shared" si="10"/>
        <v>76.934587000000008</v>
      </c>
      <c r="C49" s="50">
        <f t="shared" si="1"/>
        <v>2.7038244209313387</v>
      </c>
      <c r="D49" s="5">
        <v>6.1818020000000002</v>
      </c>
      <c r="E49" s="50">
        <f t="shared" si="11"/>
        <v>5.4040520313479545</v>
      </c>
      <c r="F49" s="5">
        <v>4.53</v>
      </c>
      <c r="G49" s="50">
        <f t="shared" si="12"/>
        <v>4.4962779156327546</v>
      </c>
      <c r="H49" s="5">
        <v>0.2</v>
      </c>
      <c r="I49" s="50">
        <f t="shared" si="13"/>
        <v>0.28860028860028863</v>
      </c>
      <c r="J49" s="5">
        <v>6.9</v>
      </c>
      <c r="K49" s="50">
        <f t="shared" si="14"/>
        <v>0.81743869209809272</v>
      </c>
      <c r="L49" s="5">
        <v>3.1</v>
      </c>
      <c r="M49" s="50">
        <f t="shared" si="15"/>
        <v>1.9558359621451102</v>
      </c>
      <c r="N49" s="5">
        <v>1.5</v>
      </c>
      <c r="O49" s="50">
        <f t="shared" si="16"/>
        <v>0.23169601482854496</v>
      </c>
      <c r="P49" s="5">
        <v>6.2677849999999999</v>
      </c>
      <c r="Q49" s="50">
        <f t="shared" si="17"/>
        <v>1.6175596510421164</v>
      </c>
      <c r="R49" s="5">
        <v>48.255000000000003</v>
      </c>
      <c r="S49" s="50">
        <f t="shared" si="18"/>
        <v>9.2182441979806526</v>
      </c>
      <c r="T49" s="41"/>
    </row>
    <row r="50" spans="1:20" ht="12.75" customHeight="1">
      <c r="A50" s="14" t="s">
        <v>219</v>
      </c>
      <c r="B50" s="14">
        <f t="shared" si="10"/>
        <v>231.213257</v>
      </c>
      <c r="C50" s="15">
        <f t="shared" si="1"/>
        <v>8.1258647780831499</v>
      </c>
      <c r="D50" s="14">
        <v>0</v>
      </c>
      <c r="E50" s="15">
        <f t="shared" si="11"/>
        <v>0</v>
      </c>
      <c r="G50" s="15">
        <f t="shared" si="12"/>
        <v>0</v>
      </c>
      <c r="H50" s="14">
        <v>3.7</v>
      </c>
      <c r="I50" s="15">
        <f t="shared" si="13"/>
        <v>5.3391053391053402</v>
      </c>
      <c r="J50" s="14">
        <v>64.400000000000006</v>
      </c>
      <c r="K50" s="15">
        <f t="shared" si="14"/>
        <v>7.6294277929155312</v>
      </c>
      <c r="L50" s="14">
        <v>11.3</v>
      </c>
      <c r="M50" s="15">
        <f t="shared" si="15"/>
        <v>7.1293375394321776</v>
      </c>
      <c r="N50" s="14">
        <v>44.6</v>
      </c>
      <c r="O50" s="15">
        <f t="shared" si="16"/>
        <v>6.8890948409020698</v>
      </c>
      <c r="P50" s="14">
        <v>16.293776999999999</v>
      </c>
      <c r="Q50" s="15">
        <f t="shared" si="17"/>
        <v>4.2050191955017695</v>
      </c>
      <c r="R50" s="14">
        <v>90.919479999999993</v>
      </c>
      <c r="S50" s="15">
        <f t="shared" si="18"/>
        <v>17.368520754189575</v>
      </c>
      <c r="T50" s="41"/>
    </row>
    <row r="51" spans="1:20" ht="12.75" customHeight="1">
      <c r="A51" s="14" t="s">
        <v>220</v>
      </c>
      <c r="B51" s="14">
        <f t="shared" si="10"/>
        <v>0</v>
      </c>
      <c r="C51" s="15">
        <f t="shared" si="1"/>
        <v>0</v>
      </c>
      <c r="D51" s="14">
        <v>0</v>
      </c>
      <c r="E51" s="15">
        <f t="shared" si="11"/>
        <v>0</v>
      </c>
      <c r="G51" s="15">
        <f t="shared" si="12"/>
        <v>0</v>
      </c>
      <c r="H51" s="14">
        <v>0</v>
      </c>
      <c r="I51" s="15">
        <f t="shared" si="13"/>
        <v>0</v>
      </c>
      <c r="K51" s="15">
        <f t="shared" si="14"/>
        <v>0</v>
      </c>
      <c r="L51" s="14">
        <v>0</v>
      </c>
      <c r="M51" s="15">
        <f t="shared" si="15"/>
        <v>0</v>
      </c>
      <c r="O51" s="15">
        <f t="shared" si="16"/>
        <v>0</v>
      </c>
      <c r="P51" s="14">
        <v>0</v>
      </c>
      <c r="Q51" s="15">
        <f t="shared" si="17"/>
        <v>0</v>
      </c>
      <c r="R51" s="14">
        <v>0</v>
      </c>
      <c r="S51" s="15">
        <f t="shared" si="18"/>
        <v>0</v>
      </c>
      <c r="T51" s="41"/>
    </row>
    <row r="52" spans="1:20" ht="12.75" customHeight="1">
      <c r="A52" s="14" t="s">
        <v>221</v>
      </c>
      <c r="B52" s="14">
        <f t="shared" si="10"/>
        <v>116.54248000000001</v>
      </c>
      <c r="C52" s="15">
        <f t="shared" si="1"/>
        <v>4.0958223834996632</v>
      </c>
      <c r="D52" s="14">
        <v>2.0644800000000001</v>
      </c>
      <c r="E52" s="15">
        <f t="shared" si="11"/>
        <v>1.8047419405663951</v>
      </c>
      <c r="G52" s="15">
        <f t="shared" si="12"/>
        <v>0</v>
      </c>
      <c r="H52" s="14">
        <v>2.8</v>
      </c>
      <c r="I52" s="15">
        <f t="shared" si="13"/>
        <v>4.0404040404040398</v>
      </c>
      <c r="J52" s="14">
        <v>22.1</v>
      </c>
      <c r="K52" s="15">
        <f t="shared" si="14"/>
        <v>2.6181732022272244</v>
      </c>
      <c r="L52" s="14">
        <v>0</v>
      </c>
      <c r="M52" s="15">
        <f t="shared" si="15"/>
        <v>0</v>
      </c>
      <c r="N52" s="14">
        <v>58.5</v>
      </c>
      <c r="O52" s="15">
        <f t="shared" si="16"/>
        <v>9.0361445783132535</v>
      </c>
      <c r="P52" s="14">
        <v>0</v>
      </c>
      <c r="Q52" s="15">
        <f t="shared" si="17"/>
        <v>0</v>
      </c>
      <c r="R52" s="14">
        <v>31.077999999999999</v>
      </c>
      <c r="S52" s="15">
        <f t="shared" si="18"/>
        <v>5.9368893002765049</v>
      </c>
      <c r="T52" s="41"/>
    </row>
    <row r="53" spans="1:20" ht="12.75" customHeight="1">
      <c r="A53" s="14" t="s">
        <v>222</v>
      </c>
      <c r="B53" s="14">
        <f t="shared" si="10"/>
        <v>267.62415900000002</v>
      </c>
      <c r="C53" s="15">
        <f t="shared" si="1"/>
        <v>9.4055062222588077</v>
      </c>
      <c r="D53" s="14">
        <v>4.8925099999999997</v>
      </c>
      <c r="E53" s="15">
        <f t="shared" si="11"/>
        <v>4.2769694991670999</v>
      </c>
      <c r="G53" s="15">
        <f t="shared" si="12"/>
        <v>0</v>
      </c>
      <c r="H53" s="14">
        <v>1.9</v>
      </c>
      <c r="I53" s="15">
        <f t="shared" si="13"/>
        <v>2.7417027417027415</v>
      </c>
      <c r="J53" s="14">
        <v>34.200000000000003</v>
      </c>
      <c r="K53" s="15">
        <f t="shared" si="14"/>
        <v>4.0516526477905463</v>
      </c>
      <c r="L53" s="14">
        <v>40.700000000000003</v>
      </c>
      <c r="M53" s="15">
        <f t="shared" si="15"/>
        <v>25.678233438485805</v>
      </c>
      <c r="N53" s="14">
        <v>101.7</v>
      </c>
      <c r="O53" s="15">
        <f t="shared" si="16"/>
        <v>15.708989805375348</v>
      </c>
      <c r="P53" s="14">
        <v>39.411648999999997</v>
      </c>
      <c r="Q53" s="15">
        <f t="shared" si="17"/>
        <v>10.171167837351533</v>
      </c>
      <c r="R53" s="14">
        <v>44.82</v>
      </c>
      <c r="S53" s="15">
        <f t="shared" si="18"/>
        <v>8.5620496311986933</v>
      </c>
      <c r="T53" s="41"/>
    </row>
    <row r="54" spans="1:20" ht="12.75" customHeight="1">
      <c r="A54" s="14" t="s">
        <v>223</v>
      </c>
      <c r="B54" s="14">
        <f t="shared" si="10"/>
        <v>5.3</v>
      </c>
      <c r="C54" s="15">
        <f t="shared" si="1"/>
        <v>0.18626563148946382</v>
      </c>
      <c r="D54" s="14">
        <v>0</v>
      </c>
      <c r="E54" s="15">
        <f t="shared" si="11"/>
        <v>0</v>
      </c>
      <c r="G54" s="15">
        <f t="shared" si="12"/>
        <v>0</v>
      </c>
      <c r="H54" s="14">
        <v>5.3</v>
      </c>
      <c r="I54" s="15">
        <f t="shared" si="13"/>
        <v>7.6479076479076475</v>
      </c>
      <c r="K54" s="15">
        <f t="shared" si="14"/>
        <v>0</v>
      </c>
      <c r="L54" s="14">
        <v>0</v>
      </c>
      <c r="M54" s="15">
        <f t="shared" si="15"/>
        <v>0</v>
      </c>
      <c r="O54" s="15">
        <f t="shared" si="16"/>
        <v>0</v>
      </c>
      <c r="P54" s="14">
        <v>0</v>
      </c>
      <c r="Q54" s="15">
        <f t="shared" si="17"/>
        <v>0</v>
      </c>
      <c r="R54" s="14">
        <v>0</v>
      </c>
      <c r="S54" s="15">
        <f t="shared" si="18"/>
        <v>0</v>
      </c>
      <c r="T54" s="41"/>
    </row>
    <row r="55" spans="1:20" ht="12.75" customHeight="1">
      <c r="A55" s="14" t="s">
        <v>224</v>
      </c>
      <c r="B55" s="14">
        <f t="shared" si="10"/>
        <v>104.21862100000001</v>
      </c>
      <c r="C55" s="15">
        <f t="shared" si="1"/>
        <v>3.6627070289671888</v>
      </c>
      <c r="D55" s="14">
        <v>10.100020000000001</v>
      </c>
      <c r="E55" s="15">
        <f t="shared" si="11"/>
        <v>8.8293079586914889</v>
      </c>
      <c r="G55" s="15">
        <f t="shared" si="12"/>
        <v>0</v>
      </c>
      <c r="H55" s="14">
        <v>1.6</v>
      </c>
      <c r="I55" s="15">
        <f t="shared" si="13"/>
        <v>2.3088023088023091</v>
      </c>
      <c r="J55" s="14">
        <v>51.9</v>
      </c>
      <c r="K55" s="15">
        <f t="shared" si="14"/>
        <v>6.1485605970856536</v>
      </c>
      <c r="L55" s="14">
        <v>0</v>
      </c>
      <c r="M55" s="15">
        <f t="shared" si="15"/>
        <v>0</v>
      </c>
      <c r="N55" s="14">
        <v>14.5</v>
      </c>
      <c r="O55" s="15">
        <f t="shared" si="16"/>
        <v>2.2397281433426013</v>
      </c>
      <c r="P55" s="14">
        <v>9.5811010000000003</v>
      </c>
      <c r="Q55" s="15">
        <f t="shared" si="17"/>
        <v>2.4726442260159329</v>
      </c>
      <c r="R55" s="14">
        <v>16.537500000000001</v>
      </c>
      <c r="S55" s="15">
        <f t="shared" si="18"/>
        <v>3.159189999463373</v>
      </c>
      <c r="T55" s="41"/>
    </row>
    <row r="56" spans="1:20" ht="12.75" customHeight="1" thickBot="1">
      <c r="A56" s="14" t="s">
        <v>225</v>
      </c>
      <c r="B56" s="14">
        <f t="shared" si="10"/>
        <v>81.420897999999994</v>
      </c>
      <c r="C56" s="15">
        <f t="shared" si="1"/>
        <v>2.8614933929074002</v>
      </c>
      <c r="D56" s="14">
        <v>17.811778</v>
      </c>
      <c r="E56" s="15">
        <f t="shared" si="11"/>
        <v>15.570827904681966</v>
      </c>
      <c r="G56" s="15">
        <f t="shared" si="12"/>
        <v>0</v>
      </c>
      <c r="H56" s="14">
        <v>3.4</v>
      </c>
      <c r="I56" s="15">
        <f t="shared" si="13"/>
        <v>4.9062049062049065</v>
      </c>
      <c r="J56" s="14">
        <v>26</v>
      </c>
      <c r="K56" s="15">
        <f t="shared" si="14"/>
        <v>3.0802037673261462</v>
      </c>
      <c r="L56" s="14">
        <v>19.2</v>
      </c>
      <c r="M56" s="15">
        <f t="shared" si="15"/>
        <v>12.113564668769715</v>
      </c>
      <c r="O56" s="15">
        <f t="shared" si="16"/>
        <v>0</v>
      </c>
      <c r="P56" s="14">
        <v>15.009119999999999</v>
      </c>
      <c r="Q56" s="15">
        <f t="shared" si="17"/>
        <v>3.873481127647048</v>
      </c>
      <c r="R56" s="14">
        <v>0</v>
      </c>
      <c r="S56" s="15">
        <f t="shared" si="18"/>
        <v>0</v>
      </c>
      <c r="T56" s="41"/>
    </row>
    <row r="57" spans="1:20" ht="12.75" customHeight="1" thickBot="1">
      <c r="A57" s="40" t="s">
        <v>226</v>
      </c>
      <c r="B57" s="5">
        <f t="shared" si="10"/>
        <v>848.38941499999999</v>
      </c>
      <c r="C57" s="50">
        <f t="shared" si="1"/>
        <v>29.816186817726752</v>
      </c>
      <c r="D57" s="5">
        <v>34.868787999999995</v>
      </c>
      <c r="E57" s="50">
        <f t="shared" si="11"/>
        <v>30.481847303106946</v>
      </c>
      <c r="F57" s="5">
        <v>42.07</v>
      </c>
      <c r="G57" s="50">
        <f t="shared" si="12"/>
        <v>41.75682382133995</v>
      </c>
      <c r="H57" s="5">
        <v>18.7</v>
      </c>
      <c r="I57" s="50">
        <f t="shared" si="13"/>
        <v>26.984126984126984</v>
      </c>
      <c r="J57" s="5">
        <v>198.6</v>
      </c>
      <c r="K57" s="50">
        <f t="shared" si="14"/>
        <v>23.5280180073451</v>
      </c>
      <c r="L57" s="5">
        <v>71.2</v>
      </c>
      <c r="M57" s="50">
        <f t="shared" si="15"/>
        <v>44.921135646687702</v>
      </c>
      <c r="N57" s="5">
        <v>219.3</v>
      </c>
      <c r="O57" s="50">
        <f t="shared" si="16"/>
        <v>33.873957367933272</v>
      </c>
      <c r="P57" s="5">
        <v>80.295646999999988</v>
      </c>
      <c r="Q57" s="50">
        <f t="shared" si="17"/>
        <v>20.722312386516283</v>
      </c>
      <c r="R57" s="5">
        <v>183.35497999999998</v>
      </c>
      <c r="S57" s="50">
        <f t="shared" si="18"/>
        <v>35.026649685128142</v>
      </c>
      <c r="T57" s="41"/>
    </row>
    <row r="58" spans="1:20" ht="12.75" customHeight="1">
      <c r="A58" s="14" t="s">
        <v>227</v>
      </c>
      <c r="B58" s="14">
        <f t="shared" si="10"/>
        <v>0</v>
      </c>
      <c r="C58" s="15">
        <f t="shared" si="1"/>
        <v>0</v>
      </c>
      <c r="D58" s="14">
        <v>0</v>
      </c>
      <c r="E58" s="15">
        <f t="shared" si="11"/>
        <v>0</v>
      </c>
      <c r="G58" s="15">
        <f t="shared" si="12"/>
        <v>0</v>
      </c>
      <c r="H58" s="14">
        <v>0</v>
      </c>
      <c r="I58" s="15">
        <f t="shared" si="13"/>
        <v>0</v>
      </c>
      <c r="K58" s="15">
        <f t="shared" si="14"/>
        <v>0</v>
      </c>
      <c r="L58" s="14">
        <v>0</v>
      </c>
      <c r="M58" s="15">
        <f t="shared" si="15"/>
        <v>0</v>
      </c>
      <c r="O58" s="15">
        <f t="shared" si="16"/>
        <v>0</v>
      </c>
      <c r="P58" s="14">
        <v>0</v>
      </c>
      <c r="Q58" s="15">
        <f t="shared" si="17"/>
        <v>0</v>
      </c>
      <c r="R58" s="14">
        <v>0</v>
      </c>
      <c r="S58" s="15">
        <f t="shared" si="18"/>
        <v>0</v>
      </c>
      <c r="T58" s="41"/>
    </row>
    <row r="59" spans="1:20" ht="12.75" customHeight="1" thickBot="1">
      <c r="A59" s="14" t="s">
        <v>228</v>
      </c>
      <c r="B59" s="14">
        <f t="shared" si="10"/>
        <v>0</v>
      </c>
      <c r="C59" s="15">
        <f t="shared" si="1"/>
        <v>0</v>
      </c>
      <c r="D59" s="14">
        <v>0</v>
      </c>
      <c r="E59" s="15">
        <f t="shared" si="11"/>
        <v>0</v>
      </c>
      <c r="G59" s="15">
        <f t="shared" si="12"/>
        <v>0</v>
      </c>
      <c r="H59" s="14">
        <v>0</v>
      </c>
      <c r="I59" s="15">
        <f t="shared" si="13"/>
        <v>0</v>
      </c>
      <c r="K59" s="15">
        <f t="shared" si="14"/>
        <v>0</v>
      </c>
      <c r="L59" s="14">
        <v>0</v>
      </c>
      <c r="M59" s="15">
        <f t="shared" si="15"/>
        <v>0</v>
      </c>
      <c r="O59" s="15">
        <f t="shared" si="16"/>
        <v>0</v>
      </c>
      <c r="P59" s="14">
        <v>0</v>
      </c>
      <c r="Q59" s="15">
        <f t="shared" si="17"/>
        <v>0</v>
      </c>
      <c r="R59" s="14">
        <v>0</v>
      </c>
      <c r="S59" s="15">
        <f t="shared" si="18"/>
        <v>0</v>
      </c>
      <c r="T59" s="41"/>
    </row>
    <row r="60" spans="1:20" ht="12.75" customHeight="1" thickBot="1">
      <c r="A60" s="40" t="s">
        <v>229</v>
      </c>
      <c r="B60" s="5">
        <f t="shared" si="10"/>
        <v>0</v>
      </c>
      <c r="C60" s="50">
        <f t="shared" si="1"/>
        <v>0</v>
      </c>
      <c r="D60" s="5">
        <v>0</v>
      </c>
      <c r="E60" s="50">
        <f t="shared" si="11"/>
        <v>0</v>
      </c>
      <c r="F60" s="5">
        <f>SUM(F58:F59)</f>
        <v>0</v>
      </c>
      <c r="G60" s="50">
        <f t="shared" si="12"/>
        <v>0</v>
      </c>
      <c r="H60" s="5">
        <v>0</v>
      </c>
      <c r="I60" s="50">
        <f t="shared" si="13"/>
        <v>0</v>
      </c>
      <c r="J60" s="5">
        <v>0</v>
      </c>
      <c r="K60" s="50">
        <f t="shared" si="14"/>
        <v>0</v>
      </c>
      <c r="L60" s="5">
        <v>0</v>
      </c>
      <c r="M60" s="50">
        <f t="shared" si="15"/>
        <v>0</v>
      </c>
      <c r="N60" s="5">
        <v>0</v>
      </c>
      <c r="O60" s="50">
        <f t="shared" si="16"/>
        <v>0</v>
      </c>
      <c r="P60" s="5">
        <v>0</v>
      </c>
      <c r="Q60" s="50">
        <f t="shared" si="17"/>
        <v>0</v>
      </c>
      <c r="R60" s="5">
        <v>0</v>
      </c>
      <c r="S60" s="50">
        <f t="shared" si="18"/>
        <v>0</v>
      </c>
      <c r="T60" s="41"/>
    </row>
    <row r="61" spans="1:20" ht="12.75" customHeight="1">
      <c r="A61" s="14" t="s">
        <v>230</v>
      </c>
      <c r="B61" s="14">
        <f t="shared" si="10"/>
        <v>53.331447999999995</v>
      </c>
      <c r="C61" s="15">
        <f t="shared" si="1"/>
        <v>1.8743048754655667</v>
      </c>
      <c r="D61" s="14">
        <v>0</v>
      </c>
      <c r="E61" s="15">
        <f t="shared" si="11"/>
        <v>0</v>
      </c>
      <c r="G61" s="15">
        <f t="shared" si="12"/>
        <v>0</v>
      </c>
      <c r="H61" s="14">
        <v>1.3</v>
      </c>
      <c r="I61" s="15">
        <f t="shared" si="13"/>
        <v>1.875901875901876</v>
      </c>
      <c r="K61" s="15">
        <f t="shared" si="14"/>
        <v>0</v>
      </c>
      <c r="L61" s="14">
        <v>3.1</v>
      </c>
      <c r="M61" s="15">
        <f t="shared" si="15"/>
        <v>1.9558359621451102</v>
      </c>
      <c r="N61" s="14">
        <v>33.9</v>
      </c>
      <c r="O61" s="15">
        <f t="shared" si="16"/>
        <v>5.2363299351251156</v>
      </c>
      <c r="P61" s="14">
        <v>15.031447999999999</v>
      </c>
      <c r="Q61" s="15">
        <f t="shared" si="17"/>
        <v>3.8792434299417931</v>
      </c>
      <c r="R61" s="14">
        <v>0</v>
      </c>
      <c r="S61" s="15">
        <f t="shared" si="18"/>
        <v>0</v>
      </c>
      <c r="T61" s="41"/>
    </row>
    <row r="62" spans="1:20" ht="12.75" customHeight="1" thickBot="1">
      <c r="A62" s="14" t="s">
        <v>231</v>
      </c>
      <c r="B62" s="14">
        <f t="shared" si="10"/>
        <v>228.77837600000001</v>
      </c>
      <c r="C62" s="15">
        <f t="shared" si="1"/>
        <v>8.0402922031649062</v>
      </c>
      <c r="D62" s="14">
        <v>0</v>
      </c>
      <c r="E62" s="15">
        <f t="shared" si="11"/>
        <v>0</v>
      </c>
      <c r="G62" s="15">
        <f t="shared" si="12"/>
        <v>0</v>
      </c>
      <c r="H62" s="14">
        <v>5.2</v>
      </c>
      <c r="I62" s="15">
        <f t="shared" si="13"/>
        <v>7.5036075036075038</v>
      </c>
      <c r="J62" s="14">
        <v>94.9</v>
      </c>
      <c r="K62" s="15">
        <f t="shared" si="14"/>
        <v>11.242743750740434</v>
      </c>
      <c r="L62" s="14">
        <v>11.5</v>
      </c>
      <c r="M62" s="15">
        <f t="shared" si="15"/>
        <v>7.2555205047318623</v>
      </c>
      <c r="N62" s="14">
        <v>26.8</v>
      </c>
      <c r="O62" s="15">
        <f t="shared" si="16"/>
        <v>4.1396354649366707</v>
      </c>
      <c r="P62" s="14">
        <v>56.375875999999998</v>
      </c>
      <c r="Q62" s="15">
        <f t="shared" si="17"/>
        <v>14.549213527546595</v>
      </c>
      <c r="R62" s="14">
        <v>34.002499999999998</v>
      </c>
      <c r="S62" s="15">
        <f t="shared" si="18"/>
        <v>6.4955620835527332</v>
      </c>
      <c r="T62" s="41"/>
    </row>
    <row r="63" spans="1:20" ht="12.75" customHeight="1" thickBot="1">
      <c r="A63" s="40" t="s">
        <v>232</v>
      </c>
      <c r="B63" s="5">
        <f t="shared" si="10"/>
        <v>287.05982399999999</v>
      </c>
      <c r="C63" s="50">
        <f t="shared" si="1"/>
        <v>10.088562149549876</v>
      </c>
      <c r="D63" s="5">
        <v>0</v>
      </c>
      <c r="E63" s="50">
        <f t="shared" si="11"/>
        <v>0</v>
      </c>
      <c r="F63" s="5">
        <v>4.95</v>
      </c>
      <c r="G63" s="50">
        <f t="shared" si="12"/>
        <v>4.9131513647642686</v>
      </c>
      <c r="H63" s="5">
        <v>6.5</v>
      </c>
      <c r="I63" s="50">
        <f t="shared" si="13"/>
        <v>9.3795093795093791</v>
      </c>
      <c r="J63" s="5">
        <v>94.9</v>
      </c>
      <c r="K63" s="50">
        <f t="shared" si="14"/>
        <v>11.242743750740434</v>
      </c>
      <c r="L63" s="5">
        <v>14.6</v>
      </c>
      <c r="M63" s="50">
        <f t="shared" si="15"/>
        <v>9.2113564668769712</v>
      </c>
      <c r="N63" s="5">
        <v>60.7</v>
      </c>
      <c r="O63" s="50">
        <f t="shared" si="16"/>
        <v>9.3759654000617871</v>
      </c>
      <c r="P63" s="5">
        <v>71.407324000000003</v>
      </c>
      <c r="Q63" s="50">
        <f t="shared" si="17"/>
        <v>18.428456957488386</v>
      </c>
      <c r="R63" s="5">
        <v>34.002499999999998</v>
      </c>
      <c r="S63" s="50">
        <f t="shared" si="18"/>
        <v>6.4955620835527332</v>
      </c>
      <c r="T63" s="41"/>
    </row>
    <row r="64" spans="1:20" ht="12.75" customHeight="1">
      <c r="A64" s="14" t="s">
        <v>233</v>
      </c>
      <c r="B64" s="14">
        <f t="shared" si="10"/>
        <v>84.199999999999989</v>
      </c>
      <c r="C64" s="15">
        <f t="shared" si="1"/>
        <v>2.9591634285684627</v>
      </c>
      <c r="D64" s="14">
        <v>0</v>
      </c>
      <c r="E64" s="15">
        <f t="shared" si="11"/>
        <v>0</v>
      </c>
      <c r="G64" s="15">
        <f t="shared" si="12"/>
        <v>0</v>
      </c>
      <c r="H64" s="14">
        <v>1.9</v>
      </c>
      <c r="I64" s="15">
        <f t="shared" si="13"/>
        <v>2.7417027417027415</v>
      </c>
      <c r="J64" s="14">
        <v>23.4</v>
      </c>
      <c r="K64" s="15">
        <f t="shared" si="14"/>
        <v>2.7721833905935314</v>
      </c>
      <c r="L64" s="14">
        <v>0</v>
      </c>
      <c r="M64" s="15">
        <f t="shared" si="15"/>
        <v>0</v>
      </c>
      <c r="N64" s="14">
        <v>58.9</v>
      </c>
      <c r="O64" s="15">
        <f t="shared" si="16"/>
        <v>9.0979301822675307</v>
      </c>
      <c r="P64" s="14">
        <v>0</v>
      </c>
      <c r="Q64" s="15">
        <f t="shared" si="17"/>
        <v>0</v>
      </c>
      <c r="R64" s="14">
        <v>0</v>
      </c>
      <c r="S64" s="15">
        <f t="shared" si="18"/>
        <v>0</v>
      </c>
      <c r="T64" s="41"/>
    </row>
    <row r="65" spans="1:20" s="51" customFormat="1" ht="12.75" customHeight="1" thickBot="1">
      <c r="A65" s="14" t="s">
        <v>234</v>
      </c>
      <c r="B65" s="14">
        <f t="shared" si="10"/>
        <v>10.3</v>
      </c>
      <c r="C65" s="15">
        <f t="shared" si="1"/>
        <v>0.36198792534744861</v>
      </c>
      <c r="D65" s="14">
        <v>0</v>
      </c>
      <c r="E65" s="15">
        <f t="shared" si="11"/>
        <v>0</v>
      </c>
      <c r="F65" s="14"/>
      <c r="G65" s="15">
        <f t="shared" si="12"/>
        <v>0</v>
      </c>
      <c r="H65" s="14">
        <v>0</v>
      </c>
      <c r="I65" s="15">
        <f t="shared" si="13"/>
        <v>0</v>
      </c>
      <c r="J65" s="14">
        <v>10.3</v>
      </c>
      <c r="K65" s="15">
        <f t="shared" si="14"/>
        <v>1.2202345693638195</v>
      </c>
      <c r="L65" s="14">
        <v>0</v>
      </c>
      <c r="M65" s="15">
        <f t="shared" si="15"/>
        <v>0</v>
      </c>
      <c r="N65" s="14"/>
      <c r="O65" s="15">
        <f t="shared" si="16"/>
        <v>0</v>
      </c>
      <c r="P65" s="14">
        <v>0</v>
      </c>
      <c r="Q65" s="15">
        <f t="shared" si="17"/>
        <v>0</v>
      </c>
      <c r="R65" s="14">
        <v>0</v>
      </c>
      <c r="S65" s="15">
        <f t="shared" si="18"/>
        <v>0</v>
      </c>
      <c r="T65" s="41"/>
    </row>
    <row r="66" spans="1:20" s="51" customFormat="1" ht="12.75" customHeight="1" thickBot="1">
      <c r="A66" s="40" t="s">
        <v>235</v>
      </c>
      <c r="B66" s="21">
        <f t="shared" si="10"/>
        <v>100.23</v>
      </c>
      <c r="C66" s="50">
        <f t="shared" si="1"/>
        <v>3.5225291026771623</v>
      </c>
      <c r="D66" s="5">
        <v>0</v>
      </c>
      <c r="E66" s="50">
        <f t="shared" si="11"/>
        <v>0</v>
      </c>
      <c r="F66" s="5">
        <v>5.73</v>
      </c>
      <c r="G66" s="50">
        <f t="shared" si="12"/>
        <v>5.6873449131513656</v>
      </c>
      <c r="H66" s="5">
        <v>1.9</v>
      </c>
      <c r="I66" s="50">
        <f t="shared" si="13"/>
        <v>2.7417027417027415</v>
      </c>
      <c r="J66" s="5">
        <v>33.700000000000003</v>
      </c>
      <c r="K66" s="50">
        <f t="shared" si="14"/>
        <v>3.9924179599573515</v>
      </c>
      <c r="L66" s="5">
        <v>0</v>
      </c>
      <c r="M66" s="50">
        <f t="shared" si="15"/>
        <v>0</v>
      </c>
      <c r="N66" s="5">
        <v>58.9</v>
      </c>
      <c r="O66" s="50">
        <f t="shared" si="16"/>
        <v>9.0979301822675307</v>
      </c>
      <c r="P66" s="5">
        <v>0</v>
      </c>
      <c r="Q66" s="50">
        <f t="shared" si="17"/>
        <v>0</v>
      </c>
      <c r="R66" s="5">
        <v>0</v>
      </c>
      <c r="S66" s="50">
        <f t="shared" si="18"/>
        <v>0</v>
      </c>
      <c r="T66" s="41"/>
    </row>
    <row r="67" spans="1:20" ht="12.75" customHeight="1">
      <c r="A67" s="14" t="s">
        <v>236</v>
      </c>
      <c r="B67" s="21">
        <f t="shared" si="10"/>
        <v>0</v>
      </c>
      <c r="C67" s="52">
        <f t="shared" si="1"/>
        <v>0</v>
      </c>
      <c r="D67" s="14">
        <v>0</v>
      </c>
      <c r="E67" s="52">
        <f t="shared" si="11"/>
        <v>0</v>
      </c>
      <c r="G67" s="52">
        <f t="shared" si="12"/>
        <v>0</v>
      </c>
      <c r="H67" s="14">
        <v>0</v>
      </c>
      <c r="I67" s="52">
        <f t="shared" si="13"/>
        <v>0</v>
      </c>
      <c r="K67" s="52">
        <f t="shared" si="14"/>
        <v>0</v>
      </c>
      <c r="L67" s="14">
        <v>0</v>
      </c>
      <c r="M67" s="52">
        <f t="shared" si="15"/>
        <v>0</v>
      </c>
      <c r="O67" s="52">
        <f t="shared" si="16"/>
        <v>0</v>
      </c>
      <c r="P67" s="14">
        <v>0</v>
      </c>
      <c r="Q67" s="52">
        <f t="shared" si="17"/>
        <v>0</v>
      </c>
      <c r="R67" s="14">
        <v>0</v>
      </c>
      <c r="S67" s="52">
        <f t="shared" si="18"/>
        <v>0</v>
      </c>
      <c r="T67" s="41"/>
    </row>
    <row r="68" spans="1:20" ht="12.75" customHeight="1" thickBot="1">
      <c r="A68" s="14" t="s">
        <v>237</v>
      </c>
      <c r="B68" s="14">
        <f t="shared" si="10"/>
        <v>3</v>
      </c>
      <c r="C68" s="53">
        <f t="shared" si="1"/>
        <v>0.10543337631479086</v>
      </c>
      <c r="D68" s="14">
        <v>0</v>
      </c>
      <c r="E68" s="53">
        <f t="shared" si="11"/>
        <v>0</v>
      </c>
      <c r="G68" s="53">
        <f t="shared" si="12"/>
        <v>0</v>
      </c>
      <c r="H68" s="14">
        <v>0</v>
      </c>
      <c r="I68" s="53">
        <f t="shared" si="13"/>
        <v>0</v>
      </c>
      <c r="K68" s="53">
        <f t="shared" si="14"/>
        <v>0</v>
      </c>
      <c r="L68" s="14">
        <v>3</v>
      </c>
      <c r="M68" s="53">
        <f t="shared" si="15"/>
        <v>1.8927444794952681</v>
      </c>
      <c r="O68" s="53">
        <f t="shared" si="16"/>
        <v>0</v>
      </c>
      <c r="P68" s="14">
        <v>0</v>
      </c>
      <c r="Q68" s="53">
        <f t="shared" si="17"/>
        <v>0</v>
      </c>
      <c r="R68" s="14">
        <v>0</v>
      </c>
      <c r="S68" s="53">
        <f t="shared" si="18"/>
        <v>0</v>
      </c>
      <c r="T68" s="41"/>
    </row>
    <row r="69" spans="1:20" ht="12.75" customHeight="1" thickBot="1">
      <c r="A69" s="40" t="s">
        <v>238</v>
      </c>
      <c r="B69" s="21">
        <f t="shared" si="10"/>
        <v>3</v>
      </c>
      <c r="C69" s="50">
        <f t="shared" si="1"/>
        <v>0.10543337631479086</v>
      </c>
      <c r="D69" s="5">
        <v>0</v>
      </c>
      <c r="E69" s="50">
        <f t="shared" si="11"/>
        <v>0</v>
      </c>
      <c r="F69" s="5">
        <f>SUM(F67:F68)</f>
        <v>0</v>
      </c>
      <c r="G69" s="50">
        <f t="shared" si="12"/>
        <v>0</v>
      </c>
      <c r="H69" s="5">
        <v>0</v>
      </c>
      <c r="I69" s="50">
        <f t="shared" si="13"/>
        <v>0</v>
      </c>
      <c r="J69" s="5">
        <v>0</v>
      </c>
      <c r="K69" s="50">
        <f t="shared" si="14"/>
        <v>0</v>
      </c>
      <c r="L69" s="5">
        <v>3</v>
      </c>
      <c r="M69" s="50">
        <f t="shared" si="15"/>
        <v>1.8927444794952681</v>
      </c>
      <c r="N69" s="5">
        <v>0</v>
      </c>
      <c r="O69" s="50">
        <f t="shared" si="16"/>
        <v>0</v>
      </c>
      <c r="P69" s="5">
        <v>0</v>
      </c>
      <c r="Q69" s="50">
        <f t="shared" si="17"/>
        <v>0</v>
      </c>
      <c r="R69" s="5">
        <v>0</v>
      </c>
      <c r="S69" s="50">
        <f t="shared" si="18"/>
        <v>0</v>
      </c>
      <c r="T69" s="41"/>
    </row>
    <row r="70" spans="1:20" ht="12.75" customHeight="1" thickBot="1">
      <c r="A70" s="40" t="s">
        <v>239</v>
      </c>
      <c r="B70" s="5">
        <f t="shared" si="10"/>
        <v>0</v>
      </c>
      <c r="C70" s="50">
        <f t="shared" ref="C70:C78" si="19">B70/B$12*100</f>
        <v>0</v>
      </c>
      <c r="D70" s="21">
        <v>0</v>
      </c>
      <c r="E70" s="50">
        <f t="shared" si="11"/>
        <v>0</v>
      </c>
      <c r="F70" s="21"/>
      <c r="G70" s="50">
        <f t="shared" si="12"/>
        <v>0</v>
      </c>
      <c r="H70" s="21">
        <v>0</v>
      </c>
      <c r="I70" s="50">
        <f t="shared" si="13"/>
        <v>0</v>
      </c>
      <c r="J70" s="21"/>
      <c r="K70" s="50">
        <f t="shared" si="14"/>
        <v>0</v>
      </c>
      <c r="L70" s="21">
        <v>0</v>
      </c>
      <c r="M70" s="50">
        <f t="shared" si="15"/>
        <v>0</v>
      </c>
      <c r="N70" s="21"/>
      <c r="O70" s="50">
        <f t="shared" si="16"/>
        <v>0</v>
      </c>
      <c r="P70" s="21">
        <v>0</v>
      </c>
      <c r="Q70" s="50">
        <f t="shared" si="17"/>
        <v>0</v>
      </c>
      <c r="R70" s="21">
        <v>0</v>
      </c>
      <c r="S70" s="50">
        <f t="shared" si="18"/>
        <v>0</v>
      </c>
      <c r="T70" s="41"/>
    </row>
    <row r="71" spans="1:20" ht="12.75" customHeight="1" thickBot="1">
      <c r="A71" s="40" t="s">
        <v>240</v>
      </c>
      <c r="B71" s="5">
        <f t="shared" si="10"/>
        <v>0</v>
      </c>
      <c r="C71" s="50">
        <f t="shared" si="19"/>
        <v>0</v>
      </c>
      <c r="D71" s="5">
        <v>0</v>
      </c>
      <c r="E71" s="50">
        <f t="shared" si="11"/>
        <v>0</v>
      </c>
      <c r="F71" s="5"/>
      <c r="G71" s="50">
        <f t="shared" si="12"/>
        <v>0</v>
      </c>
      <c r="H71" s="5">
        <v>0</v>
      </c>
      <c r="I71" s="50">
        <f t="shared" si="13"/>
        <v>0</v>
      </c>
      <c r="J71" s="5"/>
      <c r="K71" s="50">
        <f t="shared" si="14"/>
        <v>0</v>
      </c>
      <c r="L71" s="5">
        <v>0</v>
      </c>
      <c r="M71" s="50">
        <f t="shared" si="15"/>
        <v>0</v>
      </c>
      <c r="N71" s="5"/>
      <c r="O71" s="50">
        <f t="shared" si="16"/>
        <v>0</v>
      </c>
      <c r="P71" s="5">
        <v>0</v>
      </c>
      <c r="Q71" s="50">
        <f t="shared" si="17"/>
        <v>0</v>
      </c>
      <c r="R71" s="5">
        <v>0</v>
      </c>
      <c r="S71" s="50">
        <f t="shared" si="18"/>
        <v>0</v>
      </c>
      <c r="T71" s="41"/>
    </row>
    <row r="72" spans="1:20" ht="12.75" customHeight="1" thickBot="1">
      <c r="A72" s="40" t="s">
        <v>125</v>
      </c>
      <c r="B72" s="14">
        <f t="shared" si="10"/>
        <v>2715.9368964099999</v>
      </c>
      <c r="C72" s="50">
        <f t="shared" si="19"/>
        <v>95.450132282140217</v>
      </c>
      <c r="D72" s="22">
        <v>112.22685140999999</v>
      </c>
      <c r="E72" s="50">
        <f t="shared" si="11"/>
        <v>98.107274276011339</v>
      </c>
      <c r="F72" s="22">
        <f>F20+F25+F33+F38+F46+F49+F57+F60+F63+F66+F69+F70+F71</f>
        <v>92.350000000000009</v>
      </c>
      <c r="G72" s="50">
        <f t="shared" si="12"/>
        <v>91.66253101736973</v>
      </c>
      <c r="H72" s="22">
        <v>64.900000000000006</v>
      </c>
      <c r="I72" s="50">
        <f t="shared" si="13"/>
        <v>93.650793650793659</v>
      </c>
      <c r="J72" s="22">
        <v>823</v>
      </c>
      <c r="K72" s="50">
        <f t="shared" si="14"/>
        <v>97.500296173439153</v>
      </c>
      <c r="L72" s="22">
        <v>146.9</v>
      </c>
      <c r="M72" s="50">
        <f t="shared" si="15"/>
        <v>92.681388012618299</v>
      </c>
      <c r="N72" s="22">
        <v>602.79999999999995</v>
      </c>
      <c r="O72" s="50">
        <f t="shared" si="16"/>
        <v>93.110905159097925</v>
      </c>
      <c r="P72" s="22">
        <v>386.52644800000002</v>
      </c>
      <c r="Q72" s="50">
        <f t="shared" si="17"/>
        <v>99.752877028396597</v>
      </c>
      <c r="R72" s="22">
        <v>487.23359699999997</v>
      </c>
      <c r="S72" s="50">
        <f t="shared" si="18"/>
        <v>93.077158400300348</v>
      </c>
      <c r="T72" s="41"/>
    </row>
    <row r="73" spans="1:20" ht="12.75" customHeight="1" thickBot="1">
      <c r="A73" s="40" t="s">
        <v>127</v>
      </c>
      <c r="B73" s="5">
        <f t="shared" si="10"/>
        <v>9.9000000099999994</v>
      </c>
      <c r="C73" s="50">
        <f t="shared" si="19"/>
        <v>0.34793014219025437</v>
      </c>
      <c r="D73" s="5">
        <v>1E-8</v>
      </c>
      <c r="E73" s="50">
        <f t="shared" si="11"/>
        <v>8.7418717573742319E-9</v>
      </c>
      <c r="F73" s="5"/>
      <c r="G73" s="50">
        <f t="shared" si="12"/>
        <v>0</v>
      </c>
      <c r="H73" s="5">
        <v>0</v>
      </c>
      <c r="I73" s="50">
        <f t="shared" si="13"/>
        <v>0</v>
      </c>
      <c r="J73" s="5"/>
      <c r="K73" s="50">
        <f t="shared" si="14"/>
        <v>0</v>
      </c>
      <c r="L73" s="5">
        <v>6.2</v>
      </c>
      <c r="M73" s="50">
        <f t="shared" si="15"/>
        <v>3.9116719242902205</v>
      </c>
      <c r="N73" s="5">
        <v>3.7</v>
      </c>
      <c r="O73" s="50">
        <f t="shared" si="16"/>
        <v>0.57151683657707764</v>
      </c>
      <c r="P73" s="5"/>
      <c r="Q73" s="50">
        <f t="shared" si="17"/>
        <v>0</v>
      </c>
      <c r="R73" s="5">
        <v>0</v>
      </c>
      <c r="S73" s="50">
        <f t="shared" si="18"/>
        <v>0</v>
      </c>
    </row>
    <row r="74" spans="1:20" ht="12.75" customHeight="1" thickBot="1">
      <c r="A74" s="40" t="s">
        <v>130</v>
      </c>
      <c r="B74" s="5">
        <f t="shared" si="10"/>
        <v>2725.8368964199999</v>
      </c>
      <c r="C74" s="50">
        <f t="shared" si="19"/>
        <v>95.798062424330482</v>
      </c>
      <c r="D74" s="5">
        <v>112.22685141999999</v>
      </c>
      <c r="E74" s="50">
        <f t="shared" si="11"/>
        <v>98.107274284753203</v>
      </c>
      <c r="F74" s="5">
        <f>F73+F72</f>
        <v>92.350000000000009</v>
      </c>
      <c r="G74" s="50">
        <f t="shared" si="12"/>
        <v>91.66253101736973</v>
      </c>
      <c r="H74" s="5">
        <v>64.900000000000006</v>
      </c>
      <c r="I74" s="50">
        <f t="shared" si="13"/>
        <v>93.650793650793659</v>
      </c>
      <c r="J74" s="5">
        <v>823</v>
      </c>
      <c r="K74" s="50">
        <f t="shared" si="14"/>
        <v>97.500296173439153</v>
      </c>
      <c r="L74" s="5">
        <v>153.1</v>
      </c>
      <c r="M74" s="50">
        <f t="shared" si="15"/>
        <v>96.593059936908503</v>
      </c>
      <c r="N74" s="5">
        <v>606.5</v>
      </c>
      <c r="O74" s="50">
        <f t="shared" si="16"/>
        <v>93.682421995675014</v>
      </c>
      <c r="P74" s="5">
        <v>386.52644800000002</v>
      </c>
      <c r="Q74" s="50">
        <f t="shared" si="17"/>
        <v>99.752877028396597</v>
      </c>
      <c r="R74" s="5">
        <v>487.23359699999997</v>
      </c>
      <c r="S74" s="50">
        <f t="shared" si="18"/>
        <v>93.077158400300348</v>
      </c>
    </row>
    <row r="75" spans="1:20" ht="12.75" customHeight="1">
      <c r="A75" s="14" t="s">
        <v>507</v>
      </c>
      <c r="B75" s="14">
        <f t="shared" si="10"/>
        <v>9.9999999999999995E-7</v>
      </c>
      <c r="C75" s="15">
        <f t="shared" si="19"/>
        <v>3.5144458771596948E-8</v>
      </c>
      <c r="E75" s="15">
        <f t="shared" si="11"/>
        <v>0</v>
      </c>
      <c r="G75" s="15">
        <f t="shared" si="12"/>
        <v>0</v>
      </c>
      <c r="H75" s="14">
        <v>0</v>
      </c>
      <c r="I75" s="15">
        <f t="shared" si="13"/>
        <v>0</v>
      </c>
      <c r="K75" s="15">
        <f t="shared" si="14"/>
        <v>0</v>
      </c>
      <c r="L75" s="14">
        <v>0</v>
      </c>
      <c r="M75" s="15">
        <f t="shared" si="15"/>
        <v>0</v>
      </c>
      <c r="O75" s="15">
        <f t="shared" si="16"/>
        <v>0</v>
      </c>
      <c r="P75" s="14">
        <v>9.9999999999999995E-7</v>
      </c>
      <c r="Q75" s="15">
        <f t="shared" si="17"/>
        <v>2.5807516547586054E-7</v>
      </c>
      <c r="R75" s="14">
        <v>0</v>
      </c>
      <c r="S75" s="15">
        <f t="shared" si="18"/>
        <v>0</v>
      </c>
    </row>
    <row r="76" spans="1:20" ht="12.75" customHeight="1">
      <c r="A76" s="14" t="s">
        <v>260</v>
      </c>
      <c r="B76" s="14">
        <f t="shared" si="10"/>
        <v>9.9999999999999995E-7</v>
      </c>
      <c r="C76" s="15">
        <f t="shared" si="19"/>
        <v>3.5144458771596948E-8</v>
      </c>
      <c r="E76" s="15">
        <f t="shared" si="11"/>
        <v>0</v>
      </c>
      <c r="G76" s="15">
        <f t="shared" si="12"/>
        <v>0</v>
      </c>
      <c r="H76" s="14">
        <v>0</v>
      </c>
      <c r="I76" s="15">
        <f t="shared" si="13"/>
        <v>0</v>
      </c>
      <c r="K76" s="15">
        <f t="shared" si="14"/>
        <v>0</v>
      </c>
      <c r="L76" s="14">
        <v>0</v>
      </c>
      <c r="M76" s="15">
        <f t="shared" si="15"/>
        <v>0</v>
      </c>
      <c r="O76" s="15">
        <f t="shared" si="16"/>
        <v>0</v>
      </c>
      <c r="P76" s="14">
        <v>9.9999999999999995E-7</v>
      </c>
      <c r="Q76" s="15">
        <f t="shared" si="17"/>
        <v>2.5807516547586054E-7</v>
      </c>
      <c r="R76" s="14">
        <v>0</v>
      </c>
      <c r="S76" s="15">
        <f t="shared" si="18"/>
        <v>0</v>
      </c>
    </row>
    <row r="77" spans="1:20" ht="12.75" customHeight="1" thickBot="1">
      <c r="A77" s="14" t="s">
        <v>262</v>
      </c>
      <c r="B77" s="14">
        <f t="shared" si="10"/>
        <v>1.0099999999999999E-6</v>
      </c>
      <c r="C77" s="15">
        <f t="shared" si="19"/>
        <v>3.5495903359312919E-8</v>
      </c>
      <c r="D77" s="14">
        <v>1E-8</v>
      </c>
      <c r="E77" s="15">
        <f t="shared" si="11"/>
        <v>8.7418717573742319E-9</v>
      </c>
      <c r="G77" s="15">
        <f t="shared" si="12"/>
        <v>0</v>
      </c>
      <c r="H77" s="14">
        <v>0</v>
      </c>
      <c r="I77" s="15">
        <f t="shared" si="13"/>
        <v>0</v>
      </c>
      <c r="K77" s="15">
        <f t="shared" si="14"/>
        <v>0</v>
      </c>
      <c r="L77" s="14">
        <v>0</v>
      </c>
      <c r="M77" s="15">
        <f t="shared" si="15"/>
        <v>0</v>
      </c>
      <c r="O77" s="15">
        <f t="shared" si="16"/>
        <v>0</v>
      </c>
      <c r="P77" s="14">
        <v>9.9999999999999995E-7</v>
      </c>
      <c r="Q77" s="15">
        <f t="shared" si="17"/>
        <v>2.5807516547586054E-7</v>
      </c>
      <c r="R77" s="14">
        <v>0</v>
      </c>
      <c r="S77" s="15">
        <f t="shared" si="18"/>
        <v>0</v>
      </c>
    </row>
    <row r="78" spans="1:20" ht="12.75" customHeight="1" thickBot="1">
      <c r="A78" s="40" t="s">
        <v>164</v>
      </c>
      <c r="B78" s="5">
        <f>D78+F78+H78+J78+L78+N78+P78+R78</f>
        <v>1.0099999999999999E-6</v>
      </c>
      <c r="C78" s="50">
        <f t="shared" si="19"/>
        <v>3.5495903359312919E-8</v>
      </c>
      <c r="D78" s="5">
        <v>1E-8</v>
      </c>
      <c r="E78" s="50">
        <f>D78/D$12*100</f>
        <v>8.7418717573742319E-9</v>
      </c>
      <c r="F78" s="5">
        <f>SUM(F75:F77)</f>
        <v>0</v>
      </c>
      <c r="G78" s="50">
        <f>F78/F$12*100</f>
        <v>0</v>
      </c>
      <c r="H78" s="5">
        <v>0</v>
      </c>
      <c r="I78" s="50">
        <f>H78/H$12*100</f>
        <v>0</v>
      </c>
      <c r="J78" s="5">
        <v>0</v>
      </c>
      <c r="K78" s="50">
        <f>J78/J$12*100</f>
        <v>0</v>
      </c>
      <c r="L78" s="5">
        <v>0</v>
      </c>
      <c r="M78" s="50">
        <f>L78/L$12*100</f>
        <v>0</v>
      </c>
      <c r="N78" s="5">
        <v>0</v>
      </c>
      <c r="O78" s="50">
        <f>N78/N$12*100</f>
        <v>0</v>
      </c>
      <c r="P78" s="5">
        <v>9.9999999999999995E-7</v>
      </c>
      <c r="Q78" s="50">
        <f>P78/P$12*100</f>
        <v>2.5807516547586054E-7</v>
      </c>
      <c r="R78" s="5">
        <v>0</v>
      </c>
      <c r="S78" s="50">
        <f>R78/R$12*100</f>
        <v>0</v>
      </c>
    </row>
    <row r="79" spans="1:20" ht="12.75" customHeight="1" thickBot="1">
      <c r="G79" s="15"/>
      <c r="I79" s="15"/>
      <c r="K79" s="15"/>
      <c r="M79" s="15"/>
      <c r="P79" s="14">
        <v>0</v>
      </c>
      <c r="R79" s="14"/>
    </row>
    <row r="80" spans="1:20" ht="12.75" customHeight="1">
      <c r="A80" s="19" t="s">
        <v>152</v>
      </c>
      <c r="B80" s="52">
        <f>D80+F80+H80+J80+L80+N80+P80+R80</f>
        <v>47000</v>
      </c>
      <c r="C80" s="52"/>
      <c r="D80" s="19">
        <v>238</v>
      </c>
      <c r="E80" s="52"/>
      <c r="F80" s="19">
        <v>225</v>
      </c>
      <c r="G80" s="52"/>
      <c r="H80" s="19">
        <v>111</v>
      </c>
      <c r="I80" s="52"/>
      <c r="J80" s="19">
        <v>12769</v>
      </c>
      <c r="K80" s="52"/>
      <c r="L80" s="19">
        <v>469</v>
      </c>
      <c r="M80" s="52"/>
      <c r="N80" s="19">
        <v>20950</v>
      </c>
      <c r="O80" s="52"/>
      <c r="P80" s="19"/>
      <c r="Q80" s="52"/>
      <c r="R80" s="19">
        <v>12238</v>
      </c>
      <c r="S80" s="52"/>
    </row>
    <row r="81" spans="1:19" ht="12.75" customHeight="1" thickBot="1">
      <c r="A81" s="20" t="s">
        <v>154</v>
      </c>
      <c r="B81" s="22">
        <f>B12/B80*1000000</f>
        <v>60540.399506382986</v>
      </c>
      <c r="C81" s="53"/>
      <c r="D81" s="22">
        <f>D12/D80*1000000</f>
        <v>480638.56218487397</v>
      </c>
      <c r="E81" s="53"/>
      <c r="F81" s="22">
        <f>F12/F80*1000000</f>
        <v>447777.77777777775</v>
      </c>
      <c r="G81" s="53"/>
      <c r="H81" s="22">
        <f>H12/H80*1000000</f>
        <v>624324.32432432426</v>
      </c>
      <c r="I81" s="53"/>
      <c r="J81" s="22">
        <f>J12/J80*1000000</f>
        <v>66105.411543582115</v>
      </c>
      <c r="K81" s="53"/>
      <c r="L81" s="22">
        <f>L12/L80*1000000</f>
        <v>337953.09168443497</v>
      </c>
      <c r="M81" s="53"/>
      <c r="N81" s="22">
        <f>N12/N80*1000000</f>
        <v>30902.147971360384</v>
      </c>
      <c r="O81" s="53"/>
      <c r="P81" s="22" t="e">
        <f>P12/P80*1000000</f>
        <v>#DIV/0!</v>
      </c>
      <c r="Q81" s="53"/>
      <c r="R81" s="22">
        <f>R12/R80*1000000</f>
        <v>42774.373999019444</v>
      </c>
      <c r="S81" s="53"/>
    </row>
    <row r="82" spans="1:19" ht="12.75" customHeight="1">
      <c r="B82" s="10"/>
      <c r="D82" s="10"/>
      <c r="E82" s="10"/>
      <c r="F82" s="10"/>
      <c r="G82" s="10"/>
      <c r="H82" s="10"/>
      <c r="I82" s="10"/>
      <c r="J82" s="10"/>
      <c r="K82" s="10"/>
      <c r="L82" s="10"/>
      <c r="M82" s="10"/>
      <c r="N82" s="10"/>
      <c r="O82" s="10"/>
      <c r="P82" s="10"/>
      <c r="Q82" s="10"/>
      <c r="R82" s="10"/>
      <c r="S82" s="10"/>
    </row>
    <row r="83" spans="1:19" ht="12.75" customHeight="1">
      <c r="G83" s="15"/>
      <c r="I83" s="15"/>
      <c r="K83" s="15"/>
      <c r="M83" s="15"/>
      <c r="R83" s="14"/>
    </row>
    <row r="84" spans="1:19" ht="12.75" customHeight="1">
      <c r="A84" s="14" t="s">
        <v>517</v>
      </c>
      <c r="E84" s="14"/>
      <c r="O84" s="14"/>
      <c r="Q84" s="14"/>
      <c r="R84" s="14"/>
      <c r="S84" s="14"/>
    </row>
    <row r="85" spans="1:19" ht="12.75" customHeight="1">
      <c r="G85" s="15"/>
      <c r="I85" s="15"/>
      <c r="K85" s="15"/>
      <c r="M85" s="15"/>
      <c r="R85" s="14"/>
    </row>
    <row r="86" spans="1:19" ht="12.75" customHeight="1">
      <c r="G86" s="15"/>
      <c r="I86" s="15"/>
      <c r="K86" s="15"/>
      <c r="M86" s="15"/>
      <c r="R86" s="14"/>
    </row>
    <row r="87" spans="1:19" ht="12.75" customHeight="1">
      <c r="G87" s="15"/>
      <c r="I87" s="15"/>
      <c r="K87" s="15"/>
      <c r="M87" s="15"/>
      <c r="R87" s="14"/>
    </row>
    <row r="88" spans="1:19" ht="12.75" customHeight="1">
      <c r="E88" s="14"/>
      <c r="O88" s="14"/>
      <c r="Q88" s="14"/>
      <c r="R88" s="14"/>
      <c r="S88" s="14"/>
    </row>
    <row r="89" spans="1:19" ht="12.75" customHeight="1">
      <c r="E89" s="14"/>
      <c r="O89" s="14"/>
      <c r="Q89" s="14"/>
      <c r="R89" s="14"/>
      <c r="S89" s="14"/>
    </row>
    <row r="90" spans="1:19" ht="12.75" customHeight="1">
      <c r="E90" s="14"/>
      <c r="O90" s="14"/>
      <c r="Q90" s="14"/>
      <c r="R90" s="14"/>
      <c r="S90" s="14"/>
    </row>
    <row r="91" spans="1:19" ht="12.75" customHeight="1">
      <c r="E91" s="14"/>
      <c r="O91" s="14"/>
      <c r="Q91" s="14"/>
      <c r="R91" s="14"/>
      <c r="S91" s="14"/>
    </row>
    <row r="92" spans="1:19" ht="12.75" customHeight="1">
      <c r="E92" s="14"/>
      <c r="O92" s="14"/>
      <c r="Q92" s="14"/>
      <c r="R92" s="14"/>
      <c r="S92" s="14"/>
    </row>
    <row r="93" spans="1:19" ht="12.75" customHeight="1">
      <c r="E93" s="14"/>
      <c r="O93" s="14"/>
      <c r="Q93" s="14"/>
      <c r="R93" s="14"/>
      <c r="S93" s="14"/>
    </row>
    <row r="94" spans="1:19" ht="12.75" customHeight="1">
      <c r="E94" s="14"/>
      <c r="O94" s="14"/>
      <c r="Q94" s="14"/>
      <c r="R94" s="14"/>
      <c r="S94" s="14"/>
    </row>
    <row r="95" spans="1:19" ht="12.75" customHeight="1">
      <c r="E95" s="14"/>
      <c r="O95" s="14"/>
      <c r="Q95" s="14"/>
      <c r="R95" s="14"/>
      <c r="S95" s="14"/>
    </row>
    <row r="96" spans="1:19" ht="12.75" customHeight="1">
      <c r="E96" s="14"/>
      <c r="O96" s="14"/>
      <c r="Q96" s="14"/>
      <c r="R96" s="14"/>
      <c r="S96" s="14"/>
    </row>
    <row r="97" spans="5:19" ht="12.75" customHeight="1">
      <c r="E97" s="14"/>
      <c r="O97" s="14"/>
      <c r="Q97" s="14"/>
      <c r="R97" s="14"/>
      <c r="S97"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pageSetUpPr fitToPage="1"/>
  </sheetPr>
  <dimension ref="A3:AA119"/>
  <sheetViews>
    <sheetView workbookViewId="0" xr3:uid="{F1CDC194-CB96-5A2D-8E84-222F42300CFA}">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0.5703125" style="14" customWidth="1"/>
    <col min="3" max="3" width="5.5703125" style="15" customWidth="1"/>
    <col min="4" max="4" width="12.7109375" style="10" customWidth="1"/>
    <col min="5" max="5" width="4.85546875" style="10" customWidth="1"/>
    <col min="6" max="6" width="12.7109375" style="10" customWidth="1"/>
    <col min="7" max="7" width="4.85546875" style="10" customWidth="1"/>
    <col min="8" max="8" width="12.7109375" style="10" customWidth="1"/>
    <col min="9" max="9" width="4.85546875" style="10" customWidth="1"/>
    <col min="10" max="10" width="12.7109375" style="10" customWidth="1"/>
    <col min="11" max="11" width="4.85546875" style="10" customWidth="1"/>
    <col min="12" max="12" width="12.7109375" style="10" customWidth="1"/>
    <col min="13" max="13" width="4.7109375" style="14" customWidth="1"/>
    <col min="14" max="14" width="12.7109375" style="10" customWidth="1"/>
    <col min="15" max="15" width="4.85546875" style="10" customWidth="1"/>
    <col min="16" max="16" width="12.7109375" style="10" customWidth="1"/>
    <col min="17" max="17" width="4" style="15" bestFit="1" customWidth="1"/>
    <col min="18" max="18" width="12.7109375" style="10" customWidth="1"/>
    <col min="19" max="19" width="4.7109375" style="10" customWidth="1"/>
    <col min="20" max="20" width="12.7109375" style="10" customWidth="1"/>
    <col min="21" max="21" width="4" style="14" bestFit="1" customWidth="1"/>
    <col min="22" max="22" width="12.5703125" style="14" bestFit="1" customWidth="1"/>
    <col min="23" max="23" width="4" style="14" bestFit="1" customWidth="1"/>
    <col min="24" max="24" width="11.5703125" style="14" bestFit="1" customWidth="1"/>
    <col min="25" max="25" width="5.5703125" style="14" customWidth="1"/>
    <col min="26" max="26" width="12.7109375" style="10" customWidth="1"/>
    <col min="27" max="27" width="4.7109375" style="10" customWidth="1"/>
    <col min="28" max="16384" width="9.140625" style="10"/>
  </cols>
  <sheetData>
    <row r="3" spans="1:27" s="108" customFormat="1" ht="12.75" customHeight="1">
      <c r="A3" s="173" t="s">
        <v>390</v>
      </c>
      <c r="B3" s="16" t="s">
        <v>79</v>
      </c>
      <c r="C3" s="185"/>
      <c r="D3" s="175" t="s">
        <v>393</v>
      </c>
      <c r="E3" s="175"/>
      <c r="F3" s="175" t="s">
        <v>393</v>
      </c>
      <c r="G3" s="175"/>
      <c r="H3" s="175" t="s">
        <v>393</v>
      </c>
      <c r="I3" s="175"/>
      <c r="J3" s="174" t="s">
        <v>525</v>
      </c>
      <c r="K3" s="156"/>
      <c r="L3" s="174" t="s">
        <v>404</v>
      </c>
      <c r="M3" s="16"/>
      <c r="N3" s="174" t="s">
        <v>526</v>
      </c>
      <c r="O3" s="156"/>
      <c r="P3" s="156" t="s">
        <v>429</v>
      </c>
      <c r="Q3" s="185"/>
      <c r="R3" s="156" t="s">
        <v>527</v>
      </c>
      <c r="S3" s="156"/>
      <c r="T3" s="156" t="s">
        <v>443</v>
      </c>
      <c r="U3" s="16"/>
      <c r="V3" s="156" t="s">
        <v>518</v>
      </c>
      <c r="W3" s="16"/>
      <c r="X3" s="156" t="s">
        <v>518</v>
      </c>
      <c r="Y3" s="16"/>
      <c r="Z3" s="156" t="s">
        <v>448</v>
      </c>
      <c r="AA3" s="16"/>
    </row>
    <row r="4" spans="1:27" s="108" customFormat="1" ht="12.75" customHeight="1">
      <c r="A4" s="281" t="s">
        <v>179</v>
      </c>
      <c r="B4" s="176"/>
      <c r="C4" s="188"/>
      <c r="D4" s="183" t="s">
        <v>528</v>
      </c>
      <c r="E4" s="183"/>
      <c r="F4" s="183" t="s">
        <v>529</v>
      </c>
      <c r="G4" s="183"/>
      <c r="H4" s="183" t="s">
        <v>530</v>
      </c>
      <c r="I4" s="183"/>
      <c r="J4" s="178" t="s">
        <v>531</v>
      </c>
      <c r="K4" s="177"/>
      <c r="L4" s="178" t="s">
        <v>532</v>
      </c>
      <c r="M4" s="176"/>
      <c r="N4" s="178" t="s">
        <v>533</v>
      </c>
      <c r="O4" s="177"/>
      <c r="P4" s="177" t="s">
        <v>534</v>
      </c>
      <c r="Q4" s="188"/>
      <c r="R4" s="177" t="s">
        <v>496</v>
      </c>
      <c r="S4" s="177"/>
      <c r="T4" s="177" t="s">
        <v>496</v>
      </c>
      <c r="U4" s="176"/>
      <c r="V4" s="58">
        <v>40</v>
      </c>
      <c r="W4" s="176"/>
      <c r="X4" s="58" t="s">
        <v>535</v>
      </c>
      <c r="Y4" s="176"/>
      <c r="Z4" s="177" t="s">
        <v>536</v>
      </c>
      <c r="AA4" s="176"/>
    </row>
    <row r="5" spans="1:27" ht="12.75" customHeight="1">
      <c r="A5" s="54"/>
      <c r="B5" s="59"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c r="V5" s="18" t="s">
        <v>83</v>
      </c>
      <c r="W5" s="59" t="s">
        <v>16</v>
      </c>
      <c r="X5" s="18" t="s">
        <v>83</v>
      </c>
      <c r="Y5" s="59" t="s">
        <v>16</v>
      </c>
      <c r="Z5" s="18" t="s">
        <v>83</v>
      </c>
      <c r="AA5" s="59" t="s">
        <v>16</v>
      </c>
    </row>
    <row r="6" spans="1:27" ht="12.75" customHeight="1">
      <c r="A6" s="2" t="s">
        <v>85</v>
      </c>
      <c r="B6" s="10"/>
      <c r="D6" s="14"/>
      <c r="F6" s="14"/>
      <c r="H6" s="14"/>
      <c r="J6" s="14"/>
      <c r="L6" s="14"/>
      <c r="M6" s="10"/>
      <c r="N6" s="14"/>
      <c r="P6" s="14"/>
      <c r="Q6" s="10"/>
      <c r="R6" s="14"/>
      <c r="T6" s="14"/>
      <c r="U6" s="10"/>
      <c r="W6" s="10"/>
      <c r="Y6" s="10"/>
      <c r="Z6" s="14"/>
    </row>
    <row r="7" spans="1:27" ht="12.75" customHeight="1">
      <c r="A7" s="2" t="s">
        <v>182</v>
      </c>
      <c r="B7" s="14">
        <f t="shared" ref="B7:B12" si="0">D7+F7+H7+J7+L7+N7+P7+R7+T7+V7+X7+Z7</f>
        <v>12245.26420659</v>
      </c>
      <c r="C7" s="15">
        <f t="shared" ref="C7:C12" si="1">B7/B$12*100</f>
        <v>99.419755998707998</v>
      </c>
      <c r="D7" s="14">
        <v>365</v>
      </c>
      <c r="E7" s="15">
        <f t="shared" ref="E7:E12" si="2">D7/D$12*100</f>
        <v>99.184782608695656</v>
      </c>
      <c r="F7" s="14">
        <v>800.7</v>
      </c>
      <c r="G7" s="15">
        <f t="shared" ref="G7:G12" si="3">F7/F$12*100</f>
        <v>99.639123942259829</v>
      </c>
      <c r="H7" s="14">
        <v>1858.9</v>
      </c>
      <c r="I7" s="15">
        <f t="shared" ref="I7:I12" si="4">H7/H$12*100</f>
        <v>99.903262213145595</v>
      </c>
      <c r="J7" s="14">
        <v>33.869999999999997</v>
      </c>
      <c r="K7" s="15">
        <f t="shared" ref="K7:K12" si="5">J7/J$12*100</f>
        <v>92.794520547945197</v>
      </c>
      <c r="L7" s="14">
        <v>1717.8828254200002</v>
      </c>
      <c r="M7" s="15">
        <f t="shared" ref="M7:M12" si="6">L7/L$12*100</f>
        <v>99.467404829838983</v>
      </c>
      <c r="N7" s="14">
        <v>73.072041769999998</v>
      </c>
      <c r="O7" s="15">
        <f t="shared" ref="O7:O12" si="7">N7/N$12*100</f>
        <v>100.3725898955818</v>
      </c>
      <c r="P7" s="14">
        <v>190.9</v>
      </c>
      <c r="Q7" s="15">
        <f t="shared" ref="Q7:Q12" si="8">P7/P$12*100</f>
        <v>100.84521922873746</v>
      </c>
      <c r="R7" s="14">
        <v>272.7</v>
      </c>
      <c r="S7" s="15">
        <f t="shared" ref="S7:S12" si="9">R7/R$12*100</f>
        <v>98.199495858840478</v>
      </c>
      <c r="T7" s="14">
        <v>1423.18</v>
      </c>
      <c r="U7" s="15">
        <f t="shared" ref="U7:U12" si="10">T7/T$12*100</f>
        <v>98.363896238177787</v>
      </c>
      <c r="V7" s="14">
        <v>4997.5088219999998</v>
      </c>
      <c r="W7" s="15">
        <f t="shared" ref="W7:W12" si="11">V7/V$12*100</f>
        <v>99.626892752125343</v>
      </c>
      <c r="X7" s="14">
        <v>126.9999404</v>
      </c>
      <c r="Y7" s="15">
        <f t="shared" ref="Y7:Y12" si="12">X7/X$12*100</f>
        <v>99.59058526437687</v>
      </c>
      <c r="Z7" s="14">
        <v>384.55057699999998</v>
      </c>
      <c r="AA7" s="15">
        <f t="shared" ref="AA7:AA12" si="13">Z7/Z$12*100</f>
        <v>98.488925270559918</v>
      </c>
    </row>
    <row r="8" spans="1:27" ht="12.75" customHeight="1">
      <c r="A8" s="30" t="s">
        <v>183</v>
      </c>
      <c r="B8" s="14">
        <f t="shared" si="0"/>
        <v>67.005094529999994</v>
      </c>
      <c r="C8" s="15">
        <f t="shared" si="1"/>
        <v>0.54401685716653569</v>
      </c>
      <c r="D8" s="14">
        <v>3</v>
      </c>
      <c r="E8" s="15">
        <f t="shared" si="2"/>
        <v>0.81521739130434778</v>
      </c>
      <c r="F8" s="14">
        <v>2.9</v>
      </c>
      <c r="G8" s="15">
        <f t="shared" si="3"/>
        <v>0.36087605774016923</v>
      </c>
      <c r="H8" s="14">
        <v>1.8</v>
      </c>
      <c r="I8" s="15">
        <f t="shared" si="4"/>
        <v>9.6737786854409633E-2</v>
      </c>
      <c r="J8" s="14">
        <v>0.04</v>
      </c>
      <c r="K8" s="15">
        <f t="shared" si="5"/>
        <v>0.1095890410958904</v>
      </c>
      <c r="L8" s="14">
        <v>9.1983509300000001</v>
      </c>
      <c r="M8" s="15">
        <f t="shared" si="6"/>
        <v>0.53259517016100666</v>
      </c>
      <c r="N8" s="14">
        <v>-0.27124839999999995</v>
      </c>
      <c r="O8" s="15">
        <f t="shared" si="7"/>
        <v>-0.37258989558179312</v>
      </c>
      <c r="P8" s="14">
        <v>-1.6</v>
      </c>
      <c r="Q8" s="15">
        <f t="shared" si="8"/>
        <v>-0.84521922873745381</v>
      </c>
      <c r="R8" s="14">
        <v>5</v>
      </c>
      <c r="S8" s="15">
        <f t="shared" si="9"/>
        <v>1.8005041411595246</v>
      </c>
      <c r="T8" s="14">
        <v>21.8</v>
      </c>
      <c r="U8" s="15">
        <f t="shared" si="10"/>
        <v>1.5067194156693289</v>
      </c>
      <c r="V8" s="14">
        <v>18.715897999999999</v>
      </c>
      <c r="W8" s="15">
        <f t="shared" si="11"/>
        <v>0.3731072478746526</v>
      </c>
      <c r="X8" s="14">
        <v>0.52209399999999995</v>
      </c>
      <c r="Y8" s="15">
        <f t="shared" si="12"/>
        <v>0.40941473562313241</v>
      </c>
      <c r="Z8" s="14">
        <v>5.9</v>
      </c>
      <c r="AA8" s="15">
        <f t="shared" si="13"/>
        <v>1.511074729440085</v>
      </c>
    </row>
    <row r="9" spans="1:27" ht="12.75" customHeight="1">
      <c r="A9" s="1182" t="s">
        <v>184</v>
      </c>
      <c r="B9" s="14">
        <f t="shared" si="0"/>
        <v>0</v>
      </c>
      <c r="C9" s="15">
        <f t="shared" si="1"/>
        <v>0</v>
      </c>
      <c r="D9" s="14"/>
      <c r="E9" s="15">
        <f t="shared" si="2"/>
        <v>0</v>
      </c>
      <c r="F9" s="14"/>
      <c r="G9" s="15">
        <f t="shared" si="3"/>
        <v>0</v>
      </c>
      <c r="H9" s="14"/>
      <c r="I9" s="15">
        <f t="shared" si="4"/>
        <v>0</v>
      </c>
      <c r="J9" s="14">
        <v>0</v>
      </c>
      <c r="K9" s="15">
        <f t="shared" si="5"/>
        <v>0</v>
      </c>
      <c r="L9" s="14">
        <v>0</v>
      </c>
      <c r="M9" s="15">
        <f t="shared" si="6"/>
        <v>0</v>
      </c>
      <c r="N9" s="14">
        <v>0</v>
      </c>
      <c r="O9" s="15">
        <f t="shared" si="7"/>
        <v>0</v>
      </c>
      <c r="P9" s="14">
        <v>0</v>
      </c>
      <c r="Q9" s="15">
        <f t="shared" si="8"/>
        <v>0</v>
      </c>
      <c r="R9" s="14">
        <v>0</v>
      </c>
      <c r="S9" s="15">
        <f t="shared" si="9"/>
        <v>0</v>
      </c>
      <c r="T9" s="14">
        <v>0</v>
      </c>
      <c r="U9" s="15">
        <f t="shared" si="10"/>
        <v>0</v>
      </c>
      <c r="V9" s="14">
        <v>0</v>
      </c>
      <c r="W9" s="15">
        <f t="shared" si="11"/>
        <v>0</v>
      </c>
      <c r="X9" s="14">
        <v>0</v>
      </c>
      <c r="Y9" s="15">
        <f t="shared" si="12"/>
        <v>0</v>
      </c>
      <c r="Z9" s="14">
        <v>0</v>
      </c>
      <c r="AA9" s="15">
        <f t="shared" si="13"/>
        <v>0</v>
      </c>
    </row>
    <row r="10" spans="1:27" ht="12.75" customHeight="1">
      <c r="A10" s="1182" t="s">
        <v>185</v>
      </c>
      <c r="B10" s="14">
        <f t="shared" si="0"/>
        <v>4.4619999999999997</v>
      </c>
      <c r="C10" s="15">
        <f t="shared" si="1"/>
        <v>3.6227144125440612E-2</v>
      </c>
      <c r="D10" s="14"/>
      <c r="E10" s="15">
        <f t="shared" si="2"/>
        <v>0</v>
      </c>
      <c r="F10" s="14"/>
      <c r="G10" s="15">
        <f t="shared" si="3"/>
        <v>0</v>
      </c>
      <c r="H10" s="14"/>
      <c r="I10" s="15">
        <f t="shared" si="4"/>
        <v>0</v>
      </c>
      <c r="J10" s="14">
        <v>2.59</v>
      </c>
      <c r="K10" s="15">
        <f t="shared" si="5"/>
        <v>7.0958904109589032</v>
      </c>
      <c r="L10" s="14">
        <v>0</v>
      </c>
      <c r="M10" s="15">
        <f t="shared" si="6"/>
        <v>0</v>
      </c>
      <c r="N10" s="14">
        <v>0</v>
      </c>
      <c r="O10" s="15">
        <f t="shared" si="7"/>
        <v>0</v>
      </c>
      <c r="P10" s="14">
        <v>0</v>
      </c>
      <c r="Q10" s="15">
        <f t="shared" si="8"/>
        <v>0</v>
      </c>
      <c r="R10" s="14">
        <v>0</v>
      </c>
      <c r="S10" s="15">
        <f t="shared" si="9"/>
        <v>0</v>
      </c>
      <c r="T10" s="14">
        <v>1.8720000000000001</v>
      </c>
      <c r="U10" s="15">
        <f t="shared" si="10"/>
        <v>0.12938434615288918</v>
      </c>
      <c r="V10" s="14">
        <v>0</v>
      </c>
      <c r="W10" s="15">
        <f t="shared" si="11"/>
        <v>0</v>
      </c>
      <c r="X10" s="14">
        <v>0</v>
      </c>
      <c r="Y10" s="15">
        <f t="shared" si="12"/>
        <v>0</v>
      </c>
      <c r="Z10" s="14">
        <v>0</v>
      </c>
      <c r="AA10" s="15">
        <f t="shared" si="13"/>
        <v>0</v>
      </c>
    </row>
    <row r="11" spans="1:27" ht="12.75" customHeight="1" thickBot="1">
      <c r="A11" s="31" t="s">
        <v>186</v>
      </c>
      <c r="B11" s="14">
        <f t="shared" si="0"/>
        <v>0</v>
      </c>
      <c r="C11" s="15">
        <f t="shared" si="1"/>
        <v>0</v>
      </c>
      <c r="D11" s="14"/>
      <c r="E11" s="15">
        <f t="shared" si="2"/>
        <v>0</v>
      </c>
      <c r="F11" s="14"/>
      <c r="G11" s="15">
        <f t="shared" si="3"/>
        <v>0</v>
      </c>
      <c r="H11" s="14"/>
      <c r="I11" s="15">
        <f t="shared" si="4"/>
        <v>0</v>
      </c>
      <c r="J11" s="14">
        <v>0</v>
      </c>
      <c r="K11" s="15">
        <f t="shared" si="5"/>
        <v>0</v>
      </c>
      <c r="L11" s="14">
        <v>0</v>
      </c>
      <c r="M11" s="15">
        <f t="shared" si="6"/>
        <v>0</v>
      </c>
      <c r="N11" s="14">
        <v>0</v>
      </c>
      <c r="O11" s="15">
        <f t="shared" si="7"/>
        <v>0</v>
      </c>
      <c r="P11" s="14">
        <v>0</v>
      </c>
      <c r="Q11" s="15">
        <f t="shared" si="8"/>
        <v>0</v>
      </c>
      <c r="R11" s="14">
        <v>0</v>
      </c>
      <c r="S11" s="15">
        <f t="shared" si="9"/>
        <v>0</v>
      </c>
      <c r="T11" s="14">
        <v>0</v>
      </c>
      <c r="U11" s="15">
        <f t="shared" si="10"/>
        <v>0</v>
      </c>
      <c r="V11" s="14">
        <v>0</v>
      </c>
      <c r="W11" s="15">
        <f t="shared" si="11"/>
        <v>0</v>
      </c>
      <c r="X11" s="14">
        <v>0</v>
      </c>
      <c r="Y11" s="15">
        <f t="shared" si="12"/>
        <v>0</v>
      </c>
      <c r="Z11" s="14">
        <v>0</v>
      </c>
      <c r="AA11" s="15">
        <f t="shared" si="13"/>
        <v>0</v>
      </c>
    </row>
    <row r="12" spans="1:27" ht="12.75" customHeight="1" thickBot="1">
      <c r="A12" s="40" t="s">
        <v>3</v>
      </c>
      <c r="B12" s="5">
        <f t="shared" si="0"/>
        <v>12316.731301120002</v>
      </c>
      <c r="C12" s="50">
        <f t="shared" si="1"/>
        <v>100</v>
      </c>
      <c r="D12" s="5">
        <v>368</v>
      </c>
      <c r="E12" s="50">
        <f t="shared" si="2"/>
        <v>100</v>
      </c>
      <c r="F12" s="5">
        <v>803.6</v>
      </c>
      <c r="G12" s="50">
        <f t="shared" si="3"/>
        <v>100</v>
      </c>
      <c r="H12" s="5">
        <v>1860.7</v>
      </c>
      <c r="I12" s="50">
        <f t="shared" si="4"/>
        <v>100</v>
      </c>
      <c r="J12" s="5">
        <f>SUM(J7:J11)</f>
        <v>36.5</v>
      </c>
      <c r="K12" s="50">
        <f t="shared" si="5"/>
        <v>100</v>
      </c>
      <c r="L12" s="5">
        <v>1727.0811763500003</v>
      </c>
      <c r="M12" s="50">
        <f t="shared" si="6"/>
        <v>100</v>
      </c>
      <c r="N12" s="5">
        <v>72.800793369999994</v>
      </c>
      <c r="O12" s="50">
        <f t="shared" si="7"/>
        <v>100</v>
      </c>
      <c r="P12" s="5">
        <v>189.3</v>
      </c>
      <c r="Q12" s="50">
        <f t="shared" si="8"/>
        <v>100</v>
      </c>
      <c r="R12" s="5">
        <v>277.7</v>
      </c>
      <c r="S12" s="50">
        <f t="shared" si="9"/>
        <v>100</v>
      </c>
      <c r="T12" s="5">
        <v>1446.8520000000001</v>
      </c>
      <c r="U12" s="50">
        <f t="shared" si="10"/>
        <v>100</v>
      </c>
      <c r="V12" s="5">
        <v>5016.2247200000002</v>
      </c>
      <c r="W12" s="50">
        <f t="shared" si="11"/>
        <v>100</v>
      </c>
      <c r="X12" s="5">
        <v>127.5220344</v>
      </c>
      <c r="Y12" s="50">
        <f t="shared" si="12"/>
        <v>100</v>
      </c>
      <c r="Z12" s="5">
        <v>390.45057699999995</v>
      </c>
      <c r="AA12" s="50">
        <f t="shared" si="13"/>
        <v>100</v>
      </c>
    </row>
    <row r="13" spans="1:27" ht="12.75" customHeight="1">
      <c r="A13" s="2" t="s">
        <v>187</v>
      </c>
      <c r="D13" s="14"/>
      <c r="E13" s="15"/>
      <c r="F13" s="14"/>
      <c r="G13" s="15"/>
      <c r="H13" s="14"/>
      <c r="I13" s="15"/>
      <c r="J13" s="14"/>
      <c r="K13" s="15"/>
      <c r="L13" s="14"/>
      <c r="M13" s="15"/>
      <c r="N13" s="14"/>
      <c r="O13" s="15"/>
      <c r="P13" s="14"/>
      <c r="R13" s="14"/>
      <c r="S13" s="15"/>
      <c r="T13" s="14"/>
      <c r="U13" s="15"/>
      <c r="V13" s="14">
        <v>0</v>
      </c>
      <c r="W13" s="15"/>
      <c r="X13" s="14">
        <v>0</v>
      </c>
      <c r="Y13" s="15"/>
      <c r="Z13" s="14"/>
      <c r="AA13" s="15"/>
    </row>
    <row r="14" spans="1:27" ht="12.75" customHeight="1">
      <c r="A14" s="14" t="s">
        <v>188</v>
      </c>
      <c r="B14" s="14">
        <f t="shared" ref="B14:B45" si="14">D14+F14+H14+J14+L14+N14+P14+R14+T14+V14+X14+Z14</f>
        <v>0</v>
      </c>
      <c r="C14" s="15">
        <f t="shared" ref="C14:C45" si="15">B14/B$12*100</f>
        <v>0</v>
      </c>
      <c r="D14" s="14"/>
      <c r="E14" s="15">
        <f t="shared" ref="E14:E77" si="16">D14/D$12*100</f>
        <v>0</v>
      </c>
      <c r="F14" s="14"/>
      <c r="G14" s="15">
        <f t="shared" ref="G14:G77" si="17">F14/F$12*100</f>
        <v>0</v>
      </c>
      <c r="H14" s="14"/>
      <c r="I14" s="15">
        <f t="shared" ref="I14:I77" si="18">H14/H$12*100</f>
        <v>0</v>
      </c>
      <c r="J14" s="14"/>
      <c r="K14" s="15">
        <f t="shared" ref="K14:K77" si="19">J14/J$12*100</f>
        <v>0</v>
      </c>
      <c r="L14" s="14">
        <v>0</v>
      </c>
      <c r="M14" s="15">
        <f t="shared" ref="M14:M77" si="20">L14/L$12*100</f>
        <v>0</v>
      </c>
      <c r="N14" s="14">
        <v>0</v>
      </c>
      <c r="O14" s="15">
        <f t="shared" ref="O14:O77" si="21">N14/N$12*100</f>
        <v>0</v>
      </c>
      <c r="P14" s="14"/>
      <c r="Q14" s="15">
        <f t="shared" ref="Q14:Q77" si="22">P14/P$12*100</f>
        <v>0</v>
      </c>
      <c r="R14" s="14">
        <v>0</v>
      </c>
      <c r="S14" s="15">
        <f t="shared" ref="S14:S77" si="23">R14/R$12*100</f>
        <v>0</v>
      </c>
      <c r="T14" s="14"/>
      <c r="U14" s="15">
        <f t="shared" ref="U14:U77" si="24">T14/T$12*100</f>
        <v>0</v>
      </c>
      <c r="V14" s="14">
        <v>0</v>
      </c>
      <c r="W14" s="15">
        <f t="shared" ref="W14:W77" si="25">V14/V$12*100</f>
        <v>0</v>
      </c>
      <c r="X14" s="14">
        <v>0</v>
      </c>
      <c r="Y14" s="15">
        <f t="shared" ref="Y14:Y77" si="26">X14/X$12*100</f>
        <v>0</v>
      </c>
      <c r="Z14" s="14">
        <v>0</v>
      </c>
      <c r="AA14" s="15">
        <f t="shared" ref="AA14:AA77" si="27">Z14/Z$12*100</f>
        <v>0</v>
      </c>
    </row>
    <row r="15" spans="1:27" ht="12.75" customHeight="1">
      <c r="A15" s="14" t="s">
        <v>189</v>
      </c>
      <c r="B15" s="14">
        <f t="shared" si="14"/>
        <v>0</v>
      </c>
      <c r="C15" s="15">
        <f t="shared" si="15"/>
        <v>0</v>
      </c>
      <c r="D15" s="14"/>
      <c r="E15" s="15">
        <f t="shared" si="16"/>
        <v>0</v>
      </c>
      <c r="F15" s="14"/>
      <c r="G15" s="15">
        <f t="shared" si="17"/>
        <v>0</v>
      </c>
      <c r="H15" s="14"/>
      <c r="I15" s="15">
        <f t="shared" si="18"/>
        <v>0</v>
      </c>
      <c r="J15" s="14"/>
      <c r="K15" s="15">
        <f t="shared" si="19"/>
        <v>0</v>
      </c>
      <c r="L15" s="14">
        <v>0</v>
      </c>
      <c r="M15" s="15">
        <f t="shared" si="20"/>
        <v>0</v>
      </c>
      <c r="N15" s="14">
        <v>0</v>
      </c>
      <c r="O15" s="15">
        <f t="shared" si="21"/>
        <v>0</v>
      </c>
      <c r="P15" s="14"/>
      <c r="Q15" s="15">
        <f t="shared" si="22"/>
        <v>0</v>
      </c>
      <c r="R15" s="14">
        <v>0</v>
      </c>
      <c r="S15" s="15">
        <f t="shared" si="23"/>
        <v>0</v>
      </c>
      <c r="T15" s="14"/>
      <c r="U15" s="15">
        <f t="shared" si="24"/>
        <v>0</v>
      </c>
      <c r="V15" s="14">
        <v>0</v>
      </c>
      <c r="W15" s="15">
        <f t="shared" si="25"/>
        <v>0</v>
      </c>
      <c r="X15" s="14">
        <v>0</v>
      </c>
      <c r="Y15" s="15">
        <f t="shared" si="26"/>
        <v>0</v>
      </c>
      <c r="Z15" s="14">
        <v>0</v>
      </c>
      <c r="AA15" s="15">
        <f t="shared" si="27"/>
        <v>0</v>
      </c>
    </row>
    <row r="16" spans="1:27" ht="12.75" customHeight="1">
      <c r="A16" s="14" t="s">
        <v>190</v>
      </c>
      <c r="B16" s="14">
        <f t="shared" si="14"/>
        <v>0</v>
      </c>
      <c r="C16" s="15">
        <f t="shared" si="15"/>
        <v>0</v>
      </c>
      <c r="D16" s="14"/>
      <c r="E16" s="15">
        <f t="shared" si="16"/>
        <v>0</v>
      </c>
      <c r="F16" s="14"/>
      <c r="G16" s="15">
        <f t="shared" si="17"/>
        <v>0</v>
      </c>
      <c r="H16" s="14"/>
      <c r="I16" s="15">
        <f t="shared" si="18"/>
        <v>0</v>
      </c>
      <c r="J16" s="14"/>
      <c r="K16" s="15">
        <f t="shared" si="19"/>
        <v>0</v>
      </c>
      <c r="L16" s="14">
        <v>0</v>
      </c>
      <c r="M16" s="15">
        <f t="shared" si="20"/>
        <v>0</v>
      </c>
      <c r="N16" s="14">
        <v>0</v>
      </c>
      <c r="O16" s="15">
        <f t="shared" si="21"/>
        <v>0</v>
      </c>
      <c r="P16" s="14"/>
      <c r="Q16" s="15">
        <f t="shared" si="22"/>
        <v>0</v>
      </c>
      <c r="R16" s="14">
        <v>0</v>
      </c>
      <c r="S16" s="15">
        <f t="shared" si="23"/>
        <v>0</v>
      </c>
      <c r="T16" s="14"/>
      <c r="U16" s="15">
        <f t="shared" si="24"/>
        <v>0</v>
      </c>
      <c r="V16" s="14">
        <v>0</v>
      </c>
      <c r="W16" s="15">
        <f t="shared" si="25"/>
        <v>0</v>
      </c>
      <c r="X16" s="14">
        <v>0</v>
      </c>
      <c r="Y16" s="15">
        <f t="shared" si="26"/>
        <v>0</v>
      </c>
      <c r="Z16" s="14">
        <v>0</v>
      </c>
      <c r="AA16" s="15">
        <f t="shared" si="27"/>
        <v>0</v>
      </c>
    </row>
    <row r="17" spans="1:27" ht="12.75" customHeight="1">
      <c r="A17" s="14" t="s">
        <v>191</v>
      </c>
      <c r="B17" s="14">
        <f t="shared" si="14"/>
        <v>0</v>
      </c>
      <c r="C17" s="15">
        <f t="shared" si="15"/>
        <v>0</v>
      </c>
      <c r="D17" s="14"/>
      <c r="E17" s="15">
        <f t="shared" si="16"/>
        <v>0</v>
      </c>
      <c r="F17" s="14"/>
      <c r="G17" s="15">
        <f t="shared" si="17"/>
        <v>0</v>
      </c>
      <c r="H17" s="14"/>
      <c r="I17" s="15">
        <f t="shared" si="18"/>
        <v>0</v>
      </c>
      <c r="J17" s="14"/>
      <c r="K17" s="15">
        <f t="shared" si="19"/>
        <v>0</v>
      </c>
      <c r="L17" s="14">
        <v>0</v>
      </c>
      <c r="M17" s="15">
        <f t="shared" si="20"/>
        <v>0</v>
      </c>
      <c r="N17" s="14">
        <v>0</v>
      </c>
      <c r="O17" s="15">
        <f t="shared" si="21"/>
        <v>0</v>
      </c>
      <c r="P17" s="14"/>
      <c r="Q17" s="15">
        <f t="shared" si="22"/>
        <v>0</v>
      </c>
      <c r="R17" s="14">
        <v>0</v>
      </c>
      <c r="S17" s="15">
        <f t="shared" si="23"/>
        <v>0</v>
      </c>
      <c r="T17" s="14"/>
      <c r="U17" s="15">
        <f t="shared" si="24"/>
        <v>0</v>
      </c>
      <c r="V17" s="14">
        <v>0</v>
      </c>
      <c r="W17" s="15">
        <f t="shared" si="25"/>
        <v>0</v>
      </c>
      <c r="X17" s="14">
        <v>0</v>
      </c>
      <c r="Y17" s="15">
        <f t="shared" si="26"/>
        <v>0</v>
      </c>
      <c r="Z17" s="14">
        <v>0</v>
      </c>
      <c r="AA17" s="15">
        <f t="shared" si="27"/>
        <v>0</v>
      </c>
    </row>
    <row r="18" spans="1:27" ht="12.75" customHeight="1">
      <c r="A18" s="14" t="s">
        <v>192</v>
      </c>
      <c r="B18" s="14">
        <f t="shared" si="14"/>
        <v>0</v>
      </c>
      <c r="C18" s="15">
        <f t="shared" si="15"/>
        <v>0</v>
      </c>
      <c r="D18" s="14"/>
      <c r="E18" s="15">
        <f t="shared" si="16"/>
        <v>0</v>
      </c>
      <c r="F18" s="14"/>
      <c r="G18" s="15">
        <f t="shared" si="17"/>
        <v>0</v>
      </c>
      <c r="H18" s="14"/>
      <c r="I18" s="15">
        <f t="shared" si="18"/>
        <v>0</v>
      </c>
      <c r="J18" s="14"/>
      <c r="K18" s="15">
        <f t="shared" si="19"/>
        <v>0</v>
      </c>
      <c r="L18" s="14">
        <v>0</v>
      </c>
      <c r="M18" s="15">
        <f t="shared" si="20"/>
        <v>0</v>
      </c>
      <c r="N18" s="14">
        <v>0</v>
      </c>
      <c r="O18" s="15">
        <f t="shared" si="21"/>
        <v>0</v>
      </c>
      <c r="P18" s="14"/>
      <c r="Q18" s="15">
        <f t="shared" si="22"/>
        <v>0</v>
      </c>
      <c r="R18" s="14">
        <v>0</v>
      </c>
      <c r="S18" s="15">
        <f t="shared" si="23"/>
        <v>0</v>
      </c>
      <c r="T18" s="14"/>
      <c r="U18" s="15">
        <f t="shared" si="24"/>
        <v>0</v>
      </c>
      <c r="V18" s="14">
        <v>0</v>
      </c>
      <c r="W18" s="15">
        <f t="shared" si="25"/>
        <v>0</v>
      </c>
      <c r="X18" s="14">
        <v>0</v>
      </c>
      <c r="Y18" s="15">
        <f t="shared" si="26"/>
        <v>0</v>
      </c>
      <c r="Z18" s="14">
        <v>0</v>
      </c>
      <c r="AA18" s="15">
        <f t="shared" si="27"/>
        <v>0</v>
      </c>
    </row>
    <row r="19" spans="1:27" ht="12.75" customHeight="1" thickBot="1">
      <c r="A19" s="14" t="s">
        <v>193</v>
      </c>
      <c r="B19" s="14">
        <f t="shared" si="14"/>
        <v>9.0124999999999993</v>
      </c>
      <c r="C19" s="15">
        <f t="shared" si="15"/>
        <v>7.3172823045838969E-2</v>
      </c>
      <c r="D19" s="14"/>
      <c r="E19" s="15">
        <f t="shared" si="16"/>
        <v>0</v>
      </c>
      <c r="F19" s="14"/>
      <c r="G19" s="15">
        <f t="shared" si="17"/>
        <v>0</v>
      </c>
      <c r="H19" s="14"/>
      <c r="I19" s="15">
        <f t="shared" si="18"/>
        <v>0</v>
      </c>
      <c r="J19" s="14"/>
      <c r="K19" s="15">
        <f t="shared" si="19"/>
        <v>0</v>
      </c>
      <c r="L19" s="14">
        <v>0</v>
      </c>
      <c r="M19" s="15">
        <f t="shared" si="20"/>
        <v>0</v>
      </c>
      <c r="N19" s="14">
        <v>0</v>
      </c>
      <c r="O19" s="15">
        <f t="shared" si="21"/>
        <v>0</v>
      </c>
      <c r="P19" s="14"/>
      <c r="Q19" s="15">
        <f t="shared" si="22"/>
        <v>0</v>
      </c>
      <c r="R19" s="14">
        <v>0</v>
      </c>
      <c r="S19" s="15">
        <f t="shared" si="23"/>
        <v>0</v>
      </c>
      <c r="T19" s="14"/>
      <c r="U19" s="15">
        <f t="shared" si="24"/>
        <v>0</v>
      </c>
      <c r="V19" s="14">
        <v>0</v>
      </c>
      <c r="W19" s="15">
        <f t="shared" si="25"/>
        <v>0</v>
      </c>
      <c r="X19" s="14">
        <v>0</v>
      </c>
      <c r="Y19" s="15">
        <f t="shared" si="26"/>
        <v>0</v>
      </c>
      <c r="Z19" s="14">
        <v>9.0124999999999993</v>
      </c>
      <c r="AA19" s="15">
        <f t="shared" si="27"/>
        <v>2.3082306778099602</v>
      </c>
    </row>
    <row r="20" spans="1:27" ht="12.75" customHeight="1" thickBot="1">
      <c r="A20" s="40" t="s">
        <v>194</v>
      </c>
      <c r="B20" s="5">
        <f t="shared" si="14"/>
        <v>9.0124999999999993</v>
      </c>
      <c r="C20" s="50">
        <f t="shared" si="15"/>
        <v>7.3172823045838969E-2</v>
      </c>
      <c r="D20" s="5">
        <v>0</v>
      </c>
      <c r="E20" s="50">
        <f t="shared" si="16"/>
        <v>0</v>
      </c>
      <c r="F20" s="5">
        <v>0</v>
      </c>
      <c r="G20" s="50">
        <f t="shared" si="17"/>
        <v>0</v>
      </c>
      <c r="H20" s="5">
        <v>0</v>
      </c>
      <c r="I20" s="50">
        <f t="shared" si="18"/>
        <v>0</v>
      </c>
      <c r="J20" s="5">
        <f>SUM(J14:J19)</f>
        <v>0</v>
      </c>
      <c r="K20" s="50">
        <f t="shared" si="19"/>
        <v>0</v>
      </c>
      <c r="L20" s="5">
        <v>0</v>
      </c>
      <c r="M20" s="50">
        <f t="shared" si="20"/>
        <v>0</v>
      </c>
      <c r="N20" s="5">
        <v>0</v>
      </c>
      <c r="O20" s="50">
        <f t="shared" si="21"/>
        <v>0</v>
      </c>
      <c r="P20" s="5">
        <v>0</v>
      </c>
      <c r="Q20" s="50">
        <f t="shared" si="22"/>
        <v>0</v>
      </c>
      <c r="R20" s="5">
        <v>0</v>
      </c>
      <c r="S20" s="50">
        <f t="shared" si="23"/>
        <v>0</v>
      </c>
      <c r="T20" s="5">
        <v>0</v>
      </c>
      <c r="U20" s="50">
        <f t="shared" si="24"/>
        <v>0</v>
      </c>
      <c r="V20" s="5">
        <v>0</v>
      </c>
      <c r="W20" s="50">
        <f t="shared" si="25"/>
        <v>0</v>
      </c>
      <c r="X20" s="5">
        <v>0</v>
      </c>
      <c r="Y20" s="50">
        <f t="shared" si="26"/>
        <v>0</v>
      </c>
      <c r="Z20" s="5">
        <v>9.0124999999999993</v>
      </c>
      <c r="AA20" s="50">
        <f t="shared" si="27"/>
        <v>2.3082306778099602</v>
      </c>
    </row>
    <row r="21" spans="1:27" ht="12.75" customHeight="1">
      <c r="A21" s="14" t="s">
        <v>107</v>
      </c>
      <c r="B21" s="14">
        <f t="shared" si="14"/>
        <v>88.544462019999997</v>
      </c>
      <c r="C21" s="15">
        <f t="shared" si="15"/>
        <v>0.71889578375350571</v>
      </c>
      <c r="D21" s="14">
        <v>7.4</v>
      </c>
      <c r="E21" s="15">
        <f t="shared" si="16"/>
        <v>2.0108695652173916</v>
      </c>
      <c r="F21" s="14">
        <v>17.399999999999999</v>
      </c>
      <c r="G21" s="15">
        <f t="shared" si="17"/>
        <v>2.1652563464410153</v>
      </c>
      <c r="H21" s="14"/>
      <c r="I21" s="15">
        <f t="shared" si="18"/>
        <v>0</v>
      </c>
      <c r="J21" s="14"/>
      <c r="K21" s="15">
        <f t="shared" si="19"/>
        <v>0</v>
      </c>
      <c r="L21" s="14">
        <v>0</v>
      </c>
      <c r="M21" s="15">
        <f t="shared" si="20"/>
        <v>0</v>
      </c>
      <c r="N21" s="14">
        <v>0.63378701999999998</v>
      </c>
      <c r="O21" s="15">
        <f t="shared" si="21"/>
        <v>0.87057707843768251</v>
      </c>
      <c r="P21" s="14">
        <v>1.7</v>
      </c>
      <c r="Q21" s="15">
        <f t="shared" si="22"/>
        <v>0.89804543053354446</v>
      </c>
      <c r="R21" s="14">
        <v>0</v>
      </c>
      <c r="S21" s="15">
        <f t="shared" si="23"/>
        <v>0</v>
      </c>
      <c r="T21" s="14">
        <v>12.58</v>
      </c>
      <c r="U21" s="15">
        <f t="shared" si="24"/>
        <v>0.86947386463853937</v>
      </c>
      <c r="V21" s="14">
        <v>44.144430999999997</v>
      </c>
      <c r="W21" s="15">
        <f t="shared" si="25"/>
        <v>0.88003296231912032</v>
      </c>
      <c r="X21" s="14">
        <v>1.374943</v>
      </c>
      <c r="Y21" s="15">
        <f t="shared" si="26"/>
        <v>1.0782003333535275</v>
      </c>
      <c r="Z21" s="14">
        <v>3.3113009999999998</v>
      </c>
      <c r="AA21" s="15">
        <f t="shared" si="27"/>
        <v>0.84807173943553948</v>
      </c>
    </row>
    <row r="22" spans="1:27" ht="12.75" customHeight="1">
      <c r="A22" s="14" t="s">
        <v>109</v>
      </c>
      <c r="B22" s="14">
        <f t="shared" si="14"/>
        <v>59.246363599999995</v>
      </c>
      <c r="C22" s="15">
        <f t="shared" si="15"/>
        <v>0.48102343187930485</v>
      </c>
      <c r="D22" s="14"/>
      <c r="E22" s="15">
        <f t="shared" si="16"/>
        <v>0</v>
      </c>
      <c r="F22" s="14"/>
      <c r="G22" s="15">
        <f t="shared" si="17"/>
        <v>0</v>
      </c>
      <c r="H22" s="14"/>
      <c r="I22" s="15">
        <f t="shared" si="18"/>
        <v>0</v>
      </c>
      <c r="J22" s="14"/>
      <c r="K22" s="15">
        <f t="shared" si="19"/>
        <v>0</v>
      </c>
      <c r="L22" s="14">
        <v>0</v>
      </c>
      <c r="M22" s="15">
        <f t="shared" si="20"/>
        <v>0</v>
      </c>
      <c r="N22" s="14">
        <v>0.58463860000000001</v>
      </c>
      <c r="O22" s="15">
        <f t="shared" si="21"/>
        <v>0.8030662482325639</v>
      </c>
      <c r="P22" s="14">
        <v>1.6</v>
      </c>
      <c r="Q22" s="15">
        <f t="shared" si="22"/>
        <v>0.84521922873745381</v>
      </c>
      <c r="R22" s="14">
        <v>0</v>
      </c>
      <c r="S22" s="15">
        <f t="shared" si="23"/>
        <v>0</v>
      </c>
      <c r="T22" s="14">
        <v>11.6</v>
      </c>
      <c r="U22" s="15">
        <f t="shared" si="24"/>
        <v>0.80174060650294565</v>
      </c>
      <c r="V22" s="14">
        <v>40.726467</v>
      </c>
      <c r="W22" s="15">
        <f t="shared" si="25"/>
        <v>0.8118947868826738</v>
      </c>
      <c r="X22" s="14">
        <v>1.691362</v>
      </c>
      <c r="Y22" s="15">
        <f t="shared" si="26"/>
        <v>1.3263292167177032</v>
      </c>
      <c r="Z22" s="14">
        <v>3.0438960000000002</v>
      </c>
      <c r="AA22" s="15">
        <f t="shared" si="27"/>
        <v>0.77958547875317918</v>
      </c>
    </row>
    <row r="23" spans="1:27" ht="12.75" customHeight="1">
      <c r="A23" s="14" t="s">
        <v>111</v>
      </c>
      <c r="B23" s="14">
        <f t="shared" si="14"/>
        <v>4592.4019647200003</v>
      </c>
      <c r="C23" s="15">
        <f t="shared" si="15"/>
        <v>37.285882532018846</v>
      </c>
      <c r="D23" s="14">
        <v>164.8</v>
      </c>
      <c r="E23" s="15">
        <f t="shared" si="16"/>
        <v>44.782608695652179</v>
      </c>
      <c r="F23" s="14">
        <v>259.7</v>
      </c>
      <c r="G23" s="15">
        <f t="shared" si="17"/>
        <v>32.317073170731703</v>
      </c>
      <c r="H23" s="14">
        <v>577.9</v>
      </c>
      <c r="I23" s="15">
        <f t="shared" si="18"/>
        <v>31.058203901757402</v>
      </c>
      <c r="J23" s="14"/>
      <c r="K23" s="15">
        <f t="shared" si="19"/>
        <v>0</v>
      </c>
      <c r="L23" s="14">
        <v>265.31369749999999</v>
      </c>
      <c r="M23" s="15">
        <f t="shared" si="20"/>
        <v>15.361970307655826</v>
      </c>
      <c r="N23" s="14">
        <v>31.996912219999999</v>
      </c>
      <c r="O23" s="15">
        <f t="shared" si="21"/>
        <v>43.951323521132664</v>
      </c>
      <c r="P23" s="14">
        <v>85.5</v>
      </c>
      <c r="Q23" s="15">
        <f t="shared" si="22"/>
        <v>45.166402535657681</v>
      </c>
      <c r="R23" s="14">
        <v>126.6</v>
      </c>
      <c r="S23" s="15">
        <f t="shared" si="23"/>
        <v>45.588764854159166</v>
      </c>
      <c r="T23" s="14">
        <v>636.49</v>
      </c>
      <c r="U23" s="15">
        <f t="shared" si="24"/>
        <v>43.991368847677577</v>
      </c>
      <c r="V23" s="14">
        <v>2235.0652399999999</v>
      </c>
      <c r="W23" s="15">
        <f t="shared" si="25"/>
        <v>44.556720736386787</v>
      </c>
      <c r="X23" s="14">
        <v>40.582422000000001</v>
      </c>
      <c r="Y23" s="15">
        <f t="shared" si="26"/>
        <v>31.823850827775065</v>
      </c>
      <c r="Z23" s="14">
        <v>168.45369299999999</v>
      </c>
      <c r="AA23" s="15">
        <f t="shared" si="27"/>
        <v>43.14340992765392</v>
      </c>
    </row>
    <row r="24" spans="1:27" ht="12.75" customHeight="1" thickBot="1">
      <c r="A24" s="14" t="s">
        <v>113</v>
      </c>
      <c r="B24" s="14">
        <f t="shared" si="14"/>
        <v>26</v>
      </c>
      <c r="C24" s="15">
        <f t="shared" si="15"/>
        <v>0.21109496801018732</v>
      </c>
      <c r="D24" s="14"/>
      <c r="E24" s="15">
        <f t="shared" si="16"/>
        <v>0</v>
      </c>
      <c r="F24" s="14"/>
      <c r="G24" s="15">
        <f t="shared" si="17"/>
        <v>0</v>
      </c>
      <c r="H24" s="14">
        <v>26</v>
      </c>
      <c r="I24" s="15">
        <f t="shared" si="18"/>
        <v>1.3973235878970278</v>
      </c>
      <c r="J24" s="14"/>
      <c r="K24" s="15">
        <f t="shared" si="19"/>
        <v>0</v>
      </c>
      <c r="L24" s="14">
        <v>0</v>
      </c>
      <c r="M24" s="15">
        <f t="shared" si="20"/>
        <v>0</v>
      </c>
      <c r="N24" s="14">
        <v>0</v>
      </c>
      <c r="O24" s="15">
        <f t="shared" si="21"/>
        <v>0</v>
      </c>
      <c r="P24" s="14"/>
      <c r="Q24" s="15">
        <f t="shared" si="22"/>
        <v>0</v>
      </c>
      <c r="R24" s="14">
        <v>0</v>
      </c>
      <c r="S24" s="15">
        <f t="shared" si="23"/>
        <v>0</v>
      </c>
      <c r="T24" s="14"/>
      <c r="U24" s="15">
        <f t="shared" si="24"/>
        <v>0</v>
      </c>
      <c r="V24" s="14">
        <v>0</v>
      </c>
      <c r="W24" s="15">
        <f t="shared" si="25"/>
        <v>0</v>
      </c>
      <c r="X24" s="14">
        <v>0</v>
      </c>
      <c r="Y24" s="15">
        <f t="shared" si="26"/>
        <v>0</v>
      </c>
      <c r="Z24" s="14">
        <v>0</v>
      </c>
      <c r="AA24" s="15">
        <f t="shared" si="27"/>
        <v>0</v>
      </c>
    </row>
    <row r="25" spans="1:27" ht="12.75" customHeight="1" thickBot="1">
      <c r="A25" s="40" t="s">
        <v>195</v>
      </c>
      <c r="B25" s="5">
        <f t="shared" si="14"/>
        <v>4779.9927903400003</v>
      </c>
      <c r="C25" s="50">
        <f t="shared" si="15"/>
        <v>38.808939429451868</v>
      </c>
      <c r="D25" s="5">
        <v>172.2</v>
      </c>
      <c r="E25" s="50">
        <f t="shared" si="16"/>
        <v>46.793478260869563</v>
      </c>
      <c r="F25" s="5">
        <v>277.10000000000002</v>
      </c>
      <c r="G25" s="50">
        <f t="shared" si="17"/>
        <v>34.48232951717273</v>
      </c>
      <c r="H25" s="5">
        <v>603.9</v>
      </c>
      <c r="I25" s="50">
        <f t="shared" si="18"/>
        <v>32.455527489654429</v>
      </c>
      <c r="J25" s="5">
        <v>13.8</v>
      </c>
      <c r="K25" s="50">
        <f t="shared" si="19"/>
        <v>37.80821917808219</v>
      </c>
      <c r="L25" s="5">
        <v>265.31369749999999</v>
      </c>
      <c r="M25" s="50">
        <f t="shared" si="20"/>
        <v>15.361970307655826</v>
      </c>
      <c r="N25" s="5">
        <v>33.215337840000004</v>
      </c>
      <c r="O25" s="50">
        <f t="shared" si="21"/>
        <v>45.624966847802924</v>
      </c>
      <c r="P25" s="5">
        <v>88.8</v>
      </c>
      <c r="Q25" s="50">
        <f t="shared" si="22"/>
        <v>46.90966719492868</v>
      </c>
      <c r="R25" s="5">
        <v>126.6</v>
      </c>
      <c r="S25" s="50">
        <f t="shared" si="23"/>
        <v>45.588764854159166</v>
      </c>
      <c r="T25" s="5">
        <v>660.67</v>
      </c>
      <c r="U25" s="50">
        <f t="shared" si="24"/>
        <v>45.662583318819053</v>
      </c>
      <c r="V25" s="5">
        <v>2319.936138</v>
      </c>
      <c r="W25" s="50">
        <f t="shared" si="25"/>
        <v>46.248648485588575</v>
      </c>
      <c r="X25" s="5">
        <v>43.648727000000001</v>
      </c>
      <c r="Y25" s="50">
        <f t="shared" si="26"/>
        <v>34.228380377846293</v>
      </c>
      <c r="Z25" s="5">
        <v>174.80888999999999</v>
      </c>
      <c r="AA25" s="50">
        <f t="shared" si="27"/>
        <v>44.771067145842636</v>
      </c>
    </row>
    <row r="26" spans="1:27" ht="12.75" customHeight="1">
      <c r="A26" s="14" t="s">
        <v>196</v>
      </c>
      <c r="B26" s="14">
        <f t="shared" si="14"/>
        <v>0</v>
      </c>
      <c r="C26" s="15">
        <f t="shared" si="15"/>
        <v>0</v>
      </c>
      <c r="D26" s="14"/>
      <c r="E26" s="15">
        <f t="shared" si="16"/>
        <v>0</v>
      </c>
      <c r="F26" s="14"/>
      <c r="G26" s="15">
        <f t="shared" si="17"/>
        <v>0</v>
      </c>
      <c r="H26" s="14"/>
      <c r="I26" s="15">
        <f t="shared" si="18"/>
        <v>0</v>
      </c>
      <c r="J26" s="14"/>
      <c r="K26" s="15">
        <f t="shared" si="19"/>
        <v>0</v>
      </c>
      <c r="L26" s="14">
        <v>0</v>
      </c>
      <c r="M26" s="15">
        <f t="shared" si="20"/>
        <v>0</v>
      </c>
      <c r="N26" s="14">
        <v>0</v>
      </c>
      <c r="O26" s="15">
        <f t="shared" si="21"/>
        <v>0</v>
      </c>
      <c r="P26" s="14"/>
      <c r="Q26" s="15">
        <f t="shared" si="22"/>
        <v>0</v>
      </c>
      <c r="R26" s="14">
        <v>0</v>
      </c>
      <c r="S26" s="15">
        <f t="shared" si="23"/>
        <v>0</v>
      </c>
      <c r="T26" s="14"/>
      <c r="U26" s="15">
        <f t="shared" si="24"/>
        <v>0</v>
      </c>
      <c r="V26" s="14">
        <v>0</v>
      </c>
      <c r="W26" s="15">
        <f t="shared" si="25"/>
        <v>0</v>
      </c>
      <c r="X26" s="14">
        <v>0</v>
      </c>
      <c r="Y26" s="15">
        <f t="shared" si="26"/>
        <v>0</v>
      </c>
      <c r="Z26" s="14">
        <v>0</v>
      </c>
      <c r="AA26" s="15">
        <f t="shared" si="27"/>
        <v>0</v>
      </c>
    </row>
    <row r="27" spans="1:27" ht="12.75" customHeight="1">
      <c r="A27" s="14" t="s">
        <v>197</v>
      </c>
      <c r="B27" s="14">
        <f t="shared" si="14"/>
        <v>543.86051053999995</v>
      </c>
      <c r="C27" s="15">
        <f t="shared" si="15"/>
        <v>4.4156237336325166</v>
      </c>
      <c r="D27" s="14">
        <v>6.7</v>
      </c>
      <c r="E27" s="15">
        <f t="shared" si="16"/>
        <v>1.8206521739130435</v>
      </c>
      <c r="F27" s="14">
        <v>2.8</v>
      </c>
      <c r="G27" s="15">
        <f t="shared" si="17"/>
        <v>0.34843205574912889</v>
      </c>
      <c r="H27" s="14">
        <v>23.7</v>
      </c>
      <c r="I27" s="15">
        <f t="shared" si="18"/>
        <v>1.27371419358306</v>
      </c>
      <c r="J27" s="14"/>
      <c r="K27" s="15">
        <f t="shared" si="19"/>
        <v>0</v>
      </c>
      <c r="L27" s="14">
        <v>84.457620000000006</v>
      </c>
      <c r="M27" s="15">
        <f t="shared" si="20"/>
        <v>4.890193996468196</v>
      </c>
      <c r="N27" s="14">
        <v>4.0916795400000003</v>
      </c>
      <c r="O27" s="15">
        <f t="shared" si="21"/>
        <v>5.6203776780351875</v>
      </c>
      <c r="P27" s="14">
        <v>11</v>
      </c>
      <c r="Q27" s="15">
        <f t="shared" si="22"/>
        <v>5.8108821975699945</v>
      </c>
      <c r="R27" s="14">
        <v>18.2</v>
      </c>
      <c r="S27" s="15">
        <f t="shared" si="23"/>
        <v>6.5538350738206699</v>
      </c>
      <c r="T27" s="14">
        <v>81.3</v>
      </c>
      <c r="U27" s="15">
        <f t="shared" si="24"/>
        <v>5.6190958024732316</v>
      </c>
      <c r="V27" s="14">
        <v>285.37822499999999</v>
      </c>
      <c r="W27" s="15">
        <f t="shared" si="25"/>
        <v>5.6891036771574299</v>
      </c>
      <c r="X27" s="14">
        <v>4.7345839999999999</v>
      </c>
      <c r="Y27" s="15">
        <f t="shared" si="26"/>
        <v>3.7127575812890266</v>
      </c>
      <c r="Z27" s="14">
        <v>21.498401999999999</v>
      </c>
      <c r="AA27" s="15">
        <f t="shared" si="27"/>
        <v>5.5060494890752851</v>
      </c>
    </row>
    <row r="28" spans="1:27" ht="12.75" customHeight="1">
      <c r="A28" s="14" t="s">
        <v>198</v>
      </c>
      <c r="B28" s="14">
        <f t="shared" si="14"/>
        <v>214.91419450000001</v>
      </c>
      <c r="C28" s="15">
        <f t="shared" si="15"/>
        <v>1.7448963466504879</v>
      </c>
      <c r="D28" s="14"/>
      <c r="E28" s="15">
        <f t="shared" si="16"/>
        <v>0</v>
      </c>
      <c r="F28" s="14"/>
      <c r="G28" s="15">
        <f t="shared" si="17"/>
        <v>0</v>
      </c>
      <c r="H28" s="14">
        <v>63.6</v>
      </c>
      <c r="I28" s="15">
        <f t="shared" si="18"/>
        <v>3.418068468855807</v>
      </c>
      <c r="J28" s="14"/>
      <c r="K28" s="15">
        <f t="shared" si="19"/>
        <v>0</v>
      </c>
      <c r="L28" s="14">
        <v>87.103665000000007</v>
      </c>
      <c r="M28" s="15">
        <f t="shared" si="20"/>
        <v>5.0434030659800371</v>
      </c>
      <c r="N28" s="14">
        <v>0.63652050000000004</v>
      </c>
      <c r="O28" s="15">
        <f t="shared" si="21"/>
        <v>0.87433181773854085</v>
      </c>
      <c r="P28" s="14">
        <v>1.7</v>
      </c>
      <c r="Q28" s="15">
        <f t="shared" si="22"/>
        <v>0.89804543053354446</v>
      </c>
      <c r="R28" s="14">
        <v>0</v>
      </c>
      <c r="S28" s="15">
        <f t="shared" si="23"/>
        <v>0</v>
      </c>
      <c r="T28" s="14">
        <v>12.65</v>
      </c>
      <c r="U28" s="15">
        <f t="shared" si="24"/>
        <v>0.87431195450536747</v>
      </c>
      <c r="V28" s="14">
        <v>44.493636000000002</v>
      </c>
      <c r="W28" s="15">
        <f t="shared" si="25"/>
        <v>0.88699447260807729</v>
      </c>
      <c r="X28" s="14">
        <v>1.3833930000000001</v>
      </c>
      <c r="Y28" s="15">
        <f t="shared" si="26"/>
        <v>1.0848266391835419</v>
      </c>
      <c r="Z28" s="14">
        <v>3.3469799999999998</v>
      </c>
      <c r="AA28" s="15">
        <f t="shared" si="27"/>
        <v>0.8572096437188772</v>
      </c>
    </row>
    <row r="29" spans="1:27" ht="12.75" customHeight="1">
      <c r="A29" s="14" t="s">
        <v>199</v>
      </c>
      <c r="B29" s="14">
        <f t="shared" si="14"/>
        <v>105.66975031000001</v>
      </c>
      <c r="C29" s="15">
        <f t="shared" si="15"/>
        <v>0.85793663697438216</v>
      </c>
      <c r="D29" s="14">
        <v>4.5999999999999996</v>
      </c>
      <c r="E29" s="15">
        <f t="shared" si="16"/>
        <v>1.25</v>
      </c>
      <c r="F29" s="14">
        <v>15.9</v>
      </c>
      <c r="G29" s="15">
        <f t="shared" si="17"/>
        <v>1.9785963165754106</v>
      </c>
      <c r="H29" s="14"/>
      <c r="I29" s="15">
        <f t="shared" si="18"/>
        <v>0</v>
      </c>
      <c r="J29" s="14"/>
      <c r="K29" s="15">
        <f t="shared" si="19"/>
        <v>0</v>
      </c>
      <c r="L29" s="14">
        <v>0</v>
      </c>
      <c r="M29" s="15">
        <f t="shared" si="20"/>
        <v>0</v>
      </c>
      <c r="N29" s="14">
        <v>0.64909431000000006</v>
      </c>
      <c r="O29" s="15">
        <f t="shared" si="21"/>
        <v>0.8916033465474309</v>
      </c>
      <c r="P29" s="14">
        <v>1.7</v>
      </c>
      <c r="Q29" s="15">
        <f t="shared" si="22"/>
        <v>0.89804543053354446</v>
      </c>
      <c r="R29" s="14">
        <v>19.7</v>
      </c>
      <c r="S29" s="15">
        <f t="shared" si="23"/>
        <v>7.093986316168527</v>
      </c>
      <c r="T29" s="14">
        <v>12.9</v>
      </c>
      <c r="U29" s="15">
        <f t="shared" si="24"/>
        <v>0.89159084688689649</v>
      </c>
      <c r="V29" s="14">
        <v>45.190434000000003</v>
      </c>
      <c r="W29" s="15">
        <f t="shared" si="25"/>
        <v>0.90088535746460741</v>
      </c>
      <c r="X29" s="14">
        <v>1.876444</v>
      </c>
      <c r="Y29" s="15">
        <f t="shared" si="26"/>
        <v>1.4714664872065435</v>
      </c>
      <c r="Z29" s="14">
        <v>3.153778</v>
      </c>
      <c r="AA29" s="15">
        <f t="shared" si="27"/>
        <v>0.8077278369600156</v>
      </c>
    </row>
    <row r="30" spans="1:27" ht="12.75" customHeight="1">
      <c r="A30" s="14" t="s">
        <v>200</v>
      </c>
      <c r="B30" s="14">
        <f t="shared" si="14"/>
        <v>0</v>
      </c>
      <c r="C30" s="15">
        <f t="shared" si="15"/>
        <v>0</v>
      </c>
      <c r="D30" s="14"/>
      <c r="E30" s="15">
        <f t="shared" si="16"/>
        <v>0</v>
      </c>
      <c r="F30" s="14"/>
      <c r="G30" s="15">
        <f t="shared" si="17"/>
        <v>0</v>
      </c>
      <c r="H30" s="14"/>
      <c r="I30" s="15">
        <f t="shared" si="18"/>
        <v>0</v>
      </c>
      <c r="J30" s="14"/>
      <c r="K30" s="15">
        <f t="shared" si="19"/>
        <v>0</v>
      </c>
      <c r="L30" s="14">
        <v>0</v>
      </c>
      <c r="M30" s="15">
        <f t="shared" si="20"/>
        <v>0</v>
      </c>
      <c r="N30" s="14">
        <v>0</v>
      </c>
      <c r="O30" s="15">
        <f t="shared" si="21"/>
        <v>0</v>
      </c>
      <c r="P30" s="14"/>
      <c r="Q30" s="15">
        <f t="shared" si="22"/>
        <v>0</v>
      </c>
      <c r="R30" s="14">
        <v>0</v>
      </c>
      <c r="S30" s="15">
        <f t="shared" si="23"/>
        <v>0</v>
      </c>
      <c r="T30" s="14"/>
      <c r="U30" s="15">
        <f t="shared" si="24"/>
        <v>0</v>
      </c>
      <c r="W30" s="15">
        <f t="shared" si="25"/>
        <v>0</v>
      </c>
      <c r="X30" s="14">
        <v>0</v>
      </c>
      <c r="Y30" s="15">
        <f t="shared" si="26"/>
        <v>0</v>
      </c>
      <c r="Z30" s="14">
        <v>0</v>
      </c>
      <c r="AA30" s="15">
        <f t="shared" si="27"/>
        <v>0</v>
      </c>
    </row>
    <row r="31" spans="1:27" ht="12.75" customHeight="1">
      <c r="A31" s="14" t="s">
        <v>201</v>
      </c>
      <c r="B31" s="14">
        <f t="shared" si="14"/>
        <v>710.49432618000003</v>
      </c>
      <c r="C31" s="15">
        <f t="shared" si="15"/>
        <v>5.7685298867841048</v>
      </c>
      <c r="D31" s="14">
        <v>26.2</v>
      </c>
      <c r="E31" s="15">
        <f t="shared" si="16"/>
        <v>7.1195652173913038</v>
      </c>
      <c r="F31" s="14">
        <v>37</v>
      </c>
      <c r="G31" s="15">
        <f t="shared" si="17"/>
        <v>4.6042807366849177</v>
      </c>
      <c r="H31" s="14">
        <v>126</v>
      </c>
      <c r="I31" s="15">
        <f t="shared" si="18"/>
        <v>6.7716450798086729</v>
      </c>
      <c r="J31" s="14"/>
      <c r="K31" s="15">
        <f t="shared" si="19"/>
        <v>0</v>
      </c>
      <c r="L31" s="14">
        <v>70.070616000000001</v>
      </c>
      <c r="M31" s="15">
        <f t="shared" si="20"/>
        <v>4.0571698053062386</v>
      </c>
      <c r="N31" s="14">
        <v>4.5241721799999999</v>
      </c>
      <c r="O31" s="15">
        <f t="shared" si="21"/>
        <v>6.2144545005251777</v>
      </c>
      <c r="P31" s="14">
        <v>12.1</v>
      </c>
      <c r="Q31" s="15">
        <f t="shared" si="22"/>
        <v>6.3919704173269931</v>
      </c>
      <c r="R31" s="14">
        <v>0</v>
      </c>
      <c r="S31" s="15">
        <f t="shared" si="23"/>
        <v>0</v>
      </c>
      <c r="T31" s="14">
        <v>89.95</v>
      </c>
      <c r="U31" s="15">
        <f t="shared" si="24"/>
        <v>6.216945478874135</v>
      </c>
      <c r="V31" s="14">
        <v>315.89840700000002</v>
      </c>
      <c r="W31" s="15">
        <f t="shared" si="25"/>
        <v>6.297532998083069</v>
      </c>
      <c r="X31" s="14">
        <v>5.2398759999999998</v>
      </c>
      <c r="Y31" s="15">
        <f t="shared" si="26"/>
        <v>4.1089965547161942</v>
      </c>
      <c r="Z31" s="14">
        <v>23.511254999999998</v>
      </c>
      <c r="AA31" s="15">
        <f t="shared" si="27"/>
        <v>6.0215700488003119</v>
      </c>
    </row>
    <row r="32" spans="1:27" ht="12.75" customHeight="1" thickBot="1">
      <c r="A32" s="14" t="s">
        <v>202</v>
      </c>
      <c r="B32" s="14">
        <f t="shared" si="14"/>
        <v>0</v>
      </c>
      <c r="C32" s="15">
        <f t="shared" si="15"/>
        <v>0</v>
      </c>
      <c r="D32" s="14"/>
      <c r="E32" s="15">
        <f t="shared" si="16"/>
        <v>0</v>
      </c>
      <c r="F32" s="14"/>
      <c r="G32" s="15">
        <f t="shared" si="17"/>
        <v>0</v>
      </c>
      <c r="H32" s="14"/>
      <c r="I32" s="15">
        <f t="shared" si="18"/>
        <v>0</v>
      </c>
      <c r="J32" s="14"/>
      <c r="K32" s="15">
        <f t="shared" si="19"/>
        <v>0</v>
      </c>
      <c r="L32" s="14">
        <v>0</v>
      </c>
      <c r="M32" s="15">
        <f t="shared" si="20"/>
        <v>0</v>
      </c>
      <c r="N32" s="14">
        <v>0</v>
      </c>
      <c r="O32" s="15">
        <f t="shared" si="21"/>
        <v>0</v>
      </c>
      <c r="P32" s="14"/>
      <c r="Q32" s="15">
        <f t="shared" si="22"/>
        <v>0</v>
      </c>
      <c r="R32" s="14">
        <v>0</v>
      </c>
      <c r="S32" s="15">
        <f t="shared" si="23"/>
        <v>0</v>
      </c>
      <c r="T32" s="14"/>
      <c r="U32" s="15">
        <f t="shared" si="24"/>
        <v>0</v>
      </c>
      <c r="V32" s="14">
        <v>0</v>
      </c>
      <c r="W32" s="15">
        <f t="shared" si="25"/>
        <v>0</v>
      </c>
      <c r="X32" s="14">
        <v>0</v>
      </c>
      <c r="Y32" s="15">
        <f t="shared" si="26"/>
        <v>0</v>
      </c>
      <c r="Z32" s="14">
        <v>0</v>
      </c>
      <c r="AA32" s="15">
        <f t="shared" si="27"/>
        <v>0</v>
      </c>
    </row>
    <row r="33" spans="1:27" ht="12.75" customHeight="1" thickBot="1">
      <c r="A33" s="40" t="s">
        <v>203</v>
      </c>
      <c r="B33" s="5">
        <f t="shared" si="14"/>
        <v>1578.2587815299996</v>
      </c>
      <c r="C33" s="50">
        <f t="shared" si="15"/>
        <v>12.813941807648943</v>
      </c>
      <c r="D33" s="5">
        <v>37.5</v>
      </c>
      <c r="E33" s="50">
        <f t="shared" si="16"/>
        <v>10.190217391304348</v>
      </c>
      <c r="F33" s="5">
        <v>55.7</v>
      </c>
      <c r="G33" s="50">
        <f t="shared" si="17"/>
        <v>6.9313091090094581</v>
      </c>
      <c r="H33" s="5">
        <v>213.3</v>
      </c>
      <c r="I33" s="50">
        <f t="shared" si="18"/>
        <v>11.463427742247543</v>
      </c>
      <c r="J33" s="5">
        <v>3.32</v>
      </c>
      <c r="K33" s="50">
        <f t="shared" si="19"/>
        <v>9.0958904109589032</v>
      </c>
      <c r="L33" s="5">
        <v>241.63190099999994</v>
      </c>
      <c r="M33" s="50">
        <f t="shared" si="20"/>
        <v>13.990766867754466</v>
      </c>
      <c r="N33" s="5">
        <v>9.9014665300000004</v>
      </c>
      <c r="O33" s="50">
        <f t="shared" si="21"/>
        <v>13.600767342846337</v>
      </c>
      <c r="P33" s="5">
        <v>26.5</v>
      </c>
      <c r="Q33" s="50">
        <f t="shared" si="22"/>
        <v>13.998943475964076</v>
      </c>
      <c r="R33" s="5">
        <v>37.9</v>
      </c>
      <c r="S33" s="50">
        <f t="shared" si="23"/>
        <v>13.647821389989199</v>
      </c>
      <c r="T33" s="5">
        <v>196.8</v>
      </c>
      <c r="U33" s="50">
        <f t="shared" si="24"/>
        <v>13.601944082739632</v>
      </c>
      <c r="V33" s="5">
        <v>690.96070199999997</v>
      </c>
      <c r="W33" s="50">
        <f t="shared" si="25"/>
        <v>13.77451650531318</v>
      </c>
      <c r="X33" s="5">
        <v>13.234297</v>
      </c>
      <c r="Y33" s="50">
        <f t="shared" si="26"/>
        <v>10.378047262395306</v>
      </c>
      <c r="Z33" s="5">
        <v>51.510414999999995</v>
      </c>
      <c r="AA33" s="50">
        <f t="shared" si="27"/>
        <v>13.19255701855449</v>
      </c>
    </row>
    <row r="34" spans="1:27" ht="12.75" customHeight="1">
      <c r="A34" s="14" t="s">
        <v>204</v>
      </c>
      <c r="B34" s="14">
        <f t="shared" si="14"/>
        <v>335.75584299999997</v>
      </c>
      <c r="C34" s="15">
        <f t="shared" si="15"/>
        <v>2.7260141898968646</v>
      </c>
      <c r="D34" s="14"/>
      <c r="E34" s="15">
        <f t="shared" si="16"/>
        <v>0</v>
      </c>
      <c r="F34" s="14"/>
      <c r="G34" s="15">
        <f t="shared" si="17"/>
        <v>0</v>
      </c>
      <c r="H34" s="14"/>
      <c r="I34" s="15">
        <f t="shared" si="18"/>
        <v>0</v>
      </c>
      <c r="J34" s="14"/>
      <c r="K34" s="15">
        <f t="shared" si="19"/>
        <v>0</v>
      </c>
      <c r="L34" s="14">
        <v>192.328136</v>
      </c>
      <c r="M34" s="15">
        <f t="shared" si="20"/>
        <v>11.136021782511969</v>
      </c>
      <c r="N34" s="14">
        <v>1.3748279999999999</v>
      </c>
      <c r="O34" s="15">
        <f t="shared" si="21"/>
        <v>1.8884794194654255</v>
      </c>
      <c r="P34" s="14">
        <v>3.6</v>
      </c>
      <c r="Q34" s="15">
        <f t="shared" si="22"/>
        <v>1.9017432646592711</v>
      </c>
      <c r="R34" s="14">
        <v>5.2</v>
      </c>
      <c r="S34" s="15">
        <f t="shared" si="23"/>
        <v>1.8725243068059056</v>
      </c>
      <c r="T34" s="14">
        <v>27.3</v>
      </c>
      <c r="U34" s="15">
        <f t="shared" si="24"/>
        <v>1.8868550480629669</v>
      </c>
      <c r="V34" s="14">
        <v>95.845203999999995</v>
      </c>
      <c r="W34" s="15">
        <f t="shared" si="25"/>
        <v>1.9107039526729974</v>
      </c>
      <c r="X34" s="14">
        <v>2.9815239999999998</v>
      </c>
      <c r="Y34" s="15">
        <f t="shared" si="26"/>
        <v>2.3380461376955575</v>
      </c>
      <c r="Z34" s="14">
        <v>7.1261510000000001</v>
      </c>
      <c r="AA34" s="15">
        <f t="shared" si="27"/>
        <v>1.8251096091990153</v>
      </c>
    </row>
    <row r="35" spans="1:27" ht="12.75" customHeight="1">
      <c r="A35" s="14" t="s">
        <v>205</v>
      </c>
      <c r="B35" s="14">
        <f t="shared" si="14"/>
        <v>17.988774000000003</v>
      </c>
      <c r="C35" s="15">
        <f t="shared" si="15"/>
        <v>0.14605152584894193</v>
      </c>
      <c r="D35" s="14"/>
      <c r="E35" s="15">
        <f t="shared" si="16"/>
        <v>0</v>
      </c>
      <c r="F35" s="14"/>
      <c r="G35" s="15">
        <f t="shared" si="17"/>
        <v>0</v>
      </c>
      <c r="H35" s="14"/>
      <c r="I35" s="15">
        <f t="shared" si="18"/>
        <v>0</v>
      </c>
      <c r="J35" s="14"/>
      <c r="K35" s="15">
        <f t="shared" si="19"/>
        <v>0</v>
      </c>
      <c r="L35" s="14">
        <v>0</v>
      </c>
      <c r="M35" s="15">
        <f t="shared" si="20"/>
        <v>0</v>
      </c>
      <c r="N35" s="14">
        <v>0.17757100000000001</v>
      </c>
      <c r="O35" s="15">
        <f t="shared" si="21"/>
        <v>0.243913550636076</v>
      </c>
      <c r="P35" s="14">
        <v>0.5</v>
      </c>
      <c r="Q35" s="15">
        <f t="shared" si="22"/>
        <v>0.26413100898045427</v>
      </c>
      <c r="R35" s="14">
        <v>0</v>
      </c>
      <c r="S35" s="15">
        <f t="shared" si="23"/>
        <v>0</v>
      </c>
      <c r="T35" s="14">
        <v>3.5</v>
      </c>
      <c r="U35" s="15">
        <f t="shared" si="24"/>
        <v>0.24190449334140601</v>
      </c>
      <c r="V35" s="14">
        <v>12.370933000000001</v>
      </c>
      <c r="W35" s="15">
        <f t="shared" si="25"/>
        <v>0.24661839711200179</v>
      </c>
      <c r="X35" s="14">
        <v>0.513791</v>
      </c>
      <c r="Y35" s="15">
        <f t="shared" si="26"/>
        <v>0.40290370398921427</v>
      </c>
      <c r="Z35" s="14">
        <v>0.92647900000000005</v>
      </c>
      <c r="AA35" s="15">
        <f t="shared" si="27"/>
        <v>0.23728457699269839</v>
      </c>
    </row>
    <row r="36" spans="1:27" ht="12.75" customHeight="1">
      <c r="A36" s="14" t="s">
        <v>206</v>
      </c>
      <c r="B36" s="14">
        <f t="shared" si="14"/>
        <v>219.7304656</v>
      </c>
      <c r="C36" s="15">
        <f t="shared" si="15"/>
        <v>1.7839998310267526</v>
      </c>
      <c r="D36" s="14"/>
      <c r="E36" s="15">
        <f t="shared" si="16"/>
        <v>0</v>
      </c>
      <c r="F36" s="14"/>
      <c r="G36" s="15">
        <f t="shared" si="17"/>
        <v>0</v>
      </c>
      <c r="H36" s="14"/>
      <c r="I36" s="15">
        <f t="shared" si="18"/>
        <v>0</v>
      </c>
      <c r="J36" s="14"/>
      <c r="K36" s="15">
        <f t="shared" si="19"/>
        <v>0</v>
      </c>
      <c r="L36" s="14">
        <v>179.91844559999998</v>
      </c>
      <c r="M36" s="15">
        <f t="shared" si="20"/>
        <v>10.417486338438255</v>
      </c>
      <c r="N36" s="14">
        <v>0.39461600000000002</v>
      </c>
      <c r="O36" s="15">
        <f t="shared" si="21"/>
        <v>0.54204903783729197</v>
      </c>
      <c r="P36" s="14">
        <v>1</v>
      </c>
      <c r="Q36" s="15">
        <f t="shared" si="22"/>
        <v>0.52826201796090855</v>
      </c>
      <c r="R36" s="14">
        <v>0</v>
      </c>
      <c r="S36" s="15">
        <f t="shared" si="23"/>
        <v>0</v>
      </c>
      <c r="T36" s="14">
        <v>7.8</v>
      </c>
      <c r="U36" s="15">
        <f t="shared" si="24"/>
        <v>0.53910144230370483</v>
      </c>
      <c r="V36" s="14">
        <v>27.451191999999999</v>
      </c>
      <c r="W36" s="15">
        <f t="shared" si="25"/>
        <v>0.54724805072130012</v>
      </c>
      <c r="X36" s="14">
        <v>1.140063</v>
      </c>
      <c r="Y36" s="15">
        <f t="shared" si="26"/>
        <v>0.89401255662527301</v>
      </c>
      <c r="Z36" s="14">
        <v>2.0261490000000002</v>
      </c>
      <c r="AA36" s="15">
        <f t="shared" si="27"/>
        <v>0.51892585626784726</v>
      </c>
    </row>
    <row r="37" spans="1:27" ht="12.75" customHeight="1" thickBot="1">
      <c r="A37" s="14" t="s">
        <v>207</v>
      </c>
      <c r="B37" s="14">
        <f t="shared" si="14"/>
        <v>0</v>
      </c>
      <c r="C37" s="15">
        <f t="shared" si="15"/>
        <v>0</v>
      </c>
      <c r="D37" s="14"/>
      <c r="E37" s="15">
        <f t="shared" si="16"/>
        <v>0</v>
      </c>
      <c r="F37" s="14"/>
      <c r="G37" s="15">
        <f t="shared" si="17"/>
        <v>0</v>
      </c>
      <c r="H37" s="14"/>
      <c r="I37" s="15">
        <f t="shared" si="18"/>
        <v>0</v>
      </c>
      <c r="J37" s="14"/>
      <c r="K37" s="15">
        <f t="shared" si="19"/>
        <v>0</v>
      </c>
      <c r="L37" s="14">
        <v>0</v>
      </c>
      <c r="M37" s="15">
        <f t="shared" si="20"/>
        <v>0</v>
      </c>
      <c r="N37" s="14">
        <v>0</v>
      </c>
      <c r="O37" s="15">
        <f t="shared" si="21"/>
        <v>0</v>
      </c>
      <c r="P37" s="14"/>
      <c r="Q37" s="15">
        <f t="shared" si="22"/>
        <v>0</v>
      </c>
      <c r="R37" s="14">
        <v>0</v>
      </c>
      <c r="S37" s="15">
        <f t="shared" si="23"/>
        <v>0</v>
      </c>
      <c r="T37" s="14"/>
      <c r="U37" s="15">
        <f t="shared" si="24"/>
        <v>0</v>
      </c>
      <c r="V37" s="14">
        <v>0</v>
      </c>
      <c r="W37" s="15">
        <f t="shared" si="25"/>
        <v>0</v>
      </c>
      <c r="X37" s="14">
        <v>0</v>
      </c>
      <c r="Y37" s="15">
        <f t="shared" si="26"/>
        <v>0</v>
      </c>
      <c r="Z37" s="14">
        <v>0</v>
      </c>
      <c r="AA37" s="15">
        <f t="shared" si="27"/>
        <v>0</v>
      </c>
    </row>
    <row r="38" spans="1:27" ht="12.75" customHeight="1" thickBot="1">
      <c r="A38" s="40" t="s">
        <v>208</v>
      </c>
      <c r="B38" s="5">
        <f t="shared" si="14"/>
        <v>573.47508260000006</v>
      </c>
      <c r="C38" s="50">
        <f t="shared" si="15"/>
        <v>4.6560655467725605</v>
      </c>
      <c r="D38" s="5">
        <v>0</v>
      </c>
      <c r="E38" s="50">
        <f t="shared" si="16"/>
        <v>0</v>
      </c>
      <c r="F38" s="5">
        <v>0</v>
      </c>
      <c r="G38" s="50">
        <f t="shared" si="17"/>
        <v>0</v>
      </c>
      <c r="H38" s="5">
        <v>0</v>
      </c>
      <c r="I38" s="50">
        <f t="shared" si="18"/>
        <v>0</v>
      </c>
      <c r="J38" s="5">
        <f>SUM(J34:J37)</f>
        <v>0</v>
      </c>
      <c r="K38" s="50">
        <f t="shared" si="19"/>
        <v>0</v>
      </c>
      <c r="L38" s="5">
        <v>372.24658160000007</v>
      </c>
      <c r="M38" s="50">
        <f t="shared" si="20"/>
        <v>21.55350812095023</v>
      </c>
      <c r="N38" s="5">
        <v>1.9470149999999999</v>
      </c>
      <c r="O38" s="50">
        <f t="shared" si="21"/>
        <v>2.6744420079387936</v>
      </c>
      <c r="P38" s="5">
        <v>5.0999999999999996</v>
      </c>
      <c r="Q38" s="50">
        <f t="shared" si="22"/>
        <v>2.6941362916006337</v>
      </c>
      <c r="R38" s="5">
        <v>5.2</v>
      </c>
      <c r="S38" s="50">
        <f t="shared" si="23"/>
        <v>1.8725243068059056</v>
      </c>
      <c r="T38" s="5">
        <v>38.6</v>
      </c>
      <c r="U38" s="50">
        <f t="shared" si="24"/>
        <v>2.6678609837080778</v>
      </c>
      <c r="V38" s="5">
        <v>135.667329</v>
      </c>
      <c r="W38" s="50">
        <f t="shared" si="25"/>
        <v>2.7045704005062992</v>
      </c>
      <c r="X38" s="5">
        <v>4.6353779999999993</v>
      </c>
      <c r="Y38" s="50">
        <f t="shared" si="26"/>
        <v>3.6349623983100439</v>
      </c>
      <c r="Z38" s="5">
        <v>10.078779000000001</v>
      </c>
      <c r="AA38" s="50">
        <f t="shared" si="27"/>
        <v>2.5813200424595615</v>
      </c>
    </row>
    <row r="39" spans="1:27" ht="12.75" customHeight="1">
      <c r="A39" s="14" t="s">
        <v>209</v>
      </c>
      <c r="B39" s="14">
        <f t="shared" si="14"/>
        <v>1630.0109682399998</v>
      </c>
      <c r="C39" s="15">
        <f t="shared" si="15"/>
        <v>13.234119738341432</v>
      </c>
      <c r="D39" s="14">
        <v>43.8</v>
      </c>
      <c r="E39" s="15">
        <f t="shared" si="16"/>
        <v>11.902173913043477</v>
      </c>
      <c r="F39" s="14">
        <v>143.9</v>
      </c>
      <c r="G39" s="15">
        <f t="shared" si="17"/>
        <v>17.90691886510702</v>
      </c>
      <c r="H39" s="14">
        <v>500.9</v>
      </c>
      <c r="I39" s="15">
        <f t="shared" si="18"/>
        <v>26.919976352985437</v>
      </c>
      <c r="J39" s="14"/>
      <c r="K39" s="15">
        <f t="shared" si="19"/>
        <v>0</v>
      </c>
      <c r="L39" s="14">
        <v>219.95660190000001</v>
      </c>
      <c r="M39" s="15">
        <f t="shared" si="20"/>
        <v>12.735741950755006</v>
      </c>
      <c r="N39" s="14">
        <v>6.8519003400000003</v>
      </c>
      <c r="O39" s="15">
        <f t="shared" si="21"/>
        <v>9.4118484467279924</v>
      </c>
      <c r="P39" s="14">
        <v>18.3</v>
      </c>
      <c r="Q39" s="15">
        <f t="shared" si="22"/>
        <v>9.6671949286846282</v>
      </c>
      <c r="R39" s="14">
        <v>26.1</v>
      </c>
      <c r="S39" s="15">
        <f t="shared" si="23"/>
        <v>9.39863161685272</v>
      </c>
      <c r="T39" s="14">
        <v>136.19999999999999</v>
      </c>
      <c r="U39" s="15">
        <f t="shared" si="24"/>
        <v>9.4135405694569982</v>
      </c>
      <c r="V39" s="14">
        <v>478.30213900000001</v>
      </c>
      <c r="W39" s="15">
        <f t="shared" si="25"/>
        <v>9.5351019082733597</v>
      </c>
      <c r="X39" s="14">
        <v>19.838042999999999</v>
      </c>
      <c r="Y39" s="15">
        <f t="shared" si="26"/>
        <v>15.556560945203993</v>
      </c>
      <c r="Z39" s="14">
        <v>35.862284000000002</v>
      </c>
      <c r="AA39" s="15">
        <f t="shared" si="27"/>
        <v>9.1848459478649982</v>
      </c>
    </row>
    <row r="40" spans="1:27" ht="12.75" customHeight="1">
      <c r="A40" s="14" t="s">
        <v>210</v>
      </c>
      <c r="B40" s="14">
        <f t="shared" si="14"/>
        <v>144.7539486</v>
      </c>
      <c r="C40" s="15">
        <f t="shared" si="15"/>
        <v>1.1752626980409731</v>
      </c>
      <c r="D40" s="14">
        <v>4.8</v>
      </c>
      <c r="E40" s="15">
        <f t="shared" si="16"/>
        <v>1.3043478260869565</v>
      </c>
      <c r="F40" s="14">
        <v>11.6</v>
      </c>
      <c r="G40" s="15">
        <f t="shared" si="17"/>
        <v>1.4435042309606769</v>
      </c>
      <c r="H40" s="14"/>
      <c r="I40" s="15">
        <f t="shared" si="18"/>
        <v>0</v>
      </c>
      <c r="J40" s="14"/>
      <c r="K40" s="15">
        <f t="shared" si="19"/>
        <v>0</v>
      </c>
      <c r="L40" s="14">
        <v>0</v>
      </c>
      <c r="M40" s="15">
        <f t="shared" si="20"/>
        <v>0</v>
      </c>
      <c r="N40" s="14">
        <v>1.1381426000000001</v>
      </c>
      <c r="O40" s="15">
        <f t="shared" si="21"/>
        <v>1.5633656548432753</v>
      </c>
      <c r="P40" s="14">
        <v>7.7</v>
      </c>
      <c r="Q40" s="15">
        <f t="shared" si="22"/>
        <v>4.0676175382989959</v>
      </c>
      <c r="R40" s="14">
        <v>9</v>
      </c>
      <c r="S40" s="15">
        <f t="shared" si="23"/>
        <v>3.2409074540871448</v>
      </c>
      <c r="T40" s="14">
        <v>22.8</v>
      </c>
      <c r="U40" s="15">
        <f t="shared" si="24"/>
        <v>1.575834985195445</v>
      </c>
      <c r="V40" s="14">
        <v>79.894243000000003</v>
      </c>
      <c r="W40" s="15">
        <f t="shared" si="25"/>
        <v>1.5927165838774464</v>
      </c>
      <c r="X40" s="14">
        <v>1.8527340000000001</v>
      </c>
      <c r="Y40" s="15">
        <f t="shared" si="26"/>
        <v>1.4528736219722669</v>
      </c>
      <c r="Z40" s="14">
        <v>5.9688290000000004</v>
      </c>
      <c r="AA40" s="15">
        <f t="shared" si="27"/>
        <v>1.5287028247879888</v>
      </c>
    </row>
    <row r="41" spans="1:27" ht="12.75" customHeight="1">
      <c r="A41" s="14" t="s">
        <v>42</v>
      </c>
      <c r="B41" s="14">
        <f t="shared" si="14"/>
        <v>148.55573151999999</v>
      </c>
      <c r="C41" s="15">
        <f t="shared" si="15"/>
        <v>1.2061295151132454</v>
      </c>
      <c r="D41" s="14">
        <v>10.1</v>
      </c>
      <c r="E41" s="15">
        <f t="shared" si="16"/>
        <v>2.7445652173913042</v>
      </c>
      <c r="F41" s="14">
        <v>17.5</v>
      </c>
      <c r="G41" s="15">
        <f t="shared" si="17"/>
        <v>2.1777003484320554</v>
      </c>
      <c r="H41" s="14"/>
      <c r="I41" s="15">
        <f t="shared" si="18"/>
        <v>0</v>
      </c>
      <c r="J41" s="14"/>
      <c r="K41" s="15">
        <f t="shared" si="19"/>
        <v>0</v>
      </c>
      <c r="L41" s="14">
        <v>0</v>
      </c>
      <c r="M41" s="15">
        <f t="shared" si="20"/>
        <v>0</v>
      </c>
      <c r="N41" s="14">
        <v>1.21459552</v>
      </c>
      <c r="O41" s="15">
        <f t="shared" si="21"/>
        <v>1.6683822576314324</v>
      </c>
      <c r="P41" s="14">
        <v>3.2</v>
      </c>
      <c r="Q41" s="15">
        <f t="shared" si="22"/>
        <v>1.6904384574749076</v>
      </c>
      <c r="R41" s="14">
        <v>0</v>
      </c>
      <c r="S41" s="15">
        <f t="shared" si="23"/>
        <v>0</v>
      </c>
      <c r="T41" s="14">
        <v>24.1</v>
      </c>
      <c r="U41" s="15">
        <f t="shared" si="24"/>
        <v>1.6656852255793959</v>
      </c>
      <c r="V41" s="14">
        <v>84.735113999999996</v>
      </c>
      <c r="W41" s="15">
        <f t="shared" si="25"/>
        <v>1.6892208529286141</v>
      </c>
      <c r="X41" s="14">
        <v>1.4058600000000001</v>
      </c>
      <c r="Y41" s="15">
        <f t="shared" si="26"/>
        <v>1.1024447709093326</v>
      </c>
      <c r="Z41" s="14">
        <v>6.3001620000000003</v>
      </c>
      <c r="AA41" s="15">
        <f t="shared" si="27"/>
        <v>1.6135619643353738</v>
      </c>
    </row>
    <row r="42" spans="1:27" ht="12.75" customHeight="1">
      <c r="A42" s="14" t="s">
        <v>211</v>
      </c>
      <c r="B42" s="14">
        <f t="shared" si="14"/>
        <v>604.91891608999993</v>
      </c>
      <c r="C42" s="15">
        <f t="shared" si="15"/>
        <v>4.9113592015682972</v>
      </c>
      <c r="D42" s="14">
        <v>14.1</v>
      </c>
      <c r="E42" s="15">
        <f t="shared" si="16"/>
        <v>3.831521739130435</v>
      </c>
      <c r="F42" s="14">
        <v>28.9</v>
      </c>
      <c r="G42" s="15">
        <f t="shared" si="17"/>
        <v>3.5963165754106519</v>
      </c>
      <c r="H42" s="14">
        <v>75.099999999999994</v>
      </c>
      <c r="I42" s="15">
        <f t="shared" si="18"/>
        <v>4.0361154404256459</v>
      </c>
      <c r="J42" s="14"/>
      <c r="K42" s="15">
        <f t="shared" si="19"/>
        <v>0</v>
      </c>
      <c r="L42" s="14">
        <v>69.52766840999999</v>
      </c>
      <c r="M42" s="15">
        <f t="shared" si="20"/>
        <v>4.0257325111341444</v>
      </c>
      <c r="N42" s="14">
        <v>4.0041356800000001</v>
      </c>
      <c r="O42" s="15">
        <f t="shared" si="21"/>
        <v>5.5001264335809266</v>
      </c>
      <c r="P42" s="14">
        <v>10.7</v>
      </c>
      <c r="Q42" s="15">
        <f t="shared" si="22"/>
        <v>5.6524035921817211</v>
      </c>
      <c r="R42" s="14">
        <v>15.2</v>
      </c>
      <c r="S42" s="15">
        <f t="shared" si="23"/>
        <v>5.4735325891249547</v>
      </c>
      <c r="T42" s="14">
        <v>79.7</v>
      </c>
      <c r="U42" s="15">
        <f t="shared" si="24"/>
        <v>5.5085108912314462</v>
      </c>
      <c r="V42" s="14">
        <v>279.88452999999998</v>
      </c>
      <c r="W42" s="15">
        <f t="shared" si="25"/>
        <v>5.5795851586170553</v>
      </c>
      <c r="X42" s="14">
        <v>6.9555749999999996</v>
      </c>
      <c r="Y42" s="15">
        <f t="shared" si="26"/>
        <v>5.4544103164025426</v>
      </c>
      <c r="Z42" s="14">
        <v>20.847007000000001</v>
      </c>
      <c r="AA42" s="15">
        <f t="shared" si="27"/>
        <v>5.3392178749424684</v>
      </c>
    </row>
    <row r="43" spans="1:27" ht="12.75" customHeight="1">
      <c r="A43" s="14" t="s">
        <v>212</v>
      </c>
      <c r="B43" s="14">
        <f t="shared" si="14"/>
        <v>0</v>
      </c>
      <c r="C43" s="15">
        <f t="shared" si="15"/>
        <v>0</v>
      </c>
      <c r="D43" s="14"/>
      <c r="E43" s="15">
        <f t="shared" si="16"/>
        <v>0</v>
      </c>
      <c r="F43" s="14"/>
      <c r="G43" s="15">
        <f t="shared" si="17"/>
        <v>0</v>
      </c>
      <c r="H43" s="14"/>
      <c r="I43" s="15">
        <f t="shared" si="18"/>
        <v>0</v>
      </c>
      <c r="J43" s="14"/>
      <c r="K43" s="15">
        <f t="shared" si="19"/>
        <v>0</v>
      </c>
      <c r="L43" s="14">
        <v>0</v>
      </c>
      <c r="M43" s="15">
        <f t="shared" si="20"/>
        <v>0</v>
      </c>
      <c r="N43" s="14">
        <v>0</v>
      </c>
      <c r="O43" s="15">
        <f t="shared" si="21"/>
        <v>0</v>
      </c>
      <c r="P43" s="14"/>
      <c r="Q43" s="15">
        <f t="shared" si="22"/>
        <v>0</v>
      </c>
      <c r="R43" s="14">
        <v>0</v>
      </c>
      <c r="S43" s="15">
        <f t="shared" si="23"/>
        <v>0</v>
      </c>
      <c r="T43" s="14"/>
      <c r="U43" s="15">
        <f t="shared" si="24"/>
        <v>0</v>
      </c>
      <c r="V43" s="14">
        <v>0</v>
      </c>
      <c r="W43" s="15">
        <f t="shared" si="25"/>
        <v>0</v>
      </c>
      <c r="X43" s="14">
        <v>0</v>
      </c>
      <c r="Y43" s="15">
        <f t="shared" si="26"/>
        <v>0</v>
      </c>
      <c r="Z43" s="14">
        <v>0</v>
      </c>
      <c r="AA43" s="15">
        <f t="shared" si="27"/>
        <v>0</v>
      </c>
    </row>
    <row r="44" spans="1:27" ht="12.75" customHeight="1">
      <c r="A44" s="14" t="s">
        <v>213</v>
      </c>
      <c r="B44" s="14">
        <f t="shared" si="14"/>
        <v>244.78324999999998</v>
      </c>
      <c r="C44" s="15">
        <f t="shared" si="15"/>
        <v>1.9874043203146032</v>
      </c>
      <c r="D44" s="14">
        <v>13</v>
      </c>
      <c r="E44" s="15">
        <f t="shared" si="16"/>
        <v>3.5326086956521738</v>
      </c>
      <c r="F44" s="14">
        <v>46</v>
      </c>
      <c r="G44" s="15">
        <f t="shared" si="17"/>
        <v>5.7242409158785463</v>
      </c>
      <c r="H44" s="14">
        <v>170</v>
      </c>
      <c r="I44" s="15">
        <f t="shared" si="18"/>
        <v>9.136346536249798</v>
      </c>
      <c r="J44" s="14"/>
      <c r="K44" s="15">
        <f t="shared" si="19"/>
        <v>0</v>
      </c>
      <c r="L44" s="14">
        <v>0</v>
      </c>
      <c r="M44" s="15">
        <f t="shared" si="20"/>
        <v>0</v>
      </c>
      <c r="N44" s="14">
        <v>0</v>
      </c>
      <c r="O44" s="15">
        <f t="shared" si="21"/>
        <v>0</v>
      </c>
      <c r="P44" s="14"/>
      <c r="Q44" s="15">
        <f t="shared" si="22"/>
        <v>0</v>
      </c>
      <c r="R44" s="14">
        <v>6.7</v>
      </c>
      <c r="S44" s="15">
        <f t="shared" si="23"/>
        <v>2.4126755491537635</v>
      </c>
      <c r="T44" s="14"/>
      <c r="U44" s="15">
        <f t="shared" si="24"/>
        <v>0</v>
      </c>
      <c r="V44" s="14">
        <v>0</v>
      </c>
      <c r="W44" s="15">
        <f t="shared" si="25"/>
        <v>0</v>
      </c>
      <c r="X44" s="14">
        <v>0</v>
      </c>
      <c r="Y44" s="15">
        <f t="shared" si="26"/>
        <v>0</v>
      </c>
      <c r="Z44" s="14">
        <v>9.0832499999999996</v>
      </c>
      <c r="AA44" s="15">
        <f t="shared" si="27"/>
        <v>2.3263507688451952</v>
      </c>
    </row>
    <row r="45" spans="1:27" ht="12.75" customHeight="1" thickBot="1">
      <c r="A45" s="14" t="s">
        <v>214</v>
      </c>
      <c r="B45" s="14">
        <f t="shared" si="14"/>
        <v>0</v>
      </c>
      <c r="C45" s="15">
        <f t="shared" si="15"/>
        <v>0</v>
      </c>
      <c r="D45" s="14"/>
      <c r="E45" s="15">
        <f t="shared" si="16"/>
        <v>0</v>
      </c>
      <c r="F45" s="14"/>
      <c r="G45" s="15">
        <f t="shared" si="17"/>
        <v>0</v>
      </c>
      <c r="H45" s="14"/>
      <c r="I45" s="15">
        <f t="shared" si="18"/>
        <v>0</v>
      </c>
      <c r="J45" s="14"/>
      <c r="K45" s="15">
        <f t="shared" si="19"/>
        <v>0</v>
      </c>
      <c r="L45" s="14">
        <v>0</v>
      </c>
      <c r="M45" s="15">
        <f t="shared" si="20"/>
        <v>0</v>
      </c>
      <c r="N45" s="14">
        <v>0</v>
      </c>
      <c r="O45" s="15">
        <f t="shared" si="21"/>
        <v>0</v>
      </c>
      <c r="P45" s="14"/>
      <c r="Q45" s="15">
        <f t="shared" si="22"/>
        <v>0</v>
      </c>
      <c r="R45" s="14">
        <v>0</v>
      </c>
      <c r="S45" s="15">
        <f t="shared" si="23"/>
        <v>0</v>
      </c>
      <c r="T45" s="14"/>
      <c r="U45" s="15">
        <f t="shared" si="24"/>
        <v>0</v>
      </c>
      <c r="V45" s="14">
        <v>0</v>
      </c>
      <c r="W45" s="15">
        <f t="shared" si="25"/>
        <v>0</v>
      </c>
      <c r="X45" s="14">
        <v>0</v>
      </c>
      <c r="Y45" s="15">
        <f t="shared" si="26"/>
        <v>0</v>
      </c>
      <c r="Z45" s="14">
        <v>0</v>
      </c>
      <c r="AA45" s="15">
        <f t="shared" si="27"/>
        <v>0</v>
      </c>
    </row>
    <row r="46" spans="1:27" ht="12.75" customHeight="1" thickBot="1">
      <c r="A46" s="40" t="s">
        <v>215</v>
      </c>
      <c r="B46" s="5">
        <f t="shared" ref="B46:B78" si="28">D46+F46+H46+J46+L46+N46+P46+R46+T46+V46+X46+Z46</f>
        <v>2781.1728144500003</v>
      </c>
      <c r="C46" s="50">
        <f t="shared" ref="C46:C69" si="29">B46/B$12*100</f>
        <v>22.580445626812519</v>
      </c>
      <c r="D46" s="5">
        <v>85.8</v>
      </c>
      <c r="E46" s="50">
        <f t="shared" si="16"/>
        <v>23.315217391304348</v>
      </c>
      <c r="F46" s="5">
        <v>247.9</v>
      </c>
      <c r="G46" s="50">
        <f t="shared" si="17"/>
        <v>30.848680935788948</v>
      </c>
      <c r="H46" s="5">
        <v>746</v>
      </c>
      <c r="I46" s="50">
        <f t="shared" si="18"/>
        <v>40.09243832966088</v>
      </c>
      <c r="J46" s="5">
        <v>8.15</v>
      </c>
      <c r="K46" s="50">
        <f t="shared" si="19"/>
        <v>22.328767123287673</v>
      </c>
      <c r="L46" s="5">
        <v>289.48427031</v>
      </c>
      <c r="M46" s="50">
        <f t="shared" si="20"/>
        <v>16.761474461889151</v>
      </c>
      <c r="N46" s="5">
        <v>13.208774140000003</v>
      </c>
      <c r="O46" s="50">
        <f t="shared" si="21"/>
        <v>18.143722792783631</v>
      </c>
      <c r="P46" s="5">
        <v>39.9</v>
      </c>
      <c r="Q46" s="50">
        <f t="shared" si="22"/>
        <v>21.077654516640251</v>
      </c>
      <c r="R46" s="5">
        <v>57</v>
      </c>
      <c r="S46" s="50">
        <f t="shared" si="23"/>
        <v>20.525747209218579</v>
      </c>
      <c r="T46" s="5">
        <v>262.8</v>
      </c>
      <c r="U46" s="50">
        <f t="shared" si="24"/>
        <v>18.163571671463284</v>
      </c>
      <c r="V46" s="5">
        <v>922.81602599999997</v>
      </c>
      <c r="W46" s="50">
        <f t="shared" si="25"/>
        <v>18.396624503696476</v>
      </c>
      <c r="X46" s="5">
        <v>30.052212000000001</v>
      </c>
      <c r="Y46" s="50">
        <f t="shared" si="26"/>
        <v>23.566289654488138</v>
      </c>
      <c r="Z46" s="5">
        <v>78.061532</v>
      </c>
      <c r="AA46" s="50">
        <f t="shared" si="27"/>
        <v>19.992679380776025</v>
      </c>
    </row>
    <row r="47" spans="1:27" ht="12.75" customHeight="1">
      <c r="A47" s="14" t="s">
        <v>216</v>
      </c>
      <c r="B47" s="14">
        <f t="shared" si="28"/>
        <v>176.09941065000001</v>
      </c>
      <c r="C47" s="15">
        <f t="shared" si="29"/>
        <v>1.429757671452869</v>
      </c>
      <c r="D47" s="14"/>
      <c r="E47" s="15">
        <f t="shared" si="16"/>
        <v>0</v>
      </c>
      <c r="F47" s="14">
        <v>4.4000000000000004</v>
      </c>
      <c r="G47" s="15">
        <f t="shared" si="17"/>
        <v>0.5475360876057741</v>
      </c>
      <c r="H47" s="14"/>
      <c r="I47" s="15">
        <f t="shared" si="18"/>
        <v>0</v>
      </c>
      <c r="J47" s="14"/>
      <c r="K47" s="15">
        <f t="shared" si="19"/>
        <v>0</v>
      </c>
      <c r="L47" s="14">
        <v>128.087895</v>
      </c>
      <c r="M47" s="15">
        <f t="shared" si="20"/>
        <v>7.4164374410414196</v>
      </c>
      <c r="N47" s="14">
        <v>0.40771965000000004</v>
      </c>
      <c r="O47" s="15">
        <f t="shared" si="21"/>
        <v>0.56004836091252619</v>
      </c>
      <c r="P47" s="14">
        <v>1</v>
      </c>
      <c r="Q47" s="15">
        <f t="shared" si="22"/>
        <v>0.52826201796090855</v>
      </c>
      <c r="R47" s="14">
        <v>1.6</v>
      </c>
      <c r="S47" s="15">
        <f t="shared" si="23"/>
        <v>0.5761613251710479</v>
      </c>
      <c r="T47" s="14">
        <v>8.11</v>
      </c>
      <c r="U47" s="15">
        <f t="shared" si="24"/>
        <v>0.56052726885680082</v>
      </c>
      <c r="V47" s="14">
        <v>28.477879000000001</v>
      </c>
      <c r="W47" s="15">
        <f t="shared" si="25"/>
        <v>0.56771537539889161</v>
      </c>
      <c r="X47" s="14">
        <v>1.1811529999999999</v>
      </c>
      <c r="Y47" s="15">
        <f t="shared" si="26"/>
        <v>0.92623443905785108</v>
      </c>
      <c r="Z47" s="14">
        <v>2.8347639999999998</v>
      </c>
      <c r="AA47" s="15">
        <f t="shared" si="27"/>
        <v>0.72602377022482922</v>
      </c>
    </row>
    <row r="48" spans="1:27" ht="12.75" customHeight="1" thickBot="1">
      <c r="A48" s="14" t="s">
        <v>217</v>
      </c>
      <c r="B48" s="14">
        <f t="shared" si="28"/>
        <v>0</v>
      </c>
      <c r="C48" s="15">
        <f t="shared" si="29"/>
        <v>0</v>
      </c>
      <c r="D48" s="14"/>
      <c r="E48" s="15">
        <f t="shared" si="16"/>
        <v>0</v>
      </c>
      <c r="F48" s="14"/>
      <c r="G48" s="15">
        <f t="shared" si="17"/>
        <v>0</v>
      </c>
      <c r="H48" s="14"/>
      <c r="I48" s="15">
        <f t="shared" si="18"/>
        <v>0</v>
      </c>
      <c r="J48" s="14"/>
      <c r="K48" s="15">
        <f t="shared" si="19"/>
        <v>0</v>
      </c>
      <c r="L48" s="14">
        <v>0</v>
      </c>
      <c r="M48" s="15">
        <f t="shared" si="20"/>
        <v>0</v>
      </c>
      <c r="N48" s="14">
        <v>0</v>
      </c>
      <c r="O48" s="15">
        <f t="shared" si="21"/>
        <v>0</v>
      </c>
      <c r="P48" s="14"/>
      <c r="Q48" s="15">
        <f t="shared" si="22"/>
        <v>0</v>
      </c>
      <c r="R48" s="14">
        <v>0</v>
      </c>
      <c r="S48" s="15">
        <f t="shared" si="23"/>
        <v>0</v>
      </c>
      <c r="T48" s="14"/>
      <c r="U48" s="15">
        <f t="shared" si="24"/>
        <v>0</v>
      </c>
      <c r="V48" s="14">
        <v>0</v>
      </c>
      <c r="W48" s="15">
        <f t="shared" si="25"/>
        <v>0</v>
      </c>
      <c r="X48" s="14">
        <v>0</v>
      </c>
      <c r="Y48" s="15">
        <f t="shared" si="26"/>
        <v>0</v>
      </c>
      <c r="Z48" s="14">
        <v>0</v>
      </c>
      <c r="AA48" s="15">
        <f t="shared" si="27"/>
        <v>0</v>
      </c>
    </row>
    <row r="49" spans="1:27" ht="12.75" customHeight="1" thickBot="1">
      <c r="A49" s="40" t="s">
        <v>218</v>
      </c>
      <c r="B49" s="5">
        <f t="shared" si="28"/>
        <v>176.09941065000001</v>
      </c>
      <c r="C49" s="50">
        <f t="shared" si="29"/>
        <v>1.429757671452869</v>
      </c>
      <c r="D49" s="5">
        <v>0</v>
      </c>
      <c r="E49" s="50">
        <f t="shared" si="16"/>
        <v>0</v>
      </c>
      <c r="F49" s="5">
        <v>4.4000000000000004</v>
      </c>
      <c r="G49" s="50">
        <f t="shared" si="17"/>
        <v>0.5475360876057741</v>
      </c>
      <c r="H49" s="5">
        <v>0</v>
      </c>
      <c r="I49" s="50">
        <f t="shared" si="18"/>
        <v>0</v>
      </c>
      <c r="J49" s="5">
        <f>SUM(J47:J48)</f>
        <v>0</v>
      </c>
      <c r="K49" s="50">
        <f t="shared" si="19"/>
        <v>0</v>
      </c>
      <c r="L49" s="5">
        <v>128.087895</v>
      </c>
      <c r="M49" s="50">
        <f t="shared" si="20"/>
        <v>7.4164374410414196</v>
      </c>
      <c r="N49" s="5">
        <v>0.40771965000000004</v>
      </c>
      <c r="O49" s="50">
        <f t="shared" si="21"/>
        <v>0.56004836091252619</v>
      </c>
      <c r="P49" s="5">
        <v>1</v>
      </c>
      <c r="Q49" s="50">
        <f t="shared" si="22"/>
        <v>0.52826201796090855</v>
      </c>
      <c r="R49" s="5">
        <v>1.6</v>
      </c>
      <c r="S49" s="50">
        <f t="shared" si="23"/>
        <v>0.5761613251710479</v>
      </c>
      <c r="T49" s="5">
        <v>8.11</v>
      </c>
      <c r="U49" s="50">
        <f t="shared" si="24"/>
        <v>0.56052726885680082</v>
      </c>
      <c r="V49" s="5">
        <v>28.477879000000001</v>
      </c>
      <c r="W49" s="50">
        <f t="shared" si="25"/>
        <v>0.56771537539889161</v>
      </c>
      <c r="X49" s="5">
        <v>1.1811529999999999</v>
      </c>
      <c r="Y49" s="50">
        <f t="shared" si="26"/>
        <v>0.92623443905785108</v>
      </c>
      <c r="Z49" s="5">
        <v>2.8347639999999998</v>
      </c>
      <c r="AA49" s="50">
        <f t="shared" si="27"/>
        <v>0.72602377022482922</v>
      </c>
    </row>
    <row r="50" spans="1:27" ht="12.75" customHeight="1">
      <c r="A50" s="14" t="s">
        <v>219</v>
      </c>
      <c r="B50" s="14">
        <f t="shared" si="28"/>
        <v>82.470288999999994</v>
      </c>
      <c r="C50" s="15">
        <f t="shared" si="29"/>
        <v>0.66957934685561171</v>
      </c>
      <c r="D50" s="14">
        <v>2.8</v>
      </c>
      <c r="E50" s="15">
        <f t="shared" si="16"/>
        <v>0.76086956521739124</v>
      </c>
      <c r="F50" s="14">
        <v>10.9</v>
      </c>
      <c r="G50" s="15">
        <f t="shared" si="17"/>
        <v>1.3563962170233947</v>
      </c>
      <c r="H50" s="14"/>
      <c r="I50" s="15">
        <f t="shared" si="18"/>
        <v>0</v>
      </c>
      <c r="J50" s="14"/>
      <c r="K50" s="15">
        <f t="shared" si="19"/>
        <v>0</v>
      </c>
      <c r="L50" s="14">
        <v>0</v>
      </c>
      <c r="M50" s="15">
        <f t="shared" si="20"/>
        <v>0</v>
      </c>
      <c r="N50" s="14">
        <v>0.65114000000000005</v>
      </c>
      <c r="O50" s="15">
        <f t="shared" si="21"/>
        <v>0.89441332966066833</v>
      </c>
      <c r="P50" s="14">
        <v>1.7</v>
      </c>
      <c r="Q50" s="15">
        <f t="shared" si="22"/>
        <v>0.89804543053354446</v>
      </c>
      <c r="R50" s="14">
        <v>2.5</v>
      </c>
      <c r="S50" s="15">
        <f t="shared" si="23"/>
        <v>0.90025207057976231</v>
      </c>
      <c r="T50" s="14">
        <v>12.99</v>
      </c>
      <c r="U50" s="15">
        <f t="shared" si="24"/>
        <v>0.89781124814424695</v>
      </c>
      <c r="V50" s="14">
        <v>45.594526000000002</v>
      </c>
      <c r="W50" s="15">
        <f t="shared" si="25"/>
        <v>0.90894105717018203</v>
      </c>
      <c r="X50" s="14">
        <v>1.9010100000000001</v>
      </c>
      <c r="Y50" s="15">
        <f t="shared" si="26"/>
        <v>1.4907306089840739</v>
      </c>
      <c r="Z50" s="14">
        <v>3.4336129999999998</v>
      </c>
      <c r="AA50" s="15">
        <f t="shared" si="27"/>
        <v>0.87939759914863691</v>
      </c>
    </row>
    <row r="51" spans="1:27" ht="12.75" customHeight="1">
      <c r="A51" s="14" t="s">
        <v>220</v>
      </c>
      <c r="B51" s="14">
        <f t="shared" si="28"/>
        <v>0</v>
      </c>
      <c r="C51" s="15">
        <f t="shared" si="29"/>
        <v>0</v>
      </c>
      <c r="D51" s="14"/>
      <c r="E51" s="15">
        <f t="shared" si="16"/>
        <v>0</v>
      </c>
      <c r="F51" s="14"/>
      <c r="G51" s="15">
        <f t="shared" si="17"/>
        <v>0</v>
      </c>
      <c r="H51" s="14"/>
      <c r="I51" s="15">
        <f t="shared" si="18"/>
        <v>0</v>
      </c>
      <c r="J51" s="14"/>
      <c r="K51" s="15">
        <f t="shared" si="19"/>
        <v>0</v>
      </c>
      <c r="L51" s="14">
        <v>0</v>
      </c>
      <c r="M51" s="15">
        <f t="shared" si="20"/>
        <v>0</v>
      </c>
      <c r="N51" s="14">
        <v>0</v>
      </c>
      <c r="O51" s="15">
        <f t="shared" si="21"/>
        <v>0</v>
      </c>
      <c r="P51" s="14"/>
      <c r="Q51" s="15">
        <f t="shared" si="22"/>
        <v>0</v>
      </c>
      <c r="R51" s="14">
        <v>0</v>
      </c>
      <c r="S51" s="15">
        <f t="shared" si="23"/>
        <v>0</v>
      </c>
      <c r="T51" s="14"/>
      <c r="U51" s="15">
        <f t="shared" si="24"/>
        <v>0</v>
      </c>
      <c r="V51" s="14">
        <v>0</v>
      </c>
      <c r="W51" s="15">
        <f t="shared" si="25"/>
        <v>0</v>
      </c>
      <c r="X51" s="14">
        <v>0</v>
      </c>
      <c r="Y51" s="15">
        <f t="shared" si="26"/>
        <v>0</v>
      </c>
      <c r="Z51" s="14">
        <v>0</v>
      </c>
      <c r="AA51" s="15">
        <f t="shared" si="27"/>
        <v>0</v>
      </c>
    </row>
    <row r="52" spans="1:27" ht="12.75" customHeight="1">
      <c r="A52" s="14" t="s">
        <v>221</v>
      </c>
      <c r="B52" s="14">
        <f t="shared" si="28"/>
        <v>0</v>
      </c>
      <c r="C52" s="15">
        <f t="shared" si="29"/>
        <v>0</v>
      </c>
      <c r="D52" s="14"/>
      <c r="E52" s="15">
        <f t="shared" si="16"/>
        <v>0</v>
      </c>
      <c r="F52" s="14"/>
      <c r="G52" s="15">
        <f t="shared" si="17"/>
        <v>0</v>
      </c>
      <c r="H52" s="14"/>
      <c r="I52" s="15">
        <f t="shared" si="18"/>
        <v>0</v>
      </c>
      <c r="J52" s="14"/>
      <c r="K52" s="15">
        <f t="shared" si="19"/>
        <v>0</v>
      </c>
      <c r="L52" s="14">
        <v>0</v>
      </c>
      <c r="M52" s="15">
        <f t="shared" si="20"/>
        <v>0</v>
      </c>
      <c r="N52" s="14">
        <v>0</v>
      </c>
      <c r="O52" s="15">
        <f t="shared" si="21"/>
        <v>0</v>
      </c>
      <c r="P52" s="14"/>
      <c r="Q52" s="15">
        <f t="shared" si="22"/>
        <v>0</v>
      </c>
      <c r="R52" s="14">
        <v>0</v>
      </c>
      <c r="S52" s="15">
        <f t="shared" si="23"/>
        <v>0</v>
      </c>
      <c r="T52" s="14"/>
      <c r="U52" s="15">
        <f t="shared" si="24"/>
        <v>0</v>
      </c>
      <c r="V52" s="14">
        <v>0</v>
      </c>
      <c r="W52" s="15">
        <f t="shared" si="25"/>
        <v>0</v>
      </c>
      <c r="X52" s="14">
        <v>0</v>
      </c>
      <c r="Y52" s="15">
        <f t="shared" si="26"/>
        <v>0</v>
      </c>
      <c r="Z52" s="14">
        <v>0</v>
      </c>
      <c r="AA52" s="15">
        <f t="shared" si="27"/>
        <v>0</v>
      </c>
    </row>
    <row r="53" spans="1:27" ht="12.75" customHeight="1">
      <c r="A53" s="14" t="s">
        <v>222</v>
      </c>
      <c r="B53" s="14">
        <f t="shared" si="28"/>
        <v>487.78634499999998</v>
      </c>
      <c r="C53" s="15">
        <f t="shared" si="29"/>
        <v>3.9603554959069691</v>
      </c>
      <c r="D53" s="14">
        <v>15.4</v>
      </c>
      <c r="E53" s="15">
        <f t="shared" si="16"/>
        <v>4.1847826086956523</v>
      </c>
      <c r="F53" s="14">
        <v>39.5</v>
      </c>
      <c r="G53" s="15">
        <f t="shared" si="17"/>
        <v>4.9153807864609256</v>
      </c>
      <c r="H53" s="14">
        <v>17.100000000000001</v>
      </c>
      <c r="I53" s="15">
        <f t="shared" si="18"/>
        <v>0.9190089751168915</v>
      </c>
      <c r="J53" s="14"/>
      <c r="K53" s="15">
        <f t="shared" si="19"/>
        <v>0</v>
      </c>
      <c r="L53" s="14">
        <v>160.565</v>
      </c>
      <c r="M53" s="15">
        <f t="shared" si="20"/>
        <v>9.2968994277001382</v>
      </c>
      <c r="N53" s="14">
        <v>2.5701939999999999</v>
      </c>
      <c r="O53" s="15">
        <f t="shared" si="21"/>
        <v>3.5304477891296364</v>
      </c>
      <c r="P53" s="14">
        <v>2.2000000000000002</v>
      </c>
      <c r="Q53" s="15">
        <f t="shared" si="22"/>
        <v>1.1621764395139991</v>
      </c>
      <c r="R53" s="14">
        <v>9.1999999999999993</v>
      </c>
      <c r="S53" s="15">
        <f t="shared" si="23"/>
        <v>3.3129276197335251</v>
      </c>
      <c r="T53" s="14">
        <v>51</v>
      </c>
      <c r="U53" s="15">
        <f t="shared" si="24"/>
        <v>3.5248940458319158</v>
      </c>
      <c r="V53" s="14">
        <v>179.11193</v>
      </c>
      <c r="W53" s="15">
        <f t="shared" si="25"/>
        <v>3.5706520341058403</v>
      </c>
      <c r="X53" s="14">
        <v>6.831137</v>
      </c>
      <c r="Y53" s="15">
        <f t="shared" si="26"/>
        <v>5.3568287489616777</v>
      </c>
      <c r="Z53" s="14">
        <v>4.308084</v>
      </c>
      <c r="AA53" s="15">
        <f t="shared" si="27"/>
        <v>1.1033621804585014</v>
      </c>
    </row>
    <row r="54" spans="1:27" ht="12.75" customHeight="1">
      <c r="A54" s="14" t="s">
        <v>223</v>
      </c>
      <c r="B54" s="14">
        <f t="shared" si="28"/>
        <v>0</v>
      </c>
      <c r="C54" s="15">
        <f t="shared" si="29"/>
        <v>0</v>
      </c>
      <c r="D54" s="14"/>
      <c r="E54" s="15">
        <f t="shared" si="16"/>
        <v>0</v>
      </c>
      <c r="F54" s="14"/>
      <c r="G54" s="15">
        <f t="shared" si="17"/>
        <v>0</v>
      </c>
      <c r="H54" s="14"/>
      <c r="I54" s="15">
        <f t="shared" si="18"/>
        <v>0</v>
      </c>
      <c r="J54" s="14"/>
      <c r="K54" s="15">
        <f t="shared" si="19"/>
        <v>0</v>
      </c>
      <c r="L54" s="14">
        <v>0</v>
      </c>
      <c r="M54" s="15">
        <f t="shared" si="20"/>
        <v>0</v>
      </c>
      <c r="N54" s="14">
        <v>0</v>
      </c>
      <c r="O54" s="15">
        <f t="shared" si="21"/>
        <v>0</v>
      </c>
      <c r="P54" s="14"/>
      <c r="Q54" s="15">
        <f t="shared" si="22"/>
        <v>0</v>
      </c>
      <c r="R54" s="14">
        <v>0</v>
      </c>
      <c r="S54" s="15">
        <f t="shared" si="23"/>
        <v>0</v>
      </c>
      <c r="T54" s="14"/>
      <c r="U54" s="15">
        <f t="shared" si="24"/>
        <v>0</v>
      </c>
      <c r="V54" s="14">
        <v>0</v>
      </c>
      <c r="W54" s="15">
        <f t="shared" si="25"/>
        <v>0</v>
      </c>
      <c r="X54" s="14">
        <v>0</v>
      </c>
      <c r="Y54" s="15">
        <f t="shared" si="26"/>
        <v>0</v>
      </c>
      <c r="Z54" s="14">
        <v>0</v>
      </c>
      <c r="AA54" s="15">
        <f t="shared" si="27"/>
        <v>0</v>
      </c>
    </row>
    <row r="55" spans="1:27" ht="12.75" customHeight="1">
      <c r="A55" s="14" t="s">
        <v>224</v>
      </c>
      <c r="B55" s="14">
        <f t="shared" si="28"/>
        <v>122.16067260000001</v>
      </c>
      <c r="C55" s="15">
        <f t="shared" si="29"/>
        <v>0.99182704902307584</v>
      </c>
      <c r="D55" s="14"/>
      <c r="E55" s="15">
        <f t="shared" si="16"/>
        <v>0</v>
      </c>
      <c r="F55" s="14"/>
      <c r="G55" s="15">
        <f t="shared" si="17"/>
        <v>0</v>
      </c>
      <c r="H55" s="14">
        <v>58.8</v>
      </c>
      <c r="I55" s="15">
        <f t="shared" si="18"/>
        <v>3.1601010372440479</v>
      </c>
      <c r="J55" s="14"/>
      <c r="K55" s="15">
        <f t="shared" si="19"/>
        <v>0</v>
      </c>
      <c r="L55" s="14">
        <v>0</v>
      </c>
      <c r="M55" s="15">
        <f t="shared" si="20"/>
        <v>0</v>
      </c>
      <c r="N55" s="14">
        <v>0.62358659999999999</v>
      </c>
      <c r="O55" s="15">
        <f t="shared" si="21"/>
        <v>0.85656566519915123</v>
      </c>
      <c r="P55" s="14">
        <v>1.7</v>
      </c>
      <c r="Q55" s="15">
        <f t="shared" si="22"/>
        <v>0.89804543053354446</v>
      </c>
      <c r="R55" s="14">
        <v>0</v>
      </c>
      <c r="S55" s="15">
        <f t="shared" si="23"/>
        <v>0</v>
      </c>
      <c r="T55" s="14">
        <v>12.38</v>
      </c>
      <c r="U55" s="15">
        <f t="shared" si="24"/>
        <v>0.85565075073331609</v>
      </c>
      <c r="V55" s="14">
        <v>43.565623000000002</v>
      </c>
      <c r="W55" s="15">
        <f t="shared" si="25"/>
        <v>0.86849424481126525</v>
      </c>
      <c r="X55" s="14">
        <v>1.8055870000000001</v>
      </c>
      <c r="Y55" s="15">
        <f t="shared" si="26"/>
        <v>1.4159019721536061</v>
      </c>
      <c r="Z55" s="14">
        <v>3.285876</v>
      </c>
      <c r="AA55" s="15">
        <f t="shared" si="27"/>
        <v>0.84156003180909633</v>
      </c>
    </row>
    <row r="56" spans="1:27" ht="12.75" customHeight="1" thickBot="1">
      <c r="A56" s="14" t="s">
        <v>225</v>
      </c>
      <c r="B56" s="14">
        <f t="shared" si="28"/>
        <v>199.60024400000003</v>
      </c>
      <c r="C56" s="15">
        <f t="shared" si="29"/>
        <v>1.6205618123848304</v>
      </c>
      <c r="D56" s="14">
        <v>7.6</v>
      </c>
      <c r="E56" s="15">
        <f t="shared" si="16"/>
        <v>2.0652173913043477</v>
      </c>
      <c r="F56" s="14">
        <v>25.4</v>
      </c>
      <c r="G56" s="15">
        <f t="shared" si="17"/>
        <v>3.160776505724241</v>
      </c>
      <c r="H56" s="14">
        <v>65.5</v>
      </c>
      <c r="I56" s="15">
        <f t="shared" si="18"/>
        <v>3.5201805772021282</v>
      </c>
      <c r="J56" s="14"/>
      <c r="K56" s="15">
        <f t="shared" si="19"/>
        <v>0</v>
      </c>
      <c r="L56" s="14">
        <v>0</v>
      </c>
      <c r="M56" s="15">
        <f t="shared" si="20"/>
        <v>0</v>
      </c>
      <c r="N56" s="14">
        <v>0.97675199999999995</v>
      </c>
      <c r="O56" s="15">
        <f t="shared" si="21"/>
        <v>1.3416776861699742</v>
      </c>
      <c r="P56" s="14">
        <v>2.6</v>
      </c>
      <c r="Q56" s="15">
        <f t="shared" si="22"/>
        <v>1.3734812466983624</v>
      </c>
      <c r="R56" s="14">
        <v>2.1</v>
      </c>
      <c r="S56" s="15">
        <f t="shared" si="23"/>
        <v>0.75621173928700036</v>
      </c>
      <c r="T56" s="14">
        <v>19.399999999999999</v>
      </c>
      <c r="U56" s="15">
        <f t="shared" si="24"/>
        <v>1.3408420488066504</v>
      </c>
      <c r="V56" s="14">
        <v>68.194224000000006</v>
      </c>
      <c r="W56" s="15">
        <f t="shared" si="25"/>
        <v>1.3594730660312204</v>
      </c>
      <c r="X56" s="14">
        <v>2.8284479999999999</v>
      </c>
      <c r="Y56" s="15">
        <f t="shared" si="26"/>
        <v>2.2180072748274786</v>
      </c>
      <c r="Z56" s="14">
        <v>5.00082</v>
      </c>
      <c r="AA56" s="15">
        <f t="shared" si="27"/>
        <v>1.2807818183861976</v>
      </c>
    </row>
    <row r="57" spans="1:27" ht="12.75" customHeight="1" thickBot="1">
      <c r="A57" s="40" t="s">
        <v>226</v>
      </c>
      <c r="B57" s="5">
        <f t="shared" si="28"/>
        <v>897.01755060000005</v>
      </c>
      <c r="C57" s="50">
        <f t="shared" si="29"/>
        <v>7.2829188903262922</v>
      </c>
      <c r="D57" s="5">
        <v>25.8</v>
      </c>
      <c r="E57" s="50">
        <f t="shared" si="16"/>
        <v>7.0108695652173907</v>
      </c>
      <c r="F57" s="5">
        <v>75.8</v>
      </c>
      <c r="G57" s="50">
        <f t="shared" si="17"/>
        <v>9.4325535092085602</v>
      </c>
      <c r="H57" s="5">
        <v>141.4</v>
      </c>
      <c r="I57" s="50">
        <f t="shared" si="18"/>
        <v>7.5992905895630685</v>
      </c>
      <c r="J57" s="5">
        <v>5</v>
      </c>
      <c r="K57" s="50">
        <f t="shared" si="19"/>
        <v>13.698630136986301</v>
      </c>
      <c r="L57" s="5">
        <v>160.565</v>
      </c>
      <c r="M57" s="50">
        <f t="shared" si="20"/>
        <v>9.2968994277001382</v>
      </c>
      <c r="N57" s="5">
        <v>4.8216725999999985</v>
      </c>
      <c r="O57" s="50">
        <f t="shared" si="21"/>
        <v>6.6231044701594284</v>
      </c>
      <c r="P57" s="5">
        <v>8.1999999999999993</v>
      </c>
      <c r="Q57" s="50">
        <f t="shared" si="22"/>
        <v>4.3317485472794504</v>
      </c>
      <c r="R57" s="5">
        <v>13.8</v>
      </c>
      <c r="S57" s="50">
        <f t="shared" si="23"/>
        <v>4.9693914296002886</v>
      </c>
      <c r="T57" s="5">
        <v>95.77</v>
      </c>
      <c r="U57" s="50">
        <f t="shared" si="24"/>
        <v>6.619198093516129</v>
      </c>
      <c r="V57" s="5">
        <v>336.46630300000004</v>
      </c>
      <c r="W57" s="50">
        <f t="shared" si="25"/>
        <v>6.7075604021185082</v>
      </c>
      <c r="X57" s="5">
        <v>13.366182</v>
      </c>
      <c r="Y57" s="50">
        <f t="shared" si="26"/>
        <v>10.481468604926837</v>
      </c>
      <c r="Z57" s="5">
        <v>16.028393000000001</v>
      </c>
      <c r="AA57" s="50">
        <f t="shared" si="27"/>
        <v>4.1051016298024328</v>
      </c>
    </row>
    <row r="58" spans="1:27" s="51" customFormat="1" ht="12.75" customHeight="1">
      <c r="A58" s="14" t="s">
        <v>227</v>
      </c>
      <c r="B58" s="14">
        <f t="shared" si="28"/>
        <v>755.48023400000011</v>
      </c>
      <c r="C58" s="15">
        <f t="shared" si="29"/>
        <v>6.1337721472522642</v>
      </c>
      <c r="D58" s="14">
        <v>9.6999999999999993</v>
      </c>
      <c r="E58" s="15">
        <f t="shared" si="16"/>
        <v>2.6358695652173911</v>
      </c>
      <c r="F58" s="14">
        <v>31.1</v>
      </c>
      <c r="G58" s="15">
        <f t="shared" si="17"/>
        <v>3.870084619213539</v>
      </c>
      <c r="H58" s="14">
        <v>154.30000000000001</v>
      </c>
      <c r="I58" s="15">
        <f t="shared" si="18"/>
        <v>8.2925780620196701</v>
      </c>
      <c r="J58" s="14"/>
      <c r="K58" s="15">
        <f t="shared" si="19"/>
        <v>0</v>
      </c>
      <c r="L58" s="14">
        <v>203.11760000000001</v>
      </c>
      <c r="M58" s="15">
        <f t="shared" si="20"/>
        <v>11.760744241869808</v>
      </c>
      <c r="N58" s="14">
        <v>3.4220899999999999</v>
      </c>
      <c r="O58" s="15">
        <f t="shared" si="21"/>
        <v>4.7006218498302612</v>
      </c>
      <c r="P58" s="14">
        <v>9.1</v>
      </c>
      <c r="Q58" s="15">
        <f t="shared" si="22"/>
        <v>4.8071843634442679</v>
      </c>
      <c r="R58" s="14">
        <v>12.9</v>
      </c>
      <c r="S58" s="15">
        <f t="shared" si="23"/>
        <v>4.6453006841915734</v>
      </c>
      <c r="T58" s="14">
        <v>67.98</v>
      </c>
      <c r="U58" s="15">
        <f t="shared" si="24"/>
        <v>4.6984764163853665</v>
      </c>
      <c r="V58" s="14">
        <v>238.71691200000001</v>
      </c>
      <c r="W58" s="15">
        <f t="shared" si="25"/>
        <v>4.7588958893372704</v>
      </c>
      <c r="X58" s="14">
        <v>7.4248580000000004</v>
      </c>
      <c r="Y58" s="15">
        <f t="shared" si="26"/>
        <v>5.8224118168553938</v>
      </c>
      <c r="Z58" s="14">
        <v>17.718774</v>
      </c>
      <c r="AA58" s="15">
        <f t="shared" si="27"/>
        <v>4.5380324793322053</v>
      </c>
    </row>
    <row r="59" spans="1:27" s="51" customFormat="1" ht="12.75" customHeight="1" thickBot="1">
      <c r="A59" s="14" t="s">
        <v>228</v>
      </c>
      <c r="B59" s="14">
        <f t="shared" si="28"/>
        <v>0</v>
      </c>
      <c r="C59" s="15">
        <f t="shared" si="29"/>
        <v>0</v>
      </c>
      <c r="D59" s="14"/>
      <c r="E59" s="15">
        <f t="shared" si="16"/>
        <v>0</v>
      </c>
      <c r="F59" s="14"/>
      <c r="G59" s="15">
        <f t="shared" si="17"/>
        <v>0</v>
      </c>
      <c r="H59" s="14"/>
      <c r="I59" s="15">
        <f t="shared" si="18"/>
        <v>0</v>
      </c>
      <c r="J59" s="14"/>
      <c r="K59" s="15">
        <f t="shared" si="19"/>
        <v>0</v>
      </c>
      <c r="L59" s="14">
        <v>0</v>
      </c>
      <c r="M59" s="15">
        <f t="shared" si="20"/>
        <v>0</v>
      </c>
      <c r="N59" s="14">
        <v>0</v>
      </c>
      <c r="O59" s="15">
        <f t="shared" si="21"/>
        <v>0</v>
      </c>
      <c r="P59" s="14"/>
      <c r="Q59" s="15">
        <f t="shared" si="22"/>
        <v>0</v>
      </c>
      <c r="R59" s="14">
        <v>0</v>
      </c>
      <c r="S59" s="15">
        <f t="shared" si="23"/>
        <v>0</v>
      </c>
      <c r="T59" s="14"/>
      <c r="U59" s="15">
        <f t="shared" si="24"/>
        <v>0</v>
      </c>
      <c r="V59" s="14">
        <v>0</v>
      </c>
      <c r="W59" s="15">
        <f t="shared" si="25"/>
        <v>0</v>
      </c>
      <c r="X59" s="14">
        <v>0</v>
      </c>
      <c r="Y59" s="15">
        <f t="shared" si="26"/>
        <v>0</v>
      </c>
      <c r="Z59" s="14">
        <v>0</v>
      </c>
      <c r="AA59" s="15">
        <f t="shared" si="27"/>
        <v>0</v>
      </c>
    </row>
    <row r="60" spans="1:27" ht="12.75" customHeight="1" thickBot="1">
      <c r="A60" s="40" t="s">
        <v>229</v>
      </c>
      <c r="B60" s="5">
        <f t="shared" si="28"/>
        <v>758.66023400000006</v>
      </c>
      <c r="C60" s="50">
        <f t="shared" si="29"/>
        <v>6.1595906856473555</v>
      </c>
      <c r="D60" s="5">
        <v>9.6999999999999993</v>
      </c>
      <c r="E60" s="50">
        <f t="shared" si="16"/>
        <v>2.6358695652173911</v>
      </c>
      <c r="F60" s="5">
        <v>31.1</v>
      </c>
      <c r="G60" s="50">
        <f t="shared" si="17"/>
        <v>3.870084619213539</v>
      </c>
      <c r="H60" s="5">
        <v>154.30000000000001</v>
      </c>
      <c r="I60" s="50">
        <f t="shared" si="18"/>
        <v>8.2925780620196701</v>
      </c>
      <c r="J60" s="5">
        <v>3.18</v>
      </c>
      <c r="K60" s="50">
        <f t="shared" si="19"/>
        <v>8.7123287671232887</v>
      </c>
      <c r="L60" s="5">
        <v>203.11760000000001</v>
      </c>
      <c r="M60" s="50">
        <f t="shared" si="20"/>
        <v>11.760744241869808</v>
      </c>
      <c r="N60" s="5">
        <v>3.4220899999999999</v>
      </c>
      <c r="O60" s="50">
        <f t="shared" si="21"/>
        <v>4.7006218498302612</v>
      </c>
      <c r="P60" s="5">
        <v>9.1</v>
      </c>
      <c r="Q60" s="50">
        <f t="shared" si="22"/>
        <v>4.8071843634442679</v>
      </c>
      <c r="R60" s="5">
        <v>12.9</v>
      </c>
      <c r="S60" s="50">
        <f t="shared" si="23"/>
        <v>4.6453006841915734</v>
      </c>
      <c r="T60" s="5">
        <v>67.98</v>
      </c>
      <c r="U60" s="50">
        <f t="shared" si="24"/>
        <v>4.6984764163853665</v>
      </c>
      <c r="V60" s="5">
        <v>238.71691200000001</v>
      </c>
      <c r="W60" s="50">
        <f t="shared" si="25"/>
        <v>4.7588958893372704</v>
      </c>
      <c r="X60" s="5">
        <v>7.4248580000000004</v>
      </c>
      <c r="Y60" s="50">
        <f t="shared" si="26"/>
        <v>5.8224118168553938</v>
      </c>
      <c r="Z60" s="5">
        <v>17.718774</v>
      </c>
      <c r="AA60" s="50">
        <f t="shared" si="27"/>
        <v>4.5380324793322053</v>
      </c>
    </row>
    <row r="61" spans="1:27" ht="12.75" customHeight="1">
      <c r="A61" s="14" t="s">
        <v>230</v>
      </c>
      <c r="B61" s="14">
        <f t="shared" si="28"/>
        <v>218.26323900000003</v>
      </c>
      <c r="C61" s="15">
        <f t="shared" si="29"/>
        <v>1.7720873636348031</v>
      </c>
      <c r="D61" s="14">
        <v>15.8</v>
      </c>
      <c r="E61" s="15">
        <f t="shared" si="16"/>
        <v>4.2934782608695654</v>
      </c>
      <c r="F61" s="14">
        <v>42.1</v>
      </c>
      <c r="G61" s="15">
        <f t="shared" si="17"/>
        <v>5.2389248382279741</v>
      </c>
      <c r="H61" s="14"/>
      <c r="I61" s="15">
        <f t="shared" si="18"/>
        <v>0</v>
      </c>
      <c r="J61" s="14"/>
      <c r="K61" s="15">
        <f t="shared" si="19"/>
        <v>0</v>
      </c>
      <c r="L61" s="14">
        <v>57.435879999999997</v>
      </c>
      <c r="M61" s="15">
        <f t="shared" si="20"/>
        <v>3.3256039603989276</v>
      </c>
      <c r="N61" s="14">
        <v>0.98119999999999996</v>
      </c>
      <c r="O61" s="15">
        <f t="shared" si="21"/>
        <v>1.3477875096953769</v>
      </c>
      <c r="P61" s="14">
        <v>2.5</v>
      </c>
      <c r="Q61" s="15">
        <f t="shared" si="22"/>
        <v>1.3206550449022714</v>
      </c>
      <c r="R61" s="14">
        <v>3.7</v>
      </c>
      <c r="S61" s="15">
        <f t="shared" si="23"/>
        <v>1.3323730644580483</v>
      </c>
      <c r="T61" s="14">
        <v>19.5</v>
      </c>
      <c r="U61" s="15">
        <f t="shared" si="24"/>
        <v>1.3477536057592621</v>
      </c>
      <c r="V61" s="14">
        <v>68.322025999999994</v>
      </c>
      <c r="W61" s="15">
        <f t="shared" si="25"/>
        <v>1.3620208386517418</v>
      </c>
      <c r="X61" s="14">
        <v>2.8326349999999998</v>
      </c>
      <c r="Y61" s="15">
        <f t="shared" si="26"/>
        <v>2.2212906289707059</v>
      </c>
      <c r="Z61" s="14">
        <v>5.0914979999999996</v>
      </c>
      <c r="AA61" s="15">
        <f t="shared" si="27"/>
        <v>1.3040057564058869</v>
      </c>
    </row>
    <row r="62" spans="1:27" ht="12.75" customHeight="1" thickBot="1">
      <c r="A62" s="14" t="s">
        <v>231</v>
      </c>
      <c r="B62" s="14">
        <f t="shared" si="28"/>
        <v>471.39395200000007</v>
      </c>
      <c r="C62" s="15">
        <f t="shared" si="29"/>
        <v>3.8272650468321463</v>
      </c>
      <c r="D62" s="14">
        <v>18.2</v>
      </c>
      <c r="E62" s="15">
        <f t="shared" si="16"/>
        <v>4.945652173913043</v>
      </c>
      <c r="F62" s="14">
        <v>66.599999999999994</v>
      </c>
      <c r="G62" s="15">
        <f t="shared" si="17"/>
        <v>8.2877053260328513</v>
      </c>
      <c r="H62" s="14"/>
      <c r="I62" s="15">
        <f t="shared" si="18"/>
        <v>0</v>
      </c>
      <c r="J62" s="14"/>
      <c r="K62" s="15">
        <f t="shared" si="19"/>
        <v>0</v>
      </c>
      <c r="L62" s="14">
        <v>0</v>
      </c>
      <c r="M62" s="15">
        <f t="shared" si="20"/>
        <v>0</v>
      </c>
      <c r="N62" s="14">
        <v>3.6694659999999999</v>
      </c>
      <c r="O62" s="15">
        <f t="shared" si="21"/>
        <v>5.040420344529001</v>
      </c>
      <c r="P62" s="14">
        <v>9.8000000000000007</v>
      </c>
      <c r="Q62" s="15">
        <f t="shared" si="22"/>
        <v>5.1769677760169044</v>
      </c>
      <c r="R62" s="14">
        <v>14</v>
      </c>
      <c r="S62" s="15">
        <f t="shared" si="23"/>
        <v>5.0414115952466689</v>
      </c>
      <c r="T62" s="14">
        <v>72.95</v>
      </c>
      <c r="U62" s="15">
        <f t="shared" si="24"/>
        <v>5.0419807969301633</v>
      </c>
      <c r="V62" s="14">
        <v>256.14550000000003</v>
      </c>
      <c r="W62" s="15">
        <f t="shared" si="25"/>
        <v>5.1063402119672192</v>
      </c>
      <c r="X62" s="14">
        <v>10.623953999999999</v>
      </c>
      <c r="Y62" s="15">
        <f t="shared" si="26"/>
        <v>8.3310731749116442</v>
      </c>
      <c r="Z62" s="14">
        <v>19.405031999999999</v>
      </c>
      <c r="AA62" s="15">
        <f t="shared" si="27"/>
        <v>4.9699073693518967</v>
      </c>
    </row>
    <row r="63" spans="1:27" ht="12.75" customHeight="1" thickBot="1">
      <c r="A63" s="40" t="s">
        <v>232</v>
      </c>
      <c r="B63" s="5">
        <f t="shared" si="28"/>
        <v>692.67719099999999</v>
      </c>
      <c r="C63" s="50">
        <f t="shared" si="29"/>
        <v>5.623871902905055</v>
      </c>
      <c r="D63" s="5">
        <v>34</v>
      </c>
      <c r="E63" s="50">
        <f t="shared" si="16"/>
        <v>9.2391304347826075</v>
      </c>
      <c r="F63" s="5">
        <v>108.7</v>
      </c>
      <c r="G63" s="50">
        <f t="shared" si="17"/>
        <v>13.526630164260824</v>
      </c>
      <c r="H63" s="5">
        <v>0</v>
      </c>
      <c r="I63" s="50">
        <f t="shared" si="18"/>
        <v>0</v>
      </c>
      <c r="J63" s="5">
        <v>3.02</v>
      </c>
      <c r="K63" s="50">
        <f t="shared" si="19"/>
        <v>8.2739726027397271</v>
      </c>
      <c r="L63" s="5">
        <v>57.435879999999997</v>
      </c>
      <c r="M63" s="50">
        <f t="shared" si="20"/>
        <v>3.3256039603989276</v>
      </c>
      <c r="N63" s="5">
        <v>4.6506659999999993</v>
      </c>
      <c r="O63" s="50">
        <f t="shared" si="21"/>
        <v>6.388207854224377</v>
      </c>
      <c r="P63" s="5">
        <v>12.3</v>
      </c>
      <c r="Q63" s="50">
        <f t="shared" si="22"/>
        <v>6.497622820919176</v>
      </c>
      <c r="R63" s="5">
        <v>17.7</v>
      </c>
      <c r="S63" s="50">
        <f t="shared" si="23"/>
        <v>6.3737846597047181</v>
      </c>
      <c r="T63" s="5">
        <v>92.45</v>
      </c>
      <c r="U63" s="50">
        <f t="shared" si="24"/>
        <v>6.3897344026894247</v>
      </c>
      <c r="V63" s="5">
        <v>324.46752600000002</v>
      </c>
      <c r="W63" s="50">
        <f t="shared" si="25"/>
        <v>6.4683610506189604</v>
      </c>
      <c r="X63" s="5">
        <v>13.456588999999999</v>
      </c>
      <c r="Y63" s="50">
        <f t="shared" si="26"/>
        <v>10.552363803882351</v>
      </c>
      <c r="Z63" s="5">
        <v>24.49653</v>
      </c>
      <c r="AA63" s="50">
        <f t="shared" si="27"/>
        <v>6.273913125757784</v>
      </c>
    </row>
    <row r="64" spans="1:27" ht="12.75" customHeight="1">
      <c r="A64" s="14" t="s">
        <v>233</v>
      </c>
      <c r="B64" s="14">
        <f t="shared" si="28"/>
        <v>0</v>
      </c>
      <c r="C64" s="15">
        <f t="shared" si="29"/>
        <v>0</v>
      </c>
      <c r="D64" s="14"/>
      <c r="E64" s="15">
        <f t="shared" si="16"/>
        <v>0</v>
      </c>
      <c r="F64" s="14"/>
      <c r="G64" s="15">
        <f t="shared" si="17"/>
        <v>0</v>
      </c>
      <c r="H64" s="14"/>
      <c r="I64" s="15">
        <f t="shared" si="18"/>
        <v>0</v>
      </c>
      <c r="J64" s="14"/>
      <c r="K64" s="15">
        <f t="shared" si="19"/>
        <v>0</v>
      </c>
      <c r="L64" s="14">
        <v>0</v>
      </c>
      <c r="M64" s="15">
        <f t="shared" si="20"/>
        <v>0</v>
      </c>
      <c r="N64" s="14">
        <v>0</v>
      </c>
      <c r="O64" s="15">
        <f t="shared" si="21"/>
        <v>0</v>
      </c>
      <c r="P64" s="14"/>
      <c r="Q64" s="15">
        <f t="shared" si="22"/>
        <v>0</v>
      </c>
      <c r="R64" s="14">
        <v>0</v>
      </c>
      <c r="S64" s="15">
        <f t="shared" si="23"/>
        <v>0</v>
      </c>
      <c r="T64" s="14"/>
      <c r="U64" s="15">
        <f t="shared" si="24"/>
        <v>0</v>
      </c>
      <c r="V64" s="14">
        <v>0</v>
      </c>
      <c r="W64" s="15">
        <f t="shared" si="25"/>
        <v>0</v>
      </c>
      <c r="X64" s="14">
        <v>0</v>
      </c>
      <c r="Y64" s="15">
        <f t="shared" si="26"/>
        <v>0</v>
      </c>
      <c r="Z64" s="14">
        <v>0</v>
      </c>
      <c r="AA64" s="15">
        <f t="shared" si="27"/>
        <v>0</v>
      </c>
    </row>
    <row r="65" spans="1:27" ht="12.75" customHeight="1" thickBot="1">
      <c r="A65" s="14" t="s">
        <v>234</v>
      </c>
      <c r="B65" s="14">
        <f t="shared" si="28"/>
        <v>0</v>
      </c>
      <c r="C65" s="15">
        <f t="shared" si="29"/>
        <v>0</v>
      </c>
      <c r="D65" s="14"/>
      <c r="E65" s="15">
        <f t="shared" si="16"/>
        <v>0</v>
      </c>
      <c r="F65" s="14"/>
      <c r="G65" s="15">
        <f t="shared" si="17"/>
        <v>0</v>
      </c>
      <c r="H65" s="14"/>
      <c r="I65" s="15">
        <f t="shared" si="18"/>
        <v>0</v>
      </c>
      <c r="J65" s="14"/>
      <c r="K65" s="15">
        <f t="shared" si="19"/>
        <v>0</v>
      </c>
      <c r="L65" s="14">
        <v>0</v>
      </c>
      <c r="M65" s="15">
        <f t="shared" si="20"/>
        <v>0</v>
      </c>
      <c r="N65" s="14">
        <v>0</v>
      </c>
      <c r="O65" s="15">
        <f t="shared" si="21"/>
        <v>0</v>
      </c>
      <c r="P65" s="14"/>
      <c r="Q65" s="15">
        <f t="shared" si="22"/>
        <v>0</v>
      </c>
      <c r="R65" s="14">
        <v>0</v>
      </c>
      <c r="S65" s="15">
        <f t="shared" si="23"/>
        <v>0</v>
      </c>
      <c r="T65" s="14"/>
      <c r="U65" s="15">
        <f t="shared" si="24"/>
        <v>0</v>
      </c>
      <c r="V65" s="14">
        <v>0</v>
      </c>
      <c r="W65" s="15">
        <f t="shared" si="25"/>
        <v>0</v>
      </c>
      <c r="X65" s="14">
        <v>0</v>
      </c>
      <c r="Y65" s="15">
        <f t="shared" si="26"/>
        <v>0</v>
      </c>
      <c r="Z65" s="14">
        <v>0</v>
      </c>
      <c r="AA65" s="15">
        <f t="shared" si="27"/>
        <v>0</v>
      </c>
    </row>
    <row r="66" spans="1:27" ht="12.75" customHeight="1" thickBot="1">
      <c r="A66" s="40" t="s">
        <v>235</v>
      </c>
      <c r="B66" s="21">
        <f t="shared" si="28"/>
        <v>0</v>
      </c>
      <c r="C66" s="50">
        <f t="shared" si="29"/>
        <v>0</v>
      </c>
      <c r="D66" s="5">
        <v>0</v>
      </c>
      <c r="E66" s="50">
        <f t="shared" si="16"/>
        <v>0</v>
      </c>
      <c r="F66" s="5">
        <v>0</v>
      </c>
      <c r="G66" s="50">
        <f t="shared" si="17"/>
        <v>0</v>
      </c>
      <c r="H66" s="5">
        <v>0</v>
      </c>
      <c r="I66" s="50">
        <f t="shared" si="18"/>
        <v>0</v>
      </c>
      <c r="J66" s="5">
        <f>SUM(J64:J65)</f>
        <v>0</v>
      </c>
      <c r="K66" s="50">
        <f t="shared" si="19"/>
        <v>0</v>
      </c>
      <c r="L66" s="5">
        <v>0</v>
      </c>
      <c r="M66" s="50">
        <f t="shared" si="20"/>
        <v>0</v>
      </c>
      <c r="N66" s="5">
        <v>0</v>
      </c>
      <c r="O66" s="50">
        <f t="shared" si="21"/>
        <v>0</v>
      </c>
      <c r="P66" s="5">
        <v>0</v>
      </c>
      <c r="Q66" s="50">
        <f t="shared" si="22"/>
        <v>0</v>
      </c>
      <c r="R66" s="5">
        <v>0</v>
      </c>
      <c r="S66" s="50">
        <f t="shared" si="23"/>
        <v>0</v>
      </c>
      <c r="T66" s="5">
        <v>0</v>
      </c>
      <c r="U66" s="50">
        <f t="shared" si="24"/>
        <v>0</v>
      </c>
      <c r="V66" s="5">
        <v>0</v>
      </c>
      <c r="W66" s="50">
        <f t="shared" si="25"/>
        <v>0</v>
      </c>
      <c r="X66" s="5">
        <v>0</v>
      </c>
      <c r="Y66" s="50">
        <f t="shared" si="26"/>
        <v>0</v>
      </c>
      <c r="Z66" s="5">
        <v>0</v>
      </c>
      <c r="AA66" s="50">
        <f t="shared" si="27"/>
        <v>0</v>
      </c>
    </row>
    <row r="67" spans="1:27" ht="12.75" customHeight="1">
      <c r="A67" s="14" t="s">
        <v>236</v>
      </c>
      <c r="B67" s="21">
        <f t="shared" si="28"/>
        <v>0</v>
      </c>
      <c r="C67" s="52">
        <f t="shared" si="29"/>
        <v>0</v>
      </c>
      <c r="D67" s="14"/>
      <c r="E67" s="52">
        <f t="shared" si="16"/>
        <v>0</v>
      </c>
      <c r="F67" s="14"/>
      <c r="G67" s="52">
        <f t="shared" si="17"/>
        <v>0</v>
      </c>
      <c r="H67" s="14"/>
      <c r="I67" s="52">
        <f t="shared" si="18"/>
        <v>0</v>
      </c>
      <c r="J67" s="14"/>
      <c r="K67" s="52">
        <f t="shared" si="19"/>
        <v>0</v>
      </c>
      <c r="L67" s="14">
        <v>0</v>
      </c>
      <c r="M67" s="52">
        <f t="shared" si="20"/>
        <v>0</v>
      </c>
      <c r="N67" s="14">
        <v>0</v>
      </c>
      <c r="O67" s="52">
        <f t="shared" si="21"/>
        <v>0</v>
      </c>
      <c r="P67" s="14"/>
      <c r="Q67" s="52">
        <f t="shared" si="22"/>
        <v>0</v>
      </c>
      <c r="R67" s="14">
        <v>0</v>
      </c>
      <c r="S67" s="52">
        <f t="shared" si="23"/>
        <v>0</v>
      </c>
      <c r="T67" s="14"/>
      <c r="U67" s="52">
        <f t="shared" si="24"/>
        <v>0</v>
      </c>
      <c r="V67" s="14">
        <v>0</v>
      </c>
      <c r="W67" s="52">
        <f t="shared" si="25"/>
        <v>0</v>
      </c>
      <c r="X67" s="14">
        <v>0</v>
      </c>
      <c r="Y67" s="52">
        <f t="shared" si="26"/>
        <v>0</v>
      </c>
      <c r="Z67" s="14">
        <v>0</v>
      </c>
      <c r="AA67" s="52">
        <f t="shared" si="27"/>
        <v>0</v>
      </c>
    </row>
    <row r="68" spans="1:27" ht="12.75" customHeight="1" thickBot="1">
      <c r="A68" s="14" t="s">
        <v>237</v>
      </c>
      <c r="B68" s="14">
        <f t="shared" si="28"/>
        <v>0</v>
      </c>
      <c r="C68" s="53">
        <f t="shared" si="29"/>
        <v>0</v>
      </c>
      <c r="D68" s="14"/>
      <c r="E68" s="53">
        <f t="shared" si="16"/>
        <v>0</v>
      </c>
      <c r="F68" s="14"/>
      <c r="G68" s="53">
        <f t="shared" si="17"/>
        <v>0</v>
      </c>
      <c r="H68" s="14"/>
      <c r="I68" s="53">
        <f t="shared" si="18"/>
        <v>0</v>
      </c>
      <c r="J68" s="14"/>
      <c r="K68" s="53">
        <f t="shared" si="19"/>
        <v>0</v>
      </c>
      <c r="L68" s="14">
        <v>0</v>
      </c>
      <c r="M68" s="53">
        <f t="shared" si="20"/>
        <v>0</v>
      </c>
      <c r="N68" s="14">
        <v>0</v>
      </c>
      <c r="O68" s="53">
        <f t="shared" si="21"/>
        <v>0</v>
      </c>
      <c r="P68" s="14"/>
      <c r="Q68" s="53">
        <f t="shared" si="22"/>
        <v>0</v>
      </c>
      <c r="R68" s="14">
        <v>0</v>
      </c>
      <c r="S68" s="53">
        <f t="shared" si="23"/>
        <v>0</v>
      </c>
      <c r="T68" s="14"/>
      <c r="U68" s="53">
        <f t="shared" si="24"/>
        <v>0</v>
      </c>
      <c r="V68" s="14">
        <v>0</v>
      </c>
      <c r="W68" s="53">
        <f t="shared" si="25"/>
        <v>0</v>
      </c>
      <c r="X68" s="14">
        <v>0</v>
      </c>
      <c r="Y68" s="53">
        <f t="shared" si="26"/>
        <v>0</v>
      </c>
      <c r="Z68" s="14">
        <v>0</v>
      </c>
      <c r="AA68" s="53">
        <f t="shared" si="27"/>
        <v>0</v>
      </c>
    </row>
    <row r="69" spans="1:27" ht="12.75" customHeight="1" thickBot="1">
      <c r="A69" s="40" t="s">
        <v>238</v>
      </c>
      <c r="B69" s="21">
        <f t="shared" si="28"/>
        <v>0</v>
      </c>
      <c r="C69" s="50">
        <f t="shared" si="29"/>
        <v>0</v>
      </c>
      <c r="D69" s="5">
        <v>0</v>
      </c>
      <c r="E69" s="50">
        <f t="shared" si="16"/>
        <v>0</v>
      </c>
      <c r="F69" s="5">
        <v>0</v>
      </c>
      <c r="G69" s="50">
        <f t="shared" si="17"/>
        <v>0</v>
      </c>
      <c r="H69" s="5">
        <v>0</v>
      </c>
      <c r="I69" s="50">
        <f t="shared" si="18"/>
        <v>0</v>
      </c>
      <c r="J69" s="5">
        <f>SUM(J67:J68)</f>
        <v>0</v>
      </c>
      <c r="K69" s="50">
        <f t="shared" si="19"/>
        <v>0</v>
      </c>
      <c r="L69" s="5">
        <v>0</v>
      </c>
      <c r="M69" s="50">
        <f t="shared" si="20"/>
        <v>0</v>
      </c>
      <c r="N69" s="5">
        <v>0</v>
      </c>
      <c r="O69" s="50">
        <f t="shared" si="21"/>
        <v>0</v>
      </c>
      <c r="P69" s="5">
        <v>0</v>
      </c>
      <c r="Q69" s="50">
        <f t="shared" si="22"/>
        <v>0</v>
      </c>
      <c r="R69" s="5">
        <v>0</v>
      </c>
      <c r="S69" s="50">
        <f t="shared" si="23"/>
        <v>0</v>
      </c>
      <c r="T69" s="5">
        <v>0</v>
      </c>
      <c r="U69" s="50">
        <f t="shared" si="24"/>
        <v>0</v>
      </c>
      <c r="V69" s="5">
        <v>0</v>
      </c>
      <c r="W69" s="50">
        <f t="shared" si="25"/>
        <v>0</v>
      </c>
      <c r="X69" s="5">
        <v>0</v>
      </c>
      <c r="Y69" s="50">
        <f t="shared" si="26"/>
        <v>0</v>
      </c>
      <c r="Z69" s="5">
        <v>0</v>
      </c>
      <c r="AA69" s="50">
        <f t="shared" si="27"/>
        <v>0</v>
      </c>
    </row>
    <row r="70" spans="1:27" ht="12.75" customHeight="1" thickBot="1">
      <c r="A70" s="40" t="s">
        <v>239</v>
      </c>
      <c r="B70" s="5">
        <f t="shared" si="28"/>
        <v>0</v>
      </c>
      <c r="C70" s="50">
        <f t="shared" ref="C70:C78" si="30">B70/B$12*100</f>
        <v>0</v>
      </c>
      <c r="D70" s="21"/>
      <c r="E70" s="50">
        <f t="shared" si="16"/>
        <v>0</v>
      </c>
      <c r="F70" s="21"/>
      <c r="G70" s="50">
        <f t="shared" si="17"/>
        <v>0</v>
      </c>
      <c r="H70" s="21"/>
      <c r="I70" s="50">
        <f t="shared" si="18"/>
        <v>0</v>
      </c>
      <c r="J70" s="21"/>
      <c r="K70" s="50">
        <f t="shared" si="19"/>
        <v>0</v>
      </c>
      <c r="L70" s="21">
        <v>0</v>
      </c>
      <c r="M70" s="50">
        <f t="shared" si="20"/>
        <v>0</v>
      </c>
      <c r="N70" s="21">
        <v>0</v>
      </c>
      <c r="O70" s="50">
        <f t="shared" si="21"/>
        <v>0</v>
      </c>
      <c r="P70" s="21"/>
      <c r="Q70" s="50">
        <f t="shared" si="22"/>
        <v>0</v>
      </c>
      <c r="R70" s="21">
        <v>0</v>
      </c>
      <c r="S70" s="50">
        <f t="shared" si="23"/>
        <v>0</v>
      </c>
      <c r="T70" s="21"/>
      <c r="U70" s="50">
        <f t="shared" si="24"/>
        <v>0</v>
      </c>
      <c r="V70" s="21">
        <v>0</v>
      </c>
      <c r="W70" s="50">
        <f t="shared" si="25"/>
        <v>0</v>
      </c>
      <c r="X70" s="21">
        <v>0</v>
      </c>
      <c r="Y70" s="50">
        <f t="shared" si="26"/>
        <v>0</v>
      </c>
      <c r="Z70" s="21">
        <v>0</v>
      </c>
      <c r="AA70" s="50">
        <f t="shared" si="27"/>
        <v>0</v>
      </c>
    </row>
    <row r="71" spans="1:27" ht="12.75" customHeight="1" thickBot="1">
      <c r="A71" s="40" t="s">
        <v>240</v>
      </c>
      <c r="B71" s="5">
        <f t="shared" si="28"/>
        <v>1.4973000000000001</v>
      </c>
      <c r="C71" s="50">
        <f t="shared" si="30"/>
        <v>1.2156634446217444E-2</v>
      </c>
      <c r="D71" s="5"/>
      <c r="E71" s="50">
        <f t="shared" si="16"/>
        <v>0</v>
      </c>
      <c r="F71" s="5"/>
      <c r="G71" s="50">
        <f t="shared" si="17"/>
        <v>0</v>
      </c>
      <c r="H71" s="5"/>
      <c r="I71" s="50">
        <f t="shared" si="18"/>
        <v>0</v>
      </c>
      <c r="J71" s="5"/>
      <c r="K71" s="50">
        <f t="shared" si="19"/>
        <v>0</v>
      </c>
      <c r="L71" s="5">
        <v>0</v>
      </c>
      <c r="M71" s="50">
        <f t="shared" si="20"/>
        <v>0</v>
      </c>
      <c r="N71" s="5">
        <v>1.4973000000000001</v>
      </c>
      <c r="O71" s="50">
        <f t="shared" si="21"/>
        <v>2.0567083553474195</v>
      </c>
      <c r="P71" s="5"/>
      <c r="Q71" s="50">
        <f t="shared" si="22"/>
        <v>0</v>
      </c>
      <c r="R71" s="5">
        <v>0</v>
      </c>
      <c r="S71" s="50">
        <f t="shared" si="23"/>
        <v>0</v>
      </c>
      <c r="T71" s="5"/>
      <c r="U71" s="50">
        <f t="shared" si="24"/>
        <v>0</v>
      </c>
      <c r="V71" s="5">
        <v>0</v>
      </c>
      <c r="W71" s="50">
        <f t="shared" si="25"/>
        <v>0</v>
      </c>
      <c r="X71" s="5">
        <v>0</v>
      </c>
      <c r="Y71" s="50">
        <f t="shared" si="26"/>
        <v>0</v>
      </c>
      <c r="Z71" s="5">
        <v>0</v>
      </c>
      <c r="AA71" s="50">
        <f t="shared" si="27"/>
        <v>0</v>
      </c>
    </row>
    <row r="72" spans="1:27" ht="12.75" customHeight="1" thickBot="1">
      <c r="A72" s="40" t="s">
        <v>125</v>
      </c>
      <c r="B72" s="14">
        <f t="shared" si="28"/>
        <v>12247.863655169998</v>
      </c>
      <c r="C72" s="50">
        <f t="shared" si="30"/>
        <v>99.440861018509494</v>
      </c>
      <c r="D72" s="22">
        <v>365</v>
      </c>
      <c r="E72" s="50">
        <f t="shared" si="16"/>
        <v>99.184782608695656</v>
      </c>
      <c r="F72" s="22">
        <v>800.7</v>
      </c>
      <c r="G72" s="50">
        <f t="shared" si="17"/>
        <v>99.639123942259829</v>
      </c>
      <c r="H72" s="22">
        <v>1858.9</v>
      </c>
      <c r="I72" s="50">
        <f t="shared" si="18"/>
        <v>99.903262213145595</v>
      </c>
      <c r="J72" s="22">
        <f>J20+J25+J33+J38+J46+J49+J57+J60+J63+J66+J69+J70+J71</f>
        <v>36.470000000000006</v>
      </c>
      <c r="K72" s="50">
        <f t="shared" si="19"/>
        <v>99.917808219178099</v>
      </c>
      <c r="L72" s="22">
        <v>1717.8828254100004</v>
      </c>
      <c r="M72" s="50">
        <f t="shared" si="20"/>
        <v>99.467404829259991</v>
      </c>
      <c r="N72" s="22">
        <v>73.072041760000005</v>
      </c>
      <c r="O72" s="50">
        <f t="shared" si="21"/>
        <v>100.3725898818457</v>
      </c>
      <c r="P72" s="22">
        <v>190.9</v>
      </c>
      <c r="Q72" s="50">
        <f t="shared" si="22"/>
        <v>100.84521922873746</v>
      </c>
      <c r="R72" s="22">
        <v>272.7</v>
      </c>
      <c r="S72" s="50">
        <f t="shared" si="23"/>
        <v>98.199495858840478</v>
      </c>
      <c r="T72" s="22">
        <v>1423.18</v>
      </c>
      <c r="U72" s="50">
        <f t="shared" si="24"/>
        <v>98.363896238177787</v>
      </c>
      <c r="V72" s="22">
        <v>4997.5088150000001</v>
      </c>
      <c r="W72" s="50">
        <f t="shared" si="25"/>
        <v>99.62689261257816</v>
      </c>
      <c r="X72" s="22">
        <v>126.99939599999998</v>
      </c>
      <c r="Y72" s="50">
        <f t="shared" si="26"/>
        <v>99.590158357762192</v>
      </c>
      <c r="Z72" s="22">
        <v>384.55057699999998</v>
      </c>
      <c r="AA72" s="50">
        <f t="shared" si="27"/>
        <v>98.488925270559918</v>
      </c>
    </row>
    <row r="73" spans="1:27" ht="12.75" customHeight="1" thickBot="1">
      <c r="A73" s="40" t="s">
        <v>127</v>
      </c>
      <c r="B73" s="5">
        <f t="shared" si="28"/>
        <v>2E-8</v>
      </c>
      <c r="C73" s="50">
        <f t="shared" si="30"/>
        <v>1.6238074462322104E-10</v>
      </c>
      <c r="D73" s="5"/>
      <c r="E73" s="50">
        <f t="shared" si="16"/>
        <v>0</v>
      </c>
      <c r="F73" s="5"/>
      <c r="G73" s="50">
        <f t="shared" si="17"/>
        <v>0</v>
      </c>
      <c r="H73" s="5"/>
      <c r="I73" s="50">
        <f t="shared" si="18"/>
        <v>0</v>
      </c>
      <c r="J73" s="5"/>
      <c r="K73" s="50">
        <f t="shared" si="19"/>
        <v>0</v>
      </c>
      <c r="L73" s="5">
        <v>1E-8</v>
      </c>
      <c r="M73" s="50">
        <f t="shared" si="20"/>
        <v>5.7901157959082855E-10</v>
      </c>
      <c r="N73" s="5">
        <v>1E-8</v>
      </c>
      <c r="O73" s="50">
        <f t="shared" si="21"/>
        <v>1.3736114040923124E-8</v>
      </c>
      <c r="P73" s="5"/>
      <c r="Q73" s="50">
        <f t="shared" si="22"/>
        <v>0</v>
      </c>
      <c r="R73" s="5">
        <v>0</v>
      </c>
      <c r="S73" s="50">
        <f t="shared" si="23"/>
        <v>0</v>
      </c>
      <c r="T73" s="5"/>
      <c r="U73" s="50">
        <f t="shared" si="24"/>
        <v>0</v>
      </c>
      <c r="V73" s="5">
        <v>0</v>
      </c>
      <c r="W73" s="50">
        <f t="shared" si="25"/>
        <v>0</v>
      </c>
      <c r="X73" s="5">
        <v>0</v>
      </c>
      <c r="Y73" s="50">
        <f t="shared" si="26"/>
        <v>0</v>
      </c>
      <c r="Z73" s="5">
        <v>0</v>
      </c>
      <c r="AA73" s="50">
        <f t="shared" si="27"/>
        <v>0</v>
      </c>
    </row>
    <row r="74" spans="1:27" ht="12.75" customHeight="1" thickBot="1">
      <c r="A74" s="40" t="s">
        <v>130</v>
      </c>
      <c r="B74" s="5">
        <f t="shared" si="28"/>
        <v>12247.86365519</v>
      </c>
      <c r="C74" s="50">
        <f t="shared" si="30"/>
        <v>99.440861018671896</v>
      </c>
      <c r="D74" s="5">
        <v>365</v>
      </c>
      <c r="E74" s="50">
        <f t="shared" si="16"/>
        <v>99.184782608695656</v>
      </c>
      <c r="F74" s="5">
        <v>800.7</v>
      </c>
      <c r="G74" s="50">
        <f t="shared" si="17"/>
        <v>99.639123942259829</v>
      </c>
      <c r="H74" s="5">
        <v>1858.9</v>
      </c>
      <c r="I74" s="50">
        <f t="shared" si="18"/>
        <v>99.903262213145595</v>
      </c>
      <c r="J74" s="5">
        <f>J73+J72</f>
        <v>36.470000000000006</v>
      </c>
      <c r="K74" s="50">
        <f t="shared" si="19"/>
        <v>99.917808219178099</v>
      </c>
      <c r="L74" s="5">
        <v>1717.8828254200002</v>
      </c>
      <c r="M74" s="50">
        <f t="shared" si="20"/>
        <v>99.467404829838983</v>
      </c>
      <c r="N74" s="5">
        <v>73.072041769999998</v>
      </c>
      <c r="O74" s="50">
        <f t="shared" si="21"/>
        <v>100.3725898955818</v>
      </c>
      <c r="P74" s="5">
        <v>190.9</v>
      </c>
      <c r="Q74" s="50">
        <f t="shared" si="22"/>
        <v>100.84521922873746</v>
      </c>
      <c r="R74" s="5">
        <v>272.7</v>
      </c>
      <c r="S74" s="50">
        <f t="shared" si="23"/>
        <v>98.199495858840478</v>
      </c>
      <c r="T74" s="5">
        <v>1423.18</v>
      </c>
      <c r="U74" s="50">
        <f t="shared" si="24"/>
        <v>98.363896238177787</v>
      </c>
      <c r="V74" s="5">
        <v>4997.5088150000001</v>
      </c>
      <c r="W74" s="50">
        <f t="shared" si="25"/>
        <v>99.62689261257816</v>
      </c>
      <c r="X74" s="5">
        <v>126.99939599999998</v>
      </c>
      <c r="Y74" s="50">
        <f t="shared" si="26"/>
        <v>99.590158357762192</v>
      </c>
      <c r="Z74" s="5">
        <v>384.55057699999998</v>
      </c>
      <c r="AA74" s="50">
        <f t="shared" si="27"/>
        <v>98.488925270559918</v>
      </c>
    </row>
    <row r="75" spans="1:27" ht="12.75" customHeight="1">
      <c r="A75" s="14" t="s">
        <v>507</v>
      </c>
      <c r="B75" s="14">
        <f t="shared" si="28"/>
        <v>0</v>
      </c>
      <c r="C75" s="15">
        <f t="shared" si="30"/>
        <v>0</v>
      </c>
      <c r="D75" s="14"/>
      <c r="E75" s="15">
        <f t="shared" si="16"/>
        <v>0</v>
      </c>
      <c r="F75" s="14"/>
      <c r="G75" s="15">
        <f t="shared" si="17"/>
        <v>0</v>
      </c>
      <c r="H75" s="14"/>
      <c r="I75" s="15">
        <f t="shared" si="18"/>
        <v>0</v>
      </c>
      <c r="J75" s="14"/>
      <c r="K75" s="15">
        <f t="shared" si="19"/>
        <v>0</v>
      </c>
      <c r="L75" s="14">
        <v>0</v>
      </c>
      <c r="M75" s="15">
        <f t="shared" si="20"/>
        <v>0</v>
      </c>
      <c r="N75" s="14">
        <v>0</v>
      </c>
      <c r="O75" s="15">
        <f t="shared" si="21"/>
        <v>0</v>
      </c>
      <c r="P75" s="14"/>
      <c r="Q75" s="15">
        <f t="shared" si="22"/>
        <v>0</v>
      </c>
      <c r="R75" s="14">
        <v>0</v>
      </c>
      <c r="S75" s="15">
        <f t="shared" si="23"/>
        <v>0</v>
      </c>
      <c r="T75" s="14"/>
      <c r="U75" s="15">
        <f t="shared" si="24"/>
        <v>0</v>
      </c>
      <c r="V75" s="14">
        <v>0</v>
      </c>
      <c r="W75" s="15">
        <f t="shared" si="25"/>
        <v>0</v>
      </c>
      <c r="X75" s="14">
        <v>0</v>
      </c>
      <c r="Y75" s="15">
        <f t="shared" si="26"/>
        <v>0</v>
      </c>
      <c r="Z75" s="14">
        <v>0</v>
      </c>
      <c r="AA75" s="15">
        <f t="shared" si="27"/>
        <v>0</v>
      </c>
    </row>
    <row r="76" spans="1:27" ht="12.75" customHeight="1">
      <c r="A76" s="14" t="s">
        <v>260</v>
      </c>
      <c r="B76" s="14">
        <f t="shared" si="28"/>
        <v>0</v>
      </c>
      <c r="C76" s="15">
        <f t="shared" si="30"/>
        <v>0</v>
      </c>
      <c r="D76" s="14"/>
      <c r="E76" s="15">
        <f t="shared" si="16"/>
        <v>0</v>
      </c>
      <c r="F76" s="14"/>
      <c r="G76" s="15">
        <f t="shared" si="17"/>
        <v>0</v>
      </c>
      <c r="H76" s="14"/>
      <c r="I76" s="15">
        <f t="shared" si="18"/>
        <v>0</v>
      </c>
      <c r="J76" s="14"/>
      <c r="K76" s="15">
        <f t="shared" si="19"/>
        <v>0</v>
      </c>
      <c r="L76" s="14">
        <v>0</v>
      </c>
      <c r="M76" s="15">
        <f t="shared" si="20"/>
        <v>0</v>
      </c>
      <c r="N76" s="14">
        <v>0</v>
      </c>
      <c r="O76" s="15">
        <f t="shared" si="21"/>
        <v>0</v>
      </c>
      <c r="P76" s="14"/>
      <c r="Q76" s="15">
        <f t="shared" si="22"/>
        <v>0</v>
      </c>
      <c r="R76" s="14">
        <v>0</v>
      </c>
      <c r="S76" s="15">
        <f t="shared" si="23"/>
        <v>0</v>
      </c>
      <c r="T76" s="14"/>
      <c r="U76" s="15">
        <f t="shared" si="24"/>
        <v>0</v>
      </c>
      <c r="V76" s="14">
        <v>0</v>
      </c>
      <c r="W76" s="15">
        <f t="shared" si="25"/>
        <v>0</v>
      </c>
      <c r="X76" s="14">
        <v>0</v>
      </c>
      <c r="Y76" s="15">
        <f t="shared" si="26"/>
        <v>0</v>
      </c>
      <c r="Z76" s="14">
        <v>0</v>
      </c>
      <c r="AA76" s="15">
        <f t="shared" si="27"/>
        <v>0</v>
      </c>
    </row>
    <row r="77" spans="1:27" ht="12.75" customHeight="1" thickBot="1">
      <c r="A77" s="14" t="s">
        <v>262</v>
      </c>
      <c r="B77" s="14">
        <f t="shared" si="28"/>
        <v>2E-8</v>
      </c>
      <c r="C77" s="15">
        <f t="shared" si="30"/>
        <v>1.6238074462322104E-10</v>
      </c>
      <c r="D77" s="14"/>
      <c r="E77" s="15">
        <f t="shared" si="16"/>
        <v>0</v>
      </c>
      <c r="F77" s="14"/>
      <c r="G77" s="15">
        <f t="shared" si="17"/>
        <v>0</v>
      </c>
      <c r="H77" s="14"/>
      <c r="I77" s="15">
        <f t="shared" si="18"/>
        <v>0</v>
      </c>
      <c r="J77" s="14"/>
      <c r="K77" s="15">
        <f t="shared" si="19"/>
        <v>0</v>
      </c>
      <c r="L77" s="14">
        <v>1E-8</v>
      </c>
      <c r="M77" s="15">
        <f t="shared" si="20"/>
        <v>5.7901157959082855E-10</v>
      </c>
      <c r="N77" s="14">
        <v>1E-8</v>
      </c>
      <c r="O77" s="15">
        <f t="shared" si="21"/>
        <v>1.3736114040923124E-8</v>
      </c>
      <c r="P77" s="14"/>
      <c r="Q77" s="15">
        <f t="shared" si="22"/>
        <v>0</v>
      </c>
      <c r="R77" s="14">
        <v>0</v>
      </c>
      <c r="S77" s="15">
        <f t="shared" si="23"/>
        <v>0</v>
      </c>
      <c r="T77" s="14"/>
      <c r="U77" s="15">
        <f t="shared" si="24"/>
        <v>0</v>
      </c>
      <c r="V77" s="14">
        <v>0</v>
      </c>
      <c r="W77" s="15">
        <f t="shared" si="25"/>
        <v>0</v>
      </c>
      <c r="X77" s="14">
        <v>0</v>
      </c>
      <c r="Y77" s="15">
        <f t="shared" si="26"/>
        <v>0</v>
      </c>
      <c r="Z77" s="14">
        <v>0</v>
      </c>
      <c r="AA77" s="15">
        <f t="shared" si="27"/>
        <v>0</v>
      </c>
    </row>
    <row r="78" spans="1:27" ht="12.75" customHeight="1" thickBot="1">
      <c r="A78" s="40" t="s">
        <v>164</v>
      </c>
      <c r="B78" s="5">
        <f t="shared" si="28"/>
        <v>2E-8</v>
      </c>
      <c r="C78" s="50">
        <f t="shared" si="30"/>
        <v>1.6238074462322104E-10</v>
      </c>
      <c r="D78" s="5">
        <v>0</v>
      </c>
      <c r="E78" s="50">
        <f>D78/D$12*100</f>
        <v>0</v>
      </c>
      <c r="F78" s="5">
        <v>0</v>
      </c>
      <c r="G78" s="50">
        <f>F78/F$12*100</f>
        <v>0</v>
      </c>
      <c r="H78" s="5">
        <v>0</v>
      </c>
      <c r="I78" s="50">
        <f>H78/H$12*100</f>
        <v>0</v>
      </c>
      <c r="J78" s="5">
        <f>SUM(J75:J77)</f>
        <v>0</v>
      </c>
      <c r="K78" s="50">
        <f>J78/J$12*100</f>
        <v>0</v>
      </c>
      <c r="L78" s="5">
        <v>1E-8</v>
      </c>
      <c r="M78" s="50">
        <f>L78/L$12*100</f>
        <v>5.7901157959082855E-10</v>
      </c>
      <c r="N78" s="5">
        <v>1E-8</v>
      </c>
      <c r="O78" s="50">
        <f>N78/N$12*100</f>
        <v>1.3736114040923124E-8</v>
      </c>
      <c r="P78" s="5">
        <v>0</v>
      </c>
      <c r="Q78" s="50">
        <f>P78/P$12*100</f>
        <v>0</v>
      </c>
      <c r="R78" s="5">
        <v>0</v>
      </c>
      <c r="S78" s="50">
        <f>R78/R$12*100</f>
        <v>0</v>
      </c>
      <c r="T78" s="5">
        <v>0</v>
      </c>
      <c r="U78" s="50">
        <f>T78/T$12*100</f>
        <v>0</v>
      </c>
      <c r="V78" s="5">
        <v>0</v>
      </c>
      <c r="W78" s="50">
        <f>V78/V$12*100</f>
        <v>0</v>
      </c>
      <c r="X78" s="5">
        <v>0</v>
      </c>
      <c r="Y78" s="50">
        <f>X78/X$12*100</f>
        <v>0</v>
      </c>
      <c r="Z78" s="5">
        <v>0</v>
      </c>
      <c r="AA78" s="50">
        <f>Z78/Z$12*100</f>
        <v>0</v>
      </c>
    </row>
    <row r="79" spans="1:27" ht="12.75" customHeight="1" thickBot="1">
      <c r="D79" s="14"/>
      <c r="E79" s="15"/>
      <c r="F79" s="14"/>
      <c r="G79" s="15"/>
      <c r="H79" s="14"/>
      <c r="I79" s="15"/>
      <c r="J79" s="14"/>
      <c r="K79" s="15"/>
      <c r="L79" s="14"/>
      <c r="M79" s="15"/>
      <c r="N79" s="14"/>
      <c r="O79" s="15"/>
      <c r="P79" s="14"/>
      <c r="R79" s="14"/>
      <c r="S79" s="15"/>
      <c r="T79" s="14"/>
      <c r="U79" s="15"/>
      <c r="V79" s="14">
        <v>0</v>
      </c>
      <c r="W79" s="15"/>
      <c r="X79" s="14">
        <v>0</v>
      </c>
      <c r="Y79" s="15"/>
      <c r="Z79" s="14"/>
      <c r="AA79" s="15"/>
    </row>
    <row r="80" spans="1:27" ht="12.75" customHeight="1">
      <c r="A80" s="19" t="s">
        <v>152</v>
      </c>
      <c r="B80" s="52">
        <f>D80+F80+H80+J80+L80+N80+P80+R80+T80+V80+X80+Z80</f>
        <v>55096</v>
      </c>
      <c r="C80" s="52"/>
      <c r="D80" s="19"/>
      <c r="E80" s="52"/>
      <c r="F80" s="19"/>
      <c r="G80" s="52"/>
      <c r="H80" s="19"/>
      <c r="I80" s="52"/>
      <c r="J80" s="19">
        <v>18</v>
      </c>
      <c r="K80" s="52"/>
      <c r="L80" s="19">
        <v>965</v>
      </c>
      <c r="M80" s="52"/>
      <c r="N80" s="19">
        <v>128</v>
      </c>
      <c r="O80" s="52"/>
      <c r="P80" s="19">
        <v>3166</v>
      </c>
      <c r="Q80" s="52"/>
      <c r="R80" s="19">
        <v>2472</v>
      </c>
      <c r="S80" s="52"/>
      <c r="T80" s="19">
        <v>46049</v>
      </c>
      <c r="U80" s="52"/>
      <c r="V80" s="19"/>
      <c r="W80" s="52"/>
      <c r="X80" s="19"/>
      <c r="Y80" s="52"/>
      <c r="Z80" s="19">
        <v>2298</v>
      </c>
      <c r="AA80" s="52"/>
    </row>
    <row r="81" spans="1:27" ht="12.75" customHeight="1" thickBot="1">
      <c r="A81" s="20" t="s">
        <v>154</v>
      </c>
      <c r="B81" s="22">
        <f>B12/B80*1000000</f>
        <v>223550.37209815599</v>
      </c>
      <c r="C81" s="53"/>
      <c r="D81" s="22" t="e">
        <f>D12/D80*1000000</f>
        <v>#DIV/0!</v>
      </c>
      <c r="E81" s="53"/>
      <c r="F81" s="22" t="e">
        <f>F12/F80*1000000</f>
        <v>#DIV/0!</v>
      </c>
      <c r="G81" s="53"/>
      <c r="H81" s="22"/>
      <c r="I81" s="53"/>
      <c r="J81" s="22">
        <f>J12/J80*1000000</f>
        <v>2027777.7777777778</v>
      </c>
      <c r="K81" s="53"/>
      <c r="L81" s="22">
        <f>L12/L80*1000000</f>
        <v>1789721.4262694302</v>
      </c>
      <c r="M81" s="53"/>
      <c r="N81" s="22">
        <f>N12/N80*1000000</f>
        <v>568756.19820312492</v>
      </c>
      <c r="O81" s="53"/>
      <c r="P81" s="22">
        <f>P12/P80*1000000</f>
        <v>59791.53506001264</v>
      </c>
      <c r="Q81" s="53"/>
      <c r="R81" s="22">
        <f>R12/R80*1000000</f>
        <v>112338.18770226536</v>
      </c>
      <c r="S81" s="53"/>
      <c r="T81" s="22">
        <f>T12/T80*1000000</f>
        <v>31419.835392733832</v>
      </c>
      <c r="U81" s="53"/>
      <c r="V81" s="22" t="e">
        <f>V12/V80*1000000</f>
        <v>#DIV/0!</v>
      </c>
      <c r="W81" s="53"/>
      <c r="X81" s="22" t="e">
        <f>X12/X80*1000000</f>
        <v>#DIV/0!</v>
      </c>
      <c r="Y81" s="53"/>
      <c r="Z81" s="22">
        <f>Z12/Z80*1000000</f>
        <v>169908.86727589206</v>
      </c>
      <c r="AA81" s="53"/>
    </row>
    <row r="82" spans="1:27" ht="12.75" customHeight="1">
      <c r="B82" s="10"/>
      <c r="M82" s="10"/>
      <c r="Q82" s="10"/>
      <c r="U82" s="10"/>
      <c r="V82" s="10"/>
      <c r="W82" s="10"/>
      <c r="X82" s="10"/>
      <c r="Y82" s="10"/>
    </row>
    <row r="83" spans="1:27" ht="12.75" customHeight="1">
      <c r="B83" s="15"/>
      <c r="D83" s="14"/>
      <c r="E83" s="15"/>
      <c r="F83" s="14"/>
      <c r="G83" s="15"/>
      <c r="H83" s="14"/>
      <c r="I83" s="15"/>
      <c r="J83" s="14"/>
      <c r="K83" s="15"/>
      <c r="L83" s="14"/>
      <c r="M83" s="15"/>
      <c r="N83" s="14"/>
      <c r="O83" s="15"/>
      <c r="P83" s="14"/>
      <c r="R83" s="14"/>
      <c r="S83" s="15"/>
      <c r="T83" s="14"/>
      <c r="U83" s="15"/>
      <c r="W83" s="15"/>
      <c r="Y83" s="15"/>
      <c r="Z83" s="14"/>
      <c r="AA83" s="15"/>
    </row>
    <row r="84" spans="1:27" s="14" customFormat="1" ht="12.75" customHeight="1">
      <c r="A84" s="14" t="s">
        <v>517</v>
      </c>
      <c r="P84" s="14">
        <v>50.4</v>
      </c>
      <c r="R84" s="14">
        <v>12.6</v>
      </c>
    </row>
    <row r="85" spans="1:27" ht="12.75" customHeight="1">
      <c r="B85" s="15"/>
      <c r="D85" s="14"/>
      <c r="E85" s="15"/>
      <c r="F85" s="14"/>
      <c r="G85" s="15"/>
      <c r="H85" s="14"/>
      <c r="I85" s="15"/>
      <c r="J85" s="14"/>
      <c r="K85" s="15"/>
      <c r="L85" s="14"/>
      <c r="M85" s="15"/>
      <c r="N85" s="14"/>
      <c r="O85" s="15"/>
      <c r="P85" s="14"/>
      <c r="R85" s="14"/>
      <c r="S85" s="15"/>
      <c r="T85" s="14"/>
      <c r="U85" s="15"/>
      <c r="W85" s="15"/>
      <c r="Y85" s="15"/>
      <c r="Z85" s="14"/>
      <c r="AA85" s="15"/>
    </row>
    <row r="86" spans="1:27" ht="12.75" customHeight="1">
      <c r="B86" s="15"/>
      <c r="D86" s="14"/>
      <c r="E86" s="15"/>
      <c r="F86" s="14"/>
      <c r="G86" s="15"/>
      <c r="H86" s="14"/>
      <c r="I86" s="15"/>
      <c r="J86" s="14"/>
      <c r="K86" s="15"/>
      <c r="L86" s="14"/>
      <c r="M86" s="15"/>
      <c r="N86" s="14"/>
      <c r="O86" s="15"/>
      <c r="P86" s="14"/>
      <c r="R86" s="14"/>
      <c r="S86" s="15"/>
      <c r="T86" s="14"/>
      <c r="U86" s="15"/>
      <c r="W86" s="15"/>
      <c r="Y86" s="15"/>
      <c r="Z86" s="14"/>
      <c r="AA86" s="15"/>
    </row>
    <row r="87" spans="1:27" ht="12.75" customHeight="1">
      <c r="D87" s="14"/>
      <c r="E87" s="15"/>
      <c r="F87" s="14"/>
      <c r="G87" s="15"/>
      <c r="H87" s="14"/>
      <c r="I87" s="15"/>
      <c r="J87" s="14"/>
      <c r="K87" s="15"/>
      <c r="L87" s="14"/>
      <c r="M87" s="15"/>
      <c r="N87" s="14"/>
      <c r="O87" s="15"/>
      <c r="P87" s="14"/>
      <c r="R87" s="14"/>
      <c r="S87" s="15"/>
      <c r="T87" s="14"/>
      <c r="U87" s="15"/>
      <c r="W87" s="15"/>
      <c r="Y87" s="15"/>
      <c r="Z87" s="14"/>
      <c r="AA87" s="15"/>
    </row>
    <row r="88" spans="1:27" ht="12.75" customHeight="1">
      <c r="D88" s="14"/>
      <c r="E88" s="14"/>
      <c r="F88" s="14"/>
      <c r="G88" s="14"/>
      <c r="H88" s="14"/>
      <c r="I88" s="14"/>
      <c r="J88" s="14"/>
      <c r="K88" s="14"/>
      <c r="L88" s="14"/>
      <c r="N88" s="14"/>
      <c r="O88" s="14"/>
      <c r="P88" s="14"/>
      <c r="Q88" s="14"/>
      <c r="R88" s="14"/>
      <c r="S88" s="14"/>
      <c r="T88" s="14"/>
      <c r="Z88" s="14"/>
      <c r="AA88" s="14"/>
    </row>
    <row r="89" spans="1:27" ht="12.75" customHeight="1">
      <c r="D89" s="14"/>
      <c r="E89" s="14"/>
      <c r="F89" s="14"/>
      <c r="G89" s="14"/>
      <c r="H89" s="14"/>
      <c r="I89" s="14"/>
      <c r="J89" s="14"/>
      <c r="K89" s="14"/>
      <c r="L89" s="14"/>
      <c r="N89" s="14"/>
      <c r="O89" s="14"/>
      <c r="P89" s="14"/>
      <c r="Q89" s="14"/>
      <c r="R89" s="14"/>
      <c r="S89" s="14"/>
      <c r="T89" s="14"/>
      <c r="Z89" s="14"/>
      <c r="AA89" s="14"/>
    </row>
    <row r="90" spans="1:27" ht="12.75" customHeight="1">
      <c r="D90" s="14"/>
      <c r="E90" s="14"/>
      <c r="F90" s="14"/>
      <c r="G90" s="14"/>
      <c r="H90" s="14"/>
      <c r="I90" s="14"/>
      <c r="J90" s="14"/>
      <c r="K90" s="14"/>
      <c r="L90" s="14"/>
      <c r="N90" s="14"/>
      <c r="O90" s="14"/>
      <c r="P90" s="14"/>
      <c r="Q90" s="14"/>
      <c r="R90" s="14"/>
      <c r="S90" s="14"/>
      <c r="T90" s="14"/>
      <c r="Z90" s="14"/>
      <c r="AA90" s="14"/>
    </row>
    <row r="91" spans="1:27" ht="12.75" customHeight="1">
      <c r="D91" s="14"/>
      <c r="E91" s="14"/>
      <c r="F91" s="14"/>
      <c r="G91" s="14"/>
      <c r="H91" s="14"/>
      <c r="I91" s="14"/>
      <c r="J91" s="14"/>
      <c r="K91" s="14"/>
      <c r="L91" s="14"/>
      <c r="N91" s="14"/>
      <c r="O91" s="14"/>
      <c r="P91" s="14"/>
      <c r="Q91" s="14"/>
      <c r="R91" s="14"/>
      <c r="S91" s="14"/>
      <c r="T91" s="14"/>
      <c r="Z91" s="14"/>
      <c r="AA91" s="14"/>
    </row>
    <row r="92" spans="1:27" ht="12.75" customHeight="1">
      <c r="D92" s="14"/>
      <c r="E92" s="14"/>
      <c r="F92" s="14"/>
      <c r="G92" s="14"/>
      <c r="H92" s="14"/>
      <c r="I92" s="14"/>
      <c r="J92" s="14"/>
      <c r="K92" s="14"/>
      <c r="L92" s="14"/>
      <c r="N92" s="14"/>
      <c r="O92" s="14"/>
      <c r="P92" s="14"/>
      <c r="Q92" s="14"/>
      <c r="R92" s="14"/>
      <c r="S92" s="14"/>
      <c r="T92" s="14"/>
      <c r="Z92" s="14"/>
      <c r="AA92" s="14"/>
    </row>
    <row r="93" spans="1:27" ht="12.75" customHeight="1">
      <c r="D93" s="14"/>
      <c r="E93" s="14"/>
      <c r="F93" s="14"/>
      <c r="G93" s="14"/>
      <c r="H93" s="14"/>
      <c r="I93" s="14"/>
      <c r="J93" s="14"/>
      <c r="K93" s="14"/>
      <c r="L93" s="14"/>
      <c r="N93" s="14"/>
      <c r="O93" s="14"/>
      <c r="P93" s="14"/>
      <c r="Q93" s="14"/>
      <c r="R93" s="14"/>
      <c r="S93" s="14"/>
      <c r="T93" s="14"/>
      <c r="Z93" s="14"/>
      <c r="AA93" s="14"/>
    </row>
    <row r="94" spans="1:27" ht="12.75" customHeight="1">
      <c r="D94" s="14"/>
      <c r="E94" s="14"/>
      <c r="F94" s="14"/>
      <c r="G94" s="14"/>
      <c r="H94" s="14"/>
      <c r="I94" s="14"/>
      <c r="J94" s="14"/>
      <c r="K94" s="14"/>
      <c r="L94" s="14"/>
      <c r="N94" s="14"/>
      <c r="O94" s="14"/>
      <c r="P94" s="14"/>
      <c r="Q94" s="14"/>
      <c r="R94" s="14"/>
      <c r="S94" s="14"/>
      <c r="T94" s="14"/>
      <c r="Z94" s="14"/>
      <c r="AA94" s="14"/>
    </row>
    <row r="95" spans="1:27" ht="12.75" customHeight="1">
      <c r="D95" s="14"/>
      <c r="E95" s="14"/>
      <c r="F95" s="14"/>
      <c r="G95" s="14"/>
      <c r="H95" s="14"/>
      <c r="I95" s="14"/>
      <c r="J95" s="14"/>
      <c r="K95" s="14"/>
      <c r="L95" s="14"/>
      <c r="N95" s="14"/>
      <c r="O95" s="14"/>
      <c r="P95" s="14"/>
      <c r="Q95" s="14"/>
      <c r="R95" s="14"/>
      <c r="S95" s="14"/>
      <c r="T95" s="14"/>
      <c r="Z95" s="14"/>
      <c r="AA95" s="14"/>
    </row>
    <row r="96" spans="1:27" ht="12.75" customHeight="1">
      <c r="D96" s="14"/>
      <c r="E96" s="14"/>
      <c r="F96" s="14"/>
      <c r="G96" s="14"/>
      <c r="H96" s="14"/>
      <c r="I96" s="14"/>
      <c r="J96" s="14"/>
      <c r="K96" s="14"/>
      <c r="L96" s="14"/>
      <c r="N96" s="14"/>
      <c r="O96" s="14"/>
      <c r="P96" s="14"/>
      <c r="Q96" s="14"/>
      <c r="R96" s="14"/>
      <c r="S96" s="14"/>
      <c r="T96" s="14"/>
      <c r="Z96" s="14"/>
      <c r="AA96" s="14"/>
    </row>
    <row r="97" spans="4:27" ht="12.75" customHeight="1">
      <c r="D97" s="14"/>
      <c r="E97" s="14"/>
      <c r="F97" s="14"/>
      <c r="G97" s="14"/>
      <c r="H97" s="14"/>
      <c r="I97" s="14"/>
      <c r="J97" s="14"/>
      <c r="K97" s="14"/>
      <c r="L97" s="14"/>
      <c r="N97" s="14"/>
      <c r="O97" s="14"/>
      <c r="P97" s="14"/>
      <c r="Q97" s="14"/>
      <c r="R97" s="14"/>
      <c r="S97" s="14"/>
      <c r="T97" s="14"/>
      <c r="Z97" s="14"/>
      <c r="AA97" s="14"/>
    </row>
    <row r="98" spans="4:27" ht="12.75" customHeight="1">
      <c r="D98" s="14"/>
      <c r="E98" s="15"/>
      <c r="F98" s="14"/>
      <c r="G98" s="15"/>
      <c r="H98" s="14"/>
      <c r="I98" s="15"/>
      <c r="J98" s="14"/>
      <c r="K98" s="15"/>
      <c r="L98" s="14"/>
      <c r="M98" s="15"/>
      <c r="N98" s="14"/>
      <c r="O98" s="15"/>
      <c r="P98" s="14"/>
      <c r="R98" s="14"/>
      <c r="S98" s="15"/>
      <c r="T98" s="14"/>
      <c r="U98" s="15"/>
      <c r="V98" s="15"/>
      <c r="W98" s="15"/>
      <c r="X98" s="15"/>
      <c r="Y98" s="15"/>
    </row>
    <row r="99" spans="4:27" ht="12.75" customHeight="1">
      <c r="D99" s="14"/>
      <c r="E99" s="15"/>
      <c r="F99" s="14"/>
      <c r="G99" s="15"/>
      <c r="H99" s="14"/>
      <c r="I99" s="15"/>
      <c r="J99" s="14"/>
      <c r="K99" s="15"/>
      <c r="L99" s="14"/>
      <c r="M99" s="15"/>
      <c r="N99" s="14"/>
      <c r="O99" s="15"/>
      <c r="P99" s="14"/>
      <c r="R99" s="14"/>
      <c r="S99" s="15"/>
      <c r="T99" s="14"/>
      <c r="U99" s="15"/>
      <c r="V99" s="15"/>
      <c r="W99" s="15"/>
      <c r="X99" s="15"/>
      <c r="Y99" s="15"/>
    </row>
    <row r="100" spans="4:27" ht="12.75" customHeight="1">
      <c r="D100" s="14"/>
      <c r="E100" s="15"/>
      <c r="F100" s="14"/>
      <c r="G100" s="15"/>
      <c r="H100" s="14"/>
      <c r="I100" s="15"/>
      <c r="J100" s="14"/>
      <c r="K100" s="15"/>
      <c r="L100" s="14"/>
      <c r="M100" s="15"/>
      <c r="N100" s="14"/>
      <c r="O100" s="15"/>
      <c r="P100" s="14"/>
      <c r="R100" s="14"/>
      <c r="S100" s="15"/>
      <c r="T100" s="14"/>
      <c r="U100" s="15"/>
      <c r="V100" s="15"/>
      <c r="W100" s="15"/>
      <c r="X100" s="15"/>
      <c r="Y100" s="15"/>
    </row>
    <row r="101" spans="4:27" ht="12.75" customHeight="1">
      <c r="D101" s="14"/>
      <c r="E101" s="15"/>
      <c r="F101" s="14"/>
      <c r="G101" s="15"/>
      <c r="H101" s="14"/>
      <c r="I101" s="15"/>
      <c r="J101" s="14"/>
      <c r="K101" s="15"/>
      <c r="L101" s="14"/>
      <c r="M101" s="15"/>
      <c r="N101" s="14"/>
      <c r="O101" s="15"/>
      <c r="P101" s="14"/>
      <c r="R101" s="14"/>
      <c r="S101" s="15"/>
      <c r="T101" s="14"/>
      <c r="U101" s="15"/>
      <c r="V101" s="15"/>
      <c r="W101" s="15"/>
      <c r="X101" s="15"/>
      <c r="Y101" s="15"/>
    </row>
    <row r="102" spans="4:27" ht="12.75" customHeight="1">
      <c r="D102" s="14"/>
      <c r="E102" s="15"/>
      <c r="F102" s="14"/>
      <c r="G102" s="15"/>
      <c r="H102" s="14"/>
      <c r="I102" s="15"/>
      <c r="J102" s="14"/>
      <c r="K102" s="15"/>
      <c r="L102" s="14"/>
      <c r="M102" s="15"/>
      <c r="N102" s="14"/>
      <c r="O102" s="15"/>
      <c r="P102" s="14"/>
      <c r="R102" s="14"/>
      <c r="S102" s="15"/>
      <c r="T102" s="14"/>
      <c r="U102" s="15"/>
      <c r="V102" s="15"/>
      <c r="W102" s="15"/>
      <c r="X102" s="15"/>
      <c r="Y102" s="15"/>
    </row>
    <row r="103" spans="4:27" ht="12.75" customHeight="1">
      <c r="D103" s="14"/>
      <c r="E103" s="15"/>
      <c r="F103" s="14"/>
      <c r="G103" s="15"/>
      <c r="H103" s="14"/>
      <c r="I103" s="15"/>
      <c r="J103" s="14"/>
      <c r="K103" s="15"/>
      <c r="L103" s="14"/>
      <c r="M103" s="15"/>
      <c r="N103" s="14"/>
      <c r="O103" s="15"/>
      <c r="P103" s="14"/>
      <c r="R103" s="14"/>
      <c r="S103" s="15"/>
      <c r="T103" s="14"/>
      <c r="U103" s="15"/>
      <c r="V103" s="15"/>
      <c r="W103" s="15"/>
      <c r="X103" s="15"/>
      <c r="Y103" s="15"/>
    </row>
    <row r="104" spans="4:27" ht="12.75" customHeight="1">
      <c r="D104" s="14"/>
      <c r="E104" s="15"/>
      <c r="F104" s="14"/>
      <c r="G104" s="15"/>
      <c r="H104" s="14"/>
      <c r="I104" s="15"/>
      <c r="J104" s="14"/>
      <c r="K104" s="15"/>
      <c r="L104" s="14"/>
      <c r="M104" s="15"/>
      <c r="N104" s="14"/>
      <c r="O104" s="15"/>
      <c r="P104" s="14"/>
      <c r="R104" s="14"/>
      <c r="S104" s="15"/>
      <c r="T104" s="14"/>
      <c r="U104" s="15"/>
      <c r="V104" s="15"/>
      <c r="W104" s="15"/>
      <c r="X104" s="15"/>
      <c r="Y104" s="15"/>
    </row>
    <row r="105" spans="4:27" ht="12.75" customHeight="1">
      <c r="D105" s="14"/>
      <c r="E105" s="15"/>
      <c r="F105" s="14"/>
      <c r="G105" s="15"/>
      <c r="H105" s="14"/>
      <c r="I105" s="15"/>
      <c r="J105" s="14"/>
      <c r="K105" s="15"/>
      <c r="L105" s="14"/>
      <c r="M105" s="15"/>
      <c r="N105" s="14"/>
      <c r="O105" s="15"/>
      <c r="P105" s="14"/>
      <c r="R105" s="14"/>
      <c r="S105" s="15"/>
      <c r="T105" s="14"/>
      <c r="U105" s="15"/>
      <c r="V105" s="15"/>
      <c r="W105" s="15"/>
      <c r="X105" s="15"/>
      <c r="Y105" s="15"/>
    </row>
    <row r="106" spans="4:27" ht="12.75" customHeight="1">
      <c r="D106" s="14"/>
      <c r="E106" s="15"/>
      <c r="F106" s="14"/>
      <c r="G106" s="15"/>
      <c r="H106" s="14"/>
      <c r="I106" s="15"/>
      <c r="J106" s="14"/>
      <c r="K106" s="15"/>
      <c r="L106" s="14"/>
      <c r="M106" s="15"/>
      <c r="N106" s="14"/>
      <c r="O106" s="15"/>
      <c r="P106" s="14"/>
      <c r="R106" s="14"/>
      <c r="S106" s="15"/>
      <c r="T106" s="14"/>
      <c r="U106" s="15"/>
      <c r="V106" s="15"/>
      <c r="W106" s="15"/>
      <c r="X106" s="15"/>
      <c r="Y106" s="15"/>
    </row>
    <row r="107" spans="4:27" ht="12.75" customHeight="1">
      <c r="D107" s="14"/>
      <c r="E107" s="15"/>
      <c r="F107" s="14"/>
      <c r="G107" s="15"/>
      <c r="H107" s="14"/>
      <c r="I107" s="15"/>
      <c r="J107" s="14"/>
      <c r="K107" s="15"/>
      <c r="L107" s="14"/>
      <c r="M107" s="15"/>
      <c r="N107" s="14"/>
      <c r="O107" s="15"/>
      <c r="P107" s="14"/>
      <c r="R107" s="14"/>
      <c r="S107" s="15"/>
      <c r="T107" s="14"/>
      <c r="U107" s="15"/>
      <c r="V107" s="15"/>
      <c r="W107" s="15"/>
      <c r="X107" s="15"/>
      <c r="Y107" s="15"/>
    </row>
    <row r="108" spans="4:27" ht="12.75" customHeight="1">
      <c r="D108" s="14"/>
      <c r="E108" s="15"/>
      <c r="F108" s="14"/>
      <c r="G108" s="15"/>
      <c r="H108" s="14"/>
      <c r="I108" s="15"/>
      <c r="J108" s="14"/>
      <c r="K108" s="15"/>
      <c r="L108" s="14"/>
      <c r="M108" s="15"/>
      <c r="N108" s="14"/>
      <c r="O108" s="15"/>
      <c r="P108" s="14"/>
      <c r="R108" s="14"/>
      <c r="S108" s="15"/>
      <c r="T108" s="14"/>
      <c r="U108" s="15"/>
      <c r="V108" s="15"/>
      <c r="W108" s="15"/>
      <c r="X108" s="15"/>
      <c r="Y108" s="15"/>
    </row>
    <row r="109" spans="4:27" ht="12.75" customHeight="1">
      <c r="D109" s="14"/>
      <c r="E109" s="15"/>
      <c r="F109" s="14"/>
      <c r="G109" s="15"/>
      <c r="H109" s="14"/>
      <c r="I109" s="15"/>
      <c r="J109" s="14"/>
      <c r="K109" s="15"/>
      <c r="L109" s="14"/>
      <c r="M109" s="15"/>
      <c r="N109" s="14"/>
      <c r="O109" s="15"/>
      <c r="P109" s="14"/>
      <c r="R109" s="14"/>
      <c r="S109" s="15"/>
      <c r="T109" s="14"/>
      <c r="U109" s="15"/>
      <c r="V109" s="15"/>
      <c r="W109" s="15"/>
      <c r="X109" s="15"/>
      <c r="Y109" s="15"/>
    </row>
    <row r="110" spans="4:27" ht="12.75" customHeight="1">
      <c r="D110" s="14"/>
      <c r="E110" s="15"/>
      <c r="F110" s="14"/>
      <c r="G110" s="15"/>
      <c r="H110" s="14"/>
      <c r="I110" s="15"/>
      <c r="J110" s="14"/>
      <c r="K110" s="15"/>
      <c r="L110" s="14"/>
      <c r="M110" s="15"/>
      <c r="N110" s="14"/>
      <c r="O110" s="15"/>
      <c r="P110" s="14"/>
      <c r="R110" s="14"/>
      <c r="S110" s="15"/>
      <c r="T110" s="14"/>
      <c r="U110" s="15"/>
      <c r="V110" s="15"/>
      <c r="W110" s="15"/>
      <c r="X110" s="15"/>
      <c r="Y110" s="15"/>
    </row>
    <row r="111" spans="4:27" ht="12.75" customHeight="1">
      <c r="D111" s="14"/>
      <c r="E111" s="15"/>
      <c r="F111" s="14"/>
      <c r="G111" s="15"/>
      <c r="H111" s="14"/>
      <c r="I111" s="15"/>
      <c r="J111" s="14"/>
      <c r="K111" s="15"/>
      <c r="L111" s="14"/>
      <c r="M111" s="15"/>
      <c r="N111" s="14"/>
      <c r="O111" s="15"/>
      <c r="P111" s="14"/>
      <c r="R111" s="14"/>
      <c r="S111" s="15"/>
      <c r="T111" s="14"/>
      <c r="U111" s="15"/>
      <c r="V111" s="15"/>
      <c r="W111" s="15"/>
      <c r="X111" s="15"/>
      <c r="Y111" s="15"/>
    </row>
    <row r="112" spans="4:27" ht="12.75" customHeight="1">
      <c r="D112" s="14"/>
      <c r="E112" s="15"/>
      <c r="F112" s="14"/>
      <c r="G112" s="15"/>
      <c r="H112" s="14"/>
      <c r="I112" s="15"/>
      <c r="J112" s="14"/>
      <c r="K112" s="15"/>
      <c r="L112" s="14"/>
      <c r="M112" s="15"/>
      <c r="N112" s="14"/>
      <c r="O112" s="15"/>
      <c r="P112" s="14"/>
      <c r="R112" s="14"/>
      <c r="S112" s="15"/>
      <c r="T112" s="14"/>
      <c r="U112" s="15"/>
      <c r="V112" s="15"/>
      <c r="W112" s="15"/>
      <c r="X112" s="15"/>
      <c r="Y112" s="15"/>
    </row>
    <row r="113" spans="4:25" ht="12.75" customHeight="1">
      <c r="D113" s="14"/>
      <c r="E113" s="15"/>
      <c r="F113" s="14"/>
      <c r="G113" s="15"/>
      <c r="H113" s="14"/>
      <c r="I113" s="15"/>
      <c r="J113" s="14"/>
      <c r="K113" s="15"/>
      <c r="L113" s="14"/>
      <c r="M113" s="15"/>
      <c r="N113" s="14"/>
      <c r="O113" s="15"/>
      <c r="P113" s="14"/>
      <c r="R113" s="14"/>
      <c r="S113" s="15"/>
      <c r="T113" s="14"/>
      <c r="U113" s="15"/>
      <c r="V113" s="15"/>
      <c r="W113" s="15"/>
      <c r="X113" s="15"/>
      <c r="Y113" s="15"/>
    </row>
    <row r="114" spans="4:25" ht="12.75" customHeight="1">
      <c r="D114" s="14"/>
      <c r="E114" s="15"/>
      <c r="F114" s="14"/>
      <c r="G114" s="15"/>
      <c r="H114" s="14"/>
      <c r="I114" s="15"/>
      <c r="J114" s="14"/>
      <c r="K114" s="15"/>
      <c r="L114" s="14"/>
      <c r="M114" s="15"/>
      <c r="N114" s="14"/>
      <c r="O114" s="15"/>
      <c r="P114" s="14"/>
      <c r="R114" s="14"/>
      <c r="S114" s="15"/>
      <c r="T114" s="14"/>
      <c r="U114" s="15"/>
      <c r="V114" s="15"/>
      <c r="W114" s="15"/>
      <c r="X114" s="15"/>
      <c r="Y114" s="15"/>
    </row>
    <row r="115" spans="4:25" ht="12.75" customHeight="1">
      <c r="D115" s="14"/>
      <c r="E115" s="15"/>
      <c r="F115" s="14"/>
      <c r="G115" s="15"/>
      <c r="H115" s="14"/>
      <c r="I115" s="15"/>
      <c r="J115" s="14"/>
      <c r="K115" s="15"/>
      <c r="L115" s="14"/>
      <c r="M115" s="15"/>
      <c r="N115" s="14"/>
      <c r="O115" s="15"/>
      <c r="P115" s="14"/>
      <c r="R115" s="14"/>
      <c r="S115" s="15"/>
      <c r="T115" s="14"/>
      <c r="U115" s="15"/>
      <c r="V115" s="15"/>
      <c r="W115" s="15"/>
      <c r="X115" s="15"/>
      <c r="Y115" s="15"/>
    </row>
    <row r="116" spans="4:25" ht="12.75" customHeight="1">
      <c r="D116" s="14"/>
      <c r="E116" s="15"/>
      <c r="F116" s="14"/>
      <c r="G116" s="15"/>
      <c r="H116" s="14"/>
      <c r="I116" s="15"/>
      <c r="J116" s="14"/>
      <c r="K116" s="15"/>
      <c r="L116" s="14"/>
      <c r="M116" s="15"/>
      <c r="N116" s="14"/>
      <c r="O116" s="15"/>
      <c r="P116" s="14"/>
      <c r="R116" s="14"/>
      <c r="S116" s="15"/>
      <c r="T116" s="14"/>
      <c r="U116" s="15"/>
      <c r="V116" s="15"/>
      <c r="W116" s="15"/>
      <c r="X116" s="15"/>
      <c r="Y116" s="15"/>
    </row>
    <row r="117" spans="4:25" ht="12.75" customHeight="1">
      <c r="D117" s="14"/>
      <c r="E117" s="15"/>
      <c r="F117" s="14"/>
      <c r="G117" s="15"/>
      <c r="H117" s="14"/>
      <c r="I117" s="15"/>
      <c r="J117" s="14"/>
      <c r="K117" s="15"/>
      <c r="L117" s="14"/>
      <c r="M117" s="15"/>
      <c r="N117" s="14"/>
      <c r="O117" s="15"/>
      <c r="P117" s="14"/>
      <c r="R117" s="14"/>
      <c r="S117" s="15"/>
      <c r="T117" s="14"/>
      <c r="U117" s="15"/>
      <c r="V117" s="15"/>
      <c r="W117" s="15"/>
      <c r="X117" s="15"/>
      <c r="Y117" s="15"/>
    </row>
    <row r="118" spans="4:25" ht="12.75" customHeight="1">
      <c r="D118" s="51"/>
      <c r="E118" s="51"/>
      <c r="F118" s="51"/>
      <c r="G118" s="51"/>
      <c r="H118" s="51"/>
      <c r="I118" s="51"/>
      <c r="J118" s="51"/>
      <c r="K118" s="51"/>
      <c r="L118" s="51"/>
      <c r="M118" s="51"/>
      <c r="N118" s="51"/>
      <c r="O118" s="51"/>
      <c r="P118" s="51"/>
      <c r="Q118" s="51"/>
      <c r="R118" s="51"/>
      <c r="S118" s="51"/>
      <c r="T118" s="51"/>
      <c r="U118" s="51"/>
      <c r="V118" s="51"/>
      <c r="W118" s="51"/>
      <c r="X118" s="51"/>
      <c r="Y118" s="51"/>
    </row>
    <row r="119" spans="4:25" ht="12.75" customHeight="1">
      <c r="D119" s="51"/>
      <c r="E119" s="51"/>
      <c r="F119" s="51"/>
      <c r="G119" s="51"/>
      <c r="H119" s="51"/>
      <c r="I119" s="51"/>
      <c r="J119" s="51"/>
      <c r="K119" s="51"/>
      <c r="L119" s="51"/>
      <c r="M119" s="51"/>
      <c r="N119" s="51"/>
      <c r="O119" s="51"/>
      <c r="P119" s="51"/>
      <c r="Q119" s="51"/>
      <c r="R119" s="51"/>
      <c r="S119" s="51"/>
      <c r="T119" s="51"/>
      <c r="U119" s="51"/>
      <c r="V119" s="51"/>
      <c r="W119" s="51"/>
      <c r="X119" s="51"/>
      <c r="Y119"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pageSetUpPr fitToPage="1"/>
  </sheetPr>
  <dimension ref="A1:AG112"/>
  <sheetViews>
    <sheetView workbookViewId="0" xr3:uid="{CF366857-BBDD-5199-9BC9-FF52903B0715}">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2.7109375" style="14" customWidth="1"/>
    <col min="3" max="3" width="5.5703125" style="14" bestFit="1" customWidth="1"/>
    <col min="4" max="4" width="12.7109375" style="14" customWidth="1"/>
    <col min="5" max="5" width="5.5703125" style="14" customWidth="1"/>
    <col min="6" max="6" width="12.7109375" style="14" customWidth="1"/>
    <col min="7" max="7" width="4.85546875" style="14" customWidth="1"/>
    <col min="8" max="8" width="12.7109375" style="14" customWidth="1"/>
    <col min="9" max="9" width="4.85546875" style="15" customWidth="1"/>
    <col min="10" max="10" width="12.7109375" style="14" customWidth="1"/>
    <col min="11" max="11" width="4.7109375" style="14" customWidth="1"/>
    <col min="12" max="12" width="11.42578125" style="14" customWidth="1"/>
    <col min="13" max="13" width="4.5703125" style="14" customWidth="1"/>
    <col min="14" max="14" width="12.7109375" style="14" customWidth="1"/>
    <col min="15" max="15" width="4.7109375" style="14" customWidth="1"/>
    <col min="16" max="16" width="12.7109375" style="14" customWidth="1"/>
    <col min="17" max="17" width="4.7109375" style="14" customWidth="1"/>
    <col min="18" max="18" width="12.7109375" style="14" customWidth="1"/>
    <col min="19" max="19" width="4.7109375" style="14" customWidth="1"/>
    <col min="20" max="20" width="11.5703125" style="14" bestFit="1" customWidth="1"/>
    <col min="21" max="21" width="4.5703125" style="14" customWidth="1"/>
    <col min="22" max="22" width="11.85546875" style="14" customWidth="1"/>
    <col min="23" max="23" width="6" style="10" customWidth="1"/>
    <col min="24" max="24" width="12.5703125" style="14" customWidth="1"/>
    <col min="25" max="25" width="4" style="14" bestFit="1" customWidth="1"/>
    <col min="26" max="27" width="9.140625" style="9"/>
    <col min="28" max="16384" width="9.140625" style="10"/>
  </cols>
  <sheetData>
    <row r="1" spans="1:28" ht="12.75" customHeight="1">
      <c r="A1" s="2"/>
    </row>
    <row r="3" spans="1:28" s="108" customFormat="1" ht="12.75" customHeight="1">
      <c r="A3" s="173" t="s">
        <v>390</v>
      </c>
      <c r="B3" s="16" t="s">
        <v>79</v>
      </c>
      <c r="C3" s="16"/>
      <c r="D3" s="16" t="s">
        <v>404</v>
      </c>
      <c r="E3" s="16"/>
      <c r="F3" s="180" t="s">
        <v>411</v>
      </c>
      <c r="G3" s="16"/>
      <c r="H3" s="16" t="s">
        <v>509</v>
      </c>
      <c r="I3" s="185"/>
      <c r="J3" s="16" t="s">
        <v>423</v>
      </c>
      <c r="K3" s="16"/>
      <c r="L3" s="16" t="s">
        <v>424</v>
      </c>
      <c r="M3" s="16"/>
      <c r="N3" s="16" t="s">
        <v>426</v>
      </c>
      <c r="O3" s="16"/>
      <c r="P3" s="16" t="s">
        <v>429</v>
      </c>
      <c r="Q3" s="16"/>
      <c r="R3" s="16" t="s">
        <v>429</v>
      </c>
      <c r="S3" s="16"/>
      <c r="T3" s="16" t="s">
        <v>518</v>
      </c>
      <c r="U3" s="16"/>
      <c r="V3" s="16" t="s">
        <v>448</v>
      </c>
      <c r="W3" s="16"/>
      <c r="X3" s="16" t="s">
        <v>448</v>
      </c>
      <c r="Y3" s="16"/>
      <c r="AB3" s="32"/>
    </row>
    <row r="4" spans="1:28" s="108" customFormat="1" ht="12.75" customHeight="1">
      <c r="A4" s="281" t="s">
        <v>243</v>
      </c>
      <c r="B4" s="176"/>
      <c r="C4" s="176"/>
      <c r="D4" s="176" t="s">
        <v>537</v>
      </c>
      <c r="E4" s="176"/>
      <c r="F4" s="182" t="s">
        <v>538</v>
      </c>
      <c r="G4" s="176"/>
      <c r="H4" s="176" t="s">
        <v>539</v>
      </c>
      <c r="I4" s="188"/>
      <c r="J4" s="32" t="s">
        <v>537</v>
      </c>
      <c r="K4" s="176"/>
      <c r="L4" s="176" t="s">
        <v>537</v>
      </c>
      <c r="M4" s="176"/>
      <c r="N4" s="176" t="s">
        <v>540</v>
      </c>
      <c r="O4" s="176"/>
      <c r="P4" s="176" t="s">
        <v>541</v>
      </c>
      <c r="Q4" s="176"/>
      <c r="R4" s="176" t="s">
        <v>540</v>
      </c>
      <c r="S4" s="176"/>
      <c r="T4" s="176" t="s">
        <v>542</v>
      </c>
      <c r="U4" s="176"/>
      <c r="V4" s="176" t="s">
        <v>541</v>
      </c>
      <c r="W4" s="176"/>
      <c r="X4" s="176" t="s">
        <v>537</v>
      </c>
      <c r="Y4" s="176"/>
      <c r="AB4" s="32"/>
    </row>
    <row r="5" spans="1:28" ht="12.75" customHeight="1">
      <c r="A5" s="18"/>
      <c r="B5" s="18" t="s">
        <v>83</v>
      </c>
      <c r="C5" s="1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c r="V5" s="18" t="s">
        <v>83</v>
      </c>
      <c r="W5" s="59" t="s">
        <v>16</v>
      </c>
      <c r="X5" s="18" t="s">
        <v>83</v>
      </c>
      <c r="Y5" s="59" t="s">
        <v>16</v>
      </c>
      <c r="AB5" s="14"/>
    </row>
    <row r="6" spans="1:28" ht="12.75" customHeight="1">
      <c r="A6" s="2" t="s">
        <v>85</v>
      </c>
      <c r="E6" s="10"/>
      <c r="G6" s="10"/>
      <c r="I6" s="10"/>
      <c r="K6" s="10"/>
      <c r="M6" s="10"/>
      <c r="O6" s="10"/>
      <c r="Q6" s="10"/>
      <c r="S6" s="10"/>
      <c r="U6" s="10"/>
      <c r="Y6" s="10"/>
      <c r="AB6" s="14"/>
    </row>
    <row r="7" spans="1:28" ht="12.75" customHeight="1">
      <c r="A7" s="2" t="s">
        <v>182</v>
      </c>
      <c r="B7" s="14">
        <f t="shared" ref="B7:B12" si="0">D7+F7+H7+J7+L7+N7+P7+R7+T7+V7+X7</f>
        <v>5166.8020201500003</v>
      </c>
      <c r="C7" s="15">
        <f t="shared" ref="C7:C69" si="1">B7/B$12*100</f>
        <v>96.034692836158669</v>
      </c>
      <c r="D7" s="14">
        <v>145.1</v>
      </c>
      <c r="E7" s="15">
        <f t="shared" ref="E7:E12" si="2">D7/D$12*100</f>
        <v>90.461346633416454</v>
      </c>
      <c r="F7" s="14">
        <v>35.090000000000003</v>
      </c>
      <c r="G7" s="15">
        <f t="shared" ref="G7:G12" si="3">F7/F$12*100</f>
        <v>96.163332419841055</v>
      </c>
      <c r="H7" s="14">
        <v>660.11284114999989</v>
      </c>
      <c r="I7" s="15">
        <f t="shared" ref="I7:I12" si="4">H7/H$12*100</f>
        <v>100.17359238395653</v>
      </c>
      <c r="J7" s="14">
        <v>226.59</v>
      </c>
      <c r="K7" s="15">
        <f t="shared" ref="K7:K12" si="5">J7/J$12*100</f>
        <v>80.345365576909444</v>
      </c>
      <c r="L7" s="14">
        <v>179.4</v>
      </c>
      <c r="M7" s="15">
        <f t="shared" ref="M7:M12" si="6">L7/L$12*100</f>
        <v>98.409215578716399</v>
      </c>
      <c r="N7" s="14">
        <v>693.82500000000005</v>
      </c>
      <c r="O7" s="15">
        <f t="shared" ref="O7:O12" si="7">N7/N$12*100</f>
        <v>92.761941432931835</v>
      </c>
      <c r="P7" s="14">
        <v>634.4</v>
      </c>
      <c r="Q7" s="15">
        <f t="shared" ref="Q7:Q12" si="8">P7/P$12*100</f>
        <v>95.527781960548111</v>
      </c>
      <c r="R7" s="14">
        <v>1044.9000000000001</v>
      </c>
      <c r="S7" s="15">
        <f t="shared" ref="S7:S12" si="9">R7/R$12*100</f>
        <v>97.699859747545588</v>
      </c>
      <c r="T7" s="14">
        <v>239.82400000000001</v>
      </c>
      <c r="U7" s="15">
        <f t="shared" ref="U7:U12" si="10">T7/T$12*100</f>
        <v>99.924263904470862</v>
      </c>
      <c r="V7" s="14">
        <v>290.59742</v>
      </c>
      <c r="W7" s="15">
        <f t="shared" ref="W7:W12" si="11">V7/V$12*100</f>
        <v>96.899745156409395</v>
      </c>
      <c r="X7" s="14">
        <v>1016.9627590000001</v>
      </c>
      <c r="Y7" s="15">
        <f t="shared" ref="Y7:Y12" si="12">X7/X$12*100</f>
        <v>97.926259544617565</v>
      </c>
      <c r="AB7" s="14"/>
    </row>
    <row r="8" spans="1:28" ht="12.75" customHeight="1">
      <c r="A8" s="30" t="s">
        <v>183</v>
      </c>
      <c r="B8" s="14">
        <f t="shared" si="0"/>
        <v>188.74161513999996</v>
      </c>
      <c r="C8" s="15">
        <f t="shared" si="1"/>
        <v>3.5081164257275246</v>
      </c>
      <c r="D8" s="14">
        <v>13.3</v>
      </c>
      <c r="E8" s="15">
        <f t="shared" si="2"/>
        <v>8.2917705735660849</v>
      </c>
      <c r="F8" s="14">
        <v>1.4</v>
      </c>
      <c r="G8" s="15">
        <f t="shared" si="3"/>
        <v>3.8366675801589469</v>
      </c>
      <c r="H8" s="14">
        <v>-1.14391986</v>
      </c>
      <c r="I8" s="15">
        <f t="shared" si="4"/>
        <v>-0.17359238395653903</v>
      </c>
      <c r="J8" s="14">
        <v>36.93</v>
      </c>
      <c r="K8" s="15">
        <f t="shared" si="5"/>
        <v>13.094815970498546</v>
      </c>
      <c r="L8" s="14">
        <v>2.9</v>
      </c>
      <c r="M8" s="15">
        <f t="shared" si="6"/>
        <v>1.5907844212835982</v>
      </c>
      <c r="N8" s="14">
        <v>54.137999999999998</v>
      </c>
      <c r="O8" s="15">
        <f t="shared" si="7"/>
        <v>7.2380585670681565</v>
      </c>
      <c r="P8" s="14">
        <v>29.7</v>
      </c>
      <c r="Q8" s="15">
        <f t="shared" si="8"/>
        <v>4.4722180394518896</v>
      </c>
      <c r="R8" s="14">
        <v>24.6</v>
      </c>
      <c r="S8" s="15">
        <f t="shared" si="9"/>
        <v>2.3001402524544181</v>
      </c>
      <c r="T8" s="14">
        <v>0.18177099999999999</v>
      </c>
      <c r="U8" s="15">
        <f t="shared" si="10"/>
        <v>7.5736095529136252E-2</v>
      </c>
      <c r="V8" s="14">
        <v>5.2</v>
      </c>
      <c r="W8" s="15">
        <f t="shared" si="11"/>
        <v>1.733940634480956</v>
      </c>
      <c r="X8" s="14">
        <v>21.535764</v>
      </c>
      <c r="Y8" s="15">
        <f t="shared" si="12"/>
        <v>2.0737404553824286</v>
      </c>
      <c r="AB8" s="14"/>
    </row>
    <row r="9" spans="1:28" ht="12.75" customHeight="1">
      <c r="A9" s="1182" t="s">
        <v>184</v>
      </c>
      <c r="B9" s="14">
        <f t="shared" si="0"/>
        <v>0</v>
      </c>
      <c r="C9" s="15">
        <f t="shared" si="1"/>
        <v>0</v>
      </c>
      <c r="D9" s="14">
        <v>0</v>
      </c>
      <c r="E9" s="15">
        <f t="shared" si="2"/>
        <v>0</v>
      </c>
      <c r="G9" s="15">
        <f t="shared" si="3"/>
        <v>0</v>
      </c>
      <c r="H9" s="14">
        <v>0</v>
      </c>
      <c r="I9" s="15">
        <f t="shared" si="4"/>
        <v>0</v>
      </c>
      <c r="J9" s="14">
        <v>0</v>
      </c>
      <c r="K9" s="15">
        <f t="shared" si="5"/>
        <v>0</v>
      </c>
      <c r="M9" s="15">
        <f t="shared" si="6"/>
        <v>0</v>
      </c>
      <c r="O9" s="15">
        <f t="shared" si="7"/>
        <v>0</v>
      </c>
      <c r="P9" s="14">
        <v>0</v>
      </c>
      <c r="Q9" s="15">
        <f t="shared" si="8"/>
        <v>0</v>
      </c>
      <c r="R9" s="14">
        <v>0</v>
      </c>
      <c r="S9" s="15">
        <f t="shared" si="9"/>
        <v>0</v>
      </c>
      <c r="T9" s="14">
        <v>0</v>
      </c>
      <c r="U9" s="15">
        <f t="shared" si="10"/>
        <v>0</v>
      </c>
      <c r="V9" s="14">
        <v>0</v>
      </c>
      <c r="W9" s="15">
        <f t="shared" si="11"/>
        <v>0</v>
      </c>
      <c r="X9" s="14">
        <v>0</v>
      </c>
      <c r="Y9" s="15">
        <f t="shared" si="12"/>
        <v>0</v>
      </c>
      <c r="AB9" s="14"/>
    </row>
    <row r="10" spans="1:28" ht="12.75" customHeight="1">
      <c r="A10" s="1182" t="s">
        <v>185</v>
      </c>
      <c r="B10" s="14">
        <f t="shared" si="0"/>
        <v>18.5</v>
      </c>
      <c r="C10" s="15">
        <f t="shared" si="1"/>
        <v>0.34385715003985323</v>
      </c>
      <c r="D10" s="14">
        <v>0</v>
      </c>
      <c r="E10" s="15">
        <f t="shared" si="2"/>
        <v>0</v>
      </c>
      <c r="G10" s="15">
        <f t="shared" si="3"/>
        <v>0</v>
      </c>
      <c r="H10" s="14">
        <v>0</v>
      </c>
      <c r="I10" s="15">
        <f t="shared" si="4"/>
        <v>0</v>
      </c>
      <c r="J10" s="14">
        <v>18.5</v>
      </c>
      <c r="K10" s="15">
        <f t="shared" si="5"/>
        <v>6.5598184525920162</v>
      </c>
      <c r="M10" s="15">
        <f t="shared" si="6"/>
        <v>0</v>
      </c>
      <c r="O10" s="15">
        <f t="shared" si="7"/>
        <v>0</v>
      </c>
      <c r="P10" s="14">
        <v>0</v>
      </c>
      <c r="Q10" s="15">
        <f t="shared" si="8"/>
        <v>0</v>
      </c>
      <c r="R10" s="14">
        <v>0</v>
      </c>
      <c r="S10" s="15">
        <f t="shared" si="9"/>
        <v>0</v>
      </c>
      <c r="T10" s="14">
        <v>0</v>
      </c>
      <c r="U10" s="15">
        <f t="shared" si="10"/>
        <v>0</v>
      </c>
      <c r="V10" s="14">
        <v>0</v>
      </c>
      <c r="W10" s="15">
        <f t="shared" si="11"/>
        <v>0</v>
      </c>
      <c r="X10" s="14">
        <v>0</v>
      </c>
      <c r="Y10" s="15">
        <f t="shared" si="12"/>
        <v>0</v>
      </c>
      <c r="AB10" s="14"/>
    </row>
    <row r="11" spans="1:28" ht="12.75" customHeight="1" thickBot="1">
      <c r="A11" s="31" t="s">
        <v>186</v>
      </c>
      <c r="B11" s="14">
        <f t="shared" si="0"/>
        <v>6.072241</v>
      </c>
      <c r="C11" s="15">
        <f t="shared" si="1"/>
        <v>0.11286397214135939</v>
      </c>
      <c r="D11" s="14">
        <v>2</v>
      </c>
      <c r="E11" s="15">
        <f t="shared" si="2"/>
        <v>1.2468827930174562</v>
      </c>
      <c r="G11" s="15">
        <f t="shared" si="3"/>
        <v>0</v>
      </c>
      <c r="H11" s="14">
        <v>0</v>
      </c>
      <c r="I11" s="15">
        <f t="shared" si="4"/>
        <v>0</v>
      </c>
      <c r="K11" s="15">
        <f t="shared" si="5"/>
        <v>0</v>
      </c>
      <c r="M11" s="15">
        <f t="shared" si="6"/>
        <v>0</v>
      </c>
      <c r="O11" s="15">
        <f t="shared" si="7"/>
        <v>0</v>
      </c>
      <c r="P11" s="14">
        <v>0</v>
      </c>
      <c r="Q11" s="15">
        <f t="shared" si="8"/>
        <v>0</v>
      </c>
      <c r="R11" s="14">
        <v>0</v>
      </c>
      <c r="S11" s="15">
        <f t="shared" si="9"/>
        <v>0</v>
      </c>
      <c r="T11" s="14">
        <v>0</v>
      </c>
      <c r="U11" s="15">
        <f t="shared" si="10"/>
        <v>0</v>
      </c>
      <c r="V11" s="14">
        <v>4.072241</v>
      </c>
      <c r="W11" s="15">
        <f t="shared" si="11"/>
        <v>1.3578892583268005</v>
      </c>
      <c r="X11" s="14">
        <v>0</v>
      </c>
      <c r="Y11" s="15">
        <f t="shared" si="12"/>
        <v>0</v>
      </c>
      <c r="AB11" s="14"/>
    </row>
    <row r="12" spans="1:28" ht="12.75" customHeight="1" thickBot="1">
      <c r="A12" s="40" t="s">
        <v>3</v>
      </c>
      <c r="B12" s="5">
        <f t="shared" si="0"/>
        <v>5380.1411422900001</v>
      </c>
      <c r="C12" s="50">
        <f t="shared" si="1"/>
        <v>100</v>
      </c>
      <c r="D12" s="5">
        <f>SUM(D7:D11)</f>
        <v>160.4</v>
      </c>
      <c r="E12" s="50">
        <f t="shared" si="2"/>
        <v>100</v>
      </c>
      <c r="F12" s="5">
        <v>36.49</v>
      </c>
      <c r="G12" s="50">
        <f t="shared" si="3"/>
        <v>100</v>
      </c>
      <c r="H12" s="5">
        <v>658.96892128999991</v>
      </c>
      <c r="I12" s="50">
        <f t="shared" si="4"/>
        <v>100</v>
      </c>
      <c r="J12" s="5">
        <f>SUM(J7:J11)</f>
        <v>282.02</v>
      </c>
      <c r="K12" s="50">
        <f t="shared" si="5"/>
        <v>100</v>
      </c>
      <c r="L12" s="5">
        <f>SUM(L7:L11)</f>
        <v>182.3</v>
      </c>
      <c r="M12" s="50">
        <f t="shared" si="6"/>
        <v>100</v>
      </c>
      <c r="N12" s="5">
        <v>747.96300000000008</v>
      </c>
      <c r="O12" s="50">
        <f t="shared" si="7"/>
        <v>100</v>
      </c>
      <c r="P12" s="5">
        <v>664.1</v>
      </c>
      <c r="Q12" s="50">
        <f t="shared" si="8"/>
        <v>100</v>
      </c>
      <c r="R12" s="5">
        <v>1069.5</v>
      </c>
      <c r="S12" s="50">
        <f t="shared" si="9"/>
        <v>100</v>
      </c>
      <c r="T12" s="5">
        <v>240.00577100000001</v>
      </c>
      <c r="U12" s="50">
        <f t="shared" si="10"/>
        <v>100</v>
      </c>
      <c r="V12" s="5">
        <v>299.894927</v>
      </c>
      <c r="W12" s="50">
        <f t="shared" si="11"/>
        <v>100</v>
      </c>
      <c r="X12" s="5">
        <v>1038.4985230000002</v>
      </c>
      <c r="Y12" s="50">
        <f t="shared" si="12"/>
        <v>100</v>
      </c>
      <c r="AB12" s="14"/>
    </row>
    <row r="13" spans="1:28" ht="12.75" customHeight="1">
      <c r="A13" s="2" t="s">
        <v>187</v>
      </c>
      <c r="C13" s="15"/>
      <c r="E13" s="15"/>
      <c r="G13" s="15"/>
      <c r="K13" s="15"/>
      <c r="M13" s="15"/>
      <c r="O13" s="15"/>
      <c r="Q13" s="15"/>
      <c r="S13" s="15"/>
      <c r="T13" s="14">
        <v>0</v>
      </c>
      <c r="U13" s="15"/>
      <c r="W13" s="15"/>
      <c r="Y13" s="15"/>
      <c r="AB13" s="14"/>
    </row>
    <row r="14" spans="1:28" ht="12.75" customHeight="1">
      <c r="A14" s="14" t="s">
        <v>188</v>
      </c>
      <c r="B14" s="14">
        <f t="shared" ref="B14:B77" si="13">D14+F14+H14+J14+L14+N14+P14+R14+T14+V14+X14</f>
        <v>27.6</v>
      </c>
      <c r="C14" s="15">
        <f t="shared" si="1"/>
        <v>0.51299769411351082</v>
      </c>
      <c r="E14" s="15">
        <f t="shared" ref="E14:E77" si="14">D14/D$12*100</f>
        <v>0</v>
      </c>
      <c r="G14" s="15">
        <f t="shared" ref="G14:G77" si="15">F14/F$12*100</f>
        <v>0</v>
      </c>
      <c r="H14" s="14">
        <v>0</v>
      </c>
      <c r="I14" s="15">
        <f t="shared" ref="I14:I77" si="16">H14/H$12*100</f>
        <v>0</v>
      </c>
      <c r="K14" s="15">
        <f t="shared" ref="K14:K77" si="17">J14/J$12*100</f>
        <v>0</v>
      </c>
      <c r="M14" s="15">
        <f t="shared" ref="M14:M77" si="18">L14/L$12*100</f>
        <v>0</v>
      </c>
      <c r="O14" s="15">
        <f t="shared" ref="O14:O77" si="19">N14/N$12*100</f>
        <v>0</v>
      </c>
      <c r="P14" s="14">
        <v>27.6</v>
      </c>
      <c r="Q14" s="15">
        <f t="shared" ref="Q14:Q77" si="20">P14/P$12*100</f>
        <v>4.1560006023189278</v>
      </c>
      <c r="S14" s="15">
        <f t="shared" ref="S14:S77" si="21">R14/R$12*100</f>
        <v>0</v>
      </c>
      <c r="T14" s="14">
        <v>0</v>
      </c>
      <c r="U14" s="15">
        <f t="shared" ref="U14:U77" si="22">T14/T$12*100</f>
        <v>0</v>
      </c>
      <c r="V14" s="14">
        <v>0</v>
      </c>
      <c r="W14" s="15">
        <f t="shared" ref="W14:W77" si="23">V14/V$12*100</f>
        <v>0</v>
      </c>
      <c r="X14" s="14">
        <v>0</v>
      </c>
      <c r="Y14" s="15">
        <f t="shared" ref="Y14:Y77" si="24">X14/X$12*100</f>
        <v>0</v>
      </c>
      <c r="AB14" s="14"/>
    </row>
    <row r="15" spans="1:28" ht="12.75" customHeight="1">
      <c r="A15" s="14" t="s">
        <v>189</v>
      </c>
      <c r="B15" s="14">
        <f t="shared" si="13"/>
        <v>0</v>
      </c>
      <c r="C15" s="15">
        <f t="shared" si="1"/>
        <v>0</v>
      </c>
      <c r="E15" s="15">
        <f t="shared" si="14"/>
        <v>0</v>
      </c>
      <c r="G15" s="15">
        <f t="shared" si="15"/>
        <v>0</v>
      </c>
      <c r="H15" s="14">
        <v>0</v>
      </c>
      <c r="I15" s="15">
        <f t="shared" si="16"/>
        <v>0</v>
      </c>
      <c r="K15" s="15">
        <f t="shared" si="17"/>
        <v>0</v>
      </c>
      <c r="M15" s="15">
        <f t="shared" si="18"/>
        <v>0</v>
      </c>
      <c r="O15" s="15">
        <f t="shared" si="19"/>
        <v>0</v>
      </c>
      <c r="Q15" s="15">
        <f t="shared" si="20"/>
        <v>0</v>
      </c>
      <c r="S15" s="15">
        <f t="shared" si="21"/>
        <v>0</v>
      </c>
      <c r="T15" s="14">
        <v>0</v>
      </c>
      <c r="U15" s="15">
        <f t="shared" si="22"/>
        <v>0</v>
      </c>
      <c r="V15" s="14">
        <v>0</v>
      </c>
      <c r="W15" s="15">
        <f t="shared" si="23"/>
        <v>0</v>
      </c>
      <c r="X15" s="14">
        <v>0</v>
      </c>
      <c r="Y15" s="15">
        <f t="shared" si="24"/>
        <v>0</v>
      </c>
      <c r="AB15" s="14"/>
    </row>
    <row r="16" spans="1:28" ht="12.75" customHeight="1">
      <c r="A16" s="14" t="s">
        <v>190</v>
      </c>
      <c r="B16" s="14">
        <f t="shared" si="13"/>
        <v>0</v>
      </c>
      <c r="C16" s="15">
        <f t="shared" si="1"/>
        <v>0</v>
      </c>
      <c r="E16" s="15">
        <f t="shared" si="14"/>
        <v>0</v>
      </c>
      <c r="G16" s="15">
        <f t="shared" si="15"/>
        <v>0</v>
      </c>
      <c r="H16" s="14">
        <v>0</v>
      </c>
      <c r="I16" s="15">
        <f t="shared" si="16"/>
        <v>0</v>
      </c>
      <c r="K16" s="15">
        <f t="shared" si="17"/>
        <v>0</v>
      </c>
      <c r="M16" s="15">
        <f t="shared" si="18"/>
        <v>0</v>
      </c>
      <c r="O16" s="15">
        <f t="shared" si="19"/>
        <v>0</v>
      </c>
      <c r="Q16" s="15">
        <f t="shared" si="20"/>
        <v>0</v>
      </c>
      <c r="S16" s="15">
        <f t="shared" si="21"/>
        <v>0</v>
      </c>
      <c r="T16" s="14">
        <v>0</v>
      </c>
      <c r="U16" s="15">
        <f t="shared" si="22"/>
        <v>0</v>
      </c>
      <c r="V16" s="14">
        <v>0</v>
      </c>
      <c r="W16" s="15">
        <f t="shared" si="23"/>
        <v>0</v>
      </c>
      <c r="X16" s="14">
        <v>0</v>
      </c>
      <c r="Y16" s="15">
        <f t="shared" si="24"/>
        <v>0</v>
      </c>
      <c r="AB16" s="14"/>
    </row>
    <row r="17" spans="1:28" ht="12.75" customHeight="1">
      <c r="A17" s="14" t="s">
        <v>191</v>
      </c>
      <c r="B17" s="14">
        <f t="shared" si="13"/>
        <v>0</v>
      </c>
      <c r="C17" s="15">
        <f t="shared" si="1"/>
        <v>0</v>
      </c>
      <c r="E17" s="15">
        <f t="shared" si="14"/>
        <v>0</v>
      </c>
      <c r="G17" s="15">
        <f t="shared" si="15"/>
        <v>0</v>
      </c>
      <c r="H17" s="14">
        <v>0</v>
      </c>
      <c r="I17" s="15">
        <f t="shared" si="16"/>
        <v>0</v>
      </c>
      <c r="K17" s="15">
        <f t="shared" si="17"/>
        <v>0</v>
      </c>
      <c r="M17" s="15">
        <f t="shared" si="18"/>
        <v>0</v>
      </c>
      <c r="O17" s="15">
        <f t="shared" si="19"/>
        <v>0</v>
      </c>
      <c r="Q17" s="15">
        <f t="shared" si="20"/>
        <v>0</v>
      </c>
      <c r="S17" s="15">
        <f t="shared" si="21"/>
        <v>0</v>
      </c>
      <c r="T17" s="14">
        <v>0</v>
      </c>
      <c r="U17" s="15">
        <f t="shared" si="22"/>
        <v>0</v>
      </c>
      <c r="V17" s="14">
        <v>0</v>
      </c>
      <c r="W17" s="15">
        <f t="shared" si="23"/>
        <v>0</v>
      </c>
      <c r="X17" s="14">
        <v>0</v>
      </c>
      <c r="Y17" s="15">
        <f t="shared" si="24"/>
        <v>0</v>
      </c>
      <c r="AB17" s="14"/>
    </row>
    <row r="18" spans="1:28" ht="12.75" customHeight="1">
      <c r="A18" s="14" t="s">
        <v>192</v>
      </c>
      <c r="B18" s="14">
        <f t="shared" si="13"/>
        <v>0</v>
      </c>
      <c r="C18" s="15">
        <f t="shared" si="1"/>
        <v>0</v>
      </c>
      <c r="E18" s="15">
        <f t="shared" si="14"/>
        <v>0</v>
      </c>
      <c r="G18" s="15">
        <f t="shared" si="15"/>
        <v>0</v>
      </c>
      <c r="H18" s="14">
        <v>0</v>
      </c>
      <c r="I18" s="15">
        <f t="shared" si="16"/>
        <v>0</v>
      </c>
      <c r="K18" s="15">
        <f t="shared" si="17"/>
        <v>0</v>
      </c>
      <c r="M18" s="15">
        <f t="shared" si="18"/>
        <v>0</v>
      </c>
      <c r="O18" s="15">
        <f t="shared" si="19"/>
        <v>0</v>
      </c>
      <c r="Q18" s="15">
        <f t="shared" si="20"/>
        <v>0</v>
      </c>
      <c r="S18" s="15">
        <f t="shared" si="21"/>
        <v>0</v>
      </c>
      <c r="T18" s="14">
        <v>0</v>
      </c>
      <c r="U18" s="15">
        <f t="shared" si="22"/>
        <v>0</v>
      </c>
      <c r="V18" s="14">
        <v>0</v>
      </c>
      <c r="W18" s="15">
        <f t="shared" si="23"/>
        <v>0</v>
      </c>
      <c r="X18" s="14">
        <v>0</v>
      </c>
      <c r="Y18" s="15">
        <f t="shared" si="24"/>
        <v>0</v>
      </c>
      <c r="AB18" s="14"/>
    </row>
    <row r="19" spans="1:28" ht="12.75" customHeight="1" thickBot="1">
      <c r="A19" s="14" t="s">
        <v>193</v>
      </c>
      <c r="B19" s="14">
        <f t="shared" si="13"/>
        <v>0.40100000000000002</v>
      </c>
      <c r="C19" s="15">
        <f t="shared" si="1"/>
        <v>7.4533360630260085E-3</v>
      </c>
      <c r="E19" s="15">
        <f t="shared" si="14"/>
        <v>0</v>
      </c>
      <c r="G19" s="15">
        <f t="shared" si="15"/>
        <v>0</v>
      </c>
      <c r="H19" s="14">
        <v>0</v>
      </c>
      <c r="I19" s="15">
        <f t="shared" si="16"/>
        <v>0</v>
      </c>
      <c r="K19" s="15">
        <f t="shared" si="17"/>
        <v>0</v>
      </c>
      <c r="M19" s="15">
        <f t="shared" si="18"/>
        <v>0</v>
      </c>
      <c r="O19" s="15">
        <f t="shared" si="19"/>
        <v>0</v>
      </c>
      <c r="Q19" s="15">
        <f t="shared" si="20"/>
        <v>0</v>
      </c>
      <c r="S19" s="15">
        <f t="shared" si="21"/>
        <v>0</v>
      </c>
      <c r="T19" s="14">
        <v>0</v>
      </c>
      <c r="U19" s="15">
        <f t="shared" si="22"/>
        <v>0</v>
      </c>
      <c r="V19" s="14">
        <v>0.40100000000000002</v>
      </c>
      <c r="W19" s="15">
        <f t="shared" si="23"/>
        <v>0.13371349892824297</v>
      </c>
      <c r="X19" s="14">
        <v>0</v>
      </c>
      <c r="Y19" s="15">
        <f t="shared" si="24"/>
        <v>0</v>
      </c>
      <c r="AB19" s="14"/>
    </row>
    <row r="20" spans="1:28" ht="12.75" customHeight="1" thickBot="1">
      <c r="A20" s="40" t="s">
        <v>194</v>
      </c>
      <c r="B20" s="5">
        <f t="shared" si="13"/>
        <v>28.001000000000001</v>
      </c>
      <c r="C20" s="50">
        <f t="shared" si="1"/>
        <v>0.52045103017653682</v>
      </c>
      <c r="D20" s="5">
        <f>SUM(D14:D19)</f>
        <v>0</v>
      </c>
      <c r="E20" s="50">
        <f t="shared" si="14"/>
        <v>0</v>
      </c>
      <c r="F20" s="5">
        <v>0</v>
      </c>
      <c r="G20" s="50">
        <f t="shared" si="15"/>
        <v>0</v>
      </c>
      <c r="H20" s="5">
        <v>0</v>
      </c>
      <c r="I20" s="50">
        <f t="shared" si="16"/>
        <v>0</v>
      </c>
      <c r="J20" s="5">
        <f>SUM(J14:J19)</f>
        <v>0</v>
      </c>
      <c r="K20" s="50">
        <f t="shared" si="17"/>
        <v>0</v>
      </c>
      <c r="L20" s="5">
        <f>SUM(L14:L19)</f>
        <v>0</v>
      </c>
      <c r="M20" s="50">
        <f t="shared" si="18"/>
        <v>0</v>
      </c>
      <c r="N20" s="5">
        <v>0</v>
      </c>
      <c r="O20" s="50">
        <f t="shared" si="19"/>
        <v>0</v>
      </c>
      <c r="P20" s="5">
        <v>27.6</v>
      </c>
      <c r="Q20" s="50">
        <f t="shared" si="20"/>
        <v>4.1560006023189278</v>
      </c>
      <c r="R20" s="5">
        <v>0</v>
      </c>
      <c r="S20" s="50">
        <f t="shared" si="21"/>
        <v>0</v>
      </c>
      <c r="T20" s="5">
        <v>0</v>
      </c>
      <c r="U20" s="50">
        <f t="shared" si="22"/>
        <v>0</v>
      </c>
      <c r="V20" s="5">
        <v>0.40100000000000002</v>
      </c>
      <c r="W20" s="50">
        <f t="shared" si="23"/>
        <v>0.13371349892824297</v>
      </c>
      <c r="X20" s="5">
        <v>0</v>
      </c>
      <c r="Y20" s="50">
        <f t="shared" si="24"/>
        <v>0</v>
      </c>
      <c r="AB20" s="14"/>
    </row>
    <row r="21" spans="1:28" ht="12.75" customHeight="1">
      <c r="A21" s="14" t="s">
        <v>107</v>
      </c>
      <c r="B21" s="14">
        <f t="shared" si="13"/>
        <v>135.93462571999999</v>
      </c>
      <c r="C21" s="15">
        <f t="shared" si="1"/>
        <v>2.5265996211790989</v>
      </c>
      <c r="D21" s="14">
        <v>0.7</v>
      </c>
      <c r="E21" s="15">
        <f t="shared" si="14"/>
        <v>0.43640897755610969</v>
      </c>
      <c r="F21" s="14">
        <v>0.90100000000000002</v>
      </c>
      <c r="G21" s="15">
        <f t="shared" si="15"/>
        <v>2.4691696355165798</v>
      </c>
      <c r="H21" s="14">
        <v>18.239625719999999</v>
      </c>
      <c r="I21" s="15">
        <f t="shared" si="16"/>
        <v>2.7679037858559461</v>
      </c>
      <c r="K21" s="15">
        <f t="shared" si="17"/>
        <v>0</v>
      </c>
      <c r="L21" s="14">
        <v>13.8</v>
      </c>
      <c r="M21" s="15">
        <f t="shared" si="18"/>
        <v>7.5699396599012623</v>
      </c>
      <c r="N21" s="14">
        <v>2.794</v>
      </c>
      <c r="O21" s="15">
        <f t="shared" si="19"/>
        <v>0.3735478894009463</v>
      </c>
      <c r="Q21" s="15">
        <f t="shared" si="20"/>
        <v>0</v>
      </c>
      <c r="R21" s="14">
        <v>99.5</v>
      </c>
      <c r="S21" s="15">
        <f t="shared" si="21"/>
        <v>9.3034128097241702</v>
      </c>
      <c r="T21" s="14">
        <v>0</v>
      </c>
      <c r="U21" s="15">
        <f t="shared" si="22"/>
        <v>0</v>
      </c>
      <c r="V21" s="14">
        <v>0</v>
      </c>
      <c r="W21" s="15">
        <f t="shared" si="23"/>
        <v>0</v>
      </c>
      <c r="X21" s="14">
        <v>0</v>
      </c>
      <c r="Y21" s="15">
        <f t="shared" si="24"/>
        <v>0</v>
      </c>
      <c r="AB21" s="14"/>
    </row>
    <row r="22" spans="1:28" ht="12.75" customHeight="1">
      <c r="A22" s="14" t="s">
        <v>109</v>
      </c>
      <c r="B22" s="14">
        <f t="shared" si="13"/>
        <v>301.12014899999997</v>
      </c>
      <c r="C22" s="15">
        <f t="shared" si="1"/>
        <v>5.5968819597143762</v>
      </c>
      <c r="D22" s="14">
        <v>4.9000000000000004</v>
      </c>
      <c r="E22" s="15">
        <f t="shared" si="14"/>
        <v>3.0548628428927684</v>
      </c>
      <c r="F22" s="14">
        <v>3.21</v>
      </c>
      <c r="G22" s="15">
        <f t="shared" si="15"/>
        <v>8.7969306659358715</v>
      </c>
      <c r="H22" s="14">
        <v>56.933149</v>
      </c>
      <c r="I22" s="15">
        <f t="shared" si="16"/>
        <v>8.6397320360036804</v>
      </c>
      <c r="K22" s="15">
        <f t="shared" si="17"/>
        <v>0</v>
      </c>
      <c r="L22" s="14">
        <v>10.6</v>
      </c>
      <c r="M22" s="15">
        <f t="shared" si="18"/>
        <v>5.8145913329676349</v>
      </c>
      <c r="N22" s="14">
        <v>62.005000000000003</v>
      </c>
      <c r="O22" s="15">
        <f t="shared" si="19"/>
        <v>8.2898485620277995</v>
      </c>
      <c r="Q22" s="15">
        <f t="shared" si="20"/>
        <v>0</v>
      </c>
      <c r="R22" s="14">
        <v>82.7</v>
      </c>
      <c r="S22" s="15">
        <f t="shared" si="21"/>
        <v>7.7325853202431043</v>
      </c>
      <c r="T22" s="14">
        <v>0</v>
      </c>
      <c r="U22" s="15">
        <f t="shared" si="22"/>
        <v>0</v>
      </c>
      <c r="V22" s="14">
        <v>0</v>
      </c>
      <c r="W22" s="15">
        <f t="shared" si="23"/>
        <v>0</v>
      </c>
      <c r="X22" s="14">
        <v>80.772000000000006</v>
      </c>
      <c r="Y22" s="15">
        <f t="shared" si="24"/>
        <v>7.7777674412734807</v>
      </c>
      <c r="AB22" s="14"/>
    </row>
    <row r="23" spans="1:28" ht="12.75" customHeight="1">
      <c r="A23" s="14" t="s">
        <v>111</v>
      </c>
      <c r="B23" s="14">
        <f t="shared" si="13"/>
        <v>3534.9484648799998</v>
      </c>
      <c r="C23" s="15">
        <f t="shared" si="1"/>
        <v>65.703638090345464</v>
      </c>
      <c r="D23" s="14">
        <v>92.6</v>
      </c>
      <c r="E23" s="15">
        <f t="shared" si="14"/>
        <v>57.730673316708227</v>
      </c>
      <c r="F23" s="14">
        <v>24.22</v>
      </c>
      <c r="G23" s="15">
        <f t="shared" si="15"/>
        <v>66.374349136749785</v>
      </c>
      <c r="H23" s="14">
        <v>440.44274888000001</v>
      </c>
      <c r="I23" s="15">
        <f t="shared" si="16"/>
        <v>66.838167119898117</v>
      </c>
      <c r="K23" s="15">
        <f t="shared" si="17"/>
        <v>0</v>
      </c>
      <c r="L23" s="14">
        <v>126.5</v>
      </c>
      <c r="M23" s="15">
        <f t="shared" si="18"/>
        <v>69.391113549094896</v>
      </c>
      <c r="N23" s="14">
        <v>505.16</v>
      </c>
      <c r="O23" s="15">
        <f t="shared" si="19"/>
        <v>67.538100146665002</v>
      </c>
      <c r="P23" s="14">
        <v>526.70000000000005</v>
      </c>
      <c r="Q23" s="15">
        <f t="shared" si="20"/>
        <v>79.310344827586206</v>
      </c>
      <c r="R23" s="14">
        <v>611.70000000000005</v>
      </c>
      <c r="S23" s="15">
        <f t="shared" si="21"/>
        <v>57.194950911640966</v>
      </c>
      <c r="T23" s="14">
        <v>217.25312</v>
      </c>
      <c r="U23" s="15">
        <f t="shared" si="22"/>
        <v>90.519956705541048</v>
      </c>
      <c r="V23" s="14">
        <v>234.19641999999999</v>
      </c>
      <c r="W23" s="15">
        <f t="shared" si="23"/>
        <v>78.092824824609323</v>
      </c>
      <c r="X23" s="14">
        <v>756.17617600000005</v>
      </c>
      <c r="Y23" s="15">
        <f t="shared" si="24"/>
        <v>72.81437183132131</v>
      </c>
      <c r="AB23" s="14"/>
    </row>
    <row r="24" spans="1:28" ht="12.75" customHeight="1" thickBot="1">
      <c r="A24" s="14" t="s">
        <v>113</v>
      </c>
      <c r="B24" s="14">
        <f t="shared" si="13"/>
        <v>100.28865465000001</v>
      </c>
      <c r="C24" s="15">
        <f t="shared" si="1"/>
        <v>1.8640524848259503</v>
      </c>
      <c r="D24" s="14">
        <v>7.3</v>
      </c>
      <c r="E24" s="15">
        <f t="shared" si="14"/>
        <v>4.5511221945137157</v>
      </c>
      <c r="F24" s="14">
        <v>0</v>
      </c>
      <c r="G24" s="15">
        <f t="shared" si="15"/>
        <v>0</v>
      </c>
      <c r="H24" s="14">
        <v>15.68865465</v>
      </c>
      <c r="I24" s="15">
        <f t="shared" si="16"/>
        <v>2.38078825011775</v>
      </c>
      <c r="K24" s="15">
        <f t="shared" si="17"/>
        <v>0</v>
      </c>
      <c r="L24" s="14">
        <v>0.4</v>
      </c>
      <c r="M24" s="15">
        <f t="shared" si="18"/>
        <v>0.21941854086670326</v>
      </c>
      <c r="O24" s="15">
        <f t="shared" si="19"/>
        <v>0</v>
      </c>
      <c r="Q24" s="15">
        <f t="shared" si="20"/>
        <v>0</v>
      </c>
      <c r="R24" s="14">
        <v>76.900000000000006</v>
      </c>
      <c r="S24" s="15">
        <f t="shared" si="21"/>
        <v>7.1902758298270228</v>
      </c>
      <c r="T24" s="14">
        <v>0</v>
      </c>
      <c r="U24" s="15">
        <f t="shared" si="22"/>
        <v>0</v>
      </c>
      <c r="V24" s="14">
        <v>0</v>
      </c>
      <c r="W24" s="15">
        <f t="shared" si="23"/>
        <v>0</v>
      </c>
      <c r="X24" s="14">
        <v>0</v>
      </c>
      <c r="Y24" s="15">
        <f t="shared" si="24"/>
        <v>0</v>
      </c>
      <c r="AB24" s="14"/>
    </row>
    <row r="25" spans="1:28" ht="12.75" customHeight="1" thickBot="1">
      <c r="A25" s="40" t="s">
        <v>195</v>
      </c>
      <c r="B25" s="5">
        <f t="shared" si="13"/>
        <v>4265.6718942499992</v>
      </c>
      <c r="C25" s="50">
        <f t="shared" si="1"/>
        <v>79.285501651994977</v>
      </c>
      <c r="D25" s="5">
        <f>SUM(D21:D24)</f>
        <v>105.49999999999999</v>
      </c>
      <c r="E25" s="50">
        <f t="shared" si="14"/>
        <v>65.773067331670802</v>
      </c>
      <c r="F25" s="5">
        <v>28.331</v>
      </c>
      <c r="G25" s="50">
        <f t="shared" si="15"/>
        <v>77.640449438202239</v>
      </c>
      <c r="H25" s="5">
        <v>531.30417824999995</v>
      </c>
      <c r="I25" s="50">
        <f t="shared" si="16"/>
        <v>80.626591191875491</v>
      </c>
      <c r="J25" s="5">
        <v>193.38</v>
      </c>
      <c r="K25" s="50">
        <f t="shared" si="17"/>
        <v>68.569604992553721</v>
      </c>
      <c r="L25" s="5">
        <f>SUM(L21:L24)</f>
        <v>151.30000000000001</v>
      </c>
      <c r="M25" s="50">
        <f t="shared" si="18"/>
        <v>82.995063082830498</v>
      </c>
      <c r="N25" s="5">
        <v>569.95900000000006</v>
      </c>
      <c r="O25" s="50">
        <f t="shared" si="19"/>
        <v>76.201496598093755</v>
      </c>
      <c r="P25" s="5">
        <v>526.70000000000005</v>
      </c>
      <c r="Q25" s="50">
        <f t="shared" si="20"/>
        <v>79.310344827586206</v>
      </c>
      <c r="R25" s="5">
        <v>870.8</v>
      </c>
      <c r="S25" s="50">
        <f t="shared" si="21"/>
        <v>81.421224871435243</v>
      </c>
      <c r="T25" s="5">
        <v>217.25312</v>
      </c>
      <c r="U25" s="50">
        <f t="shared" si="22"/>
        <v>90.519956705541048</v>
      </c>
      <c r="V25" s="5">
        <v>234.19641999999999</v>
      </c>
      <c r="W25" s="50">
        <f t="shared" si="23"/>
        <v>78.092824824609323</v>
      </c>
      <c r="X25" s="5">
        <v>836.9481760000001</v>
      </c>
      <c r="Y25" s="50">
        <f t="shared" si="24"/>
        <v>80.592139272594792</v>
      </c>
      <c r="AB25" s="14"/>
    </row>
    <row r="26" spans="1:28" ht="12.75" customHeight="1">
      <c r="A26" s="14" t="s">
        <v>196</v>
      </c>
      <c r="B26" s="14">
        <f t="shared" si="13"/>
        <v>0</v>
      </c>
      <c r="C26" s="15">
        <f t="shared" si="1"/>
        <v>0</v>
      </c>
      <c r="E26" s="15">
        <f t="shared" si="14"/>
        <v>0</v>
      </c>
      <c r="G26" s="15">
        <f t="shared" si="15"/>
        <v>0</v>
      </c>
      <c r="H26" s="14">
        <v>0</v>
      </c>
      <c r="I26" s="15">
        <f t="shared" si="16"/>
        <v>0</v>
      </c>
      <c r="K26" s="15">
        <f t="shared" si="17"/>
        <v>0</v>
      </c>
      <c r="M26" s="15">
        <f t="shared" si="18"/>
        <v>0</v>
      </c>
      <c r="O26" s="15">
        <f t="shared" si="19"/>
        <v>0</v>
      </c>
      <c r="Q26" s="15">
        <f t="shared" si="20"/>
        <v>0</v>
      </c>
      <c r="S26" s="15">
        <f t="shared" si="21"/>
        <v>0</v>
      </c>
      <c r="T26" s="14">
        <v>0</v>
      </c>
      <c r="U26" s="15">
        <f t="shared" si="22"/>
        <v>0</v>
      </c>
      <c r="V26" s="14">
        <v>0</v>
      </c>
      <c r="W26" s="15">
        <f t="shared" si="23"/>
        <v>0</v>
      </c>
      <c r="X26" s="14">
        <v>0</v>
      </c>
      <c r="Y26" s="15">
        <f t="shared" si="24"/>
        <v>0</v>
      </c>
      <c r="AB26" s="14"/>
    </row>
    <row r="27" spans="1:28" ht="12.75" customHeight="1">
      <c r="A27" s="14" t="s">
        <v>197</v>
      </c>
      <c r="B27" s="14">
        <f t="shared" si="13"/>
        <v>0</v>
      </c>
      <c r="C27" s="15">
        <f t="shared" si="1"/>
        <v>0</v>
      </c>
      <c r="E27" s="15">
        <f t="shared" si="14"/>
        <v>0</v>
      </c>
      <c r="G27" s="15">
        <f t="shared" si="15"/>
        <v>0</v>
      </c>
      <c r="H27" s="14">
        <v>0</v>
      </c>
      <c r="I27" s="15">
        <f t="shared" si="16"/>
        <v>0</v>
      </c>
      <c r="K27" s="15">
        <f t="shared" si="17"/>
        <v>0</v>
      </c>
      <c r="M27" s="15">
        <f t="shared" si="18"/>
        <v>0</v>
      </c>
      <c r="O27" s="15">
        <f t="shared" si="19"/>
        <v>0</v>
      </c>
      <c r="Q27" s="15">
        <f t="shared" si="20"/>
        <v>0</v>
      </c>
      <c r="S27" s="15">
        <f t="shared" si="21"/>
        <v>0</v>
      </c>
      <c r="T27" s="14">
        <v>0</v>
      </c>
      <c r="U27" s="15">
        <f t="shared" si="22"/>
        <v>0</v>
      </c>
      <c r="V27" s="14">
        <v>0</v>
      </c>
      <c r="W27" s="15">
        <f t="shared" si="23"/>
        <v>0</v>
      </c>
      <c r="X27" s="14">
        <v>0</v>
      </c>
      <c r="Y27" s="15">
        <f t="shared" si="24"/>
        <v>0</v>
      </c>
      <c r="AB27" s="14"/>
    </row>
    <row r="28" spans="1:28" ht="12.75" customHeight="1">
      <c r="A28" s="14" t="s">
        <v>198</v>
      </c>
      <c r="B28" s="14">
        <f t="shared" si="13"/>
        <v>36.283000000000001</v>
      </c>
      <c r="C28" s="15">
        <f t="shared" si="1"/>
        <v>0.67438751215654036</v>
      </c>
      <c r="E28" s="15">
        <f t="shared" si="14"/>
        <v>0</v>
      </c>
      <c r="F28" s="14">
        <v>0</v>
      </c>
      <c r="G28" s="15">
        <f t="shared" si="15"/>
        <v>0</v>
      </c>
      <c r="H28" s="14">
        <v>0</v>
      </c>
      <c r="I28" s="15">
        <f t="shared" si="16"/>
        <v>0</v>
      </c>
      <c r="K28" s="15">
        <f t="shared" si="17"/>
        <v>0</v>
      </c>
      <c r="L28" s="14">
        <v>2.9</v>
      </c>
      <c r="M28" s="15">
        <f t="shared" si="18"/>
        <v>1.5907844212835982</v>
      </c>
      <c r="N28" s="14">
        <v>29.382999999999999</v>
      </c>
      <c r="O28" s="15">
        <f t="shared" si="19"/>
        <v>3.9284028755433082</v>
      </c>
      <c r="Q28" s="15">
        <f t="shared" si="20"/>
        <v>0</v>
      </c>
      <c r="R28" s="14">
        <v>4</v>
      </c>
      <c r="S28" s="15">
        <f t="shared" si="21"/>
        <v>0.37400654511453951</v>
      </c>
      <c r="T28" s="14">
        <v>0</v>
      </c>
      <c r="U28" s="15">
        <f t="shared" si="22"/>
        <v>0</v>
      </c>
      <c r="V28" s="14">
        <v>0</v>
      </c>
      <c r="W28" s="15">
        <f t="shared" si="23"/>
        <v>0</v>
      </c>
      <c r="X28" s="14">
        <v>0</v>
      </c>
      <c r="Y28" s="15">
        <f t="shared" si="24"/>
        <v>0</v>
      </c>
      <c r="AB28" s="14"/>
    </row>
    <row r="29" spans="1:28" ht="12.75" customHeight="1">
      <c r="A29" s="14" t="s">
        <v>199</v>
      </c>
      <c r="B29" s="14">
        <f t="shared" si="13"/>
        <v>0</v>
      </c>
      <c r="C29" s="15">
        <f t="shared" si="1"/>
        <v>0</v>
      </c>
      <c r="E29" s="15">
        <f t="shared" si="14"/>
        <v>0</v>
      </c>
      <c r="G29" s="15">
        <f t="shared" si="15"/>
        <v>0</v>
      </c>
      <c r="H29" s="14">
        <v>0</v>
      </c>
      <c r="I29" s="15">
        <f t="shared" si="16"/>
        <v>0</v>
      </c>
      <c r="K29" s="15">
        <f t="shared" si="17"/>
        <v>0</v>
      </c>
      <c r="M29" s="15">
        <f t="shared" si="18"/>
        <v>0</v>
      </c>
      <c r="O29" s="15">
        <f t="shared" si="19"/>
        <v>0</v>
      </c>
      <c r="Q29" s="15">
        <f t="shared" si="20"/>
        <v>0</v>
      </c>
      <c r="S29" s="15">
        <f t="shared" si="21"/>
        <v>0</v>
      </c>
      <c r="T29" s="14">
        <v>0</v>
      </c>
      <c r="U29" s="15">
        <f t="shared" si="22"/>
        <v>0</v>
      </c>
      <c r="V29" s="14">
        <v>0</v>
      </c>
      <c r="W29" s="15">
        <f t="shared" si="23"/>
        <v>0</v>
      </c>
      <c r="X29" s="14">
        <v>0</v>
      </c>
      <c r="Y29" s="15">
        <f t="shared" si="24"/>
        <v>0</v>
      </c>
      <c r="AB29" s="14"/>
    </row>
    <row r="30" spans="1:28" ht="12.75" customHeight="1">
      <c r="A30" s="14" t="s">
        <v>200</v>
      </c>
      <c r="B30" s="14">
        <f t="shared" si="13"/>
        <v>0</v>
      </c>
      <c r="C30" s="15">
        <f t="shared" si="1"/>
        <v>0</v>
      </c>
      <c r="E30" s="15">
        <f t="shared" si="14"/>
        <v>0</v>
      </c>
      <c r="G30" s="15">
        <f t="shared" si="15"/>
        <v>0</v>
      </c>
      <c r="H30" s="14">
        <v>0</v>
      </c>
      <c r="I30" s="15">
        <f t="shared" si="16"/>
        <v>0</v>
      </c>
      <c r="K30" s="15">
        <f t="shared" si="17"/>
        <v>0</v>
      </c>
      <c r="M30" s="15">
        <f t="shared" si="18"/>
        <v>0</v>
      </c>
      <c r="O30" s="15">
        <f t="shared" si="19"/>
        <v>0</v>
      </c>
      <c r="Q30" s="15">
        <f t="shared" si="20"/>
        <v>0</v>
      </c>
      <c r="S30" s="15">
        <f t="shared" si="21"/>
        <v>0</v>
      </c>
      <c r="T30" s="14">
        <v>0</v>
      </c>
      <c r="U30" s="15">
        <f t="shared" si="22"/>
        <v>0</v>
      </c>
      <c r="V30" s="14">
        <v>0</v>
      </c>
      <c r="W30" s="15">
        <f t="shared" si="23"/>
        <v>0</v>
      </c>
      <c r="X30" s="14">
        <v>0</v>
      </c>
      <c r="Y30" s="15">
        <f t="shared" si="24"/>
        <v>0</v>
      </c>
      <c r="AB30" s="14"/>
    </row>
    <row r="31" spans="1:28" ht="12.75" customHeight="1">
      <c r="A31" s="14" t="s">
        <v>201</v>
      </c>
      <c r="B31" s="14">
        <f t="shared" si="13"/>
        <v>0</v>
      </c>
      <c r="C31" s="15">
        <f t="shared" si="1"/>
        <v>0</v>
      </c>
      <c r="E31" s="15">
        <f t="shared" si="14"/>
        <v>0</v>
      </c>
      <c r="G31" s="15">
        <f t="shared" si="15"/>
        <v>0</v>
      </c>
      <c r="H31" s="14">
        <v>0</v>
      </c>
      <c r="I31" s="15">
        <f t="shared" si="16"/>
        <v>0</v>
      </c>
      <c r="K31" s="15">
        <f t="shared" si="17"/>
        <v>0</v>
      </c>
      <c r="M31" s="15">
        <f t="shared" si="18"/>
        <v>0</v>
      </c>
      <c r="O31" s="15">
        <f t="shared" si="19"/>
        <v>0</v>
      </c>
      <c r="Q31" s="15">
        <f t="shared" si="20"/>
        <v>0</v>
      </c>
      <c r="S31" s="15">
        <f t="shared" si="21"/>
        <v>0</v>
      </c>
      <c r="T31" s="14">
        <v>0</v>
      </c>
      <c r="U31" s="15">
        <f t="shared" si="22"/>
        <v>0</v>
      </c>
      <c r="V31" s="14">
        <v>0</v>
      </c>
      <c r="W31" s="15">
        <f t="shared" si="23"/>
        <v>0</v>
      </c>
      <c r="X31" s="14">
        <v>0</v>
      </c>
      <c r="Y31" s="15">
        <f t="shared" si="24"/>
        <v>0</v>
      </c>
      <c r="AB31" s="14"/>
    </row>
    <row r="32" spans="1:28" ht="12.75" customHeight="1" thickBot="1">
      <c r="A32" s="14" t="s">
        <v>202</v>
      </c>
      <c r="B32" s="14">
        <f t="shared" si="13"/>
        <v>0</v>
      </c>
      <c r="C32" s="15">
        <f t="shared" si="1"/>
        <v>0</v>
      </c>
      <c r="E32" s="15">
        <f t="shared" si="14"/>
        <v>0</v>
      </c>
      <c r="G32" s="15">
        <f t="shared" si="15"/>
        <v>0</v>
      </c>
      <c r="H32" s="14">
        <v>0</v>
      </c>
      <c r="I32" s="15">
        <f t="shared" si="16"/>
        <v>0</v>
      </c>
      <c r="K32" s="15">
        <f t="shared" si="17"/>
        <v>0</v>
      </c>
      <c r="M32" s="15">
        <f t="shared" si="18"/>
        <v>0</v>
      </c>
      <c r="O32" s="15">
        <f t="shared" si="19"/>
        <v>0</v>
      </c>
      <c r="Q32" s="15">
        <f t="shared" si="20"/>
        <v>0</v>
      </c>
      <c r="S32" s="15">
        <f t="shared" si="21"/>
        <v>0</v>
      </c>
      <c r="T32" s="14">
        <v>0</v>
      </c>
      <c r="U32" s="15">
        <f t="shared" si="22"/>
        <v>0</v>
      </c>
      <c r="V32" s="14">
        <v>0</v>
      </c>
      <c r="W32" s="15">
        <f t="shared" si="23"/>
        <v>0</v>
      </c>
      <c r="X32" s="14">
        <v>0</v>
      </c>
      <c r="Y32" s="15">
        <f t="shared" si="24"/>
        <v>0</v>
      </c>
      <c r="AB32" s="14"/>
    </row>
    <row r="33" spans="1:28" ht="12.75" customHeight="1" thickBot="1">
      <c r="A33" s="40" t="s">
        <v>203</v>
      </c>
      <c r="B33" s="5">
        <f t="shared" si="13"/>
        <v>36.283000000000001</v>
      </c>
      <c r="C33" s="50">
        <f t="shared" si="1"/>
        <v>0.67438751215654036</v>
      </c>
      <c r="D33" s="5">
        <f>SUM(D26:D32)</f>
        <v>0</v>
      </c>
      <c r="E33" s="50">
        <f t="shared" si="14"/>
        <v>0</v>
      </c>
      <c r="F33" s="5">
        <v>0</v>
      </c>
      <c r="G33" s="50">
        <f t="shared" si="15"/>
        <v>0</v>
      </c>
      <c r="H33" s="5">
        <v>0</v>
      </c>
      <c r="I33" s="50">
        <f t="shared" si="16"/>
        <v>0</v>
      </c>
      <c r="J33" s="5">
        <f>SUM(J26:J32)</f>
        <v>0</v>
      </c>
      <c r="K33" s="50">
        <f t="shared" si="17"/>
        <v>0</v>
      </c>
      <c r="L33" s="5">
        <f>SUM(L26:L32)</f>
        <v>2.9</v>
      </c>
      <c r="M33" s="50">
        <f t="shared" si="18"/>
        <v>1.5907844212835982</v>
      </c>
      <c r="N33" s="5">
        <v>29.382999999999999</v>
      </c>
      <c r="O33" s="50">
        <f t="shared" si="19"/>
        <v>3.9284028755433082</v>
      </c>
      <c r="P33" s="5">
        <v>0</v>
      </c>
      <c r="Q33" s="50">
        <f t="shared" si="20"/>
        <v>0</v>
      </c>
      <c r="R33" s="5">
        <v>4</v>
      </c>
      <c r="S33" s="50">
        <f t="shared" si="21"/>
        <v>0.37400654511453951</v>
      </c>
      <c r="T33" s="5">
        <v>0</v>
      </c>
      <c r="U33" s="50">
        <f t="shared" si="22"/>
        <v>0</v>
      </c>
      <c r="V33" s="5">
        <v>0</v>
      </c>
      <c r="W33" s="50">
        <f t="shared" si="23"/>
        <v>0</v>
      </c>
      <c r="X33" s="5">
        <v>0</v>
      </c>
      <c r="Y33" s="50">
        <f t="shared" si="24"/>
        <v>0</v>
      </c>
      <c r="AB33" s="14"/>
    </row>
    <row r="34" spans="1:28" ht="12.75" customHeight="1">
      <c r="A34" s="14" t="s">
        <v>204</v>
      </c>
      <c r="B34" s="14">
        <f t="shared" si="13"/>
        <v>0</v>
      </c>
      <c r="C34" s="15">
        <f t="shared" si="1"/>
        <v>0</v>
      </c>
      <c r="E34" s="15">
        <f t="shared" si="14"/>
        <v>0</v>
      </c>
      <c r="G34" s="15">
        <f t="shared" si="15"/>
        <v>0</v>
      </c>
      <c r="H34" s="14">
        <v>0</v>
      </c>
      <c r="I34" s="15">
        <f t="shared" si="16"/>
        <v>0</v>
      </c>
      <c r="K34" s="15">
        <f t="shared" si="17"/>
        <v>0</v>
      </c>
      <c r="M34" s="15">
        <f t="shared" si="18"/>
        <v>0</v>
      </c>
      <c r="O34" s="15">
        <f t="shared" si="19"/>
        <v>0</v>
      </c>
      <c r="Q34" s="15">
        <f t="shared" si="20"/>
        <v>0</v>
      </c>
      <c r="S34" s="15">
        <f t="shared" si="21"/>
        <v>0</v>
      </c>
      <c r="T34" s="14">
        <v>0</v>
      </c>
      <c r="U34" s="15">
        <f t="shared" si="22"/>
        <v>0</v>
      </c>
      <c r="V34" s="14">
        <v>0</v>
      </c>
      <c r="W34" s="15">
        <f t="shared" si="23"/>
        <v>0</v>
      </c>
      <c r="X34" s="14">
        <v>0</v>
      </c>
      <c r="Y34" s="15">
        <f t="shared" si="24"/>
        <v>0</v>
      </c>
      <c r="AB34" s="14"/>
    </row>
    <row r="35" spans="1:28" ht="12.75" customHeight="1">
      <c r="A35" s="14" t="s">
        <v>205</v>
      </c>
      <c r="B35" s="14">
        <f t="shared" si="13"/>
        <v>0</v>
      </c>
      <c r="C35" s="15">
        <f t="shared" si="1"/>
        <v>0</v>
      </c>
      <c r="E35" s="15">
        <f t="shared" si="14"/>
        <v>0</v>
      </c>
      <c r="G35" s="15">
        <f t="shared" si="15"/>
        <v>0</v>
      </c>
      <c r="H35" s="14">
        <v>0</v>
      </c>
      <c r="I35" s="15">
        <f t="shared" si="16"/>
        <v>0</v>
      </c>
      <c r="K35" s="15">
        <f t="shared" si="17"/>
        <v>0</v>
      </c>
      <c r="M35" s="15">
        <f t="shared" si="18"/>
        <v>0</v>
      </c>
      <c r="O35" s="15">
        <f t="shared" si="19"/>
        <v>0</v>
      </c>
      <c r="Q35" s="15">
        <f t="shared" si="20"/>
        <v>0</v>
      </c>
      <c r="S35" s="15">
        <f t="shared" si="21"/>
        <v>0</v>
      </c>
      <c r="T35" s="14">
        <v>0</v>
      </c>
      <c r="U35" s="15">
        <f t="shared" si="22"/>
        <v>0</v>
      </c>
      <c r="V35" s="14">
        <v>0</v>
      </c>
      <c r="W35" s="15">
        <f t="shared" si="23"/>
        <v>0</v>
      </c>
      <c r="X35" s="14">
        <v>0</v>
      </c>
      <c r="Y35" s="15">
        <f t="shared" si="24"/>
        <v>0</v>
      </c>
      <c r="AB35" s="14"/>
    </row>
    <row r="36" spans="1:28" ht="12.75" customHeight="1">
      <c r="A36" s="14" t="s">
        <v>206</v>
      </c>
      <c r="B36" s="14">
        <f t="shared" si="13"/>
        <v>0</v>
      </c>
      <c r="C36" s="15">
        <f t="shared" si="1"/>
        <v>0</v>
      </c>
      <c r="E36" s="15">
        <f t="shared" si="14"/>
        <v>0</v>
      </c>
      <c r="G36" s="15">
        <f t="shared" si="15"/>
        <v>0</v>
      </c>
      <c r="H36" s="14">
        <v>0</v>
      </c>
      <c r="I36" s="15">
        <f t="shared" si="16"/>
        <v>0</v>
      </c>
      <c r="K36" s="15">
        <f t="shared" si="17"/>
        <v>0</v>
      </c>
      <c r="M36" s="15">
        <f t="shared" si="18"/>
        <v>0</v>
      </c>
      <c r="O36" s="15">
        <f t="shared" si="19"/>
        <v>0</v>
      </c>
      <c r="Q36" s="15">
        <f t="shared" si="20"/>
        <v>0</v>
      </c>
      <c r="S36" s="15">
        <f t="shared" si="21"/>
        <v>0</v>
      </c>
      <c r="T36" s="14">
        <v>0</v>
      </c>
      <c r="U36" s="15">
        <f t="shared" si="22"/>
        <v>0</v>
      </c>
      <c r="V36" s="14">
        <v>0</v>
      </c>
      <c r="W36" s="15">
        <f t="shared" si="23"/>
        <v>0</v>
      </c>
      <c r="X36" s="14">
        <v>0</v>
      </c>
      <c r="Y36" s="15">
        <f t="shared" si="24"/>
        <v>0</v>
      </c>
      <c r="AB36" s="14"/>
    </row>
    <row r="37" spans="1:28" ht="12.75" customHeight="1" thickBot="1">
      <c r="A37" s="14" t="s">
        <v>207</v>
      </c>
      <c r="B37" s="14">
        <f t="shared" si="13"/>
        <v>0</v>
      </c>
      <c r="C37" s="15">
        <f t="shared" si="1"/>
        <v>0</v>
      </c>
      <c r="E37" s="15">
        <f t="shared" si="14"/>
        <v>0</v>
      </c>
      <c r="G37" s="15">
        <f t="shared" si="15"/>
        <v>0</v>
      </c>
      <c r="H37" s="14">
        <v>0</v>
      </c>
      <c r="I37" s="15">
        <f t="shared" si="16"/>
        <v>0</v>
      </c>
      <c r="K37" s="15">
        <f t="shared" si="17"/>
        <v>0</v>
      </c>
      <c r="M37" s="15">
        <f t="shared" si="18"/>
        <v>0</v>
      </c>
      <c r="O37" s="15">
        <f t="shared" si="19"/>
        <v>0</v>
      </c>
      <c r="Q37" s="15">
        <f t="shared" si="20"/>
        <v>0</v>
      </c>
      <c r="S37" s="15">
        <f t="shared" si="21"/>
        <v>0</v>
      </c>
      <c r="T37" s="14">
        <v>0</v>
      </c>
      <c r="U37" s="15">
        <f t="shared" si="22"/>
        <v>0</v>
      </c>
      <c r="V37" s="14">
        <v>0</v>
      </c>
      <c r="W37" s="15">
        <f t="shared" si="23"/>
        <v>0</v>
      </c>
      <c r="X37" s="14">
        <v>0</v>
      </c>
      <c r="Y37" s="15">
        <f t="shared" si="24"/>
        <v>0</v>
      </c>
      <c r="AB37" s="14"/>
    </row>
    <row r="38" spans="1:28" ht="12.75" customHeight="1" thickBot="1">
      <c r="A38" s="40" t="s">
        <v>208</v>
      </c>
      <c r="B38" s="5">
        <f t="shared" si="13"/>
        <v>2.13</v>
      </c>
      <c r="C38" s="50">
        <f t="shared" si="1"/>
        <v>3.9590039437020941E-2</v>
      </c>
      <c r="D38" s="5">
        <f>SUM(D34:D37)</f>
        <v>0</v>
      </c>
      <c r="E38" s="50">
        <f t="shared" si="14"/>
        <v>0</v>
      </c>
      <c r="F38" s="5">
        <v>0</v>
      </c>
      <c r="G38" s="50">
        <f t="shared" si="15"/>
        <v>0</v>
      </c>
      <c r="H38" s="5">
        <v>0</v>
      </c>
      <c r="I38" s="50">
        <f t="shared" si="16"/>
        <v>0</v>
      </c>
      <c r="J38" s="5">
        <v>2.13</v>
      </c>
      <c r="K38" s="50">
        <f t="shared" si="17"/>
        <v>0.75526558400113475</v>
      </c>
      <c r="L38" s="5">
        <f>SUM(L34:L37)</f>
        <v>0</v>
      </c>
      <c r="M38" s="50">
        <f t="shared" si="18"/>
        <v>0</v>
      </c>
      <c r="N38" s="5">
        <v>0</v>
      </c>
      <c r="O38" s="50">
        <f t="shared" si="19"/>
        <v>0</v>
      </c>
      <c r="P38" s="5">
        <v>0</v>
      </c>
      <c r="Q38" s="50">
        <f t="shared" si="20"/>
        <v>0</v>
      </c>
      <c r="R38" s="5">
        <v>0</v>
      </c>
      <c r="S38" s="50">
        <f t="shared" si="21"/>
        <v>0</v>
      </c>
      <c r="T38" s="5">
        <v>0</v>
      </c>
      <c r="U38" s="50">
        <f t="shared" si="22"/>
        <v>0</v>
      </c>
      <c r="V38" s="5">
        <v>0</v>
      </c>
      <c r="W38" s="50">
        <f t="shared" si="23"/>
        <v>0</v>
      </c>
      <c r="X38" s="5">
        <v>0</v>
      </c>
      <c r="Y38" s="50">
        <f t="shared" si="24"/>
        <v>0</v>
      </c>
      <c r="AB38" s="14"/>
    </row>
    <row r="39" spans="1:28" ht="12.75" customHeight="1">
      <c r="A39" s="14" t="s">
        <v>209</v>
      </c>
      <c r="B39" s="14">
        <f t="shared" si="13"/>
        <v>0</v>
      </c>
      <c r="C39" s="15">
        <f t="shared" si="1"/>
        <v>0</v>
      </c>
      <c r="E39" s="15">
        <f t="shared" si="14"/>
        <v>0</v>
      </c>
      <c r="G39" s="15">
        <f t="shared" si="15"/>
        <v>0</v>
      </c>
      <c r="H39" s="14">
        <v>0</v>
      </c>
      <c r="I39" s="15">
        <f t="shared" si="16"/>
        <v>0</v>
      </c>
      <c r="K39" s="15">
        <f t="shared" si="17"/>
        <v>0</v>
      </c>
      <c r="M39" s="15">
        <f t="shared" si="18"/>
        <v>0</v>
      </c>
      <c r="O39" s="15">
        <f t="shared" si="19"/>
        <v>0</v>
      </c>
      <c r="Q39" s="15">
        <f t="shared" si="20"/>
        <v>0</v>
      </c>
      <c r="S39" s="15">
        <f t="shared" si="21"/>
        <v>0</v>
      </c>
      <c r="T39" s="14">
        <v>0</v>
      </c>
      <c r="U39" s="15">
        <f t="shared" si="22"/>
        <v>0</v>
      </c>
      <c r="V39" s="14">
        <v>0</v>
      </c>
      <c r="W39" s="15">
        <f t="shared" si="23"/>
        <v>0</v>
      </c>
      <c r="X39" s="14">
        <v>0</v>
      </c>
      <c r="Y39" s="15">
        <f t="shared" si="24"/>
        <v>0</v>
      </c>
      <c r="AB39" s="14"/>
    </row>
    <row r="40" spans="1:28" ht="12.75" customHeight="1">
      <c r="A40" s="14" t="s">
        <v>210</v>
      </c>
      <c r="B40" s="14">
        <f t="shared" si="13"/>
        <v>0</v>
      </c>
      <c r="C40" s="15">
        <f t="shared" si="1"/>
        <v>0</v>
      </c>
      <c r="E40" s="15">
        <f t="shared" si="14"/>
        <v>0</v>
      </c>
      <c r="G40" s="15">
        <f t="shared" si="15"/>
        <v>0</v>
      </c>
      <c r="H40" s="14">
        <v>0</v>
      </c>
      <c r="I40" s="15">
        <f t="shared" si="16"/>
        <v>0</v>
      </c>
      <c r="K40" s="15">
        <f t="shared" si="17"/>
        <v>0</v>
      </c>
      <c r="M40" s="15">
        <f t="shared" si="18"/>
        <v>0</v>
      </c>
      <c r="O40" s="15">
        <f t="shared" si="19"/>
        <v>0</v>
      </c>
      <c r="Q40" s="15">
        <f t="shared" si="20"/>
        <v>0</v>
      </c>
      <c r="S40" s="15">
        <f t="shared" si="21"/>
        <v>0</v>
      </c>
      <c r="T40" s="14">
        <v>0</v>
      </c>
      <c r="U40" s="15">
        <f t="shared" si="22"/>
        <v>0</v>
      </c>
      <c r="V40" s="14">
        <v>0</v>
      </c>
      <c r="W40" s="15">
        <f t="shared" si="23"/>
        <v>0</v>
      </c>
      <c r="X40" s="14">
        <v>0</v>
      </c>
      <c r="Y40" s="15">
        <f t="shared" si="24"/>
        <v>0</v>
      </c>
      <c r="AB40" s="14"/>
    </row>
    <row r="41" spans="1:28" ht="12.75" customHeight="1">
      <c r="A41" s="14" t="s">
        <v>42</v>
      </c>
      <c r="B41" s="14">
        <f t="shared" si="13"/>
        <v>0</v>
      </c>
      <c r="C41" s="15">
        <f t="shared" si="1"/>
        <v>0</v>
      </c>
      <c r="E41" s="15">
        <f t="shared" si="14"/>
        <v>0</v>
      </c>
      <c r="G41" s="15">
        <f t="shared" si="15"/>
        <v>0</v>
      </c>
      <c r="H41" s="14">
        <v>0</v>
      </c>
      <c r="I41" s="15">
        <f t="shared" si="16"/>
        <v>0</v>
      </c>
      <c r="K41" s="15">
        <f t="shared" si="17"/>
        <v>0</v>
      </c>
      <c r="M41" s="15">
        <f t="shared" si="18"/>
        <v>0</v>
      </c>
      <c r="O41" s="15">
        <f t="shared" si="19"/>
        <v>0</v>
      </c>
      <c r="Q41" s="15">
        <f t="shared" si="20"/>
        <v>0</v>
      </c>
      <c r="S41" s="15">
        <f t="shared" si="21"/>
        <v>0</v>
      </c>
      <c r="T41" s="14">
        <v>0</v>
      </c>
      <c r="U41" s="15">
        <f t="shared" si="22"/>
        <v>0</v>
      </c>
      <c r="V41" s="14">
        <v>0</v>
      </c>
      <c r="W41" s="15">
        <f t="shared" si="23"/>
        <v>0</v>
      </c>
      <c r="X41" s="14">
        <v>0</v>
      </c>
      <c r="Y41" s="15">
        <f t="shared" si="24"/>
        <v>0</v>
      </c>
      <c r="AB41" s="14"/>
    </row>
    <row r="42" spans="1:28" ht="12.75" customHeight="1">
      <c r="A42" s="14" t="s">
        <v>211</v>
      </c>
      <c r="B42" s="14">
        <f t="shared" si="13"/>
        <v>0</v>
      </c>
      <c r="C42" s="15">
        <f t="shared" si="1"/>
        <v>0</v>
      </c>
      <c r="E42" s="15">
        <f t="shared" si="14"/>
        <v>0</v>
      </c>
      <c r="G42" s="15">
        <f t="shared" si="15"/>
        <v>0</v>
      </c>
      <c r="H42" s="14">
        <v>0</v>
      </c>
      <c r="I42" s="15">
        <f t="shared" si="16"/>
        <v>0</v>
      </c>
      <c r="K42" s="15">
        <f t="shared" si="17"/>
        <v>0</v>
      </c>
      <c r="M42" s="15">
        <f t="shared" si="18"/>
        <v>0</v>
      </c>
      <c r="O42" s="15">
        <f t="shared" si="19"/>
        <v>0</v>
      </c>
      <c r="Q42" s="15">
        <f t="shared" si="20"/>
        <v>0</v>
      </c>
      <c r="S42" s="15">
        <f t="shared" si="21"/>
        <v>0</v>
      </c>
      <c r="T42" s="14">
        <v>0</v>
      </c>
      <c r="U42" s="15">
        <f t="shared" si="22"/>
        <v>0</v>
      </c>
      <c r="V42" s="14">
        <v>0</v>
      </c>
      <c r="W42" s="15">
        <f t="shared" si="23"/>
        <v>0</v>
      </c>
      <c r="X42" s="14">
        <v>0</v>
      </c>
      <c r="Y42" s="15">
        <f t="shared" si="24"/>
        <v>0</v>
      </c>
      <c r="AB42" s="14"/>
    </row>
    <row r="43" spans="1:28" ht="12.75" customHeight="1">
      <c r="A43" s="14" t="s">
        <v>212</v>
      </c>
      <c r="B43" s="14">
        <f t="shared" si="13"/>
        <v>0</v>
      </c>
      <c r="C43" s="15">
        <f t="shared" si="1"/>
        <v>0</v>
      </c>
      <c r="E43" s="15">
        <f t="shared" si="14"/>
        <v>0</v>
      </c>
      <c r="G43" s="15">
        <f t="shared" si="15"/>
        <v>0</v>
      </c>
      <c r="H43" s="14">
        <v>0</v>
      </c>
      <c r="I43" s="15">
        <f t="shared" si="16"/>
        <v>0</v>
      </c>
      <c r="K43" s="15">
        <f t="shared" si="17"/>
        <v>0</v>
      </c>
      <c r="M43" s="15">
        <f t="shared" si="18"/>
        <v>0</v>
      </c>
      <c r="O43" s="15">
        <f t="shared" si="19"/>
        <v>0</v>
      </c>
      <c r="Q43" s="15">
        <f t="shared" si="20"/>
        <v>0</v>
      </c>
      <c r="S43" s="15">
        <f t="shared" si="21"/>
        <v>0</v>
      </c>
      <c r="T43" s="14">
        <v>0</v>
      </c>
      <c r="U43" s="15">
        <f t="shared" si="22"/>
        <v>0</v>
      </c>
      <c r="V43" s="14">
        <v>0</v>
      </c>
      <c r="W43" s="15">
        <f t="shared" si="23"/>
        <v>0</v>
      </c>
      <c r="X43" s="14">
        <v>0</v>
      </c>
      <c r="Y43" s="15">
        <f t="shared" si="24"/>
        <v>0</v>
      </c>
      <c r="AB43" s="14"/>
    </row>
    <row r="44" spans="1:28" ht="12.75" customHeight="1">
      <c r="A44" s="14" t="s">
        <v>213</v>
      </c>
      <c r="B44" s="14">
        <f t="shared" si="13"/>
        <v>0</v>
      </c>
      <c r="C44" s="15">
        <f t="shared" si="1"/>
        <v>0</v>
      </c>
      <c r="E44" s="15">
        <f t="shared" si="14"/>
        <v>0</v>
      </c>
      <c r="G44" s="15">
        <f t="shared" si="15"/>
        <v>0</v>
      </c>
      <c r="H44" s="14">
        <v>0</v>
      </c>
      <c r="I44" s="15">
        <f t="shared" si="16"/>
        <v>0</v>
      </c>
      <c r="K44" s="15">
        <f t="shared" si="17"/>
        <v>0</v>
      </c>
      <c r="M44" s="15">
        <f t="shared" si="18"/>
        <v>0</v>
      </c>
      <c r="O44" s="15">
        <f t="shared" si="19"/>
        <v>0</v>
      </c>
      <c r="Q44" s="15">
        <f t="shared" si="20"/>
        <v>0</v>
      </c>
      <c r="S44" s="15">
        <f t="shared" si="21"/>
        <v>0</v>
      </c>
      <c r="T44" s="14">
        <v>0</v>
      </c>
      <c r="U44" s="15">
        <f t="shared" si="22"/>
        <v>0</v>
      </c>
      <c r="V44" s="14">
        <v>0</v>
      </c>
      <c r="W44" s="15">
        <f t="shared" si="23"/>
        <v>0</v>
      </c>
      <c r="X44" s="14">
        <v>0</v>
      </c>
      <c r="Y44" s="15">
        <f t="shared" si="24"/>
        <v>0</v>
      </c>
      <c r="AB44" s="14"/>
    </row>
    <row r="45" spans="1:28" ht="12.75" customHeight="1" thickBot="1">
      <c r="A45" s="14" t="s">
        <v>214</v>
      </c>
      <c r="B45" s="14">
        <f t="shared" si="13"/>
        <v>0</v>
      </c>
      <c r="C45" s="15">
        <f t="shared" si="1"/>
        <v>0</v>
      </c>
      <c r="E45" s="15">
        <f t="shared" si="14"/>
        <v>0</v>
      </c>
      <c r="G45" s="15">
        <f t="shared" si="15"/>
        <v>0</v>
      </c>
      <c r="H45" s="14">
        <v>0</v>
      </c>
      <c r="I45" s="15">
        <f t="shared" si="16"/>
        <v>0</v>
      </c>
      <c r="K45" s="15">
        <f t="shared" si="17"/>
        <v>0</v>
      </c>
      <c r="M45" s="15">
        <f t="shared" si="18"/>
        <v>0</v>
      </c>
      <c r="O45" s="15">
        <f t="shared" si="19"/>
        <v>0</v>
      </c>
      <c r="Q45" s="15">
        <f t="shared" si="20"/>
        <v>0</v>
      </c>
      <c r="S45" s="15">
        <f t="shared" si="21"/>
        <v>0</v>
      </c>
      <c r="T45" s="14">
        <v>0</v>
      </c>
      <c r="U45" s="15">
        <f t="shared" si="22"/>
        <v>0</v>
      </c>
      <c r="V45" s="14">
        <v>0</v>
      </c>
      <c r="W45" s="15">
        <f t="shared" si="23"/>
        <v>0</v>
      </c>
      <c r="X45" s="14">
        <v>0</v>
      </c>
      <c r="Y45" s="15">
        <f t="shared" si="24"/>
        <v>0</v>
      </c>
      <c r="AB45" s="14"/>
    </row>
    <row r="46" spans="1:28" ht="12.75" customHeight="1" thickBot="1">
      <c r="A46" s="40" t="s">
        <v>215</v>
      </c>
      <c r="B46" s="5">
        <f t="shared" si="13"/>
        <v>0</v>
      </c>
      <c r="C46" s="50">
        <f t="shared" si="1"/>
        <v>0</v>
      </c>
      <c r="D46" s="5">
        <f>SUM(D39:D45)</f>
        <v>0</v>
      </c>
      <c r="E46" s="50">
        <f t="shared" si="14"/>
        <v>0</v>
      </c>
      <c r="F46" s="5">
        <v>0</v>
      </c>
      <c r="G46" s="50">
        <f t="shared" si="15"/>
        <v>0</v>
      </c>
      <c r="H46" s="5">
        <v>0</v>
      </c>
      <c r="I46" s="50">
        <f t="shared" si="16"/>
        <v>0</v>
      </c>
      <c r="J46" s="5">
        <f>SUM(J39:J45)</f>
        <v>0</v>
      </c>
      <c r="K46" s="50">
        <f t="shared" si="17"/>
        <v>0</v>
      </c>
      <c r="L46" s="5">
        <f>SUM(L39:L45)</f>
        <v>0</v>
      </c>
      <c r="M46" s="50">
        <f t="shared" si="18"/>
        <v>0</v>
      </c>
      <c r="N46" s="5">
        <v>0</v>
      </c>
      <c r="O46" s="50">
        <f t="shared" si="19"/>
        <v>0</v>
      </c>
      <c r="P46" s="5">
        <v>0</v>
      </c>
      <c r="Q46" s="50">
        <f t="shared" si="20"/>
        <v>0</v>
      </c>
      <c r="R46" s="5">
        <v>0</v>
      </c>
      <c r="S46" s="50">
        <f t="shared" si="21"/>
        <v>0</v>
      </c>
      <c r="T46" s="5">
        <v>0</v>
      </c>
      <c r="U46" s="50">
        <f t="shared" si="22"/>
        <v>0</v>
      </c>
      <c r="V46" s="5">
        <v>0</v>
      </c>
      <c r="W46" s="50">
        <f t="shared" si="23"/>
        <v>0</v>
      </c>
      <c r="X46" s="5">
        <v>0</v>
      </c>
      <c r="Y46" s="50">
        <f t="shared" si="24"/>
        <v>0</v>
      </c>
      <c r="AB46" s="14"/>
    </row>
    <row r="47" spans="1:28" ht="12.75" customHeight="1">
      <c r="A47" s="14" t="s">
        <v>216</v>
      </c>
      <c r="B47" s="14">
        <f t="shared" si="13"/>
        <v>0</v>
      </c>
      <c r="C47" s="15">
        <f t="shared" si="1"/>
        <v>0</v>
      </c>
      <c r="E47" s="15">
        <f t="shared" si="14"/>
        <v>0</v>
      </c>
      <c r="G47" s="15">
        <f t="shared" si="15"/>
        <v>0</v>
      </c>
      <c r="H47" s="14">
        <v>0</v>
      </c>
      <c r="I47" s="15">
        <f t="shared" si="16"/>
        <v>0</v>
      </c>
      <c r="K47" s="15">
        <f t="shared" si="17"/>
        <v>0</v>
      </c>
      <c r="M47" s="15">
        <f t="shared" si="18"/>
        <v>0</v>
      </c>
      <c r="O47" s="15">
        <f t="shared" si="19"/>
        <v>0</v>
      </c>
      <c r="Q47" s="15">
        <f t="shared" si="20"/>
        <v>0</v>
      </c>
      <c r="S47" s="15">
        <f t="shared" si="21"/>
        <v>0</v>
      </c>
      <c r="U47" s="15">
        <f t="shared" si="22"/>
        <v>0</v>
      </c>
      <c r="V47" s="14">
        <v>0</v>
      </c>
      <c r="W47" s="15">
        <f t="shared" si="23"/>
        <v>0</v>
      </c>
      <c r="X47" s="14">
        <v>0</v>
      </c>
      <c r="Y47" s="15">
        <f t="shared" si="24"/>
        <v>0</v>
      </c>
      <c r="AB47" s="14"/>
    </row>
    <row r="48" spans="1:28" ht="12.75" customHeight="1" thickBot="1">
      <c r="A48" s="14" t="s">
        <v>217</v>
      </c>
      <c r="B48" s="14">
        <f t="shared" si="13"/>
        <v>0</v>
      </c>
      <c r="C48" s="15">
        <f t="shared" si="1"/>
        <v>0</v>
      </c>
      <c r="E48" s="15">
        <f t="shared" si="14"/>
        <v>0</v>
      </c>
      <c r="G48" s="15">
        <f t="shared" si="15"/>
        <v>0</v>
      </c>
      <c r="H48" s="14">
        <v>0</v>
      </c>
      <c r="I48" s="15">
        <f t="shared" si="16"/>
        <v>0</v>
      </c>
      <c r="K48" s="15">
        <f t="shared" si="17"/>
        <v>0</v>
      </c>
      <c r="M48" s="15">
        <f t="shared" si="18"/>
        <v>0</v>
      </c>
      <c r="O48" s="15">
        <f t="shared" si="19"/>
        <v>0</v>
      </c>
      <c r="Q48" s="15">
        <f t="shared" si="20"/>
        <v>0</v>
      </c>
      <c r="S48" s="15">
        <f t="shared" si="21"/>
        <v>0</v>
      </c>
      <c r="U48" s="15">
        <f t="shared" si="22"/>
        <v>0</v>
      </c>
      <c r="V48" s="14">
        <v>0</v>
      </c>
      <c r="W48" s="15">
        <f t="shared" si="23"/>
        <v>0</v>
      </c>
      <c r="X48" s="14">
        <v>0</v>
      </c>
      <c r="Y48" s="15">
        <f t="shared" si="24"/>
        <v>0</v>
      </c>
      <c r="AB48" s="14"/>
    </row>
    <row r="49" spans="1:28" ht="12.75" customHeight="1" thickBot="1">
      <c r="A49" s="40" t="s">
        <v>218</v>
      </c>
      <c r="B49" s="5">
        <f t="shared" si="13"/>
        <v>0</v>
      </c>
      <c r="C49" s="50">
        <f t="shared" si="1"/>
        <v>0</v>
      </c>
      <c r="D49" s="5">
        <f>SUM(D47:D48)</f>
        <v>0</v>
      </c>
      <c r="E49" s="50">
        <f t="shared" si="14"/>
        <v>0</v>
      </c>
      <c r="F49" s="5">
        <v>0</v>
      </c>
      <c r="G49" s="50">
        <f t="shared" si="15"/>
        <v>0</v>
      </c>
      <c r="H49" s="5">
        <v>0</v>
      </c>
      <c r="I49" s="50">
        <f t="shared" si="16"/>
        <v>0</v>
      </c>
      <c r="J49" s="5">
        <f>SUM(J47:J48)</f>
        <v>0</v>
      </c>
      <c r="K49" s="50">
        <f t="shared" si="17"/>
        <v>0</v>
      </c>
      <c r="L49" s="5">
        <f>SUM(L47:L48)</f>
        <v>0</v>
      </c>
      <c r="M49" s="50">
        <f t="shared" si="18"/>
        <v>0</v>
      </c>
      <c r="N49" s="5">
        <v>0</v>
      </c>
      <c r="O49" s="50">
        <f t="shared" si="19"/>
        <v>0</v>
      </c>
      <c r="P49" s="5">
        <v>0</v>
      </c>
      <c r="Q49" s="50">
        <f t="shared" si="20"/>
        <v>0</v>
      </c>
      <c r="R49" s="5">
        <v>0</v>
      </c>
      <c r="S49" s="50">
        <f t="shared" si="21"/>
        <v>0</v>
      </c>
      <c r="T49" s="5">
        <v>0</v>
      </c>
      <c r="U49" s="50">
        <f t="shared" si="22"/>
        <v>0</v>
      </c>
      <c r="V49" s="5">
        <v>0</v>
      </c>
      <c r="W49" s="50">
        <f t="shared" si="23"/>
        <v>0</v>
      </c>
      <c r="X49" s="5">
        <v>0</v>
      </c>
      <c r="Y49" s="50">
        <f t="shared" si="24"/>
        <v>0</v>
      </c>
      <c r="AB49" s="14"/>
    </row>
    <row r="50" spans="1:28" ht="12.75" customHeight="1">
      <c r="A50" s="14" t="s">
        <v>219</v>
      </c>
      <c r="B50" s="14">
        <f t="shared" si="13"/>
        <v>168.68064610000002</v>
      </c>
      <c r="C50" s="15">
        <f t="shared" si="1"/>
        <v>3.135245742423086</v>
      </c>
      <c r="D50" s="14">
        <v>0.6</v>
      </c>
      <c r="E50" s="15">
        <f t="shared" si="14"/>
        <v>0.37406483790523692</v>
      </c>
      <c r="F50" s="14">
        <v>1.964</v>
      </c>
      <c r="G50" s="15">
        <f t="shared" si="15"/>
        <v>5.3822965195944086</v>
      </c>
      <c r="H50" s="14">
        <v>28.465063100000002</v>
      </c>
      <c r="I50" s="15">
        <f t="shared" si="16"/>
        <v>4.3196366596890021</v>
      </c>
      <c r="K50" s="15">
        <f t="shared" si="17"/>
        <v>0</v>
      </c>
      <c r="L50" s="14">
        <v>8.6</v>
      </c>
      <c r="M50" s="15">
        <f t="shared" si="18"/>
        <v>4.717498628634119</v>
      </c>
      <c r="N50" s="14">
        <v>20.001999999999999</v>
      </c>
      <c r="O50" s="15">
        <f t="shared" si="19"/>
        <v>2.6741964508939611</v>
      </c>
      <c r="Q50" s="15">
        <f t="shared" si="20"/>
        <v>0</v>
      </c>
      <c r="R50" s="14">
        <v>21.4</v>
      </c>
      <c r="S50" s="15">
        <f t="shared" si="21"/>
        <v>2.0009350163627864</v>
      </c>
      <c r="T50" s="14">
        <v>0</v>
      </c>
      <c r="U50" s="15">
        <f t="shared" si="22"/>
        <v>0</v>
      </c>
      <c r="V50" s="14">
        <v>0</v>
      </c>
      <c r="W50" s="15">
        <f t="shared" si="23"/>
        <v>0</v>
      </c>
      <c r="X50" s="14">
        <v>87.649583000000007</v>
      </c>
      <c r="Y50" s="15">
        <f t="shared" si="24"/>
        <v>8.4400296253478633</v>
      </c>
      <c r="AB50" s="14"/>
    </row>
    <row r="51" spans="1:28" ht="12.75" customHeight="1">
      <c r="A51" s="14" t="s">
        <v>220</v>
      </c>
      <c r="B51" s="14">
        <f t="shared" si="13"/>
        <v>0</v>
      </c>
      <c r="C51" s="15">
        <f t="shared" si="1"/>
        <v>0</v>
      </c>
      <c r="E51" s="15">
        <f t="shared" si="14"/>
        <v>0</v>
      </c>
      <c r="G51" s="15">
        <f t="shared" si="15"/>
        <v>0</v>
      </c>
      <c r="H51" s="14">
        <v>0</v>
      </c>
      <c r="I51" s="15">
        <f t="shared" si="16"/>
        <v>0</v>
      </c>
      <c r="K51" s="15">
        <f t="shared" si="17"/>
        <v>0</v>
      </c>
      <c r="M51" s="15">
        <f t="shared" si="18"/>
        <v>0</v>
      </c>
      <c r="O51" s="15">
        <f t="shared" si="19"/>
        <v>0</v>
      </c>
      <c r="Q51" s="15">
        <f t="shared" si="20"/>
        <v>0</v>
      </c>
      <c r="R51" s="14">
        <v>0</v>
      </c>
      <c r="S51" s="15">
        <f t="shared" si="21"/>
        <v>0</v>
      </c>
      <c r="T51" s="14">
        <v>0</v>
      </c>
      <c r="U51" s="15">
        <f t="shared" si="22"/>
        <v>0</v>
      </c>
      <c r="V51" s="14">
        <v>0</v>
      </c>
      <c r="W51" s="15">
        <f t="shared" si="23"/>
        <v>0</v>
      </c>
      <c r="X51" s="14">
        <v>0</v>
      </c>
      <c r="Y51" s="15">
        <f t="shared" si="24"/>
        <v>0</v>
      </c>
      <c r="AB51" s="14"/>
    </row>
    <row r="52" spans="1:28" ht="12.75" customHeight="1">
      <c r="A52" s="14" t="s">
        <v>221</v>
      </c>
      <c r="B52" s="14">
        <f t="shared" si="13"/>
        <v>17.486985749999999</v>
      </c>
      <c r="C52" s="15">
        <f t="shared" si="1"/>
        <v>0.32502838285310948</v>
      </c>
      <c r="E52" s="15">
        <f t="shared" si="14"/>
        <v>0</v>
      </c>
      <c r="G52" s="15">
        <f t="shared" si="15"/>
        <v>0</v>
      </c>
      <c r="H52" s="14">
        <v>17.486985749999999</v>
      </c>
      <c r="I52" s="15">
        <f t="shared" si="16"/>
        <v>2.6536889957977703</v>
      </c>
      <c r="K52" s="15">
        <f t="shared" si="17"/>
        <v>0</v>
      </c>
      <c r="M52" s="15">
        <f t="shared" si="18"/>
        <v>0</v>
      </c>
      <c r="O52" s="15">
        <f t="shared" si="19"/>
        <v>0</v>
      </c>
      <c r="Q52" s="15">
        <f t="shared" si="20"/>
        <v>0</v>
      </c>
      <c r="S52" s="15">
        <f t="shared" si="21"/>
        <v>0</v>
      </c>
      <c r="T52" s="14">
        <v>0</v>
      </c>
      <c r="U52" s="15">
        <f t="shared" si="22"/>
        <v>0</v>
      </c>
      <c r="V52" s="14">
        <v>0</v>
      </c>
      <c r="W52" s="15">
        <f t="shared" si="23"/>
        <v>0</v>
      </c>
      <c r="X52" s="14">
        <v>0</v>
      </c>
      <c r="Y52" s="15">
        <f t="shared" si="24"/>
        <v>0</v>
      </c>
      <c r="AB52" s="14"/>
    </row>
    <row r="53" spans="1:28" ht="12.75" customHeight="1">
      <c r="A53" s="14" t="s">
        <v>222</v>
      </c>
      <c r="B53" s="14">
        <f t="shared" si="13"/>
        <v>20.119281999999998</v>
      </c>
      <c r="C53" s="15">
        <f t="shared" si="1"/>
        <v>0.37395453888476315</v>
      </c>
      <c r="E53" s="15">
        <f t="shared" si="14"/>
        <v>0</v>
      </c>
      <c r="F53" s="14">
        <v>0</v>
      </c>
      <c r="G53" s="15">
        <f t="shared" si="15"/>
        <v>0</v>
      </c>
      <c r="H53" s="14">
        <v>9.3192819999999994</v>
      </c>
      <c r="I53" s="15">
        <f t="shared" si="16"/>
        <v>1.414221778738296</v>
      </c>
      <c r="K53" s="15">
        <f t="shared" si="17"/>
        <v>0</v>
      </c>
      <c r="M53" s="15">
        <f t="shared" si="18"/>
        <v>0</v>
      </c>
      <c r="O53" s="15">
        <f t="shared" si="19"/>
        <v>0</v>
      </c>
      <c r="Q53" s="15">
        <f t="shared" si="20"/>
        <v>0</v>
      </c>
      <c r="R53" s="14">
        <v>10.8</v>
      </c>
      <c r="S53" s="15">
        <f t="shared" si="21"/>
        <v>1.0098176718092566</v>
      </c>
      <c r="T53" s="14">
        <v>0</v>
      </c>
      <c r="U53" s="15">
        <f t="shared" si="22"/>
        <v>0</v>
      </c>
      <c r="V53" s="14">
        <v>0</v>
      </c>
      <c r="W53" s="15">
        <f t="shared" si="23"/>
        <v>0</v>
      </c>
      <c r="X53" s="14">
        <v>0</v>
      </c>
      <c r="Y53" s="15">
        <f t="shared" si="24"/>
        <v>0</v>
      </c>
      <c r="AB53" s="14"/>
    </row>
    <row r="54" spans="1:28" ht="12.75" customHeight="1">
      <c r="A54" s="14" t="s">
        <v>223</v>
      </c>
      <c r="B54" s="14">
        <f t="shared" si="13"/>
        <v>8.2758280499999994</v>
      </c>
      <c r="C54" s="15">
        <f t="shared" si="1"/>
        <v>0.15382176472934464</v>
      </c>
      <c r="E54" s="15">
        <f t="shared" si="14"/>
        <v>0</v>
      </c>
      <c r="G54" s="15">
        <f t="shared" si="15"/>
        <v>0</v>
      </c>
      <c r="H54" s="14">
        <v>8.2758280499999994</v>
      </c>
      <c r="I54" s="15">
        <f t="shared" si="16"/>
        <v>1.2558753201591373</v>
      </c>
      <c r="K54" s="15">
        <f t="shared" si="17"/>
        <v>0</v>
      </c>
      <c r="M54" s="15">
        <f t="shared" si="18"/>
        <v>0</v>
      </c>
      <c r="O54" s="15">
        <f t="shared" si="19"/>
        <v>0</v>
      </c>
      <c r="Q54" s="15">
        <f t="shared" si="20"/>
        <v>0</v>
      </c>
      <c r="S54" s="15">
        <f t="shared" si="21"/>
        <v>0</v>
      </c>
      <c r="T54" s="14">
        <v>0</v>
      </c>
      <c r="U54" s="15">
        <f t="shared" si="22"/>
        <v>0</v>
      </c>
      <c r="V54" s="14">
        <v>0</v>
      </c>
      <c r="W54" s="15">
        <f t="shared" si="23"/>
        <v>0</v>
      </c>
      <c r="X54" s="14">
        <v>0</v>
      </c>
      <c r="Y54" s="15">
        <f t="shared" si="24"/>
        <v>0</v>
      </c>
      <c r="AB54" s="14"/>
    </row>
    <row r="55" spans="1:28" ht="12.75" customHeight="1">
      <c r="A55" s="14" t="s">
        <v>224</v>
      </c>
      <c r="B55" s="14">
        <f t="shared" si="13"/>
        <v>0</v>
      </c>
      <c r="C55" s="15">
        <f t="shared" si="1"/>
        <v>0</v>
      </c>
      <c r="E55" s="15">
        <f t="shared" si="14"/>
        <v>0</v>
      </c>
      <c r="G55" s="15">
        <f t="shared" si="15"/>
        <v>0</v>
      </c>
      <c r="H55" s="14">
        <v>0</v>
      </c>
      <c r="I55" s="15">
        <f t="shared" si="16"/>
        <v>0</v>
      </c>
      <c r="K55" s="15">
        <f t="shared" si="17"/>
        <v>0</v>
      </c>
      <c r="M55" s="15">
        <f t="shared" si="18"/>
        <v>0</v>
      </c>
      <c r="O55" s="15">
        <f t="shared" si="19"/>
        <v>0</v>
      </c>
      <c r="Q55" s="15">
        <f t="shared" si="20"/>
        <v>0</v>
      </c>
      <c r="S55" s="15">
        <f t="shared" si="21"/>
        <v>0</v>
      </c>
      <c r="T55" s="14">
        <v>0</v>
      </c>
      <c r="U55" s="15">
        <f t="shared" si="22"/>
        <v>0</v>
      </c>
      <c r="V55" s="14">
        <v>0</v>
      </c>
      <c r="W55" s="15">
        <f t="shared" si="23"/>
        <v>0</v>
      </c>
      <c r="X55" s="14">
        <v>0</v>
      </c>
      <c r="Y55" s="15">
        <f t="shared" si="24"/>
        <v>0</v>
      </c>
      <c r="AB55" s="14"/>
    </row>
    <row r="56" spans="1:28" ht="12.75" customHeight="1" thickBot="1">
      <c r="A56" s="14" t="s">
        <v>225</v>
      </c>
      <c r="B56" s="14">
        <f t="shared" si="13"/>
        <v>0</v>
      </c>
      <c r="C56" s="15">
        <f t="shared" si="1"/>
        <v>0</v>
      </c>
      <c r="E56" s="15">
        <f t="shared" si="14"/>
        <v>0</v>
      </c>
      <c r="G56" s="15">
        <f t="shared" si="15"/>
        <v>0</v>
      </c>
      <c r="H56" s="14">
        <v>0</v>
      </c>
      <c r="I56" s="15">
        <f t="shared" si="16"/>
        <v>0</v>
      </c>
      <c r="K56" s="15">
        <f t="shared" si="17"/>
        <v>0</v>
      </c>
      <c r="M56" s="15">
        <f t="shared" si="18"/>
        <v>0</v>
      </c>
      <c r="O56" s="15">
        <f t="shared" si="19"/>
        <v>0</v>
      </c>
      <c r="Q56" s="15">
        <f t="shared" si="20"/>
        <v>0</v>
      </c>
      <c r="S56" s="15">
        <f t="shared" si="21"/>
        <v>0</v>
      </c>
      <c r="T56" s="14">
        <v>0</v>
      </c>
      <c r="U56" s="15">
        <f t="shared" si="22"/>
        <v>0</v>
      </c>
      <c r="V56" s="14">
        <v>0</v>
      </c>
      <c r="W56" s="15">
        <f t="shared" si="23"/>
        <v>0</v>
      </c>
      <c r="X56" s="14">
        <v>0</v>
      </c>
      <c r="Y56" s="15">
        <f t="shared" si="24"/>
        <v>0</v>
      </c>
      <c r="AB56" s="14"/>
    </row>
    <row r="57" spans="1:28" ht="12.75" customHeight="1" thickBot="1">
      <c r="A57" s="40" t="s">
        <v>226</v>
      </c>
      <c r="B57" s="5">
        <f t="shared" si="13"/>
        <v>234.91274189999999</v>
      </c>
      <c r="C57" s="50">
        <f t="shared" si="1"/>
        <v>4.3662932939341408</v>
      </c>
      <c r="D57" s="5">
        <f>SUM(D50:D56)</f>
        <v>0.6</v>
      </c>
      <c r="E57" s="50">
        <f t="shared" si="14"/>
        <v>0.37406483790523692</v>
      </c>
      <c r="F57" s="5">
        <v>1.964</v>
      </c>
      <c r="G57" s="50">
        <f t="shared" si="15"/>
        <v>5.3822965195944086</v>
      </c>
      <c r="H57" s="5">
        <v>63.547158899999999</v>
      </c>
      <c r="I57" s="50">
        <f t="shared" si="16"/>
        <v>9.6434227543842059</v>
      </c>
      <c r="J57" s="5">
        <v>20.350000000000001</v>
      </c>
      <c r="K57" s="50">
        <f t="shared" si="17"/>
        <v>7.2158002978512172</v>
      </c>
      <c r="L57" s="5">
        <f>SUM(L50:L56)</f>
        <v>8.6</v>
      </c>
      <c r="M57" s="50">
        <f t="shared" si="18"/>
        <v>4.717498628634119</v>
      </c>
      <c r="N57" s="5">
        <v>20.001999999999999</v>
      </c>
      <c r="O57" s="50">
        <f t="shared" si="19"/>
        <v>2.6741964508939611</v>
      </c>
      <c r="P57" s="5">
        <v>0</v>
      </c>
      <c r="Q57" s="50">
        <f t="shared" si="20"/>
        <v>0</v>
      </c>
      <c r="R57" s="5">
        <v>32.200000000000003</v>
      </c>
      <c r="S57" s="50">
        <f t="shared" si="21"/>
        <v>3.010752688172043</v>
      </c>
      <c r="T57" s="5">
        <v>0</v>
      </c>
      <c r="U57" s="50">
        <f t="shared" si="22"/>
        <v>0</v>
      </c>
      <c r="V57" s="5">
        <v>0</v>
      </c>
      <c r="W57" s="50">
        <f t="shared" si="23"/>
        <v>0</v>
      </c>
      <c r="X57" s="5">
        <v>87.649583000000007</v>
      </c>
      <c r="Y57" s="50">
        <f t="shared" si="24"/>
        <v>8.4400296253478633</v>
      </c>
      <c r="AB57" s="14"/>
    </row>
    <row r="58" spans="1:28" ht="12.75" customHeight="1">
      <c r="A58" s="14" t="s">
        <v>227</v>
      </c>
      <c r="B58" s="14">
        <f t="shared" si="13"/>
        <v>430.11950400000006</v>
      </c>
      <c r="C58" s="15">
        <f t="shared" si="1"/>
        <v>7.9945765849727177</v>
      </c>
      <c r="D58" s="14">
        <v>17</v>
      </c>
      <c r="E58" s="15">
        <f t="shared" si="14"/>
        <v>10.598503740648377</v>
      </c>
      <c r="F58" s="14">
        <v>4.0430000000000001</v>
      </c>
      <c r="G58" s="15">
        <f t="shared" si="15"/>
        <v>11.079747876130448</v>
      </c>
      <c r="H58" s="14">
        <v>65.261504000000002</v>
      </c>
      <c r="I58" s="15">
        <f t="shared" si="16"/>
        <v>9.9035784376968561</v>
      </c>
      <c r="K58" s="15">
        <f t="shared" si="17"/>
        <v>0</v>
      </c>
      <c r="L58" s="14">
        <v>16.5</v>
      </c>
      <c r="M58" s="15">
        <f t="shared" si="18"/>
        <v>9.0510148107515072</v>
      </c>
      <c r="N58" s="14">
        <v>74.48</v>
      </c>
      <c r="O58" s="15">
        <f t="shared" si="19"/>
        <v>9.9577118119479167</v>
      </c>
      <c r="Q58" s="15">
        <f t="shared" si="20"/>
        <v>0</v>
      </c>
      <c r="R58" s="14">
        <v>137.9</v>
      </c>
      <c r="S58" s="15">
        <f t="shared" si="21"/>
        <v>12.893875642823749</v>
      </c>
      <c r="T58" s="14">
        <v>22.57</v>
      </c>
      <c r="U58" s="15">
        <f t="shared" si="22"/>
        <v>9.4039405410797396</v>
      </c>
      <c r="V58" s="14">
        <v>0</v>
      </c>
      <c r="W58" s="15">
        <f t="shared" si="23"/>
        <v>0</v>
      </c>
      <c r="X58" s="14">
        <v>92.364999999999995</v>
      </c>
      <c r="Y58" s="15">
        <f t="shared" si="24"/>
        <v>8.8940906466748988</v>
      </c>
      <c r="AB58" s="14"/>
    </row>
    <row r="59" spans="1:28" ht="12.75" customHeight="1" thickBot="1">
      <c r="A59" s="14" t="s">
        <v>228</v>
      </c>
      <c r="B59" s="14">
        <f t="shared" si="13"/>
        <v>0</v>
      </c>
      <c r="C59" s="15">
        <f t="shared" si="1"/>
        <v>0</v>
      </c>
      <c r="E59" s="15">
        <f t="shared" si="14"/>
        <v>0</v>
      </c>
      <c r="G59" s="15">
        <f t="shared" si="15"/>
        <v>0</v>
      </c>
      <c r="H59" s="14">
        <v>0</v>
      </c>
      <c r="I59" s="15">
        <f t="shared" si="16"/>
        <v>0</v>
      </c>
      <c r="K59" s="15">
        <f t="shared" si="17"/>
        <v>0</v>
      </c>
      <c r="M59" s="15">
        <f t="shared" si="18"/>
        <v>0</v>
      </c>
      <c r="O59" s="15">
        <f t="shared" si="19"/>
        <v>0</v>
      </c>
      <c r="Q59" s="15">
        <f t="shared" si="20"/>
        <v>0</v>
      </c>
      <c r="S59" s="15">
        <f t="shared" si="21"/>
        <v>0</v>
      </c>
      <c r="T59" s="14">
        <v>0</v>
      </c>
      <c r="U59" s="15">
        <f t="shared" si="22"/>
        <v>0</v>
      </c>
      <c r="V59" s="14">
        <v>0</v>
      </c>
      <c r="W59" s="15">
        <f t="shared" si="23"/>
        <v>0</v>
      </c>
      <c r="X59" s="14">
        <v>0</v>
      </c>
      <c r="Y59" s="15">
        <f t="shared" si="24"/>
        <v>0</v>
      </c>
      <c r="AB59" s="14"/>
    </row>
    <row r="60" spans="1:28" ht="12.75" customHeight="1" thickBot="1">
      <c r="A60" s="40" t="s">
        <v>229</v>
      </c>
      <c r="B60" s="5">
        <f t="shared" si="13"/>
        <v>458.24950400000006</v>
      </c>
      <c r="C60" s="50">
        <f t="shared" si="1"/>
        <v>8.5174253217630458</v>
      </c>
      <c r="D60" s="5">
        <f>SUM(D58:D59)</f>
        <v>17</v>
      </c>
      <c r="E60" s="50">
        <f t="shared" si="14"/>
        <v>10.598503740648377</v>
      </c>
      <c r="F60" s="5">
        <v>4.0430000000000001</v>
      </c>
      <c r="G60" s="50">
        <f t="shared" si="15"/>
        <v>11.079747876130448</v>
      </c>
      <c r="H60" s="5">
        <v>65.261504000000002</v>
      </c>
      <c r="I60" s="50">
        <f t="shared" si="16"/>
        <v>9.9035784376968561</v>
      </c>
      <c r="J60" s="5">
        <v>28.13</v>
      </c>
      <c r="K60" s="50">
        <f t="shared" si="17"/>
        <v>9.9744698957520743</v>
      </c>
      <c r="L60" s="5">
        <f>SUM(L58:L59)</f>
        <v>16.5</v>
      </c>
      <c r="M60" s="50">
        <f t="shared" si="18"/>
        <v>9.0510148107515072</v>
      </c>
      <c r="N60" s="5">
        <v>74.48</v>
      </c>
      <c r="O60" s="50">
        <f t="shared" si="19"/>
        <v>9.9577118119479167</v>
      </c>
      <c r="P60" s="5">
        <v>0</v>
      </c>
      <c r="Q60" s="50">
        <f t="shared" si="20"/>
        <v>0</v>
      </c>
      <c r="R60" s="5">
        <v>137.9</v>
      </c>
      <c r="S60" s="50">
        <f t="shared" si="21"/>
        <v>12.893875642823749</v>
      </c>
      <c r="T60" s="5">
        <v>22.57</v>
      </c>
      <c r="U60" s="50">
        <f t="shared" si="22"/>
        <v>9.4039405410797396</v>
      </c>
      <c r="V60" s="5">
        <v>0</v>
      </c>
      <c r="W60" s="50">
        <f t="shared" si="23"/>
        <v>0</v>
      </c>
      <c r="X60" s="5">
        <v>92.364999999999995</v>
      </c>
      <c r="Y60" s="50">
        <f t="shared" si="24"/>
        <v>8.8940906466748988</v>
      </c>
      <c r="AB60" s="14"/>
    </row>
    <row r="61" spans="1:28" ht="12.75" customHeight="1">
      <c r="A61" s="14" t="s">
        <v>230</v>
      </c>
      <c r="B61" s="14">
        <f t="shared" si="13"/>
        <v>0</v>
      </c>
      <c r="C61" s="15">
        <f t="shared" si="1"/>
        <v>0</v>
      </c>
      <c r="E61" s="15">
        <f t="shared" si="14"/>
        <v>0</v>
      </c>
      <c r="G61" s="15">
        <f t="shared" si="15"/>
        <v>0</v>
      </c>
      <c r="H61" s="14">
        <v>0</v>
      </c>
      <c r="I61" s="15">
        <f t="shared" si="16"/>
        <v>0</v>
      </c>
      <c r="K61" s="15">
        <f t="shared" si="17"/>
        <v>0</v>
      </c>
      <c r="M61" s="15">
        <f t="shared" si="18"/>
        <v>0</v>
      </c>
      <c r="O61" s="15">
        <f t="shared" si="19"/>
        <v>0</v>
      </c>
      <c r="Q61" s="15">
        <f t="shared" si="20"/>
        <v>0</v>
      </c>
      <c r="S61" s="15">
        <f t="shared" si="21"/>
        <v>0</v>
      </c>
      <c r="T61" s="14">
        <v>0</v>
      </c>
      <c r="U61" s="15">
        <f t="shared" si="22"/>
        <v>0</v>
      </c>
      <c r="V61" s="14">
        <v>0</v>
      </c>
      <c r="W61" s="15">
        <f t="shared" si="23"/>
        <v>0</v>
      </c>
      <c r="X61" s="14">
        <v>0</v>
      </c>
      <c r="Y61" s="15">
        <f t="shared" si="24"/>
        <v>0</v>
      </c>
      <c r="AB61" s="14"/>
    </row>
    <row r="62" spans="1:28" ht="12.75" customHeight="1" thickBot="1">
      <c r="A62" s="14" t="s">
        <v>231</v>
      </c>
      <c r="B62" s="14">
        <f t="shared" si="13"/>
        <v>0</v>
      </c>
      <c r="C62" s="15">
        <f t="shared" si="1"/>
        <v>0</v>
      </c>
      <c r="E62" s="15">
        <f t="shared" si="14"/>
        <v>0</v>
      </c>
      <c r="G62" s="15">
        <f t="shared" si="15"/>
        <v>0</v>
      </c>
      <c r="H62" s="14">
        <v>0</v>
      </c>
      <c r="I62" s="15">
        <f t="shared" si="16"/>
        <v>0</v>
      </c>
      <c r="K62" s="15">
        <f t="shared" si="17"/>
        <v>0</v>
      </c>
      <c r="M62" s="15">
        <f t="shared" si="18"/>
        <v>0</v>
      </c>
      <c r="O62" s="15">
        <f t="shared" si="19"/>
        <v>0</v>
      </c>
      <c r="Q62" s="15">
        <f t="shared" si="20"/>
        <v>0</v>
      </c>
      <c r="S62" s="15">
        <f t="shared" si="21"/>
        <v>0</v>
      </c>
      <c r="T62" s="14">
        <v>0</v>
      </c>
      <c r="U62" s="15">
        <f t="shared" si="22"/>
        <v>0</v>
      </c>
      <c r="V62" s="14">
        <v>0</v>
      </c>
      <c r="W62" s="15">
        <f t="shared" si="23"/>
        <v>0</v>
      </c>
      <c r="X62" s="14">
        <v>0</v>
      </c>
      <c r="Y62" s="15">
        <f t="shared" si="24"/>
        <v>0</v>
      </c>
      <c r="AB62" s="14"/>
    </row>
    <row r="63" spans="1:28" ht="12.75" customHeight="1" thickBot="1">
      <c r="A63" s="40" t="s">
        <v>232</v>
      </c>
      <c r="B63" s="5">
        <f t="shared" si="13"/>
        <v>0</v>
      </c>
      <c r="C63" s="50">
        <f t="shared" si="1"/>
        <v>0</v>
      </c>
      <c r="D63" s="5">
        <f>SUM(D61:D62)</f>
        <v>0</v>
      </c>
      <c r="E63" s="50">
        <f t="shared" si="14"/>
        <v>0</v>
      </c>
      <c r="F63" s="5">
        <v>0</v>
      </c>
      <c r="G63" s="50">
        <f t="shared" si="15"/>
        <v>0</v>
      </c>
      <c r="H63" s="5">
        <v>0</v>
      </c>
      <c r="I63" s="50">
        <f t="shared" si="16"/>
        <v>0</v>
      </c>
      <c r="J63" s="5">
        <f>SUM(J61:J62)</f>
        <v>0</v>
      </c>
      <c r="K63" s="50">
        <f t="shared" si="17"/>
        <v>0</v>
      </c>
      <c r="L63" s="5">
        <f>SUM(L61:L62)</f>
        <v>0</v>
      </c>
      <c r="M63" s="50">
        <f t="shared" si="18"/>
        <v>0</v>
      </c>
      <c r="N63" s="5">
        <v>0</v>
      </c>
      <c r="O63" s="50">
        <f t="shared" si="19"/>
        <v>0</v>
      </c>
      <c r="P63" s="5">
        <v>0</v>
      </c>
      <c r="Q63" s="50">
        <f t="shared" si="20"/>
        <v>0</v>
      </c>
      <c r="R63" s="5">
        <v>0</v>
      </c>
      <c r="S63" s="50">
        <f t="shared" si="21"/>
        <v>0</v>
      </c>
      <c r="T63" s="5">
        <v>0</v>
      </c>
      <c r="U63" s="50">
        <f t="shared" si="22"/>
        <v>0</v>
      </c>
      <c r="V63" s="5">
        <v>0</v>
      </c>
      <c r="W63" s="50">
        <f t="shared" si="23"/>
        <v>0</v>
      </c>
      <c r="X63" s="5">
        <v>0</v>
      </c>
      <c r="Y63" s="50">
        <f t="shared" si="24"/>
        <v>0</v>
      </c>
      <c r="AB63" s="14"/>
    </row>
    <row r="64" spans="1:28" ht="12.75" customHeight="1">
      <c r="A64" s="14" t="s">
        <v>233</v>
      </c>
      <c r="B64" s="14">
        <f t="shared" si="13"/>
        <v>0</v>
      </c>
      <c r="C64" s="15">
        <f t="shared" si="1"/>
        <v>0</v>
      </c>
      <c r="E64" s="15">
        <f t="shared" si="14"/>
        <v>0</v>
      </c>
      <c r="G64" s="15">
        <f t="shared" si="15"/>
        <v>0</v>
      </c>
      <c r="H64" s="14">
        <v>0</v>
      </c>
      <c r="I64" s="15">
        <f t="shared" si="16"/>
        <v>0</v>
      </c>
      <c r="K64" s="15">
        <f t="shared" si="17"/>
        <v>0</v>
      </c>
      <c r="M64" s="15">
        <f t="shared" si="18"/>
        <v>0</v>
      </c>
      <c r="O64" s="15">
        <f t="shared" si="19"/>
        <v>0</v>
      </c>
      <c r="Q64" s="15">
        <f t="shared" si="20"/>
        <v>0</v>
      </c>
      <c r="S64" s="15">
        <f t="shared" si="21"/>
        <v>0</v>
      </c>
      <c r="T64" s="14">
        <v>0</v>
      </c>
      <c r="U64" s="15">
        <f t="shared" si="22"/>
        <v>0</v>
      </c>
      <c r="V64" s="14">
        <v>0</v>
      </c>
      <c r="W64" s="15">
        <f t="shared" si="23"/>
        <v>0</v>
      </c>
      <c r="X64" s="14">
        <v>0</v>
      </c>
      <c r="Y64" s="15">
        <f t="shared" si="24"/>
        <v>0</v>
      </c>
      <c r="AB64" s="14"/>
    </row>
    <row r="65" spans="1:28" ht="12.75" customHeight="1" thickBot="1">
      <c r="A65" s="14" t="s">
        <v>234</v>
      </c>
      <c r="B65" s="14">
        <f t="shared" si="13"/>
        <v>0</v>
      </c>
      <c r="C65" s="15">
        <f t="shared" si="1"/>
        <v>0</v>
      </c>
      <c r="E65" s="15">
        <f t="shared" si="14"/>
        <v>0</v>
      </c>
      <c r="G65" s="15">
        <f t="shared" si="15"/>
        <v>0</v>
      </c>
      <c r="H65" s="14">
        <v>0</v>
      </c>
      <c r="I65" s="15">
        <f t="shared" si="16"/>
        <v>0</v>
      </c>
      <c r="K65" s="15">
        <f t="shared" si="17"/>
        <v>0</v>
      </c>
      <c r="M65" s="15">
        <f t="shared" si="18"/>
        <v>0</v>
      </c>
      <c r="O65" s="15">
        <f t="shared" si="19"/>
        <v>0</v>
      </c>
      <c r="Q65" s="15">
        <f t="shared" si="20"/>
        <v>0</v>
      </c>
      <c r="S65" s="15">
        <f t="shared" si="21"/>
        <v>0</v>
      </c>
      <c r="T65" s="14">
        <v>0</v>
      </c>
      <c r="U65" s="15">
        <f t="shared" si="22"/>
        <v>0</v>
      </c>
      <c r="V65" s="14">
        <v>0</v>
      </c>
      <c r="W65" s="15">
        <f t="shared" si="23"/>
        <v>0</v>
      </c>
      <c r="X65" s="14">
        <v>0</v>
      </c>
      <c r="Y65" s="15">
        <f t="shared" si="24"/>
        <v>0</v>
      </c>
      <c r="AB65" s="14"/>
    </row>
    <row r="66" spans="1:28" ht="12.75" customHeight="1" thickBot="1">
      <c r="A66" s="40" t="s">
        <v>235</v>
      </c>
      <c r="B66" s="21">
        <f t="shared" si="13"/>
        <v>0</v>
      </c>
      <c r="C66" s="50">
        <f t="shared" si="1"/>
        <v>0</v>
      </c>
      <c r="D66" s="5">
        <f>SUM(D64:D65)</f>
        <v>0</v>
      </c>
      <c r="E66" s="50">
        <f t="shared" si="14"/>
        <v>0</v>
      </c>
      <c r="F66" s="5">
        <v>0</v>
      </c>
      <c r="G66" s="50">
        <f t="shared" si="15"/>
        <v>0</v>
      </c>
      <c r="H66" s="5">
        <v>0</v>
      </c>
      <c r="I66" s="50">
        <f t="shared" si="16"/>
        <v>0</v>
      </c>
      <c r="J66" s="5">
        <f>SUM(J64:J65)</f>
        <v>0</v>
      </c>
      <c r="K66" s="50">
        <f t="shared" si="17"/>
        <v>0</v>
      </c>
      <c r="L66" s="5">
        <f>SUM(L64:L65)</f>
        <v>0</v>
      </c>
      <c r="M66" s="50">
        <f t="shared" si="18"/>
        <v>0</v>
      </c>
      <c r="N66" s="5">
        <v>0</v>
      </c>
      <c r="O66" s="50">
        <f t="shared" si="19"/>
        <v>0</v>
      </c>
      <c r="P66" s="5">
        <v>0</v>
      </c>
      <c r="Q66" s="50">
        <f t="shared" si="20"/>
        <v>0</v>
      </c>
      <c r="R66" s="5">
        <v>0</v>
      </c>
      <c r="S66" s="50">
        <f t="shared" si="21"/>
        <v>0</v>
      </c>
      <c r="T66" s="5">
        <v>0</v>
      </c>
      <c r="U66" s="50">
        <f t="shared" si="22"/>
        <v>0</v>
      </c>
      <c r="V66" s="5">
        <v>0</v>
      </c>
      <c r="W66" s="50">
        <f t="shared" si="23"/>
        <v>0</v>
      </c>
      <c r="X66" s="5">
        <v>0</v>
      </c>
      <c r="Y66" s="50">
        <f t="shared" si="24"/>
        <v>0</v>
      </c>
      <c r="AB66" s="14"/>
    </row>
    <row r="67" spans="1:28" ht="12.75" customHeight="1">
      <c r="A67" s="14" t="s">
        <v>236</v>
      </c>
      <c r="B67" s="21">
        <f t="shared" si="13"/>
        <v>0</v>
      </c>
      <c r="C67" s="52">
        <f t="shared" si="1"/>
        <v>0</v>
      </c>
      <c r="E67" s="52">
        <f t="shared" si="14"/>
        <v>0</v>
      </c>
      <c r="G67" s="52">
        <f t="shared" si="15"/>
        <v>0</v>
      </c>
      <c r="H67" s="14">
        <v>0</v>
      </c>
      <c r="I67" s="52">
        <f t="shared" si="16"/>
        <v>0</v>
      </c>
      <c r="K67" s="52">
        <f t="shared" si="17"/>
        <v>0</v>
      </c>
      <c r="M67" s="52">
        <f t="shared" si="18"/>
        <v>0</v>
      </c>
      <c r="O67" s="52">
        <f t="shared" si="19"/>
        <v>0</v>
      </c>
      <c r="Q67" s="52">
        <f t="shared" si="20"/>
        <v>0</v>
      </c>
      <c r="S67" s="52">
        <f t="shared" si="21"/>
        <v>0</v>
      </c>
      <c r="T67" s="14">
        <v>0</v>
      </c>
      <c r="U67" s="52">
        <f t="shared" si="22"/>
        <v>0</v>
      </c>
      <c r="V67" s="14">
        <v>0</v>
      </c>
      <c r="W67" s="52">
        <f t="shared" si="23"/>
        <v>0</v>
      </c>
      <c r="X67" s="14">
        <v>0</v>
      </c>
      <c r="Y67" s="52">
        <f t="shared" si="24"/>
        <v>0</v>
      </c>
      <c r="AB67" s="14"/>
    </row>
    <row r="68" spans="1:28" ht="12.75" customHeight="1" thickBot="1">
      <c r="A68" s="14" t="s">
        <v>237</v>
      </c>
      <c r="B68" s="14">
        <f t="shared" si="13"/>
        <v>0</v>
      </c>
      <c r="C68" s="53">
        <f t="shared" si="1"/>
        <v>0</v>
      </c>
      <c r="E68" s="53">
        <f t="shared" si="14"/>
        <v>0</v>
      </c>
      <c r="G68" s="53">
        <f t="shared" si="15"/>
        <v>0</v>
      </c>
      <c r="H68" s="14">
        <v>0</v>
      </c>
      <c r="I68" s="53">
        <f t="shared" si="16"/>
        <v>0</v>
      </c>
      <c r="K68" s="53">
        <f t="shared" si="17"/>
        <v>0</v>
      </c>
      <c r="M68" s="53">
        <f t="shared" si="18"/>
        <v>0</v>
      </c>
      <c r="O68" s="53">
        <f t="shared" si="19"/>
        <v>0</v>
      </c>
      <c r="Q68" s="53">
        <f t="shared" si="20"/>
        <v>0</v>
      </c>
      <c r="S68" s="53">
        <f t="shared" si="21"/>
        <v>0</v>
      </c>
      <c r="T68" s="14">
        <v>0</v>
      </c>
      <c r="U68" s="53">
        <f t="shared" si="22"/>
        <v>0</v>
      </c>
      <c r="V68" s="14">
        <v>0</v>
      </c>
      <c r="W68" s="53">
        <f t="shared" si="23"/>
        <v>0</v>
      </c>
      <c r="X68" s="14">
        <v>0</v>
      </c>
      <c r="Y68" s="53">
        <f t="shared" si="24"/>
        <v>0</v>
      </c>
      <c r="AB68" s="14"/>
    </row>
    <row r="69" spans="1:28" ht="12.75" customHeight="1" thickBot="1">
      <c r="A69" s="40" t="s">
        <v>238</v>
      </c>
      <c r="B69" s="21">
        <f t="shared" si="13"/>
        <v>0</v>
      </c>
      <c r="C69" s="50">
        <f t="shared" si="1"/>
        <v>0</v>
      </c>
      <c r="D69" s="5">
        <f>SUM(D67:D68)</f>
        <v>0</v>
      </c>
      <c r="E69" s="50">
        <f t="shared" si="14"/>
        <v>0</v>
      </c>
      <c r="F69" s="5">
        <v>0</v>
      </c>
      <c r="G69" s="50">
        <f t="shared" si="15"/>
        <v>0</v>
      </c>
      <c r="H69" s="5">
        <v>0</v>
      </c>
      <c r="I69" s="50">
        <f t="shared" si="16"/>
        <v>0</v>
      </c>
      <c r="J69" s="5">
        <f>SUM(J67:J68)</f>
        <v>0</v>
      </c>
      <c r="K69" s="50">
        <f t="shared" si="17"/>
        <v>0</v>
      </c>
      <c r="L69" s="5">
        <f>SUM(L67:L68)</f>
        <v>0</v>
      </c>
      <c r="M69" s="50">
        <f t="shared" si="18"/>
        <v>0</v>
      </c>
      <c r="N69" s="5">
        <v>0</v>
      </c>
      <c r="O69" s="50">
        <f t="shared" si="19"/>
        <v>0</v>
      </c>
      <c r="P69" s="5">
        <v>0</v>
      </c>
      <c r="Q69" s="50">
        <f t="shared" si="20"/>
        <v>0</v>
      </c>
      <c r="R69" s="5">
        <v>0</v>
      </c>
      <c r="S69" s="50">
        <f t="shared" si="21"/>
        <v>0</v>
      </c>
      <c r="T69" s="5">
        <v>0</v>
      </c>
      <c r="U69" s="50">
        <f t="shared" si="22"/>
        <v>0</v>
      </c>
      <c r="V69" s="5">
        <v>0</v>
      </c>
      <c r="W69" s="50">
        <f t="shared" si="23"/>
        <v>0</v>
      </c>
      <c r="X69" s="5">
        <v>0</v>
      </c>
      <c r="Y69" s="50">
        <f t="shared" si="24"/>
        <v>0</v>
      </c>
      <c r="AB69" s="14"/>
    </row>
    <row r="70" spans="1:28" ht="12.75" customHeight="1" thickBot="1">
      <c r="A70" s="40" t="s">
        <v>239</v>
      </c>
      <c r="B70" s="5">
        <f t="shared" si="13"/>
        <v>0</v>
      </c>
      <c r="C70" s="50">
        <f t="shared" ref="C70:C78" si="25">B70/B$12*100</f>
        <v>0</v>
      </c>
      <c r="D70" s="21"/>
      <c r="E70" s="50">
        <f t="shared" si="14"/>
        <v>0</v>
      </c>
      <c r="F70" s="21"/>
      <c r="G70" s="50">
        <f t="shared" si="15"/>
        <v>0</v>
      </c>
      <c r="H70" s="21">
        <v>0</v>
      </c>
      <c r="I70" s="50">
        <f t="shared" si="16"/>
        <v>0</v>
      </c>
      <c r="J70" s="21"/>
      <c r="K70" s="50">
        <f t="shared" si="17"/>
        <v>0</v>
      </c>
      <c r="L70" s="21"/>
      <c r="M70" s="50">
        <f t="shared" si="18"/>
        <v>0</v>
      </c>
      <c r="N70" s="21"/>
      <c r="O70" s="50">
        <f t="shared" si="19"/>
        <v>0</v>
      </c>
      <c r="P70" s="21"/>
      <c r="Q70" s="50">
        <f t="shared" si="20"/>
        <v>0</v>
      </c>
      <c r="R70" s="21"/>
      <c r="S70" s="50">
        <f t="shared" si="21"/>
        <v>0</v>
      </c>
      <c r="T70" s="21">
        <v>0</v>
      </c>
      <c r="U70" s="50">
        <f t="shared" si="22"/>
        <v>0</v>
      </c>
      <c r="V70" s="21">
        <v>0</v>
      </c>
      <c r="W70" s="50">
        <f t="shared" si="23"/>
        <v>0</v>
      </c>
      <c r="X70" s="21">
        <v>0</v>
      </c>
      <c r="Y70" s="50">
        <f t="shared" si="24"/>
        <v>0</v>
      </c>
      <c r="AB70" s="14"/>
    </row>
    <row r="71" spans="1:28" ht="12.75" customHeight="1" thickBot="1">
      <c r="A71" s="40" t="s">
        <v>240</v>
      </c>
      <c r="B71" s="5">
        <f t="shared" si="13"/>
        <v>0.1</v>
      </c>
      <c r="C71" s="50">
        <f t="shared" si="25"/>
        <v>1.8586872975127201E-3</v>
      </c>
      <c r="D71" s="5"/>
      <c r="E71" s="50">
        <f t="shared" si="14"/>
        <v>0</v>
      </c>
      <c r="F71" s="5"/>
      <c r="G71" s="50">
        <f t="shared" si="15"/>
        <v>0</v>
      </c>
      <c r="H71" s="5">
        <v>0</v>
      </c>
      <c r="I71" s="50">
        <f t="shared" si="16"/>
        <v>0</v>
      </c>
      <c r="J71" s="5"/>
      <c r="K71" s="50">
        <f t="shared" si="17"/>
        <v>0</v>
      </c>
      <c r="L71" s="5">
        <v>0.1</v>
      </c>
      <c r="M71" s="50">
        <f t="shared" si="18"/>
        <v>5.4854635216675815E-2</v>
      </c>
      <c r="N71" s="5"/>
      <c r="O71" s="50">
        <f t="shared" si="19"/>
        <v>0</v>
      </c>
      <c r="P71" s="5"/>
      <c r="Q71" s="50">
        <f t="shared" si="20"/>
        <v>0</v>
      </c>
      <c r="R71" s="5"/>
      <c r="S71" s="50">
        <f t="shared" si="21"/>
        <v>0</v>
      </c>
      <c r="T71" s="5">
        <v>0</v>
      </c>
      <c r="U71" s="50">
        <f t="shared" si="22"/>
        <v>0</v>
      </c>
      <c r="V71" s="5">
        <v>0</v>
      </c>
      <c r="W71" s="50">
        <f t="shared" si="23"/>
        <v>0</v>
      </c>
      <c r="X71" s="5">
        <v>0</v>
      </c>
      <c r="Y71" s="50">
        <f t="shared" si="24"/>
        <v>0</v>
      </c>
      <c r="AB71" s="14"/>
    </row>
    <row r="72" spans="1:28" s="51" customFormat="1" ht="12.75" customHeight="1" thickBot="1">
      <c r="A72" s="40" t="s">
        <v>125</v>
      </c>
      <c r="B72" s="14">
        <f t="shared" si="13"/>
        <v>5025.3481401499994</v>
      </c>
      <c r="C72" s="50">
        <f t="shared" si="25"/>
        <v>93.405507536759771</v>
      </c>
      <c r="D72" s="22">
        <f>D20+D25+D33+D38+D46+D49+D57+D60+D63+D66+D69+D70+D71</f>
        <v>123.09999999999998</v>
      </c>
      <c r="E72" s="50">
        <f t="shared" si="14"/>
        <v>76.745635910224422</v>
      </c>
      <c r="F72" s="22">
        <v>34.338000000000001</v>
      </c>
      <c r="G72" s="50">
        <f t="shared" si="15"/>
        <v>94.102493833927099</v>
      </c>
      <c r="H72" s="22">
        <v>660.11284114999989</v>
      </c>
      <c r="I72" s="50">
        <f t="shared" si="16"/>
        <v>100.17359238395653</v>
      </c>
      <c r="J72" s="22">
        <f>J20+J25+J33+J38+J46+J49+J57+J60+J63+J66+J69+J70+J71</f>
        <v>243.98999999999998</v>
      </c>
      <c r="K72" s="50">
        <f t="shared" si="17"/>
        <v>86.515140770158141</v>
      </c>
      <c r="L72" s="22">
        <f>L20+L25+L33+L38+L46+L49+L57+L60+L63+L66+L69+L70+L71</f>
        <v>179.4</v>
      </c>
      <c r="M72" s="50">
        <f t="shared" si="18"/>
        <v>98.409215578716399</v>
      </c>
      <c r="N72" s="22">
        <v>693.82400000000007</v>
      </c>
      <c r="O72" s="50">
        <f t="shared" si="19"/>
        <v>92.761807736478943</v>
      </c>
      <c r="P72" s="22">
        <v>554.29999999999995</v>
      </c>
      <c r="Q72" s="50">
        <f t="shared" si="20"/>
        <v>83.466345429905118</v>
      </c>
      <c r="R72" s="22">
        <v>1044.9000000000001</v>
      </c>
      <c r="S72" s="50">
        <f t="shared" si="21"/>
        <v>97.699859747545588</v>
      </c>
      <c r="T72" s="22">
        <v>239.82311999999999</v>
      </c>
      <c r="U72" s="50">
        <f t="shared" si="22"/>
        <v>99.923897246620783</v>
      </c>
      <c r="V72" s="22">
        <v>234.59742</v>
      </c>
      <c r="W72" s="50">
        <f t="shared" si="23"/>
        <v>78.226538323537568</v>
      </c>
      <c r="X72" s="22">
        <v>1016.962759</v>
      </c>
      <c r="Y72" s="50">
        <f t="shared" si="24"/>
        <v>97.926259544617551</v>
      </c>
    </row>
    <row r="73" spans="1:28" s="51" customFormat="1" ht="12.75" customHeight="1" thickBot="1">
      <c r="A73" s="40" t="s">
        <v>127</v>
      </c>
      <c r="B73" s="5">
        <f t="shared" si="13"/>
        <v>158.71699999999998</v>
      </c>
      <c r="C73" s="50">
        <f t="shared" si="25"/>
        <v>2.9500527179932639</v>
      </c>
      <c r="D73" s="5">
        <v>21.9</v>
      </c>
      <c r="E73" s="50">
        <f t="shared" si="14"/>
        <v>13.653366583541146</v>
      </c>
      <c r="F73" s="5">
        <v>0.71699999999999997</v>
      </c>
      <c r="G73" s="50">
        <f t="shared" si="15"/>
        <v>1.9649218964099751</v>
      </c>
      <c r="H73" s="5">
        <v>0</v>
      </c>
      <c r="I73" s="50">
        <f t="shared" si="16"/>
        <v>0</v>
      </c>
      <c r="J73" s="5"/>
      <c r="K73" s="50">
        <f t="shared" si="17"/>
        <v>0</v>
      </c>
      <c r="L73" s="5"/>
      <c r="M73" s="50">
        <f t="shared" si="18"/>
        <v>0</v>
      </c>
      <c r="N73" s="5"/>
      <c r="O73" s="50">
        <f t="shared" si="19"/>
        <v>0</v>
      </c>
      <c r="P73" s="5">
        <v>80.099999999999994</v>
      </c>
      <c r="Q73" s="50">
        <f t="shared" si="20"/>
        <v>12.061436530642974</v>
      </c>
      <c r="R73" s="5"/>
      <c r="S73" s="50">
        <f t="shared" si="21"/>
        <v>0</v>
      </c>
      <c r="T73" s="5">
        <v>0</v>
      </c>
      <c r="U73" s="50">
        <f t="shared" si="22"/>
        <v>0</v>
      </c>
      <c r="V73" s="5">
        <v>56</v>
      </c>
      <c r="W73" s="50">
        <f t="shared" si="23"/>
        <v>18.673206832871834</v>
      </c>
      <c r="X73" s="5">
        <v>0</v>
      </c>
      <c r="Y73" s="50">
        <f t="shared" si="24"/>
        <v>0</v>
      </c>
    </row>
    <row r="74" spans="1:28" ht="12.75" customHeight="1" thickBot="1">
      <c r="A74" s="40" t="s">
        <v>130</v>
      </c>
      <c r="B74" s="5">
        <f t="shared" si="13"/>
        <v>5184.0651401499999</v>
      </c>
      <c r="C74" s="50">
        <f t="shared" si="25"/>
        <v>96.355560254753044</v>
      </c>
      <c r="D74" s="5">
        <f>D73+D72</f>
        <v>144.99999999999997</v>
      </c>
      <c r="E74" s="50">
        <f t="shared" si="14"/>
        <v>90.399002493765565</v>
      </c>
      <c r="F74" s="5">
        <v>35.055</v>
      </c>
      <c r="G74" s="50">
        <f t="shared" si="15"/>
        <v>96.067415730337075</v>
      </c>
      <c r="H74" s="5">
        <v>660.11284114999989</v>
      </c>
      <c r="I74" s="50">
        <f t="shared" si="16"/>
        <v>100.17359238395653</v>
      </c>
      <c r="J74" s="5">
        <f>J73+J72</f>
        <v>243.98999999999998</v>
      </c>
      <c r="K74" s="50">
        <f t="shared" si="17"/>
        <v>86.515140770158141</v>
      </c>
      <c r="L74" s="5">
        <f>L73+L72</f>
        <v>179.4</v>
      </c>
      <c r="M74" s="50">
        <f t="shared" si="18"/>
        <v>98.409215578716399</v>
      </c>
      <c r="N74" s="5">
        <v>693.82400000000007</v>
      </c>
      <c r="O74" s="50">
        <f t="shared" si="19"/>
        <v>92.761807736478943</v>
      </c>
      <c r="P74" s="5">
        <v>634.4</v>
      </c>
      <c r="Q74" s="50">
        <f t="shared" si="20"/>
        <v>95.527781960548111</v>
      </c>
      <c r="R74" s="5">
        <v>1044.9000000000001</v>
      </c>
      <c r="S74" s="50">
        <f t="shared" si="21"/>
        <v>97.699859747545588</v>
      </c>
      <c r="T74" s="5">
        <v>239.82311999999999</v>
      </c>
      <c r="U74" s="50">
        <f t="shared" si="22"/>
        <v>99.923897246620783</v>
      </c>
      <c r="V74" s="5">
        <v>290.59742</v>
      </c>
      <c r="W74" s="50">
        <f t="shared" si="23"/>
        <v>96.899745156409395</v>
      </c>
      <c r="X74" s="5">
        <v>1016.9627590000001</v>
      </c>
      <c r="Y74" s="50">
        <f t="shared" si="24"/>
        <v>97.926259544617565</v>
      </c>
    </row>
    <row r="75" spans="1:28" ht="12.75" customHeight="1">
      <c r="A75" s="14" t="s">
        <v>507</v>
      </c>
      <c r="B75" s="14">
        <f t="shared" si="13"/>
        <v>0</v>
      </c>
      <c r="C75" s="15">
        <f t="shared" si="25"/>
        <v>0</v>
      </c>
      <c r="E75" s="15">
        <f t="shared" si="14"/>
        <v>0</v>
      </c>
      <c r="G75" s="15">
        <f t="shared" si="15"/>
        <v>0</v>
      </c>
      <c r="H75" s="14">
        <v>0</v>
      </c>
      <c r="I75" s="15">
        <f t="shared" si="16"/>
        <v>0</v>
      </c>
      <c r="K75" s="15">
        <f t="shared" si="17"/>
        <v>0</v>
      </c>
      <c r="M75" s="15">
        <f t="shared" si="18"/>
        <v>0</v>
      </c>
      <c r="O75" s="15">
        <f t="shared" si="19"/>
        <v>0</v>
      </c>
      <c r="Q75" s="15">
        <f t="shared" si="20"/>
        <v>0</v>
      </c>
      <c r="S75" s="15">
        <f t="shared" si="21"/>
        <v>0</v>
      </c>
      <c r="T75" s="14">
        <v>0</v>
      </c>
      <c r="U75" s="15">
        <f t="shared" si="22"/>
        <v>0</v>
      </c>
      <c r="V75" s="14">
        <v>0</v>
      </c>
      <c r="W75" s="15">
        <f t="shared" si="23"/>
        <v>0</v>
      </c>
      <c r="X75" s="14">
        <v>0</v>
      </c>
      <c r="Y75" s="15">
        <f t="shared" si="24"/>
        <v>0</v>
      </c>
    </row>
    <row r="76" spans="1:28" ht="12.75" customHeight="1">
      <c r="A76" s="14" t="s">
        <v>260</v>
      </c>
      <c r="B76" s="14">
        <f t="shared" si="13"/>
        <v>0</v>
      </c>
      <c r="C76" s="15">
        <f t="shared" si="25"/>
        <v>0</v>
      </c>
      <c r="E76" s="15">
        <f t="shared" si="14"/>
        <v>0</v>
      </c>
      <c r="G76" s="15">
        <f t="shared" si="15"/>
        <v>0</v>
      </c>
      <c r="H76" s="14">
        <v>0</v>
      </c>
      <c r="I76" s="15">
        <f t="shared" si="16"/>
        <v>0</v>
      </c>
      <c r="K76" s="15">
        <f t="shared" si="17"/>
        <v>0</v>
      </c>
      <c r="M76" s="15">
        <f t="shared" si="18"/>
        <v>0</v>
      </c>
      <c r="O76" s="15">
        <f t="shared" si="19"/>
        <v>0</v>
      </c>
      <c r="Q76" s="15">
        <f t="shared" si="20"/>
        <v>0</v>
      </c>
      <c r="S76" s="15">
        <f t="shared" si="21"/>
        <v>0</v>
      </c>
      <c r="T76" s="14">
        <v>0</v>
      </c>
      <c r="U76" s="15">
        <f t="shared" si="22"/>
        <v>0</v>
      </c>
      <c r="V76" s="14">
        <v>0</v>
      </c>
      <c r="W76" s="15">
        <f t="shared" si="23"/>
        <v>0</v>
      </c>
      <c r="X76" s="14">
        <v>0</v>
      </c>
      <c r="Y76" s="15">
        <f t="shared" si="24"/>
        <v>0</v>
      </c>
    </row>
    <row r="77" spans="1:28" ht="12.75" customHeight="1" thickBot="1">
      <c r="A77" s="14" t="s">
        <v>262</v>
      </c>
      <c r="B77" s="14">
        <f t="shared" si="13"/>
        <v>0</v>
      </c>
      <c r="C77" s="15">
        <f t="shared" si="25"/>
        <v>0</v>
      </c>
      <c r="E77" s="15">
        <f t="shared" si="14"/>
        <v>0</v>
      </c>
      <c r="G77" s="15">
        <f t="shared" si="15"/>
        <v>0</v>
      </c>
      <c r="H77" s="14">
        <v>0</v>
      </c>
      <c r="I77" s="15">
        <f t="shared" si="16"/>
        <v>0</v>
      </c>
      <c r="K77" s="15">
        <f t="shared" si="17"/>
        <v>0</v>
      </c>
      <c r="M77" s="15">
        <f t="shared" si="18"/>
        <v>0</v>
      </c>
      <c r="O77" s="15">
        <f t="shared" si="19"/>
        <v>0</v>
      </c>
      <c r="Q77" s="15">
        <f t="shared" si="20"/>
        <v>0</v>
      </c>
      <c r="S77" s="15">
        <f t="shared" si="21"/>
        <v>0</v>
      </c>
      <c r="T77" s="14">
        <v>0</v>
      </c>
      <c r="U77" s="15">
        <f t="shared" si="22"/>
        <v>0</v>
      </c>
      <c r="V77" s="14">
        <v>0</v>
      </c>
      <c r="W77" s="15">
        <f t="shared" si="23"/>
        <v>0</v>
      </c>
      <c r="X77" s="14">
        <v>0</v>
      </c>
      <c r="Y77" s="15">
        <f t="shared" si="24"/>
        <v>0</v>
      </c>
    </row>
    <row r="78" spans="1:28" ht="12.75" customHeight="1" thickBot="1">
      <c r="A78" s="40" t="s">
        <v>164</v>
      </c>
      <c r="B78" s="5">
        <f>D78+F78+H78+J78+L78+N78+P78+R78+T78+V78+X78</f>
        <v>0</v>
      </c>
      <c r="C78" s="50">
        <f t="shared" si="25"/>
        <v>0</v>
      </c>
      <c r="D78" s="5">
        <f>SUM(D75:D77)</f>
        <v>0</v>
      </c>
      <c r="E78" s="50">
        <f>D78/D$12*100</f>
        <v>0</v>
      </c>
      <c r="F78" s="5">
        <v>0</v>
      </c>
      <c r="G78" s="50">
        <f>F78/F$12*100</f>
        <v>0</v>
      </c>
      <c r="H78" s="5">
        <v>0</v>
      </c>
      <c r="I78" s="50">
        <f>H78/H$12*100</f>
        <v>0</v>
      </c>
      <c r="J78" s="5">
        <f>SUM(J75:J77)</f>
        <v>0</v>
      </c>
      <c r="K78" s="50">
        <f>J78/J$12*100</f>
        <v>0</v>
      </c>
      <c r="L78" s="5">
        <f>SUM(L75:L77)</f>
        <v>0</v>
      </c>
      <c r="M78" s="50">
        <f>L78/L$12*100</f>
        <v>0</v>
      </c>
      <c r="N78" s="5">
        <v>0</v>
      </c>
      <c r="O78" s="50">
        <f>N78/N$12*100</f>
        <v>0</v>
      </c>
      <c r="P78" s="5">
        <v>0</v>
      </c>
      <c r="Q78" s="50">
        <f>P78/P$12*100</f>
        <v>0</v>
      </c>
      <c r="R78" s="5">
        <v>0</v>
      </c>
      <c r="S78" s="50">
        <f>R78/R$12*100</f>
        <v>0</v>
      </c>
      <c r="T78" s="5">
        <v>0</v>
      </c>
      <c r="U78" s="50">
        <f>T78/T$12*100</f>
        <v>0</v>
      </c>
      <c r="V78" s="5">
        <v>0</v>
      </c>
      <c r="W78" s="50">
        <f>V78/V$12*100</f>
        <v>0</v>
      </c>
      <c r="X78" s="5">
        <v>0</v>
      </c>
      <c r="Y78" s="50">
        <f>X78/X$12*100</f>
        <v>0</v>
      </c>
    </row>
    <row r="79" spans="1:28" ht="12.75" customHeight="1" thickBot="1">
      <c r="C79" s="5"/>
      <c r="E79" s="15"/>
      <c r="G79" s="15"/>
      <c r="K79" s="15"/>
      <c r="M79" s="15"/>
      <c r="O79" s="15"/>
      <c r="Q79" s="15"/>
      <c r="S79" s="15"/>
      <c r="U79" s="15"/>
      <c r="W79" s="15"/>
      <c r="Y79" s="15"/>
    </row>
    <row r="80" spans="1:28" ht="12.75" customHeight="1">
      <c r="A80" s="19" t="s">
        <v>152</v>
      </c>
      <c r="B80" s="52">
        <f>D80+F80+H80+J80+L80+N80+P80+R80+T80+V80+X80</f>
        <v>34694</v>
      </c>
      <c r="C80" s="15"/>
      <c r="D80" s="19">
        <v>473</v>
      </c>
      <c r="E80" s="52"/>
      <c r="F80" s="19">
        <v>19</v>
      </c>
      <c r="G80" s="52"/>
      <c r="H80" s="19">
        <v>1289</v>
      </c>
      <c r="I80" s="52"/>
      <c r="J80" s="19">
        <v>241</v>
      </c>
      <c r="K80" s="52"/>
      <c r="L80" s="19">
        <v>2065</v>
      </c>
      <c r="M80" s="52"/>
      <c r="N80" s="19">
        <v>3049</v>
      </c>
      <c r="O80" s="52"/>
      <c r="P80" s="19">
        <v>7523</v>
      </c>
      <c r="Q80" s="52"/>
      <c r="R80" s="19">
        <v>8390</v>
      </c>
      <c r="S80" s="52"/>
      <c r="T80" s="19">
        <v>1</v>
      </c>
      <c r="U80" s="52"/>
      <c r="V80" s="19">
        <v>6193</v>
      </c>
      <c r="W80" s="52"/>
      <c r="X80" s="19">
        <v>5451</v>
      </c>
      <c r="Y80" s="52"/>
    </row>
    <row r="81" spans="1:25" ht="12.75" customHeight="1" thickBot="1">
      <c r="A81" s="20" t="s">
        <v>154</v>
      </c>
      <c r="B81" s="22">
        <f>B12/B80*1000000</f>
        <v>155074.10913385599</v>
      </c>
      <c r="C81" s="22"/>
      <c r="D81" s="22">
        <f>D12/D80*1000000</f>
        <v>339112.05073995772</v>
      </c>
      <c r="E81" s="53"/>
      <c r="F81" s="22">
        <f>F12/F80*1000000</f>
        <v>1920526.3157894739</v>
      </c>
      <c r="G81" s="53"/>
      <c r="H81" s="22">
        <f>H12/H80*1000000</f>
        <v>511224.91954228078</v>
      </c>
      <c r="I81" s="53"/>
      <c r="J81" s="22">
        <f>J12/J80*1000000</f>
        <v>1170207.468879668</v>
      </c>
      <c r="K81" s="53"/>
      <c r="L81" s="22">
        <f>L12/L80*1000000</f>
        <v>88280.871670702181</v>
      </c>
      <c r="M81" s="53"/>
      <c r="N81" s="22">
        <f>N12/N80*1000000</f>
        <v>245314.20137750084</v>
      </c>
      <c r="O81" s="53"/>
      <c r="P81" s="22">
        <f>P12/P80*1000000</f>
        <v>88275.953741858306</v>
      </c>
      <c r="Q81" s="53"/>
      <c r="R81" s="22">
        <f>R12/R80*1000000</f>
        <v>127473.18235995233</v>
      </c>
      <c r="S81" s="53"/>
      <c r="T81" s="22">
        <f>T12/T80*1000000</f>
        <v>240005771</v>
      </c>
      <c r="U81" s="53"/>
      <c r="V81" s="22">
        <f>V12/V80*1000000</f>
        <v>48424.822703051832</v>
      </c>
      <c r="W81" s="53"/>
      <c r="X81" s="22">
        <f>X12/X80*1000000</f>
        <v>190515.23078334253</v>
      </c>
      <c r="Y81" s="53"/>
    </row>
    <row r="82" spans="1:25" ht="12.75" customHeight="1">
      <c r="A82" s="51"/>
      <c r="D82" s="10"/>
      <c r="E82" s="10"/>
      <c r="F82" s="10"/>
      <c r="G82" s="10"/>
      <c r="H82" s="10"/>
      <c r="I82" s="10"/>
      <c r="J82" s="10"/>
      <c r="K82" s="10"/>
      <c r="L82" s="10"/>
      <c r="M82" s="10"/>
      <c r="N82" s="10"/>
      <c r="O82" s="10"/>
      <c r="P82" s="10"/>
      <c r="Q82" s="10"/>
      <c r="R82" s="10"/>
      <c r="S82" s="10"/>
      <c r="T82" s="10"/>
      <c r="U82" s="10"/>
      <c r="V82" s="10"/>
      <c r="X82" s="10"/>
      <c r="Y82" s="10"/>
    </row>
    <row r="83" spans="1:25" ht="12.75" customHeight="1">
      <c r="B83" s="10"/>
      <c r="E83" s="15"/>
      <c r="G83" s="15"/>
      <c r="K83" s="15"/>
      <c r="M83" s="15"/>
      <c r="O83" s="15"/>
      <c r="Q83" s="15"/>
      <c r="S83" s="15"/>
      <c r="U83" s="15"/>
      <c r="W83" s="15"/>
      <c r="Y83" s="15"/>
    </row>
    <row r="84" spans="1:25" ht="12.75" customHeight="1">
      <c r="A84" s="14" t="s">
        <v>517</v>
      </c>
      <c r="I84" s="14"/>
      <c r="W84" s="14"/>
    </row>
    <row r="85" spans="1:25" ht="12.75" customHeight="1">
      <c r="E85" s="15"/>
      <c r="G85" s="15"/>
      <c r="K85" s="15"/>
      <c r="M85" s="15"/>
      <c r="O85" s="15"/>
      <c r="Q85" s="15"/>
      <c r="S85" s="15"/>
      <c r="U85" s="15"/>
      <c r="W85" s="15"/>
      <c r="Y85" s="15"/>
    </row>
    <row r="86" spans="1:25" ht="12.75" customHeight="1">
      <c r="E86" s="15"/>
      <c r="G86" s="15"/>
      <c r="K86" s="15"/>
      <c r="M86" s="15"/>
      <c r="O86" s="15"/>
      <c r="Q86" s="15"/>
      <c r="S86" s="15"/>
      <c r="U86" s="15"/>
      <c r="W86" s="15"/>
      <c r="Y86" s="15"/>
    </row>
    <row r="87" spans="1:25" ht="12.75" customHeight="1">
      <c r="E87" s="15"/>
      <c r="G87" s="15"/>
      <c r="K87" s="15"/>
      <c r="M87" s="15"/>
      <c r="O87" s="15"/>
      <c r="Q87" s="15"/>
      <c r="S87" s="15"/>
      <c r="U87" s="15"/>
      <c r="W87" s="15"/>
      <c r="Y87" s="15"/>
    </row>
    <row r="88" spans="1:25" ht="12.75" customHeight="1">
      <c r="I88" s="14"/>
      <c r="W88" s="14"/>
    </row>
    <row r="89" spans="1:25" ht="12.75" customHeight="1">
      <c r="I89" s="14"/>
      <c r="W89" s="14"/>
    </row>
    <row r="90" spans="1:25" ht="12.75" customHeight="1">
      <c r="I90" s="14"/>
      <c r="W90" s="14"/>
    </row>
    <row r="91" spans="1:25" ht="12.75" customHeight="1">
      <c r="I91" s="14"/>
      <c r="W91" s="14"/>
    </row>
    <row r="92" spans="1:25" ht="12.75" customHeight="1">
      <c r="I92" s="14"/>
      <c r="W92" s="14"/>
    </row>
    <row r="93" spans="1:25" ht="12.75" customHeight="1">
      <c r="I93" s="14"/>
      <c r="W93" s="14"/>
    </row>
    <row r="94" spans="1:25" ht="12.75" customHeight="1">
      <c r="I94" s="14"/>
      <c r="W94" s="14"/>
    </row>
    <row r="95" spans="1:25" ht="12.75" customHeight="1">
      <c r="I95" s="14"/>
      <c r="W95" s="14"/>
    </row>
    <row r="96" spans="1:25" ht="12.75" customHeight="1">
      <c r="I96" s="14"/>
      <c r="W96" s="14"/>
    </row>
    <row r="97" spans="9:33" ht="12.75" customHeight="1">
      <c r="I97" s="14"/>
      <c r="W97" s="14"/>
    </row>
    <row r="112" spans="9:33" ht="12.75" customHeight="1">
      <c r="W112" s="14"/>
      <c r="AB112" s="14"/>
      <c r="AC112" s="14"/>
      <c r="AD112" s="14"/>
      <c r="AE112" s="14"/>
      <c r="AF112" s="14"/>
      <c r="AG112"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AA123"/>
  <sheetViews>
    <sheetView workbookViewId="0" xr3:uid="{34904945-5288-588E-9F07-34343C13E9F2}">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1.5703125" style="14" bestFit="1" customWidth="1"/>
    <col min="3" max="3" width="5.5703125" style="15" customWidth="1"/>
    <col min="4" max="4" width="12.7109375" style="10" customWidth="1"/>
    <col min="5" max="5" width="4.140625" style="15" customWidth="1"/>
    <col min="6" max="6" width="13.42578125" style="10" customWidth="1"/>
    <col min="7" max="7" width="5.42578125" style="10" customWidth="1"/>
    <col min="8" max="8" width="12.7109375" style="10" customWidth="1"/>
    <col min="9" max="9" width="5.5703125" style="14" customWidth="1"/>
    <col min="10" max="10" width="12.7109375" style="10" customWidth="1"/>
    <col min="11" max="11" width="4.7109375" style="10" customWidth="1"/>
    <col min="12" max="12" width="13" style="10" customWidth="1"/>
    <col min="13" max="13" width="4.85546875" style="10" customWidth="1"/>
    <col min="14" max="14" width="12.7109375" style="10" customWidth="1"/>
    <col min="15" max="15" width="4.7109375" style="14" customWidth="1"/>
    <col min="16" max="16" width="12.7109375" style="10" customWidth="1"/>
    <col min="17" max="17" width="5.5703125" style="15" bestFit="1" customWidth="1"/>
    <col min="18" max="18" width="12.7109375" style="10" customWidth="1"/>
    <col min="19" max="19" width="4.7109375" style="10" customWidth="1"/>
    <col min="20" max="20" width="12.7109375" style="10" customWidth="1"/>
    <col min="21" max="21" width="4.85546875" style="10" customWidth="1"/>
    <col min="22" max="22" width="12.7109375" style="10" customWidth="1"/>
    <col min="23" max="23" width="4.7109375" style="14" customWidth="1"/>
    <col min="24" max="24" width="12.7109375" style="10" customWidth="1"/>
    <col min="25" max="25" width="4.7109375" style="14" customWidth="1"/>
    <col min="26" max="26" width="12.7109375" style="10" customWidth="1"/>
    <col min="27" max="27" width="5.5703125" style="15" customWidth="1"/>
    <col min="28" max="16384" width="9.140625" style="10"/>
  </cols>
  <sheetData>
    <row r="1" spans="1:27" ht="12.75" customHeight="1">
      <c r="D1" s="14"/>
    </row>
    <row r="3" spans="1:27" s="108" customFormat="1" ht="12.75" customHeight="1">
      <c r="A3" s="173" t="s">
        <v>390</v>
      </c>
      <c r="B3" s="16" t="s">
        <v>79</v>
      </c>
      <c r="C3" s="185"/>
      <c r="D3" s="175" t="s">
        <v>394</v>
      </c>
      <c r="E3" s="185"/>
      <c r="F3" s="175" t="s">
        <v>394</v>
      </c>
      <c r="G3" s="175"/>
      <c r="H3" s="175" t="s">
        <v>394</v>
      </c>
      <c r="I3" s="255"/>
      <c r="J3" s="175" t="s">
        <v>394</v>
      </c>
      <c r="K3" s="175"/>
      <c r="L3" s="174" t="s">
        <v>543</v>
      </c>
      <c r="M3" s="156"/>
      <c r="N3" s="156" t="s">
        <v>404</v>
      </c>
      <c r="O3" s="16"/>
      <c r="P3" s="156" t="s">
        <v>509</v>
      </c>
      <c r="Q3" s="185"/>
      <c r="R3" s="156" t="s">
        <v>426</v>
      </c>
      <c r="S3" s="156"/>
      <c r="T3" s="156" t="s">
        <v>429</v>
      </c>
      <c r="U3" s="174"/>
      <c r="V3" s="156" t="s">
        <v>439</v>
      </c>
      <c r="W3" s="16"/>
      <c r="X3" s="156" t="s">
        <v>443</v>
      </c>
      <c r="Y3" s="16"/>
      <c r="Z3" s="156" t="s">
        <v>448</v>
      </c>
      <c r="AA3" s="185"/>
    </row>
    <row r="4" spans="1:27" s="108" customFormat="1" ht="12.75" customHeight="1">
      <c r="A4" s="281" t="s">
        <v>544</v>
      </c>
      <c r="B4" s="176"/>
      <c r="C4" s="188"/>
      <c r="D4" s="183" t="s">
        <v>545</v>
      </c>
      <c r="E4" s="188"/>
      <c r="F4" s="183" t="s">
        <v>546</v>
      </c>
      <c r="G4" s="183"/>
      <c r="H4" s="183" t="s">
        <v>547</v>
      </c>
      <c r="I4" s="256"/>
      <c r="J4" s="183" t="s">
        <v>548</v>
      </c>
      <c r="K4" s="183"/>
      <c r="L4" s="178" t="s">
        <v>549</v>
      </c>
      <c r="M4" s="177"/>
      <c r="N4" s="177" t="s">
        <v>550</v>
      </c>
      <c r="O4" s="176"/>
      <c r="P4" s="177" t="s">
        <v>551</v>
      </c>
      <c r="Q4" s="188"/>
      <c r="R4" s="177" t="s">
        <v>552</v>
      </c>
      <c r="S4" s="177"/>
      <c r="T4" s="177" t="s">
        <v>553</v>
      </c>
      <c r="U4" s="178"/>
      <c r="V4" s="177" t="s">
        <v>554</v>
      </c>
      <c r="W4" s="176"/>
      <c r="X4" s="177" t="s">
        <v>555</v>
      </c>
      <c r="Y4" s="176"/>
      <c r="Z4" s="177" t="s">
        <v>555</v>
      </c>
      <c r="AA4" s="188"/>
    </row>
    <row r="5" spans="1:27" ht="12.75" customHeight="1">
      <c r="A5" s="54"/>
      <c r="B5" s="18"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c r="V5" s="18" t="s">
        <v>83</v>
      </c>
      <c r="W5" s="59" t="s">
        <v>16</v>
      </c>
      <c r="X5" s="18" t="s">
        <v>83</v>
      </c>
      <c r="Y5" s="59" t="s">
        <v>16</v>
      </c>
      <c r="Z5" s="18" t="s">
        <v>83</v>
      </c>
      <c r="AA5" s="59" t="s">
        <v>16</v>
      </c>
    </row>
    <row r="6" spans="1:27" ht="12.75" customHeight="1">
      <c r="A6" s="2" t="s">
        <v>85</v>
      </c>
      <c r="D6" s="14"/>
      <c r="E6" s="10"/>
      <c r="F6" s="14"/>
      <c r="H6" s="14"/>
      <c r="I6" s="10"/>
      <c r="J6" s="14"/>
      <c r="L6" s="14"/>
      <c r="N6" s="14"/>
      <c r="O6" s="10"/>
      <c r="P6" s="14"/>
      <c r="Q6" s="10"/>
      <c r="R6" s="14"/>
      <c r="T6" s="14"/>
      <c r="V6" s="14"/>
      <c r="W6" s="10"/>
      <c r="X6" s="14"/>
      <c r="Y6" s="10"/>
      <c r="Z6" s="14"/>
      <c r="AA6" s="10"/>
    </row>
    <row r="7" spans="1:27" ht="12.75" customHeight="1">
      <c r="A7" s="2" t="s">
        <v>182</v>
      </c>
      <c r="B7" s="14">
        <f t="shared" ref="B7:B12" si="0">L7+N7+P7+D7+F7+H7+J7+R7+T7+V7+X7+Z7</f>
        <v>6598.6991180799996</v>
      </c>
      <c r="C7" s="15">
        <f t="shared" ref="C7:C69" si="1">B7/B$12*100</f>
        <v>95.860928390669429</v>
      </c>
      <c r="D7" s="14">
        <v>44.5</v>
      </c>
      <c r="E7" s="15">
        <f t="shared" ref="E7:E12" si="2">D7/D$12*100</f>
        <v>97.374179431072207</v>
      </c>
      <c r="F7" s="14">
        <v>511.8</v>
      </c>
      <c r="G7" s="15">
        <f t="shared" ref="G7:G12" si="3">F7/F$12*100</f>
        <v>99.051674085542857</v>
      </c>
      <c r="H7" s="14">
        <v>323.7</v>
      </c>
      <c r="I7" s="15">
        <f t="shared" ref="I7:I12" si="4">H7/H$12*100</f>
        <v>96.081923419412291</v>
      </c>
      <c r="J7" s="14">
        <v>357.1</v>
      </c>
      <c r="K7" s="15">
        <f t="shared" ref="K7:K12" si="5">J7/J$12*100</f>
        <v>96.097954790096878</v>
      </c>
      <c r="L7" s="1450">
        <v>68.685710999999998</v>
      </c>
      <c r="M7" s="15">
        <f t="shared" ref="M7:M12" si="6">L7/L$12*100</f>
        <v>95.330842621962574</v>
      </c>
      <c r="N7" s="14">
        <v>217.36048006000007</v>
      </c>
      <c r="O7" s="15">
        <f t="shared" ref="O7:O12" si="7">N7/N$12*100</f>
        <v>97.595634845478443</v>
      </c>
      <c r="P7" s="14">
        <v>1088.80296002</v>
      </c>
      <c r="Q7" s="15">
        <f t="shared" ref="Q7:Q12" si="8">P7/P$12*100</f>
        <v>99.454079678139564</v>
      </c>
      <c r="R7" s="14">
        <v>888.96600000000001</v>
      </c>
      <c r="S7" s="15">
        <f t="shared" ref="S7:S12" si="9">R7/R$12*100</f>
        <v>94.788966526166064</v>
      </c>
      <c r="T7" s="14">
        <v>1422.7</v>
      </c>
      <c r="U7" s="15">
        <f t="shared" ref="U7:U12" si="10">T7/T$12*100</f>
        <v>97.40517595508696</v>
      </c>
      <c r="V7" s="14">
        <v>288.2</v>
      </c>
      <c r="W7" s="15">
        <f t="shared" ref="W7:W12" si="11">V7/V$12*100</f>
        <v>94.771456757645495</v>
      </c>
      <c r="X7" s="14">
        <v>438.22</v>
      </c>
      <c r="Y7" s="15">
        <f t="shared" ref="Y7:Y12" si="12">X7/X$12*100</f>
        <v>86.158625299830916</v>
      </c>
      <c r="Z7" s="14">
        <v>948.66396699999996</v>
      </c>
      <c r="AA7" s="15">
        <f t="shared" ref="AA7:AA12" si="13">Z7/Z$12*100</f>
        <v>93.74009381817892</v>
      </c>
    </row>
    <row r="8" spans="1:27" ht="12.75" customHeight="1">
      <c r="A8" s="30" t="s">
        <v>183</v>
      </c>
      <c r="B8" s="14">
        <f t="shared" si="0"/>
        <v>250.51783500000002</v>
      </c>
      <c r="C8" s="15">
        <f t="shared" si="1"/>
        <v>3.6393343311746671</v>
      </c>
      <c r="D8" s="14">
        <v>1.2</v>
      </c>
      <c r="E8" s="15">
        <f t="shared" si="2"/>
        <v>2.6258205689277898</v>
      </c>
      <c r="F8" s="14">
        <v>4.9000000000000004</v>
      </c>
      <c r="G8" s="15">
        <f t="shared" si="3"/>
        <v>0.94832591445713177</v>
      </c>
      <c r="H8" s="14">
        <v>13.2</v>
      </c>
      <c r="I8" s="15">
        <f t="shared" si="4"/>
        <v>3.9180765805877114</v>
      </c>
      <c r="J8" s="14">
        <v>14.5</v>
      </c>
      <c r="K8" s="15">
        <f t="shared" si="5"/>
        <v>3.9020452099031209</v>
      </c>
      <c r="L8" s="1450">
        <v>3.3641200000000002</v>
      </c>
      <c r="M8" s="15">
        <f t="shared" si="6"/>
        <v>4.6691573780374318</v>
      </c>
      <c r="N8" s="14">
        <v>5.3548907699999999</v>
      </c>
      <c r="O8" s="15">
        <f t="shared" si="7"/>
        <v>2.4043651545215616</v>
      </c>
      <c r="P8" s="14">
        <v>5.9766242300000005</v>
      </c>
      <c r="Q8" s="15">
        <f t="shared" si="8"/>
        <v>0.54592032186044126</v>
      </c>
      <c r="R8" s="14">
        <v>48.871000000000002</v>
      </c>
      <c r="S8" s="15">
        <f t="shared" si="9"/>
        <v>5.2110334738339397</v>
      </c>
      <c r="T8" s="14">
        <v>37.9</v>
      </c>
      <c r="U8" s="15">
        <f t="shared" si="10"/>
        <v>2.5948240449130493</v>
      </c>
      <c r="V8" s="14">
        <v>15.9</v>
      </c>
      <c r="W8" s="15">
        <f t="shared" si="11"/>
        <v>5.2285432423544886</v>
      </c>
      <c r="X8" s="14">
        <v>36</v>
      </c>
      <c r="Y8" s="15">
        <f t="shared" si="12"/>
        <v>7.0779756989501008</v>
      </c>
      <c r="Z8" s="14">
        <v>63.351199999999999</v>
      </c>
      <c r="AA8" s="15">
        <f t="shared" si="13"/>
        <v>6.259906181821087</v>
      </c>
    </row>
    <row r="9" spans="1:27" ht="12.75" customHeight="1">
      <c r="A9" s="1182" t="s">
        <v>184</v>
      </c>
      <c r="B9" s="14">
        <f t="shared" si="0"/>
        <v>0</v>
      </c>
      <c r="C9" s="15">
        <f t="shared" si="1"/>
        <v>0</v>
      </c>
      <c r="D9" s="14"/>
      <c r="E9" s="15">
        <f t="shared" si="2"/>
        <v>0</v>
      </c>
      <c r="F9" s="14"/>
      <c r="G9" s="15">
        <f t="shared" si="3"/>
        <v>0</v>
      </c>
      <c r="H9" s="14"/>
      <c r="I9" s="15">
        <f t="shared" si="4"/>
        <v>0</v>
      </c>
      <c r="J9" s="14"/>
      <c r="K9" s="15">
        <f t="shared" si="5"/>
        <v>0</v>
      </c>
      <c r="L9" s="1450"/>
      <c r="M9" s="15">
        <f t="shared" si="6"/>
        <v>0</v>
      </c>
      <c r="N9" s="14">
        <v>0</v>
      </c>
      <c r="O9" s="15">
        <f t="shared" si="7"/>
        <v>0</v>
      </c>
      <c r="P9" s="14">
        <v>0</v>
      </c>
      <c r="Q9" s="15">
        <f t="shared" si="8"/>
        <v>0</v>
      </c>
      <c r="R9" s="14"/>
      <c r="S9" s="15">
        <f t="shared" si="9"/>
        <v>0</v>
      </c>
      <c r="T9" s="14">
        <v>0</v>
      </c>
      <c r="U9" s="15">
        <f t="shared" si="10"/>
        <v>0</v>
      </c>
      <c r="V9" s="14">
        <v>0</v>
      </c>
      <c r="W9" s="15">
        <f t="shared" si="11"/>
        <v>0</v>
      </c>
      <c r="X9" s="14"/>
      <c r="Y9" s="15">
        <f t="shared" si="12"/>
        <v>0</v>
      </c>
      <c r="Z9" s="14">
        <v>0</v>
      </c>
      <c r="AA9" s="15">
        <f t="shared" si="13"/>
        <v>0</v>
      </c>
    </row>
    <row r="10" spans="1:27" ht="12.75" customHeight="1">
      <c r="A10" s="1182" t="s">
        <v>185</v>
      </c>
      <c r="B10" s="14">
        <f t="shared" si="0"/>
        <v>0</v>
      </c>
      <c r="C10" s="15">
        <f t="shared" si="1"/>
        <v>0</v>
      </c>
      <c r="D10" s="14"/>
      <c r="E10" s="15">
        <f t="shared" si="2"/>
        <v>0</v>
      </c>
      <c r="F10" s="14"/>
      <c r="G10" s="15">
        <f t="shared" si="3"/>
        <v>0</v>
      </c>
      <c r="H10" s="14"/>
      <c r="I10" s="15">
        <f t="shared" si="4"/>
        <v>0</v>
      </c>
      <c r="J10" s="14"/>
      <c r="K10" s="15">
        <f t="shared" si="5"/>
        <v>0</v>
      </c>
      <c r="L10" s="1450"/>
      <c r="M10" s="15">
        <f t="shared" si="6"/>
        <v>0</v>
      </c>
      <c r="N10" s="14">
        <v>0</v>
      </c>
      <c r="O10" s="15">
        <f t="shared" si="7"/>
        <v>0</v>
      </c>
      <c r="P10" s="14">
        <v>0</v>
      </c>
      <c r="Q10" s="15">
        <f t="shared" si="8"/>
        <v>0</v>
      </c>
      <c r="R10" s="14"/>
      <c r="S10" s="15">
        <f t="shared" si="9"/>
        <v>0</v>
      </c>
      <c r="T10" s="14">
        <v>0</v>
      </c>
      <c r="U10" s="15">
        <f t="shared" si="10"/>
        <v>0</v>
      </c>
      <c r="V10" s="14">
        <v>0</v>
      </c>
      <c r="W10" s="15">
        <f t="shared" si="11"/>
        <v>0</v>
      </c>
      <c r="X10" s="14"/>
      <c r="Y10" s="15">
        <f t="shared" si="12"/>
        <v>0</v>
      </c>
      <c r="Z10" s="14">
        <v>0</v>
      </c>
      <c r="AA10" s="15">
        <f t="shared" si="13"/>
        <v>0</v>
      </c>
    </row>
    <row r="11" spans="1:27" ht="12.75" customHeight="1" thickBot="1">
      <c r="A11" s="31" t="s">
        <v>186</v>
      </c>
      <c r="B11" s="14">
        <f t="shared" si="0"/>
        <v>34.4</v>
      </c>
      <c r="C11" s="15">
        <f t="shared" si="1"/>
        <v>0.49973727815589869</v>
      </c>
      <c r="D11" s="14"/>
      <c r="E11" s="15">
        <f t="shared" si="2"/>
        <v>0</v>
      </c>
      <c r="F11" s="14"/>
      <c r="G11" s="15">
        <f t="shared" si="3"/>
        <v>0</v>
      </c>
      <c r="H11" s="14"/>
      <c r="I11" s="15">
        <f t="shared" si="4"/>
        <v>0</v>
      </c>
      <c r="J11" s="14"/>
      <c r="K11" s="15">
        <f t="shared" si="5"/>
        <v>0</v>
      </c>
      <c r="L11" s="1450"/>
      <c r="M11" s="15">
        <f t="shared" si="6"/>
        <v>0</v>
      </c>
      <c r="N11" s="14">
        <v>0</v>
      </c>
      <c r="O11" s="15">
        <f t="shared" si="7"/>
        <v>0</v>
      </c>
      <c r="P11" s="14">
        <v>0</v>
      </c>
      <c r="Q11" s="15">
        <f t="shared" si="8"/>
        <v>0</v>
      </c>
      <c r="R11" s="14"/>
      <c r="S11" s="15">
        <f t="shared" si="9"/>
        <v>0</v>
      </c>
      <c r="T11" s="14">
        <v>0</v>
      </c>
      <c r="U11" s="15">
        <f t="shared" si="10"/>
        <v>0</v>
      </c>
      <c r="V11" s="14">
        <v>0</v>
      </c>
      <c r="W11" s="15">
        <f t="shared" si="11"/>
        <v>0</v>
      </c>
      <c r="X11" s="14">
        <v>34.4</v>
      </c>
      <c r="Y11" s="15">
        <f t="shared" si="12"/>
        <v>6.7633990012189837</v>
      </c>
      <c r="Z11" s="14">
        <v>0</v>
      </c>
      <c r="AA11" s="15">
        <f t="shared" si="13"/>
        <v>0</v>
      </c>
    </row>
    <row r="12" spans="1:27" ht="12.75" customHeight="1" thickBot="1">
      <c r="A12" s="40" t="s">
        <v>3</v>
      </c>
      <c r="B12" s="5">
        <f t="shared" si="0"/>
        <v>6883.6169530799998</v>
      </c>
      <c r="C12" s="50">
        <f t="shared" si="1"/>
        <v>100</v>
      </c>
      <c r="D12" s="5">
        <v>45.7</v>
      </c>
      <c r="E12" s="50">
        <f t="shared" si="2"/>
        <v>100</v>
      </c>
      <c r="F12" s="5">
        <v>516.70000000000005</v>
      </c>
      <c r="G12" s="50">
        <f t="shared" si="3"/>
        <v>100</v>
      </c>
      <c r="H12" s="5">
        <v>336.9</v>
      </c>
      <c r="I12" s="50">
        <f t="shared" si="4"/>
        <v>100</v>
      </c>
      <c r="J12" s="5">
        <v>371.6</v>
      </c>
      <c r="K12" s="50">
        <f t="shared" si="5"/>
        <v>100</v>
      </c>
      <c r="L12" s="1543">
        <f>SUM(L7:L11)</f>
        <v>72.049830999999998</v>
      </c>
      <c r="M12" s="50">
        <f t="shared" si="6"/>
        <v>100</v>
      </c>
      <c r="N12" s="5">
        <v>222.71537083000007</v>
      </c>
      <c r="O12" s="50">
        <f t="shared" si="7"/>
        <v>100</v>
      </c>
      <c r="P12" s="5">
        <v>1094.77958425</v>
      </c>
      <c r="Q12" s="50">
        <f t="shared" si="8"/>
        <v>100</v>
      </c>
      <c r="R12" s="5">
        <v>937.83699999999999</v>
      </c>
      <c r="S12" s="50">
        <f t="shared" si="9"/>
        <v>100</v>
      </c>
      <c r="T12" s="5">
        <v>1460.6</v>
      </c>
      <c r="U12" s="50">
        <f t="shared" si="10"/>
        <v>100</v>
      </c>
      <c r="V12" s="5">
        <v>304.10000000000002</v>
      </c>
      <c r="W12" s="50">
        <f t="shared" si="11"/>
        <v>100</v>
      </c>
      <c r="X12" s="5">
        <v>508.62</v>
      </c>
      <c r="Y12" s="50">
        <f t="shared" si="12"/>
        <v>100</v>
      </c>
      <c r="Z12" s="5">
        <v>1012.0151669999999</v>
      </c>
      <c r="AA12" s="50">
        <f t="shared" si="13"/>
        <v>100</v>
      </c>
    </row>
    <row r="13" spans="1:27" ht="12.75" customHeight="1">
      <c r="A13" s="2" t="s">
        <v>187</v>
      </c>
      <c r="D13" s="14"/>
      <c r="F13" s="14"/>
      <c r="G13" s="15"/>
      <c r="H13" s="14"/>
      <c r="I13" s="15"/>
      <c r="J13" s="14"/>
      <c r="K13" s="15"/>
      <c r="L13" s="1450"/>
      <c r="M13" s="15"/>
      <c r="N13" s="14"/>
      <c r="O13" s="15"/>
      <c r="P13" s="14"/>
      <c r="R13" s="14"/>
      <c r="S13" s="15"/>
      <c r="T13" s="14"/>
      <c r="U13" s="15"/>
      <c r="V13" s="14"/>
      <c r="W13" s="15"/>
      <c r="X13" s="14"/>
      <c r="Y13" s="15"/>
      <c r="Z13" s="14"/>
    </row>
    <row r="14" spans="1:27" ht="12.75" customHeight="1">
      <c r="A14" s="14" t="s">
        <v>188</v>
      </c>
      <c r="B14" s="14">
        <f t="shared" ref="B14:B45" si="14">L14+N14+P14+D14+F14+H14+J14+R14+T14+V14+X14+Z14</f>
        <v>7.0289999999999999</v>
      </c>
      <c r="C14" s="15">
        <f t="shared" si="1"/>
        <v>0.10211201535342478</v>
      </c>
      <c r="D14" s="14"/>
      <c r="E14" s="15">
        <f t="shared" ref="E14:E77" si="15">D14/D$12*100</f>
        <v>0</v>
      </c>
      <c r="F14" s="14"/>
      <c r="G14" s="15">
        <f t="shared" ref="G14:G77" si="16">F14/F$12*100</f>
        <v>0</v>
      </c>
      <c r="H14" s="14"/>
      <c r="I14" s="15">
        <f t="shared" ref="I14:I77" si="17">H14/H$12*100</f>
        <v>0</v>
      </c>
      <c r="J14" s="14"/>
      <c r="K14" s="15">
        <f t="shared" ref="K14:K77" si="18">J14/J$12*100</f>
        <v>0</v>
      </c>
      <c r="L14" s="1450"/>
      <c r="M14" s="15">
        <f t="shared" ref="M14:M77" si="19">L14/L$12*100</f>
        <v>0</v>
      </c>
      <c r="N14" s="14">
        <v>0</v>
      </c>
      <c r="O14" s="15">
        <f t="shared" ref="O14:O77" si="20">N14/N$12*100</f>
        <v>0</v>
      </c>
      <c r="P14" s="14">
        <v>0</v>
      </c>
      <c r="Q14" s="15">
        <f t="shared" ref="Q14:Q77" si="21">P14/P$12*100</f>
        <v>0</v>
      </c>
      <c r="R14" s="14">
        <v>7.0289999999999999</v>
      </c>
      <c r="S14" s="15">
        <f t="shared" ref="S14:S77" si="22">R14/R$12*100</f>
        <v>0.74949058311838834</v>
      </c>
      <c r="T14" s="14"/>
      <c r="U14" s="15">
        <f t="shared" ref="U14:U77" si="23">T14/T$12*100</f>
        <v>0</v>
      </c>
      <c r="V14" s="14">
        <v>0</v>
      </c>
      <c r="W14" s="15">
        <f t="shared" ref="W14:W77" si="24">V14/V$12*100</f>
        <v>0</v>
      </c>
      <c r="X14" s="14"/>
      <c r="Y14" s="15">
        <f t="shared" ref="Y14:Y77" si="25">X14/X$12*100</f>
        <v>0</v>
      </c>
      <c r="Z14" s="14">
        <v>0</v>
      </c>
      <c r="AA14" s="15">
        <f t="shared" ref="AA14:AA77" si="26">Z14/Z$12*100</f>
        <v>0</v>
      </c>
    </row>
    <row r="15" spans="1:27" ht="12.75" customHeight="1">
      <c r="A15" s="14" t="s">
        <v>189</v>
      </c>
      <c r="B15" s="14">
        <f t="shared" si="14"/>
        <v>0</v>
      </c>
      <c r="C15" s="15">
        <f t="shared" si="1"/>
        <v>0</v>
      </c>
      <c r="D15" s="14"/>
      <c r="E15" s="15">
        <f t="shared" si="15"/>
        <v>0</v>
      </c>
      <c r="F15" s="14"/>
      <c r="G15" s="15">
        <f t="shared" si="16"/>
        <v>0</v>
      </c>
      <c r="H15" s="14"/>
      <c r="I15" s="15">
        <f t="shared" si="17"/>
        <v>0</v>
      </c>
      <c r="J15" s="14"/>
      <c r="K15" s="15">
        <f t="shared" si="18"/>
        <v>0</v>
      </c>
      <c r="L15" s="1450"/>
      <c r="M15" s="15">
        <f t="shared" si="19"/>
        <v>0</v>
      </c>
      <c r="N15" s="14">
        <v>0</v>
      </c>
      <c r="O15" s="15">
        <f t="shared" si="20"/>
        <v>0</v>
      </c>
      <c r="P15" s="14">
        <v>0</v>
      </c>
      <c r="Q15" s="15">
        <f t="shared" si="21"/>
        <v>0</v>
      </c>
      <c r="R15" s="14"/>
      <c r="S15" s="15">
        <f t="shared" si="22"/>
        <v>0</v>
      </c>
      <c r="T15" s="14"/>
      <c r="U15" s="15">
        <f t="shared" si="23"/>
        <v>0</v>
      </c>
      <c r="V15" s="14">
        <v>0</v>
      </c>
      <c r="W15" s="15">
        <f t="shared" si="24"/>
        <v>0</v>
      </c>
      <c r="X15" s="14"/>
      <c r="Y15" s="15">
        <f t="shared" si="25"/>
        <v>0</v>
      </c>
      <c r="Z15" s="14">
        <v>0</v>
      </c>
      <c r="AA15" s="15">
        <f t="shared" si="26"/>
        <v>0</v>
      </c>
    </row>
    <row r="16" spans="1:27" ht="12.75" customHeight="1">
      <c r="A16" s="14" t="s">
        <v>190</v>
      </c>
      <c r="B16" s="14">
        <f t="shared" si="14"/>
        <v>0</v>
      </c>
      <c r="C16" s="15">
        <f t="shared" si="1"/>
        <v>0</v>
      </c>
      <c r="D16" s="14"/>
      <c r="E16" s="15">
        <f t="shared" si="15"/>
        <v>0</v>
      </c>
      <c r="F16" s="14"/>
      <c r="G16" s="15">
        <f t="shared" si="16"/>
        <v>0</v>
      </c>
      <c r="H16" s="14"/>
      <c r="I16" s="15">
        <f t="shared" si="17"/>
        <v>0</v>
      </c>
      <c r="J16" s="14"/>
      <c r="K16" s="15">
        <f t="shared" si="18"/>
        <v>0</v>
      </c>
      <c r="L16" s="1450"/>
      <c r="M16" s="15">
        <f t="shared" si="19"/>
        <v>0</v>
      </c>
      <c r="N16" s="14">
        <v>0</v>
      </c>
      <c r="O16" s="15">
        <f t="shared" si="20"/>
        <v>0</v>
      </c>
      <c r="P16" s="14">
        <v>0</v>
      </c>
      <c r="Q16" s="15">
        <f t="shared" si="21"/>
        <v>0</v>
      </c>
      <c r="R16" s="14"/>
      <c r="S16" s="15">
        <f t="shared" si="22"/>
        <v>0</v>
      </c>
      <c r="T16" s="14"/>
      <c r="U16" s="15">
        <f t="shared" si="23"/>
        <v>0</v>
      </c>
      <c r="V16" s="14">
        <v>0</v>
      </c>
      <c r="W16" s="15">
        <f t="shared" si="24"/>
        <v>0</v>
      </c>
      <c r="X16" s="14"/>
      <c r="Y16" s="15">
        <f t="shared" si="25"/>
        <v>0</v>
      </c>
      <c r="Z16" s="14">
        <v>0</v>
      </c>
      <c r="AA16" s="15">
        <f t="shared" si="26"/>
        <v>0</v>
      </c>
    </row>
    <row r="17" spans="1:27" ht="12.75" customHeight="1">
      <c r="A17" s="14" t="s">
        <v>191</v>
      </c>
      <c r="B17" s="14">
        <f t="shared" si="14"/>
        <v>4.4560000000000004</v>
      </c>
      <c r="C17" s="15">
        <f t="shared" si="1"/>
        <v>6.4733410216938514E-2</v>
      </c>
      <c r="D17" s="14"/>
      <c r="E17" s="15">
        <f t="shared" si="15"/>
        <v>0</v>
      </c>
      <c r="F17" s="14"/>
      <c r="G17" s="15">
        <f t="shared" si="16"/>
        <v>0</v>
      </c>
      <c r="H17" s="14"/>
      <c r="I17" s="15">
        <f t="shared" si="17"/>
        <v>0</v>
      </c>
      <c r="J17" s="14"/>
      <c r="K17" s="15">
        <f t="shared" si="18"/>
        <v>0</v>
      </c>
      <c r="L17" s="1450"/>
      <c r="M17" s="15">
        <f t="shared" si="19"/>
        <v>0</v>
      </c>
      <c r="N17" s="14">
        <v>0</v>
      </c>
      <c r="O17" s="15">
        <f t="shared" si="20"/>
        <v>0</v>
      </c>
      <c r="P17" s="14">
        <v>0</v>
      </c>
      <c r="Q17" s="15">
        <f t="shared" si="21"/>
        <v>0</v>
      </c>
      <c r="R17" s="14">
        <v>4.4560000000000004</v>
      </c>
      <c r="S17" s="15">
        <f t="shared" si="22"/>
        <v>0.47513587115884748</v>
      </c>
      <c r="T17" s="14"/>
      <c r="U17" s="15">
        <f t="shared" si="23"/>
        <v>0</v>
      </c>
      <c r="V17" s="14">
        <v>0</v>
      </c>
      <c r="W17" s="15">
        <f t="shared" si="24"/>
        <v>0</v>
      </c>
      <c r="X17" s="14"/>
      <c r="Y17" s="15">
        <f t="shared" si="25"/>
        <v>0</v>
      </c>
      <c r="Z17" s="14">
        <v>0</v>
      </c>
      <c r="AA17" s="15">
        <f t="shared" si="26"/>
        <v>0</v>
      </c>
    </row>
    <row r="18" spans="1:27" ht="12.75" customHeight="1">
      <c r="A18" s="14" t="s">
        <v>192</v>
      </c>
      <c r="B18" s="14">
        <f t="shared" si="14"/>
        <v>0.86199999999999999</v>
      </c>
      <c r="C18" s="15">
        <f t="shared" si="1"/>
        <v>1.2522486446813507E-2</v>
      </c>
      <c r="D18" s="14"/>
      <c r="E18" s="15">
        <f t="shared" si="15"/>
        <v>0</v>
      </c>
      <c r="F18" s="14"/>
      <c r="G18" s="15">
        <f t="shared" si="16"/>
        <v>0</v>
      </c>
      <c r="H18" s="14"/>
      <c r="I18" s="15">
        <f t="shared" si="17"/>
        <v>0</v>
      </c>
      <c r="J18" s="14"/>
      <c r="K18" s="15">
        <f t="shared" si="18"/>
        <v>0</v>
      </c>
      <c r="L18" s="1450"/>
      <c r="M18" s="15">
        <f t="shared" si="19"/>
        <v>0</v>
      </c>
      <c r="N18" s="14">
        <v>0</v>
      </c>
      <c r="O18" s="15">
        <f t="shared" si="20"/>
        <v>0</v>
      </c>
      <c r="P18" s="14">
        <v>0</v>
      </c>
      <c r="Q18" s="15">
        <f t="shared" si="21"/>
        <v>0</v>
      </c>
      <c r="R18" s="14">
        <v>0.86199999999999999</v>
      </c>
      <c r="S18" s="15">
        <f t="shared" si="22"/>
        <v>9.1913626781626234E-2</v>
      </c>
      <c r="T18" s="14"/>
      <c r="U18" s="15">
        <f t="shared" si="23"/>
        <v>0</v>
      </c>
      <c r="V18" s="14">
        <v>0</v>
      </c>
      <c r="W18" s="15">
        <f t="shared" si="24"/>
        <v>0</v>
      </c>
      <c r="X18" s="14"/>
      <c r="Y18" s="15">
        <f t="shared" si="25"/>
        <v>0</v>
      </c>
      <c r="Z18" s="14">
        <v>0</v>
      </c>
      <c r="AA18" s="15">
        <f t="shared" si="26"/>
        <v>0</v>
      </c>
    </row>
    <row r="19" spans="1:27" ht="12.75" customHeight="1" thickBot="1">
      <c r="A19" s="14" t="s">
        <v>193</v>
      </c>
      <c r="B19" s="14">
        <f t="shared" si="14"/>
        <v>-6.0000000000000002E-5</v>
      </c>
      <c r="C19" s="15">
        <f t="shared" si="1"/>
        <v>-8.7163478748121872E-7</v>
      </c>
      <c r="D19" s="14"/>
      <c r="E19" s="15">
        <f t="shared" si="15"/>
        <v>0</v>
      </c>
      <c r="F19" s="14">
        <v>0</v>
      </c>
      <c r="G19" s="15">
        <f t="shared" si="16"/>
        <v>0</v>
      </c>
      <c r="H19" s="14"/>
      <c r="I19" s="15">
        <f t="shared" si="17"/>
        <v>0</v>
      </c>
      <c r="J19" s="14"/>
      <c r="K19" s="15">
        <f t="shared" si="18"/>
        <v>0</v>
      </c>
      <c r="L19" s="1450"/>
      <c r="M19" s="15">
        <f t="shared" si="19"/>
        <v>0</v>
      </c>
      <c r="N19" s="14">
        <v>0</v>
      </c>
      <c r="O19" s="15">
        <f t="shared" si="20"/>
        <v>0</v>
      </c>
      <c r="P19" s="14">
        <v>0</v>
      </c>
      <c r="Q19" s="15">
        <f t="shared" si="21"/>
        <v>0</v>
      </c>
      <c r="R19" s="14"/>
      <c r="S19" s="15">
        <f t="shared" si="22"/>
        <v>0</v>
      </c>
      <c r="T19" s="14"/>
      <c r="U19" s="15">
        <f t="shared" si="23"/>
        <v>0</v>
      </c>
      <c r="V19" s="14">
        <v>0</v>
      </c>
      <c r="W19" s="15">
        <f t="shared" si="24"/>
        <v>0</v>
      </c>
      <c r="X19" s="14"/>
      <c r="Y19" s="15">
        <f t="shared" si="25"/>
        <v>0</v>
      </c>
      <c r="Z19" s="14">
        <v>-6.0000000000000002E-5</v>
      </c>
      <c r="AA19" s="15">
        <f t="shared" si="26"/>
        <v>-5.9287648996272412E-6</v>
      </c>
    </row>
    <row r="20" spans="1:27" ht="12.75" customHeight="1" thickBot="1">
      <c r="A20" s="40" t="s">
        <v>194</v>
      </c>
      <c r="B20" s="5">
        <f t="shared" si="14"/>
        <v>12.34694</v>
      </c>
      <c r="C20" s="50">
        <f t="shared" si="1"/>
        <v>0.17936704038238932</v>
      </c>
      <c r="D20" s="5">
        <v>0</v>
      </c>
      <c r="E20" s="50">
        <f t="shared" si="15"/>
        <v>0</v>
      </c>
      <c r="F20" s="5">
        <v>0</v>
      </c>
      <c r="G20" s="50">
        <f t="shared" si="16"/>
        <v>0</v>
      </c>
      <c r="H20" s="5">
        <v>0</v>
      </c>
      <c r="I20" s="50">
        <f t="shared" si="17"/>
        <v>0</v>
      </c>
      <c r="J20" s="5">
        <v>0</v>
      </c>
      <c r="K20" s="50">
        <f t="shared" si="18"/>
        <v>0</v>
      </c>
      <c r="L20" s="1543">
        <f>SUM(L14:L19)</f>
        <v>0</v>
      </c>
      <c r="M20" s="50">
        <f t="shared" si="19"/>
        <v>0</v>
      </c>
      <c r="N20" s="5">
        <v>0</v>
      </c>
      <c r="O20" s="50">
        <f t="shared" si="20"/>
        <v>0</v>
      </c>
      <c r="P20" s="5">
        <v>0</v>
      </c>
      <c r="Q20" s="50">
        <f t="shared" si="21"/>
        <v>0</v>
      </c>
      <c r="R20" s="5">
        <v>12.347</v>
      </c>
      <c r="S20" s="50">
        <f t="shared" si="22"/>
        <v>1.3165400810588619</v>
      </c>
      <c r="T20" s="5">
        <v>0</v>
      </c>
      <c r="U20" s="50">
        <f t="shared" si="23"/>
        <v>0</v>
      </c>
      <c r="V20" s="5">
        <v>0</v>
      </c>
      <c r="W20" s="50">
        <f t="shared" si="24"/>
        <v>0</v>
      </c>
      <c r="X20" s="5"/>
      <c r="Y20" s="50">
        <f t="shared" si="25"/>
        <v>0</v>
      </c>
      <c r="Z20" s="5">
        <v>-6.0000000000000002E-5</v>
      </c>
      <c r="AA20" s="50">
        <f t="shared" si="26"/>
        <v>-5.9287648996272412E-6</v>
      </c>
    </row>
    <row r="21" spans="1:27" ht="12.75" customHeight="1">
      <c r="A21" s="14" t="s">
        <v>107</v>
      </c>
      <c r="B21" s="14">
        <f t="shared" si="14"/>
        <v>0</v>
      </c>
      <c r="C21" s="15">
        <f t="shared" si="1"/>
        <v>0</v>
      </c>
      <c r="D21" s="14"/>
      <c r="E21" s="15">
        <f t="shared" si="15"/>
        <v>0</v>
      </c>
      <c r="F21" s="14"/>
      <c r="G21" s="15">
        <f t="shared" si="16"/>
        <v>0</v>
      </c>
      <c r="H21" s="14"/>
      <c r="I21" s="15">
        <f t="shared" si="17"/>
        <v>0</v>
      </c>
      <c r="J21" s="14"/>
      <c r="K21" s="15">
        <f t="shared" si="18"/>
        <v>0</v>
      </c>
      <c r="L21" s="1450"/>
      <c r="M21" s="15">
        <f t="shared" si="19"/>
        <v>0</v>
      </c>
      <c r="N21" s="14">
        <v>0</v>
      </c>
      <c r="O21" s="15">
        <f t="shared" si="20"/>
        <v>0</v>
      </c>
      <c r="P21" s="14">
        <v>0</v>
      </c>
      <c r="Q21" s="15">
        <f t="shared" si="21"/>
        <v>0</v>
      </c>
      <c r="R21" s="14"/>
      <c r="S21" s="15">
        <f t="shared" si="22"/>
        <v>0</v>
      </c>
      <c r="T21" s="14"/>
      <c r="U21" s="15">
        <f t="shared" si="23"/>
        <v>0</v>
      </c>
      <c r="V21" s="14">
        <v>0</v>
      </c>
      <c r="W21" s="15">
        <f t="shared" si="24"/>
        <v>0</v>
      </c>
      <c r="X21" s="14"/>
      <c r="Y21" s="15">
        <f t="shared" si="25"/>
        <v>0</v>
      </c>
      <c r="Z21" s="14">
        <v>0</v>
      </c>
      <c r="AA21" s="15">
        <f t="shared" si="26"/>
        <v>0</v>
      </c>
    </row>
    <row r="22" spans="1:27" ht="12.75" customHeight="1">
      <c r="A22" s="14" t="s">
        <v>109</v>
      </c>
      <c r="B22" s="14">
        <f t="shared" si="14"/>
        <v>29.033000000000001</v>
      </c>
      <c r="C22" s="15">
        <f t="shared" si="1"/>
        <v>0.42176954641570369</v>
      </c>
      <c r="D22" s="14"/>
      <c r="E22" s="15">
        <f t="shared" si="15"/>
        <v>0</v>
      </c>
      <c r="F22" s="14"/>
      <c r="G22" s="15">
        <f t="shared" si="16"/>
        <v>0</v>
      </c>
      <c r="H22" s="14"/>
      <c r="I22" s="15">
        <f t="shared" si="17"/>
        <v>0</v>
      </c>
      <c r="J22" s="14"/>
      <c r="K22" s="15">
        <f t="shared" si="18"/>
        <v>0</v>
      </c>
      <c r="L22" s="1450">
        <v>0</v>
      </c>
      <c r="M22" s="15">
        <f t="shared" si="19"/>
        <v>0</v>
      </c>
      <c r="N22" s="14">
        <v>0</v>
      </c>
      <c r="O22" s="15">
        <f t="shared" si="20"/>
        <v>0</v>
      </c>
      <c r="P22" s="14">
        <v>0</v>
      </c>
      <c r="Q22" s="15">
        <f t="shared" si="21"/>
        <v>0</v>
      </c>
      <c r="R22" s="14">
        <v>23.373000000000001</v>
      </c>
      <c r="S22" s="15">
        <f t="shared" si="22"/>
        <v>2.492224128499942</v>
      </c>
      <c r="T22" s="14"/>
      <c r="U22" s="15">
        <f t="shared" si="23"/>
        <v>0</v>
      </c>
      <c r="V22" s="14">
        <v>0</v>
      </c>
      <c r="W22" s="15">
        <f t="shared" si="24"/>
        <v>0</v>
      </c>
      <c r="X22" s="14">
        <v>5.66</v>
      </c>
      <c r="Y22" s="15">
        <f t="shared" si="25"/>
        <v>1.1128150682238214</v>
      </c>
      <c r="Z22" s="14">
        <v>0</v>
      </c>
      <c r="AA22" s="15">
        <f t="shared" si="26"/>
        <v>0</v>
      </c>
    </row>
    <row r="23" spans="1:27" ht="12.75" customHeight="1">
      <c r="A23" s="14" t="s">
        <v>111</v>
      </c>
      <c r="B23" s="14">
        <f t="shared" si="14"/>
        <v>680.58505460000003</v>
      </c>
      <c r="C23" s="15">
        <f t="shared" si="1"/>
        <v>9.8870268238194114</v>
      </c>
      <c r="D23" s="14"/>
      <c r="E23" s="15">
        <f t="shared" si="15"/>
        <v>0</v>
      </c>
      <c r="F23" s="14">
        <v>15.2</v>
      </c>
      <c r="G23" s="15">
        <f t="shared" si="16"/>
        <v>2.9417456938262041</v>
      </c>
      <c r="H23" s="14">
        <v>30.6</v>
      </c>
      <c r="I23" s="15">
        <f t="shared" si="17"/>
        <v>9.0828138913624237</v>
      </c>
      <c r="J23" s="14">
        <v>13.6</v>
      </c>
      <c r="K23" s="15">
        <f t="shared" si="18"/>
        <v>3.6598493003229273</v>
      </c>
      <c r="L23" s="1450">
        <v>14.174618000000001</v>
      </c>
      <c r="M23" s="15">
        <f t="shared" si="19"/>
        <v>19.673353571086103</v>
      </c>
      <c r="N23" s="14">
        <v>0</v>
      </c>
      <c r="O23" s="15">
        <f t="shared" si="20"/>
        <v>0</v>
      </c>
      <c r="P23" s="14">
        <v>114.8338976</v>
      </c>
      <c r="Q23" s="15">
        <f t="shared" si="21"/>
        <v>10.489225342895775</v>
      </c>
      <c r="R23" s="14">
        <v>168.727</v>
      </c>
      <c r="S23" s="15">
        <f t="shared" si="22"/>
        <v>17.991079473298665</v>
      </c>
      <c r="T23" s="14">
        <v>159.69999999999999</v>
      </c>
      <c r="U23" s="15">
        <f t="shared" si="23"/>
        <v>10.933862796111187</v>
      </c>
      <c r="V23" s="14">
        <v>27.2</v>
      </c>
      <c r="W23" s="15">
        <f t="shared" si="24"/>
        <v>8.94442617560013</v>
      </c>
      <c r="X23" s="14">
        <v>38.1</v>
      </c>
      <c r="Y23" s="15">
        <f t="shared" si="25"/>
        <v>7.4908576147221888</v>
      </c>
      <c r="Z23" s="14">
        <v>98.449539000000001</v>
      </c>
      <c r="AA23" s="15">
        <f t="shared" si="26"/>
        <v>9.7280695201280523</v>
      </c>
    </row>
    <row r="24" spans="1:27" ht="12.75" customHeight="1" thickBot="1">
      <c r="A24" s="14" t="s">
        <v>113</v>
      </c>
      <c r="B24" s="14">
        <f t="shared" si="14"/>
        <v>219.66573249999999</v>
      </c>
      <c r="C24" s="15">
        <f t="shared" si="1"/>
        <v>3.191138234409062</v>
      </c>
      <c r="D24" s="14">
        <v>1.2</v>
      </c>
      <c r="E24" s="15">
        <f t="shared" si="15"/>
        <v>2.6258205689277898</v>
      </c>
      <c r="F24" s="14">
        <v>23.7</v>
      </c>
      <c r="G24" s="15">
        <f t="shared" si="16"/>
        <v>4.5868008515579639</v>
      </c>
      <c r="H24" s="14">
        <v>8.6</v>
      </c>
      <c r="I24" s="15">
        <f t="shared" si="17"/>
        <v>2.5526862570495696</v>
      </c>
      <c r="J24" s="14">
        <v>23.3</v>
      </c>
      <c r="K24" s="15">
        <f t="shared" si="18"/>
        <v>6.2701829924650161</v>
      </c>
      <c r="L24" s="1450">
        <v>1.1619999999999999</v>
      </c>
      <c r="M24" s="15">
        <f t="shared" si="19"/>
        <v>1.6127726933877193</v>
      </c>
      <c r="N24" s="14">
        <v>6.0345000000000004</v>
      </c>
      <c r="O24" s="15">
        <f t="shared" si="20"/>
        <v>2.7095121353820564</v>
      </c>
      <c r="P24" s="14">
        <v>49.0273325</v>
      </c>
      <c r="Q24" s="15">
        <f t="shared" si="21"/>
        <v>4.4782834102251847</v>
      </c>
      <c r="R24" s="14">
        <v>19.332999999999998</v>
      </c>
      <c r="S24" s="15">
        <f t="shared" si="22"/>
        <v>2.0614456456719021</v>
      </c>
      <c r="T24" s="14">
        <v>42.2</v>
      </c>
      <c r="U24" s="15">
        <f t="shared" si="23"/>
        <v>2.8892236067369579</v>
      </c>
      <c r="V24" s="14">
        <v>8.6</v>
      </c>
      <c r="W24" s="15">
        <f t="shared" si="24"/>
        <v>2.8280170996382763</v>
      </c>
      <c r="X24" s="14">
        <v>11.46</v>
      </c>
      <c r="Y24" s="15">
        <f t="shared" si="25"/>
        <v>2.2531555974991155</v>
      </c>
      <c r="Z24" s="14">
        <v>25.0489</v>
      </c>
      <c r="AA24" s="15">
        <f t="shared" si="26"/>
        <v>2.4751506515712132</v>
      </c>
    </row>
    <row r="25" spans="1:27" ht="12.75" customHeight="1" thickBot="1">
      <c r="A25" s="40" t="s">
        <v>195</v>
      </c>
      <c r="B25" s="5">
        <f t="shared" si="14"/>
        <v>929.28378709999981</v>
      </c>
      <c r="C25" s="50">
        <f t="shared" si="1"/>
        <v>13.499934604644173</v>
      </c>
      <c r="D25" s="5">
        <v>1.2</v>
      </c>
      <c r="E25" s="50">
        <f t="shared" si="15"/>
        <v>2.6258205689277898</v>
      </c>
      <c r="F25" s="5">
        <v>38.9</v>
      </c>
      <c r="G25" s="50">
        <f t="shared" si="16"/>
        <v>7.5285465453841685</v>
      </c>
      <c r="H25" s="5">
        <v>39.200000000000003</v>
      </c>
      <c r="I25" s="50">
        <f t="shared" si="17"/>
        <v>11.635500148411994</v>
      </c>
      <c r="J25" s="5">
        <v>36.9</v>
      </c>
      <c r="K25" s="50">
        <f t="shared" si="18"/>
        <v>9.9300322927879439</v>
      </c>
      <c r="L25" s="1543">
        <f>SUM(L21:L24)</f>
        <v>15.336618000000001</v>
      </c>
      <c r="M25" s="50">
        <f t="shared" si="19"/>
        <v>21.286126264473822</v>
      </c>
      <c r="N25" s="5">
        <v>6.0345000000000004</v>
      </c>
      <c r="O25" s="50">
        <f t="shared" si="20"/>
        <v>2.7095121353820564</v>
      </c>
      <c r="P25" s="5">
        <v>163.8612301</v>
      </c>
      <c r="Q25" s="50">
        <f t="shared" si="21"/>
        <v>14.967508753120958</v>
      </c>
      <c r="R25" s="5">
        <v>211.43299999999999</v>
      </c>
      <c r="S25" s="50">
        <f t="shared" si="22"/>
        <v>22.544749247470509</v>
      </c>
      <c r="T25" s="5">
        <v>201.9</v>
      </c>
      <c r="U25" s="50">
        <f t="shared" si="23"/>
        <v>13.823086402848144</v>
      </c>
      <c r="V25" s="5">
        <v>35.799999999999997</v>
      </c>
      <c r="W25" s="50">
        <f t="shared" si="24"/>
        <v>11.772443275238405</v>
      </c>
      <c r="X25" s="5">
        <v>55.22</v>
      </c>
      <c r="Y25" s="50">
        <f t="shared" si="25"/>
        <v>10.856828280445125</v>
      </c>
      <c r="Z25" s="5">
        <v>123.498439</v>
      </c>
      <c r="AA25" s="50">
        <f t="shared" si="26"/>
        <v>12.203220171699266</v>
      </c>
    </row>
    <row r="26" spans="1:27" ht="12.75" customHeight="1">
      <c r="A26" s="14" t="s">
        <v>196</v>
      </c>
      <c r="B26" s="14">
        <f t="shared" si="14"/>
        <v>2.6</v>
      </c>
      <c r="C26" s="15">
        <f t="shared" si="1"/>
        <v>3.7770840790852814E-2</v>
      </c>
      <c r="D26" s="14">
        <v>0</v>
      </c>
      <c r="E26" s="15">
        <f t="shared" si="15"/>
        <v>0</v>
      </c>
      <c r="F26" s="14"/>
      <c r="G26" s="15">
        <f t="shared" si="16"/>
        <v>0</v>
      </c>
      <c r="H26" s="14">
        <v>0</v>
      </c>
      <c r="I26" s="15">
        <f t="shared" si="17"/>
        <v>0</v>
      </c>
      <c r="J26" s="14"/>
      <c r="K26" s="15">
        <f t="shared" si="18"/>
        <v>0</v>
      </c>
      <c r="L26" s="1450"/>
      <c r="M26" s="15">
        <f t="shared" si="19"/>
        <v>0</v>
      </c>
      <c r="N26" s="14">
        <v>0</v>
      </c>
      <c r="O26" s="15">
        <f t="shared" si="20"/>
        <v>0</v>
      </c>
      <c r="P26" s="14">
        <v>0</v>
      </c>
      <c r="Q26" s="15">
        <f t="shared" si="21"/>
        <v>0</v>
      </c>
      <c r="R26" s="14"/>
      <c r="S26" s="15">
        <f t="shared" si="22"/>
        <v>0</v>
      </c>
      <c r="T26" s="14"/>
      <c r="U26" s="15">
        <f t="shared" si="23"/>
        <v>0</v>
      </c>
      <c r="V26" s="14">
        <v>2.6</v>
      </c>
      <c r="W26" s="15">
        <f t="shared" si="24"/>
        <v>0.85498191384413025</v>
      </c>
      <c r="X26" s="14"/>
      <c r="Y26" s="15">
        <f t="shared" si="25"/>
        <v>0</v>
      </c>
      <c r="Z26" s="14">
        <v>0</v>
      </c>
      <c r="AA26" s="15">
        <f t="shared" si="26"/>
        <v>0</v>
      </c>
    </row>
    <row r="27" spans="1:27" ht="12.75" customHeight="1">
      <c r="A27" s="14" t="s">
        <v>197</v>
      </c>
      <c r="B27" s="14">
        <f t="shared" si="14"/>
        <v>92.059102549999992</v>
      </c>
      <c r="C27" s="15">
        <f t="shared" si="1"/>
        <v>1.337365271448016</v>
      </c>
      <c r="D27" s="14">
        <v>3.8</v>
      </c>
      <c r="E27" s="15">
        <f t="shared" si="15"/>
        <v>8.3150984682713336</v>
      </c>
      <c r="F27" s="14"/>
      <c r="G27" s="15">
        <f t="shared" si="16"/>
        <v>0</v>
      </c>
      <c r="H27" s="14"/>
      <c r="I27" s="15">
        <f t="shared" si="17"/>
        <v>0</v>
      </c>
      <c r="J27" s="14"/>
      <c r="K27" s="15">
        <f t="shared" si="18"/>
        <v>0</v>
      </c>
      <c r="L27" s="1450">
        <v>6.1464999999999996</v>
      </c>
      <c r="M27" s="15">
        <f t="shared" si="19"/>
        <v>8.5309013424334061</v>
      </c>
      <c r="N27" s="14">
        <v>17.959692799999999</v>
      </c>
      <c r="O27" s="15">
        <f t="shared" si="20"/>
        <v>8.0639664577568553</v>
      </c>
      <c r="P27" s="14">
        <v>56.852909750000002</v>
      </c>
      <c r="Q27" s="15">
        <f t="shared" si="21"/>
        <v>5.1930918851531374</v>
      </c>
      <c r="R27" s="14"/>
      <c r="S27" s="15">
        <f t="shared" si="22"/>
        <v>0</v>
      </c>
      <c r="T27" s="14"/>
      <c r="U27" s="15">
        <f t="shared" si="23"/>
        <v>0</v>
      </c>
      <c r="V27" s="14">
        <v>7.3</v>
      </c>
      <c r="W27" s="15">
        <f t="shared" si="24"/>
        <v>2.4005261427162115</v>
      </c>
      <c r="X27" s="14"/>
      <c r="Y27" s="15">
        <f t="shared" si="25"/>
        <v>0</v>
      </c>
      <c r="Z27" s="14">
        <v>0</v>
      </c>
      <c r="AA27" s="15">
        <f t="shared" si="26"/>
        <v>0</v>
      </c>
    </row>
    <row r="28" spans="1:27" ht="12.75" customHeight="1">
      <c r="A28" s="14" t="s">
        <v>198</v>
      </c>
      <c r="B28" s="14">
        <f t="shared" si="14"/>
        <v>350.09646100000003</v>
      </c>
      <c r="C28" s="15">
        <f t="shared" si="1"/>
        <v>5.0859375730276968</v>
      </c>
      <c r="D28" s="14">
        <v>5.3</v>
      </c>
      <c r="E28" s="15">
        <f t="shared" si="15"/>
        <v>11.597374179431071</v>
      </c>
      <c r="F28" s="14">
        <v>33.299999999999997</v>
      </c>
      <c r="G28" s="15">
        <f t="shared" si="16"/>
        <v>6.4447455002903027</v>
      </c>
      <c r="H28" s="14">
        <v>21</v>
      </c>
      <c r="I28" s="15">
        <f t="shared" si="17"/>
        <v>6.2333036509349959</v>
      </c>
      <c r="J28" s="14">
        <v>31.4</v>
      </c>
      <c r="K28" s="15">
        <f t="shared" si="18"/>
        <v>8.4499461786867602</v>
      </c>
      <c r="L28" s="1450"/>
      <c r="M28" s="15">
        <f t="shared" si="19"/>
        <v>0</v>
      </c>
      <c r="N28" s="14">
        <v>20.118644</v>
      </c>
      <c r="O28" s="15">
        <f t="shared" si="20"/>
        <v>9.0333432870049535</v>
      </c>
      <c r="P28" s="14">
        <v>24.203085000000002</v>
      </c>
      <c r="Q28" s="15">
        <f t="shared" si="21"/>
        <v>2.2107724100994082</v>
      </c>
      <c r="R28" s="14">
        <v>62.329000000000001</v>
      </c>
      <c r="S28" s="15">
        <f t="shared" si="22"/>
        <v>6.6460376376705126</v>
      </c>
      <c r="T28" s="14">
        <v>84.4</v>
      </c>
      <c r="U28" s="15">
        <f t="shared" si="23"/>
        <v>5.7784472134739158</v>
      </c>
      <c r="V28" s="14">
        <v>0</v>
      </c>
      <c r="W28" s="15">
        <f t="shared" si="24"/>
        <v>0</v>
      </c>
      <c r="X28" s="14">
        <v>26.75</v>
      </c>
      <c r="Y28" s="15">
        <f t="shared" si="25"/>
        <v>5.2593291651920886</v>
      </c>
      <c r="Z28" s="14">
        <v>41.295732000000001</v>
      </c>
      <c r="AA28" s="15">
        <f t="shared" si="26"/>
        <v>4.0805447731002236</v>
      </c>
    </row>
    <row r="29" spans="1:27" ht="12.75" customHeight="1">
      <c r="A29" s="14" t="s">
        <v>199</v>
      </c>
      <c r="B29" s="14">
        <f t="shared" si="14"/>
        <v>49.575499999999998</v>
      </c>
      <c r="C29" s="15">
        <f t="shared" si="1"/>
        <v>0.72019550677958599</v>
      </c>
      <c r="D29" s="14"/>
      <c r="E29" s="15">
        <f t="shared" si="15"/>
        <v>0</v>
      </c>
      <c r="F29" s="14"/>
      <c r="G29" s="15">
        <f t="shared" si="16"/>
        <v>0</v>
      </c>
      <c r="H29" s="14">
        <v>0</v>
      </c>
      <c r="I29" s="15">
        <f t="shared" si="17"/>
        <v>0</v>
      </c>
      <c r="J29" s="14"/>
      <c r="K29" s="15">
        <f t="shared" si="18"/>
        <v>0</v>
      </c>
      <c r="L29" s="1450"/>
      <c r="M29" s="15">
        <f t="shared" si="19"/>
        <v>0</v>
      </c>
      <c r="N29" s="14">
        <v>0</v>
      </c>
      <c r="O29" s="15">
        <f t="shared" si="20"/>
        <v>0</v>
      </c>
      <c r="P29" s="14">
        <v>7.3754999999999997</v>
      </c>
      <c r="Q29" s="15">
        <f t="shared" si="21"/>
        <v>0.67369725432473504</v>
      </c>
      <c r="R29" s="14"/>
      <c r="S29" s="15">
        <f t="shared" si="22"/>
        <v>0</v>
      </c>
      <c r="T29" s="14">
        <v>23.5</v>
      </c>
      <c r="U29" s="15">
        <f t="shared" si="23"/>
        <v>1.6089278378748462</v>
      </c>
      <c r="V29" s="14">
        <v>18.7</v>
      </c>
      <c r="W29" s="15">
        <f t="shared" si="24"/>
        <v>6.1492929957250899</v>
      </c>
      <c r="X29" s="14"/>
      <c r="Y29" s="15">
        <f t="shared" si="25"/>
        <v>0</v>
      </c>
      <c r="Z29" s="14">
        <v>0</v>
      </c>
      <c r="AA29" s="15">
        <f t="shared" si="26"/>
        <v>0</v>
      </c>
    </row>
    <row r="30" spans="1:27" ht="12.75" customHeight="1">
      <c r="A30" s="14" t="s">
        <v>200</v>
      </c>
      <c r="B30" s="14">
        <f t="shared" si="14"/>
        <v>37.475941839999997</v>
      </c>
      <c r="C30" s="15">
        <f t="shared" si="1"/>
        <v>0.54442224335611522</v>
      </c>
      <c r="D30" s="14">
        <v>3.4</v>
      </c>
      <c r="E30" s="15">
        <f t="shared" si="15"/>
        <v>7.4398249452954035</v>
      </c>
      <c r="F30" s="14">
        <v>4.5</v>
      </c>
      <c r="G30" s="15">
        <f t="shared" si="16"/>
        <v>0.87091155409328413</v>
      </c>
      <c r="H30" s="14">
        <v>7.3</v>
      </c>
      <c r="I30" s="15">
        <f t="shared" si="17"/>
        <v>2.1668150786583555</v>
      </c>
      <c r="J30" s="14">
        <v>5.7</v>
      </c>
      <c r="K30" s="15">
        <f t="shared" si="18"/>
        <v>1.5339074273412272</v>
      </c>
      <c r="L30" s="1450">
        <v>0</v>
      </c>
      <c r="M30" s="15">
        <f t="shared" si="19"/>
        <v>0</v>
      </c>
      <c r="N30" s="14">
        <v>16.575941839999999</v>
      </c>
      <c r="O30" s="15">
        <f t="shared" si="20"/>
        <v>7.4426573155799423</v>
      </c>
      <c r="P30" s="14">
        <v>0</v>
      </c>
      <c r="Q30" s="15">
        <f t="shared" si="21"/>
        <v>0</v>
      </c>
      <c r="R30" s="14"/>
      <c r="S30" s="15">
        <f t="shared" si="22"/>
        <v>0</v>
      </c>
      <c r="T30" s="14"/>
      <c r="U30" s="15">
        <f t="shared" si="23"/>
        <v>0</v>
      </c>
      <c r="V30" s="14">
        <v>0</v>
      </c>
      <c r="W30" s="15">
        <f t="shared" si="24"/>
        <v>0</v>
      </c>
      <c r="X30" s="14"/>
      <c r="Y30" s="15">
        <f t="shared" si="25"/>
        <v>0</v>
      </c>
      <c r="Z30" s="14">
        <v>0</v>
      </c>
      <c r="AA30" s="15">
        <f t="shared" si="26"/>
        <v>0</v>
      </c>
    </row>
    <row r="31" spans="1:27" ht="12.75" customHeight="1">
      <c r="A31" s="14" t="s">
        <v>201</v>
      </c>
      <c r="B31" s="14">
        <f t="shared" si="14"/>
        <v>0</v>
      </c>
      <c r="C31" s="15">
        <f t="shared" si="1"/>
        <v>0</v>
      </c>
      <c r="D31" s="14"/>
      <c r="E31" s="15">
        <f t="shared" si="15"/>
        <v>0</v>
      </c>
      <c r="F31" s="14"/>
      <c r="G31" s="15">
        <f t="shared" si="16"/>
        <v>0</v>
      </c>
      <c r="H31" s="14">
        <v>0</v>
      </c>
      <c r="I31" s="15">
        <f t="shared" si="17"/>
        <v>0</v>
      </c>
      <c r="J31" s="14"/>
      <c r="K31" s="15">
        <f t="shared" si="18"/>
        <v>0</v>
      </c>
      <c r="L31" s="1450"/>
      <c r="M31" s="15">
        <f t="shared" si="19"/>
        <v>0</v>
      </c>
      <c r="N31" s="14">
        <v>0</v>
      </c>
      <c r="O31" s="15">
        <f t="shared" si="20"/>
        <v>0</v>
      </c>
      <c r="P31" s="14">
        <v>0</v>
      </c>
      <c r="Q31" s="15">
        <f t="shared" si="21"/>
        <v>0</v>
      </c>
      <c r="R31" s="14"/>
      <c r="S31" s="15">
        <f t="shared" si="22"/>
        <v>0</v>
      </c>
      <c r="T31" s="14"/>
      <c r="U31" s="15">
        <f t="shared" si="23"/>
        <v>0</v>
      </c>
      <c r="V31" s="14">
        <v>0</v>
      </c>
      <c r="W31" s="15">
        <f t="shared" si="24"/>
        <v>0</v>
      </c>
      <c r="X31" s="14"/>
      <c r="Y31" s="15">
        <f t="shared" si="25"/>
        <v>0</v>
      </c>
      <c r="Z31" s="14">
        <v>0</v>
      </c>
      <c r="AA31" s="15">
        <f t="shared" si="26"/>
        <v>0</v>
      </c>
    </row>
    <row r="32" spans="1:27" ht="12.75" customHeight="1" thickBot="1">
      <c r="A32" s="14" t="s">
        <v>202</v>
      </c>
      <c r="B32" s="14">
        <f t="shared" si="14"/>
        <v>0</v>
      </c>
      <c r="C32" s="15">
        <f t="shared" si="1"/>
        <v>0</v>
      </c>
      <c r="D32" s="14"/>
      <c r="E32" s="15">
        <f t="shared" si="15"/>
        <v>0</v>
      </c>
      <c r="F32" s="14"/>
      <c r="G32" s="15">
        <f t="shared" si="16"/>
        <v>0</v>
      </c>
      <c r="H32" s="14"/>
      <c r="I32" s="15">
        <f t="shared" si="17"/>
        <v>0</v>
      </c>
      <c r="J32" s="14"/>
      <c r="K32" s="15">
        <f t="shared" si="18"/>
        <v>0</v>
      </c>
      <c r="L32" s="1450"/>
      <c r="M32" s="15">
        <f t="shared" si="19"/>
        <v>0</v>
      </c>
      <c r="N32" s="14">
        <v>0</v>
      </c>
      <c r="O32" s="15">
        <f t="shared" si="20"/>
        <v>0</v>
      </c>
      <c r="P32" s="14">
        <v>0</v>
      </c>
      <c r="Q32" s="15">
        <f t="shared" si="21"/>
        <v>0</v>
      </c>
      <c r="R32" s="14"/>
      <c r="S32" s="15">
        <f t="shared" si="22"/>
        <v>0</v>
      </c>
      <c r="T32" s="14"/>
      <c r="U32" s="15">
        <f t="shared" si="23"/>
        <v>0</v>
      </c>
      <c r="V32" s="14">
        <v>0</v>
      </c>
      <c r="W32" s="15">
        <f t="shared" si="24"/>
        <v>0</v>
      </c>
      <c r="X32" s="14"/>
      <c r="Y32" s="15">
        <f t="shared" si="25"/>
        <v>0</v>
      </c>
      <c r="Z32" s="14">
        <v>0</v>
      </c>
      <c r="AA32" s="15">
        <f t="shared" si="26"/>
        <v>0</v>
      </c>
    </row>
    <row r="33" spans="1:27" ht="12.75" customHeight="1" thickBot="1">
      <c r="A33" s="40" t="s">
        <v>203</v>
      </c>
      <c r="B33" s="5">
        <f t="shared" si="14"/>
        <v>531.80700539000009</v>
      </c>
      <c r="C33" s="50">
        <f t="shared" si="1"/>
        <v>7.7256914354022683</v>
      </c>
      <c r="D33" s="5">
        <v>12.5</v>
      </c>
      <c r="E33" s="50">
        <f t="shared" si="15"/>
        <v>27.352297592997811</v>
      </c>
      <c r="F33" s="5">
        <v>37.799999999999997</v>
      </c>
      <c r="G33" s="50">
        <f t="shared" si="16"/>
        <v>7.3156570543835873</v>
      </c>
      <c r="H33" s="5">
        <v>28.3</v>
      </c>
      <c r="I33" s="50">
        <f t="shared" si="17"/>
        <v>8.4001187295933519</v>
      </c>
      <c r="J33" s="5">
        <v>37.1</v>
      </c>
      <c r="K33" s="50">
        <f t="shared" si="18"/>
        <v>9.9838536060279868</v>
      </c>
      <c r="L33" s="1543">
        <f>SUM(L26:L32)</f>
        <v>6.1464999999999996</v>
      </c>
      <c r="M33" s="50">
        <f t="shared" si="19"/>
        <v>8.5309013424334061</v>
      </c>
      <c r="N33" s="5">
        <v>54.654278640000001</v>
      </c>
      <c r="O33" s="50">
        <f t="shared" si="20"/>
        <v>24.539967060341752</v>
      </c>
      <c r="P33" s="5">
        <v>88.431494749999999</v>
      </c>
      <c r="Q33" s="50">
        <f t="shared" si="21"/>
        <v>8.077561549577279</v>
      </c>
      <c r="R33" s="5">
        <v>62.329000000000001</v>
      </c>
      <c r="S33" s="50">
        <f t="shared" si="22"/>
        <v>6.6460376376705126</v>
      </c>
      <c r="T33" s="5">
        <v>107.9</v>
      </c>
      <c r="U33" s="50">
        <f t="shared" si="23"/>
        <v>7.3873750513487613</v>
      </c>
      <c r="V33" s="5">
        <v>28.6</v>
      </c>
      <c r="W33" s="50">
        <f t="shared" si="24"/>
        <v>9.404801052285432</v>
      </c>
      <c r="X33" s="5">
        <v>26.75</v>
      </c>
      <c r="Y33" s="50">
        <f t="shared" si="25"/>
        <v>5.2593291651920886</v>
      </c>
      <c r="Z33" s="5">
        <v>41.295732000000001</v>
      </c>
      <c r="AA33" s="50">
        <f t="shared" si="26"/>
        <v>4.0805447731002236</v>
      </c>
    </row>
    <row r="34" spans="1:27" ht="12.75" customHeight="1">
      <c r="A34" s="14" t="s">
        <v>204</v>
      </c>
      <c r="B34" s="14">
        <f t="shared" si="14"/>
        <v>195.619</v>
      </c>
      <c r="C34" s="15">
        <f t="shared" si="1"/>
        <v>2.8418054248714757</v>
      </c>
      <c r="D34" s="14"/>
      <c r="E34" s="15">
        <f t="shared" si="15"/>
        <v>0</v>
      </c>
      <c r="F34" s="14">
        <v>14</v>
      </c>
      <c r="G34" s="15">
        <f t="shared" si="16"/>
        <v>2.7095026127346622</v>
      </c>
      <c r="H34" s="14">
        <v>15.1</v>
      </c>
      <c r="I34" s="15">
        <f t="shared" si="17"/>
        <v>4.4820421490056397</v>
      </c>
      <c r="J34" s="14">
        <v>10.4</v>
      </c>
      <c r="K34" s="15">
        <f t="shared" si="18"/>
        <v>2.798708288482239</v>
      </c>
      <c r="L34" s="1450">
        <v>1.298</v>
      </c>
      <c r="M34" s="15">
        <f t="shared" si="19"/>
        <v>1.8015309432162305</v>
      </c>
      <c r="N34" s="14">
        <v>0</v>
      </c>
      <c r="O34" s="15">
        <f t="shared" si="20"/>
        <v>0</v>
      </c>
      <c r="P34" s="14">
        <v>10.535</v>
      </c>
      <c r="Q34" s="15">
        <f t="shared" si="21"/>
        <v>0.96229415962457931</v>
      </c>
      <c r="R34" s="14">
        <v>39.686</v>
      </c>
      <c r="S34" s="15">
        <f t="shared" si="22"/>
        <v>4.2316521954241519</v>
      </c>
      <c r="T34" s="14">
        <v>77.599999999999994</v>
      </c>
      <c r="U34" s="15">
        <f t="shared" si="23"/>
        <v>5.3128851157058747</v>
      </c>
      <c r="V34" s="14">
        <v>17.5</v>
      </c>
      <c r="W34" s="15">
        <f t="shared" si="24"/>
        <v>5.7546859585662604</v>
      </c>
      <c r="X34" s="14">
        <v>9.5</v>
      </c>
      <c r="Y34" s="15">
        <f t="shared" si="25"/>
        <v>1.8677991427784986</v>
      </c>
      <c r="Z34" s="14">
        <v>0</v>
      </c>
      <c r="AA34" s="15">
        <f t="shared" si="26"/>
        <v>0</v>
      </c>
    </row>
    <row r="35" spans="1:27" ht="12.75" customHeight="1">
      <c r="A35" s="14" t="s">
        <v>205</v>
      </c>
      <c r="B35" s="14">
        <f t="shared" si="14"/>
        <v>162.88590000000002</v>
      </c>
      <c r="C35" s="15">
        <f t="shared" si="1"/>
        <v>2.3662836138364511</v>
      </c>
      <c r="D35" s="14">
        <v>1.8</v>
      </c>
      <c r="E35" s="15">
        <f t="shared" si="15"/>
        <v>3.9387308533916845</v>
      </c>
      <c r="F35" s="14">
        <v>24.3</v>
      </c>
      <c r="G35" s="15">
        <f t="shared" si="16"/>
        <v>4.7029223921037353</v>
      </c>
      <c r="H35" s="14">
        <v>7</v>
      </c>
      <c r="I35" s="15">
        <f t="shared" si="17"/>
        <v>2.0777678836449986</v>
      </c>
      <c r="J35" s="14">
        <v>19.7</v>
      </c>
      <c r="K35" s="15">
        <f t="shared" si="18"/>
        <v>5.301399354144241</v>
      </c>
      <c r="L35" s="1450">
        <v>0</v>
      </c>
      <c r="M35" s="15">
        <f t="shared" si="19"/>
        <v>0</v>
      </c>
      <c r="N35" s="14">
        <v>6.9801000000000002</v>
      </c>
      <c r="O35" s="15">
        <f t="shared" si="20"/>
        <v>3.1340899256243748</v>
      </c>
      <c r="P35" s="14">
        <v>0</v>
      </c>
      <c r="Q35" s="15">
        <f t="shared" si="21"/>
        <v>0</v>
      </c>
      <c r="R35" s="14">
        <v>32.847999999999999</v>
      </c>
      <c r="S35" s="15">
        <f t="shared" si="22"/>
        <v>3.5025276247364947</v>
      </c>
      <c r="T35" s="14">
        <v>32</v>
      </c>
      <c r="U35" s="15">
        <f t="shared" si="23"/>
        <v>2.1908804600848968</v>
      </c>
      <c r="V35" s="14">
        <v>0</v>
      </c>
      <c r="W35" s="15">
        <f t="shared" si="24"/>
        <v>0</v>
      </c>
      <c r="X35" s="14">
        <v>15.75</v>
      </c>
      <c r="Y35" s="15">
        <f t="shared" si="25"/>
        <v>3.0966143682906688</v>
      </c>
      <c r="Z35" s="14">
        <v>22.5078</v>
      </c>
      <c r="AA35" s="15">
        <f t="shared" si="26"/>
        <v>2.2240575767971666</v>
      </c>
    </row>
    <row r="36" spans="1:27" ht="12.75" customHeight="1">
      <c r="A36" s="14" t="s">
        <v>206</v>
      </c>
      <c r="B36" s="14">
        <f t="shared" si="14"/>
        <v>837.41376147000005</v>
      </c>
      <c r="C36" s="15">
        <f t="shared" si="1"/>
        <v>12.165316100212525</v>
      </c>
      <c r="D36" s="14">
        <v>7.4</v>
      </c>
      <c r="E36" s="15">
        <f t="shared" si="15"/>
        <v>16.192560175054705</v>
      </c>
      <c r="F36" s="14">
        <v>62.3</v>
      </c>
      <c r="G36" s="15">
        <f t="shared" si="16"/>
        <v>12.057286626669246</v>
      </c>
      <c r="H36" s="14">
        <v>63.3</v>
      </c>
      <c r="I36" s="15">
        <f t="shared" si="17"/>
        <v>18.788958147818345</v>
      </c>
      <c r="J36" s="14">
        <v>70.7</v>
      </c>
      <c r="K36" s="15">
        <f t="shared" si="18"/>
        <v>19.025834230355223</v>
      </c>
      <c r="L36" s="1450">
        <v>5.9617000000000004</v>
      </c>
      <c r="M36" s="15">
        <f t="shared" si="19"/>
        <v>8.2744121911958413</v>
      </c>
      <c r="N36" s="14">
        <v>34.232442200000001</v>
      </c>
      <c r="O36" s="15">
        <f t="shared" si="20"/>
        <v>15.37048928074651</v>
      </c>
      <c r="P36" s="14">
        <v>130.87982327</v>
      </c>
      <c r="Q36" s="15">
        <f t="shared" si="21"/>
        <v>11.954901712901576</v>
      </c>
      <c r="R36" s="14">
        <v>85.400999999999996</v>
      </c>
      <c r="S36" s="15">
        <f t="shared" si="22"/>
        <v>9.1061666366330165</v>
      </c>
      <c r="T36" s="14">
        <v>285.60000000000002</v>
      </c>
      <c r="U36" s="15">
        <f t="shared" si="23"/>
        <v>19.553608106257705</v>
      </c>
      <c r="V36" s="14">
        <v>0</v>
      </c>
      <c r="W36" s="15">
        <f t="shared" si="24"/>
        <v>0</v>
      </c>
      <c r="X36" s="14">
        <v>41.14</v>
      </c>
      <c r="Y36" s="15">
        <f t="shared" si="25"/>
        <v>8.088553340411309</v>
      </c>
      <c r="Z36" s="14">
        <v>50.498795999999999</v>
      </c>
      <c r="AA36" s="15">
        <f t="shared" si="26"/>
        <v>4.9899248199706081</v>
      </c>
    </row>
    <row r="37" spans="1:27" ht="12.75" customHeight="1" thickBot="1">
      <c r="A37" s="14" t="s">
        <v>207</v>
      </c>
      <c r="B37" s="14">
        <f t="shared" si="14"/>
        <v>275.43001709999999</v>
      </c>
      <c r="C37" s="15">
        <f t="shared" si="1"/>
        <v>4.0012397403484483</v>
      </c>
      <c r="D37" s="14">
        <v>2</v>
      </c>
      <c r="E37" s="15">
        <f t="shared" si="15"/>
        <v>4.3763676148796495</v>
      </c>
      <c r="F37" s="14">
        <v>68.3</v>
      </c>
      <c r="G37" s="15">
        <f t="shared" si="16"/>
        <v>13.218502032126958</v>
      </c>
      <c r="H37" s="14">
        <v>3.7</v>
      </c>
      <c r="I37" s="15">
        <f t="shared" si="17"/>
        <v>1.0982487384980708</v>
      </c>
      <c r="J37" s="14"/>
      <c r="K37" s="15">
        <f t="shared" si="18"/>
        <v>0</v>
      </c>
      <c r="L37" s="1450">
        <v>4</v>
      </c>
      <c r="M37" s="15">
        <f t="shared" si="19"/>
        <v>5.5517132302503249</v>
      </c>
      <c r="N37" s="14">
        <v>10.139769599999999</v>
      </c>
      <c r="O37" s="15">
        <f t="shared" si="20"/>
        <v>4.5527929043297801</v>
      </c>
      <c r="P37" s="14">
        <v>22.6557475</v>
      </c>
      <c r="Q37" s="15">
        <f t="shared" si="21"/>
        <v>2.0694345990677898</v>
      </c>
      <c r="R37" s="14">
        <v>44.774000000000001</v>
      </c>
      <c r="S37" s="15">
        <f t="shared" si="22"/>
        <v>4.774177175777881</v>
      </c>
      <c r="T37" s="14">
        <v>24.4</v>
      </c>
      <c r="U37" s="15">
        <f t="shared" si="23"/>
        <v>1.6705463508147338</v>
      </c>
      <c r="V37" s="14">
        <v>6.6</v>
      </c>
      <c r="W37" s="15">
        <f t="shared" si="24"/>
        <v>2.1703387043735609</v>
      </c>
      <c r="X37" s="14">
        <v>55.3</v>
      </c>
      <c r="Y37" s="15">
        <f t="shared" si="25"/>
        <v>10.872557115331681</v>
      </c>
      <c r="Z37" s="14">
        <v>33.560499999999998</v>
      </c>
      <c r="AA37" s="15">
        <f t="shared" si="26"/>
        <v>3.3162052402323332</v>
      </c>
    </row>
    <row r="38" spans="1:27" ht="12.75" customHeight="1" thickBot="1">
      <c r="A38" s="40" t="s">
        <v>208</v>
      </c>
      <c r="B38" s="5">
        <f t="shared" si="14"/>
        <v>1471.3486785699999</v>
      </c>
      <c r="C38" s="50">
        <f t="shared" si="1"/>
        <v>21.374644879268896</v>
      </c>
      <c r="D38" s="5">
        <v>11.2</v>
      </c>
      <c r="E38" s="50">
        <f t="shared" si="15"/>
        <v>24.507658643326035</v>
      </c>
      <c r="F38" s="5">
        <v>168.9</v>
      </c>
      <c r="G38" s="50">
        <f t="shared" si="16"/>
        <v>32.688213663634599</v>
      </c>
      <c r="H38" s="5">
        <v>89.1</v>
      </c>
      <c r="I38" s="50">
        <f t="shared" si="17"/>
        <v>26.447016918967055</v>
      </c>
      <c r="J38" s="5">
        <v>100.8</v>
      </c>
      <c r="K38" s="50">
        <f t="shared" si="18"/>
        <v>27.125941872981695</v>
      </c>
      <c r="L38" s="1543">
        <f>SUM(L34:L37)</f>
        <v>11.2597</v>
      </c>
      <c r="M38" s="50">
        <f t="shared" si="19"/>
        <v>15.627656364662398</v>
      </c>
      <c r="N38" s="5">
        <v>51.352311799999995</v>
      </c>
      <c r="O38" s="50">
        <f t="shared" si="20"/>
        <v>23.057372110700662</v>
      </c>
      <c r="P38" s="5">
        <v>164.07057076999999</v>
      </c>
      <c r="Q38" s="50">
        <f t="shared" si="21"/>
        <v>14.986630471593946</v>
      </c>
      <c r="R38" s="5">
        <v>202.709</v>
      </c>
      <c r="S38" s="50">
        <f t="shared" si="22"/>
        <v>21.614523632571544</v>
      </c>
      <c r="T38" s="5">
        <v>419.6</v>
      </c>
      <c r="U38" s="50">
        <f t="shared" si="23"/>
        <v>28.727920032863207</v>
      </c>
      <c r="V38" s="5">
        <v>24.1</v>
      </c>
      <c r="W38" s="50">
        <f t="shared" si="24"/>
        <v>7.9250246629398227</v>
      </c>
      <c r="X38" s="5">
        <v>121.69</v>
      </c>
      <c r="Y38" s="50">
        <f t="shared" si="25"/>
        <v>23.925523966812158</v>
      </c>
      <c r="Z38" s="5">
        <v>106.56709599999999</v>
      </c>
      <c r="AA38" s="50">
        <f t="shared" si="26"/>
        <v>10.530187637000109</v>
      </c>
    </row>
    <row r="39" spans="1:27" ht="12.75" customHeight="1">
      <c r="A39" s="14" t="s">
        <v>209</v>
      </c>
      <c r="B39" s="14">
        <f t="shared" si="14"/>
        <v>2.3965139999999998</v>
      </c>
      <c r="C39" s="15">
        <f t="shared" si="1"/>
        <v>3.4814749518096086E-2</v>
      </c>
      <c r="D39" s="14"/>
      <c r="E39" s="15">
        <f t="shared" si="15"/>
        <v>0</v>
      </c>
      <c r="F39" s="14"/>
      <c r="G39" s="15">
        <f t="shared" si="16"/>
        <v>0</v>
      </c>
      <c r="H39" s="14"/>
      <c r="I39" s="15">
        <f t="shared" si="17"/>
        <v>0</v>
      </c>
      <c r="J39" s="14"/>
      <c r="K39" s="15">
        <f t="shared" si="18"/>
        <v>0</v>
      </c>
      <c r="L39" s="1450">
        <v>2.3919999999999999</v>
      </c>
      <c r="M39" s="15">
        <f t="shared" si="19"/>
        <v>3.3199245116896945</v>
      </c>
      <c r="N39" s="14">
        <v>0</v>
      </c>
      <c r="O39" s="15">
        <f t="shared" si="20"/>
        <v>0</v>
      </c>
      <c r="P39" s="14">
        <v>0</v>
      </c>
      <c r="Q39" s="15">
        <f t="shared" si="21"/>
        <v>0</v>
      </c>
      <c r="R39" s="14"/>
      <c r="S39" s="15">
        <f t="shared" si="22"/>
        <v>0</v>
      </c>
      <c r="T39" s="14"/>
      <c r="U39" s="15">
        <f t="shared" si="23"/>
        <v>0</v>
      </c>
      <c r="V39" s="14">
        <v>0</v>
      </c>
      <c r="W39" s="15">
        <f t="shared" si="24"/>
        <v>0</v>
      </c>
      <c r="X39" s="14"/>
      <c r="Y39" s="15">
        <f t="shared" si="25"/>
        <v>0</v>
      </c>
      <c r="Z39" s="14">
        <v>4.5139999999999998E-3</v>
      </c>
      <c r="AA39" s="15">
        <f t="shared" si="26"/>
        <v>4.4604074594862273E-4</v>
      </c>
    </row>
    <row r="40" spans="1:27" ht="12.75" customHeight="1">
      <c r="A40" s="14" t="s">
        <v>210</v>
      </c>
      <c r="B40" s="14">
        <f t="shared" si="14"/>
        <v>391.60622430000006</v>
      </c>
      <c r="C40" s="15">
        <f t="shared" si="1"/>
        <v>5.688960134900884</v>
      </c>
      <c r="D40" s="14">
        <v>0.9</v>
      </c>
      <c r="E40" s="15">
        <f t="shared" si="15"/>
        <v>1.9693654266958422</v>
      </c>
      <c r="F40" s="14">
        <v>7.5</v>
      </c>
      <c r="G40" s="15">
        <f t="shared" si="16"/>
        <v>1.4515192568221404</v>
      </c>
      <c r="H40" s="14">
        <v>23.3</v>
      </c>
      <c r="I40" s="15">
        <f t="shared" si="17"/>
        <v>6.9159988127040677</v>
      </c>
      <c r="J40" s="14">
        <v>20.6</v>
      </c>
      <c r="K40" s="15">
        <f t="shared" si="18"/>
        <v>5.543595263724435</v>
      </c>
      <c r="L40" s="1450">
        <v>0.47</v>
      </c>
      <c r="M40" s="15">
        <f t="shared" si="19"/>
        <v>0.65232630455441309</v>
      </c>
      <c r="N40" s="14">
        <v>8.8911099</v>
      </c>
      <c r="O40" s="15">
        <f t="shared" si="20"/>
        <v>3.9921402222330831</v>
      </c>
      <c r="P40" s="14">
        <v>142.00028840000002</v>
      </c>
      <c r="Q40" s="15">
        <f t="shared" si="21"/>
        <v>12.970673772408725</v>
      </c>
      <c r="R40" s="14">
        <v>18.189</v>
      </c>
      <c r="S40" s="15">
        <f t="shared" si="22"/>
        <v>1.9394628277621804</v>
      </c>
      <c r="T40" s="14">
        <v>90.2</v>
      </c>
      <c r="U40" s="15">
        <f t="shared" si="23"/>
        <v>6.1755442968643024</v>
      </c>
      <c r="V40" s="14">
        <v>0</v>
      </c>
      <c r="W40" s="15">
        <f t="shared" si="24"/>
        <v>0</v>
      </c>
      <c r="X40" s="14">
        <v>26.1</v>
      </c>
      <c r="Y40" s="15">
        <f t="shared" si="25"/>
        <v>5.1315323817388228</v>
      </c>
      <c r="Z40" s="14">
        <v>53.455826000000002</v>
      </c>
      <c r="AA40" s="15">
        <f t="shared" si="26"/>
        <v>5.2821170811563549</v>
      </c>
    </row>
    <row r="41" spans="1:27" ht="12.75" customHeight="1">
      <c r="A41" s="14" t="s">
        <v>42</v>
      </c>
      <c r="B41" s="14">
        <f t="shared" si="14"/>
        <v>70.710667329999993</v>
      </c>
      <c r="C41" s="15">
        <f t="shared" si="1"/>
        <v>1.0272312915139949</v>
      </c>
      <c r="D41" s="14"/>
      <c r="E41" s="15">
        <f t="shared" si="15"/>
        <v>0</v>
      </c>
      <c r="F41" s="14">
        <v>20.100000000000001</v>
      </c>
      <c r="G41" s="15">
        <f t="shared" si="16"/>
        <v>3.8900716082833369</v>
      </c>
      <c r="H41" s="14">
        <v>11.5</v>
      </c>
      <c r="I41" s="15">
        <f t="shared" si="17"/>
        <v>3.4134758088453552</v>
      </c>
      <c r="J41" s="14">
        <v>26.5</v>
      </c>
      <c r="K41" s="15">
        <f t="shared" si="18"/>
        <v>7.1313240043057045</v>
      </c>
      <c r="L41" s="1450"/>
      <c r="M41" s="15">
        <f t="shared" si="19"/>
        <v>0</v>
      </c>
      <c r="N41" s="14">
        <v>4.5106673300000004</v>
      </c>
      <c r="O41" s="15">
        <f t="shared" si="20"/>
        <v>2.0253058031827624</v>
      </c>
      <c r="P41" s="14">
        <v>0</v>
      </c>
      <c r="Q41" s="15">
        <f t="shared" si="21"/>
        <v>0</v>
      </c>
      <c r="R41" s="14"/>
      <c r="S41" s="15">
        <f t="shared" si="22"/>
        <v>0</v>
      </c>
      <c r="T41" s="14"/>
      <c r="U41" s="15">
        <f t="shared" si="23"/>
        <v>0</v>
      </c>
      <c r="V41" s="14">
        <v>0</v>
      </c>
      <c r="W41" s="15">
        <f t="shared" si="24"/>
        <v>0</v>
      </c>
      <c r="X41" s="14">
        <v>8.1</v>
      </c>
      <c r="Y41" s="15">
        <f t="shared" si="25"/>
        <v>1.5925445322637726</v>
      </c>
      <c r="Z41" s="14">
        <v>0</v>
      </c>
      <c r="AA41" s="15">
        <f t="shared" si="26"/>
        <v>0</v>
      </c>
    </row>
    <row r="42" spans="1:27" ht="12.75" customHeight="1">
      <c r="A42" s="14" t="s">
        <v>211</v>
      </c>
      <c r="B42" s="14">
        <f t="shared" si="14"/>
        <v>81.646106089999989</v>
      </c>
      <c r="C42" s="15">
        <f t="shared" si="1"/>
        <v>1.1860931055071029</v>
      </c>
      <c r="D42" s="14">
        <v>0.4</v>
      </c>
      <c r="E42" s="15">
        <f t="shared" si="15"/>
        <v>0.87527352297592997</v>
      </c>
      <c r="F42" s="14"/>
      <c r="G42" s="15">
        <f t="shared" si="16"/>
        <v>0</v>
      </c>
      <c r="H42" s="14">
        <v>11.2</v>
      </c>
      <c r="I42" s="15">
        <f t="shared" si="17"/>
        <v>3.3244286138319978</v>
      </c>
      <c r="J42" s="14">
        <v>8.6999999999999993</v>
      </c>
      <c r="K42" s="15">
        <f t="shared" si="18"/>
        <v>2.3412271259418729</v>
      </c>
      <c r="L42" s="1450">
        <v>0</v>
      </c>
      <c r="M42" s="15">
        <f t="shared" si="19"/>
        <v>0</v>
      </c>
      <c r="N42" s="14">
        <v>2.2441060899999998</v>
      </c>
      <c r="O42" s="15">
        <f t="shared" si="20"/>
        <v>1.0076116801623625</v>
      </c>
      <c r="P42" s="14">
        <v>0</v>
      </c>
      <c r="Q42" s="15">
        <f t="shared" si="21"/>
        <v>0</v>
      </c>
      <c r="R42" s="14">
        <v>11.901999999999999</v>
      </c>
      <c r="S42" s="15">
        <f t="shared" si="22"/>
        <v>1.2690904709453774</v>
      </c>
      <c r="T42" s="14">
        <v>46.1</v>
      </c>
      <c r="U42" s="15">
        <f t="shared" si="23"/>
        <v>3.1562371628098043</v>
      </c>
      <c r="V42" s="14">
        <v>1.1000000000000001</v>
      </c>
      <c r="W42" s="15">
        <f t="shared" si="24"/>
        <v>0.36172311739559354</v>
      </c>
      <c r="X42" s="14"/>
      <c r="Y42" s="15">
        <f t="shared" si="25"/>
        <v>0</v>
      </c>
      <c r="Z42" s="14">
        <v>0</v>
      </c>
      <c r="AA42" s="15">
        <f t="shared" si="26"/>
        <v>0</v>
      </c>
    </row>
    <row r="43" spans="1:27" ht="12.75" customHeight="1">
      <c r="A43" s="14" t="s">
        <v>212</v>
      </c>
      <c r="B43" s="14">
        <f t="shared" si="14"/>
        <v>35.107745000000001</v>
      </c>
      <c r="C43" s="15">
        <f t="shared" si="1"/>
        <v>0.51001886420033027</v>
      </c>
      <c r="D43" s="14"/>
      <c r="E43" s="15">
        <f t="shared" si="15"/>
        <v>0</v>
      </c>
      <c r="F43" s="14"/>
      <c r="G43" s="15">
        <f t="shared" si="16"/>
        <v>0</v>
      </c>
      <c r="H43" s="14">
        <v>0</v>
      </c>
      <c r="I43" s="15">
        <f t="shared" si="17"/>
        <v>0</v>
      </c>
      <c r="J43" s="14">
        <v>17.8</v>
      </c>
      <c r="K43" s="15">
        <f t="shared" si="18"/>
        <v>4.7900968783638325</v>
      </c>
      <c r="L43" s="1450"/>
      <c r="M43" s="15">
        <f t="shared" si="19"/>
        <v>0</v>
      </c>
      <c r="N43" s="14">
        <v>0</v>
      </c>
      <c r="O43" s="15">
        <f t="shared" si="20"/>
        <v>0</v>
      </c>
      <c r="P43" s="14">
        <v>17.307745000000001</v>
      </c>
      <c r="Q43" s="15">
        <f t="shared" si="21"/>
        <v>1.5809342126028965</v>
      </c>
      <c r="R43" s="14"/>
      <c r="S43" s="15">
        <f t="shared" si="22"/>
        <v>0</v>
      </c>
      <c r="T43" s="14"/>
      <c r="U43" s="15">
        <f t="shared" si="23"/>
        <v>0</v>
      </c>
      <c r="V43" s="14">
        <v>0</v>
      </c>
      <c r="W43" s="15">
        <f t="shared" si="24"/>
        <v>0</v>
      </c>
      <c r="X43" s="14"/>
      <c r="Y43" s="15">
        <f t="shared" si="25"/>
        <v>0</v>
      </c>
      <c r="Z43" s="14">
        <v>0</v>
      </c>
      <c r="AA43" s="15">
        <f t="shared" si="26"/>
        <v>0</v>
      </c>
    </row>
    <row r="44" spans="1:27" ht="12.75" customHeight="1">
      <c r="A44" s="14" t="s">
        <v>213</v>
      </c>
      <c r="B44" s="14">
        <f t="shared" si="14"/>
        <v>37.12678854</v>
      </c>
      <c r="C44" s="15">
        <f t="shared" si="1"/>
        <v>0.53935000731538418</v>
      </c>
      <c r="D44" s="14">
        <v>1</v>
      </c>
      <c r="E44" s="15">
        <f t="shared" si="15"/>
        <v>2.1881838074398248</v>
      </c>
      <c r="F44" s="14"/>
      <c r="G44" s="15">
        <f t="shared" si="16"/>
        <v>0</v>
      </c>
      <c r="H44" s="14"/>
      <c r="I44" s="15">
        <f t="shared" si="17"/>
        <v>0</v>
      </c>
      <c r="J44" s="14"/>
      <c r="K44" s="15">
        <f t="shared" si="18"/>
        <v>0</v>
      </c>
      <c r="L44" s="1450"/>
      <c r="M44" s="15">
        <f t="shared" si="19"/>
        <v>0</v>
      </c>
      <c r="N44" s="14">
        <v>4.7854085399999997</v>
      </c>
      <c r="O44" s="15">
        <f t="shared" si="20"/>
        <v>2.148665591497378</v>
      </c>
      <c r="P44" s="14">
        <v>0</v>
      </c>
      <c r="Q44" s="15">
        <f t="shared" si="21"/>
        <v>0</v>
      </c>
      <c r="R44" s="14"/>
      <c r="S44" s="15">
        <f t="shared" si="22"/>
        <v>0</v>
      </c>
      <c r="T44" s="14"/>
      <c r="U44" s="15">
        <f t="shared" si="23"/>
        <v>0</v>
      </c>
      <c r="V44" s="14">
        <v>9.6999999999999993</v>
      </c>
      <c r="W44" s="15">
        <f t="shared" si="24"/>
        <v>3.18974021703387</v>
      </c>
      <c r="X44" s="14"/>
      <c r="Y44" s="15">
        <f t="shared" si="25"/>
        <v>0</v>
      </c>
      <c r="Z44" s="14">
        <v>21.641380000000002</v>
      </c>
      <c r="AA44" s="15">
        <f t="shared" si="26"/>
        <v>2.1384442353915829</v>
      </c>
    </row>
    <row r="45" spans="1:27" ht="12.75" customHeight="1" thickBot="1">
      <c r="A45" s="14" t="s">
        <v>214</v>
      </c>
      <c r="B45" s="14">
        <f t="shared" si="14"/>
        <v>26.251000000000001</v>
      </c>
      <c r="C45" s="15">
        <f t="shared" si="1"/>
        <v>0.38135474676949122</v>
      </c>
      <c r="D45" s="14"/>
      <c r="E45" s="15">
        <f t="shared" si="15"/>
        <v>0</v>
      </c>
      <c r="F45" s="14"/>
      <c r="G45" s="15">
        <f t="shared" si="16"/>
        <v>0</v>
      </c>
      <c r="H45" s="14"/>
      <c r="I45" s="15">
        <f t="shared" si="17"/>
        <v>0</v>
      </c>
      <c r="J45" s="14"/>
      <c r="K45" s="15">
        <f t="shared" si="18"/>
        <v>0</v>
      </c>
      <c r="L45" s="1450"/>
      <c r="M45" s="15">
        <f t="shared" si="19"/>
        <v>0</v>
      </c>
      <c r="N45" s="14">
        <v>0</v>
      </c>
      <c r="O45" s="15">
        <f t="shared" si="20"/>
        <v>0</v>
      </c>
      <c r="P45" s="14">
        <v>0</v>
      </c>
      <c r="Q45" s="15">
        <f t="shared" si="21"/>
        <v>0</v>
      </c>
      <c r="R45" s="14"/>
      <c r="S45" s="15">
        <f t="shared" si="22"/>
        <v>0</v>
      </c>
      <c r="T45" s="14"/>
      <c r="U45" s="15">
        <f t="shared" si="23"/>
        <v>0</v>
      </c>
      <c r="V45" s="14">
        <v>0</v>
      </c>
      <c r="W45" s="15">
        <f t="shared" si="24"/>
        <v>0</v>
      </c>
      <c r="X45" s="14"/>
      <c r="Y45" s="15">
        <f t="shared" si="25"/>
        <v>0</v>
      </c>
      <c r="Z45" s="14">
        <v>26.251000000000001</v>
      </c>
      <c r="AA45" s="15">
        <f t="shared" si="26"/>
        <v>2.5939334563352454</v>
      </c>
    </row>
    <row r="46" spans="1:27" ht="12.75" customHeight="1" thickBot="1">
      <c r="A46" s="40" t="s">
        <v>215</v>
      </c>
      <c r="B46" s="5">
        <f t="shared" ref="B46:B78" si="27">L46+N46+P46+D46+F46+H46+J46+R46+T46+V46+X46+Z46</f>
        <v>644.84504526000012</v>
      </c>
      <c r="C46" s="50">
        <f t="shared" si="1"/>
        <v>9.3678228997252848</v>
      </c>
      <c r="D46" s="5">
        <v>2.2999999999999998</v>
      </c>
      <c r="E46" s="50">
        <f t="shared" si="15"/>
        <v>5.0328227571115969</v>
      </c>
      <c r="F46" s="5">
        <v>27.6</v>
      </c>
      <c r="G46" s="50">
        <f t="shared" si="16"/>
        <v>5.3415908651054771</v>
      </c>
      <c r="H46" s="5">
        <v>46</v>
      </c>
      <c r="I46" s="50">
        <f t="shared" si="17"/>
        <v>13.653903235381421</v>
      </c>
      <c r="J46" s="5">
        <v>73.599999999999994</v>
      </c>
      <c r="K46" s="50">
        <f t="shared" si="18"/>
        <v>19.806243272335841</v>
      </c>
      <c r="L46" s="1543">
        <f>SUM(L39:L45)</f>
        <v>2.8620000000000001</v>
      </c>
      <c r="M46" s="50">
        <f t="shared" si="19"/>
        <v>3.9722508162441077</v>
      </c>
      <c r="N46" s="5">
        <v>20.431291859999998</v>
      </c>
      <c r="O46" s="50">
        <f t="shared" si="20"/>
        <v>9.1737232970755844</v>
      </c>
      <c r="P46" s="5">
        <v>159.30803340000003</v>
      </c>
      <c r="Q46" s="50">
        <f t="shared" si="21"/>
        <v>14.551607985011621</v>
      </c>
      <c r="R46" s="5">
        <v>30.091000000000001</v>
      </c>
      <c r="S46" s="50">
        <f t="shared" si="22"/>
        <v>3.208553298707558</v>
      </c>
      <c r="T46" s="5">
        <v>136.30000000000001</v>
      </c>
      <c r="U46" s="50">
        <f t="shared" si="23"/>
        <v>9.331781459674108</v>
      </c>
      <c r="V46" s="5">
        <v>10.8</v>
      </c>
      <c r="W46" s="50">
        <f t="shared" si="24"/>
        <v>3.5514633344294637</v>
      </c>
      <c r="X46" s="5">
        <v>34.200000000000003</v>
      </c>
      <c r="Y46" s="50">
        <f t="shared" si="25"/>
        <v>6.7240769140025956</v>
      </c>
      <c r="Z46" s="5">
        <v>101.35272000000001</v>
      </c>
      <c r="AA46" s="50">
        <f t="shared" si="26"/>
        <v>10.014940813629131</v>
      </c>
    </row>
    <row r="47" spans="1:27" ht="12.75" customHeight="1">
      <c r="A47" s="14" t="s">
        <v>216</v>
      </c>
      <c r="B47" s="14">
        <f t="shared" si="27"/>
        <v>59.09</v>
      </c>
      <c r="C47" s="15">
        <f t="shared" si="1"/>
        <v>0.85841499320442027</v>
      </c>
      <c r="D47" s="14"/>
      <c r="E47" s="15">
        <f t="shared" si="15"/>
        <v>0</v>
      </c>
      <c r="F47" s="14">
        <v>20.5</v>
      </c>
      <c r="G47" s="15">
        <f t="shared" si="16"/>
        <v>3.9674859686471837</v>
      </c>
      <c r="H47" s="14"/>
      <c r="I47" s="15">
        <f t="shared" si="17"/>
        <v>0</v>
      </c>
      <c r="J47" s="14"/>
      <c r="K47" s="15">
        <f t="shared" si="18"/>
        <v>0</v>
      </c>
      <c r="L47" s="1450">
        <v>2.8809999999999998</v>
      </c>
      <c r="M47" s="15">
        <f t="shared" si="19"/>
        <v>3.9986214540877967</v>
      </c>
      <c r="N47" s="14">
        <v>0</v>
      </c>
      <c r="O47" s="15">
        <f t="shared" si="20"/>
        <v>0</v>
      </c>
      <c r="P47" s="14">
        <v>0</v>
      </c>
      <c r="Q47" s="15">
        <f t="shared" si="21"/>
        <v>0</v>
      </c>
      <c r="R47" s="14">
        <v>17.509</v>
      </c>
      <c r="S47" s="15">
        <f t="shared" si="22"/>
        <v>1.8669555583752828</v>
      </c>
      <c r="T47" s="14"/>
      <c r="U47" s="15">
        <f t="shared" si="23"/>
        <v>0</v>
      </c>
      <c r="V47" s="14">
        <v>0</v>
      </c>
      <c r="W47" s="15">
        <f t="shared" si="24"/>
        <v>0</v>
      </c>
      <c r="X47" s="14">
        <v>18.2</v>
      </c>
      <c r="Y47" s="15">
        <f t="shared" si="25"/>
        <v>3.5783099366914395</v>
      </c>
      <c r="Z47" s="14">
        <v>0</v>
      </c>
      <c r="AA47" s="15">
        <f t="shared" si="26"/>
        <v>0</v>
      </c>
    </row>
    <row r="48" spans="1:27" ht="12.75" customHeight="1" thickBot="1">
      <c r="A48" s="14" t="s">
        <v>217</v>
      </c>
      <c r="B48" s="14">
        <f t="shared" si="27"/>
        <v>22.379000000000001</v>
      </c>
      <c r="C48" s="15">
        <f t="shared" si="1"/>
        <v>0.32510524848403655</v>
      </c>
      <c r="D48" s="14">
        <v>0</v>
      </c>
      <c r="E48" s="15">
        <f t="shared" si="15"/>
        <v>0</v>
      </c>
      <c r="F48" s="14"/>
      <c r="G48" s="15">
        <f t="shared" si="16"/>
        <v>0</v>
      </c>
      <c r="H48" s="14"/>
      <c r="I48" s="15">
        <f t="shared" si="17"/>
        <v>0</v>
      </c>
      <c r="J48" s="14"/>
      <c r="K48" s="15">
        <f t="shared" si="18"/>
        <v>0</v>
      </c>
      <c r="L48" s="1450">
        <v>0</v>
      </c>
      <c r="M48" s="15">
        <f t="shared" si="19"/>
        <v>0</v>
      </c>
      <c r="N48" s="14">
        <v>0</v>
      </c>
      <c r="O48" s="15">
        <f t="shared" si="20"/>
        <v>0</v>
      </c>
      <c r="P48" s="14">
        <v>0</v>
      </c>
      <c r="Q48" s="15">
        <f t="shared" si="21"/>
        <v>0</v>
      </c>
      <c r="R48" s="14">
        <v>22.379000000000001</v>
      </c>
      <c r="S48" s="15">
        <f t="shared" si="22"/>
        <v>2.3862355611902712</v>
      </c>
      <c r="T48" s="14"/>
      <c r="U48" s="15">
        <f t="shared" si="23"/>
        <v>0</v>
      </c>
      <c r="V48" s="14">
        <v>0</v>
      </c>
      <c r="W48" s="15">
        <f t="shared" si="24"/>
        <v>0</v>
      </c>
      <c r="X48" s="14"/>
      <c r="Y48" s="15">
        <f t="shared" si="25"/>
        <v>0</v>
      </c>
      <c r="Z48" s="14">
        <v>0</v>
      </c>
      <c r="AA48" s="15">
        <f t="shared" si="26"/>
        <v>0</v>
      </c>
    </row>
    <row r="49" spans="1:27" ht="12.75" customHeight="1" thickBot="1">
      <c r="A49" s="40" t="s">
        <v>218</v>
      </c>
      <c r="B49" s="5">
        <f t="shared" si="27"/>
        <v>81.469000000000008</v>
      </c>
      <c r="C49" s="50">
        <f t="shared" si="1"/>
        <v>1.1835202416884569</v>
      </c>
      <c r="D49" s="5">
        <v>0</v>
      </c>
      <c r="E49" s="50">
        <f t="shared" si="15"/>
        <v>0</v>
      </c>
      <c r="F49" s="5">
        <v>20.5</v>
      </c>
      <c r="G49" s="50">
        <f t="shared" si="16"/>
        <v>3.9674859686471837</v>
      </c>
      <c r="H49" s="5">
        <v>0</v>
      </c>
      <c r="I49" s="50">
        <f t="shared" si="17"/>
        <v>0</v>
      </c>
      <c r="J49" s="5">
        <v>0</v>
      </c>
      <c r="K49" s="50">
        <f t="shared" si="18"/>
        <v>0</v>
      </c>
      <c r="L49" s="1543">
        <f>SUM(L47:L48)</f>
        <v>2.8809999999999998</v>
      </c>
      <c r="M49" s="50">
        <f t="shared" si="19"/>
        <v>3.9986214540877967</v>
      </c>
      <c r="N49" s="5">
        <v>0</v>
      </c>
      <c r="O49" s="50">
        <f t="shared" si="20"/>
        <v>0</v>
      </c>
      <c r="P49" s="5">
        <v>0</v>
      </c>
      <c r="Q49" s="50">
        <f t="shared" si="21"/>
        <v>0</v>
      </c>
      <c r="R49" s="5">
        <v>39.888000000000005</v>
      </c>
      <c r="S49" s="50">
        <f t="shared" si="22"/>
        <v>4.2531911195655541</v>
      </c>
      <c r="T49" s="5">
        <v>0</v>
      </c>
      <c r="U49" s="50">
        <f t="shared" si="23"/>
        <v>0</v>
      </c>
      <c r="V49" s="5">
        <v>0</v>
      </c>
      <c r="W49" s="50">
        <f t="shared" si="24"/>
        <v>0</v>
      </c>
      <c r="X49" s="5">
        <v>18.2</v>
      </c>
      <c r="Y49" s="50">
        <f t="shared" si="25"/>
        <v>3.5783099366914395</v>
      </c>
      <c r="Z49" s="5">
        <v>0</v>
      </c>
      <c r="AA49" s="50">
        <f t="shared" si="26"/>
        <v>0</v>
      </c>
    </row>
    <row r="50" spans="1:27" ht="12.75" customHeight="1">
      <c r="A50" s="14" t="s">
        <v>219</v>
      </c>
      <c r="B50" s="14">
        <f t="shared" si="27"/>
        <v>795.21061610000004</v>
      </c>
      <c r="C50" s="15">
        <f t="shared" si="1"/>
        <v>11.552220606118874</v>
      </c>
      <c r="D50" s="14">
        <v>1.2</v>
      </c>
      <c r="E50" s="15">
        <f t="shared" si="15"/>
        <v>2.6258205689277898</v>
      </c>
      <c r="F50" s="14">
        <v>24.5</v>
      </c>
      <c r="G50" s="15">
        <f t="shared" si="16"/>
        <v>4.7416295722856585</v>
      </c>
      <c r="H50" s="14">
        <v>35.6</v>
      </c>
      <c r="I50" s="15">
        <f t="shared" si="17"/>
        <v>10.566933808251708</v>
      </c>
      <c r="J50" s="14">
        <v>32.700000000000003</v>
      </c>
      <c r="K50" s="15">
        <f t="shared" si="18"/>
        <v>8.7997847147470409</v>
      </c>
      <c r="L50" s="1450">
        <v>7.36</v>
      </c>
      <c r="M50" s="15">
        <f t="shared" si="19"/>
        <v>10.215152343660598</v>
      </c>
      <c r="N50" s="14">
        <v>5.7839455000000006</v>
      </c>
      <c r="O50" s="15">
        <f t="shared" si="20"/>
        <v>2.597012266573608</v>
      </c>
      <c r="P50" s="14">
        <v>166.48591059999998</v>
      </c>
      <c r="Q50" s="15">
        <f t="shared" si="21"/>
        <v>15.207253861429503</v>
      </c>
      <c r="R50" s="14">
        <v>70.132000000000005</v>
      </c>
      <c r="S50" s="15">
        <f t="shared" si="22"/>
        <v>7.4780585538851643</v>
      </c>
      <c r="T50" s="14">
        <v>156.9</v>
      </c>
      <c r="U50" s="15">
        <f t="shared" si="23"/>
        <v>10.74216075585376</v>
      </c>
      <c r="V50" s="14">
        <v>35.700000000000003</v>
      </c>
      <c r="W50" s="15">
        <f t="shared" si="24"/>
        <v>11.739559355475173</v>
      </c>
      <c r="X50" s="14">
        <v>20.5</v>
      </c>
      <c r="Y50" s="15">
        <f t="shared" si="25"/>
        <v>4.0305139396799179</v>
      </c>
      <c r="Z50" s="14">
        <v>238.34876</v>
      </c>
      <c r="AA50" s="15">
        <f t="shared" si="26"/>
        <v>23.551896035961288</v>
      </c>
    </row>
    <row r="51" spans="1:27" ht="12.75" customHeight="1">
      <c r="A51" s="14" t="s">
        <v>220</v>
      </c>
      <c r="B51" s="14">
        <f t="shared" si="27"/>
        <v>0</v>
      </c>
      <c r="C51" s="15">
        <f t="shared" si="1"/>
        <v>0</v>
      </c>
      <c r="D51" s="14"/>
      <c r="E51" s="15">
        <f t="shared" si="15"/>
        <v>0</v>
      </c>
      <c r="F51" s="14"/>
      <c r="G51" s="15">
        <f t="shared" si="16"/>
        <v>0</v>
      </c>
      <c r="H51" s="14"/>
      <c r="I51" s="15">
        <f t="shared" si="17"/>
        <v>0</v>
      </c>
      <c r="J51" s="14"/>
      <c r="K51" s="15">
        <f t="shared" si="18"/>
        <v>0</v>
      </c>
      <c r="L51" s="1450"/>
      <c r="M51" s="15">
        <f t="shared" si="19"/>
        <v>0</v>
      </c>
      <c r="N51" s="14">
        <v>0</v>
      </c>
      <c r="O51" s="15">
        <f t="shared" si="20"/>
        <v>0</v>
      </c>
      <c r="P51" s="14">
        <v>0</v>
      </c>
      <c r="Q51" s="15">
        <f t="shared" si="21"/>
        <v>0</v>
      </c>
      <c r="R51" s="14"/>
      <c r="S51" s="15">
        <f t="shared" si="22"/>
        <v>0</v>
      </c>
      <c r="T51" s="14"/>
      <c r="U51" s="15">
        <f t="shared" si="23"/>
        <v>0</v>
      </c>
      <c r="V51" s="14">
        <v>0</v>
      </c>
      <c r="W51" s="15">
        <f t="shared" si="24"/>
        <v>0</v>
      </c>
      <c r="X51" s="14"/>
      <c r="Y51" s="15">
        <f t="shared" si="25"/>
        <v>0</v>
      </c>
      <c r="Z51" s="14">
        <v>0</v>
      </c>
      <c r="AA51" s="15">
        <f t="shared" si="26"/>
        <v>0</v>
      </c>
    </row>
    <row r="52" spans="1:27" ht="12.75" customHeight="1">
      <c r="A52" s="14" t="s">
        <v>221</v>
      </c>
      <c r="B52" s="14">
        <f t="shared" si="27"/>
        <v>315.64671865000003</v>
      </c>
      <c r="C52" s="15">
        <f t="shared" si="1"/>
        <v>4.585477675493947</v>
      </c>
      <c r="D52" s="14">
        <v>2.2000000000000002</v>
      </c>
      <c r="E52" s="15">
        <f t="shared" si="15"/>
        <v>4.814004376367615</v>
      </c>
      <c r="F52" s="14">
        <v>23.7</v>
      </c>
      <c r="G52" s="15">
        <f t="shared" si="16"/>
        <v>4.5868008515579639</v>
      </c>
      <c r="H52" s="14">
        <v>17.600000000000001</v>
      </c>
      <c r="I52" s="15">
        <f t="shared" si="17"/>
        <v>5.2241021074502827</v>
      </c>
      <c r="J52" s="14">
        <v>5</v>
      </c>
      <c r="K52" s="15">
        <f t="shared" si="18"/>
        <v>1.3455328310010763</v>
      </c>
      <c r="L52" s="1450">
        <v>0</v>
      </c>
      <c r="M52" s="15">
        <f t="shared" si="19"/>
        <v>0</v>
      </c>
      <c r="N52" s="14">
        <v>10.04411</v>
      </c>
      <c r="O52" s="15">
        <f t="shared" si="20"/>
        <v>4.5098414009631727</v>
      </c>
      <c r="P52" s="14">
        <v>83.20916265000001</v>
      </c>
      <c r="Q52" s="15">
        <f t="shared" si="21"/>
        <v>7.6005402226242706</v>
      </c>
      <c r="R52" s="14">
        <v>66.873999999999995</v>
      </c>
      <c r="S52" s="15">
        <f t="shared" si="22"/>
        <v>7.1306634308520565</v>
      </c>
      <c r="T52" s="14">
        <v>51.1</v>
      </c>
      <c r="U52" s="15">
        <f t="shared" si="23"/>
        <v>3.4985622346980696</v>
      </c>
      <c r="V52" s="14">
        <v>0</v>
      </c>
      <c r="W52" s="15">
        <f t="shared" si="24"/>
        <v>0</v>
      </c>
      <c r="X52" s="14">
        <v>16.5</v>
      </c>
      <c r="Y52" s="15">
        <f t="shared" si="25"/>
        <v>3.2440721953521297</v>
      </c>
      <c r="Z52" s="14">
        <v>39.419446000000001</v>
      </c>
      <c r="AA52" s="15">
        <f t="shared" si="26"/>
        <v>3.895143796792524</v>
      </c>
    </row>
    <row r="53" spans="1:27" ht="12.75" customHeight="1">
      <c r="A53" s="14" t="s">
        <v>222</v>
      </c>
      <c r="B53" s="14">
        <f t="shared" si="27"/>
        <v>184.97695199999998</v>
      </c>
      <c r="C53" s="15">
        <f t="shared" si="1"/>
        <v>2.6872057707573931</v>
      </c>
      <c r="D53" s="14">
        <v>1.2</v>
      </c>
      <c r="E53" s="15">
        <f t="shared" si="15"/>
        <v>2.6258205689277898</v>
      </c>
      <c r="F53" s="14">
        <v>27.1</v>
      </c>
      <c r="G53" s="15">
        <f t="shared" si="16"/>
        <v>5.2448229146506673</v>
      </c>
      <c r="H53" s="14">
        <v>1.4</v>
      </c>
      <c r="I53" s="15">
        <f t="shared" si="17"/>
        <v>0.41555357672899973</v>
      </c>
      <c r="J53" s="14">
        <v>5.3</v>
      </c>
      <c r="K53" s="15">
        <f t="shared" si="18"/>
        <v>1.4262648008611409</v>
      </c>
      <c r="L53" s="1450">
        <v>0</v>
      </c>
      <c r="M53" s="15">
        <f t="shared" si="19"/>
        <v>0</v>
      </c>
      <c r="N53" s="14">
        <v>5.6230799999999999</v>
      </c>
      <c r="O53" s="15">
        <f t="shared" si="20"/>
        <v>2.5247830803254838</v>
      </c>
      <c r="P53" s="14">
        <v>0</v>
      </c>
      <c r="Q53" s="15">
        <f t="shared" si="21"/>
        <v>0</v>
      </c>
      <c r="R53" s="14"/>
      <c r="S53" s="15">
        <f t="shared" si="22"/>
        <v>0</v>
      </c>
      <c r="T53" s="14">
        <v>8.9</v>
      </c>
      <c r="U53" s="15">
        <f t="shared" si="23"/>
        <v>0.60933862796111193</v>
      </c>
      <c r="V53" s="14">
        <v>102.2</v>
      </c>
      <c r="W53" s="15">
        <f t="shared" si="24"/>
        <v>33.607365998026964</v>
      </c>
      <c r="X53" s="14">
        <v>6</v>
      </c>
      <c r="Y53" s="15">
        <f t="shared" si="25"/>
        <v>1.1796626164916832</v>
      </c>
      <c r="Z53" s="14">
        <v>27.253872000000001</v>
      </c>
      <c r="AA53" s="15">
        <f t="shared" si="26"/>
        <v>2.6930299948755612</v>
      </c>
    </row>
    <row r="54" spans="1:27" ht="12.75" customHeight="1">
      <c r="A54" s="14" t="s">
        <v>223</v>
      </c>
      <c r="B54" s="14">
        <f t="shared" si="27"/>
        <v>393.38222684999994</v>
      </c>
      <c r="C54" s="15">
        <f t="shared" si="1"/>
        <v>5.7147605616548045</v>
      </c>
      <c r="D54" s="14"/>
      <c r="E54" s="15">
        <f t="shared" si="15"/>
        <v>0</v>
      </c>
      <c r="F54" s="14">
        <v>29.9</v>
      </c>
      <c r="G54" s="15">
        <f t="shared" si="16"/>
        <v>5.7867234371975993</v>
      </c>
      <c r="H54" s="14">
        <v>20.7</v>
      </c>
      <c r="I54" s="15">
        <f t="shared" si="17"/>
        <v>6.1442564559216386</v>
      </c>
      <c r="J54" s="14">
        <v>15.9</v>
      </c>
      <c r="K54" s="15">
        <f t="shared" si="18"/>
        <v>4.278794402583423</v>
      </c>
      <c r="L54" s="1450"/>
      <c r="M54" s="15">
        <f t="shared" si="19"/>
        <v>0</v>
      </c>
      <c r="N54" s="14">
        <v>0</v>
      </c>
      <c r="O54" s="15">
        <f t="shared" si="20"/>
        <v>0</v>
      </c>
      <c r="P54" s="14">
        <v>108.04722084999999</v>
      </c>
      <c r="Q54" s="15">
        <f t="shared" si="21"/>
        <v>9.8693127278236403</v>
      </c>
      <c r="R54" s="14">
        <v>35.244</v>
      </c>
      <c r="S54" s="15">
        <f t="shared" si="22"/>
        <v>3.7580091209879756</v>
      </c>
      <c r="T54" s="14">
        <v>101.1</v>
      </c>
      <c r="U54" s="15">
        <f t="shared" si="23"/>
        <v>6.9218129535807211</v>
      </c>
      <c r="V54" s="14">
        <v>0</v>
      </c>
      <c r="W54" s="15">
        <f t="shared" si="24"/>
        <v>0</v>
      </c>
      <c r="X54" s="14">
        <v>21.64</v>
      </c>
      <c r="Y54" s="15">
        <f t="shared" si="25"/>
        <v>4.2546498368133383</v>
      </c>
      <c r="Z54" s="14">
        <v>60.851005999999998</v>
      </c>
      <c r="AA54" s="15">
        <f t="shared" si="26"/>
        <v>6.0128551413301103</v>
      </c>
    </row>
    <row r="55" spans="1:27" ht="12.75" customHeight="1">
      <c r="A55" s="14" t="s">
        <v>224</v>
      </c>
      <c r="B55" s="14">
        <f t="shared" si="27"/>
        <v>234.25535575000001</v>
      </c>
      <c r="C55" s="15">
        <f t="shared" si="1"/>
        <v>3.4030852870914758</v>
      </c>
      <c r="D55" s="14">
        <v>3.6</v>
      </c>
      <c r="E55" s="15">
        <f t="shared" si="15"/>
        <v>7.877461706783369</v>
      </c>
      <c r="F55" s="14">
        <v>13.5</v>
      </c>
      <c r="G55" s="15">
        <f t="shared" si="16"/>
        <v>2.6127346622798528</v>
      </c>
      <c r="H55" s="14">
        <v>21.9</v>
      </c>
      <c r="I55" s="15">
        <f t="shared" si="17"/>
        <v>6.5004452359750662</v>
      </c>
      <c r="J55" s="14">
        <v>27.8</v>
      </c>
      <c r="K55" s="15">
        <f t="shared" si="18"/>
        <v>7.4811625403659852</v>
      </c>
      <c r="L55" s="1450">
        <v>0</v>
      </c>
      <c r="M55" s="15">
        <f t="shared" si="19"/>
        <v>0</v>
      </c>
      <c r="N55" s="14">
        <v>20.92060575</v>
      </c>
      <c r="O55" s="15">
        <f t="shared" si="20"/>
        <v>9.393426988013692</v>
      </c>
      <c r="P55" s="14">
        <v>0</v>
      </c>
      <c r="Q55" s="15">
        <f t="shared" si="21"/>
        <v>0</v>
      </c>
      <c r="R55" s="14">
        <v>22.763000000000002</v>
      </c>
      <c r="S55" s="15">
        <f t="shared" si="22"/>
        <v>2.4271808427264014</v>
      </c>
      <c r="T55" s="14">
        <v>83.5</v>
      </c>
      <c r="U55" s="15">
        <f t="shared" si="23"/>
        <v>5.7168287005340277</v>
      </c>
      <c r="V55" s="14">
        <v>0</v>
      </c>
      <c r="W55" s="15">
        <f t="shared" si="24"/>
        <v>0</v>
      </c>
      <c r="X55" s="14">
        <v>13.2</v>
      </c>
      <c r="Y55" s="15">
        <f t="shared" si="25"/>
        <v>2.5952577562817032</v>
      </c>
      <c r="Z55" s="14">
        <v>27.071750000000002</v>
      </c>
      <c r="AA55" s="15">
        <f t="shared" si="26"/>
        <v>2.6750340195247295</v>
      </c>
    </row>
    <row r="56" spans="1:27" ht="12.75" customHeight="1" thickBot="1">
      <c r="A56" s="14" t="s">
        <v>225</v>
      </c>
      <c r="B56" s="14">
        <f t="shared" si="27"/>
        <v>452.27733725000002</v>
      </c>
      <c r="C56" s="15">
        <f t="shared" si="1"/>
        <v>6.5703443456079205</v>
      </c>
      <c r="D56" s="14">
        <v>6.9</v>
      </c>
      <c r="E56" s="15">
        <f t="shared" si="15"/>
        <v>15.098468271334792</v>
      </c>
      <c r="F56" s="14">
        <v>38.5</v>
      </c>
      <c r="G56" s="15">
        <f t="shared" si="16"/>
        <v>7.4511321850203203</v>
      </c>
      <c r="H56" s="14">
        <v>1.8</v>
      </c>
      <c r="I56" s="15">
        <f t="shared" si="17"/>
        <v>0.53428317008014248</v>
      </c>
      <c r="J56" s="14">
        <v>10.4</v>
      </c>
      <c r="K56" s="15">
        <f t="shared" si="18"/>
        <v>2.798708288482239</v>
      </c>
      <c r="L56" s="1450">
        <v>17.792095</v>
      </c>
      <c r="M56" s="15">
        <f t="shared" si="19"/>
        <v>24.694152301342665</v>
      </c>
      <c r="N56" s="14">
        <v>35.809946850000003</v>
      </c>
      <c r="O56" s="15">
        <f t="shared" si="20"/>
        <v>16.078794524394972</v>
      </c>
      <c r="P56" s="14">
        <v>84.269295400000004</v>
      </c>
      <c r="Q56" s="15">
        <f t="shared" si="21"/>
        <v>7.6973754911341645</v>
      </c>
      <c r="R56" s="14">
        <v>37.710999999999999</v>
      </c>
      <c r="S56" s="15">
        <f t="shared" si="22"/>
        <v>4.0210612291901464</v>
      </c>
      <c r="T56" s="14">
        <v>44</v>
      </c>
      <c r="U56" s="15">
        <f t="shared" si="23"/>
        <v>3.0124606326167331</v>
      </c>
      <c r="V56" s="14">
        <v>34.5</v>
      </c>
      <c r="W56" s="15">
        <f t="shared" si="24"/>
        <v>11.344952318316343</v>
      </c>
      <c r="X56" s="14">
        <v>27.52</v>
      </c>
      <c r="Y56" s="15">
        <f t="shared" si="25"/>
        <v>5.4107192009751879</v>
      </c>
      <c r="Z56" s="14">
        <v>113.075</v>
      </c>
      <c r="AA56" s="15">
        <f t="shared" si="26"/>
        <v>11.173251517089172</v>
      </c>
    </row>
    <row r="57" spans="1:27" ht="12.75" customHeight="1" thickBot="1">
      <c r="A57" s="40" t="s">
        <v>226</v>
      </c>
      <c r="B57" s="5">
        <f t="shared" si="27"/>
        <v>2375.7622066000004</v>
      </c>
      <c r="C57" s="50">
        <f t="shared" si="1"/>
        <v>34.513283100928376</v>
      </c>
      <c r="D57" s="5">
        <v>15.1</v>
      </c>
      <c r="E57" s="50">
        <f t="shared" si="15"/>
        <v>33.041575492341352</v>
      </c>
      <c r="F57" s="5">
        <v>157.19999999999999</v>
      </c>
      <c r="G57" s="50">
        <f t="shared" si="16"/>
        <v>30.423843622992059</v>
      </c>
      <c r="H57" s="5">
        <v>99</v>
      </c>
      <c r="I57" s="50">
        <f t="shared" si="17"/>
        <v>29.38557435440784</v>
      </c>
      <c r="J57" s="5">
        <v>97.1</v>
      </c>
      <c r="K57" s="50">
        <f t="shared" si="18"/>
        <v>26.130247578040901</v>
      </c>
      <c r="L57" s="1543">
        <f>SUM(L50:L56)</f>
        <v>25.152094999999999</v>
      </c>
      <c r="M57" s="50">
        <f t="shared" si="19"/>
        <v>34.909304645003267</v>
      </c>
      <c r="N57" s="5">
        <v>78.19468810000005</v>
      </c>
      <c r="O57" s="50">
        <f t="shared" si="20"/>
        <v>35.109695306879608</v>
      </c>
      <c r="P57" s="5">
        <v>442.01158950000001</v>
      </c>
      <c r="Q57" s="50">
        <f t="shared" si="21"/>
        <v>40.374482303011582</v>
      </c>
      <c r="R57" s="5">
        <v>232.72399999999999</v>
      </c>
      <c r="S57" s="50">
        <f t="shared" si="22"/>
        <v>24.814973177641743</v>
      </c>
      <c r="T57" s="5">
        <v>445.5</v>
      </c>
      <c r="U57" s="50">
        <f t="shared" si="23"/>
        <v>30.501163905244422</v>
      </c>
      <c r="V57" s="5">
        <v>172.4</v>
      </c>
      <c r="W57" s="50">
        <f t="shared" si="24"/>
        <v>56.691877671818482</v>
      </c>
      <c r="X57" s="5">
        <v>105.36</v>
      </c>
      <c r="Y57" s="50">
        <f t="shared" si="25"/>
        <v>20.714875545593962</v>
      </c>
      <c r="Z57" s="5">
        <v>506.019834</v>
      </c>
      <c r="AA57" s="50">
        <f t="shared" si="26"/>
        <v>50.00121050557339</v>
      </c>
    </row>
    <row r="58" spans="1:27" s="51" customFormat="1" ht="12.75" customHeight="1">
      <c r="A58" s="14" t="s">
        <v>227</v>
      </c>
      <c r="B58" s="14">
        <f t="shared" si="27"/>
        <v>25.113789000000001</v>
      </c>
      <c r="C58" s="15">
        <f t="shared" si="1"/>
        <v>0.36483420229771951</v>
      </c>
      <c r="D58" s="14"/>
      <c r="E58" s="15">
        <f t="shared" si="15"/>
        <v>0</v>
      </c>
      <c r="F58" s="14"/>
      <c r="G58" s="15">
        <f t="shared" si="16"/>
        <v>0</v>
      </c>
      <c r="H58" s="14"/>
      <c r="I58" s="15">
        <f t="shared" si="17"/>
        <v>0</v>
      </c>
      <c r="J58" s="14"/>
      <c r="K58" s="15">
        <f t="shared" si="18"/>
        <v>0</v>
      </c>
      <c r="L58" s="1450"/>
      <c r="M58" s="15">
        <f t="shared" si="19"/>
        <v>0</v>
      </c>
      <c r="N58" s="14">
        <v>0</v>
      </c>
      <c r="O58" s="15">
        <f t="shared" si="20"/>
        <v>0</v>
      </c>
      <c r="P58" s="14">
        <v>0</v>
      </c>
      <c r="Q58" s="15">
        <f t="shared" si="21"/>
        <v>0</v>
      </c>
      <c r="R58" s="14"/>
      <c r="S58" s="15">
        <f t="shared" si="22"/>
        <v>0</v>
      </c>
      <c r="T58" s="14"/>
      <c r="U58" s="15">
        <f t="shared" si="23"/>
        <v>0</v>
      </c>
      <c r="V58" s="14">
        <v>0</v>
      </c>
      <c r="W58" s="15">
        <f t="shared" si="24"/>
        <v>0</v>
      </c>
      <c r="X58" s="14"/>
      <c r="Y58" s="15">
        <f t="shared" si="25"/>
        <v>0</v>
      </c>
      <c r="Z58" s="14">
        <v>25.113789000000001</v>
      </c>
      <c r="AA58" s="15">
        <f t="shared" si="26"/>
        <v>2.4815625119974118</v>
      </c>
    </row>
    <row r="59" spans="1:27" s="51" customFormat="1" ht="12.75" customHeight="1" thickBot="1">
      <c r="A59" s="14" t="s">
        <v>228</v>
      </c>
      <c r="B59" s="14">
        <f t="shared" si="27"/>
        <v>0</v>
      </c>
      <c r="C59" s="15">
        <f t="shared" si="1"/>
        <v>0</v>
      </c>
      <c r="D59" s="14"/>
      <c r="E59" s="15">
        <f t="shared" si="15"/>
        <v>0</v>
      </c>
      <c r="F59" s="14"/>
      <c r="G59" s="15">
        <f t="shared" si="16"/>
        <v>0</v>
      </c>
      <c r="H59" s="14"/>
      <c r="I59" s="15">
        <f t="shared" si="17"/>
        <v>0</v>
      </c>
      <c r="J59" s="14"/>
      <c r="K59" s="15">
        <f t="shared" si="18"/>
        <v>0</v>
      </c>
      <c r="L59" s="1450"/>
      <c r="M59" s="15">
        <f t="shared" si="19"/>
        <v>0</v>
      </c>
      <c r="N59" s="14">
        <v>0</v>
      </c>
      <c r="O59" s="15">
        <f t="shared" si="20"/>
        <v>0</v>
      </c>
      <c r="P59" s="14">
        <v>0</v>
      </c>
      <c r="Q59" s="15">
        <f t="shared" si="21"/>
        <v>0</v>
      </c>
      <c r="R59" s="14"/>
      <c r="S59" s="15">
        <f t="shared" si="22"/>
        <v>0</v>
      </c>
      <c r="T59" s="14"/>
      <c r="U59" s="15">
        <f t="shared" si="23"/>
        <v>0</v>
      </c>
      <c r="V59" s="14">
        <v>0</v>
      </c>
      <c r="W59" s="15">
        <f t="shared" si="24"/>
        <v>0</v>
      </c>
      <c r="X59" s="14"/>
      <c r="Y59" s="15">
        <f t="shared" si="25"/>
        <v>0</v>
      </c>
      <c r="Z59" s="14">
        <v>0</v>
      </c>
      <c r="AA59" s="15">
        <f t="shared" si="26"/>
        <v>0</v>
      </c>
    </row>
    <row r="60" spans="1:27" ht="12.75" customHeight="1" thickBot="1">
      <c r="A60" s="40" t="s">
        <v>229</v>
      </c>
      <c r="B60" s="5">
        <f t="shared" si="27"/>
        <v>25.113789000000001</v>
      </c>
      <c r="C60" s="50">
        <f t="shared" si="1"/>
        <v>0.36483420229771951</v>
      </c>
      <c r="D60" s="5">
        <v>0</v>
      </c>
      <c r="E60" s="50">
        <f t="shared" si="15"/>
        <v>0</v>
      </c>
      <c r="F60" s="5">
        <v>0</v>
      </c>
      <c r="G60" s="50">
        <f t="shared" si="16"/>
        <v>0</v>
      </c>
      <c r="H60" s="5">
        <v>0</v>
      </c>
      <c r="I60" s="50">
        <f t="shared" si="17"/>
        <v>0</v>
      </c>
      <c r="J60" s="5">
        <v>0</v>
      </c>
      <c r="K60" s="50">
        <f t="shared" si="18"/>
        <v>0</v>
      </c>
      <c r="L60" s="1543">
        <f>SUM(L58:L59)</f>
        <v>0</v>
      </c>
      <c r="M60" s="50">
        <f t="shared" si="19"/>
        <v>0</v>
      </c>
      <c r="N60" s="5">
        <v>0</v>
      </c>
      <c r="O60" s="50">
        <f t="shared" si="20"/>
        <v>0</v>
      </c>
      <c r="P60" s="5">
        <v>0</v>
      </c>
      <c r="Q60" s="50">
        <f t="shared" si="21"/>
        <v>0</v>
      </c>
      <c r="R60" s="5">
        <v>0</v>
      </c>
      <c r="S60" s="50">
        <f t="shared" si="22"/>
        <v>0</v>
      </c>
      <c r="T60" s="5">
        <v>0</v>
      </c>
      <c r="U60" s="50">
        <f t="shared" si="23"/>
        <v>0</v>
      </c>
      <c r="V60" s="5">
        <v>0</v>
      </c>
      <c r="W60" s="50">
        <f t="shared" si="24"/>
        <v>0</v>
      </c>
      <c r="X60" s="5">
        <v>0</v>
      </c>
      <c r="Y60" s="50">
        <f t="shared" si="25"/>
        <v>0</v>
      </c>
      <c r="Z60" s="5">
        <v>25.113789000000001</v>
      </c>
      <c r="AA60" s="50">
        <f t="shared" si="26"/>
        <v>2.4815625119974118</v>
      </c>
    </row>
    <row r="61" spans="1:27" ht="12.75" customHeight="1">
      <c r="A61" s="14" t="s">
        <v>230</v>
      </c>
      <c r="B61" s="14">
        <f t="shared" si="27"/>
        <v>0</v>
      </c>
      <c r="C61" s="15">
        <f t="shared" si="1"/>
        <v>0</v>
      </c>
      <c r="D61" s="14"/>
      <c r="E61" s="15">
        <f t="shared" si="15"/>
        <v>0</v>
      </c>
      <c r="F61" s="14"/>
      <c r="G61" s="15">
        <f t="shared" si="16"/>
        <v>0</v>
      </c>
      <c r="H61" s="14"/>
      <c r="I61" s="15">
        <f t="shared" si="17"/>
        <v>0</v>
      </c>
      <c r="J61" s="14"/>
      <c r="K61" s="15">
        <f t="shared" si="18"/>
        <v>0</v>
      </c>
      <c r="L61" s="1450"/>
      <c r="M61" s="15">
        <f t="shared" si="19"/>
        <v>0</v>
      </c>
      <c r="N61" s="14">
        <v>0</v>
      </c>
      <c r="O61" s="15">
        <f t="shared" si="20"/>
        <v>0</v>
      </c>
      <c r="P61" s="14">
        <v>0</v>
      </c>
      <c r="Q61" s="15">
        <f t="shared" si="21"/>
        <v>0</v>
      </c>
      <c r="R61" s="14"/>
      <c r="S61" s="15">
        <f t="shared" si="22"/>
        <v>0</v>
      </c>
      <c r="T61" s="14"/>
      <c r="U61" s="15">
        <f t="shared" si="23"/>
        <v>0</v>
      </c>
      <c r="V61" s="14">
        <v>0</v>
      </c>
      <c r="W61" s="15">
        <f t="shared" si="24"/>
        <v>0</v>
      </c>
      <c r="X61" s="14"/>
      <c r="Y61" s="15">
        <f t="shared" si="25"/>
        <v>0</v>
      </c>
      <c r="Z61" s="14">
        <v>0</v>
      </c>
      <c r="AA61" s="15">
        <f t="shared" si="26"/>
        <v>0</v>
      </c>
    </row>
    <row r="62" spans="1:27" ht="12.75" customHeight="1" thickBot="1">
      <c r="A62" s="14" t="s">
        <v>231</v>
      </c>
      <c r="B62" s="14">
        <f t="shared" si="27"/>
        <v>5.3271379999999997</v>
      </c>
      <c r="C62" s="15">
        <f t="shared" si="1"/>
        <v>7.7388646641885411E-2</v>
      </c>
      <c r="D62" s="14"/>
      <c r="E62" s="15">
        <f t="shared" si="15"/>
        <v>0</v>
      </c>
      <c r="F62" s="14"/>
      <c r="G62" s="15">
        <f t="shared" si="16"/>
        <v>0</v>
      </c>
      <c r="H62" s="14"/>
      <c r="I62" s="15">
        <f t="shared" si="17"/>
        <v>0</v>
      </c>
      <c r="J62" s="14"/>
      <c r="K62" s="15">
        <f t="shared" si="18"/>
        <v>0</v>
      </c>
      <c r="L62" s="1450"/>
      <c r="M62" s="15">
        <f t="shared" si="19"/>
        <v>0</v>
      </c>
      <c r="N62" s="14">
        <v>0</v>
      </c>
      <c r="O62" s="15">
        <f t="shared" si="20"/>
        <v>0</v>
      </c>
      <c r="P62" s="14">
        <v>0</v>
      </c>
      <c r="Q62" s="15">
        <f t="shared" si="21"/>
        <v>0</v>
      </c>
      <c r="R62" s="14"/>
      <c r="S62" s="15">
        <f t="shared" si="22"/>
        <v>0</v>
      </c>
      <c r="T62" s="14"/>
      <c r="U62" s="15">
        <f t="shared" si="23"/>
        <v>0</v>
      </c>
      <c r="V62" s="14">
        <v>0</v>
      </c>
      <c r="W62" s="15">
        <f t="shared" si="24"/>
        <v>0</v>
      </c>
      <c r="X62" s="14"/>
      <c r="Y62" s="15">
        <f t="shared" si="25"/>
        <v>0</v>
      </c>
      <c r="Z62" s="14">
        <v>5.3271379999999997</v>
      </c>
      <c r="AA62" s="15">
        <f t="shared" si="26"/>
        <v>0.52638914649784097</v>
      </c>
    </row>
    <row r="63" spans="1:27" ht="12.75" customHeight="1" thickBot="1">
      <c r="A63" s="40" t="s">
        <v>232</v>
      </c>
      <c r="B63" s="5">
        <f t="shared" si="27"/>
        <v>5.3271379999999997</v>
      </c>
      <c r="C63" s="50">
        <f t="shared" si="1"/>
        <v>7.7388646641885411E-2</v>
      </c>
      <c r="D63" s="5">
        <v>0</v>
      </c>
      <c r="E63" s="50">
        <f t="shared" si="15"/>
        <v>0</v>
      </c>
      <c r="F63" s="5">
        <v>0</v>
      </c>
      <c r="G63" s="50">
        <f t="shared" si="16"/>
        <v>0</v>
      </c>
      <c r="H63" s="5">
        <v>0</v>
      </c>
      <c r="I63" s="50">
        <f t="shared" si="17"/>
        <v>0</v>
      </c>
      <c r="J63" s="5">
        <v>0</v>
      </c>
      <c r="K63" s="50">
        <f t="shared" si="18"/>
        <v>0</v>
      </c>
      <c r="L63" s="1543">
        <f>SUM(L61:L62)</f>
        <v>0</v>
      </c>
      <c r="M63" s="50">
        <f t="shared" si="19"/>
        <v>0</v>
      </c>
      <c r="N63" s="5">
        <v>0</v>
      </c>
      <c r="O63" s="50">
        <f t="shared" si="20"/>
        <v>0</v>
      </c>
      <c r="P63" s="5">
        <v>0</v>
      </c>
      <c r="Q63" s="50">
        <f t="shared" si="21"/>
        <v>0</v>
      </c>
      <c r="R63" s="5">
        <v>0</v>
      </c>
      <c r="S63" s="50">
        <f t="shared" si="22"/>
        <v>0</v>
      </c>
      <c r="T63" s="5">
        <v>0</v>
      </c>
      <c r="U63" s="50">
        <f t="shared" si="23"/>
        <v>0</v>
      </c>
      <c r="V63" s="5">
        <v>0</v>
      </c>
      <c r="W63" s="50">
        <f t="shared" si="24"/>
        <v>0</v>
      </c>
      <c r="X63" s="5">
        <v>0</v>
      </c>
      <c r="Y63" s="50">
        <f t="shared" si="25"/>
        <v>0</v>
      </c>
      <c r="Z63" s="5">
        <v>5.3271379999999997</v>
      </c>
      <c r="AA63" s="50">
        <f t="shared" si="26"/>
        <v>0.52638914649784097</v>
      </c>
    </row>
    <row r="64" spans="1:27" ht="12.75" customHeight="1">
      <c r="A64" s="14" t="s">
        <v>233</v>
      </c>
      <c r="B64" s="14">
        <f t="shared" si="27"/>
        <v>361.54556815000001</v>
      </c>
      <c r="C64" s="15">
        <f t="shared" si="1"/>
        <v>5.2522615743200287</v>
      </c>
      <c r="D64" s="14">
        <v>1.4</v>
      </c>
      <c r="E64" s="15">
        <f t="shared" si="15"/>
        <v>3.0634573304157544</v>
      </c>
      <c r="F64" s="14">
        <v>27.2</v>
      </c>
      <c r="G64" s="15">
        <f t="shared" si="16"/>
        <v>5.2641765047416289</v>
      </c>
      <c r="H64" s="14">
        <v>12.5</v>
      </c>
      <c r="I64" s="15">
        <f t="shared" si="17"/>
        <v>3.7102997922232115</v>
      </c>
      <c r="J64" s="14">
        <v>2.9</v>
      </c>
      <c r="K64" s="15">
        <f t="shared" si="18"/>
        <v>0.78040904198062422</v>
      </c>
      <c r="L64" s="1450">
        <v>5.0477980000000002</v>
      </c>
      <c r="M64" s="15">
        <f t="shared" si="19"/>
        <v>7.0059817350577829</v>
      </c>
      <c r="N64" s="14">
        <v>6.6934096500000004</v>
      </c>
      <c r="O64" s="15">
        <f t="shared" si="20"/>
        <v>3.0053649306087267</v>
      </c>
      <c r="P64" s="14">
        <v>61.507081499999998</v>
      </c>
      <c r="Q64" s="15">
        <f t="shared" si="21"/>
        <v>5.6182159756054109</v>
      </c>
      <c r="R64" s="14">
        <v>74.608000000000004</v>
      </c>
      <c r="S64" s="15">
        <f t="shared" si="22"/>
        <v>7.9553269917906846</v>
      </c>
      <c r="T64" s="14">
        <v>73.7</v>
      </c>
      <c r="U64" s="15">
        <f t="shared" si="23"/>
        <v>5.0458715596330279</v>
      </c>
      <c r="V64" s="14">
        <v>0</v>
      </c>
      <c r="W64" s="15">
        <f t="shared" si="24"/>
        <v>0</v>
      </c>
      <c r="X64" s="14">
        <v>56.5</v>
      </c>
      <c r="Y64" s="15">
        <f t="shared" si="25"/>
        <v>11.108489638630019</v>
      </c>
      <c r="Z64" s="14">
        <v>39.489279000000003</v>
      </c>
      <c r="AA64" s="15">
        <f t="shared" si="26"/>
        <v>3.9020441874464526</v>
      </c>
    </row>
    <row r="65" spans="1:27" ht="12.75" customHeight="1" thickBot="1">
      <c r="A65" s="14" t="s">
        <v>234</v>
      </c>
      <c r="B65" s="14">
        <f t="shared" si="27"/>
        <v>59.312959999999997</v>
      </c>
      <c r="C65" s="15">
        <f t="shared" si="1"/>
        <v>0.86165398807470039</v>
      </c>
      <c r="D65" s="14"/>
      <c r="E65" s="15">
        <f t="shared" si="15"/>
        <v>0</v>
      </c>
      <c r="F65" s="14">
        <v>13.1</v>
      </c>
      <c r="G65" s="15">
        <f t="shared" si="16"/>
        <v>2.5353203019160051</v>
      </c>
      <c r="H65" s="14">
        <v>6</v>
      </c>
      <c r="I65" s="15">
        <f t="shared" si="17"/>
        <v>1.7809439002671419</v>
      </c>
      <c r="J65" s="14">
        <v>8.6999999999999993</v>
      </c>
      <c r="K65" s="15">
        <f t="shared" si="18"/>
        <v>2.3412271259418729</v>
      </c>
      <c r="L65" s="1450"/>
      <c r="M65" s="15">
        <f t="shared" si="19"/>
        <v>0</v>
      </c>
      <c r="N65" s="14">
        <v>0</v>
      </c>
      <c r="O65" s="15">
        <f t="shared" si="20"/>
        <v>0</v>
      </c>
      <c r="P65" s="14">
        <v>9.6129599999999993</v>
      </c>
      <c r="Q65" s="15">
        <f t="shared" si="21"/>
        <v>0.87807264021876552</v>
      </c>
      <c r="R65" s="14"/>
      <c r="S65" s="15">
        <f t="shared" si="22"/>
        <v>0</v>
      </c>
      <c r="T65" s="14">
        <v>21.9</v>
      </c>
      <c r="U65" s="15">
        <f t="shared" si="23"/>
        <v>1.4993838148706011</v>
      </c>
      <c r="V65" s="14">
        <v>0</v>
      </c>
      <c r="W65" s="15">
        <f t="shared" si="24"/>
        <v>0</v>
      </c>
      <c r="X65" s="14"/>
      <c r="Y65" s="15">
        <f t="shared" si="25"/>
        <v>0</v>
      </c>
      <c r="Z65" s="14">
        <v>0</v>
      </c>
      <c r="AA65" s="15">
        <f t="shared" si="26"/>
        <v>0</v>
      </c>
    </row>
    <row r="66" spans="1:27" ht="12.75" customHeight="1" thickBot="1">
      <c r="A66" s="40" t="s">
        <v>235</v>
      </c>
      <c r="B66" s="21">
        <f t="shared" si="27"/>
        <v>420.85852814999998</v>
      </c>
      <c r="C66" s="50">
        <f t="shared" si="1"/>
        <v>6.1139155623947294</v>
      </c>
      <c r="D66" s="5">
        <v>1.4</v>
      </c>
      <c r="E66" s="50">
        <f t="shared" si="15"/>
        <v>3.0634573304157544</v>
      </c>
      <c r="F66" s="5">
        <v>40.299999999999997</v>
      </c>
      <c r="G66" s="50">
        <f t="shared" si="16"/>
        <v>7.7994968066576336</v>
      </c>
      <c r="H66" s="5">
        <v>18.5</v>
      </c>
      <c r="I66" s="50">
        <f t="shared" si="17"/>
        <v>5.4912436924903538</v>
      </c>
      <c r="J66" s="5">
        <v>11.6</v>
      </c>
      <c r="K66" s="50">
        <f t="shared" si="18"/>
        <v>3.1216361679224969</v>
      </c>
      <c r="L66" s="1543">
        <f>SUM(L64:L65)</f>
        <v>5.0477980000000002</v>
      </c>
      <c r="M66" s="50">
        <f t="shared" si="19"/>
        <v>7.0059817350577829</v>
      </c>
      <c r="N66" s="5">
        <v>6.6934096500000004</v>
      </c>
      <c r="O66" s="50">
        <f t="shared" si="20"/>
        <v>3.0053649306087267</v>
      </c>
      <c r="P66" s="5">
        <v>71.120041499999999</v>
      </c>
      <c r="Q66" s="50">
        <f t="shared" si="21"/>
        <v>6.4962886158241764</v>
      </c>
      <c r="R66" s="5">
        <v>74.608000000000004</v>
      </c>
      <c r="S66" s="50">
        <f t="shared" si="22"/>
        <v>7.9553269917906846</v>
      </c>
      <c r="T66" s="5">
        <v>95.6</v>
      </c>
      <c r="U66" s="50">
        <f t="shared" si="23"/>
        <v>6.545255374503629</v>
      </c>
      <c r="V66" s="5">
        <v>0</v>
      </c>
      <c r="W66" s="50">
        <f t="shared" si="24"/>
        <v>0</v>
      </c>
      <c r="X66" s="5">
        <v>56.5</v>
      </c>
      <c r="Y66" s="50">
        <f t="shared" si="25"/>
        <v>11.108489638630019</v>
      </c>
      <c r="Z66" s="5">
        <v>39.489279000000003</v>
      </c>
      <c r="AA66" s="50">
        <f t="shared" si="26"/>
        <v>3.9020441874464526</v>
      </c>
    </row>
    <row r="67" spans="1:27" ht="12.75" customHeight="1">
      <c r="A67" s="14" t="s">
        <v>236</v>
      </c>
      <c r="B67" s="21">
        <f t="shared" si="27"/>
        <v>0</v>
      </c>
      <c r="C67" s="52">
        <f t="shared" si="1"/>
        <v>0</v>
      </c>
      <c r="D67" s="14"/>
      <c r="E67" s="52">
        <f t="shared" si="15"/>
        <v>0</v>
      </c>
      <c r="F67" s="14"/>
      <c r="G67" s="52">
        <f t="shared" si="16"/>
        <v>0</v>
      </c>
      <c r="H67" s="14"/>
      <c r="I67" s="52">
        <f t="shared" si="17"/>
        <v>0</v>
      </c>
      <c r="J67" s="14"/>
      <c r="K67" s="52">
        <f t="shared" si="18"/>
        <v>0</v>
      </c>
      <c r="L67" s="1450"/>
      <c r="M67" s="52">
        <f t="shared" si="19"/>
        <v>0</v>
      </c>
      <c r="N67" s="14">
        <v>0</v>
      </c>
      <c r="O67" s="52">
        <f t="shared" si="20"/>
        <v>0</v>
      </c>
      <c r="P67" s="14">
        <v>0</v>
      </c>
      <c r="Q67" s="52">
        <f t="shared" si="21"/>
        <v>0</v>
      </c>
      <c r="R67" s="14"/>
      <c r="S67" s="52">
        <f t="shared" si="22"/>
        <v>0</v>
      </c>
      <c r="T67" s="14"/>
      <c r="U67" s="52">
        <f t="shared" si="23"/>
        <v>0</v>
      </c>
      <c r="V67" s="14">
        <v>0</v>
      </c>
      <c r="W67" s="52">
        <f t="shared" si="24"/>
        <v>0</v>
      </c>
      <c r="X67" s="14"/>
      <c r="Y67" s="52">
        <f t="shared" si="25"/>
        <v>0</v>
      </c>
      <c r="Z67" s="14">
        <v>0</v>
      </c>
      <c r="AA67" s="52">
        <f t="shared" si="26"/>
        <v>0</v>
      </c>
    </row>
    <row r="68" spans="1:27" ht="12.75" customHeight="1" thickBot="1">
      <c r="A68" s="14" t="s">
        <v>237</v>
      </c>
      <c r="B68" s="14">
        <f t="shared" si="27"/>
        <v>10.9</v>
      </c>
      <c r="C68" s="53">
        <f t="shared" si="1"/>
        <v>0.15834698639242142</v>
      </c>
      <c r="D68" s="14"/>
      <c r="E68" s="53">
        <f t="shared" si="15"/>
        <v>0</v>
      </c>
      <c r="F68" s="14"/>
      <c r="G68" s="53">
        <f t="shared" si="16"/>
        <v>0</v>
      </c>
      <c r="H68" s="14"/>
      <c r="I68" s="53">
        <f t="shared" si="17"/>
        <v>0</v>
      </c>
      <c r="J68" s="14"/>
      <c r="K68" s="53">
        <f t="shared" si="18"/>
        <v>0</v>
      </c>
      <c r="L68" s="1450"/>
      <c r="M68" s="53">
        <f t="shared" si="19"/>
        <v>0</v>
      </c>
      <c r="N68" s="14">
        <v>0</v>
      </c>
      <c r="O68" s="53">
        <f t="shared" si="20"/>
        <v>0</v>
      </c>
      <c r="P68" s="14">
        <v>0</v>
      </c>
      <c r="Q68" s="53">
        <f t="shared" si="21"/>
        <v>0</v>
      </c>
      <c r="R68" s="14"/>
      <c r="S68" s="53">
        <f t="shared" si="22"/>
        <v>0</v>
      </c>
      <c r="T68" s="14"/>
      <c r="U68" s="53">
        <f t="shared" si="23"/>
        <v>0</v>
      </c>
      <c r="V68" s="14">
        <v>10.9</v>
      </c>
      <c r="W68" s="53">
        <f t="shared" si="24"/>
        <v>3.5843472541926999</v>
      </c>
      <c r="X68" s="14"/>
      <c r="Y68" s="53">
        <f t="shared" si="25"/>
        <v>0</v>
      </c>
      <c r="Z68" s="14">
        <v>0</v>
      </c>
      <c r="AA68" s="53">
        <f t="shared" si="26"/>
        <v>0</v>
      </c>
    </row>
    <row r="69" spans="1:27" ht="12.75" customHeight="1" thickBot="1">
      <c r="A69" s="40" t="s">
        <v>238</v>
      </c>
      <c r="B69" s="21">
        <f t="shared" si="27"/>
        <v>10.9</v>
      </c>
      <c r="C69" s="50">
        <f t="shared" si="1"/>
        <v>0.15834698639242142</v>
      </c>
      <c r="D69" s="5">
        <v>0</v>
      </c>
      <c r="E69" s="50">
        <f t="shared" si="15"/>
        <v>0</v>
      </c>
      <c r="F69" s="5">
        <v>0</v>
      </c>
      <c r="G69" s="50">
        <f t="shared" si="16"/>
        <v>0</v>
      </c>
      <c r="H69" s="5">
        <v>0</v>
      </c>
      <c r="I69" s="50">
        <f t="shared" si="17"/>
        <v>0</v>
      </c>
      <c r="J69" s="5">
        <v>0</v>
      </c>
      <c r="K69" s="50">
        <f t="shared" si="18"/>
        <v>0</v>
      </c>
      <c r="L69" s="1543">
        <f>SUM(L67:L68)</f>
        <v>0</v>
      </c>
      <c r="M69" s="50">
        <f t="shared" si="19"/>
        <v>0</v>
      </c>
      <c r="N69" s="5">
        <v>0</v>
      </c>
      <c r="O69" s="50">
        <f t="shared" si="20"/>
        <v>0</v>
      </c>
      <c r="P69" s="5">
        <v>0</v>
      </c>
      <c r="Q69" s="50">
        <f t="shared" si="21"/>
        <v>0</v>
      </c>
      <c r="R69" s="5">
        <v>0</v>
      </c>
      <c r="S69" s="50">
        <f t="shared" si="22"/>
        <v>0</v>
      </c>
      <c r="T69" s="5">
        <v>0</v>
      </c>
      <c r="U69" s="50">
        <f t="shared" si="23"/>
        <v>0</v>
      </c>
      <c r="V69" s="5">
        <v>10.9</v>
      </c>
      <c r="W69" s="50">
        <f t="shared" si="24"/>
        <v>3.5843472541926999</v>
      </c>
      <c r="X69" s="5">
        <v>0</v>
      </c>
      <c r="Y69" s="50">
        <f t="shared" si="25"/>
        <v>0</v>
      </c>
      <c r="Z69" s="5">
        <v>0</v>
      </c>
      <c r="AA69" s="50">
        <f t="shared" si="26"/>
        <v>0</v>
      </c>
    </row>
    <row r="70" spans="1:27" ht="12.75" customHeight="1" thickBot="1">
      <c r="A70" s="40" t="s">
        <v>239</v>
      </c>
      <c r="B70" s="5">
        <f t="shared" si="27"/>
        <v>0</v>
      </c>
      <c r="C70" s="50">
        <f t="shared" ref="C70:C78" si="28">B70/B$12*100</f>
        <v>0</v>
      </c>
      <c r="D70" s="21"/>
      <c r="E70" s="50">
        <f t="shared" si="15"/>
        <v>0</v>
      </c>
      <c r="F70" s="21"/>
      <c r="G70" s="50">
        <f t="shared" si="16"/>
        <v>0</v>
      </c>
      <c r="H70" s="21"/>
      <c r="I70" s="50">
        <f t="shared" si="17"/>
        <v>0</v>
      </c>
      <c r="J70" s="21"/>
      <c r="K70" s="50">
        <f t="shared" si="18"/>
        <v>0</v>
      </c>
      <c r="L70" s="1544"/>
      <c r="M70" s="50">
        <f t="shared" si="19"/>
        <v>0</v>
      </c>
      <c r="N70" s="21">
        <v>0</v>
      </c>
      <c r="O70" s="50">
        <f t="shared" si="20"/>
        <v>0</v>
      </c>
      <c r="P70" s="21">
        <v>0</v>
      </c>
      <c r="Q70" s="50">
        <f t="shared" si="21"/>
        <v>0</v>
      </c>
      <c r="R70" s="21"/>
      <c r="S70" s="50">
        <f t="shared" si="22"/>
        <v>0</v>
      </c>
      <c r="T70" s="21"/>
      <c r="U70" s="50">
        <f t="shared" si="23"/>
        <v>0</v>
      </c>
      <c r="V70" s="21">
        <v>0</v>
      </c>
      <c r="W70" s="50">
        <f t="shared" si="24"/>
        <v>0</v>
      </c>
      <c r="X70" s="21"/>
      <c r="Y70" s="50">
        <f t="shared" si="25"/>
        <v>0</v>
      </c>
      <c r="Z70" s="21">
        <v>0</v>
      </c>
      <c r="AA70" s="50">
        <f t="shared" si="26"/>
        <v>0</v>
      </c>
    </row>
    <row r="71" spans="1:27" ht="12.75" customHeight="1" thickBot="1">
      <c r="A71" s="40" t="s">
        <v>240</v>
      </c>
      <c r="B71" s="5">
        <f t="shared" si="27"/>
        <v>69.335000000000008</v>
      </c>
      <c r="C71" s="50">
        <f t="shared" si="28"/>
        <v>1.0072466331668384</v>
      </c>
      <c r="D71" s="5">
        <v>0.8</v>
      </c>
      <c r="E71" s="50">
        <f t="shared" si="15"/>
        <v>1.7505470459518599</v>
      </c>
      <c r="F71" s="5">
        <v>20.6</v>
      </c>
      <c r="G71" s="50">
        <f t="shared" si="16"/>
        <v>3.9868395587381458</v>
      </c>
      <c r="H71" s="5">
        <v>3.6</v>
      </c>
      <c r="I71" s="50">
        <f t="shared" si="17"/>
        <v>1.068566340160285</v>
      </c>
      <c r="J71" s="5"/>
      <c r="K71" s="50">
        <f t="shared" si="18"/>
        <v>0</v>
      </c>
      <c r="L71" s="1543"/>
      <c r="M71" s="50">
        <f t="shared" si="19"/>
        <v>0</v>
      </c>
      <c r="N71" s="5">
        <v>0</v>
      </c>
      <c r="O71" s="50">
        <f t="shared" si="20"/>
        <v>0</v>
      </c>
      <c r="P71" s="5">
        <v>0</v>
      </c>
      <c r="Q71" s="50">
        <f t="shared" si="21"/>
        <v>0</v>
      </c>
      <c r="R71" s="5">
        <v>22.835000000000001</v>
      </c>
      <c r="S71" s="50">
        <f t="shared" si="22"/>
        <v>2.4348580830144257</v>
      </c>
      <c r="T71" s="5">
        <v>15.9</v>
      </c>
      <c r="U71" s="50">
        <f t="shared" si="23"/>
        <v>1.088593728604683</v>
      </c>
      <c r="V71" s="5">
        <v>5.6</v>
      </c>
      <c r="W71" s="50">
        <f t="shared" si="24"/>
        <v>1.8414995067412034</v>
      </c>
      <c r="X71" s="5"/>
      <c r="Y71" s="50">
        <f t="shared" si="25"/>
        <v>0</v>
      </c>
      <c r="Z71" s="5">
        <v>0</v>
      </c>
      <c r="AA71" s="50">
        <f t="shared" si="26"/>
        <v>0</v>
      </c>
    </row>
    <row r="72" spans="1:27" ht="12.75" customHeight="1" thickBot="1">
      <c r="A72" s="40" t="s">
        <v>125</v>
      </c>
      <c r="B72" s="14">
        <f t="shared" si="27"/>
        <v>6578.3971180699991</v>
      </c>
      <c r="C72" s="50">
        <f t="shared" si="28"/>
        <v>95.565996232933429</v>
      </c>
      <c r="D72" s="22">
        <v>44.5</v>
      </c>
      <c r="E72" s="50">
        <f t="shared" si="15"/>
        <v>97.374179431072207</v>
      </c>
      <c r="F72" s="22">
        <v>511.8</v>
      </c>
      <c r="G72" s="50">
        <f t="shared" si="16"/>
        <v>99.051674085542857</v>
      </c>
      <c r="H72" s="22">
        <v>323.7</v>
      </c>
      <c r="I72" s="50">
        <f t="shared" si="17"/>
        <v>96.081923419412291</v>
      </c>
      <c r="J72" s="22">
        <v>357.1</v>
      </c>
      <c r="K72" s="50">
        <f t="shared" si="18"/>
        <v>96.097954790096878</v>
      </c>
      <c r="L72" s="1545">
        <f>L20+L25+L33+L38+L46+L49+L57+L60+L63+L66+L69+L70+L71</f>
        <v>68.685710999999998</v>
      </c>
      <c r="M72" s="50">
        <f t="shared" si="19"/>
        <v>95.330842621962574</v>
      </c>
      <c r="N72" s="22">
        <v>217.36048005000006</v>
      </c>
      <c r="O72" s="50">
        <f t="shared" si="20"/>
        <v>97.595634840988396</v>
      </c>
      <c r="P72" s="22">
        <v>1088.80296002</v>
      </c>
      <c r="Q72" s="50">
        <f t="shared" si="21"/>
        <v>99.454079678139564</v>
      </c>
      <c r="R72" s="22">
        <v>888.96399999999994</v>
      </c>
      <c r="S72" s="50">
        <f t="shared" si="22"/>
        <v>94.788753269491394</v>
      </c>
      <c r="T72" s="22">
        <v>1422.7</v>
      </c>
      <c r="U72" s="50">
        <f t="shared" si="23"/>
        <v>97.40517595508696</v>
      </c>
      <c r="V72" s="22">
        <v>288.2</v>
      </c>
      <c r="W72" s="50">
        <f t="shared" si="24"/>
        <v>94.771456757645495</v>
      </c>
      <c r="X72" s="22">
        <v>417.92</v>
      </c>
      <c r="Y72" s="50">
        <f t="shared" si="25"/>
        <v>82.167433447367387</v>
      </c>
      <c r="Z72" s="22">
        <v>948.66396699999996</v>
      </c>
      <c r="AA72" s="50">
        <f t="shared" si="26"/>
        <v>93.74009381817892</v>
      </c>
    </row>
    <row r="73" spans="1:27" ht="12.75" customHeight="1" thickBot="1">
      <c r="A73" s="40" t="s">
        <v>127</v>
      </c>
      <c r="B73" s="5">
        <f t="shared" si="27"/>
        <v>20.300000010000002</v>
      </c>
      <c r="C73" s="50">
        <f t="shared" si="28"/>
        <v>0.29490310324308483</v>
      </c>
      <c r="D73" s="5"/>
      <c r="E73" s="50">
        <f t="shared" si="15"/>
        <v>0</v>
      </c>
      <c r="F73" s="5"/>
      <c r="G73" s="50">
        <f t="shared" si="16"/>
        <v>0</v>
      </c>
      <c r="H73" s="5"/>
      <c r="I73" s="50">
        <f t="shared" si="17"/>
        <v>0</v>
      </c>
      <c r="J73" s="5"/>
      <c r="K73" s="50">
        <f t="shared" si="18"/>
        <v>0</v>
      </c>
      <c r="L73" s="1543"/>
      <c r="M73" s="50">
        <f t="shared" si="19"/>
        <v>0</v>
      </c>
      <c r="N73" s="5">
        <v>1E-8</v>
      </c>
      <c r="O73" s="50">
        <f t="shared" si="20"/>
        <v>4.4900358528163993E-9</v>
      </c>
      <c r="P73" s="5">
        <v>0</v>
      </c>
      <c r="Q73" s="50">
        <f t="shared" si="21"/>
        <v>0</v>
      </c>
      <c r="R73" s="5"/>
      <c r="S73" s="50">
        <f t="shared" si="22"/>
        <v>0</v>
      </c>
      <c r="T73" s="5"/>
      <c r="U73" s="50">
        <f t="shared" si="23"/>
        <v>0</v>
      </c>
      <c r="V73" s="5">
        <v>0</v>
      </c>
      <c r="W73" s="50">
        <f t="shared" si="24"/>
        <v>0</v>
      </c>
      <c r="X73" s="5">
        <v>20.3</v>
      </c>
      <c r="Y73" s="50">
        <f t="shared" si="25"/>
        <v>3.9911918524635293</v>
      </c>
      <c r="Z73" s="5">
        <v>0</v>
      </c>
      <c r="AA73" s="50">
        <f t="shared" si="26"/>
        <v>0</v>
      </c>
    </row>
    <row r="74" spans="1:27" ht="12.75" customHeight="1" thickBot="1">
      <c r="A74" s="40" t="s">
        <v>130</v>
      </c>
      <c r="B74" s="5">
        <f t="shared" si="27"/>
        <v>6598.6971180799992</v>
      </c>
      <c r="C74" s="50">
        <f t="shared" si="28"/>
        <v>95.860899336176502</v>
      </c>
      <c r="D74" s="5">
        <v>44.5</v>
      </c>
      <c r="E74" s="50">
        <f t="shared" si="15"/>
        <v>97.374179431072207</v>
      </c>
      <c r="F74" s="5">
        <v>511.8</v>
      </c>
      <c r="G74" s="50">
        <f t="shared" si="16"/>
        <v>99.051674085542857</v>
      </c>
      <c r="H74" s="5">
        <v>323.7</v>
      </c>
      <c r="I74" s="50">
        <f t="shared" si="17"/>
        <v>96.081923419412291</v>
      </c>
      <c r="J74" s="5">
        <v>357.1</v>
      </c>
      <c r="K74" s="50">
        <f t="shared" si="18"/>
        <v>96.097954790096878</v>
      </c>
      <c r="L74" s="1543">
        <f>L73+L72</f>
        <v>68.685710999999998</v>
      </c>
      <c r="M74" s="50">
        <f t="shared" si="19"/>
        <v>95.330842621962574</v>
      </c>
      <c r="N74" s="5">
        <v>217.36048006000007</v>
      </c>
      <c r="O74" s="50">
        <f t="shared" si="20"/>
        <v>97.595634845478443</v>
      </c>
      <c r="P74" s="5">
        <v>1088.80296002</v>
      </c>
      <c r="Q74" s="50">
        <f t="shared" si="21"/>
        <v>99.454079678139564</v>
      </c>
      <c r="R74" s="5">
        <v>888.96399999999994</v>
      </c>
      <c r="S74" s="50">
        <f t="shared" si="22"/>
        <v>94.788753269491394</v>
      </c>
      <c r="T74" s="5">
        <v>1422.7</v>
      </c>
      <c r="U74" s="50">
        <f t="shared" si="23"/>
        <v>97.40517595508696</v>
      </c>
      <c r="V74" s="5">
        <v>288.2</v>
      </c>
      <c r="W74" s="50">
        <f t="shared" si="24"/>
        <v>94.771456757645495</v>
      </c>
      <c r="X74" s="5">
        <v>438.22</v>
      </c>
      <c r="Y74" s="50">
        <f t="shared" si="25"/>
        <v>86.158625299830916</v>
      </c>
      <c r="Z74" s="5">
        <v>948.66396699999996</v>
      </c>
      <c r="AA74" s="50">
        <f t="shared" si="26"/>
        <v>93.74009381817892</v>
      </c>
    </row>
    <row r="75" spans="1:27" ht="12.75" customHeight="1">
      <c r="A75" s="14" t="s">
        <v>507</v>
      </c>
      <c r="B75" s="14">
        <f t="shared" si="27"/>
        <v>0</v>
      </c>
      <c r="C75" s="15">
        <f t="shared" si="28"/>
        <v>0</v>
      </c>
      <c r="D75" s="14"/>
      <c r="E75" s="15">
        <f t="shared" si="15"/>
        <v>0</v>
      </c>
      <c r="F75" s="14"/>
      <c r="G75" s="15">
        <f t="shared" si="16"/>
        <v>0</v>
      </c>
      <c r="H75" s="14"/>
      <c r="I75" s="15">
        <f t="shared" si="17"/>
        <v>0</v>
      </c>
      <c r="J75" s="14"/>
      <c r="K75" s="15">
        <f t="shared" si="18"/>
        <v>0</v>
      </c>
      <c r="L75" s="1450"/>
      <c r="M75" s="15">
        <f t="shared" si="19"/>
        <v>0</v>
      </c>
      <c r="N75" s="14">
        <v>0</v>
      </c>
      <c r="O75" s="15">
        <f t="shared" si="20"/>
        <v>0</v>
      </c>
      <c r="P75" s="14">
        <v>0</v>
      </c>
      <c r="Q75" s="15">
        <f t="shared" si="21"/>
        <v>0</v>
      </c>
      <c r="R75" s="14"/>
      <c r="S75" s="15">
        <f t="shared" si="22"/>
        <v>0</v>
      </c>
      <c r="T75" s="14"/>
      <c r="U75" s="15">
        <f t="shared" si="23"/>
        <v>0</v>
      </c>
      <c r="V75" s="14">
        <v>0</v>
      </c>
      <c r="W75" s="15">
        <f t="shared" si="24"/>
        <v>0</v>
      </c>
      <c r="X75" s="14"/>
      <c r="Y75" s="15">
        <f t="shared" si="25"/>
        <v>0</v>
      </c>
      <c r="Z75" s="14">
        <v>0</v>
      </c>
      <c r="AA75" s="15">
        <f t="shared" si="26"/>
        <v>0</v>
      </c>
    </row>
    <row r="76" spans="1:27" ht="12.75" customHeight="1">
      <c r="A76" s="14" t="s">
        <v>260</v>
      </c>
      <c r="B76" s="14">
        <f t="shared" si="27"/>
        <v>0</v>
      </c>
      <c r="C76" s="15">
        <f t="shared" si="28"/>
        <v>0</v>
      </c>
      <c r="D76" s="14"/>
      <c r="E76" s="15">
        <f t="shared" si="15"/>
        <v>0</v>
      </c>
      <c r="F76" s="14"/>
      <c r="G76" s="15">
        <f t="shared" si="16"/>
        <v>0</v>
      </c>
      <c r="H76" s="14"/>
      <c r="I76" s="15">
        <f t="shared" si="17"/>
        <v>0</v>
      </c>
      <c r="J76" s="14"/>
      <c r="K76" s="15">
        <f t="shared" si="18"/>
        <v>0</v>
      </c>
      <c r="L76" s="1450"/>
      <c r="M76" s="15">
        <f t="shared" si="19"/>
        <v>0</v>
      </c>
      <c r="N76" s="14">
        <v>0</v>
      </c>
      <c r="O76" s="15">
        <f t="shared" si="20"/>
        <v>0</v>
      </c>
      <c r="P76" s="14">
        <v>0</v>
      </c>
      <c r="Q76" s="15">
        <f t="shared" si="21"/>
        <v>0</v>
      </c>
      <c r="R76" s="14"/>
      <c r="S76" s="15">
        <f t="shared" si="22"/>
        <v>0</v>
      </c>
      <c r="T76" s="14"/>
      <c r="U76" s="15">
        <f t="shared" si="23"/>
        <v>0</v>
      </c>
      <c r="V76" s="14">
        <v>0</v>
      </c>
      <c r="W76" s="15">
        <f t="shared" si="24"/>
        <v>0</v>
      </c>
      <c r="X76" s="14"/>
      <c r="Y76" s="15">
        <f t="shared" si="25"/>
        <v>0</v>
      </c>
      <c r="Z76" s="14">
        <v>0</v>
      </c>
      <c r="AA76" s="15">
        <f t="shared" si="26"/>
        <v>0</v>
      </c>
    </row>
    <row r="77" spans="1:27" ht="12.75" customHeight="1" thickBot="1">
      <c r="A77" s="14" t="s">
        <v>262</v>
      </c>
      <c r="B77" s="14">
        <f t="shared" si="27"/>
        <v>54.700000010000004</v>
      </c>
      <c r="C77" s="15">
        <f t="shared" si="28"/>
        <v>0.79464038139898352</v>
      </c>
      <c r="D77" s="14"/>
      <c r="E77" s="15">
        <f t="shared" si="15"/>
        <v>0</v>
      </c>
      <c r="F77" s="14"/>
      <c r="G77" s="15">
        <f t="shared" si="16"/>
        <v>0</v>
      </c>
      <c r="H77" s="14"/>
      <c r="I77" s="15">
        <f t="shared" si="17"/>
        <v>0</v>
      </c>
      <c r="J77" s="14"/>
      <c r="K77" s="15">
        <f t="shared" si="18"/>
        <v>0</v>
      </c>
      <c r="L77" s="1450"/>
      <c r="M77" s="15">
        <f t="shared" si="19"/>
        <v>0</v>
      </c>
      <c r="N77" s="14">
        <v>1E-8</v>
      </c>
      <c r="O77" s="15">
        <f t="shared" si="20"/>
        <v>4.4900358528163993E-9</v>
      </c>
      <c r="P77" s="14">
        <v>0</v>
      </c>
      <c r="Q77" s="15">
        <f t="shared" si="21"/>
        <v>0</v>
      </c>
      <c r="R77" s="14"/>
      <c r="S77" s="15">
        <f t="shared" si="22"/>
        <v>0</v>
      </c>
      <c r="T77" s="14"/>
      <c r="U77" s="15">
        <f t="shared" si="23"/>
        <v>0</v>
      </c>
      <c r="V77" s="14">
        <v>0</v>
      </c>
      <c r="W77" s="15">
        <f t="shared" si="24"/>
        <v>0</v>
      </c>
      <c r="X77" s="14">
        <v>54.7</v>
      </c>
      <c r="Y77" s="15">
        <f t="shared" si="25"/>
        <v>10.754590853682513</v>
      </c>
      <c r="Z77" s="14">
        <v>0</v>
      </c>
      <c r="AA77" s="15">
        <f t="shared" si="26"/>
        <v>0</v>
      </c>
    </row>
    <row r="78" spans="1:27" ht="12.75" customHeight="1" thickBot="1">
      <c r="A78" s="40" t="s">
        <v>164</v>
      </c>
      <c r="B78" s="5">
        <f t="shared" si="27"/>
        <v>54.700000010000004</v>
      </c>
      <c r="C78" s="50">
        <f t="shared" si="28"/>
        <v>0.79464038139898352</v>
      </c>
      <c r="D78" s="5">
        <v>0</v>
      </c>
      <c r="E78" s="50">
        <f>D78/D$12*100</f>
        <v>0</v>
      </c>
      <c r="F78" s="5">
        <v>0</v>
      </c>
      <c r="G78" s="50">
        <f>F78/F$12*100</f>
        <v>0</v>
      </c>
      <c r="H78" s="5">
        <v>0</v>
      </c>
      <c r="I78" s="50">
        <f>H78/H$12*100</f>
        <v>0</v>
      </c>
      <c r="J78" s="5">
        <v>0</v>
      </c>
      <c r="K78" s="50">
        <f>J78/J$12*100</f>
        <v>0</v>
      </c>
      <c r="L78" s="1543">
        <f>SUM(L75:L77)</f>
        <v>0</v>
      </c>
      <c r="M78" s="50">
        <f>L78/L$12*100</f>
        <v>0</v>
      </c>
      <c r="N78" s="5">
        <v>1E-8</v>
      </c>
      <c r="O78" s="50">
        <f>N78/N$12*100</f>
        <v>4.4900358528163993E-9</v>
      </c>
      <c r="P78" s="5">
        <v>0</v>
      </c>
      <c r="Q78" s="50">
        <f>P78/P$12*100</f>
        <v>0</v>
      </c>
      <c r="R78" s="5">
        <v>0</v>
      </c>
      <c r="S78" s="50">
        <f>R78/R$12*100</f>
        <v>0</v>
      </c>
      <c r="T78" s="5">
        <v>0</v>
      </c>
      <c r="U78" s="50">
        <f>T78/T$12*100</f>
        <v>0</v>
      </c>
      <c r="V78" s="5">
        <v>0</v>
      </c>
      <c r="W78" s="50">
        <f>V78/V$12*100</f>
        <v>0</v>
      </c>
      <c r="X78" s="5">
        <v>54.7</v>
      </c>
      <c r="Y78" s="50">
        <f>X78/X$12*100</f>
        <v>10.754590853682513</v>
      </c>
      <c r="Z78" s="5">
        <v>0</v>
      </c>
      <c r="AA78" s="50">
        <f>Z78/Z$12*100</f>
        <v>0</v>
      </c>
    </row>
    <row r="79" spans="1:27" ht="12.75" customHeight="1" thickBot="1">
      <c r="D79" s="14"/>
      <c r="F79" s="14"/>
      <c r="G79" s="15"/>
      <c r="H79" s="14"/>
      <c r="I79" s="15"/>
      <c r="J79" s="14"/>
      <c r="K79" s="15"/>
      <c r="L79" s="1450"/>
      <c r="M79" s="15"/>
      <c r="N79" s="14"/>
      <c r="O79" s="15"/>
      <c r="P79" s="14"/>
      <c r="R79" s="14"/>
      <c r="S79" s="15"/>
      <c r="T79" s="14"/>
      <c r="U79" s="15"/>
      <c r="V79" s="14"/>
      <c r="W79" s="15"/>
      <c r="X79" s="14"/>
      <c r="Y79" s="15"/>
      <c r="Z79" s="14"/>
    </row>
    <row r="80" spans="1:27" ht="12.75" customHeight="1">
      <c r="A80" s="19" t="s">
        <v>152</v>
      </c>
      <c r="B80" s="52">
        <f>L80+N80+P80+D80+F80+H80+J80+R80+T80+V80+X80+Z80</f>
        <v>42686</v>
      </c>
      <c r="C80" s="52"/>
      <c r="D80" s="19"/>
      <c r="E80" s="52"/>
      <c r="F80" s="19"/>
      <c r="G80" s="52"/>
      <c r="H80" s="19">
        <v>1</v>
      </c>
      <c r="I80" s="52"/>
      <c r="J80" s="19"/>
      <c r="K80" s="52"/>
      <c r="L80" s="1546">
        <v>78</v>
      </c>
      <c r="M80" s="52"/>
      <c r="N80" s="19">
        <v>748</v>
      </c>
      <c r="O80" s="52"/>
      <c r="P80" s="19">
        <v>9897</v>
      </c>
      <c r="Q80" s="52"/>
      <c r="R80" s="19">
        <v>4068</v>
      </c>
      <c r="S80" s="52"/>
      <c r="T80" s="19">
        <v>18565</v>
      </c>
      <c r="U80" s="52"/>
      <c r="V80" s="19">
        <v>790</v>
      </c>
      <c r="W80" s="52"/>
      <c r="X80" s="19">
        <v>3868</v>
      </c>
      <c r="Y80" s="52"/>
      <c r="Z80" s="19">
        <v>4671</v>
      </c>
      <c r="AA80" s="52"/>
    </row>
    <row r="81" spans="1:27" ht="12.75" customHeight="1" thickBot="1">
      <c r="A81" s="20" t="s">
        <v>154</v>
      </c>
      <c r="B81" s="22">
        <f>B12/B80*1000000</f>
        <v>161261.70062971464</v>
      </c>
      <c r="C81" s="53"/>
      <c r="D81" s="22" t="e">
        <f>D12/D80*1000000</f>
        <v>#DIV/0!</v>
      </c>
      <c r="E81" s="53"/>
      <c r="F81" s="22" t="e">
        <f>F12/F80*1000000</f>
        <v>#DIV/0!</v>
      </c>
      <c r="G81" s="53"/>
      <c r="H81" s="22">
        <f>H12/H80*1000000</f>
        <v>336900000</v>
      </c>
      <c r="I81" s="53"/>
      <c r="J81" s="22" t="e">
        <f>J12/J80*1000000</f>
        <v>#DIV/0!</v>
      </c>
      <c r="K81" s="53"/>
      <c r="L81" s="22">
        <f>L12/L80*1000000</f>
        <v>923715.782051282</v>
      </c>
      <c r="M81" s="53"/>
      <c r="N81" s="22">
        <f>N12/N80*1000000</f>
        <v>297747.82196524076</v>
      </c>
      <c r="O81" s="53"/>
      <c r="P81" s="22">
        <f>P12/P80*1000000</f>
        <v>110617.31678791554</v>
      </c>
      <c r="Q81" s="53"/>
      <c r="R81" s="22">
        <f>R12/R80*1000000</f>
        <v>230540.06882989182</v>
      </c>
      <c r="S81" s="53"/>
      <c r="T81" s="22">
        <f>T12/T80*1000000</f>
        <v>78674.925935900872</v>
      </c>
      <c r="U81" s="53"/>
      <c r="V81" s="22">
        <f>V12/V80*1000000</f>
        <v>384936.70886075951</v>
      </c>
      <c r="W81" s="53"/>
      <c r="X81" s="22">
        <f>X12/X80*1000000</f>
        <v>131494.31230610135</v>
      </c>
      <c r="Y81" s="53"/>
      <c r="Z81" s="22">
        <f>Z12/Z80*1000000</f>
        <v>216659.20937700706</v>
      </c>
      <c r="AA81" s="53"/>
    </row>
    <row r="82" spans="1:27" ht="12.75" customHeight="1">
      <c r="E82" s="10"/>
      <c r="I82" s="10"/>
      <c r="O82" s="10"/>
      <c r="Q82" s="10"/>
      <c r="W82" s="10"/>
      <c r="Y82" s="10"/>
      <c r="AA82" s="10"/>
    </row>
    <row r="83" spans="1:27" ht="12.75" customHeight="1">
      <c r="B83" s="10"/>
      <c r="D83" s="14"/>
      <c r="F83" s="14"/>
      <c r="G83" s="15"/>
      <c r="H83" s="14"/>
      <c r="I83" s="15"/>
      <c r="J83" s="14"/>
      <c r="K83" s="15"/>
      <c r="L83" s="14"/>
      <c r="M83" s="15"/>
      <c r="N83" s="14"/>
      <c r="O83" s="15"/>
      <c r="P83" s="14"/>
      <c r="R83" s="14"/>
      <c r="S83" s="15"/>
      <c r="T83" s="14"/>
      <c r="U83" s="15"/>
      <c r="V83" s="14"/>
      <c r="W83" s="15"/>
      <c r="X83" s="14"/>
      <c r="Y83" s="15"/>
      <c r="Z83" s="14"/>
    </row>
    <row r="84" spans="1:27" s="14" customFormat="1" ht="12.75" customHeight="1">
      <c r="A84" s="14" t="s">
        <v>517</v>
      </c>
      <c r="R84" s="14">
        <v>1.62</v>
      </c>
      <c r="V84" s="14">
        <v>26.8</v>
      </c>
      <c r="Z84" s="14">
        <v>394.4</v>
      </c>
    </row>
    <row r="85" spans="1:27" ht="12.75" customHeight="1">
      <c r="D85" s="14"/>
      <c r="F85" s="14"/>
      <c r="G85" s="15"/>
      <c r="H85" s="14"/>
      <c r="I85" s="15"/>
      <c r="J85" s="14"/>
      <c r="K85" s="15"/>
      <c r="L85" s="14"/>
      <c r="M85" s="15"/>
      <c r="N85" s="14"/>
      <c r="O85" s="15"/>
      <c r="P85" s="14"/>
      <c r="R85" s="14"/>
      <c r="S85" s="15"/>
      <c r="T85" s="14"/>
      <c r="U85" s="15"/>
      <c r="V85" s="14"/>
      <c r="W85" s="15"/>
      <c r="X85" s="14"/>
      <c r="Y85" s="15"/>
      <c r="Z85" s="14"/>
    </row>
    <row r="86" spans="1:27" ht="12.75" customHeight="1">
      <c r="D86" s="14"/>
      <c r="F86" s="14"/>
      <c r="G86" s="15"/>
      <c r="H86" s="14"/>
      <c r="I86" s="15"/>
      <c r="J86" s="14"/>
      <c r="K86" s="15"/>
      <c r="L86" s="14"/>
      <c r="M86" s="15"/>
      <c r="N86" s="14"/>
      <c r="O86" s="15"/>
      <c r="P86" s="14"/>
      <c r="R86" s="14"/>
      <c r="S86" s="15"/>
      <c r="T86" s="14"/>
      <c r="U86" s="15"/>
      <c r="V86" s="14"/>
      <c r="W86" s="15"/>
      <c r="X86" s="14"/>
      <c r="Y86" s="15"/>
      <c r="Z86" s="14"/>
    </row>
    <row r="87" spans="1:27" ht="12.75" customHeight="1">
      <c r="D87" s="14"/>
      <c r="F87" s="14"/>
      <c r="G87" s="15"/>
      <c r="H87" s="14"/>
      <c r="I87" s="15"/>
      <c r="J87" s="14"/>
      <c r="K87" s="15"/>
      <c r="L87" s="14"/>
      <c r="M87" s="15"/>
      <c r="N87" s="14"/>
      <c r="O87" s="15"/>
      <c r="P87" s="14"/>
      <c r="R87" s="14"/>
      <c r="S87" s="15"/>
      <c r="T87" s="14"/>
      <c r="U87" s="15"/>
      <c r="V87" s="14"/>
      <c r="W87" s="15"/>
      <c r="X87" s="14"/>
      <c r="Y87" s="15"/>
      <c r="Z87" s="14"/>
    </row>
    <row r="88" spans="1:27" ht="12.75" customHeight="1">
      <c r="D88" s="14"/>
      <c r="E88" s="14"/>
      <c r="F88" s="14"/>
      <c r="G88" s="14"/>
      <c r="H88" s="14"/>
      <c r="J88" s="14"/>
      <c r="K88" s="14"/>
      <c r="L88" s="14"/>
      <c r="M88" s="14"/>
      <c r="N88" s="14"/>
      <c r="P88" s="14"/>
      <c r="Q88" s="14"/>
      <c r="R88" s="14"/>
      <c r="S88" s="14"/>
      <c r="T88" s="14"/>
      <c r="U88" s="14"/>
      <c r="V88" s="14"/>
      <c r="X88" s="14"/>
      <c r="Z88" s="14"/>
      <c r="AA88" s="14"/>
    </row>
    <row r="89" spans="1:27" ht="12.75" customHeight="1">
      <c r="D89" s="14"/>
      <c r="E89" s="14"/>
      <c r="F89" s="14"/>
      <c r="G89" s="14"/>
      <c r="H89" s="14"/>
      <c r="J89" s="14"/>
      <c r="K89" s="14"/>
      <c r="L89" s="14"/>
      <c r="M89" s="14"/>
      <c r="N89" s="14"/>
      <c r="P89" s="14"/>
      <c r="Q89" s="14"/>
      <c r="R89" s="14"/>
      <c r="S89" s="14"/>
      <c r="T89" s="14"/>
      <c r="U89" s="14"/>
      <c r="V89" s="14"/>
      <c r="X89" s="14"/>
      <c r="Z89" s="14"/>
      <c r="AA89" s="14"/>
    </row>
    <row r="90" spans="1:27" ht="12.75" customHeight="1">
      <c r="D90" s="14"/>
      <c r="E90" s="14"/>
      <c r="F90" s="14"/>
      <c r="G90" s="14"/>
      <c r="H90" s="14"/>
      <c r="J90" s="14"/>
      <c r="K90" s="14"/>
      <c r="L90" s="14"/>
      <c r="M90" s="14"/>
      <c r="N90" s="14"/>
      <c r="P90" s="14"/>
      <c r="Q90" s="14"/>
      <c r="R90" s="14"/>
      <c r="S90" s="14"/>
      <c r="T90" s="14"/>
      <c r="U90" s="14"/>
      <c r="V90" s="14"/>
      <c r="X90" s="14"/>
      <c r="Z90" s="14"/>
      <c r="AA90" s="14"/>
    </row>
    <row r="91" spans="1:27" ht="12.75" customHeight="1">
      <c r="D91" s="14"/>
      <c r="E91" s="14"/>
      <c r="F91" s="14"/>
      <c r="G91" s="14"/>
      <c r="H91" s="14"/>
      <c r="J91" s="14"/>
      <c r="K91" s="14"/>
      <c r="L91" s="14"/>
      <c r="M91" s="14"/>
      <c r="N91" s="14"/>
      <c r="P91" s="14"/>
      <c r="Q91" s="14"/>
      <c r="R91" s="14"/>
      <c r="S91" s="14"/>
      <c r="T91" s="14"/>
      <c r="U91" s="14"/>
      <c r="V91" s="14"/>
      <c r="X91" s="14"/>
      <c r="Z91" s="14"/>
      <c r="AA91" s="14"/>
    </row>
    <row r="92" spans="1:27" ht="12.75" customHeight="1">
      <c r="D92" s="14"/>
      <c r="E92" s="14"/>
      <c r="F92" s="14"/>
      <c r="G92" s="14"/>
      <c r="H92" s="14"/>
      <c r="J92" s="14"/>
      <c r="K92" s="14"/>
      <c r="L92" s="14"/>
      <c r="M92" s="14"/>
      <c r="N92" s="14"/>
      <c r="P92" s="14"/>
      <c r="Q92" s="14"/>
      <c r="R92" s="14"/>
      <c r="S92" s="14"/>
      <c r="T92" s="14"/>
      <c r="U92" s="14"/>
      <c r="V92" s="14"/>
      <c r="X92" s="14"/>
      <c r="Z92" s="14"/>
      <c r="AA92" s="14"/>
    </row>
    <row r="93" spans="1:27" ht="12.75" customHeight="1">
      <c r="D93" s="14"/>
      <c r="E93" s="14"/>
      <c r="F93" s="14"/>
      <c r="G93" s="14"/>
      <c r="H93" s="14"/>
      <c r="J93" s="14"/>
      <c r="K93" s="14"/>
      <c r="L93" s="14"/>
      <c r="M93" s="14"/>
      <c r="N93" s="14"/>
      <c r="P93" s="14"/>
      <c r="Q93" s="14"/>
      <c r="R93" s="14"/>
      <c r="S93" s="14"/>
      <c r="T93" s="14"/>
      <c r="U93" s="14"/>
      <c r="V93" s="14"/>
      <c r="X93" s="14"/>
      <c r="Z93" s="14"/>
      <c r="AA93" s="14"/>
    </row>
    <row r="94" spans="1:27" ht="12.75" customHeight="1">
      <c r="D94" s="14"/>
      <c r="E94" s="14"/>
      <c r="F94" s="14"/>
      <c r="G94" s="14"/>
      <c r="H94" s="14"/>
      <c r="J94" s="14"/>
      <c r="K94" s="14"/>
      <c r="L94" s="14"/>
      <c r="M94" s="14"/>
      <c r="N94" s="14"/>
      <c r="P94" s="14"/>
      <c r="Q94" s="14"/>
      <c r="R94" s="14"/>
      <c r="S94" s="14"/>
      <c r="T94" s="14"/>
      <c r="U94" s="14"/>
      <c r="V94" s="14"/>
      <c r="X94" s="14"/>
      <c r="Z94" s="14"/>
      <c r="AA94" s="14"/>
    </row>
    <row r="95" spans="1:27" ht="12.75" customHeight="1">
      <c r="D95" s="14"/>
      <c r="E95" s="14"/>
      <c r="F95" s="14"/>
      <c r="G95" s="14"/>
      <c r="H95" s="14"/>
      <c r="J95" s="14"/>
      <c r="K95" s="14"/>
      <c r="L95" s="14"/>
      <c r="M95" s="14"/>
      <c r="N95" s="14"/>
      <c r="P95" s="14"/>
      <c r="Q95" s="14"/>
      <c r="R95" s="14"/>
      <c r="S95" s="14"/>
      <c r="T95" s="14"/>
      <c r="U95" s="14"/>
      <c r="V95" s="14"/>
      <c r="X95" s="14"/>
      <c r="Z95" s="14"/>
      <c r="AA95" s="14"/>
    </row>
    <row r="96" spans="1:27" ht="12.75" customHeight="1">
      <c r="D96" s="14"/>
      <c r="E96" s="14"/>
      <c r="F96" s="14"/>
      <c r="G96" s="14"/>
      <c r="H96" s="14"/>
      <c r="J96" s="14"/>
      <c r="K96" s="14"/>
      <c r="L96" s="14"/>
      <c r="M96" s="14"/>
      <c r="N96" s="14"/>
      <c r="P96" s="14"/>
      <c r="Q96" s="14"/>
      <c r="R96" s="14"/>
      <c r="S96" s="14"/>
      <c r="T96" s="14"/>
      <c r="U96" s="14"/>
      <c r="V96" s="14"/>
      <c r="X96" s="14"/>
      <c r="Z96" s="14"/>
      <c r="AA96" s="14"/>
    </row>
    <row r="97" spans="4:27" ht="12.75" customHeight="1">
      <c r="D97" s="14"/>
      <c r="E97" s="14"/>
      <c r="F97" s="14"/>
      <c r="G97" s="14"/>
      <c r="H97" s="14"/>
      <c r="J97" s="14"/>
      <c r="K97" s="14"/>
      <c r="L97" s="14"/>
      <c r="M97" s="14"/>
      <c r="N97" s="14"/>
      <c r="P97" s="14"/>
      <c r="Q97" s="14"/>
      <c r="R97" s="14"/>
      <c r="S97" s="14"/>
      <c r="T97" s="14"/>
      <c r="U97" s="14"/>
      <c r="V97" s="14"/>
      <c r="X97" s="14"/>
      <c r="Z97" s="14"/>
      <c r="AA97" s="14"/>
    </row>
    <row r="98" spans="4:27" ht="12.75" customHeight="1">
      <c r="D98" s="14"/>
      <c r="F98" s="15"/>
      <c r="G98" s="15"/>
      <c r="H98" s="14"/>
      <c r="I98" s="15"/>
      <c r="J98" s="14"/>
      <c r="K98" s="15"/>
      <c r="L98" s="15"/>
      <c r="M98" s="15"/>
      <c r="N98" s="14"/>
      <c r="O98" s="15"/>
      <c r="P98" s="70"/>
      <c r="R98" s="14"/>
      <c r="S98" s="15"/>
      <c r="T98" s="14"/>
      <c r="U98" s="15"/>
      <c r="V98" s="14"/>
      <c r="W98" s="15"/>
      <c r="X98" s="14"/>
      <c r="Y98" s="15"/>
      <c r="Z98" s="14"/>
    </row>
    <row r="99" spans="4:27" ht="12.75" customHeight="1">
      <c r="D99" s="14"/>
      <c r="F99" s="15"/>
      <c r="G99" s="15"/>
      <c r="H99" s="14"/>
      <c r="I99" s="15"/>
      <c r="J99" s="14"/>
      <c r="K99" s="15"/>
      <c r="L99" s="15"/>
      <c r="M99" s="15"/>
      <c r="N99" s="14"/>
      <c r="O99" s="15"/>
      <c r="P99" s="70"/>
      <c r="R99" s="14"/>
      <c r="S99" s="15"/>
      <c r="T99" s="14"/>
      <c r="U99" s="15"/>
      <c r="V99" s="14"/>
      <c r="W99" s="15"/>
      <c r="X99" s="14"/>
      <c r="Y99" s="15"/>
      <c r="Z99" s="14"/>
    </row>
    <row r="100" spans="4:27" ht="12.75" customHeight="1">
      <c r="D100" s="14"/>
      <c r="F100" s="15"/>
      <c r="G100" s="15"/>
      <c r="H100" s="14"/>
      <c r="I100" s="15"/>
      <c r="J100" s="14"/>
      <c r="K100" s="15"/>
      <c r="L100" s="15"/>
      <c r="M100" s="15"/>
      <c r="N100" s="14"/>
      <c r="O100" s="15"/>
      <c r="P100" s="70"/>
      <c r="R100" s="14"/>
      <c r="S100" s="15"/>
      <c r="T100" s="14"/>
      <c r="U100" s="15"/>
      <c r="V100" s="14"/>
      <c r="W100" s="15"/>
      <c r="X100" s="14"/>
      <c r="Y100" s="15"/>
      <c r="Z100" s="14"/>
    </row>
    <row r="101" spans="4:27" ht="12.75" customHeight="1">
      <c r="D101" s="14"/>
      <c r="F101" s="15"/>
      <c r="G101" s="15"/>
      <c r="H101" s="14"/>
      <c r="I101" s="15"/>
      <c r="J101" s="14"/>
      <c r="K101" s="15"/>
      <c r="L101" s="15"/>
      <c r="M101" s="15"/>
      <c r="N101" s="14"/>
      <c r="O101" s="15"/>
      <c r="P101" s="70"/>
      <c r="R101" s="14"/>
      <c r="S101" s="15"/>
      <c r="T101" s="14"/>
      <c r="U101" s="15"/>
      <c r="V101" s="14"/>
      <c r="W101" s="15"/>
      <c r="X101" s="14"/>
      <c r="Y101" s="15"/>
      <c r="Z101" s="14"/>
    </row>
    <row r="102" spans="4:27" ht="12.75" customHeight="1">
      <c r="D102" s="14"/>
      <c r="F102" s="15"/>
      <c r="G102" s="15"/>
      <c r="H102" s="14"/>
      <c r="I102" s="15"/>
      <c r="J102" s="14"/>
      <c r="K102" s="15"/>
      <c r="L102" s="15"/>
      <c r="M102" s="15"/>
      <c r="N102" s="14"/>
      <c r="O102" s="15"/>
      <c r="P102" s="70"/>
      <c r="R102" s="14"/>
      <c r="S102" s="15"/>
      <c r="T102" s="14"/>
      <c r="U102" s="15"/>
      <c r="V102" s="14"/>
      <c r="W102" s="15"/>
      <c r="X102" s="14"/>
      <c r="Y102" s="15"/>
      <c r="Z102" s="14"/>
    </row>
    <row r="103" spans="4:27" ht="12.75" customHeight="1">
      <c r="D103" s="14"/>
      <c r="F103" s="15"/>
      <c r="G103" s="15"/>
      <c r="H103" s="14"/>
      <c r="I103" s="15"/>
      <c r="J103" s="14"/>
      <c r="K103" s="15"/>
      <c r="L103" s="15"/>
      <c r="M103" s="15"/>
      <c r="N103" s="14"/>
      <c r="O103" s="15"/>
      <c r="P103" s="70"/>
      <c r="R103" s="14"/>
      <c r="S103" s="15"/>
      <c r="T103" s="14"/>
      <c r="U103" s="15"/>
      <c r="V103" s="14"/>
      <c r="W103" s="15"/>
      <c r="X103" s="14"/>
      <c r="Y103" s="15"/>
      <c r="Z103" s="14"/>
    </row>
    <row r="104" spans="4:27" ht="12.75" customHeight="1">
      <c r="D104" s="14"/>
      <c r="F104" s="15"/>
      <c r="G104" s="15"/>
      <c r="H104" s="14"/>
      <c r="I104" s="15"/>
      <c r="J104" s="14"/>
      <c r="K104" s="15"/>
      <c r="L104" s="15"/>
      <c r="M104" s="15"/>
      <c r="N104" s="14"/>
      <c r="O104" s="15"/>
      <c r="P104" s="70"/>
      <c r="R104" s="14"/>
      <c r="S104" s="15"/>
      <c r="T104" s="14"/>
      <c r="U104" s="15"/>
      <c r="V104" s="14"/>
      <c r="W104" s="15"/>
      <c r="X104" s="14"/>
      <c r="Y104" s="15"/>
      <c r="Z104" s="14"/>
    </row>
    <row r="105" spans="4:27" ht="12.75" customHeight="1">
      <c r="D105" s="14"/>
      <c r="F105" s="15"/>
      <c r="G105" s="15"/>
      <c r="H105" s="14"/>
      <c r="I105" s="15"/>
      <c r="J105" s="14"/>
      <c r="K105" s="15"/>
      <c r="L105" s="15"/>
      <c r="M105" s="15"/>
      <c r="N105" s="14"/>
      <c r="O105" s="15"/>
      <c r="P105" s="70"/>
      <c r="R105" s="14"/>
      <c r="S105" s="15"/>
      <c r="T105" s="14"/>
      <c r="U105" s="15"/>
      <c r="V105" s="14"/>
      <c r="W105" s="15"/>
      <c r="X105" s="14"/>
      <c r="Y105" s="15"/>
      <c r="Z105" s="14"/>
    </row>
    <row r="106" spans="4:27" ht="12.75" customHeight="1">
      <c r="D106" s="14"/>
      <c r="F106" s="15"/>
      <c r="G106" s="15"/>
      <c r="H106" s="14"/>
      <c r="I106" s="15"/>
      <c r="J106" s="14"/>
      <c r="K106" s="15"/>
      <c r="L106" s="15"/>
      <c r="M106" s="15"/>
      <c r="N106" s="14"/>
      <c r="O106" s="15"/>
      <c r="P106" s="70"/>
      <c r="R106" s="14"/>
      <c r="S106" s="15"/>
      <c r="T106" s="14"/>
      <c r="U106" s="15"/>
      <c r="V106" s="14"/>
      <c r="W106" s="15"/>
      <c r="X106" s="14"/>
      <c r="Y106" s="15"/>
      <c r="Z106" s="14"/>
    </row>
    <row r="107" spans="4:27" ht="12.75" customHeight="1">
      <c r="D107" s="14"/>
      <c r="F107" s="15"/>
      <c r="G107" s="15"/>
      <c r="H107" s="14"/>
      <c r="I107" s="15"/>
      <c r="J107" s="14"/>
      <c r="K107" s="15"/>
      <c r="L107" s="15"/>
      <c r="M107" s="15"/>
      <c r="N107" s="14"/>
      <c r="O107" s="15"/>
      <c r="P107" s="70"/>
      <c r="R107" s="14"/>
      <c r="S107" s="15"/>
      <c r="T107" s="14"/>
      <c r="U107" s="15"/>
      <c r="V107" s="14"/>
      <c r="W107" s="15"/>
      <c r="X107" s="14"/>
      <c r="Y107" s="15"/>
      <c r="Z107" s="14"/>
    </row>
    <row r="108" spans="4:27" ht="12.75" customHeight="1">
      <c r="D108" s="14"/>
      <c r="F108" s="15"/>
      <c r="G108" s="15"/>
      <c r="H108" s="14"/>
      <c r="I108" s="15"/>
      <c r="J108" s="14"/>
      <c r="K108" s="15"/>
      <c r="L108" s="15"/>
      <c r="M108" s="15"/>
      <c r="N108" s="14"/>
      <c r="O108" s="15"/>
      <c r="P108" s="70"/>
      <c r="R108" s="14"/>
      <c r="S108" s="15"/>
      <c r="T108" s="14"/>
      <c r="U108" s="15"/>
      <c r="V108" s="14"/>
      <c r="W108" s="15"/>
      <c r="X108" s="14"/>
      <c r="Y108" s="15"/>
      <c r="Z108" s="14"/>
    </row>
    <row r="109" spans="4:27" ht="12.75" customHeight="1">
      <c r="D109" s="14"/>
      <c r="F109" s="15"/>
      <c r="G109" s="15"/>
      <c r="H109" s="14"/>
      <c r="I109" s="15"/>
      <c r="J109" s="14"/>
      <c r="K109" s="15"/>
      <c r="L109" s="15"/>
      <c r="M109" s="15"/>
      <c r="N109" s="14"/>
      <c r="O109" s="15"/>
      <c r="P109" s="70"/>
      <c r="R109" s="14"/>
      <c r="S109" s="15"/>
      <c r="T109" s="14"/>
      <c r="U109" s="15"/>
      <c r="V109" s="14"/>
      <c r="W109" s="15"/>
      <c r="X109" s="14"/>
      <c r="Y109" s="15"/>
      <c r="Z109" s="14"/>
    </row>
    <row r="110" spans="4:27" ht="12.75" customHeight="1">
      <c r="D110" s="14"/>
      <c r="F110" s="15"/>
      <c r="G110" s="15"/>
      <c r="H110" s="14"/>
      <c r="I110" s="15"/>
      <c r="J110" s="14"/>
      <c r="K110" s="15"/>
      <c r="L110" s="15"/>
      <c r="M110" s="15"/>
      <c r="N110" s="14"/>
      <c r="O110" s="15"/>
      <c r="P110" s="70"/>
      <c r="R110" s="14"/>
      <c r="S110" s="15"/>
      <c r="T110" s="14"/>
      <c r="U110" s="15"/>
      <c r="V110" s="14"/>
      <c r="W110" s="15"/>
      <c r="X110" s="14"/>
      <c r="Y110" s="15"/>
      <c r="Z110" s="14"/>
    </row>
    <row r="111" spans="4:27" ht="12.75" customHeight="1">
      <c r="D111" s="14"/>
      <c r="F111" s="15"/>
      <c r="G111" s="15"/>
      <c r="H111" s="14"/>
      <c r="I111" s="15"/>
      <c r="J111" s="14"/>
      <c r="K111" s="15"/>
      <c r="L111" s="15"/>
      <c r="M111" s="15"/>
      <c r="N111" s="14"/>
      <c r="O111" s="15"/>
      <c r="P111" s="70"/>
      <c r="R111" s="14"/>
      <c r="S111" s="15"/>
      <c r="T111" s="14"/>
      <c r="U111" s="15"/>
      <c r="V111" s="14"/>
      <c r="W111" s="15"/>
      <c r="X111" s="14"/>
      <c r="Y111" s="15"/>
      <c r="Z111" s="14"/>
    </row>
    <row r="112" spans="4:27" ht="12.75" customHeight="1">
      <c r="D112" s="14"/>
      <c r="F112" s="15"/>
      <c r="G112" s="15"/>
      <c r="H112" s="14"/>
      <c r="I112" s="15"/>
      <c r="J112" s="14"/>
      <c r="K112" s="15"/>
      <c r="L112" s="15"/>
      <c r="M112" s="15"/>
      <c r="N112" s="14"/>
      <c r="O112" s="15"/>
      <c r="P112" s="70"/>
      <c r="R112" s="14"/>
      <c r="S112" s="15"/>
      <c r="T112" s="14"/>
      <c r="U112" s="15"/>
      <c r="V112" s="14"/>
      <c r="W112" s="15"/>
      <c r="X112" s="14"/>
      <c r="Y112" s="15"/>
      <c r="Z112" s="14"/>
    </row>
    <row r="113" spans="4:27" ht="12.75" customHeight="1">
      <c r="D113" s="14"/>
      <c r="F113" s="15"/>
      <c r="G113" s="15"/>
      <c r="H113" s="14"/>
      <c r="I113" s="15"/>
      <c r="J113" s="14"/>
      <c r="K113" s="15"/>
      <c r="L113" s="15"/>
      <c r="M113" s="15"/>
      <c r="N113" s="14"/>
      <c r="O113" s="15"/>
      <c r="P113" s="70"/>
      <c r="R113" s="14"/>
      <c r="S113" s="15"/>
      <c r="T113" s="14"/>
      <c r="U113" s="15"/>
      <c r="V113" s="14"/>
      <c r="W113" s="15"/>
      <c r="X113" s="14"/>
      <c r="Y113" s="15"/>
      <c r="Z113" s="14"/>
    </row>
    <row r="114" spans="4:27" ht="12.75" customHeight="1">
      <c r="D114" s="14"/>
      <c r="F114" s="15"/>
      <c r="G114" s="15"/>
      <c r="H114" s="14"/>
      <c r="I114" s="15"/>
      <c r="J114" s="14"/>
      <c r="K114" s="15"/>
      <c r="L114" s="15"/>
      <c r="M114" s="15"/>
      <c r="N114" s="14"/>
      <c r="O114" s="15"/>
      <c r="P114" s="70"/>
      <c r="R114" s="14"/>
      <c r="S114" s="15"/>
      <c r="T114" s="14"/>
      <c r="U114" s="15"/>
      <c r="V114" s="14"/>
      <c r="W114" s="15"/>
      <c r="X114" s="14"/>
      <c r="Y114" s="15"/>
      <c r="Z114" s="14"/>
    </row>
    <row r="115" spans="4:27" ht="12.75" customHeight="1">
      <c r="D115" s="14"/>
      <c r="F115" s="15"/>
      <c r="G115" s="15"/>
      <c r="H115" s="14"/>
      <c r="I115" s="15"/>
      <c r="J115" s="14"/>
      <c r="K115" s="15"/>
      <c r="L115" s="15"/>
      <c r="M115" s="15"/>
      <c r="N115" s="14"/>
      <c r="O115" s="15"/>
      <c r="P115" s="70"/>
      <c r="R115" s="14"/>
      <c r="S115" s="15"/>
      <c r="T115" s="14"/>
      <c r="U115" s="15"/>
      <c r="V115" s="14"/>
      <c r="W115" s="15"/>
      <c r="X115" s="14"/>
      <c r="Y115" s="15"/>
      <c r="Z115" s="14"/>
    </row>
    <row r="116" spans="4:27" ht="12.75" customHeight="1">
      <c r="D116" s="14"/>
      <c r="F116" s="15"/>
      <c r="G116" s="15"/>
      <c r="H116" s="14"/>
      <c r="I116" s="15"/>
      <c r="J116" s="14"/>
      <c r="K116" s="15"/>
      <c r="L116" s="15"/>
      <c r="M116" s="15"/>
      <c r="N116" s="14"/>
      <c r="O116" s="15"/>
      <c r="P116" s="70"/>
      <c r="R116" s="14"/>
      <c r="S116" s="15"/>
      <c r="T116" s="14"/>
      <c r="U116" s="15"/>
      <c r="V116" s="14"/>
      <c r="W116" s="15"/>
      <c r="X116" s="14"/>
      <c r="Y116" s="15"/>
      <c r="Z116" s="14"/>
    </row>
    <row r="117" spans="4:27" ht="12.75" customHeight="1">
      <c r="D117" s="14"/>
      <c r="F117" s="15"/>
      <c r="G117" s="15"/>
      <c r="H117" s="14"/>
      <c r="I117" s="15"/>
      <c r="J117" s="14"/>
      <c r="K117" s="15"/>
      <c r="L117" s="15"/>
      <c r="M117" s="15"/>
      <c r="N117" s="14"/>
      <c r="O117" s="15"/>
      <c r="P117" s="70"/>
      <c r="R117" s="14"/>
      <c r="S117" s="15"/>
      <c r="T117" s="14"/>
      <c r="U117" s="15"/>
      <c r="V117" s="14"/>
      <c r="W117" s="15"/>
      <c r="X117" s="14"/>
      <c r="Y117" s="15"/>
      <c r="Z117" s="14"/>
    </row>
    <row r="118" spans="4:27" ht="12.75" customHeight="1">
      <c r="D118" s="14"/>
      <c r="F118" s="15"/>
      <c r="G118" s="15"/>
      <c r="H118" s="14"/>
      <c r="I118" s="15"/>
      <c r="J118" s="14"/>
      <c r="K118" s="15"/>
      <c r="L118" s="15"/>
      <c r="M118" s="15"/>
      <c r="N118" s="14"/>
      <c r="O118" s="15"/>
      <c r="P118" s="70"/>
      <c r="R118" s="14"/>
      <c r="S118" s="15"/>
      <c r="T118" s="14"/>
      <c r="U118" s="15"/>
      <c r="V118" s="14"/>
      <c r="W118" s="15"/>
      <c r="X118" s="14"/>
      <c r="Y118" s="15"/>
      <c r="Z118" s="14"/>
    </row>
    <row r="119" spans="4:27" ht="12.75" customHeight="1">
      <c r="D119" s="14"/>
      <c r="F119" s="15"/>
      <c r="G119" s="15"/>
      <c r="H119" s="14"/>
      <c r="I119" s="15"/>
      <c r="J119" s="14"/>
      <c r="K119" s="15"/>
      <c r="L119" s="15"/>
      <c r="M119" s="15"/>
      <c r="N119" s="14"/>
      <c r="O119" s="15"/>
      <c r="P119" s="70"/>
      <c r="R119" s="14"/>
      <c r="S119" s="15"/>
      <c r="T119" s="14"/>
      <c r="U119" s="15"/>
      <c r="V119" s="14"/>
      <c r="W119" s="15"/>
      <c r="X119" s="14"/>
      <c r="Y119" s="15"/>
      <c r="Z119" s="14"/>
    </row>
    <row r="120" spans="4:27" ht="12.75" customHeight="1">
      <c r="D120" s="14"/>
      <c r="F120" s="15"/>
      <c r="G120" s="15"/>
      <c r="H120" s="14"/>
      <c r="I120" s="15"/>
      <c r="J120" s="14"/>
      <c r="K120" s="15"/>
      <c r="L120" s="15"/>
      <c r="M120" s="15"/>
      <c r="N120" s="14"/>
      <c r="O120" s="15"/>
      <c r="P120" s="70"/>
      <c r="R120" s="14"/>
      <c r="S120" s="15"/>
      <c r="T120" s="14"/>
      <c r="U120" s="15"/>
      <c r="V120" s="14"/>
      <c r="W120" s="15"/>
      <c r="X120" s="14"/>
      <c r="Y120" s="15"/>
      <c r="Z120" s="14"/>
    </row>
    <row r="121" spans="4:27" ht="12.75" customHeight="1">
      <c r="D121" s="14"/>
      <c r="F121" s="15"/>
      <c r="G121" s="15"/>
      <c r="H121" s="14"/>
      <c r="I121" s="15"/>
      <c r="J121" s="14"/>
      <c r="K121" s="15"/>
      <c r="L121" s="15"/>
      <c r="M121" s="15"/>
      <c r="N121" s="14"/>
      <c r="O121" s="15"/>
      <c r="P121" s="70"/>
      <c r="R121" s="14"/>
      <c r="T121" s="14"/>
      <c r="U121" s="15"/>
      <c r="V121" s="14"/>
      <c r="W121" s="15"/>
      <c r="X121" s="14"/>
      <c r="Y121" s="15"/>
      <c r="Z121" s="14"/>
    </row>
    <row r="122" spans="4:27" ht="12.75" customHeight="1">
      <c r="D122" s="51"/>
      <c r="E122" s="51"/>
      <c r="F122" s="51"/>
      <c r="G122" s="51"/>
      <c r="H122" s="51"/>
      <c r="I122" s="51"/>
      <c r="J122" s="51"/>
      <c r="K122" s="51"/>
      <c r="L122" s="51"/>
      <c r="M122" s="51"/>
      <c r="N122" s="51"/>
      <c r="O122" s="51"/>
      <c r="P122" s="70"/>
      <c r="Q122" s="51"/>
      <c r="R122" s="51"/>
      <c r="S122" s="51"/>
      <c r="T122" s="51"/>
      <c r="U122" s="51"/>
      <c r="V122" s="51"/>
      <c r="W122" s="51"/>
      <c r="X122" s="51"/>
      <c r="Y122" s="51"/>
      <c r="Z122" s="51"/>
      <c r="AA122" s="51"/>
    </row>
    <row r="123" spans="4:27" ht="12.75" customHeight="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pageSetUpPr fitToPage="1"/>
  </sheetPr>
  <dimension ref="A3:AC123"/>
  <sheetViews>
    <sheetView workbookViewId="0" xr3:uid="{731C365F-4EDE-5636-9D2D-917179ED8537}">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2.7109375" style="10" customWidth="1"/>
    <col min="5" max="5" width="5.5703125" style="15" customWidth="1"/>
    <col min="6" max="6" width="12.7109375" style="10" customWidth="1"/>
    <col min="7" max="7" width="5.5703125" style="15" customWidth="1"/>
    <col min="8" max="8" width="12.7109375" style="10" customWidth="1"/>
    <col min="9" max="9" width="4.85546875" style="10" customWidth="1"/>
    <col min="10" max="10" width="12" style="15" customWidth="1"/>
    <col min="11" max="11" width="5.5703125" style="15" customWidth="1"/>
    <col min="12" max="12" width="12.7109375" style="10" customWidth="1"/>
    <col min="13" max="13" width="4.7109375" style="14" customWidth="1"/>
    <col min="14" max="14" width="12.7109375" style="14" customWidth="1"/>
    <col min="15" max="15" width="4.7109375" style="14" customWidth="1"/>
    <col min="16" max="16" width="12.7109375" style="10" customWidth="1"/>
    <col min="17" max="17" width="5.5703125" style="15" bestFit="1" customWidth="1"/>
    <col min="18" max="18" width="12.7109375" style="10" customWidth="1"/>
    <col min="19" max="19" width="5.7109375" style="15" bestFit="1" customWidth="1"/>
    <col min="20" max="20" width="12.7109375" style="10" customWidth="1"/>
    <col min="21" max="21" width="5.42578125" style="10" customWidth="1"/>
    <col min="22" max="22" width="12.7109375" style="10" customWidth="1"/>
    <col min="23" max="23" width="5.5703125" style="14" bestFit="1" customWidth="1"/>
    <col min="24" max="24" width="12.7109375" style="10" customWidth="1"/>
    <col min="25" max="25" width="5.5703125" style="15" customWidth="1"/>
    <col min="26" max="26" width="12.7109375" style="10" customWidth="1"/>
    <col min="27" max="27" width="4.7109375" style="10" customWidth="1"/>
    <col min="28" max="28" width="11.140625" style="10" customWidth="1"/>
    <col min="29" max="29" width="4" style="10" bestFit="1" customWidth="1"/>
    <col min="30" max="16384" width="9.140625" style="10"/>
  </cols>
  <sheetData>
    <row r="3" spans="1:29" s="108" customFormat="1" ht="12.75" customHeight="1">
      <c r="A3" s="173" t="s">
        <v>390</v>
      </c>
      <c r="B3" s="16" t="s">
        <v>79</v>
      </c>
      <c r="C3" s="185"/>
      <c r="D3" s="175" t="s">
        <v>394</v>
      </c>
      <c r="E3" s="257"/>
      <c r="F3" s="175" t="s">
        <v>394</v>
      </c>
      <c r="G3" s="257"/>
      <c r="H3" s="156" t="s">
        <v>556</v>
      </c>
      <c r="I3" s="175"/>
      <c r="J3" s="174" t="s">
        <v>557</v>
      </c>
      <c r="K3" s="185"/>
      <c r="L3" s="156" t="s">
        <v>509</v>
      </c>
      <c r="M3" s="16"/>
      <c r="N3" s="186" t="s">
        <v>423</v>
      </c>
      <c r="O3" s="185"/>
      <c r="P3" s="156" t="s">
        <v>426</v>
      </c>
      <c r="Q3" s="185"/>
      <c r="R3" s="156" t="s">
        <v>429</v>
      </c>
      <c r="S3" s="185"/>
      <c r="T3" s="156" t="s">
        <v>435</v>
      </c>
      <c r="U3" s="156"/>
      <c r="V3" s="156" t="s">
        <v>439</v>
      </c>
      <c r="W3" s="16"/>
      <c r="X3" s="156" t="s">
        <v>443</v>
      </c>
      <c r="Y3" s="185"/>
      <c r="Z3" s="175" t="s">
        <v>443</v>
      </c>
      <c r="AA3" s="156"/>
      <c r="AB3" s="179" t="s">
        <v>448</v>
      </c>
      <c r="AC3" s="156"/>
    </row>
    <row r="4" spans="1:29" s="108" customFormat="1" ht="12.75" customHeight="1">
      <c r="A4" s="281" t="s">
        <v>178</v>
      </c>
      <c r="B4" s="176"/>
      <c r="C4" s="188"/>
      <c r="D4" s="183" t="s">
        <v>558</v>
      </c>
      <c r="E4" s="258"/>
      <c r="F4" s="183" t="s">
        <v>559</v>
      </c>
      <c r="G4" s="258"/>
      <c r="H4" s="177" t="s">
        <v>560</v>
      </c>
      <c r="I4" s="183"/>
      <c r="J4" s="178" t="s">
        <v>559</v>
      </c>
      <c r="K4" s="188"/>
      <c r="L4" s="177" t="s">
        <v>559</v>
      </c>
      <c r="M4" s="176"/>
      <c r="N4" s="189" t="s">
        <v>561</v>
      </c>
      <c r="O4" s="188"/>
      <c r="P4" s="177" t="s">
        <v>559</v>
      </c>
      <c r="Q4" s="188"/>
      <c r="R4" s="177" t="s">
        <v>559</v>
      </c>
      <c r="S4" s="188"/>
      <c r="T4" s="177" t="s">
        <v>562</v>
      </c>
      <c r="U4" s="177"/>
      <c r="V4" s="177" t="s">
        <v>559</v>
      </c>
      <c r="W4" s="176"/>
      <c r="X4" s="177" t="s">
        <v>559</v>
      </c>
      <c r="Y4" s="188"/>
      <c r="Z4" s="183" t="s">
        <v>563</v>
      </c>
      <c r="AA4" s="177"/>
      <c r="AB4" s="181" t="s">
        <v>559</v>
      </c>
      <c r="AC4" s="177"/>
    </row>
    <row r="5" spans="1:29" ht="12.75" customHeight="1">
      <c r="A5" s="54"/>
      <c r="B5" s="18"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c r="V5" s="18" t="s">
        <v>83</v>
      </c>
      <c r="W5" s="59" t="s">
        <v>16</v>
      </c>
      <c r="X5" s="18" t="s">
        <v>83</v>
      </c>
      <c r="Y5" s="59" t="s">
        <v>16</v>
      </c>
      <c r="Z5" s="18" t="s">
        <v>83</v>
      </c>
      <c r="AA5" s="59" t="s">
        <v>16</v>
      </c>
      <c r="AB5" s="18" t="s">
        <v>83</v>
      </c>
      <c r="AC5" s="59" t="s">
        <v>16</v>
      </c>
    </row>
    <row r="6" spans="1:29" ht="12.75" customHeight="1">
      <c r="A6" s="2" t="s">
        <v>85</v>
      </c>
      <c r="D6" s="14"/>
      <c r="E6" s="10"/>
      <c r="F6" s="14"/>
      <c r="G6" s="10"/>
      <c r="H6" s="14"/>
      <c r="J6" s="14"/>
      <c r="K6" s="10"/>
      <c r="L6" s="14"/>
      <c r="M6" s="10"/>
      <c r="O6" s="10"/>
      <c r="P6" s="14"/>
      <c r="Q6" s="10"/>
      <c r="R6" s="14"/>
      <c r="S6" s="10"/>
      <c r="T6" s="14"/>
      <c r="V6" s="14"/>
      <c r="W6" s="10"/>
      <c r="X6" s="14"/>
      <c r="Y6" s="10"/>
      <c r="Z6" s="14"/>
      <c r="AB6" s="14"/>
    </row>
    <row r="7" spans="1:29" ht="12.75" customHeight="1">
      <c r="A7" s="2" t="s">
        <v>182</v>
      </c>
      <c r="B7" s="14">
        <f t="shared" ref="B7:B12" si="0">D7+F7+H7+J7+L7+N7+P7+R7+T7+V7+X7+Z7+AB7</f>
        <v>16516.303490499999</v>
      </c>
      <c r="C7" s="15">
        <f t="shared" ref="C7:C69" si="1">B7/B$12*100</f>
        <v>98.233546093246673</v>
      </c>
      <c r="D7" s="14">
        <v>1908.1</v>
      </c>
      <c r="E7" s="15">
        <f t="shared" ref="E7:E12" si="2">D7/D$12*100</f>
        <v>98.502916731196123</v>
      </c>
      <c r="F7" s="14">
        <v>449.2</v>
      </c>
      <c r="G7" s="15">
        <f t="shared" ref="G7:G12" si="3">F7/F$12*100</f>
        <v>98.100021838829448</v>
      </c>
      <c r="H7" s="14">
        <v>29.5</v>
      </c>
      <c r="I7" s="15">
        <f t="shared" ref="I7:I12" si="4">H7/H$12*100</f>
        <v>96.721311475409834</v>
      </c>
      <c r="J7" s="14">
        <v>12.28</v>
      </c>
      <c r="K7" s="15">
        <f t="shared" ref="K7:K12" si="5">J7/J$12*100</f>
        <v>74.289171203871746</v>
      </c>
      <c r="L7" s="14">
        <v>6437.1485658899992</v>
      </c>
      <c r="M7" s="15">
        <f t="shared" ref="M7:M12" si="6">L7/L$12*100</f>
        <v>98.917890300940257</v>
      </c>
      <c r="N7" s="14">
        <v>26.3</v>
      </c>
      <c r="O7" s="15">
        <f t="shared" ref="O7:O12" si="7">N7/N$12*100</f>
        <v>84.94832041343669</v>
      </c>
      <c r="P7" s="14">
        <v>1411.412</v>
      </c>
      <c r="Q7" s="15">
        <f t="shared" ref="Q7:Q12" si="8">P7/P$12*100</f>
        <v>95.543916725729545</v>
      </c>
      <c r="R7" s="14">
        <v>1092.0999999999999</v>
      </c>
      <c r="S7" s="15">
        <f t="shared" ref="S7:S12" si="9">R7/R$12*100</f>
        <v>98.042912290151705</v>
      </c>
      <c r="T7" s="14">
        <v>890.38607361000004</v>
      </c>
      <c r="U7" s="15">
        <f t="shared" ref="U7:U12" si="10">T7/T$12*100</f>
        <v>95.624031949848487</v>
      </c>
      <c r="V7" s="14">
        <v>470.8</v>
      </c>
      <c r="W7" s="15">
        <f t="shared" ref="W7:W12" si="11">V7/V$12*100</f>
        <v>96.396396396396398</v>
      </c>
      <c r="X7" s="14">
        <v>898.4</v>
      </c>
      <c r="Y7" s="15">
        <f t="shared" ref="Y7:Y12" si="12">X7/X$12*100</f>
        <v>99.833314812756967</v>
      </c>
      <c r="Z7" s="14">
        <v>1706.1</v>
      </c>
      <c r="AA7" s="15">
        <f t="shared" ref="AA7:AA12" si="13">Z7/Z$12*100</f>
        <v>99.116946493929007</v>
      </c>
      <c r="AB7" s="14">
        <v>1184.576851</v>
      </c>
      <c r="AC7" s="15">
        <f t="shared" ref="AC7:AC12" si="14">AB7/AB$12*100</f>
        <v>98.642890212223179</v>
      </c>
    </row>
    <row r="8" spans="1:29" ht="12.75" customHeight="1">
      <c r="A8" s="30" t="s">
        <v>183</v>
      </c>
      <c r="B8" s="14">
        <f t="shared" si="0"/>
        <v>285.04391198999997</v>
      </c>
      <c r="C8" s="15">
        <f t="shared" si="1"/>
        <v>1.6953475263502402</v>
      </c>
      <c r="D8" s="14">
        <v>29</v>
      </c>
      <c r="E8" s="15">
        <f t="shared" si="2"/>
        <v>1.4970832688038822</v>
      </c>
      <c r="F8" s="14">
        <v>8.6999999999999993</v>
      </c>
      <c r="G8" s="15">
        <f t="shared" si="3"/>
        <v>1.8999781611705613</v>
      </c>
      <c r="H8" s="14">
        <v>1</v>
      </c>
      <c r="I8" s="15">
        <f t="shared" si="4"/>
        <v>3.278688524590164</v>
      </c>
      <c r="J8" s="14">
        <v>3</v>
      </c>
      <c r="K8" s="15">
        <f t="shared" si="5"/>
        <v>18.148820326678763</v>
      </c>
      <c r="L8" s="14">
        <v>70.419020019999991</v>
      </c>
      <c r="M8" s="15">
        <f t="shared" si="6"/>
        <v>1.0821096990597416</v>
      </c>
      <c r="N8" s="14">
        <v>1.33</v>
      </c>
      <c r="O8" s="15">
        <f t="shared" si="7"/>
        <v>4.2958656330749356</v>
      </c>
      <c r="P8" s="14">
        <v>65.826999999999998</v>
      </c>
      <c r="Q8" s="15">
        <f t="shared" si="8"/>
        <v>4.4560832742704459</v>
      </c>
      <c r="R8" s="14">
        <v>21.8</v>
      </c>
      <c r="S8" s="15">
        <f t="shared" si="9"/>
        <v>1.9570877098482806</v>
      </c>
      <c r="T8" s="14">
        <v>34.767891970000001</v>
      </c>
      <c r="U8" s="15">
        <f t="shared" si="10"/>
        <v>3.7339375705739037</v>
      </c>
      <c r="V8" s="14">
        <v>9.8000000000000007</v>
      </c>
      <c r="W8" s="15">
        <f t="shared" si="11"/>
        <v>2.0065520065520071</v>
      </c>
      <c r="X8" s="14">
        <v>1.5</v>
      </c>
      <c r="Y8" s="15">
        <f t="shared" si="12"/>
        <v>0.166685187243027</v>
      </c>
      <c r="Z8" s="14">
        <v>15.2</v>
      </c>
      <c r="AA8" s="15">
        <f t="shared" si="13"/>
        <v>0.88305350607099287</v>
      </c>
      <c r="AB8" s="14">
        <v>22.7</v>
      </c>
      <c r="AC8" s="15">
        <f t="shared" si="14"/>
        <v>1.8902898582959613</v>
      </c>
    </row>
    <row r="9" spans="1:29" ht="12.75" customHeight="1">
      <c r="A9" s="1182" t="s">
        <v>184</v>
      </c>
      <c r="B9" s="14">
        <f t="shared" si="0"/>
        <v>5.9781519999999997</v>
      </c>
      <c r="C9" s="15">
        <f t="shared" si="1"/>
        <v>3.5556083743691048E-2</v>
      </c>
      <c r="D9" s="14"/>
      <c r="E9" s="15">
        <f t="shared" si="2"/>
        <v>0</v>
      </c>
      <c r="F9" s="14"/>
      <c r="G9" s="15">
        <f t="shared" si="3"/>
        <v>0</v>
      </c>
      <c r="H9" s="14">
        <v>0</v>
      </c>
      <c r="I9" s="15">
        <f t="shared" si="4"/>
        <v>0</v>
      </c>
      <c r="J9" s="14">
        <v>0</v>
      </c>
      <c r="K9" s="15">
        <f t="shared" si="5"/>
        <v>0</v>
      </c>
      <c r="L9" s="14">
        <v>0</v>
      </c>
      <c r="M9" s="15">
        <f t="shared" si="6"/>
        <v>0</v>
      </c>
      <c r="N9" s="14">
        <v>0</v>
      </c>
      <c r="O9" s="15">
        <f t="shared" si="7"/>
        <v>0</v>
      </c>
      <c r="P9" s="14"/>
      <c r="Q9" s="15">
        <f t="shared" si="8"/>
        <v>0</v>
      </c>
      <c r="R9" s="14">
        <v>0</v>
      </c>
      <c r="S9" s="15">
        <f t="shared" si="9"/>
        <v>0</v>
      </c>
      <c r="T9" s="14">
        <v>5.9781519999999997</v>
      </c>
      <c r="U9" s="15">
        <f t="shared" si="10"/>
        <v>0.64203047957760673</v>
      </c>
      <c r="V9" s="14">
        <v>0</v>
      </c>
      <c r="W9" s="15">
        <f t="shared" si="11"/>
        <v>0</v>
      </c>
      <c r="X9" s="14"/>
      <c r="Y9" s="15">
        <f t="shared" si="12"/>
        <v>0</v>
      </c>
      <c r="Z9" s="14"/>
      <c r="AA9" s="15">
        <f t="shared" si="13"/>
        <v>0</v>
      </c>
      <c r="AB9" s="14">
        <v>0</v>
      </c>
      <c r="AC9" s="15">
        <f t="shared" si="14"/>
        <v>0</v>
      </c>
    </row>
    <row r="10" spans="1:29" ht="12.75" customHeight="1">
      <c r="A10" s="1182" t="s">
        <v>185</v>
      </c>
      <c r="B10" s="14">
        <f t="shared" si="0"/>
        <v>4.58</v>
      </c>
      <c r="C10" s="15">
        <f t="shared" si="1"/>
        <v>2.7240335064432124E-2</v>
      </c>
      <c r="D10" s="14"/>
      <c r="E10" s="15">
        <f t="shared" si="2"/>
        <v>0</v>
      </c>
      <c r="F10" s="14"/>
      <c r="G10" s="15">
        <f t="shared" si="3"/>
        <v>0</v>
      </c>
      <c r="H10" s="14">
        <v>0</v>
      </c>
      <c r="I10" s="15">
        <f t="shared" si="4"/>
        <v>0</v>
      </c>
      <c r="J10" s="14">
        <v>1.25</v>
      </c>
      <c r="K10" s="15">
        <f t="shared" si="5"/>
        <v>7.5620084694494851</v>
      </c>
      <c r="L10" s="14">
        <v>0</v>
      </c>
      <c r="M10" s="15">
        <f t="shared" si="6"/>
        <v>0</v>
      </c>
      <c r="N10" s="14">
        <v>3.33</v>
      </c>
      <c r="O10" s="15">
        <f t="shared" si="7"/>
        <v>10.755813953488373</v>
      </c>
      <c r="P10" s="14"/>
      <c r="Q10" s="15">
        <f t="shared" si="8"/>
        <v>0</v>
      </c>
      <c r="R10" s="14">
        <v>0</v>
      </c>
      <c r="S10" s="15">
        <f t="shared" si="9"/>
        <v>0</v>
      </c>
      <c r="T10" s="14">
        <v>0</v>
      </c>
      <c r="U10" s="15">
        <f t="shared" si="10"/>
        <v>0</v>
      </c>
      <c r="V10" s="14">
        <v>0</v>
      </c>
      <c r="W10" s="15">
        <f t="shared" si="11"/>
        <v>0</v>
      </c>
      <c r="X10" s="14"/>
      <c r="Y10" s="15">
        <f t="shared" si="12"/>
        <v>0</v>
      </c>
      <c r="Z10" s="14"/>
      <c r="AA10" s="15">
        <f t="shared" si="13"/>
        <v>0</v>
      </c>
      <c r="AB10" s="14">
        <v>0</v>
      </c>
      <c r="AC10" s="15">
        <f t="shared" si="14"/>
        <v>0</v>
      </c>
    </row>
    <row r="11" spans="1:29" ht="12.75" customHeight="1" thickBot="1">
      <c r="A11" s="31" t="s">
        <v>186</v>
      </c>
      <c r="B11" s="14">
        <f t="shared" si="0"/>
        <v>7.8</v>
      </c>
      <c r="C11" s="15">
        <f t="shared" si="1"/>
        <v>4.6391837009294883E-2</v>
      </c>
      <c r="D11" s="14"/>
      <c r="E11" s="15">
        <f t="shared" si="2"/>
        <v>0</v>
      </c>
      <c r="F11" s="14"/>
      <c r="G11" s="15">
        <f t="shared" si="3"/>
        <v>0</v>
      </c>
      <c r="H11" s="14">
        <v>0</v>
      </c>
      <c r="I11" s="15">
        <f t="shared" si="4"/>
        <v>0</v>
      </c>
      <c r="J11" s="14">
        <v>0</v>
      </c>
      <c r="K11" s="15">
        <f t="shared" si="5"/>
        <v>0</v>
      </c>
      <c r="L11" s="14">
        <v>0</v>
      </c>
      <c r="M11" s="15">
        <f t="shared" si="6"/>
        <v>0</v>
      </c>
      <c r="N11" s="14">
        <v>0</v>
      </c>
      <c r="O11" s="15">
        <f t="shared" si="7"/>
        <v>0</v>
      </c>
      <c r="P11" s="14"/>
      <c r="Q11" s="15">
        <f t="shared" si="8"/>
        <v>0</v>
      </c>
      <c r="R11" s="14">
        <v>0</v>
      </c>
      <c r="S11" s="15">
        <f t="shared" si="9"/>
        <v>0</v>
      </c>
      <c r="T11" s="14">
        <v>0</v>
      </c>
      <c r="U11" s="15">
        <f t="shared" si="10"/>
        <v>0</v>
      </c>
      <c r="V11" s="14">
        <v>7.8</v>
      </c>
      <c r="W11" s="15">
        <f t="shared" si="11"/>
        <v>1.597051597051597</v>
      </c>
      <c r="X11" s="14"/>
      <c r="Y11" s="15">
        <f t="shared" si="12"/>
        <v>0</v>
      </c>
      <c r="Z11" s="14"/>
      <c r="AA11" s="15">
        <f t="shared" si="13"/>
        <v>0</v>
      </c>
      <c r="AB11" s="14">
        <v>0</v>
      </c>
      <c r="AC11" s="15">
        <f t="shared" si="14"/>
        <v>0</v>
      </c>
    </row>
    <row r="12" spans="1:29" ht="12.75" customHeight="1" thickBot="1">
      <c r="A12" s="40" t="s">
        <v>3</v>
      </c>
      <c r="B12" s="5">
        <f t="shared" si="0"/>
        <v>16813.302733489996</v>
      </c>
      <c r="C12" s="50">
        <f t="shared" si="1"/>
        <v>100</v>
      </c>
      <c r="D12" s="5">
        <v>1937.1</v>
      </c>
      <c r="E12" s="50">
        <f t="shared" si="2"/>
        <v>100</v>
      </c>
      <c r="F12" s="5">
        <v>457.9</v>
      </c>
      <c r="G12" s="50">
        <f t="shared" si="3"/>
        <v>100</v>
      </c>
      <c r="H12" s="5">
        <v>30.5</v>
      </c>
      <c r="I12" s="50">
        <f t="shared" si="4"/>
        <v>100</v>
      </c>
      <c r="J12" s="5">
        <f>SUM(J7:J11)</f>
        <v>16.53</v>
      </c>
      <c r="K12" s="50">
        <f t="shared" si="5"/>
        <v>100</v>
      </c>
      <c r="L12" s="5">
        <v>6507.5675859099993</v>
      </c>
      <c r="M12" s="50">
        <f t="shared" si="6"/>
        <v>100</v>
      </c>
      <c r="N12" s="5">
        <f>SUM(N7:N11)</f>
        <v>30.96</v>
      </c>
      <c r="O12" s="50">
        <f t="shared" si="7"/>
        <v>100</v>
      </c>
      <c r="P12" s="5">
        <v>1477.239</v>
      </c>
      <c r="Q12" s="50">
        <f t="shared" si="8"/>
        <v>100</v>
      </c>
      <c r="R12" s="5">
        <v>1113.9000000000001</v>
      </c>
      <c r="S12" s="50">
        <f t="shared" si="9"/>
        <v>100</v>
      </c>
      <c r="T12" s="5">
        <v>931.13211758000011</v>
      </c>
      <c r="U12" s="50">
        <f t="shared" si="10"/>
        <v>100</v>
      </c>
      <c r="V12" s="5">
        <v>488.4</v>
      </c>
      <c r="W12" s="50">
        <f t="shared" si="11"/>
        <v>100</v>
      </c>
      <c r="X12" s="5">
        <v>899.9</v>
      </c>
      <c r="Y12" s="50">
        <f t="shared" si="12"/>
        <v>100</v>
      </c>
      <c r="Z12" s="5">
        <v>1721.3</v>
      </c>
      <c r="AA12" s="50">
        <f t="shared" si="13"/>
        <v>100</v>
      </c>
      <c r="AB12" s="5">
        <v>1200.8740299999999</v>
      </c>
      <c r="AC12" s="50">
        <f t="shared" si="14"/>
        <v>100</v>
      </c>
    </row>
    <row r="13" spans="1:29" ht="12.75" customHeight="1">
      <c r="A13" s="2" t="s">
        <v>187</v>
      </c>
      <c r="D13" s="14"/>
      <c r="F13" s="14"/>
      <c r="H13" s="14"/>
      <c r="I13" s="15"/>
      <c r="J13" s="14"/>
      <c r="L13" s="14"/>
      <c r="M13" s="15"/>
      <c r="O13" s="15"/>
      <c r="P13" s="14"/>
      <c r="R13" s="14"/>
      <c r="T13" s="14"/>
      <c r="U13" s="15"/>
      <c r="V13" s="14"/>
      <c r="W13" s="15"/>
      <c r="X13" s="14"/>
      <c r="Z13" s="14"/>
      <c r="AA13" s="15"/>
      <c r="AB13" s="14"/>
      <c r="AC13" s="15"/>
    </row>
    <row r="14" spans="1:29" ht="12.75" customHeight="1">
      <c r="A14" s="14" t="s">
        <v>188</v>
      </c>
      <c r="B14" s="14">
        <f t="shared" ref="B14:B77" si="15">D14+F14+H14+J14+L14+N14+P14+R14+T14+V14+X14+Z14+AB14</f>
        <v>0</v>
      </c>
      <c r="C14" s="15">
        <f t="shared" si="1"/>
        <v>0</v>
      </c>
      <c r="D14" s="14"/>
      <c r="E14" s="15">
        <f t="shared" ref="E14:E77" si="16">D14/D$12*100</f>
        <v>0</v>
      </c>
      <c r="F14" s="14"/>
      <c r="G14" s="15">
        <f t="shared" ref="G14:G77" si="17">F14/F$12*100</f>
        <v>0</v>
      </c>
      <c r="H14" s="14"/>
      <c r="I14" s="15">
        <f t="shared" ref="I14:I77" si="18">H14/H$12*100</f>
        <v>0</v>
      </c>
      <c r="J14" s="14"/>
      <c r="K14" s="15">
        <f t="shared" ref="K14:K77" si="19">J14/J$12*100</f>
        <v>0</v>
      </c>
      <c r="L14" s="14">
        <v>0</v>
      </c>
      <c r="M14" s="15">
        <f t="shared" ref="M14:M77" si="20">L14/L$12*100</f>
        <v>0</v>
      </c>
      <c r="O14" s="15">
        <f t="shared" ref="O14:O77" si="21">N14/N$12*100</f>
        <v>0</v>
      </c>
      <c r="P14" s="14"/>
      <c r="Q14" s="15">
        <f t="shared" ref="Q14:Q77" si="22">P14/P$12*100</f>
        <v>0</v>
      </c>
      <c r="R14" s="14"/>
      <c r="S14" s="15">
        <f t="shared" ref="S14:S77" si="23">R14/R$12*100</f>
        <v>0</v>
      </c>
      <c r="T14" s="14">
        <v>0</v>
      </c>
      <c r="U14" s="15">
        <f t="shared" ref="U14:U77" si="24">T14/T$12*100</f>
        <v>0</v>
      </c>
      <c r="V14" s="14">
        <v>0</v>
      </c>
      <c r="W14" s="15">
        <f t="shared" ref="W14:W77" si="25">V14/V$12*100</f>
        <v>0</v>
      </c>
      <c r="X14" s="14"/>
      <c r="Y14" s="15">
        <f t="shared" ref="Y14:Y77" si="26">X14/X$12*100</f>
        <v>0</v>
      </c>
      <c r="Z14" s="14"/>
      <c r="AA14" s="15">
        <f t="shared" ref="AA14:AA77" si="27">Z14/Z$12*100</f>
        <v>0</v>
      </c>
      <c r="AB14" s="14">
        <v>0</v>
      </c>
      <c r="AC14" s="15">
        <f t="shared" ref="AC14:AC77" si="28">AB14/AB$12*100</f>
        <v>0</v>
      </c>
    </row>
    <row r="15" spans="1:29" ht="12.75" customHeight="1">
      <c r="A15" s="14" t="s">
        <v>189</v>
      </c>
      <c r="B15" s="14">
        <f t="shared" si="15"/>
        <v>0</v>
      </c>
      <c r="C15" s="15">
        <f t="shared" si="1"/>
        <v>0</v>
      </c>
      <c r="D15" s="14"/>
      <c r="E15" s="15">
        <f t="shared" si="16"/>
        <v>0</v>
      </c>
      <c r="F15" s="14"/>
      <c r="G15" s="15">
        <f t="shared" si="17"/>
        <v>0</v>
      </c>
      <c r="H15" s="14"/>
      <c r="I15" s="15">
        <f t="shared" si="18"/>
        <v>0</v>
      </c>
      <c r="J15" s="14"/>
      <c r="K15" s="15">
        <f t="shared" si="19"/>
        <v>0</v>
      </c>
      <c r="L15" s="14">
        <v>0</v>
      </c>
      <c r="M15" s="15">
        <f t="shared" si="20"/>
        <v>0</v>
      </c>
      <c r="O15" s="15">
        <f t="shared" si="21"/>
        <v>0</v>
      </c>
      <c r="P15" s="14"/>
      <c r="Q15" s="15">
        <f t="shared" si="22"/>
        <v>0</v>
      </c>
      <c r="R15" s="14"/>
      <c r="S15" s="15">
        <f t="shared" si="23"/>
        <v>0</v>
      </c>
      <c r="T15" s="14">
        <v>0</v>
      </c>
      <c r="U15" s="15">
        <f t="shared" si="24"/>
        <v>0</v>
      </c>
      <c r="V15" s="14">
        <v>0</v>
      </c>
      <c r="W15" s="15">
        <f t="shared" si="25"/>
        <v>0</v>
      </c>
      <c r="X15" s="14"/>
      <c r="Y15" s="15">
        <f t="shared" si="26"/>
        <v>0</v>
      </c>
      <c r="Z15" s="14"/>
      <c r="AA15" s="15">
        <f t="shared" si="27"/>
        <v>0</v>
      </c>
      <c r="AB15" s="14">
        <v>0</v>
      </c>
      <c r="AC15" s="15">
        <f t="shared" si="28"/>
        <v>0</v>
      </c>
    </row>
    <row r="16" spans="1:29" ht="12.75" customHeight="1">
      <c r="A16" s="14" t="s">
        <v>190</v>
      </c>
      <c r="B16" s="14">
        <f t="shared" si="15"/>
        <v>3.8384</v>
      </c>
      <c r="C16" s="15">
        <f t="shared" si="1"/>
        <v>2.2829541945702241E-2</v>
      </c>
      <c r="D16" s="14"/>
      <c r="E16" s="15">
        <f t="shared" si="16"/>
        <v>0</v>
      </c>
      <c r="F16" s="14"/>
      <c r="G16" s="15">
        <f t="shared" si="17"/>
        <v>0</v>
      </c>
      <c r="H16" s="14"/>
      <c r="I16" s="15">
        <f t="shared" si="18"/>
        <v>0</v>
      </c>
      <c r="J16" s="14"/>
      <c r="K16" s="15">
        <f t="shared" si="19"/>
        <v>0</v>
      </c>
      <c r="L16" s="14">
        <v>3.8384</v>
      </c>
      <c r="M16" s="15">
        <f t="shared" si="20"/>
        <v>5.898363634840758E-2</v>
      </c>
      <c r="O16" s="15">
        <f t="shared" si="21"/>
        <v>0</v>
      </c>
      <c r="P16" s="14"/>
      <c r="Q16" s="15">
        <f t="shared" si="22"/>
        <v>0</v>
      </c>
      <c r="R16" s="14"/>
      <c r="S16" s="15">
        <f t="shared" si="23"/>
        <v>0</v>
      </c>
      <c r="T16" s="14">
        <v>0</v>
      </c>
      <c r="U16" s="15">
        <f t="shared" si="24"/>
        <v>0</v>
      </c>
      <c r="V16" s="14">
        <v>0</v>
      </c>
      <c r="W16" s="15">
        <f t="shared" si="25"/>
        <v>0</v>
      </c>
      <c r="X16" s="14"/>
      <c r="Y16" s="15">
        <f t="shared" si="26"/>
        <v>0</v>
      </c>
      <c r="Z16" s="14"/>
      <c r="AA16" s="15">
        <f t="shared" si="27"/>
        <v>0</v>
      </c>
      <c r="AB16" s="14">
        <v>0</v>
      </c>
      <c r="AC16" s="15">
        <f t="shared" si="28"/>
        <v>0</v>
      </c>
    </row>
    <row r="17" spans="1:29" ht="12.75" customHeight="1">
      <c r="A17" s="14" t="s">
        <v>191</v>
      </c>
      <c r="B17" s="14">
        <f t="shared" si="15"/>
        <v>29.8</v>
      </c>
      <c r="C17" s="15">
        <f t="shared" si="1"/>
        <v>0.17724060806115224</v>
      </c>
      <c r="D17" s="14"/>
      <c r="E17" s="15">
        <f t="shared" si="16"/>
        <v>0</v>
      </c>
      <c r="F17" s="14"/>
      <c r="G17" s="15">
        <f t="shared" si="17"/>
        <v>0</v>
      </c>
      <c r="H17" s="14"/>
      <c r="I17" s="15">
        <f t="shared" si="18"/>
        <v>0</v>
      </c>
      <c r="J17" s="14"/>
      <c r="K17" s="15">
        <f t="shared" si="19"/>
        <v>0</v>
      </c>
      <c r="L17" s="14">
        <v>0</v>
      </c>
      <c r="M17" s="15">
        <f t="shared" si="20"/>
        <v>0</v>
      </c>
      <c r="O17" s="15">
        <f t="shared" si="21"/>
        <v>0</v>
      </c>
      <c r="P17" s="14"/>
      <c r="Q17" s="15">
        <f t="shared" si="22"/>
        <v>0</v>
      </c>
      <c r="R17" s="14"/>
      <c r="S17" s="15">
        <f t="shared" si="23"/>
        <v>0</v>
      </c>
      <c r="T17" s="14">
        <v>0</v>
      </c>
      <c r="U17" s="15">
        <f t="shared" si="24"/>
        <v>0</v>
      </c>
      <c r="V17" s="14">
        <v>0</v>
      </c>
      <c r="W17" s="15">
        <f t="shared" si="25"/>
        <v>0</v>
      </c>
      <c r="X17" s="14">
        <v>29.8</v>
      </c>
      <c r="Y17" s="15">
        <f t="shared" si="26"/>
        <v>3.3114790532281364</v>
      </c>
      <c r="Z17" s="14"/>
      <c r="AA17" s="15">
        <f t="shared" si="27"/>
        <v>0</v>
      </c>
      <c r="AB17" s="14">
        <v>0</v>
      </c>
      <c r="AC17" s="15">
        <f t="shared" si="28"/>
        <v>0</v>
      </c>
    </row>
    <row r="18" spans="1:29" ht="12.75" customHeight="1">
      <c r="A18" s="14" t="s">
        <v>192</v>
      </c>
      <c r="B18" s="14">
        <f t="shared" si="15"/>
        <v>0</v>
      </c>
      <c r="C18" s="15">
        <f t="shared" si="1"/>
        <v>0</v>
      </c>
      <c r="D18" s="14"/>
      <c r="E18" s="15">
        <f t="shared" si="16"/>
        <v>0</v>
      </c>
      <c r="F18" s="14"/>
      <c r="G18" s="15">
        <f t="shared" si="17"/>
        <v>0</v>
      </c>
      <c r="H18" s="14"/>
      <c r="I18" s="15">
        <f t="shared" si="18"/>
        <v>0</v>
      </c>
      <c r="J18" s="14"/>
      <c r="K18" s="15">
        <f t="shared" si="19"/>
        <v>0</v>
      </c>
      <c r="L18" s="14">
        <v>0</v>
      </c>
      <c r="M18" s="15">
        <f t="shared" si="20"/>
        <v>0</v>
      </c>
      <c r="O18" s="15">
        <f t="shared" si="21"/>
        <v>0</v>
      </c>
      <c r="P18" s="14"/>
      <c r="Q18" s="15">
        <f t="shared" si="22"/>
        <v>0</v>
      </c>
      <c r="R18" s="14"/>
      <c r="S18" s="15">
        <f t="shared" si="23"/>
        <v>0</v>
      </c>
      <c r="T18" s="14">
        <v>0</v>
      </c>
      <c r="U18" s="15">
        <f t="shared" si="24"/>
        <v>0</v>
      </c>
      <c r="V18" s="14">
        <v>0</v>
      </c>
      <c r="W18" s="15">
        <f t="shared" si="25"/>
        <v>0</v>
      </c>
      <c r="X18" s="14"/>
      <c r="Y18" s="15">
        <f t="shared" si="26"/>
        <v>0</v>
      </c>
      <c r="Z18" s="14"/>
      <c r="AA18" s="15">
        <f t="shared" si="27"/>
        <v>0</v>
      </c>
      <c r="AB18" s="14">
        <v>0</v>
      </c>
      <c r="AC18" s="15">
        <f t="shared" si="28"/>
        <v>0</v>
      </c>
    </row>
    <row r="19" spans="1:29" ht="12.75" customHeight="1" thickBot="1">
      <c r="A19" s="14" t="s">
        <v>193</v>
      </c>
      <c r="B19" s="14">
        <f t="shared" si="15"/>
        <v>0</v>
      </c>
      <c r="C19" s="15">
        <f t="shared" si="1"/>
        <v>0</v>
      </c>
      <c r="D19" s="14"/>
      <c r="E19" s="15">
        <f t="shared" si="16"/>
        <v>0</v>
      </c>
      <c r="F19" s="14"/>
      <c r="G19" s="15">
        <f t="shared" si="17"/>
        <v>0</v>
      </c>
      <c r="H19" s="14"/>
      <c r="I19" s="15">
        <f t="shared" si="18"/>
        <v>0</v>
      </c>
      <c r="J19" s="14"/>
      <c r="K19" s="15">
        <f t="shared" si="19"/>
        <v>0</v>
      </c>
      <c r="L19" s="14">
        <v>0</v>
      </c>
      <c r="M19" s="15">
        <f t="shared" si="20"/>
        <v>0</v>
      </c>
      <c r="O19" s="15">
        <f t="shared" si="21"/>
        <v>0</v>
      </c>
      <c r="P19" s="14"/>
      <c r="Q19" s="15">
        <f t="shared" si="22"/>
        <v>0</v>
      </c>
      <c r="R19" s="14"/>
      <c r="S19" s="15">
        <f t="shared" si="23"/>
        <v>0</v>
      </c>
      <c r="T19" s="14">
        <v>0</v>
      </c>
      <c r="U19" s="15">
        <f t="shared" si="24"/>
        <v>0</v>
      </c>
      <c r="V19" s="14">
        <v>0</v>
      </c>
      <c r="W19" s="15">
        <f t="shared" si="25"/>
        <v>0</v>
      </c>
      <c r="X19" s="14"/>
      <c r="Y19" s="15">
        <f t="shared" si="26"/>
        <v>0</v>
      </c>
      <c r="Z19" s="14"/>
      <c r="AA19" s="15">
        <f t="shared" si="27"/>
        <v>0</v>
      </c>
      <c r="AB19" s="14">
        <v>0</v>
      </c>
      <c r="AC19" s="15">
        <f t="shared" si="28"/>
        <v>0</v>
      </c>
    </row>
    <row r="20" spans="1:29" ht="12.75" customHeight="1" thickBot="1">
      <c r="A20" s="40" t="s">
        <v>194</v>
      </c>
      <c r="B20" s="5">
        <f t="shared" si="15"/>
        <v>34.488399999999999</v>
      </c>
      <c r="C20" s="50">
        <f t="shared" si="1"/>
        <v>0.20512567070658533</v>
      </c>
      <c r="D20" s="5">
        <v>0</v>
      </c>
      <c r="E20" s="50">
        <f t="shared" si="16"/>
        <v>0</v>
      </c>
      <c r="F20" s="5">
        <v>0</v>
      </c>
      <c r="G20" s="50">
        <f t="shared" si="17"/>
        <v>0</v>
      </c>
      <c r="H20" s="5">
        <v>0</v>
      </c>
      <c r="I20" s="50">
        <f t="shared" si="18"/>
        <v>0</v>
      </c>
      <c r="J20" s="5">
        <f>SUM(J14:J19)</f>
        <v>0</v>
      </c>
      <c r="K20" s="50">
        <f t="shared" si="19"/>
        <v>0</v>
      </c>
      <c r="L20" s="5">
        <v>3.8384</v>
      </c>
      <c r="M20" s="50">
        <f t="shared" si="20"/>
        <v>5.898363634840758E-2</v>
      </c>
      <c r="N20" s="5">
        <v>0.85</v>
      </c>
      <c r="O20" s="50">
        <f t="shared" si="21"/>
        <v>2.7454780361757103</v>
      </c>
      <c r="P20" s="5">
        <v>0</v>
      </c>
      <c r="Q20" s="50">
        <f t="shared" si="22"/>
        <v>0</v>
      </c>
      <c r="R20" s="5">
        <v>0</v>
      </c>
      <c r="S20" s="50">
        <f t="shared" si="23"/>
        <v>0</v>
      </c>
      <c r="T20" s="5">
        <v>0</v>
      </c>
      <c r="U20" s="50">
        <f t="shared" si="24"/>
        <v>0</v>
      </c>
      <c r="V20" s="5">
        <v>0</v>
      </c>
      <c r="W20" s="50">
        <f t="shared" si="25"/>
        <v>0</v>
      </c>
      <c r="X20" s="5">
        <v>29.8</v>
      </c>
      <c r="Y20" s="50">
        <f t="shared" si="26"/>
        <v>3.3114790532281364</v>
      </c>
      <c r="Z20" s="5">
        <v>0</v>
      </c>
      <c r="AA20" s="50">
        <f t="shared" si="27"/>
        <v>0</v>
      </c>
      <c r="AB20" s="5">
        <v>0</v>
      </c>
      <c r="AC20" s="50">
        <f t="shared" si="28"/>
        <v>0</v>
      </c>
    </row>
    <row r="21" spans="1:29" ht="12.75" customHeight="1">
      <c r="A21" s="14" t="s">
        <v>107</v>
      </c>
      <c r="B21" s="14">
        <f t="shared" si="15"/>
        <v>121.12223617999999</v>
      </c>
      <c r="C21" s="15">
        <f t="shared" si="1"/>
        <v>0.72039526141844601</v>
      </c>
      <c r="D21" s="14"/>
      <c r="E21" s="15">
        <f t="shared" si="16"/>
        <v>0</v>
      </c>
      <c r="F21" s="14"/>
      <c r="G21" s="15">
        <f t="shared" si="17"/>
        <v>0</v>
      </c>
      <c r="H21" s="14"/>
      <c r="I21" s="15">
        <f t="shared" si="18"/>
        <v>0</v>
      </c>
      <c r="J21" s="14"/>
      <c r="K21" s="15">
        <f t="shared" si="19"/>
        <v>0</v>
      </c>
      <c r="L21" s="14">
        <v>0</v>
      </c>
      <c r="M21" s="15">
        <f t="shared" si="20"/>
        <v>0</v>
      </c>
      <c r="O21" s="15">
        <f t="shared" si="21"/>
        <v>0</v>
      </c>
      <c r="P21" s="14"/>
      <c r="Q21" s="15">
        <f t="shared" si="22"/>
        <v>0</v>
      </c>
      <c r="R21" s="14">
        <v>53.5</v>
      </c>
      <c r="S21" s="15">
        <f t="shared" si="23"/>
        <v>4.8029446090313312</v>
      </c>
      <c r="T21" s="14">
        <v>19.02223618</v>
      </c>
      <c r="U21" s="15">
        <f t="shared" si="24"/>
        <v>2.0429148367729528</v>
      </c>
      <c r="V21" s="14">
        <v>0</v>
      </c>
      <c r="W21" s="15">
        <f t="shared" si="25"/>
        <v>0</v>
      </c>
      <c r="X21" s="14">
        <v>16</v>
      </c>
      <c r="Y21" s="15">
        <f t="shared" si="26"/>
        <v>1.7779753305922879</v>
      </c>
      <c r="Z21" s="14">
        <v>32.6</v>
      </c>
      <c r="AA21" s="15">
        <f t="shared" si="27"/>
        <v>1.8939173880206821</v>
      </c>
      <c r="AB21" s="14">
        <v>0</v>
      </c>
      <c r="AC21" s="15">
        <f t="shared" si="28"/>
        <v>0</v>
      </c>
    </row>
    <row r="22" spans="1:29" ht="12.75" customHeight="1">
      <c r="A22" s="14" t="s">
        <v>109</v>
      </c>
      <c r="B22" s="14">
        <f t="shared" si="15"/>
        <v>656.32690379999997</v>
      </c>
      <c r="C22" s="15">
        <f t="shared" si="1"/>
        <v>3.9036167622954823</v>
      </c>
      <c r="D22" s="14">
        <v>0</v>
      </c>
      <c r="E22" s="15">
        <f t="shared" si="16"/>
        <v>0</v>
      </c>
      <c r="F22" s="14">
        <v>10</v>
      </c>
      <c r="G22" s="15">
        <f t="shared" si="17"/>
        <v>2.1838829438742087</v>
      </c>
      <c r="H22" s="14">
        <v>1.4</v>
      </c>
      <c r="I22" s="15">
        <f t="shared" si="18"/>
        <v>4.5901639344262293</v>
      </c>
      <c r="J22" s="14"/>
      <c r="K22" s="15">
        <f t="shared" si="19"/>
        <v>0</v>
      </c>
      <c r="L22" s="14">
        <v>508.40804560000004</v>
      </c>
      <c r="M22" s="15">
        <f t="shared" si="20"/>
        <v>7.8125665064284657</v>
      </c>
      <c r="O22" s="15">
        <f t="shared" si="21"/>
        <v>0</v>
      </c>
      <c r="P22" s="14">
        <v>20.352</v>
      </c>
      <c r="Q22" s="15">
        <f t="shared" si="22"/>
        <v>1.3777053002256237</v>
      </c>
      <c r="R22" s="14">
        <v>21.8</v>
      </c>
      <c r="S22" s="15">
        <f t="shared" si="23"/>
        <v>1.9570877098482806</v>
      </c>
      <c r="T22" s="14">
        <v>17.0388582</v>
      </c>
      <c r="U22" s="15">
        <f t="shared" si="24"/>
        <v>1.8299076874594085</v>
      </c>
      <c r="V22" s="14">
        <v>0</v>
      </c>
      <c r="W22" s="15">
        <f t="shared" si="25"/>
        <v>0</v>
      </c>
      <c r="X22" s="14">
        <v>9.4</v>
      </c>
      <c r="Y22" s="15">
        <f t="shared" si="26"/>
        <v>1.0445605067229693</v>
      </c>
      <c r="Z22" s="14">
        <v>11.9</v>
      </c>
      <c r="AA22" s="15">
        <f t="shared" si="27"/>
        <v>0.69133794225294831</v>
      </c>
      <c r="AB22" s="14">
        <v>56.027999999999999</v>
      </c>
      <c r="AC22" s="15">
        <f t="shared" si="28"/>
        <v>4.6656017700707544</v>
      </c>
    </row>
    <row r="23" spans="1:29" ht="12.75" customHeight="1">
      <c r="A23" s="14" t="s">
        <v>111</v>
      </c>
      <c r="B23" s="14">
        <f t="shared" si="15"/>
        <v>2728.4204601000001</v>
      </c>
      <c r="C23" s="15">
        <f t="shared" si="1"/>
        <v>16.227748368946738</v>
      </c>
      <c r="D23" s="14">
        <v>205.6</v>
      </c>
      <c r="E23" s="15">
        <f t="shared" si="16"/>
        <v>10.613804140209592</v>
      </c>
      <c r="F23" s="14">
        <v>139.19999999999999</v>
      </c>
      <c r="G23" s="15">
        <f t="shared" si="17"/>
        <v>30.399650578728981</v>
      </c>
      <c r="H23" s="14">
        <v>4.0999999999999996</v>
      </c>
      <c r="I23" s="15">
        <f t="shared" si="18"/>
        <v>13.442622950819672</v>
      </c>
      <c r="J23" s="14"/>
      <c r="K23" s="15">
        <f t="shared" si="19"/>
        <v>0</v>
      </c>
      <c r="L23" s="14">
        <v>653.0888999199999</v>
      </c>
      <c r="M23" s="15">
        <f t="shared" si="20"/>
        <v>10.035837373922162</v>
      </c>
      <c r="O23" s="15">
        <f t="shared" si="21"/>
        <v>0</v>
      </c>
      <c r="P23" s="14">
        <v>327.53899999999999</v>
      </c>
      <c r="Q23" s="15">
        <f t="shared" si="22"/>
        <v>22.172376981652935</v>
      </c>
      <c r="R23" s="14">
        <v>183</v>
      </c>
      <c r="S23" s="15">
        <f t="shared" si="23"/>
        <v>16.428763802854835</v>
      </c>
      <c r="T23" s="14">
        <v>204.99617218</v>
      </c>
      <c r="U23" s="15">
        <f t="shared" si="24"/>
        <v>22.015798650870543</v>
      </c>
      <c r="V23" s="14">
        <v>183.7</v>
      </c>
      <c r="W23" s="15">
        <f t="shared" si="25"/>
        <v>37.612612612612608</v>
      </c>
      <c r="X23" s="14">
        <v>78.900000000000006</v>
      </c>
      <c r="Y23" s="15">
        <f t="shared" si="26"/>
        <v>8.7676408489832216</v>
      </c>
      <c r="Z23" s="14">
        <v>506.1</v>
      </c>
      <c r="AA23" s="15">
        <f t="shared" si="27"/>
        <v>29.402196014640097</v>
      </c>
      <c r="AB23" s="14">
        <v>242.19638800000001</v>
      </c>
      <c r="AC23" s="15">
        <f t="shared" si="28"/>
        <v>20.168342552965363</v>
      </c>
    </row>
    <row r="24" spans="1:29" ht="12.75" customHeight="1" thickBot="1">
      <c r="A24" s="14" t="s">
        <v>113</v>
      </c>
      <c r="B24" s="14">
        <f t="shared" si="15"/>
        <v>425.64160164999998</v>
      </c>
      <c r="C24" s="15">
        <f t="shared" si="1"/>
        <v>2.5315763856566691</v>
      </c>
      <c r="D24" s="14">
        <v>213</v>
      </c>
      <c r="E24" s="15">
        <f t="shared" si="16"/>
        <v>10.995818491559548</v>
      </c>
      <c r="F24" s="14"/>
      <c r="G24" s="15">
        <f t="shared" si="17"/>
        <v>0</v>
      </c>
      <c r="H24" s="14"/>
      <c r="I24" s="15">
        <f t="shared" si="18"/>
        <v>0</v>
      </c>
      <c r="J24" s="14"/>
      <c r="K24" s="15">
        <f t="shared" si="19"/>
        <v>0</v>
      </c>
      <c r="L24" s="14">
        <v>136.14994665</v>
      </c>
      <c r="M24" s="15">
        <f t="shared" si="20"/>
        <v>2.092178757309997</v>
      </c>
      <c r="O24" s="15">
        <f t="shared" si="21"/>
        <v>0</v>
      </c>
      <c r="P24" s="14"/>
      <c r="Q24" s="15">
        <f t="shared" si="22"/>
        <v>0</v>
      </c>
      <c r="R24" s="14">
        <v>18.100000000000001</v>
      </c>
      <c r="S24" s="15">
        <f t="shared" si="23"/>
        <v>1.6249214471676092</v>
      </c>
      <c r="T24" s="14">
        <v>8.5400840000000002</v>
      </c>
      <c r="U24" s="15">
        <f t="shared" si="24"/>
        <v>0.91717210036697738</v>
      </c>
      <c r="V24" s="14">
        <v>14.2</v>
      </c>
      <c r="W24" s="15">
        <f t="shared" si="25"/>
        <v>2.9074529074529076</v>
      </c>
      <c r="X24" s="14"/>
      <c r="Y24" s="15">
        <f t="shared" si="26"/>
        <v>0</v>
      </c>
      <c r="Z24" s="14">
        <v>6.7</v>
      </c>
      <c r="AA24" s="15">
        <f t="shared" si="27"/>
        <v>0.38924069017602975</v>
      </c>
      <c r="AB24" s="14">
        <v>28.951571000000001</v>
      </c>
      <c r="AC24" s="15">
        <f t="shared" si="28"/>
        <v>2.4108749358165404</v>
      </c>
    </row>
    <row r="25" spans="1:29" ht="12.75" customHeight="1" thickBot="1">
      <c r="A25" s="40" t="s">
        <v>195</v>
      </c>
      <c r="B25" s="5">
        <f t="shared" si="15"/>
        <v>3939.3412017299997</v>
      </c>
      <c r="C25" s="50">
        <f t="shared" si="1"/>
        <v>23.429907045468969</v>
      </c>
      <c r="D25" s="5">
        <v>418.6</v>
      </c>
      <c r="E25" s="50">
        <f t="shared" si="16"/>
        <v>21.609622631769142</v>
      </c>
      <c r="F25" s="5">
        <v>149.19999999999999</v>
      </c>
      <c r="G25" s="50">
        <f t="shared" si="17"/>
        <v>32.583533522603183</v>
      </c>
      <c r="H25" s="5">
        <v>5.5</v>
      </c>
      <c r="I25" s="50">
        <f t="shared" si="18"/>
        <v>18.032786885245901</v>
      </c>
      <c r="J25" s="5">
        <v>4.76</v>
      </c>
      <c r="K25" s="50">
        <f t="shared" si="19"/>
        <v>28.796128251663639</v>
      </c>
      <c r="L25" s="5">
        <v>1297.6468921699998</v>
      </c>
      <c r="M25" s="50">
        <f t="shared" si="20"/>
        <v>19.940582637660622</v>
      </c>
      <c r="N25" s="5">
        <v>3.07</v>
      </c>
      <c r="O25" s="50">
        <f t="shared" si="21"/>
        <v>9.9160206718346249</v>
      </c>
      <c r="P25" s="5">
        <v>347.89099999999996</v>
      </c>
      <c r="Q25" s="50">
        <f t="shared" si="22"/>
        <v>23.550082281878556</v>
      </c>
      <c r="R25" s="5">
        <v>276.39999999999998</v>
      </c>
      <c r="S25" s="50">
        <f t="shared" si="23"/>
        <v>24.813717568902053</v>
      </c>
      <c r="T25" s="5">
        <v>249.59735056000002</v>
      </c>
      <c r="U25" s="50">
        <f t="shared" si="24"/>
        <v>26.805793275469885</v>
      </c>
      <c r="V25" s="5">
        <v>197.9</v>
      </c>
      <c r="W25" s="50">
        <f t="shared" si="25"/>
        <v>40.520065520065522</v>
      </c>
      <c r="X25" s="5">
        <v>104.3</v>
      </c>
      <c r="Y25" s="50">
        <f t="shared" si="26"/>
        <v>11.590176686298477</v>
      </c>
      <c r="Z25" s="5">
        <v>557.29999999999995</v>
      </c>
      <c r="AA25" s="50">
        <f t="shared" si="27"/>
        <v>32.376692035089754</v>
      </c>
      <c r="AB25" s="5">
        <v>327.17595900000003</v>
      </c>
      <c r="AC25" s="50">
        <f t="shared" si="28"/>
        <v>27.244819258852658</v>
      </c>
    </row>
    <row r="26" spans="1:29" ht="12.75" customHeight="1">
      <c r="A26" s="14" t="s">
        <v>196</v>
      </c>
      <c r="B26" s="14">
        <f t="shared" si="15"/>
        <v>173.5603122</v>
      </c>
      <c r="C26" s="15">
        <f t="shared" si="1"/>
        <v>1.0322797070339402</v>
      </c>
      <c r="D26" s="14">
        <v>28.9</v>
      </c>
      <c r="E26" s="15">
        <f t="shared" si="16"/>
        <v>1.4919209127045583</v>
      </c>
      <c r="F26" s="14"/>
      <c r="G26" s="15">
        <f t="shared" si="17"/>
        <v>0</v>
      </c>
      <c r="H26" s="14"/>
      <c r="I26" s="15">
        <f t="shared" si="18"/>
        <v>0</v>
      </c>
      <c r="J26" s="14"/>
      <c r="K26" s="15">
        <f t="shared" si="19"/>
        <v>0</v>
      </c>
      <c r="L26" s="14">
        <v>89.440312200000008</v>
      </c>
      <c r="M26" s="15">
        <f t="shared" si="20"/>
        <v>1.3744046607161429</v>
      </c>
      <c r="O26" s="15">
        <f t="shared" si="21"/>
        <v>0</v>
      </c>
      <c r="P26" s="14">
        <v>53.12</v>
      </c>
      <c r="Q26" s="15">
        <f t="shared" si="22"/>
        <v>3.5958974817209675</v>
      </c>
      <c r="R26" s="14"/>
      <c r="S26" s="15">
        <f t="shared" si="23"/>
        <v>0</v>
      </c>
      <c r="T26" s="14">
        <v>0</v>
      </c>
      <c r="U26" s="15">
        <f t="shared" si="24"/>
        <v>0</v>
      </c>
      <c r="V26" s="14">
        <v>2.1</v>
      </c>
      <c r="W26" s="15">
        <f t="shared" si="25"/>
        <v>0.42997542997542998</v>
      </c>
      <c r="X26" s="14"/>
      <c r="Y26" s="15">
        <f t="shared" si="26"/>
        <v>0</v>
      </c>
      <c r="Z26" s="14"/>
      <c r="AA26" s="15">
        <f t="shared" si="27"/>
        <v>0</v>
      </c>
      <c r="AB26" s="14">
        <v>0</v>
      </c>
      <c r="AC26" s="15">
        <f t="shared" si="28"/>
        <v>0</v>
      </c>
    </row>
    <row r="27" spans="1:29" ht="12.75" customHeight="1">
      <c r="A27" s="14" t="s">
        <v>197</v>
      </c>
      <c r="B27" s="14">
        <f t="shared" si="15"/>
        <v>457.22006299999998</v>
      </c>
      <c r="C27" s="15">
        <f t="shared" si="1"/>
        <v>2.7193946974455816</v>
      </c>
      <c r="D27" s="14">
        <v>161.80000000000001</v>
      </c>
      <c r="E27" s="15">
        <f t="shared" si="16"/>
        <v>8.3526921687057989</v>
      </c>
      <c r="F27" s="14">
        <v>13.1</v>
      </c>
      <c r="G27" s="15">
        <f t="shared" si="17"/>
        <v>2.8608866564752131</v>
      </c>
      <c r="H27" s="14"/>
      <c r="I27" s="15">
        <f t="shared" si="18"/>
        <v>0</v>
      </c>
      <c r="J27" s="14"/>
      <c r="K27" s="15">
        <f t="shared" si="19"/>
        <v>0</v>
      </c>
      <c r="L27" s="14">
        <v>120.44003650000001</v>
      </c>
      <c r="M27" s="15">
        <f t="shared" si="20"/>
        <v>1.8507688919093725</v>
      </c>
      <c r="O27" s="15">
        <f t="shared" si="21"/>
        <v>0</v>
      </c>
      <c r="P27" s="14"/>
      <c r="Q27" s="15">
        <f t="shared" si="22"/>
        <v>0</v>
      </c>
      <c r="R27" s="14"/>
      <c r="S27" s="15">
        <f t="shared" si="23"/>
        <v>0</v>
      </c>
      <c r="T27" s="14">
        <v>5.4800265000000001</v>
      </c>
      <c r="U27" s="15">
        <f t="shared" si="24"/>
        <v>0.58853372110528368</v>
      </c>
      <c r="V27" s="14">
        <v>9.1999999999999993</v>
      </c>
      <c r="W27" s="15">
        <f t="shared" si="25"/>
        <v>1.8837018837018837</v>
      </c>
      <c r="X27" s="14"/>
      <c r="Y27" s="15">
        <f t="shared" si="26"/>
        <v>0</v>
      </c>
      <c r="Z27" s="14">
        <v>147.19999999999999</v>
      </c>
      <c r="AA27" s="15">
        <f t="shared" si="27"/>
        <v>8.5516760587927738</v>
      </c>
      <c r="AB27" s="14">
        <v>0</v>
      </c>
      <c r="AC27" s="15">
        <f t="shared" si="28"/>
        <v>0</v>
      </c>
    </row>
    <row r="28" spans="1:29" ht="12.75" customHeight="1">
      <c r="A28" s="14" t="s">
        <v>198</v>
      </c>
      <c r="B28" s="14">
        <f t="shared" si="15"/>
        <v>276.35488244999999</v>
      </c>
      <c r="C28" s="15">
        <f t="shared" si="1"/>
        <v>1.6436680337619545</v>
      </c>
      <c r="D28" s="14">
        <v>0</v>
      </c>
      <c r="E28" s="15">
        <f t="shared" si="16"/>
        <v>0</v>
      </c>
      <c r="F28" s="14">
        <v>3</v>
      </c>
      <c r="G28" s="15">
        <f t="shared" si="17"/>
        <v>0.65516488316226251</v>
      </c>
      <c r="H28" s="14">
        <v>0.6</v>
      </c>
      <c r="I28" s="15">
        <f t="shared" si="18"/>
        <v>1.9672131147540981</v>
      </c>
      <c r="J28" s="14"/>
      <c r="K28" s="15">
        <f t="shared" si="19"/>
        <v>0</v>
      </c>
      <c r="L28" s="14">
        <v>85.559264450000001</v>
      </c>
      <c r="M28" s="15">
        <f t="shared" si="20"/>
        <v>1.3147656681315227</v>
      </c>
      <c r="O28" s="15">
        <f t="shared" si="21"/>
        <v>0</v>
      </c>
      <c r="P28" s="14"/>
      <c r="Q28" s="15">
        <f t="shared" si="22"/>
        <v>0</v>
      </c>
      <c r="R28" s="14">
        <v>48</v>
      </c>
      <c r="S28" s="15">
        <f t="shared" si="23"/>
        <v>4.3091839482897925</v>
      </c>
      <c r="T28" s="14">
        <v>18.552358000000002</v>
      </c>
      <c r="U28" s="15">
        <f t="shared" si="24"/>
        <v>1.9924517315778272</v>
      </c>
      <c r="V28" s="14">
        <v>0</v>
      </c>
      <c r="W28" s="15">
        <f t="shared" si="25"/>
        <v>0</v>
      </c>
      <c r="X28" s="14">
        <v>48</v>
      </c>
      <c r="Y28" s="15">
        <f t="shared" si="26"/>
        <v>5.333925991776864</v>
      </c>
      <c r="Z28" s="14">
        <v>29.5</v>
      </c>
      <c r="AA28" s="15">
        <f t="shared" si="27"/>
        <v>1.7138209492825192</v>
      </c>
      <c r="AB28" s="14">
        <v>43.143259999999998</v>
      </c>
      <c r="AC28" s="15">
        <f t="shared" si="28"/>
        <v>3.5926549265121501</v>
      </c>
    </row>
    <row r="29" spans="1:29" ht="12.75" customHeight="1">
      <c r="A29" s="14" t="s">
        <v>199</v>
      </c>
      <c r="B29" s="14">
        <f t="shared" si="15"/>
        <v>379.16821914000002</v>
      </c>
      <c r="C29" s="15">
        <f t="shared" si="1"/>
        <v>2.2551679771086519</v>
      </c>
      <c r="D29" s="14">
        <v>0</v>
      </c>
      <c r="E29" s="15">
        <f t="shared" si="16"/>
        <v>0</v>
      </c>
      <c r="F29" s="14">
        <v>10.199999999999999</v>
      </c>
      <c r="G29" s="15">
        <f t="shared" si="17"/>
        <v>2.2275606027516925</v>
      </c>
      <c r="H29" s="14">
        <v>0.9</v>
      </c>
      <c r="I29" s="15">
        <f t="shared" si="18"/>
        <v>2.9508196721311477</v>
      </c>
      <c r="J29" s="14"/>
      <c r="K29" s="15">
        <f t="shared" si="19"/>
        <v>0</v>
      </c>
      <c r="L29" s="14">
        <v>312.86821914000001</v>
      </c>
      <c r="M29" s="15">
        <f t="shared" si="20"/>
        <v>4.8077598120903637</v>
      </c>
      <c r="O29" s="15">
        <f t="shared" si="21"/>
        <v>0</v>
      </c>
      <c r="P29" s="14"/>
      <c r="Q29" s="15">
        <f t="shared" si="22"/>
        <v>0</v>
      </c>
      <c r="R29" s="14">
        <v>39</v>
      </c>
      <c r="S29" s="15">
        <f t="shared" si="23"/>
        <v>3.5012119579854559</v>
      </c>
      <c r="T29" s="14">
        <v>0</v>
      </c>
      <c r="U29" s="15">
        <f t="shared" si="24"/>
        <v>0</v>
      </c>
      <c r="V29" s="14">
        <v>16.2</v>
      </c>
      <c r="W29" s="15">
        <f t="shared" si="25"/>
        <v>3.3169533169533167</v>
      </c>
      <c r="X29" s="14"/>
      <c r="Y29" s="15">
        <f t="shared" si="26"/>
        <v>0</v>
      </c>
      <c r="Z29" s="14"/>
      <c r="AA29" s="15">
        <f t="shared" si="27"/>
        <v>0</v>
      </c>
      <c r="AB29" s="14">
        <v>0</v>
      </c>
      <c r="AC29" s="15">
        <f t="shared" si="28"/>
        <v>0</v>
      </c>
    </row>
    <row r="30" spans="1:29" ht="12.75" customHeight="1">
      <c r="A30" s="14" t="s">
        <v>200</v>
      </c>
      <c r="B30" s="14">
        <f t="shared" si="15"/>
        <v>3.2</v>
      </c>
      <c r="C30" s="15">
        <f t="shared" si="1"/>
        <v>1.9032548516633798E-2</v>
      </c>
      <c r="D30" s="14">
        <v>0</v>
      </c>
      <c r="E30" s="15">
        <f t="shared" si="16"/>
        <v>0</v>
      </c>
      <c r="F30" s="14">
        <v>3.2</v>
      </c>
      <c r="G30" s="15">
        <f t="shared" si="17"/>
        <v>0.69884254203974672</v>
      </c>
      <c r="H30" s="14"/>
      <c r="I30" s="15">
        <f t="shared" si="18"/>
        <v>0</v>
      </c>
      <c r="J30" s="14"/>
      <c r="K30" s="15">
        <f t="shared" si="19"/>
        <v>0</v>
      </c>
      <c r="L30" s="14">
        <v>0</v>
      </c>
      <c r="M30" s="15">
        <f t="shared" si="20"/>
        <v>0</v>
      </c>
      <c r="O30" s="15">
        <f t="shared" si="21"/>
        <v>0</v>
      </c>
      <c r="P30" s="14"/>
      <c r="Q30" s="15">
        <f t="shared" si="22"/>
        <v>0</v>
      </c>
      <c r="R30" s="14"/>
      <c r="S30" s="15">
        <f t="shared" si="23"/>
        <v>0</v>
      </c>
      <c r="T30" s="14">
        <v>0</v>
      </c>
      <c r="U30" s="15">
        <f t="shared" si="24"/>
        <v>0</v>
      </c>
      <c r="V30" s="14">
        <v>0</v>
      </c>
      <c r="W30" s="15">
        <f t="shared" si="25"/>
        <v>0</v>
      </c>
      <c r="X30" s="14"/>
      <c r="Y30" s="15">
        <f t="shared" si="26"/>
        <v>0</v>
      </c>
      <c r="Z30" s="14"/>
      <c r="AA30" s="15">
        <f t="shared" si="27"/>
        <v>0</v>
      </c>
      <c r="AB30" s="14">
        <v>0</v>
      </c>
      <c r="AC30" s="15">
        <f t="shared" si="28"/>
        <v>0</v>
      </c>
    </row>
    <row r="31" spans="1:29" ht="12.75" customHeight="1">
      <c r="A31" s="14" t="s">
        <v>201</v>
      </c>
      <c r="B31" s="14">
        <f t="shared" si="15"/>
        <v>306.77209058</v>
      </c>
      <c r="C31" s="15">
        <f t="shared" si="1"/>
        <v>1.8245795929728212</v>
      </c>
      <c r="D31" s="14">
        <v>122.9</v>
      </c>
      <c r="E31" s="15">
        <f t="shared" si="16"/>
        <v>6.3445356460688664</v>
      </c>
      <c r="F31" s="14">
        <v>28.4</v>
      </c>
      <c r="G31" s="15">
        <f t="shared" si="17"/>
        <v>6.2022275606027515</v>
      </c>
      <c r="H31" s="14"/>
      <c r="I31" s="15">
        <f t="shared" si="18"/>
        <v>0</v>
      </c>
      <c r="J31" s="14"/>
      <c r="K31" s="15">
        <f t="shared" si="19"/>
        <v>0</v>
      </c>
      <c r="L31" s="14">
        <v>0</v>
      </c>
      <c r="M31" s="15">
        <f t="shared" si="20"/>
        <v>0</v>
      </c>
      <c r="O31" s="15">
        <f t="shared" si="21"/>
        <v>0</v>
      </c>
      <c r="P31" s="14"/>
      <c r="Q31" s="15">
        <f t="shared" si="22"/>
        <v>0</v>
      </c>
      <c r="R31" s="14"/>
      <c r="S31" s="15">
        <f t="shared" si="23"/>
        <v>0</v>
      </c>
      <c r="T31" s="14">
        <v>37.372090579999998</v>
      </c>
      <c r="U31" s="15">
        <f t="shared" si="24"/>
        <v>4.0136184623434064</v>
      </c>
      <c r="V31" s="14">
        <v>0</v>
      </c>
      <c r="W31" s="15">
        <f t="shared" si="25"/>
        <v>0</v>
      </c>
      <c r="X31" s="14">
        <v>7.9</v>
      </c>
      <c r="Y31" s="15">
        <f t="shared" si="26"/>
        <v>0.87787531947994235</v>
      </c>
      <c r="Z31" s="14">
        <v>110.2</v>
      </c>
      <c r="AA31" s="15">
        <f t="shared" si="27"/>
        <v>6.4021379190146988</v>
      </c>
      <c r="AB31" s="14">
        <v>0</v>
      </c>
      <c r="AC31" s="15">
        <f t="shared" si="28"/>
        <v>0</v>
      </c>
    </row>
    <row r="32" spans="1:29" ht="12.75" customHeight="1" thickBot="1">
      <c r="A32" s="14" t="s">
        <v>202</v>
      </c>
      <c r="B32" s="14">
        <f t="shared" si="15"/>
        <v>0</v>
      </c>
      <c r="C32" s="15">
        <f t="shared" si="1"/>
        <v>0</v>
      </c>
      <c r="D32" s="14"/>
      <c r="E32" s="15">
        <f t="shared" si="16"/>
        <v>0</v>
      </c>
      <c r="F32" s="14"/>
      <c r="G32" s="15">
        <f t="shared" si="17"/>
        <v>0</v>
      </c>
      <c r="H32" s="14"/>
      <c r="I32" s="15">
        <f t="shared" si="18"/>
        <v>0</v>
      </c>
      <c r="J32" s="14"/>
      <c r="K32" s="15">
        <f t="shared" si="19"/>
        <v>0</v>
      </c>
      <c r="L32" s="14">
        <v>0</v>
      </c>
      <c r="M32" s="15">
        <f t="shared" si="20"/>
        <v>0</v>
      </c>
      <c r="O32" s="15">
        <f t="shared" si="21"/>
        <v>0</v>
      </c>
      <c r="P32" s="14"/>
      <c r="Q32" s="15">
        <f t="shared" si="22"/>
        <v>0</v>
      </c>
      <c r="R32" s="14"/>
      <c r="S32" s="15">
        <f t="shared" si="23"/>
        <v>0</v>
      </c>
      <c r="T32" s="14">
        <v>0</v>
      </c>
      <c r="U32" s="15">
        <f t="shared" si="24"/>
        <v>0</v>
      </c>
      <c r="V32" s="14">
        <v>0</v>
      </c>
      <c r="W32" s="15">
        <f t="shared" si="25"/>
        <v>0</v>
      </c>
      <c r="X32" s="14"/>
      <c r="Y32" s="15">
        <f t="shared" si="26"/>
        <v>0</v>
      </c>
      <c r="Z32" s="14"/>
      <c r="AA32" s="15">
        <f t="shared" si="27"/>
        <v>0</v>
      </c>
      <c r="AB32" s="14">
        <v>0</v>
      </c>
      <c r="AC32" s="15">
        <f t="shared" si="28"/>
        <v>0</v>
      </c>
    </row>
    <row r="33" spans="1:29" ht="12.75" customHeight="1" thickBot="1">
      <c r="A33" s="40" t="s">
        <v>203</v>
      </c>
      <c r="B33" s="5">
        <f t="shared" si="15"/>
        <v>1600.3855673700002</v>
      </c>
      <c r="C33" s="50">
        <f t="shared" si="1"/>
        <v>9.5185674863406362</v>
      </c>
      <c r="D33" s="5">
        <v>313.60000000000002</v>
      </c>
      <c r="E33" s="50">
        <f t="shared" si="16"/>
        <v>16.189148727479225</v>
      </c>
      <c r="F33" s="5">
        <v>57.9</v>
      </c>
      <c r="G33" s="50">
        <f t="shared" si="17"/>
        <v>12.644682245031666</v>
      </c>
      <c r="H33" s="5">
        <v>1.5</v>
      </c>
      <c r="I33" s="50">
        <f t="shared" si="18"/>
        <v>4.918032786885246</v>
      </c>
      <c r="J33" s="5">
        <v>0.85</v>
      </c>
      <c r="K33" s="50">
        <f t="shared" si="19"/>
        <v>5.1421657592256498</v>
      </c>
      <c r="L33" s="5">
        <v>608.30783229000008</v>
      </c>
      <c r="M33" s="50">
        <f t="shared" si="20"/>
        <v>9.3476990328474017</v>
      </c>
      <c r="N33" s="5">
        <v>3.26</v>
      </c>
      <c r="O33" s="50">
        <f t="shared" si="21"/>
        <v>10.5297157622739</v>
      </c>
      <c r="P33" s="5">
        <v>53.12</v>
      </c>
      <c r="Q33" s="50">
        <f t="shared" si="22"/>
        <v>3.5958974817209675</v>
      </c>
      <c r="R33" s="5">
        <v>87</v>
      </c>
      <c r="S33" s="50">
        <f t="shared" si="23"/>
        <v>7.8103959062752484</v>
      </c>
      <c r="T33" s="5">
        <v>61.404475079999997</v>
      </c>
      <c r="U33" s="50">
        <f t="shared" si="24"/>
        <v>6.594603915026517</v>
      </c>
      <c r="V33" s="5">
        <v>27.5</v>
      </c>
      <c r="W33" s="50">
        <f t="shared" si="25"/>
        <v>5.6306306306306304</v>
      </c>
      <c r="X33" s="5">
        <v>55.9</v>
      </c>
      <c r="Y33" s="50">
        <f t="shared" si="26"/>
        <v>6.2118013112568065</v>
      </c>
      <c r="Z33" s="5">
        <v>286.89999999999998</v>
      </c>
      <c r="AA33" s="50">
        <f t="shared" si="27"/>
        <v>16.667634927089988</v>
      </c>
      <c r="AB33" s="5">
        <v>43.143259999999998</v>
      </c>
      <c r="AC33" s="50">
        <f t="shared" si="28"/>
        <v>3.5926549265121501</v>
      </c>
    </row>
    <row r="34" spans="1:29" ht="12.75" customHeight="1">
      <c r="A34" s="14" t="s">
        <v>204</v>
      </c>
      <c r="B34" s="14">
        <f t="shared" si="15"/>
        <v>247.06056099999998</v>
      </c>
      <c r="C34" s="15">
        <f t="shared" si="1"/>
        <v>1.4694350355560197</v>
      </c>
      <c r="D34" s="14">
        <v>5.5</v>
      </c>
      <c r="E34" s="15">
        <f t="shared" si="16"/>
        <v>0.28392958546280522</v>
      </c>
      <c r="F34" s="14">
        <v>32.4</v>
      </c>
      <c r="G34" s="15">
        <f t="shared" si="17"/>
        <v>7.0757807381524342</v>
      </c>
      <c r="H34" s="14">
        <v>3.8</v>
      </c>
      <c r="I34" s="15">
        <f t="shared" si="18"/>
        <v>12.459016393442623</v>
      </c>
      <c r="J34" s="14"/>
      <c r="K34" s="15">
        <f t="shared" si="19"/>
        <v>0</v>
      </c>
      <c r="L34" s="14">
        <v>31.773861</v>
      </c>
      <c r="M34" s="15">
        <f t="shared" si="20"/>
        <v>0.48826017679471911</v>
      </c>
      <c r="O34" s="15">
        <f t="shared" si="21"/>
        <v>0</v>
      </c>
      <c r="P34" s="14">
        <v>48.72</v>
      </c>
      <c r="Q34" s="15">
        <f t="shared" si="22"/>
        <v>3.2980445276627544</v>
      </c>
      <c r="R34" s="14"/>
      <c r="S34" s="15">
        <f t="shared" si="23"/>
        <v>0</v>
      </c>
      <c r="T34" s="14">
        <v>21.2667</v>
      </c>
      <c r="U34" s="15">
        <f t="shared" si="24"/>
        <v>2.2839615988407602</v>
      </c>
      <c r="V34" s="14">
        <v>0</v>
      </c>
      <c r="W34" s="15">
        <f t="shared" si="25"/>
        <v>0</v>
      </c>
      <c r="X34" s="14">
        <v>24.5</v>
      </c>
      <c r="Y34" s="15">
        <f t="shared" si="26"/>
        <v>2.7225247249694413</v>
      </c>
      <c r="Z34" s="14">
        <v>79.099999999999994</v>
      </c>
      <c r="AA34" s="15">
        <f t="shared" si="27"/>
        <v>4.5953639690931265</v>
      </c>
      <c r="AB34" s="14">
        <v>0</v>
      </c>
      <c r="AC34" s="15">
        <f t="shared" si="28"/>
        <v>0</v>
      </c>
    </row>
    <row r="35" spans="1:29" ht="12.75" customHeight="1">
      <c r="A35" s="14" t="s">
        <v>205</v>
      </c>
      <c r="B35" s="14">
        <f t="shared" si="15"/>
        <v>365.91323399999999</v>
      </c>
      <c r="C35" s="15">
        <f t="shared" si="1"/>
        <v>2.1763316809323046</v>
      </c>
      <c r="D35" s="14">
        <v>158.6</v>
      </c>
      <c r="E35" s="15">
        <f t="shared" si="16"/>
        <v>8.1874967735274371</v>
      </c>
      <c r="F35" s="14"/>
      <c r="G35" s="15">
        <f t="shared" si="17"/>
        <v>0</v>
      </c>
      <c r="H35" s="14"/>
      <c r="I35" s="15">
        <f t="shared" si="18"/>
        <v>0</v>
      </c>
      <c r="J35" s="14"/>
      <c r="K35" s="15">
        <f t="shared" si="19"/>
        <v>0</v>
      </c>
      <c r="L35" s="14">
        <v>0</v>
      </c>
      <c r="M35" s="15">
        <f t="shared" si="20"/>
        <v>0</v>
      </c>
      <c r="O35" s="15">
        <f t="shared" si="21"/>
        <v>0</v>
      </c>
      <c r="P35" s="14">
        <v>46.38</v>
      </c>
      <c r="Q35" s="15">
        <f t="shared" si="22"/>
        <v>3.1396409111863415</v>
      </c>
      <c r="R35" s="14">
        <v>31</v>
      </c>
      <c r="S35" s="15">
        <f t="shared" si="23"/>
        <v>2.7830146332704908</v>
      </c>
      <c r="T35" s="14">
        <v>0</v>
      </c>
      <c r="U35" s="15">
        <f t="shared" si="24"/>
        <v>0</v>
      </c>
      <c r="V35" s="14">
        <v>0</v>
      </c>
      <c r="W35" s="15">
        <f t="shared" si="25"/>
        <v>0</v>
      </c>
      <c r="X35" s="14">
        <v>37.5</v>
      </c>
      <c r="Y35" s="15">
        <f t="shared" si="26"/>
        <v>4.1671296810756751</v>
      </c>
      <c r="Z35" s="14">
        <v>48.9</v>
      </c>
      <c r="AA35" s="15">
        <f t="shared" si="27"/>
        <v>2.840876082031023</v>
      </c>
      <c r="AB35" s="14">
        <v>43.533234</v>
      </c>
      <c r="AC35" s="15">
        <f t="shared" si="28"/>
        <v>3.6251291070055034</v>
      </c>
    </row>
    <row r="36" spans="1:29" ht="12.75" customHeight="1">
      <c r="A36" s="14" t="s">
        <v>206</v>
      </c>
      <c r="B36" s="14">
        <f t="shared" si="15"/>
        <v>1353.9671591099998</v>
      </c>
      <c r="C36" s="15">
        <f t="shared" si="1"/>
        <v>8.0529517642780952</v>
      </c>
      <c r="D36" s="14">
        <v>38.1</v>
      </c>
      <c r="E36" s="15">
        <f t="shared" si="16"/>
        <v>1.966857673842342</v>
      </c>
      <c r="F36" s="14">
        <v>23.7</v>
      </c>
      <c r="G36" s="15">
        <f t="shared" si="17"/>
        <v>5.1758025769818738</v>
      </c>
      <c r="H36" s="14">
        <v>3.2</v>
      </c>
      <c r="I36" s="15">
        <f t="shared" si="18"/>
        <v>10.491803278688524</v>
      </c>
      <c r="J36" s="14"/>
      <c r="K36" s="15">
        <f t="shared" si="19"/>
        <v>0</v>
      </c>
      <c r="L36" s="14">
        <v>974.20598394000001</v>
      </c>
      <c r="M36" s="15">
        <f t="shared" si="20"/>
        <v>14.97035522226958</v>
      </c>
      <c r="O36" s="15">
        <f t="shared" si="21"/>
        <v>0</v>
      </c>
      <c r="P36" s="14">
        <v>53.1</v>
      </c>
      <c r="Q36" s="15">
        <f t="shared" si="22"/>
        <v>3.594543604657066</v>
      </c>
      <c r="R36" s="14">
        <v>92.1</v>
      </c>
      <c r="S36" s="15">
        <f t="shared" si="23"/>
        <v>8.2682467007810381</v>
      </c>
      <c r="T36" s="14">
        <v>34.745790169999999</v>
      </c>
      <c r="U36" s="15">
        <f t="shared" si="24"/>
        <v>3.731563922454296</v>
      </c>
      <c r="V36" s="14">
        <v>0</v>
      </c>
      <c r="W36" s="15">
        <f t="shared" si="25"/>
        <v>0</v>
      </c>
      <c r="X36" s="14">
        <v>49.3</v>
      </c>
      <c r="Y36" s="15">
        <f t="shared" si="26"/>
        <v>5.4783864873874872</v>
      </c>
      <c r="Z36" s="14">
        <v>13.2</v>
      </c>
      <c r="AA36" s="15">
        <f t="shared" si="27"/>
        <v>0.766862255272178</v>
      </c>
      <c r="AB36" s="14">
        <v>72.315385000000006</v>
      </c>
      <c r="AC36" s="15">
        <f t="shared" si="28"/>
        <v>6.0218959852100395</v>
      </c>
    </row>
    <row r="37" spans="1:29" ht="12.75" customHeight="1" thickBot="1">
      <c r="A37" s="14" t="s">
        <v>207</v>
      </c>
      <c r="B37" s="14">
        <f t="shared" si="15"/>
        <v>195.12152882000001</v>
      </c>
      <c r="C37" s="15">
        <f t="shared" si="1"/>
        <v>1.1605187387207532</v>
      </c>
      <c r="D37" s="14">
        <v>88.7</v>
      </c>
      <c r="E37" s="15">
        <f t="shared" si="16"/>
        <v>4.5790098601001503</v>
      </c>
      <c r="F37" s="14"/>
      <c r="G37" s="15">
        <f t="shared" si="17"/>
        <v>0</v>
      </c>
      <c r="H37" s="14"/>
      <c r="I37" s="15">
        <f t="shared" si="18"/>
        <v>0</v>
      </c>
      <c r="J37" s="14"/>
      <c r="K37" s="15">
        <f t="shared" si="19"/>
        <v>0</v>
      </c>
      <c r="L37" s="14">
        <v>23.902673399999998</v>
      </c>
      <c r="M37" s="15">
        <f t="shared" si="20"/>
        <v>0.36730580335044677</v>
      </c>
      <c r="O37" s="15">
        <f t="shared" si="21"/>
        <v>0</v>
      </c>
      <c r="P37" s="14">
        <v>17.413</v>
      </c>
      <c r="Q37" s="15">
        <f t="shared" si="22"/>
        <v>1.1787530656853764</v>
      </c>
      <c r="R37" s="14">
        <v>17.3</v>
      </c>
      <c r="S37" s="15">
        <f t="shared" si="23"/>
        <v>1.5531017146961126</v>
      </c>
      <c r="T37" s="14">
        <v>13.30585542</v>
      </c>
      <c r="U37" s="15">
        <f t="shared" si="24"/>
        <v>1.4289975792674556</v>
      </c>
      <c r="V37" s="14">
        <v>0</v>
      </c>
      <c r="W37" s="15">
        <f t="shared" si="25"/>
        <v>0</v>
      </c>
      <c r="X37" s="14">
        <v>11.5</v>
      </c>
      <c r="Y37" s="15">
        <f t="shared" si="26"/>
        <v>1.2779197688632071</v>
      </c>
      <c r="Z37" s="14">
        <v>23</v>
      </c>
      <c r="AA37" s="15">
        <f t="shared" si="27"/>
        <v>1.3361993841863709</v>
      </c>
      <c r="AB37" s="14">
        <v>0</v>
      </c>
      <c r="AC37" s="15">
        <f t="shared" si="28"/>
        <v>0</v>
      </c>
    </row>
    <row r="38" spans="1:29" ht="12.75" customHeight="1" thickBot="1">
      <c r="A38" s="40" t="s">
        <v>208</v>
      </c>
      <c r="B38" s="5">
        <f t="shared" si="15"/>
        <v>2168.1424829299999</v>
      </c>
      <c r="C38" s="50">
        <f t="shared" si="1"/>
        <v>12.895399061668778</v>
      </c>
      <c r="D38" s="5">
        <v>290.89999999999998</v>
      </c>
      <c r="E38" s="50">
        <f t="shared" si="16"/>
        <v>15.017293892932734</v>
      </c>
      <c r="F38" s="5">
        <v>56.1</v>
      </c>
      <c r="G38" s="50">
        <f t="shared" si="17"/>
        <v>12.25158331513431</v>
      </c>
      <c r="H38" s="5">
        <v>7</v>
      </c>
      <c r="I38" s="50">
        <f t="shared" si="18"/>
        <v>22.950819672131146</v>
      </c>
      <c r="J38" s="5">
        <v>1.1399999999999999</v>
      </c>
      <c r="K38" s="50">
        <f t="shared" si="19"/>
        <v>6.8965517241379297</v>
      </c>
      <c r="L38" s="5">
        <v>1029.8825183399999</v>
      </c>
      <c r="M38" s="50">
        <f t="shared" si="20"/>
        <v>15.825921202414744</v>
      </c>
      <c r="N38" s="5">
        <v>4.9400000000000004</v>
      </c>
      <c r="O38" s="50">
        <f t="shared" si="21"/>
        <v>15.956072351421188</v>
      </c>
      <c r="P38" s="5">
        <v>165.613</v>
      </c>
      <c r="Q38" s="50">
        <f t="shared" si="22"/>
        <v>11.210982109191539</v>
      </c>
      <c r="R38" s="5">
        <v>140.4</v>
      </c>
      <c r="S38" s="50">
        <f t="shared" si="23"/>
        <v>12.604363048747643</v>
      </c>
      <c r="T38" s="5">
        <v>69.318345590000007</v>
      </c>
      <c r="U38" s="50">
        <f t="shared" si="24"/>
        <v>7.4445231005625123</v>
      </c>
      <c r="V38" s="5">
        <v>0</v>
      </c>
      <c r="W38" s="50">
        <f t="shared" si="25"/>
        <v>0</v>
      </c>
      <c r="X38" s="5">
        <v>122.8</v>
      </c>
      <c r="Y38" s="50">
        <f t="shared" si="26"/>
        <v>13.645960662295812</v>
      </c>
      <c r="Z38" s="5">
        <v>164.2</v>
      </c>
      <c r="AA38" s="50">
        <f t="shared" si="27"/>
        <v>9.5393016905826986</v>
      </c>
      <c r="AB38" s="5">
        <v>115.84861900000001</v>
      </c>
      <c r="AC38" s="50">
        <f t="shared" si="28"/>
        <v>9.6470250922155447</v>
      </c>
    </row>
    <row r="39" spans="1:29" ht="12.75" customHeight="1">
      <c r="A39" s="14" t="s">
        <v>209</v>
      </c>
      <c r="B39" s="14">
        <f t="shared" si="15"/>
        <v>2258.2951449699999</v>
      </c>
      <c r="C39" s="15">
        <f t="shared" si="1"/>
        <v>13.431597472350024</v>
      </c>
      <c r="D39" s="14">
        <v>296.10000000000002</v>
      </c>
      <c r="E39" s="15">
        <f t="shared" si="16"/>
        <v>15.28573641009757</v>
      </c>
      <c r="F39" s="14">
        <v>49.6</v>
      </c>
      <c r="G39" s="15">
        <f t="shared" si="17"/>
        <v>10.832059401616075</v>
      </c>
      <c r="H39" s="14">
        <v>3</v>
      </c>
      <c r="I39" s="15">
        <f t="shared" si="18"/>
        <v>9.8360655737704921</v>
      </c>
      <c r="J39" s="14"/>
      <c r="K39" s="15">
        <f t="shared" si="19"/>
        <v>0</v>
      </c>
      <c r="L39" s="14">
        <v>1120.5215805400001</v>
      </c>
      <c r="M39" s="15">
        <f t="shared" si="20"/>
        <v>17.218746724446191</v>
      </c>
      <c r="O39" s="15">
        <f t="shared" si="21"/>
        <v>0</v>
      </c>
      <c r="P39" s="14">
        <v>99.84</v>
      </c>
      <c r="Q39" s="15">
        <f t="shared" si="22"/>
        <v>6.7585543029936259</v>
      </c>
      <c r="R39" s="14">
        <v>115.3</v>
      </c>
      <c r="S39" s="15">
        <f t="shared" si="23"/>
        <v>10.35101894245444</v>
      </c>
      <c r="T39" s="14">
        <v>117.14995943000001</v>
      </c>
      <c r="U39" s="15">
        <f t="shared" si="24"/>
        <v>12.581454040536286</v>
      </c>
      <c r="V39" s="14">
        <v>34.5</v>
      </c>
      <c r="W39" s="15">
        <f t="shared" si="25"/>
        <v>7.0638820638820636</v>
      </c>
      <c r="X39" s="14">
        <v>155</v>
      </c>
      <c r="Y39" s="15">
        <f t="shared" si="26"/>
        <v>17.224136015112791</v>
      </c>
      <c r="Z39" s="14">
        <v>188.7</v>
      </c>
      <c r="AA39" s="15">
        <f t="shared" si="27"/>
        <v>10.962644512868181</v>
      </c>
      <c r="AB39" s="14">
        <v>78.583605000000006</v>
      </c>
      <c r="AC39" s="15">
        <f t="shared" si="28"/>
        <v>6.5438674695962913</v>
      </c>
    </row>
    <row r="40" spans="1:29" ht="12.75" customHeight="1">
      <c r="A40" s="14" t="s">
        <v>210</v>
      </c>
      <c r="B40" s="14">
        <f t="shared" si="15"/>
        <v>952.37789900000007</v>
      </c>
      <c r="C40" s="15">
        <f t="shared" si="1"/>
        <v>5.6644308027772698</v>
      </c>
      <c r="D40" s="14">
        <v>109.1</v>
      </c>
      <c r="E40" s="15">
        <f t="shared" si="16"/>
        <v>5.6321305043621903</v>
      </c>
      <c r="F40" s="14"/>
      <c r="G40" s="15">
        <f t="shared" si="17"/>
        <v>0</v>
      </c>
      <c r="H40" s="14">
        <v>0.6</v>
      </c>
      <c r="I40" s="15">
        <f t="shared" si="18"/>
        <v>1.9672131147540981</v>
      </c>
      <c r="J40" s="14"/>
      <c r="K40" s="15">
        <f t="shared" si="19"/>
        <v>0</v>
      </c>
      <c r="L40" s="14">
        <v>618.5408023</v>
      </c>
      <c r="M40" s="15">
        <f t="shared" si="20"/>
        <v>9.5049462665473801</v>
      </c>
      <c r="O40" s="15">
        <f t="shared" si="21"/>
        <v>0</v>
      </c>
      <c r="P40" s="14">
        <v>31.693999999999999</v>
      </c>
      <c r="Q40" s="15">
        <f t="shared" si="22"/>
        <v>2.1454889831638617</v>
      </c>
      <c r="R40" s="14">
        <v>55.1</v>
      </c>
      <c r="S40" s="15">
        <f t="shared" si="23"/>
        <v>4.9465840739743241</v>
      </c>
      <c r="T40" s="14">
        <v>25.893096700000001</v>
      </c>
      <c r="U40" s="15">
        <f t="shared" si="24"/>
        <v>2.7808187700898785</v>
      </c>
      <c r="V40" s="14">
        <v>14.6</v>
      </c>
      <c r="W40" s="15">
        <f t="shared" si="25"/>
        <v>2.9893529893529895</v>
      </c>
      <c r="X40" s="14">
        <v>57</v>
      </c>
      <c r="Y40" s="15">
        <f t="shared" si="26"/>
        <v>6.3340371152350263</v>
      </c>
      <c r="Z40" s="14">
        <v>10.9</v>
      </c>
      <c r="AA40" s="15">
        <f t="shared" si="27"/>
        <v>0.63324231685354093</v>
      </c>
      <c r="AB40" s="14">
        <v>28.95</v>
      </c>
      <c r="AC40" s="15">
        <f t="shared" si="28"/>
        <v>2.4107441144347175</v>
      </c>
    </row>
    <row r="41" spans="1:29" ht="12.75" customHeight="1">
      <c r="A41" s="14" t="s">
        <v>42</v>
      </c>
      <c r="B41" s="14">
        <f t="shared" si="15"/>
        <v>44.7</v>
      </c>
      <c r="C41" s="15">
        <f t="shared" si="1"/>
        <v>0.26586091209172835</v>
      </c>
      <c r="D41" s="14"/>
      <c r="E41" s="15">
        <f t="shared" si="16"/>
        <v>0</v>
      </c>
      <c r="F41" s="14"/>
      <c r="G41" s="15">
        <f t="shared" si="17"/>
        <v>0</v>
      </c>
      <c r="H41" s="14"/>
      <c r="I41" s="15">
        <f t="shared" si="18"/>
        <v>0</v>
      </c>
      <c r="J41" s="14"/>
      <c r="K41" s="15">
        <f t="shared" si="19"/>
        <v>0</v>
      </c>
      <c r="L41" s="14">
        <v>0</v>
      </c>
      <c r="M41" s="15">
        <f t="shared" si="20"/>
        <v>0</v>
      </c>
      <c r="O41" s="15">
        <f t="shared" si="21"/>
        <v>0</v>
      </c>
      <c r="P41" s="14"/>
      <c r="Q41" s="15">
        <f t="shared" si="22"/>
        <v>0</v>
      </c>
      <c r="R41" s="14"/>
      <c r="S41" s="15">
        <f t="shared" si="23"/>
        <v>0</v>
      </c>
      <c r="T41" s="14">
        <v>0</v>
      </c>
      <c r="U41" s="15">
        <f t="shared" si="24"/>
        <v>0</v>
      </c>
      <c r="V41" s="14">
        <v>0</v>
      </c>
      <c r="W41" s="15">
        <f t="shared" si="25"/>
        <v>0</v>
      </c>
      <c r="X41" s="14"/>
      <c r="Y41" s="15">
        <f t="shared" si="26"/>
        <v>0</v>
      </c>
      <c r="Z41" s="14">
        <v>44.7</v>
      </c>
      <c r="AA41" s="15">
        <f t="shared" si="27"/>
        <v>2.5968744553535124</v>
      </c>
      <c r="AB41" s="14">
        <v>0</v>
      </c>
      <c r="AC41" s="15">
        <f t="shared" si="28"/>
        <v>0</v>
      </c>
    </row>
    <row r="42" spans="1:29" ht="12.75" customHeight="1">
      <c r="A42" s="14" t="s">
        <v>211</v>
      </c>
      <c r="B42" s="14">
        <f t="shared" si="15"/>
        <v>541.52469184000006</v>
      </c>
      <c r="C42" s="15">
        <f t="shared" si="1"/>
        <v>3.2208109282499899</v>
      </c>
      <c r="D42" s="14">
        <v>148</v>
      </c>
      <c r="E42" s="15">
        <f t="shared" si="16"/>
        <v>7.6402870269991219</v>
      </c>
      <c r="F42" s="14">
        <v>19.3</v>
      </c>
      <c r="G42" s="15">
        <f t="shared" si="17"/>
        <v>4.2148940816772225</v>
      </c>
      <c r="H42" s="14">
        <v>0.5</v>
      </c>
      <c r="I42" s="15">
        <f t="shared" si="18"/>
        <v>1.639344262295082</v>
      </c>
      <c r="J42" s="14"/>
      <c r="K42" s="15">
        <f t="shared" si="19"/>
        <v>0</v>
      </c>
      <c r="L42" s="14">
        <v>144.50364084</v>
      </c>
      <c r="M42" s="15">
        <f t="shared" si="20"/>
        <v>2.2205476767214094</v>
      </c>
      <c r="O42" s="15">
        <f t="shared" si="21"/>
        <v>0</v>
      </c>
      <c r="P42" s="14"/>
      <c r="Q42" s="15">
        <f t="shared" si="22"/>
        <v>0</v>
      </c>
      <c r="R42" s="14">
        <v>23.7</v>
      </c>
      <c r="S42" s="15">
        <f t="shared" si="23"/>
        <v>2.1276595744680846</v>
      </c>
      <c r="T42" s="14">
        <v>38.321050999999997</v>
      </c>
      <c r="U42" s="15">
        <f t="shared" si="24"/>
        <v>4.1155331532968589</v>
      </c>
      <c r="V42" s="14">
        <v>16.899999999999999</v>
      </c>
      <c r="W42" s="15">
        <f t="shared" si="25"/>
        <v>3.4602784602784604</v>
      </c>
      <c r="X42" s="14">
        <v>47.1</v>
      </c>
      <c r="Y42" s="15">
        <f t="shared" si="26"/>
        <v>5.2339148794310484</v>
      </c>
      <c r="Z42" s="14">
        <v>103.2</v>
      </c>
      <c r="AA42" s="15">
        <f t="shared" si="27"/>
        <v>5.9954685412188464</v>
      </c>
      <c r="AB42" s="14">
        <v>0</v>
      </c>
      <c r="AC42" s="15">
        <f t="shared" si="28"/>
        <v>0</v>
      </c>
    </row>
    <row r="43" spans="1:29" ht="12.75" customHeight="1">
      <c r="A43" s="14" t="s">
        <v>212</v>
      </c>
      <c r="B43" s="14">
        <f t="shared" si="15"/>
        <v>172.08131499999999</v>
      </c>
      <c r="C43" s="15">
        <f t="shared" si="1"/>
        <v>1.0234831176698884</v>
      </c>
      <c r="D43" s="14">
        <v>72.599999999999994</v>
      </c>
      <c r="E43" s="15">
        <f t="shared" si="16"/>
        <v>3.7478705281090292</v>
      </c>
      <c r="F43" s="14"/>
      <c r="G43" s="15">
        <f t="shared" si="17"/>
        <v>0</v>
      </c>
      <c r="H43" s="14"/>
      <c r="I43" s="15">
        <f t="shared" si="18"/>
        <v>0</v>
      </c>
      <c r="J43" s="14"/>
      <c r="K43" s="15">
        <f t="shared" si="19"/>
        <v>0</v>
      </c>
      <c r="L43" s="14">
        <v>23.387113750000001</v>
      </c>
      <c r="M43" s="15">
        <f t="shared" si="20"/>
        <v>0.3593833401075559</v>
      </c>
      <c r="O43" s="15">
        <f t="shared" si="21"/>
        <v>0</v>
      </c>
      <c r="P43" s="14">
        <v>46.606000000000002</v>
      </c>
      <c r="Q43" s="15">
        <f t="shared" si="22"/>
        <v>3.154939722008423</v>
      </c>
      <c r="R43" s="14">
        <v>16.5</v>
      </c>
      <c r="S43" s="15">
        <f t="shared" si="23"/>
        <v>1.4812819822246162</v>
      </c>
      <c r="T43" s="14">
        <v>9.6882012500000005</v>
      </c>
      <c r="U43" s="15">
        <f t="shared" si="24"/>
        <v>1.0404754671312924</v>
      </c>
      <c r="V43" s="14">
        <v>0</v>
      </c>
      <c r="W43" s="15">
        <f t="shared" si="25"/>
        <v>0</v>
      </c>
      <c r="X43" s="14"/>
      <c r="Y43" s="15">
        <f t="shared" si="26"/>
        <v>0</v>
      </c>
      <c r="Z43" s="14">
        <v>3.3</v>
      </c>
      <c r="AA43" s="15">
        <f t="shared" si="27"/>
        <v>0.1917155638180445</v>
      </c>
      <c r="AB43" s="14">
        <v>0</v>
      </c>
      <c r="AC43" s="15">
        <f t="shared" si="28"/>
        <v>0</v>
      </c>
    </row>
    <row r="44" spans="1:29" ht="12.75" customHeight="1">
      <c r="A44" s="14" t="s">
        <v>213</v>
      </c>
      <c r="B44" s="14">
        <f t="shared" si="15"/>
        <v>127.5</v>
      </c>
      <c r="C44" s="15">
        <f t="shared" si="1"/>
        <v>0.75832810495962788</v>
      </c>
      <c r="D44" s="14">
        <v>110</v>
      </c>
      <c r="E44" s="15">
        <f t="shared" si="16"/>
        <v>5.6785917092561045</v>
      </c>
      <c r="F44" s="14"/>
      <c r="G44" s="15">
        <f t="shared" si="17"/>
        <v>0</v>
      </c>
      <c r="H44" s="14"/>
      <c r="I44" s="15">
        <f t="shared" si="18"/>
        <v>0</v>
      </c>
      <c r="J44" s="14"/>
      <c r="K44" s="15">
        <f t="shared" si="19"/>
        <v>0</v>
      </c>
      <c r="L44" s="14">
        <v>0</v>
      </c>
      <c r="M44" s="15">
        <f t="shared" si="20"/>
        <v>0</v>
      </c>
      <c r="O44" s="15">
        <f t="shared" si="21"/>
        <v>0</v>
      </c>
      <c r="P44" s="14"/>
      <c r="Q44" s="15">
        <f t="shared" si="22"/>
        <v>0</v>
      </c>
      <c r="R44" s="14"/>
      <c r="S44" s="15">
        <f t="shared" si="23"/>
        <v>0</v>
      </c>
      <c r="T44" s="14">
        <v>0</v>
      </c>
      <c r="U44" s="15">
        <f t="shared" si="24"/>
        <v>0</v>
      </c>
      <c r="V44" s="14">
        <v>17.5</v>
      </c>
      <c r="W44" s="15">
        <f t="shared" si="25"/>
        <v>3.5831285831285835</v>
      </c>
      <c r="X44" s="14"/>
      <c r="Y44" s="15">
        <f t="shared" si="26"/>
        <v>0</v>
      </c>
      <c r="Z44" s="14"/>
      <c r="AA44" s="15">
        <f t="shared" si="27"/>
        <v>0</v>
      </c>
      <c r="AB44" s="14">
        <v>0</v>
      </c>
      <c r="AC44" s="15">
        <f t="shared" si="28"/>
        <v>0</v>
      </c>
    </row>
    <row r="45" spans="1:29" ht="12.75" customHeight="1" thickBot="1">
      <c r="A45" s="14" t="s">
        <v>214</v>
      </c>
      <c r="B45" s="14">
        <f t="shared" si="15"/>
        <v>31</v>
      </c>
      <c r="C45" s="15">
        <f t="shared" si="1"/>
        <v>0.1843778137548899</v>
      </c>
      <c r="D45" s="14"/>
      <c r="E45" s="15">
        <f t="shared" si="16"/>
        <v>0</v>
      </c>
      <c r="F45" s="14"/>
      <c r="G45" s="15">
        <f t="shared" si="17"/>
        <v>0</v>
      </c>
      <c r="H45" s="14"/>
      <c r="I45" s="15">
        <f t="shared" si="18"/>
        <v>0</v>
      </c>
      <c r="J45" s="14"/>
      <c r="K45" s="15">
        <f t="shared" si="19"/>
        <v>0</v>
      </c>
      <c r="L45" s="14">
        <v>0</v>
      </c>
      <c r="M45" s="15">
        <f t="shared" si="20"/>
        <v>0</v>
      </c>
      <c r="O45" s="15">
        <f t="shared" si="21"/>
        <v>0</v>
      </c>
      <c r="P45" s="14"/>
      <c r="Q45" s="15">
        <f t="shared" si="22"/>
        <v>0</v>
      </c>
      <c r="R45" s="14"/>
      <c r="S45" s="15">
        <f t="shared" si="23"/>
        <v>0</v>
      </c>
      <c r="T45" s="14">
        <v>0</v>
      </c>
      <c r="U45" s="15">
        <f t="shared" si="24"/>
        <v>0</v>
      </c>
      <c r="V45" s="14">
        <v>0</v>
      </c>
      <c r="W45" s="15">
        <f t="shared" si="25"/>
        <v>0</v>
      </c>
      <c r="X45" s="14"/>
      <c r="Y45" s="15">
        <f t="shared" si="26"/>
        <v>0</v>
      </c>
      <c r="Z45" s="14"/>
      <c r="AA45" s="15">
        <f t="shared" si="27"/>
        <v>0</v>
      </c>
      <c r="AB45" s="14">
        <v>31</v>
      </c>
      <c r="AC45" s="15">
        <f t="shared" si="28"/>
        <v>2.5814531104482294</v>
      </c>
    </row>
    <row r="46" spans="1:29" ht="12.75" customHeight="1" thickBot="1">
      <c r="A46" s="40" t="s">
        <v>215</v>
      </c>
      <c r="B46" s="5">
        <f t="shared" si="15"/>
        <v>4137.11544581</v>
      </c>
      <c r="C46" s="50">
        <f t="shared" si="1"/>
        <v>24.606203262904337</v>
      </c>
      <c r="D46" s="5">
        <v>735.8</v>
      </c>
      <c r="E46" s="50">
        <f t="shared" si="16"/>
        <v>37.984616178824012</v>
      </c>
      <c r="F46" s="5">
        <v>68.900000000000006</v>
      </c>
      <c r="G46" s="50">
        <f t="shared" si="17"/>
        <v>15.046953483293299</v>
      </c>
      <c r="H46" s="5">
        <v>4.0999999999999996</v>
      </c>
      <c r="I46" s="50">
        <f t="shared" si="18"/>
        <v>13.442622950819672</v>
      </c>
      <c r="J46" s="5">
        <v>2.08</v>
      </c>
      <c r="K46" s="50">
        <f t="shared" si="19"/>
        <v>12.583182093163945</v>
      </c>
      <c r="L46" s="5">
        <v>1906.95313743</v>
      </c>
      <c r="M46" s="50">
        <f t="shared" si="20"/>
        <v>29.303624007822538</v>
      </c>
      <c r="N46" s="5">
        <v>7.59</v>
      </c>
      <c r="O46" s="50">
        <f t="shared" si="21"/>
        <v>24.515503875968992</v>
      </c>
      <c r="P46" s="5">
        <v>178.14</v>
      </c>
      <c r="Q46" s="50">
        <f t="shared" si="22"/>
        <v>12.058983008165908</v>
      </c>
      <c r="R46" s="5">
        <v>210.6</v>
      </c>
      <c r="S46" s="50">
        <f t="shared" si="23"/>
        <v>18.906544573121465</v>
      </c>
      <c r="T46" s="5">
        <v>191.05230838000003</v>
      </c>
      <c r="U46" s="50">
        <f t="shared" si="24"/>
        <v>20.518281431054319</v>
      </c>
      <c r="V46" s="5">
        <v>83.5</v>
      </c>
      <c r="W46" s="50">
        <f t="shared" si="25"/>
        <v>17.096642096642096</v>
      </c>
      <c r="X46" s="5">
        <v>259.10000000000002</v>
      </c>
      <c r="Y46" s="50">
        <f t="shared" si="26"/>
        <v>28.792088009778865</v>
      </c>
      <c r="Z46" s="5">
        <v>350.8</v>
      </c>
      <c r="AA46" s="50">
        <f t="shared" si="27"/>
        <v>20.379945390112127</v>
      </c>
      <c r="AB46" s="5">
        <v>138.5</v>
      </c>
      <c r="AC46" s="50">
        <f t="shared" si="28"/>
        <v>11.533266316034831</v>
      </c>
    </row>
    <row r="47" spans="1:29" ht="12.75" customHeight="1">
      <c r="A47" s="14" t="s">
        <v>216</v>
      </c>
      <c r="B47" s="14">
        <f t="shared" si="15"/>
        <v>61.697462999999999</v>
      </c>
      <c r="C47" s="15">
        <f t="shared" si="1"/>
        <v>0.36695623684397455</v>
      </c>
      <c r="D47" s="14"/>
      <c r="E47" s="15">
        <f t="shared" si="16"/>
        <v>0</v>
      </c>
      <c r="F47" s="14"/>
      <c r="G47" s="15">
        <f t="shared" si="17"/>
        <v>0</v>
      </c>
      <c r="H47" s="14"/>
      <c r="I47" s="15">
        <f t="shared" si="18"/>
        <v>0</v>
      </c>
      <c r="J47" s="14"/>
      <c r="K47" s="15">
        <f t="shared" si="19"/>
        <v>0</v>
      </c>
      <c r="L47" s="14">
        <v>0</v>
      </c>
      <c r="M47" s="15">
        <f t="shared" si="20"/>
        <v>0</v>
      </c>
      <c r="O47" s="15">
        <f t="shared" si="21"/>
        <v>0</v>
      </c>
      <c r="P47" s="14"/>
      <c r="Q47" s="15">
        <f t="shared" si="22"/>
        <v>0</v>
      </c>
      <c r="R47" s="14"/>
      <c r="S47" s="15">
        <f t="shared" si="23"/>
        <v>0</v>
      </c>
      <c r="T47" s="14">
        <v>0</v>
      </c>
      <c r="U47" s="15">
        <f t="shared" si="24"/>
        <v>0</v>
      </c>
      <c r="V47" s="14">
        <v>11.9</v>
      </c>
      <c r="W47" s="15">
        <f t="shared" si="25"/>
        <v>2.4365274365274368</v>
      </c>
      <c r="X47" s="14">
        <v>8.8000000000000007</v>
      </c>
      <c r="Y47" s="15">
        <f t="shared" si="26"/>
        <v>0.97788643182575852</v>
      </c>
      <c r="Z47" s="14">
        <v>22.1</v>
      </c>
      <c r="AA47" s="15">
        <f t="shared" si="27"/>
        <v>1.2839133213269043</v>
      </c>
      <c r="AB47" s="14">
        <v>18.897462999999998</v>
      </c>
      <c r="AC47" s="15">
        <f t="shared" si="28"/>
        <v>1.5736424077719458</v>
      </c>
    </row>
    <row r="48" spans="1:29" ht="12.75" customHeight="1" thickBot="1">
      <c r="A48" s="14" t="s">
        <v>217</v>
      </c>
      <c r="B48" s="14">
        <f t="shared" si="15"/>
        <v>0</v>
      </c>
      <c r="C48" s="15">
        <f t="shared" si="1"/>
        <v>0</v>
      </c>
      <c r="D48" s="14"/>
      <c r="E48" s="15">
        <f t="shared" si="16"/>
        <v>0</v>
      </c>
      <c r="F48" s="14"/>
      <c r="G48" s="15">
        <f t="shared" si="17"/>
        <v>0</v>
      </c>
      <c r="H48" s="14"/>
      <c r="I48" s="15">
        <f t="shared" si="18"/>
        <v>0</v>
      </c>
      <c r="J48" s="14"/>
      <c r="K48" s="15">
        <f t="shared" si="19"/>
        <v>0</v>
      </c>
      <c r="L48" s="14">
        <v>0</v>
      </c>
      <c r="M48" s="15">
        <f t="shared" si="20"/>
        <v>0</v>
      </c>
      <c r="O48" s="15">
        <f t="shared" si="21"/>
        <v>0</v>
      </c>
      <c r="P48" s="14"/>
      <c r="Q48" s="15">
        <f t="shared" si="22"/>
        <v>0</v>
      </c>
      <c r="R48" s="14"/>
      <c r="S48" s="15">
        <f t="shared" si="23"/>
        <v>0</v>
      </c>
      <c r="T48" s="14">
        <v>0</v>
      </c>
      <c r="U48" s="15">
        <f t="shared" si="24"/>
        <v>0</v>
      </c>
      <c r="V48" s="14">
        <v>0</v>
      </c>
      <c r="W48" s="15">
        <f t="shared" si="25"/>
        <v>0</v>
      </c>
      <c r="X48" s="14"/>
      <c r="Y48" s="15">
        <f t="shared" si="26"/>
        <v>0</v>
      </c>
      <c r="Z48" s="14"/>
      <c r="AA48" s="15">
        <f t="shared" si="27"/>
        <v>0</v>
      </c>
      <c r="AB48" s="14">
        <v>0</v>
      </c>
      <c r="AC48" s="15">
        <f t="shared" si="28"/>
        <v>0</v>
      </c>
    </row>
    <row r="49" spans="1:29" ht="12.75" customHeight="1" thickBot="1">
      <c r="A49" s="40" t="s">
        <v>218</v>
      </c>
      <c r="B49" s="5">
        <f t="shared" si="15"/>
        <v>62.157463000000007</v>
      </c>
      <c r="C49" s="50">
        <f t="shared" si="1"/>
        <v>0.3696921656932407</v>
      </c>
      <c r="D49" s="5">
        <v>0</v>
      </c>
      <c r="E49" s="50">
        <f t="shared" si="16"/>
        <v>0</v>
      </c>
      <c r="F49" s="5">
        <v>0</v>
      </c>
      <c r="G49" s="50">
        <f t="shared" si="17"/>
        <v>0</v>
      </c>
      <c r="H49" s="5">
        <v>0</v>
      </c>
      <c r="I49" s="50">
        <f t="shared" si="18"/>
        <v>0</v>
      </c>
      <c r="J49" s="5">
        <v>0.46</v>
      </c>
      <c r="K49" s="50">
        <f t="shared" si="19"/>
        <v>2.7828191167574108</v>
      </c>
      <c r="L49" s="5">
        <v>0</v>
      </c>
      <c r="M49" s="50">
        <f t="shared" si="20"/>
        <v>0</v>
      </c>
      <c r="N49" s="5">
        <f>SUM(N47:N48)</f>
        <v>0</v>
      </c>
      <c r="O49" s="50">
        <f t="shared" si="21"/>
        <v>0</v>
      </c>
      <c r="P49" s="5">
        <v>0</v>
      </c>
      <c r="Q49" s="50">
        <f t="shared" si="22"/>
        <v>0</v>
      </c>
      <c r="R49" s="5">
        <v>0</v>
      </c>
      <c r="S49" s="50">
        <f t="shared" si="23"/>
        <v>0</v>
      </c>
      <c r="T49" s="5">
        <v>0</v>
      </c>
      <c r="U49" s="50">
        <f t="shared" si="24"/>
        <v>0</v>
      </c>
      <c r="V49" s="5">
        <v>11.9</v>
      </c>
      <c r="W49" s="50">
        <f t="shared" si="25"/>
        <v>2.4365274365274368</v>
      </c>
      <c r="X49" s="5">
        <v>8.8000000000000007</v>
      </c>
      <c r="Y49" s="50">
        <f t="shared" si="26"/>
        <v>0.97788643182575852</v>
      </c>
      <c r="Z49" s="5">
        <v>22.1</v>
      </c>
      <c r="AA49" s="50">
        <f t="shared" si="27"/>
        <v>1.2839133213269043</v>
      </c>
      <c r="AB49" s="5">
        <v>18.897462999999998</v>
      </c>
      <c r="AC49" s="50">
        <f t="shared" si="28"/>
        <v>1.5736424077719458</v>
      </c>
    </row>
    <row r="50" spans="1:29" ht="12.75" customHeight="1">
      <c r="A50" s="14" t="s">
        <v>219</v>
      </c>
      <c r="B50" s="14">
        <f t="shared" si="15"/>
        <v>701.15295007999998</v>
      </c>
      <c r="C50" s="15">
        <f t="shared" si="1"/>
        <v>4.1702273562432852</v>
      </c>
      <c r="D50" s="14">
        <v>0</v>
      </c>
      <c r="E50" s="15">
        <f t="shared" si="16"/>
        <v>0</v>
      </c>
      <c r="F50" s="14">
        <v>2.2999999999999998</v>
      </c>
      <c r="G50" s="15">
        <f t="shared" si="17"/>
        <v>0.50229307709106796</v>
      </c>
      <c r="H50" s="14">
        <v>1.2</v>
      </c>
      <c r="I50" s="15">
        <f t="shared" si="18"/>
        <v>3.9344262295081962</v>
      </c>
      <c r="J50" s="14"/>
      <c r="K50" s="15">
        <f t="shared" si="19"/>
        <v>0</v>
      </c>
      <c r="L50" s="14">
        <v>312.39158655</v>
      </c>
      <c r="M50" s="15">
        <f t="shared" si="20"/>
        <v>4.8004355302645099</v>
      </c>
      <c r="O50" s="15">
        <f t="shared" si="21"/>
        <v>0</v>
      </c>
      <c r="P50" s="14">
        <v>78.903999999999996</v>
      </c>
      <c r="Q50" s="15">
        <f t="shared" si="22"/>
        <v>5.3413157925020931</v>
      </c>
      <c r="R50" s="14">
        <v>46.9</v>
      </c>
      <c r="S50" s="15">
        <f t="shared" si="23"/>
        <v>4.210431816141484</v>
      </c>
      <c r="T50" s="14">
        <v>22.802679530000002</v>
      </c>
      <c r="U50" s="15">
        <f t="shared" si="24"/>
        <v>2.4489198793039018</v>
      </c>
      <c r="V50" s="14">
        <v>6.4</v>
      </c>
      <c r="W50" s="15">
        <f t="shared" si="25"/>
        <v>1.3104013104013106</v>
      </c>
      <c r="X50" s="14"/>
      <c r="Y50" s="15">
        <f t="shared" si="26"/>
        <v>0</v>
      </c>
      <c r="Z50" s="14"/>
      <c r="AA50" s="15">
        <f t="shared" si="27"/>
        <v>0</v>
      </c>
      <c r="AB50" s="14">
        <v>230.254684</v>
      </c>
      <c r="AC50" s="15">
        <f t="shared" si="28"/>
        <v>19.173924845389486</v>
      </c>
    </row>
    <row r="51" spans="1:29" ht="12.75" customHeight="1">
      <c r="A51" s="14" t="s">
        <v>220</v>
      </c>
      <c r="B51" s="14">
        <f t="shared" si="15"/>
        <v>0</v>
      </c>
      <c r="C51" s="15">
        <f t="shared" si="1"/>
        <v>0</v>
      </c>
      <c r="D51" s="14"/>
      <c r="E51" s="15">
        <f t="shared" si="16"/>
        <v>0</v>
      </c>
      <c r="F51" s="14"/>
      <c r="G51" s="15">
        <f t="shared" si="17"/>
        <v>0</v>
      </c>
      <c r="H51" s="14"/>
      <c r="I51" s="15">
        <f t="shared" si="18"/>
        <v>0</v>
      </c>
      <c r="J51" s="14"/>
      <c r="K51" s="15">
        <f t="shared" si="19"/>
        <v>0</v>
      </c>
      <c r="L51" s="14">
        <v>0</v>
      </c>
      <c r="M51" s="15">
        <f t="shared" si="20"/>
        <v>0</v>
      </c>
      <c r="O51" s="15">
        <f t="shared" si="21"/>
        <v>0</v>
      </c>
      <c r="P51" s="14"/>
      <c r="Q51" s="15">
        <f t="shared" si="22"/>
        <v>0</v>
      </c>
      <c r="R51" s="14"/>
      <c r="S51" s="15">
        <f t="shared" si="23"/>
        <v>0</v>
      </c>
      <c r="T51" s="14">
        <v>0</v>
      </c>
      <c r="U51" s="15">
        <f t="shared" si="24"/>
        <v>0</v>
      </c>
      <c r="V51" s="14">
        <v>0</v>
      </c>
      <c r="W51" s="15">
        <f t="shared" si="25"/>
        <v>0</v>
      </c>
      <c r="X51" s="14"/>
      <c r="Y51" s="15">
        <f t="shared" si="26"/>
        <v>0</v>
      </c>
      <c r="Z51" s="14"/>
      <c r="AA51" s="15">
        <f t="shared" si="27"/>
        <v>0</v>
      </c>
      <c r="AB51" s="14">
        <v>0</v>
      </c>
      <c r="AC51" s="15">
        <f t="shared" si="28"/>
        <v>0</v>
      </c>
    </row>
    <row r="52" spans="1:29" ht="12.75" customHeight="1">
      <c r="A52" s="14" t="s">
        <v>221</v>
      </c>
      <c r="B52" s="14">
        <f t="shared" si="15"/>
        <v>190.56490443999999</v>
      </c>
      <c r="C52" s="15">
        <f t="shared" si="1"/>
        <v>1.1334174341631198</v>
      </c>
      <c r="D52" s="14"/>
      <c r="E52" s="15">
        <f t="shared" si="16"/>
        <v>0</v>
      </c>
      <c r="F52" s="14"/>
      <c r="G52" s="15">
        <f t="shared" si="17"/>
        <v>0</v>
      </c>
      <c r="H52" s="14"/>
      <c r="I52" s="15">
        <f t="shared" si="18"/>
        <v>0</v>
      </c>
      <c r="J52" s="14"/>
      <c r="K52" s="15">
        <f t="shared" si="19"/>
        <v>0</v>
      </c>
      <c r="L52" s="14">
        <v>29.610789</v>
      </c>
      <c r="M52" s="15">
        <f t="shared" si="20"/>
        <v>0.4550208447179625</v>
      </c>
      <c r="O52" s="15">
        <f t="shared" si="21"/>
        <v>0</v>
      </c>
      <c r="P52" s="14">
        <v>68.22</v>
      </c>
      <c r="Q52" s="15">
        <f t="shared" si="22"/>
        <v>4.6180746649661968</v>
      </c>
      <c r="R52" s="14">
        <v>25.7</v>
      </c>
      <c r="S52" s="15">
        <f t="shared" si="23"/>
        <v>2.3072089056468261</v>
      </c>
      <c r="T52" s="14">
        <v>37.064897439999996</v>
      </c>
      <c r="U52" s="15">
        <f t="shared" si="24"/>
        <v>3.9806271033085148</v>
      </c>
      <c r="V52" s="14">
        <v>0</v>
      </c>
      <c r="W52" s="15">
        <f t="shared" si="25"/>
        <v>0</v>
      </c>
      <c r="X52" s="14">
        <v>8.9</v>
      </c>
      <c r="Y52" s="15">
        <f t="shared" si="26"/>
        <v>0.98899877764196031</v>
      </c>
      <c r="Z52" s="14">
        <v>4.2</v>
      </c>
      <c r="AA52" s="15">
        <f t="shared" si="27"/>
        <v>0.24400162667751121</v>
      </c>
      <c r="AB52" s="14">
        <v>16.869218</v>
      </c>
      <c r="AC52" s="15">
        <f t="shared" si="28"/>
        <v>1.4047450089332019</v>
      </c>
    </row>
    <row r="53" spans="1:29" ht="12.75" customHeight="1">
      <c r="A53" s="14" t="s">
        <v>222</v>
      </c>
      <c r="B53" s="14">
        <f t="shared" si="15"/>
        <v>529.19893692999995</v>
      </c>
      <c r="C53" s="15">
        <f t="shared" si="1"/>
        <v>3.1475013881472669</v>
      </c>
      <c r="D53" s="14">
        <v>13.5</v>
      </c>
      <c r="E53" s="15">
        <f t="shared" si="16"/>
        <v>0.69691807340870382</v>
      </c>
      <c r="F53" s="14">
        <v>8.6999999999999993</v>
      </c>
      <c r="G53" s="15">
        <f t="shared" si="17"/>
        <v>1.8999781611705613</v>
      </c>
      <c r="H53" s="14">
        <v>0.9</v>
      </c>
      <c r="I53" s="15">
        <f t="shared" si="18"/>
        <v>2.9508196721311477</v>
      </c>
      <c r="J53" s="14"/>
      <c r="K53" s="15">
        <f t="shared" si="19"/>
        <v>0</v>
      </c>
      <c r="L53" s="14">
        <v>28.689338679999999</v>
      </c>
      <c r="M53" s="15">
        <f t="shared" si="20"/>
        <v>0.44086117126339708</v>
      </c>
      <c r="O53" s="15">
        <f t="shared" si="21"/>
        <v>0</v>
      </c>
      <c r="P53" s="14">
        <v>103.57599999999999</v>
      </c>
      <c r="Q53" s="15">
        <f t="shared" si="22"/>
        <v>7.0114585385303254</v>
      </c>
      <c r="R53" s="14">
        <v>6.9</v>
      </c>
      <c r="S53" s="15">
        <f t="shared" si="23"/>
        <v>0.61944519256665764</v>
      </c>
      <c r="T53" s="14">
        <v>36.578598249999999</v>
      </c>
      <c r="U53" s="15">
        <f t="shared" si="24"/>
        <v>3.9284004449408627</v>
      </c>
      <c r="V53" s="14">
        <v>17.7</v>
      </c>
      <c r="W53" s="15">
        <f t="shared" si="25"/>
        <v>3.6240786240786242</v>
      </c>
      <c r="X53" s="14">
        <v>113</v>
      </c>
      <c r="Y53" s="15">
        <f t="shared" si="26"/>
        <v>12.556950772308035</v>
      </c>
      <c r="Z53" s="14">
        <v>110.5</v>
      </c>
      <c r="AA53" s="15">
        <f t="shared" si="27"/>
        <v>6.4195666066345209</v>
      </c>
      <c r="AB53" s="14">
        <v>89.155000000000001</v>
      </c>
      <c r="AC53" s="15">
        <f t="shared" si="28"/>
        <v>7.4241758729681253</v>
      </c>
    </row>
    <row r="54" spans="1:29" ht="12.75" customHeight="1">
      <c r="A54" s="14" t="s">
        <v>223</v>
      </c>
      <c r="B54" s="14">
        <f t="shared" si="15"/>
        <v>434.93544972000007</v>
      </c>
      <c r="C54" s="15">
        <f t="shared" si="1"/>
        <v>2.5868531401249504</v>
      </c>
      <c r="D54" s="14">
        <v>41.2</v>
      </c>
      <c r="E54" s="15">
        <f t="shared" si="16"/>
        <v>2.1268907129213774</v>
      </c>
      <c r="F54" s="14"/>
      <c r="G54" s="15">
        <f t="shared" si="17"/>
        <v>0</v>
      </c>
      <c r="H54" s="14">
        <v>1.6</v>
      </c>
      <c r="I54" s="15">
        <f t="shared" si="18"/>
        <v>5.2459016393442619</v>
      </c>
      <c r="J54" s="14"/>
      <c r="K54" s="15">
        <f t="shared" si="19"/>
        <v>0</v>
      </c>
      <c r="L54" s="14">
        <v>323.17555887000003</v>
      </c>
      <c r="M54" s="15">
        <f t="shared" si="20"/>
        <v>4.966149864808636</v>
      </c>
      <c r="O54" s="15">
        <f t="shared" si="21"/>
        <v>0</v>
      </c>
      <c r="P54" s="14"/>
      <c r="Q54" s="15">
        <f t="shared" si="22"/>
        <v>0</v>
      </c>
      <c r="R54" s="14">
        <v>25.1</v>
      </c>
      <c r="S54" s="15">
        <f t="shared" si="23"/>
        <v>2.2533441062932038</v>
      </c>
      <c r="T54" s="14">
        <v>11.205117849999999</v>
      </c>
      <c r="U54" s="15">
        <f t="shared" si="24"/>
        <v>1.2033864623982631</v>
      </c>
      <c r="V54" s="14">
        <v>0</v>
      </c>
      <c r="W54" s="15">
        <f t="shared" si="25"/>
        <v>0</v>
      </c>
      <c r="X54" s="14"/>
      <c r="Y54" s="15">
        <f t="shared" si="26"/>
        <v>0</v>
      </c>
      <c r="Z54" s="14"/>
      <c r="AA54" s="15">
        <f t="shared" si="27"/>
        <v>0</v>
      </c>
      <c r="AB54" s="14">
        <v>32.654772999999999</v>
      </c>
      <c r="AC54" s="15">
        <f t="shared" si="28"/>
        <v>2.7192504945751885</v>
      </c>
    </row>
    <row r="55" spans="1:29" ht="12.75" customHeight="1">
      <c r="A55" s="14" t="s">
        <v>224</v>
      </c>
      <c r="B55" s="14">
        <f t="shared" si="15"/>
        <v>345.92702794999997</v>
      </c>
      <c r="C55" s="15">
        <f t="shared" si="1"/>
        <v>2.0574602945854092</v>
      </c>
      <c r="D55" s="14">
        <v>38.299999999999997</v>
      </c>
      <c r="E55" s="15">
        <f t="shared" si="16"/>
        <v>1.9771823860409889</v>
      </c>
      <c r="F55" s="14">
        <v>20.3</v>
      </c>
      <c r="G55" s="15">
        <f t="shared" si="17"/>
        <v>4.4332823760646436</v>
      </c>
      <c r="H55" s="14">
        <v>1.5</v>
      </c>
      <c r="I55" s="15">
        <f t="shared" si="18"/>
        <v>4.918032786885246</v>
      </c>
      <c r="J55" s="14"/>
      <c r="K55" s="15">
        <f t="shared" si="19"/>
        <v>0</v>
      </c>
      <c r="L55" s="14">
        <v>0</v>
      </c>
      <c r="M55" s="15">
        <f t="shared" si="20"/>
        <v>0</v>
      </c>
      <c r="O55" s="15">
        <f t="shared" si="21"/>
        <v>0</v>
      </c>
      <c r="P55" s="14">
        <v>121.82</v>
      </c>
      <c r="Q55" s="15">
        <f t="shared" si="22"/>
        <v>8.246465196220786</v>
      </c>
      <c r="R55" s="14">
        <v>69.099999999999994</v>
      </c>
      <c r="S55" s="15">
        <f t="shared" si="23"/>
        <v>6.2034293922255133</v>
      </c>
      <c r="T55" s="14">
        <v>41.205027950000002</v>
      </c>
      <c r="U55" s="15">
        <f t="shared" si="24"/>
        <v>4.4252611602627692</v>
      </c>
      <c r="V55" s="14">
        <v>0</v>
      </c>
      <c r="W55" s="15">
        <f t="shared" si="25"/>
        <v>0</v>
      </c>
      <c r="X55" s="14">
        <v>28.5</v>
      </c>
      <c r="Y55" s="15">
        <f t="shared" si="26"/>
        <v>3.1670185576175132</v>
      </c>
      <c r="Z55" s="14">
        <v>12.5</v>
      </c>
      <c r="AA55" s="15">
        <f t="shared" si="27"/>
        <v>0.72619531749259281</v>
      </c>
      <c r="AB55" s="14">
        <v>12.702</v>
      </c>
      <c r="AC55" s="15">
        <f t="shared" si="28"/>
        <v>1.0577295938359164</v>
      </c>
    </row>
    <row r="56" spans="1:29" ht="12.75" customHeight="1" thickBot="1">
      <c r="A56" s="14" t="s">
        <v>225</v>
      </c>
      <c r="B56" s="14">
        <f t="shared" si="15"/>
        <v>706.56203468000012</v>
      </c>
      <c r="C56" s="15">
        <f t="shared" si="1"/>
        <v>4.2023988140808104</v>
      </c>
      <c r="D56" s="14">
        <v>3.9</v>
      </c>
      <c r="E56" s="15">
        <f t="shared" si="16"/>
        <v>0.20133188787362552</v>
      </c>
      <c r="F56" s="14">
        <v>14.4</v>
      </c>
      <c r="G56" s="15">
        <f t="shared" si="17"/>
        <v>3.1447914391788601</v>
      </c>
      <c r="H56" s="14"/>
      <c r="I56" s="15">
        <f t="shared" si="18"/>
        <v>0</v>
      </c>
      <c r="J56" s="14"/>
      <c r="K56" s="15">
        <f t="shared" si="19"/>
        <v>0</v>
      </c>
      <c r="L56" s="14">
        <v>348.90693099999999</v>
      </c>
      <c r="M56" s="15">
        <f t="shared" si="20"/>
        <v>5.3615567782260669</v>
      </c>
      <c r="O56" s="15">
        <f t="shared" si="21"/>
        <v>0</v>
      </c>
      <c r="P56" s="14">
        <v>115.827</v>
      </c>
      <c r="Q56" s="15">
        <f t="shared" si="22"/>
        <v>7.8407759340228633</v>
      </c>
      <c r="R56" s="14">
        <v>22.5</v>
      </c>
      <c r="S56" s="15">
        <f t="shared" si="23"/>
        <v>2.01992997576084</v>
      </c>
      <c r="T56" s="14">
        <v>65.128103679999995</v>
      </c>
      <c r="U56" s="15">
        <f t="shared" si="24"/>
        <v>6.9945072724230659</v>
      </c>
      <c r="V56" s="14">
        <v>30.9</v>
      </c>
      <c r="W56" s="15">
        <f t="shared" si="25"/>
        <v>6.326781326781326</v>
      </c>
      <c r="X56" s="14">
        <v>42.6</v>
      </c>
      <c r="Y56" s="15">
        <f t="shared" si="26"/>
        <v>4.7338593177019677</v>
      </c>
      <c r="Z56" s="14">
        <v>18.7</v>
      </c>
      <c r="AA56" s="15">
        <f t="shared" si="27"/>
        <v>1.0863881949689189</v>
      </c>
      <c r="AB56" s="14">
        <v>43.7</v>
      </c>
      <c r="AC56" s="15">
        <f t="shared" si="28"/>
        <v>3.6390161589221814</v>
      </c>
    </row>
    <row r="57" spans="1:29" ht="12.75" customHeight="1" thickBot="1">
      <c r="A57" s="40" t="s">
        <v>226</v>
      </c>
      <c r="B57" s="5">
        <f t="shared" si="15"/>
        <v>2917.3256288000002</v>
      </c>
      <c r="C57" s="50">
        <f t="shared" si="1"/>
        <v>17.3512942402985</v>
      </c>
      <c r="D57" s="5">
        <v>96.9</v>
      </c>
      <c r="E57" s="50">
        <f t="shared" si="16"/>
        <v>5.002323060244696</v>
      </c>
      <c r="F57" s="5">
        <v>45.7</v>
      </c>
      <c r="G57" s="50">
        <f t="shared" si="17"/>
        <v>9.9803450535051343</v>
      </c>
      <c r="H57" s="5">
        <v>5.2</v>
      </c>
      <c r="I57" s="50">
        <f t="shared" si="18"/>
        <v>17.049180327868854</v>
      </c>
      <c r="J57" s="5">
        <v>2.2799999999999998</v>
      </c>
      <c r="K57" s="50">
        <f t="shared" si="19"/>
        <v>13.793103448275859</v>
      </c>
      <c r="L57" s="5">
        <v>1042.7742041000001</v>
      </c>
      <c r="M57" s="50">
        <f t="shared" si="20"/>
        <v>16.024024189280574</v>
      </c>
      <c r="N57" s="5">
        <v>6.74</v>
      </c>
      <c r="O57" s="50">
        <f t="shared" si="21"/>
        <v>21.770025839793281</v>
      </c>
      <c r="P57" s="5">
        <v>488.34699999999998</v>
      </c>
      <c r="Q57" s="50">
        <f t="shared" si="22"/>
        <v>33.058090126242263</v>
      </c>
      <c r="R57" s="5">
        <v>196.2</v>
      </c>
      <c r="S57" s="50">
        <f t="shared" si="23"/>
        <v>17.613789388634522</v>
      </c>
      <c r="T57" s="5">
        <v>213.98442469999998</v>
      </c>
      <c r="U57" s="50">
        <f t="shared" si="24"/>
        <v>22.981102322637376</v>
      </c>
      <c r="V57" s="5">
        <v>55</v>
      </c>
      <c r="W57" s="50">
        <f t="shared" si="25"/>
        <v>11.261261261261261</v>
      </c>
      <c r="X57" s="5">
        <v>193</v>
      </c>
      <c r="Y57" s="50">
        <f t="shared" si="26"/>
        <v>21.446827425269475</v>
      </c>
      <c r="Z57" s="5">
        <v>145.9</v>
      </c>
      <c r="AA57" s="50">
        <f t="shared" si="27"/>
        <v>8.476151745773544</v>
      </c>
      <c r="AB57" s="5">
        <v>425.3</v>
      </c>
      <c r="AC57" s="50">
        <f t="shared" si="28"/>
        <v>35.415871221730058</v>
      </c>
    </row>
    <row r="58" spans="1:29" s="51" customFormat="1" ht="12.75" customHeight="1">
      <c r="A58" s="14" t="s">
        <v>227</v>
      </c>
      <c r="B58" s="14">
        <f t="shared" si="15"/>
        <v>446.63913799999995</v>
      </c>
      <c r="C58" s="15">
        <f t="shared" si="1"/>
        <v>2.6564628323164055</v>
      </c>
      <c r="D58" s="14">
        <v>0</v>
      </c>
      <c r="E58" s="15">
        <f t="shared" si="16"/>
        <v>0</v>
      </c>
      <c r="F58" s="14">
        <v>33.200000000000003</v>
      </c>
      <c r="G58" s="15">
        <f t="shared" si="17"/>
        <v>7.2504913736623724</v>
      </c>
      <c r="H58" s="14">
        <v>1.8</v>
      </c>
      <c r="I58" s="15">
        <f t="shared" si="18"/>
        <v>5.9016393442622954</v>
      </c>
      <c r="J58" s="14"/>
      <c r="K58" s="15">
        <f t="shared" si="19"/>
        <v>0</v>
      </c>
      <c r="L58" s="14">
        <v>152.31399400000001</v>
      </c>
      <c r="M58" s="15">
        <f t="shared" si="20"/>
        <v>2.3405672240698037</v>
      </c>
      <c r="N58" s="14"/>
      <c r="O58" s="15">
        <f t="shared" si="21"/>
        <v>0</v>
      </c>
      <c r="P58" s="14">
        <v>79.349999999999994</v>
      </c>
      <c r="Q58" s="15">
        <f t="shared" si="22"/>
        <v>5.3715072510270838</v>
      </c>
      <c r="R58" s="14">
        <v>90.2</v>
      </c>
      <c r="S58" s="15">
        <f t="shared" si="23"/>
        <v>8.0976748361612358</v>
      </c>
      <c r="T58" s="14">
        <v>16.195143999999999</v>
      </c>
      <c r="U58" s="15">
        <f t="shared" si="24"/>
        <v>1.7392960348195228</v>
      </c>
      <c r="V58" s="14">
        <v>15.9</v>
      </c>
      <c r="W58" s="15">
        <f t="shared" si="25"/>
        <v>3.2555282555282563</v>
      </c>
      <c r="X58" s="14"/>
      <c r="Y58" s="15">
        <f t="shared" si="26"/>
        <v>0</v>
      </c>
      <c r="Z58" s="14">
        <v>23.1</v>
      </c>
      <c r="AA58" s="15">
        <f t="shared" si="27"/>
        <v>1.3420089467263117</v>
      </c>
      <c r="AB58" s="14">
        <v>34.58</v>
      </c>
      <c r="AC58" s="15">
        <f t="shared" si="28"/>
        <v>2.8795693083645086</v>
      </c>
    </row>
    <row r="59" spans="1:29" s="51" customFormat="1" ht="12.75" customHeight="1" thickBot="1">
      <c r="A59" s="14" t="s">
        <v>228</v>
      </c>
      <c r="B59" s="14">
        <f t="shared" si="15"/>
        <v>0</v>
      </c>
      <c r="C59" s="15">
        <f t="shared" si="1"/>
        <v>0</v>
      </c>
      <c r="D59" s="14"/>
      <c r="E59" s="15">
        <f t="shared" si="16"/>
        <v>0</v>
      </c>
      <c r="F59" s="14"/>
      <c r="G59" s="15">
        <f t="shared" si="17"/>
        <v>0</v>
      </c>
      <c r="H59" s="14"/>
      <c r="I59" s="15">
        <f t="shared" si="18"/>
        <v>0</v>
      </c>
      <c r="J59" s="14"/>
      <c r="K59" s="15">
        <f t="shared" si="19"/>
        <v>0</v>
      </c>
      <c r="L59" s="14">
        <v>0</v>
      </c>
      <c r="M59" s="15">
        <f t="shared" si="20"/>
        <v>0</v>
      </c>
      <c r="N59" s="14"/>
      <c r="O59" s="15">
        <f t="shared" si="21"/>
        <v>0</v>
      </c>
      <c r="P59" s="14"/>
      <c r="Q59" s="15">
        <f t="shared" si="22"/>
        <v>0</v>
      </c>
      <c r="R59" s="14"/>
      <c r="S59" s="15">
        <f t="shared" si="23"/>
        <v>0</v>
      </c>
      <c r="T59" s="14">
        <v>0</v>
      </c>
      <c r="U59" s="15">
        <f t="shared" si="24"/>
        <v>0</v>
      </c>
      <c r="V59" s="14">
        <v>0</v>
      </c>
      <c r="W59" s="15">
        <f t="shared" si="25"/>
        <v>0</v>
      </c>
      <c r="X59" s="14"/>
      <c r="Y59" s="15">
        <f t="shared" si="26"/>
        <v>0</v>
      </c>
      <c r="Z59" s="14"/>
      <c r="AA59" s="15">
        <f t="shared" si="27"/>
        <v>0</v>
      </c>
      <c r="AB59" s="14">
        <v>0</v>
      </c>
      <c r="AC59" s="15">
        <f t="shared" si="28"/>
        <v>0</v>
      </c>
    </row>
    <row r="60" spans="1:29" ht="12.75" customHeight="1" thickBot="1">
      <c r="A60" s="40" t="s">
        <v>229</v>
      </c>
      <c r="B60" s="5">
        <f t="shared" si="15"/>
        <v>447.49913799999996</v>
      </c>
      <c r="C60" s="50">
        <f t="shared" si="1"/>
        <v>2.661577829730251</v>
      </c>
      <c r="D60" s="5">
        <v>0</v>
      </c>
      <c r="E60" s="50">
        <f t="shared" si="16"/>
        <v>0</v>
      </c>
      <c r="F60" s="5">
        <v>33.200000000000003</v>
      </c>
      <c r="G60" s="50">
        <f t="shared" si="17"/>
        <v>7.2504913736623724</v>
      </c>
      <c r="H60" s="5">
        <v>1.8</v>
      </c>
      <c r="I60" s="50">
        <f t="shared" si="18"/>
        <v>5.9016393442622954</v>
      </c>
      <c r="J60" s="5">
        <v>0.86</v>
      </c>
      <c r="K60" s="50">
        <f t="shared" si="19"/>
        <v>5.2026618269812461</v>
      </c>
      <c r="L60" s="5">
        <v>152.31399400000001</v>
      </c>
      <c r="M60" s="50">
        <f t="shared" si="20"/>
        <v>2.3405672240698037</v>
      </c>
      <c r="N60" s="5">
        <f>SUM(N58:N59)</f>
        <v>0</v>
      </c>
      <c r="O60" s="50">
        <f t="shared" si="21"/>
        <v>0</v>
      </c>
      <c r="P60" s="5">
        <v>79.349999999999994</v>
      </c>
      <c r="Q60" s="50">
        <f t="shared" si="22"/>
        <v>5.3715072510270838</v>
      </c>
      <c r="R60" s="5">
        <v>90.2</v>
      </c>
      <c r="S60" s="50">
        <f t="shared" si="23"/>
        <v>8.0976748361612358</v>
      </c>
      <c r="T60" s="5">
        <v>16.195143999999999</v>
      </c>
      <c r="U60" s="50">
        <f t="shared" si="24"/>
        <v>1.7392960348195228</v>
      </c>
      <c r="V60" s="5">
        <v>15.9</v>
      </c>
      <c r="W60" s="50">
        <f t="shared" si="25"/>
        <v>3.2555282555282563</v>
      </c>
      <c r="X60" s="5">
        <v>0</v>
      </c>
      <c r="Y60" s="50">
        <f t="shared" si="26"/>
        <v>0</v>
      </c>
      <c r="Z60" s="5">
        <v>23.1</v>
      </c>
      <c r="AA60" s="50">
        <f t="shared" si="27"/>
        <v>1.3420089467263117</v>
      </c>
      <c r="AB60" s="5">
        <v>34.58</v>
      </c>
      <c r="AC60" s="50">
        <f t="shared" si="28"/>
        <v>2.8795693083645086</v>
      </c>
    </row>
    <row r="61" spans="1:29" ht="12.75" customHeight="1">
      <c r="A61" s="14" t="s">
        <v>230</v>
      </c>
      <c r="B61" s="14">
        <f t="shared" si="15"/>
        <v>380.49977440000004</v>
      </c>
      <c r="C61" s="15">
        <f t="shared" si="1"/>
        <v>2.263087630261317</v>
      </c>
      <c r="D61" s="14">
        <v>0</v>
      </c>
      <c r="E61" s="15">
        <f t="shared" si="16"/>
        <v>0</v>
      </c>
      <c r="F61" s="14">
        <v>24.6</v>
      </c>
      <c r="G61" s="15">
        <f t="shared" si="17"/>
        <v>5.3723520419305535</v>
      </c>
      <c r="H61" s="14">
        <v>2.4</v>
      </c>
      <c r="I61" s="15">
        <f t="shared" si="18"/>
        <v>7.8688524590163924</v>
      </c>
      <c r="J61" s="14"/>
      <c r="K61" s="15">
        <f t="shared" si="19"/>
        <v>0</v>
      </c>
      <c r="L61" s="14">
        <v>170.14008000000001</v>
      </c>
      <c r="M61" s="15">
        <f t="shared" si="20"/>
        <v>2.6144957813174696</v>
      </c>
      <c r="O61" s="15">
        <f t="shared" si="21"/>
        <v>0</v>
      </c>
      <c r="P61" s="14">
        <v>71.2</v>
      </c>
      <c r="Q61" s="15">
        <f t="shared" si="22"/>
        <v>4.8198023474874407</v>
      </c>
      <c r="R61" s="14">
        <v>11.6</v>
      </c>
      <c r="S61" s="15">
        <f t="shared" si="23"/>
        <v>1.0413861208366997</v>
      </c>
      <c r="T61" s="14">
        <v>36.3696944</v>
      </c>
      <c r="U61" s="15">
        <f t="shared" si="24"/>
        <v>3.9059649767558602</v>
      </c>
      <c r="V61" s="14">
        <v>0</v>
      </c>
      <c r="W61" s="15">
        <f t="shared" si="25"/>
        <v>0</v>
      </c>
      <c r="X61" s="14">
        <v>46.4</v>
      </c>
      <c r="Y61" s="15">
        <f t="shared" si="26"/>
        <v>5.1561284587176353</v>
      </c>
      <c r="Z61" s="14"/>
      <c r="AA61" s="15">
        <f t="shared" si="27"/>
        <v>0</v>
      </c>
      <c r="AB61" s="14">
        <v>17.79</v>
      </c>
      <c r="AC61" s="15">
        <f t="shared" si="28"/>
        <v>1.4814209946733548</v>
      </c>
    </row>
    <row r="62" spans="1:29" ht="12.75" customHeight="1" thickBot="1">
      <c r="A62" s="14" t="s">
        <v>231</v>
      </c>
      <c r="B62" s="14">
        <f t="shared" si="15"/>
        <v>372.31306320000004</v>
      </c>
      <c r="C62" s="15">
        <f t="shared" si="1"/>
        <v>2.2143957621032957</v>
      </c>
      <c r="D62" s="14">
        <v>0</v>
      </c>
      <c r="E62" s="15">
        <f t="shared" si="16"/>
        <v>0</v>
      </c>
      <c r="F62" s="14">
        <v>10.3</v>
      </c>
      <c r="G62" s="15">
        <f t="shared" si="17"/>
        <v>2.2493994321904349</v>
      </c>
      <c r="H62" s="14"/>
      <c r="I62" s="15">
        <f t="shared" si="18"/>
        <v>0</v>
      </c>
      <c r="J62" s="14"/>
      <c r="K62" s="15">
        <f t="shared" si="19"/>
        <v>0</v>
      </c>
      <c r="L62" s="14">
        <v>70.215832000000006</v>
      </c>
      <c r="M62" s="15">
        <f t="shared" si="20"/>
        <v>1.0789873646803043</v>
      </c>
      <c r="O62" s="15">
        <f t="shared" si="21"/>
        <v>0</v>
      </c>
      <c r="P62" s="14"/>
      <c r="Q62" s="15">
        <f t="shared" si="22"/>
        <v>0</v>
      </c>
      <c r="R62" s="14">
        <v>15.2</v>
      </c>
      <c r="S62" s="15">
        <f t="shared" si="23"/>
        <v>1.3645749169584342</v>
      </c>
      <c r="T62" s="14">
        <v>17.608231199999999</v>
      </c>
      <c r="U62" s="15">
        <f t="shared" si="24"/>
        <v>1.8910561527792162</v>
      </c>
      <c r="V62" s="14">
        <v>29.3</v>
      </c>
      <c r="W62" s="15">
        <f t="shared" si="25"/>
        <v>5.9991809991809992</v>
      </c>
      <c r="X62" s="14">
        <v>63</v>
      </c>
      <c r="Y62" s="15">
        <f t="shared" si="26"/>
        <v>7.0007778642071345</v>
      </c>
      <c r="Z62" s="14">
        <v>122</v>
      </c>
      <c r="AA62" s="15">
        <f t="shared" si="27"/>
        <v>7.0876662987277061</v>
      </c>
      <c r="AB62" s="14">
        <v>44.689</v>
      </c>
      <c r="AC62" s="15">
        <f t="shared" si="28"/>
        <v>3.7213728404135784</v>
      </c>
    </row>
    <row r="63" spans="1:29" ht="12.75" customHeight="1" thickBot="1">
      <c r="A63" s="40" t="s">
        <v>232</v>
      </c>
      <c r="B63" s="5">
        <f t="shared" si="15"/>
        <v>755.21283760000006</v>
      </c>
      <c r="C63" s="50">
        <f t="shared" si="1"/>
        <v>4.4917578037520878</v>
      </c>
      <c r="D63" s="5">
        <v>0</v>
      </c>
      <c r="E63" s="50">
        <f t="shared" si="16"/>
        <v>0</v>
      </c>
      <c r="F63" s="5">
        <v>34.9</v>
      </c>
      <c r="G63" s="50">
        <f t="shared" si="17"/>
        <v>7.6217514741209875</v>
      </c>
      <c r="H63" s="5">
        <v>2.4</v>
      </c>
      <c r="I63" s="50">
        <f t="shared" si="18"/>
        <v>7.8688524590163924</v>
      </c>
      <c r="J63" s="5">
        <v>1.04</v>
      </c>
      <c r="K63" s="50">
        <f t="shared" si="19"/>
        <v>6.2915910465819724</v>
      </c>
      <c r="L63" s="5">
        <v>240.35591200000002</v>
      </c>
      <c r="M63" s="50">
        <f t="shared" si="20"/>
        <v>3.6934831459977739</v>
      </c>
      <c r="N63" s="5">
        <v>1.36</v>
      </c>
      <c r="O63" s="50">
        <f t="shared" si="21"/>
        <v>4.3927648578811374</v>
      </c>
      <c r="P63" s="5">
        <v>71.2</v>
      </c>
      <c r="Q63" s="50">
        <f t="shared" si="22"/>
        <v>4.8198023474874407</v>
      </c>
      <c r="R63" s="5">
        <v>26.8</v>
      </c>
      <c r="S63" s="50">
        <f t="shared" si="23"/>
        <v>2.4059610377951341</v>
      </c>
      <c r="T63" s="5">
        <v>53.977925599999999</v>
      </c>
      <c r="U63" s="50">
        <f t="shared" si="24"/>
        <v>5.7970211295350769</v>
      </c>
      <c r="V63" s="5">
        <v>29.3</v>
      </c>
      <c r="W63" s="50">
        <f t="shared" si="25"/>
        <v>5.9991809991809992</v>
      </c>
      <c r="X63" s="5">
        <v>109.4</v>
      </c>
      <c r="Y63" s="50">
        <f t="shared" si="26"/>
        <v>12.156906322924771</v>
      </c>
      <c r="Z63" s="5">
        <v>122</v>
      </c>
      <c r="AA63" s="50">
        <f t="shared" si="27"/>
        <v>7.0876662987277061</v>
      </c>
      <c r="AB63" s="5">
        <v>62.478999999999999</v>
      </c>
      <c r="AC63" s="50">
        <f t="shared" si="28"/>
        <v>5.2027938350869327</v>
      </c>
    </row>
    <row r="64" spans="1:29" ht="12.75" customHeight="1">
      <c r="A64" s="14" t="s">
        <v>233</v>
      </c>
      <c r="B64" s="14">
        <f t="shared" si="15"/>
        <v>283.55856451</v>
      </c>
      <c r="C64" s="15">
        <f t="shared" si="1"/>
        <v>1.6865131676073779</v>
      </c>
      <c r="D64" s="14">
        <v>50.5</v>
      </c>
      <c r="E64" s="15">
        <f t="shared" si="16"/>
        <v>2.6069898301584846</v>
      </c>
      <c r="F64" s="14">
        <v>3.3</v>
      </c>
      <c r="G64" s="15">
        <f t="shared" si="17"/>
        <v>0.72068137147848876</v>
      </c>
      <c r="H64" s="14">
        <v>1.4</v>
      </c>
      <c r="I64" s="15">
        <f t="shared" si="18"/>
        <v>4.5901639344262293</v>
      </c>
      <c r="J64" s="14"/>
      <c r="K64" s="15">
        <f t="shared" si="19"/>
        <v>0</v>
      </c>
      <c r="L64" s="14">
        <v>106.32996481000001</v>
      </c>
      <c r="M64" s="15">
        <f t="shared" si="20"/>
        <v>1.6339433037963775</v>
      </c>
      <c r="O64" s="15">
        <f t="shared" si="21"/>
        <v>0</v>
      </c>
      <c r="P64" s="14"/>
      <c r="Q64" s="15">
        <f t="shared" si="22"/>
        <v>0</v>
      </c>
      <c r="R64" s="14">
        <v>19.5</v>
      </c>
      <c r="S64" s="15">
        <f t="shared" si="23"/>
        <v>1.750605978992728</v>
      </c>
      <c r="T64" s="14">
        <v>34.856099700000001</v>
      </c>
      <c r="U64" s="15">
        <f t="shared" si="24"/>
        <v>3.7434107407432728</v>
      </c>
      <c r="V64" s="14">
        <v>0</v>
      </c>
      <c r="W64" s="15">
        <f t="shared" si="25"/>
        <v>0</v>
      </c>
      <c r="X64" s="14">
        <v>15.3</v>
      </c>
      <c r="Y64" s="15">
        <f t="shared" si="26"/>
        <v>1.7001889098788754</v>
      </c>
      <c r="Z64" s="14">
        <v>33.799999999999997</v>
      </c>
      <c r="AA64" s="15">
        <f t="shared" si="27"/>
        <v>1.9636321384999706</v>
      </c>
      <c r="AB64" s="14">
        <v>18.572500000000002</v>
      </c>
      <c r="AC64" s="15">
        <f t="shared" si="28"/>
        <v>1.5465818675419272</v>
      </c>
    </row>
    <row r="65" spans="1:29" ht="12.75" customHeight="1" thickBot="1">
      <c r="A65" s="14" t="s">
        <v>234</v>
      </c>
      <c r="B65" s="14">
        <f t="shared" si="15"/>
        <v>123.89571075000001</v>
      </c>
      <c r="C65" s="15">
        <f t="shared" si="1"/>
        <v>0.73689097682881333</v>
      </c>
      <c r="D65" s="14">
        <v>1.8</v>
      </c>
      <c r="E65" s="15">
        <f t="shared" si="16"/>
        <v>9.2922409787827162E-2</v>
      </c>
      <c r="F65" s="14"/>
      <c r="G65" s="15">
        <f t="shared" si="17"/>
        <v>0</v>
      </c>
      <c r="H65" s="14">
        <v>0.6</v>
      </c>
      <c r="I65" s="15">
        <f t="shared" si="18"/>
        <v>1.9672131147540981</v>
      </c>
      <c r="J65" s="14"/>
      <c r="K65" s="15">
        <f t="shared" si="19"/>
        <v>0</v>
      </c>
      <c r="L65" s="14">
        <v>48.745710750000001</v>
      </c>
      <c r="M65" s="15">
        <f t="shared" si="20"/>
        <v>0.74906192070202748</v>
      </c>
      <c r="O65" s="15">
        <f t="shared" si="21"/>
        <v>0</v>
      </c>
      <c r="P65" s="14">
        <v>27.75</v>
      </c>
      <c r="Q65" s="15">
        <f t="shared" si="22"/>
        <v>1.8785044261625912</v>
      </c>
      <c r="R65" s="14">
        <v>45</v>
      </c>
      <c r="S65" s="15">
        <f t="shared" si="23"/>
        <v>4.03985995152168</v>
      </c>
      <c r="T65" s="14">
        <v>0</v>
      </c>
      <c r="U65" s="15">
        <f t="shared" si="24"/>
        <v>0</v>
      </c>
      <c r="V65" s="14">
        <v>0</v>
      </c>
      <c r="W65" s="15">
        <f t="shared" si="25"/>
        <v>0</v>
      </c>
      <c r="X65" s="14"/>
      <c r="Y65" s="15">
        <f t="shared" si="26"/>
        <v>0</v>
      </c>
      <c r="Z65" s="14"/>
      <c r="AA65" s="15">
        <f t="shared" si="27"/>
        <v>0</v>
      </c>
      <c r="AB65" s="14">
        <v>0</v>
      </c>
      <c r="AC65" s="15">
        <f t="shared" si="28"/>
        <v>0</v>
      </c>
    </row>
    <row r="66" spans="1:29" ht="12.75" customHeight="1" thickBot="1">
      <c r="A66" s="40" t="s">
        <v>235</v>
      </c>
      <c r="B66" s="5">
        <f t="shared" si="15"/>
        <v>407.45427526000003</v>
      </c>
      <c r="C66" s="50">
        <f t="shared" si="1"/>
        <v>2.4234041444361911</v>
      </c>
      <c r="D66" s="5">
        <v>52.3</v>
      </c>
      <c r="E66" s="50">
        <f t="shared" si="16"/>
        <v>2.6999122399463116</v>
      </c>
      <c r="F66" s="5">
        <v>3.3</v>
      </c>
      <c r="G66" s="50">
        <f t="shared" si="17"/>
        <v>0.72068137147848876</v>
      </c>
      <c r="H66" s="5">
        <v>2</v>
      </c>
      <c r="I66" s="50">
        <f t="shared" si="18"/>
        <v>6.557377049180328</v>
      </c>
      <c r="J66" s="5">
        <f>SUM(J64:J65)</f>
        <v>0</v>
      </c>
      <c r="K66" s="50">
        <f t="shared" si="19"/>
        <v>0</v>
      </c>
      <c r="L66" s="5">
        <v>155.07567556000001</v>
      </c>
      <c r="M66" s="50">
        <f t="shared" si="20"/>
        <v>2.3830052244984046</v>
      </c>
      <c r="N66" s="5">
        <f>SUM(N64:N65)</f>
        <v>0</v>
      </c>
      <c r="O66" s="50">
        <f t="shared" si="21"/>
        <v>0</v>
      </c>
      <c r="P66" s="5">
        <v>27.75</v>
      </c>
      <c r="Q66" s="50">
        <f t="shared" si="22"/>
        <v>1.8785044261625912</v>
      </c>
      <c r="R66" s="5">
        <v>64.5</v>
      </c>
      <c r="S66" s="50">
        <f t="shared" si="23"/>
        <v>5.7904659305144079</v>
      </c>
      <c r="T66" s="5">
        <v>34.856099700000001</v>
      </c>
      <c r="U66" s="50">
        <f t="shared" si="24"/>
        <v>3.7434107407432728</v>
      </c>
      <c r="V66" s="5">
        <v>0</v>
      </c>
      <c r="W66" s="50">
        <f t="shared" si="25"/>
        <v>0</v>
      </c>
      <c r="X66" s="5">
        <v>15.3</v>
      </c>
      <c r="Y66" s="50">
        <f t="shared" si="26"/>
        <v>1.7001889098788754</v>
      </c>
      <c r="Z66" s="5">
        <v>33.799999999999997</v>
      </c>
      <c r="AA66" s="50">
        <f t="shared" si="27"/>
        <v>1.9636321384999706</v>
      </c>
      <c r="AB66" s="5">
        <v>18.572500000000002</v>
      </c>
      <c r="AC66" s="50">
        <f t="shared" si="28"/>
        <v>1.5465818675419272</v>
      </c>
    </row>
    <row r="67" spans="1:29" ht="12.75" customHeight="1">
      <c r="A67" s="14" t="s">
        <v>236</v>
      </c>
      <c r="B67" s="14">
        <f t="shared" si="15"/>
        <v>0</v>
      </c>
      <c r="C67" s="52">
        <f t="shared" si="1"/>
        <v>0</v>
      </c>
      <c r="D67" s="14"/>
      <c r="E67" s="52">
        <f t="shared" si="16"/>
        <v>0</v>
      </c>
      <c r="F67" s="14"/>
      <c r="G67" s="52">
        <f t="shared" si="17"/>
        <v>0</v>
      </c>
      <c r="H67" s="14"/>
      <c r="I67" s="52">
        <f t="shared" si="18"/>
        <v>0</v>
      </c>
      <c r="J67" s="14"/>
      <c r="K67" s="52">
        <f t="shared" si="19"/>
        <v>0</v>
      </c>
      <c r="L67" s="14">
        <v>0</v>
      </c>
      <c r="M67" s="52">
        <f t="shared" si="20"/>
        <v>0</v>
      </c>
      <c r="O67" s="52">
        <f t="shared" si="21"/>
        <v>0</v>
      </c>
      <c r="P67" s="14"/>
      <c r="Q67" s="52">
        <f t="shared" si="22"/>
        <v>0</v>
      </c>
      <c r="R67" s="14"/>
      <c r="S67" s="52">
        <f t="shared" si="23"/>
        <v>0</v>
      </c>
      <c r="T67" s="14">
        <v>0</v>
      </c>
      <c r="U67" s="52">
        <f t="shared" si="24"/>
        <v>0</v>
      </c>
      <c r="V67" s="14">
        <v>0</v>
      </c>
      <c r="W67" s="52">
        <f t="shared" si="25"/>
        <v>0</v>
      </c>
      <c r="X67" s="14"/>
      <c r="Y67" s="52">
        <f t="shared" si="26"/>
        <v>0</v>
      </c>
      <c r="Z67" s="14"/>
      <c r="AA67" s="52">
        <f t="shared" si="27"/>
        <v>0</v>
      </c>
      <c r="AB67" s="14">
        <v>0</v>
      </c>
      <c r="AC67" s="52">
        <f t="shared" si="28"/>
        <v>0</v>
      </c>
    </row>
    <row r="68" spans="1:29" ht="12.75" customHeight="1" thickBot="1">
      <c r="A68" s="14" t="s">
        <v>237</v>
      </c>
      <c r="B68" s="14">
        <f t="shared" si="15"/>
        <v>0</v>
      </c>
      <c r="C68" s="53">
        <f t="shared" si="1"/>
        <v>0</v>
      </c>
      <c r="D68" s="14"/>
      <c r="E68" s="53">
        <f t="shared" si="16"/>
        <v>0</v>
      </c>
      <c r="F68" s="14"/>
      <c r="G68" s="53">
        <f t="shared" si="17"/>
        <v>0</v>
      </c>
      <c r="H68" s="14"/>
      <c r="I68" s="53">
        <f t="shared" si="18"/>
        <v>0</v>
      </c>
      <c r="J68" s="14"/>
      <c r="K68" s="53">
        <f t="shared" si="19"/>
        <v>0</v>
      </c>
      <c r="L68" s="14">
        <v>0</v>
      </c>
      <c r="M68" s="53">
        <f t="shared" si="20"/>
        <v>0</v>
      </c>
      <c r="O68" s="53">
        <f t="shared" si="21"/>
        <v>0</v>
      </c>
      <c r="P68" s="14"/>
      <c r="Q68" s="53">
        <f t="shared" si="22"/>
        <v>0</v>
      </c>
      <c r="R68" s="14"/>
      <c r="S68" s="53">
        <f t="shared" si="23"/>
        <v>0</v>
      </c>
      <c r="T68" s="14">
        <v>0</v>
      </c>
      <c r="U68" s="53">
        <f t="shared" si="24"/>
        <v>0</v>
      </c>
      <c r="V68" s="14">
        <v>0</v>
      </c>
      <c r="W68" s="53">
        <f t="shared" si="25"/>
        <v>0</v>
      </c>
      <c r="X68" s="14"/>
      <c r="Y68" s="53">
        <f t="shared" si="26"/>
        <v>0</v>
      </c>
      <c r="Z68" s="14"/>
      <c r="AA68" s="53">
        <f t="shared" si="27"/>
        <v>0</v>
      </c>
      <c r="AB68" s="14">
        <v>0</v>
      </c>
      <c r="AC68" s="53">
        <f t="shared" si="28"/>
        <v>0</v>
      </c>
    </row>
    <row r="69" spans="1:29" ht="12.75" customHeight="1" thickBot="1">
      <c r="A69" s="40" t="s">
        <v>238</v>
      </c>
      <c r="B69" s="5">
        <f t="shared" si="15"/>
        <v>0</v>
      </c>
      <c r="C69" s="50">
        <f t="shared" si="1"/>
        <v>0</v>
      </c>
      <c r="D69" s="5">
        <v>0</v>
      </c>
      <c r="E69" s="50">
        <f t="shared" si="16"/>
        <v>0</v>
      </c>
      <c r="F69" s="5">
        <v>0</v>
      </c>
      <c r="G69" s="50">
        <f t="shared" si="17"/>
        <v>0</v>
      </c>
      <c r="H69" s="5">
        <v>0</v>
      </c>
      <c r="I69" s="50">
        <f t="shared" si="18"/>
        <v>0</v>
      </c>
      <c r="J69" s="5">
        <f>SUM(J67:J68)</f>
        <v>0</v>
      </c>
      <c r="K69" s="50">
        <f t="shared" si="19"/>
        <v>0</v>
      </c>
      <c r="L69" s="5">
        <v>0</v>
      </c>
      <c r="M69" s="50">
        <f t="shared" si="20"/>
        <v>0</v>
      </c>
      <c r="N69" s="5">
        <f>SUM(N67:N68)</f>
        <v>0</v>
      </c>
      <c r="O69" s="50">
        <f t="shared" si="21"/>
        <v>0</v>
      </c>
      <c r="P69" s="5">
        <v>0</v>
      </c>
      <c r="Q69" s="50">
        <f t="shared" si="22"/>
        <v>0</v>
      </c>
      <c r="R69" s="5">
        <v>0</v>
      </c>
      <c r="S69" s="50">
        <f t="shared" si="23"/>
        <v>0</v>
      </c>
      <c r="T69" s="5">
        <v>0</v>
      </c>
      <c r="U69" s="50">
        <f t="shared" si="24"/>
        <v>0</v>
      </c>
      <c r="V69" s="5">
        <v>0</v>
      </c>
      <c r="W69" s="50">
        <f t="shared" si="25"/>
        <v>0</v>
      </c>
      <c r="X69" s="5">
        <v>0</v>
      </c>
      <c r="Y69" s="50">
        <f t="shared" si="26"/>
        <v>0</v>
      </c>
      <c r="Z69" s="5">
        <v>0</v>
      </c>
      <c r="AA69" s="50">
        <f t="shared" si="27"/>
        <v>0</v>
      </c>
      <c r="AB69" s="5">
        <v>0</v>
      </c>
      <c r="AC69" s="50">
        <f t="shared" si="28"/>
        <v>0</v>
      </c>
    </row>
    <row r="70" spans="1:29" ht="12.75" customHeight="1" thickBot="1">
      <c r="A70" s="40" t="s">
        <v>239</v>
      </c>
      <c r="B70" s="21">
        <f t="shared" si="15"/>
        <v>0</v>
      </c>
      <c r="C70" s="50">
        <f t="shared" ref="C70:C78" si="29">B70/B$12*100</f>
        <v>0</v>
      </c>
      <c r="D70" s="21"/>
      <c r="E70" s="50">
        <f t="shared" si="16"/>
        <v>0</v>
      </c>
      <c r="F70" s="21"/>
      <c r="G70" s="50">
        <f t="shared" si="17"/>
        <v>0</v>
      </c>
      <c r="H70" s="21"/>
      <c r="I70" s="50">
        <f t="shared" si="18"/>
        <v>0</v>
      </c>
      <c r="J70" s="21"/>
      <c r="K70" s="50">
        <f t="shared" si="19"/>
        <v>0</v>
      </c>
      <c r="L70" s="21">
        <v>0</v>
      </c>
      <c r="M70" s="50">
        <f t="shared" si="20"/>
        <v>0</v>
      </c>
      <c r="N70" s="21"/>
      <c r="O70" s="50">
        <f t="shared" si="21"/>
        <v>0</v>
      </c>
      <c r="P70" s="21"/>
      <c r="Q70" s="50">
        <f t="shared" si="22"/>
        <v>0</v>
      </c>
      <c r="R70" s="21"/>
      <c r="S70" s="50">
        <f t="shared" si="23"/>
        <v>0</v>
      </c>
      <c r="T70" s="21">
        <v>0</v>
      </c>
      <c r="U70" s="50">
        <f t="shared" si="24"/>
        <v>0</v>
      </c>
      <c r="V70" s="21">
        <v>0</v>
      </c>
      <c r="W70" s="50">
        <f t="shared" si="25"/>
        <v>0</v>
      </c>
      <c r="X70" s="21"/>
      <c r="Y70" s="50">
        <f t="shared" si="26"/>
        <v>0</v>
      </c>
      <c r="Z70" s="21"/>
      <c r="AA70" s="50">
        <f t="shared" si="27"/>
        <v>0</v>
      </c>
      <c r="AB70" s="21">
        <v>0</v>
      </c>
      <c r="AC70" s="50">
        <f t="shared" si="28"/>
        <v>0</v>
      </c>
    </row>
    <row r="71" spans="1:29" ht="12.75" customHeight="1" thickBot="1">
      <c r="A71" s="40" t="s">
        <v>240</v>
      </c>
      <c r="B71" s="5">
        <f t="shared" si="15"/>
        <v>0</v>
      </c>
      <c r="C71" s="50">
        <f t="shared" si="29"/>
        <v>0</v>
      </c>
      <c r="D71" s="5"/>
      <c r="E71" s="50">
        <f t="shared" si="16"/>
        <v>0</v>
      </c>
      <c r="F71" s="5"/>
      <c r="G71" s="50">
        <f t="shared" si="17"/>
        <v>0</v>
      </c>
      <c r="H71" s="5"/>
      <c r="I71" s="50">
        <f t="shared" si="18"/>
        <v>0</v>
      </c>
      <c r="J71" s="5"/>
      <c r="K71" s="50">
        <f t="shared" si="19"/>
        <v>0</v>
      </c>
      <c r="L71" s="5">
        <v>0</v>
      </c>
      <c r="M71" s="50">
        <f t="shared" si="20"/>
        <v>0</v>
      </c>
      <c r="N71" s="5"/>
      <c r="O71" s="50">
        <f t="shared" si="21"/>
        <v>0</v>
      </c>
      <c r="P71" s="5"/>
      <c r="Q71" s="50">
        <f t="shared" si="22"/>
        <v>0</v>
      </c>
      <c r="R71" s="5"/>
      <c r="S71" s="50">
        <f t="shared" si="23"/>
        <v>0</v>
      </c>
      <c r="T71" s="5">
        <v>0</v>
      </c>
      <c r="U71" s="50">
        <f t="shared" si="24"/>
        <v>0</v>
      </c>
      <c r="V71" s="5">
        <v>0</v>
      </c>
      <c r="W71" s="50">
        <f t="shared" si="25"/>
        <v>0</v>
      </c>
      <c r="X71" s="5"/>
      <c r="Y71" s="50">
        <f t="shared" si="26"/>
        <v>0</v>
      </c>
      <c r="Z71" s="5"/>
      <c r="AA71" s="50">
        <f t="shared" si="27"/>
        <v>0</v>
      </c>
      <c r="AB71" s="5">
        <v>0</v>
      </c>
      <c r="AC71" s="50">
        <f t="shared" si="28"/>
        <v>0</v>
      </c>
    </row>
    <row r="72" spans="1:29" ht="12.75" customHeight="1" thickBot="1">
      <c r="A72" s="40" t="s">
        <v>125</v>
      </c>
      <c r="B72" s="22">
        <f t="shared" si="15"/>
        <v>16469.2024905</v>
      </c>
      <c r="C72" s="50">
        <f t="shared" si="29"/>
        <v>97.953404822096076</v>
      </c>
      <c r="D72" s="22">
        <v>1908.1</v>
      </c>
      <c r="E72" s="50">
        <f t="shared" si="16"/>
        <v>98.502916731196123</v>
      </c>
      <c r="F72" s="22">
        <v>449.2</v>
      </c>
      <c r="G72" s="50">
        <f t="shared" si="17"/>
        <v>98.100021838829448</v>
      </c>
      <c r="H72" s="22">
        <v>29.5</v>
      </c>
      <c r="I72" s="50">
        <f t="shared" si="18"/>
        <v>96.721311475409834</v>
      </c>
      <c r="J72" s="22">
        <f>J20+J25+J33+J38+J46+J49+J57+J60+J63+J66+J69+J70+J71</f>
        <v>13.469999999999999</v>
      </c>
      <c r="K72" s="50">
        <f t="shared" si="19"/>
        <v>81.48820326678765</v>
      </c>
      <c r="L72" s="22">
        <v>6437.1485658899992</v>
      </c>
      <c r="M72" s="50">
        <f t="shared" si="20"/>
        <v>98.917890300940257</v>
      </c>
      <c r="N72" s="22">
        <f>N20+N25+N33+N38+N46+N49+N57+N60+N63+N66+N69+N70+N71</f>
        <v>27.810000000000002</v>
      </c>
      <c r="O72" s="50">
        <f t="shared" si="21"/>
        <v>89.825581395348848</v>
      </c>
      <c r="P72" s="22">
        <v>1411.4109999999998</v>
      </c>
      <c r="Q72" s="50">
        <f t="shared" si="22"/>
        <v>95.543849031876348</v>
      </c>
      <c r="R72" s="22">
        <v>1092.0999999999999</v>
      </c>
      <c r="S72" s="50">
        <f t="shared" si="23"/>
        <v>98.042912290151705</v>
      </c>
      <c r="T72" s="22">
        <v>890.38607361000004</v>
      </c>
      <c r="U72" s="50">
        <f t="shared" si="24"/>
        <v>95.624031949848487</v>
      </c>
      <c r="V72" s="22">
        <v>421</v>
      </c>
      <c r="W72" s="50">
        <f t="shared" si="25"/>
        <v>86.199836199836199</v>
      </c>
      <c r="X72" s="22">
        <v>898.4</v>
      </c>
      <c r="Y72" s="50">
        <f t="shared" si="26"/>
        <v>99.833314812756967</v>
      </c>
      <c r="Z72" s="22">
        <v>1706.1</v>
      </c>
      <c r="AA72" s="50">
        <f t="shared" si="27"/>
        <v>99.116946493929007</v>
      </c>
      <c r="AB72" s="22">
        <v>1184.576851</v>
      </c>
      <c r="AC72" s="50">
        <f t="shared" si="28"/>
        <v>98.642890212223179</v>
      </c>
    </row>
    <row r="73" spans="1:29" ht="12.75" customHeight="1" thickBot="1">
      <c r="A73" s="40" t="s">
        <v>127</v>
      </c>
      <c r="B73" s="5">
        <f t="shared" si="15"/>
        <v>49.8</v>
      </c>
      <c r="C73" s="50">
        <f t="shared" si="29"/>
        <v>0.29619403629011348</v>
      </c>
      <c r="D73" s="5"/>
      <c r="E73" s="50">
        <f t="shared" si="16"/>
        <v>0</v>
      </c>
      <c r="F73" s="5"/>
      <c r="G73" s="50">
        <f t="shared" si="17"/>
        <v>0</v>
      </c>
      <c r="H73" s="5"/>
      <c r="I73" s="50">
        <f t="shared" si="18"/>
        <v>0</v>
      </c>
      <c r="J73" s="5"/>
      <c r="K73" s="50">
        <f t="shared" si="19"/>
        <v>0</v>
      </c>
      <c r="L73" s="5">
        <v>0</v>
      </c>
      <c r="M73" s="50">
        <f t="shared" si="20"/>
        <v>0</v>
      </c>
      <c r="N73" s="5"/>
      <c r="O73" s="50">
        <f t="shared" si="21"/>
        <v>0</v>
      </c>
      <c r="P73" s="5"/>
      <c r="Q73" s="50">
        <f t="shared" si="22"/>
        <v>0</v>
      </c>
      <c r="R73" s="5"/>
      <c r="S73" s="50">
        <f t="shared" si="23"/>
        <v>0</v>
      </c>
      <c r="T73" s="5">
        <v>0</v>
      </c>
      <c r="U73" s="50">
        <f t="shared" si="24"/>
        <v>0</v>
      </c>
      <c r="V73" s="5">
        <v>49.8</v>
      </c>
      <c r="W73" s="50">
        <f t="shared" si="25"/>
        <v>10.196560196560196</v>
      </c>
      <c r="X73" s="5"/>
      <c r="Y73" s="50">
        <f t="shared" si="26"/>
        <v>0</v>
      </c>
      <c r="Z73" s="5"/>
      <c r="AA73" s="50">
        <f t="shared" si="27"/>
        <v>0</v>
      </c>
      <c r="AB73" s="5">
        <v>0</v>
      </c>
      <c r="AC73" s="50">
        <f t="shared" si="28"/>
        <v>0</v>
      </c>
    </row>
    <row r="74" spans="1:29" ht="12.75" customHeight="1" thickBot="1">
      <c r="A74" s="40" t="s">
        <v>130</v>
      </c>
      <c r="B74" s="5">
        <f t="shared" si="15"/>
        <v>16519.002490499999</v>
      </c>
      <c r="C74" s="50">
        <f t="shared" si="29"/>
        <v>98.249598858386179</v>
      </c>
      <c r="D74" s="5">
        <v>1908.1</v>
      </c>
      <c r="E74" s="50">
        <f t="shared" si="16"/>
        <v>98.502916731196123</v>
      </c>
      <c r="F74" s="5">
        <v>449.2</v>
      </c>
      <c r="G74" s="50">
        <f t="shared" si="17"/>
        <v>98.100021838829448</v>
      </c>
      <c r="H74" s="5">
        <v>29.5</v>
      </c>
      <c r="I74" s="50">
        <f t="shared" si="18"/>
        <v>96.721311475409834</v>
      </c>
      <c r="J74" s="5">
        <f>J73+J72</f>
        <v>13.469999999999999</v>
      </c>
      <c r="K74" s="50">
        <f t="shared" si="19"/>
        <v>81.48820326678765</v>
      </c>
      <c r="L74" s="5">
        <v>6437.1485658899992</v>
      </c>
      <c r="M74" s="50">
        <f t="shared" si="20"/>
        <v>98.917890300940257</v>
      </c>
      <c r="N74" s="5">
        <f>N73+N72</f>
        <v>27.810000000000002</v>
      </c>
      <c r="O74" s="50">
        <f t="shared" si="21"/>
        <v>89.825581395348848</v>
      </c>
      <c r="P74" s="5">
        <v>1411.4109999999998</v>
      </c>
      <c r="Q74" s="50">
        <f t="shared" si="22"/>
        <v>95.543849031876348</v>
      </c>
      <c r="R74" s="5">
        <v>1092.0999999999999</v>
      </c>
      <c r="S74" s="50">
        <f t="shared" si="23"/>
        <v>98.042912290151705</v>
      </c>
      <c r="T74" s="5">
        <v>890.38607361000004</v>
      </c>
      <c r="U74" s="50">
        <f t="shared" si="24"/>
        <v>95.624031949848487</v>
      </c>
      <c r="V74" s="5">
        <v>470.8</v>
      </c>
      <c r="W74" s="50">
        <f t="shared" si="25"/>
        <v>96.396396396396398</v>
      </c>
      <c r="X74" s="5">
        <v>898.4</v>
      </c>
      <c r="Y74" s="50">
        <f t="shared" si="26"/>
        <v>99.833314812756967</v>
      </c>
      <c r="Z74" s="5">
        <v>1706.1</v>
      </c>
      <c r="AA74" s="50">
        <f t="shared" si="27"/>
        <v>99.116946493929007</v>
      </c>
      <c r="AB74" s="5">
        <v>1184.576851</v>
      </c>
      <c r="AC74" s="50">
        <f t="shared" si="28"/>
        <v>98.642890212223179</v>
      </c>
    </row>
    <row r="75" spans="1:29" ht="12.75" customHeight="1">
      <c r="A75" s="14" t="s">
        <v>507</v>
      </c>
      <c r="B75" s="14">
        <f t="shared" si="15"/>
        <v>0.02</v>
      </c>
      <c r="C75" s="15">
        <f t="shared" si="29"/>
        <v>1.1895342822896123E-4</v>
      </c>
      <c r="D75" s="14"/>
      <c r="E75" s="15">
        <f t="shared" si="16"/>
        <v>0</v>
      </c>
      <c r="F75" s="14"/>
      <c r="G75" s="15">
        <f t="shared" si="17"/>
        <v>0</v>
      </c>
      <c r="H75" s="14"/>
      <c r="I75" s="15">
        <f t="shared" si="18"/>
        <v>0</v>
      </c>
      <c r="J75" s="14"/>
      <c r="K75" s="15">
        <f t="shared" si="19"/>
        <v>0</v>
      </c>
      <c r="L75" s="14">
        <v>0</v>
      </c>
      <c r="M75" s="15">
        <f t="shared" si="20"/>
        <v>0</v>
      </c>
      <c r="N75" s="14">
        <v>0.02</v>
      </c>
      <c r="O75" s="15">
        <f t="shared" si="21"/>
        <v>6.4599483204134375E-2</v>
      </c>
      <c r="P75" s="14"/>
      <c r="Q75" s="15">
        <f t="shared" si="22"/>
        <v>0</v>
      </c>
      <c r="R75" s="14"/>
      <c r="S75" s="15">
        <f t="shared" si="23"/>
        <v>0</v>
      </c>
      <c r="T75" s="14">
        <v>0</v>
      </c>
      <c r="U75" s="15">
        <f t="shared" si="24"/>
        <v>0</v>
      </c>
      <c r="V75" s="14">
        <v>0</v>
      </c>
      <c r="W75" s="15">
        <f t="shared" si="25"/>
        <v>0</v>
      </c>
      <c r="X75" s="14"/>
      <c r="Y75" s="15">
        <f t="shared" si="26"/>
        <v>0</v>
      </c>
      <c r="Z75" s="14"/>
      <c r="AA75" s="15">
        <f t="shared" si="27"/>
        <v>0</v>
      </c>
      <c r="AB75" s="14">
        <v>0</v>
      </c>
      <c r="AC75" s="15">
        <f t="shared" si="28"/>
        <v>0</v>
      </c>
    </row>
    <row r="76" spans="1:29" ht="12.75" customHeight="1">
      <c r="A76" s="14" t="s">
        <v>260</v>
      </c>
      <c r="B76" s="14">
        <f t="shared" si="15"/>
        <v>0</v>
      </c>
      <c r="C76" s="15">
        <f t="shared" si="29"/>
        <v>0</v>
      </c>
      <c r="D76" s="14"/>
      <c r="E76" s="15">
        <f t="shared" si="16"/>
        <v>0</v>
      </c>
      <c r="F76" s="14"/>
      <c r="G76" s="15">
        <f t="shared" si="17"/>
        <v>0</v>
      </c>
      <c r="H76" s="14"/>
      <c r="I76" s="15">
        <f t="shared" si="18"/>
        <v>0</v>
      </c>
      <c r="J76" s="14"/>
      <c r="K76" s="15">
        <f t="shared" si="19"/>
        <v>0</v>
      </c>
      <c r="L76" s="14">
        <v>0</v>
      </c>
      <c r="M76" s="15">
        <f t="shared" si="20"/>
        <v>0</v>
      </c>
      <c r="O76" s="15">
        <f t="shared" si="21"/>
        <v>0</v>
      </c>
      <c r="P76" s="14"/>
      <c r="Q76" s="15">
        <f t="shared" si="22"/>
        <v>0</v>
      </c>
      <c r="R76" s="14"/>
      <c r="S76" s="15">
        <f t="shared" si="23"/>
        <v>0</v>
      </c>
      <c r="T76" s="14">
        <v>0</v>
      </c>
      <c r="U76" s="15">
        <f t="shared" si="24"/>
        <v>0</v>
      </c>
      <c r="V76" s="14">
        <v>0</v>
      </c>
      <c r="W76" s="15">
        <f t="shared" si="25"/>
        <v>0</v>
      </c>
      <c r="X76" s="14"/>
      <c r="Y76" s="15">
        <f t="shared" si="26"/>
        <v>0</v>
      </c>
      <c r="Z76" s="14"/>
      <c r="AA76" s="15">
        <f t="shared" si="27"/>
        <v>0</v>
      </c>
      <c r="AB76" s="14">
        <v>0</v>
      </c>
      <c r="AC76" s="15">
        <f t="shared" si="28"/>
        <v>0</v>
      </c>
    </row>
    <row r="77" spans="1:29" ht="12.75" customHeight="1" thickBot="1">
      <c r="A77" s="14" t="s">
        <v>262</v>
      </c>
      <c r="B77" s="14">
        <f t="shared" si="15"/>
        <v>0</v>
      </c>
      <c r="C77" s="15">
        <f t="shared" si="29"/>
        <v>0</v>
      </c>
      <c r="D77" s="14"/>
      <c r="E77" s="15">
        <f t="shared" si="16"/>
        <v>0</v>
      </c>
      <c r="F77" s="14"/>
      <c r="G77" s="15">
        <f t="shared" si="17"/>
        <v>0</v>
      </c>
      <c r="H77" s="14"/>
      <c r="I77" s="15">
        <f t="shared" si="18"/>
        <v>0</v>
      </c>
      <c r="J77" s="14"/>
      <c r="K77" s="15">
        <f t="shared" si="19"/>
        <v>0</v>
      </c>
      <c r="L77" s="14">
        <v>0</v>
      </c>
      <c r="M77" s="15">
        <f t="shared" si="20"/>
        <v>0</v>
      </c>
      <c r="O77" s="15">
        <f t="shared" si="21"/>
        <v>0</v>
      </c>
      <c r="P77" s="14"/>
      <c r="Q77" s="15">
        <f t="shared" si="22"/>
        <v>0</v>
      </c>
      <c r="R77" s="14"/>
      <c r="S77" s="15">
        <f t="shared" si="23"/>
        <v>0</v>
      </c>
      <c r="T77" s="14">
        <v>0</v>
      </c>
      <c r="U77" s="15">
        <f t="shared" si="24"/>
        <v>0</v>
      </c>
      <c r="V77" s="14">
        <v>0</v>
      </c>
      <c r="W77" s="15">
        <f t="shared" si="25"/>
        <v>0</v>
      </c>
      <c r="X77" s="14"/>
      <c r="Y77" s="15">
        <f t="shared" si="26"/>
        <v>0</v>
      </c>
      <c r="Z77" s="14"/>
      <c r="AA77" s="15">
        <f t="shared" si="27"/>
        <v>0</v>
      </c>
      <c r="AB77" s="14">
        <v>0</v>
      </c>
      <c r="AC77" s="15">
        <f t="shared" si="28"/>
        <v>0</v>
      </c>
    </row>
    <row r="78" spans="1:29" ht="12.75" customHeight="1" thickBot="1">
      <c r="A78" s="40" t="s">
        <v>164</v>
      </c>
      <c r="B78" s="5">
        <f>D78+F78+H78+J78+L78+N78+P78+R78+T78+V78+X78+Z78+AB78</f>
        <v>0.02</v>
      </c>
      <c r="C78" s="50">
        <f t="shared" si="29"/>
        <v>1.1895342822896123E-4</v>
      </c>
      <c r="D78" s="5">
        <v>0</v>
      </c>
      <c r="E78" s="50">
        <f>D78/D$12*100</f>
        <v>0</v>
      </c>
      <c r="F78" s="5">
        <v>0</v>
      </c>
      <c r="G78" s="50">
        <f>F78/F$12*100</f>
        <v>0</v>
      </c>
      <c r="H78" s="5">
        <v>0</v>
      </c>
      <c r="I78" s="50">
        <f>H78/H$12*100</f>
        <v>0</v>
      </c>
      <c r="J78" s="5">
        <f>SUM(J75:J77)</f>
        <v>0</v>
      </c>
      <c r="K78" s="50">
        <f>J78/J$12*100</f>
        <v>0</v>
      </c>
      <c r="L78" s="5">
        <v>0</v>
      </c>
      <c r="M78" s="50">
        <f>L78/L$12*100</f>
        <v>0</v>
      </c>
      <c r="N78" s="5">
        <f>SUM(N75:N77)</f>
        <v>0.02</v>
      </c>
      <c r="O78" s="50">
        <f>N78/N$12*100</f>
        <v>6.4599483204134375E-2</v>
      </c>
      <c r="P78" s="5">
        <v>0</v>
      </c>
      <c r="Q78" s="50">
        <f>P78/P$12*100</f>
        <v>0</v>
      </c>
      <c r="R78" s="5">
        <v>0</v>
      </c>
      <c r="S78" s="50">
        <f>R78/R$12*100</f>
        <v>0</v>
      </c>
      <c r="T78" s="5">
        <v>0</v>
      </c>
      <c r="U78" s="50">
        <f>T78/T$12*100</f>
        <v>0</v>
      </c>
      <c r="V78" s="5">
        <v>0</v>
      </c>
      <c r="W78" s="50">
        <f>V78/V$12*100</f>
        <v>0</v>
      </c>
      <c r="X78" s="5">
        <v>0</v>
      </c>
      <c r="Y78" s="50">
        <f>X78/X$12*100</f>
        <v>0</v>
      </c>
      <c r="Z78" s="5">
        <v>0</v>
      </c>
      <c r="AA78" s="50">
        <f>Z78/Z$12*100</f>
        <v>0</v>
      </c>
      <c r="AB78" s="5">
        <v>0</v>
      </c>
      <c r="AC78" s="50">
        <f>AB78/AB$12*100</f>
        <v>0</v>
      </c>
    </row>
    <row r="79" spans="1:29" ht="12.75" customHeight="1" thickBot="1">
      <c r="D79" s="14"/>
      <c r="F79" s="14"/>
      <c r="H79" s="14"/>
      <c r="I79" s="15"/>
      <c r="J79" s="14"/>
      <c r="L79" s="14"/>
      <c r="M79" s="15"/>
      <c r="O79" s="15"/>
      <c r="P79" s="14"/>
      <c r="R79" s="14"/>
      <c r="T79" s="14"/>
      <c r="U79" s="15"/>
      <c r="V79" s="14"/>
      <c r="W79" s="15"/>
      <c r="X79" s="14"/>
      <c r="Z79" s="14"/>
      <c r="AA79" s="15"/>
      <c r="AB79" s="14"/>
      <c r="AC79" s="15"/>
    </row>
    <row r="80" spans="1:29" ht="12.75" customHeight="1">
      <c r="A80" s="19" t="s">
        <v>152</v>
      </c>
      <c r="B80" s="19">
        <f>D80+F80+H80+J80+L80+N80+P80+R80+T80+V80+X80+Z80+AB80</f>
        <v>23812</v>
      </c>
      <c r="C80" s="52"/>
      <c r="D80" s="19"/>
      <c r="E80" s="52"/>
      <c r="F80" s="19"/>
      <c r="G80" s="52"/>
      <c r="H80" s="19">
        <v>67</v>
      </c>
      <c r="I80" s="52"/>
      <c r="J80" s="19">
        <v>2</v>
      </c>
      <c r="K80" s="52"/>
      <c r="L80" s="19">
        <v>2760</v>
      </c>
      <c r="M80" s="52"/>
      <c r="N80" s="19">
        <v>87</v>
      </c>
      <c r="O80" s="52"/>
      <c r="P80" s="19">
        <v>2164</v>
      </c>
      <c r="Q80" s="52"/>
      <c r="R80" s="19">
        <v>7494</v>
      </c>
      <c r="S80" s="52"/>
      <c r="T80" s="19">
        <v>375</v>
      </c>
      <c r="U80" s="52"/>
      <c r="V80" s="19">
        <v>1296</v>
      </c>
      <c r="W80" s="52"/>
      <c r="X80" s="19">
        <v>7282</v>
      </c>
      <c r="Y80" s="52"/>
      <c r="Z80" s="19">
        <v>8</v>
      </c>
      <c r="AA80" s="52"/>
      <c r="AB80" s="19">
        <v>2277</v>
      </c>
      <c r="AC80" s="52"/>
    </row>
    <row r="81" spans="1:29" ht="12.75" customHeight="1" thickBot="1">
      <c r="A81" s="20" t="s">
        <v>154</v>
      </c>
      <c r="B81" s="22">
        <f>B12/B80*1000000</f>
        <v>706085.28193725843</v>
      </c>
      <c r="C81" s="53"/>
      <c r="D81" s="22" t="e">
        <f>D12/D80*1000000</f>
        <v>#DIV/0!</v>
      </c>
      <c r="E81" s="53"/>
      <c r="F81" s="22" t="e">
        <f>F12/F80*1000000</f>
        <v>#DIV/0!</v>
      </c>
      <c r="G81" s="53"/>
      <c r="H81" s="22">
        <f>H12/H80*1000000</f>
        <v>455223.88059701491</v>
      </c>
      <c r="I81" s="53"/>
      <c r="J81" s="22">
        <f>J12/J80*1000000</f>
        <v>8265000.0000000009</v>
      </c>
      <c r="K81" s="53"/>
      <c r="L81" s="22">
        <f>L12/L80*1000000</f>
        <v>2357814.3427210143</v>
      </c>
      <c r="M81" s="53"/>
      <c r="N81" s="22">
        <f>N12/N80*1000000</f>
        <v>355862.06896551728</v>
      </c>
      <c r="O81" s="53"/>
      <c r="P81" s="22">
        <f>P12/P80*1000000</f>
        <v>682642.79112754157</v>
      </c>
      <c r="Q81" s="53"/>
      <c r="R81" s="22">
        <f>R12/R80*1000000</f>
        <v>148638.91112890313</v>
      </c>
      <c r="S81" s="53"/>
      <c r="T81" s="22">
        <f>T12/T80*1000000</f>
        <v>2483018.9802133334</v>
      </c>
      <c r="U81" s="53"/>
      <c r="V81" s="22">
        <f>V12/V80*1000000</f>
        <v>376851.85185185185</v>
      </c>
      <c r="W81" s="53"/>
      <c r="X81" s="22">
        <f>X12/X80*1000000</f>
        <v>123578.68717385332</v>
      </c>
      <c r="Y81" s="53"/>
      <c r="Z81" s="22">
        <f>Z12/Z80*1000000</f>
        <v>215162500</v>
      </c>
      <c r="AA81" s="53"/>
      <c r="AB81" s="22">
        <f>AB12/AB80*1000000</f>
        <v>527393.0742204655</v>
      </c>
      <c r="AC81" s="53"/>
    </row>
    <row r="82" spans="1:29" ht="12.75" customHeight="1">
      <c r="B82" s="10"/>
      <c r="E82" s="10"/>
      <c r="G82" s="10"/>
      <c r="J82" s="10"/>
      <c r="K82" s="10"/>
      <c r="M82" s="10"/>
      <c r="N82" s="10"/>
      <c r="O82" s="10"/>
      <c r="Q82" s="10"/>
      <c r="S82" s="10"/>
      <c r="W82" s="10"/>
      <c r="Y82" s="10"/>
    </row>
    <row r="83" spans="1:29" ht="12.75" customHeight="1">
      <c r="D83" s="14"/>
      <c r="F83" s="14"/>
      <c r="H83" s="14"/>
      <c r="I83" s="15"/>
      <c r="J83" s="14"/>
      <c r="L83" s="14"/>
      <c r="M83" s="15"/>
      <c r="O83" s="15"/>
      <c r="P83" s="14"/>
      <c r="R83" s="14"/>
      <c r="T83" s="14"/>
      <c r="U83" s="15"/>
      <c r="V83" s="14"/>
      <c r="W83" s="15"/>
      <c r="X83" s="14"/>
      <c r="Z83" s="14"/>
      <c r="AA83" s="15"/>
      <c r="AB83" s="14"/>
      <c r="AC83" s="15"/>
    </row>
    <row r="84" spans="1:29" s="14" customFormat="1" ht="12.75" customHeight="1">
      <c r="A84" s="14" t="s">
        <v>517</v>
      </c>
      <c r="P84" s="14">
        <v>1.74</v>
      </c>
      <c r="T84" s="14">
        <v>85.7</v>
      </c>
      <c r="V84" s="14">
        <v>27.4</v>
      </c>
      <c r="AB84" s="14">
        <v>1030.2</v>
      </c>
    </row>
    <row r="85" spans="1:29" ht="12.75" customHeight="1">
      <c r="D85" s="14"/>
      <c r="F85" s="14"/>
      <c r="H85" s="14"/>
      <c r="I85" s="15"/>
      <c r="J85" s="14"/>
      <c r="L85" s="14"/>
      <c r="M85" s="15"/>
      <c r="O85" s="15"/>
      <c r="P85" s="14"/>
      <c r="R85" s="14"/>
      <c r="T85" s="14"/>
      <c r="U85" s="15"/>
      <c r="V85" s="14"/>
      <c r="W85" s="15"/>
      <c r="X85" s="14"/>
      <c r="Z85" s="14"/>
      <c r="AA85" s="15"/>
      <c r="AB85" s="14"/>
      <c r="AC85" s="15"/>
    </row>
    <row r="86" spans="1:29" ht="12.75" customHeight="1">
      <c r="D86" s="14"/>
      <c r="F86" s="14"/>
      <c r="H86" s="14"/>
      <c r="I86" s="15"/>
      <c r="J86" s="14"/>
      <c r="L86" s="14"/>
      <c r="M86" s="15"/>
      <c r="O86" s="15"/>
      <c r="P86" s="14"/>
      <c r="R86" s="14"/>
      <c r="T86" s="14"/>
      <c r="U86" s="15"/>
      <c r="V86" s="14"/>
      <c r="W86" s="15"/>
      <c r="X86" s="14"/>
      <c r="Z86" s="14"/>
      <c r="AA86" s="15"/>
      <c r="AB86" s="14"/>
      <c r="AC86" s="15"/>
    </row>
    <row r="87" spans="1:29" ht="12.75" customHeight="1">
      <c r="D87" s="14"/>
      <c r="F87" s="14"/>
      <c r="H87" s="14"/>
      <c r="I87" s="15"/>
      <c r="J87" s="14"/>
      <c r="L87" s="14"/>
      <c r="M87" s="15"/>
      <c r="O87" s="15"/>
      <c r="P87" s="14"/>
      <c r="R87" s="14"/>
      <c r="T87" s="14"/>
      <c r="U87" s="15"/>
      <c r="V87" s="14"/>
      <c r="W87" s="15"/>
      <c r="X87" s="14"/>
      <c r="Z87" s="14"/>
      <c r="AA87" s="15"/>
      <c r="AB87" s="14"/>
      <c r="AC87" s="15"/>
    </row>
    <row r="88" spans="1:29" ht="12.75" customHeight="1">
      <c r="D88" s="14"/>
      <c r="E88" s="14"/>
      <c r="F88" s="14"/>
      <c r="G88" s="14"/>
      <c r="H88" s="14"/>
      <c r="I88" s="14"/>
      <c r="J88" s="14"/>
      <c r="K88" s="14"/>
      <c r="L88" s="14"/>
      <c r="P88" s="14"/>
      <c r="Q88" s="14"/>
      <c r="R88" s="14"/>
      <c r="S88" s="14"/>
      <c r="T88" s="14"/>
      <c r="U88" s="14"/>
      <c r="V88" s="14"/>
      <c r="X88" s="14"/>
      <c r="Y88" s="14"/>
      <c r="Z88" s="14"/>
      <c r="AA88" s="14"/>
      <c r="AB88" s="14"/>
      <c r="AC88" s="14"/>
    </row>
    <row r="89" spans="1:29" ht="12.75" customHeight="1">
      <c r="D89" s="14"/>
      <c r="E89" s="14"/>
      <c r="F89" s="14"/>
      <c r="G89" s="14"/>
      <c r="H89" s="14"/>
      <c r="I89" s="14"/>
      <c r="J89" s="14"/>
      <c r="K89" s="14"/>
      <c r="L89" s="14"/>
      <c r="P89" s="14"/>
      <c r="Q89" s="14"/>
      <c r="R89" s="14"/>
      <c r="S89" s="14"/>
      <c r="T89" s="14"/>
      <c r="U89" s="14"/>
      <c r="V89" s="14"/>
      <c r="X89" s="14"/>
      <c r="Y89" s="14"/>
      <c r="Z89" s="14"/>
      <c r="AA89" s="14"/>
      <c r="AB89" s="14"/>
      <c r="AC89" s="14"/>
    </row>
    <row r="90" spans="1:29" ht="12.75" customHeight="1">
      <c r="D90" s="14"/>
      <c r="E90" s="14"/>
      <c r="F90" s="14"/>
      <c r="G90" s="14"/>
      <c r="H90" s="14"/>
      <c r="I90" s="14"/>
      <c r="J90" s="14"/>
      <c r="K90" s="14"/>
      <c r="L90" s="14"/>
      <c r="P90" s="14"/>
      <c r="Q90" s="14"/>
      <c r="R90" s="14"/>
      <c r="S90" s="14"/>
      <c r="T90" s="14"/>
      <c r="U90" s="14"/>
      <c r="V90" s="14"/>
      <c r="X90" s="14"/>
      <c r="Y90" s="14"/>
      <c r="Z90" s="14"/>
      <c r="AA90" s="14"/>
      <c r="AB90" s="14"/>
      <c r="AC90" s="14"/>
    </row>
    <row r="91" spans="1:29" ht="12.75" customHeight="1">
      <c r="D91" s="14"/>
      <c r="E91" s="14"/>
      <c r="F91" s="14"/>
      <c r="G91" s="14"/>
      <c r="H91" s="14"/>
      <c r="I91" s="14"/>
      <c r="J91" s="14"/>
      <c r="K91" s="14"/>
      <c r="L91" s="14"/>
      <c r="P91" s="14"/>
      <c r="Q91" s="14"/>
      <c r="R91" s="14"/>
      <c r="S91" s="14"/>
      <c r="T91" s="14"/>
      <c r="U91" s="14"/>
      <c r="V91" s="14"/>
      <c r="X91" s="14"/>
      <c r="Y91" s="14"/>
      <c r="Z91" s="14"/>
      <c r="AA91" s="14"/>
      <c r="AB91" s="14"/>
      <c r="AC91" s="14"/>
    </row>
    <row r="92" spans="1:29" ht="12.75" customHeight="1">
      <c r="D92" s="14"/>
      <c r="E92" s="14"/>
      <c r="F92" s="14"/>
      <c r="G92" s="14"/>
      <c r="H92" s="14"/>
      <c r="I92" s="14"/>
      <c r="J92" s="14"/>
      <c r="K92" s="14"/>
      <c r="L92" s="14"/>
      <c r="P92" s="14"/>
      <c r="Q92" s="14"/>
      <c r="R92" s="14"/>
      <c r="S92" s="14"/>
      <c r="T92" s="14"/>
      <c r="U92" s="14"/>
      <c r="V92" s="14"/>
      <c r="X92" s="14"/>
      <c r="Y92" s="14"/>
      <c r="Z92" s="14"/>
      <c r="AA92" s="14"/>
      <c r="AB92" s="14"/>
      <c r="AC92" s="14"/>
    </row>
    <row r="93" spans="1:29" ht="12.75" customHeight="1">
      <c r="D93" s="14"/>
      <c r="E93" s="14"/>
      <c r="F93" s="14"/>
      <c r="G93" s="14"/>
      <c r="H93" s="14"/>
      <c r="I93" s="14"/>
      <c r="J93" s="14"/>
      <c r="K93" s="14"/>
      <c r="L93" s="14"/>
      <c r="P93" s="14"/>
      <c r="Q93" s="14"/>
      <c r="R93" s="14"/>
      <c r="S93" s="14"/>
      <c r="T93" s="14"/>
      <c r="U93" s="14"/>
      <c r="V93" s="14"/>
      <c r="X93" s="14"/>
      <c r="Y93" s="14"/>
      <c r="Z93" s="14"/>
      <c r="AA93" s="14"/>
      <c r="AB93" s="14"/>
      <c r="AC93" s="14"/>
    </row>
    <row r="94" spans="1:29" ht="12.75" customHeight="1">
      <c r="D94" s="14"/>
      <c r="E94" s="14"/>
      <c r="F94" s="14"/>
      <c r="G94" s="14"/>
      <c r="H94" s="14"/>
      <c r="I94" s="14"/>
      <c r="J94" s="14"/>
      <c r="K94" s="14"/>
      <c r="L94" s="14"/>
      <c r="P94" s="14"/>
      <c r="Q94" s="14"/>
      <c r="R94" s="14"/>
      <c r="S94" s="14"/>
      <c r="T94" s="14"/>
      <c r="U94" s="14"/>
      <c r="V94" s="14"/>
      <c r="X94" s="14"/>
      <c r="Y94" s="14"/>
      <c r="Z94" s="14"/>
      <c r="AA94" s="14"/>
      <c r="AB94" s="14"/>
      <c r="AC94" s="14"/>
    </row>
    <row r="95" spans="1:29" ht="12.75" customHeight="1">
      <c r="D95" s="14"/>
      <c r="E95" s="14"/>
      <c r="F95" s="14"/>
      <c r="G95" s="14"/>
      <c r="H95" s="14"/>
      <c r="I95" s="14"/>
      <c r="J95" s="14"/>
      <c r="K95" s="14"/>
      <c r="L95" s="14"/>
      <c r="P95" s="14"/>
      <c r="Q95" s="14"/>
      <c r="R95" s="14"/>
      <c r="S95" s="14"/>
      <c r="T95" s="14"/>
      <c r="U95" s="14"/>
      <c r="V95" s="14"/>
      <c r="X95" s="14"/>
      <c r="Y95" s="14"/>
      <c r="Z95" s="14"/>
      <c r="AA95" s="14"/>
      <c r="AB95" s="14"/>
      <c r="AC95" s="14"/>
    </row>
    <row r="96" spans="1:29" ht="12.75" customHeight="1">
      <c r="D96" s="14"/>
      <c r="E96" s="14"/>
      <c r="F96" s="14"/>
      <c r="G96" s="14"/>
      <c r="H96" s="14"/>
      <c r="I96" s="14"/>
      <c r="J96" s="14"/>
      <c r="K96" s="14"/>
      <c r="L96" s="14"/>
      <c r="P96" s="14"/>
      <c r="Q96" s="14"/>
      <c r="R96" s="14"/>
      <c r="S96" s="14"/>
      <c r="T96" s="14"/>
      <c r="U96" s="14"/>
      <c r="V96" s="14"/>
      <c r="X96" s="14"/>
      <c r="Y96" s="14"/>
      <c r="Z96" s="14"/>
      <c r="AA96" s="14"/>
      <c r="AB96" s="14"/>
      <c r="AC96" s="14"/>
    </row>
    <row r="97" spans="4:29" ht="12.75" customHeight="1">
      <c r="D97" s="14"/>
      <c r="E97" s="14"/>
      <c r="F97" s="14"/>
      <c r="G97" s="14"/>
      <c r="H97" s="14"/>
      <c r="I97" s="14"/>
      <c r="J97" s="14"/>
      <c r="K97" s="14"/>
      <c r="L97" s="14"/>
      <c r="P97" s="14"/>
      <c r="Q97" s="14"/>
      <c r="R97" s="14"/>
      <c r="S97" s="14"/>
      <c r="T97" s="14"/>
      <c r="U97" s="14"/>
      <c r="V97" s="14"/>
      <c r="X97" s="14"/>
      <c r="Y97" s="14"/>
      <c r="Z97" s="14"/>
      <c r="AA97" s="14"/>
      <c r="AB97" s="14"/>
      <c r="AC97" s="14"/>
    </row>
    <row r="98" spans="4:29" ht="12.75" customHeight="1">
      <c r="D98" s="14"/>
      <c r="F98" s="14"/>
      <c r="H98" s="14"/>
      <c r="I98" s="15"/>
      <c r="L98" s="14"/>
      <c r="M98" s="15"/>
      <c r="P98" s="14"/>
      <c r="R98" s="14"/>
      <c r="T98" s="14"/>
      <c r="U98" s="15"/>
      <c r="V98" s="14"/>
      <c r="W98" s="15"/>
      <c r="X98" s="14"/>
      <c r="Z98" s="14"/>
      <c r="AA98" s="15"/>
    </row>
    <row r="99" spans="4:29" ht="12.75" customHeight="1">
      <c r="D99" s="14"/>
      <c r="F99" s="14"/>
      <c r="H99" s="14"/>
      <c r="I99" s="15"/>
      <c r="L99" s="14"/>
      <c r="M99" s="15"/>
      <c r="P99" s="14"/>
      <c r="R99" s="14"/>
      <c r="T99" s="14"/>
      <c r="U99" s="15"/>
      <c r="V99" s="14"/>
      <c r="W99" s="15"/>
      <c r="X99" s="14"/>
      <c r="Z99" s="14"/>
      <c r="AA99" s="15"/>
    </row>
    <row r="100" spans="4:29" ht="12.75" customHeight="1">
      <c r="D100" s="14"/>
      <c r="F100" s="14"/>
      <c r="H100" s="14"/>
      <c r="I100" s="15"/>
      <c r="L100" s="14"/>
      <c r="M100" s="15"/>
      <c r="P100" s="14"/>
      <c r="R100" s="14"/>
      <c r="T100" s="14"/>
      <c r="U100" s="15"/>
      <c r="V100" s="14"/>
      <c r="W100" s="15"/>
      <c r="X100" s="14"/>
      <c r="Z100" s="14"/>
      <c r="AA100" s="15"/>
    </row>
    <row r="101" spans="4:29" ht="12.75" customHeight="1">
      <c r="D101" s="14"/>
      <c r="F101" s="14"/>
      <c r="H101" s="14"/>
      <c r="I101" s="15"/>
      <c r="L101" s="14"/>
      <c r="M101" s="15"/>
      <c r="P101" s="14"/>
      <c r="R101" s="14"/>
      <c r="T101" s="14"/>
      <c r="U101" s="15"/>
      <c r="V101" s="14"/>
      <c r="W101" s="15"/>
      <c r="X101" s="14"/>
      <c r="Z101" s="14"/>
      <c r="AA101" s="15"/>
    </row>
    <row r="102" spans="4:29" ht="12.75" customHeight="1">
      <c r="D102" s="14"/>
      <c r="F102" s="14"/>
      <c r="H102" s="14"/>
      <c r="I102" s="15"/>
      <c r="L102" s="14"/>
      <c r="M102" s="15"/>
      <c r="P102" s="14"/>
      <c r="R102" s="14"/>
      <c r="T102" s="14"/>
      <c r="U102" s="15"/>
      <c r="V102" s="14"/>
      <c r="W102" s="15"/>
      <c r="X102" s="14"/>
      <c r="Z102" s="14"/>
      <c r="AA102" s="15"/>
    </row>
    <row r="103" spans="4:29" ht="12.75" customHeight="1">
      <c r="D103" s="14"/>
      <c r="F103" s="14"/>
      <c r="H103" s="14"/>
      <c r="I103" s="15"/>
      <c r="L103" s="14"/>
      <c r="M103" s="15"/>
      <c r="P103" s="14"/>
      <c r="R103" s="14"/>
      <c r="T103" s="14"/>
      <c r="U103" s="15"/>
      <c r="V103" s="14"/>
      <c r="W103" s="15"/>
      <c r="X103" s="14"/>
      <c r="Z103" s="14"/>
      <c r="AA103" s="15"/>
    </row>
    <row r="104" spans="4:29" ht="12.75" customHeight="1">
      <c r="D104" s="14"/>
      <c r="F104" s="14"/>
      <c r="H104" s="14"/>
      <c r="I104" s="15"/>
      <c r="L104" s="14"/>
      <c r="M104" s="15"/>
      <c r="P104" s="14"/>
      <c r="R104" s="14"/>
      <c r="T104" s="14"/>
      <c r="U104" s="15"/>
      <c r="V104" s="14"/>
      <c r="W104" s="15"/>
      <c r="X104" s="14"/>
      <c r="Z104" s="14"/>
      <c r="AA104" s="15"/>
    </row>
    <row r="105" spans="4:29" ht="12.75" customHeight="1">
      <c r="D105" s="14"/>
      <c r="F105" s="14"/>
      <c r="H105" s="14"/>
      <c r="I105" s="15"/>
      <c r="L105" s="14"/>
      <c r="M105" s="15"/>
      <c r="P105" s="14"/>
      <c r="R105" s="14"/>
      <c r="T105" s="14"/>
      <c r="U105" s="15"/>
      <c r="V105" s="14"/>
      <c r="W105" s="15"/>
      <c r="X105" s="14"/>
      <c r="Z105" s="14"/>
      <c r="AA105" s="15"/>
    </row>
    <row r="106" spans="4:29" ht="12.75" customHeight="1">
      <c r="D106" s="14"/>
      <c r="F106" s="14"/>
      <c r="H106" s="14"/>
      <c r="I106" s="15"/>
      <c r="L106" s="14"/>
      <c r="M106" s="15"/>
      <c r="P106" s="14"/>
      <c r="R106" s="14"/>
      <c r="T106" s="14"/>
      <c r="U106" s="15"/>
      <c r="V106" s="14"/>
      <c r="W106" s="15"/>
      <c r="X106" s="14"/>
      <c r="Z106" s="14"/>
      <c r="AA106" s="15"/>
    </row>
    <row r="107" spans="4:29" ht="12.75" customHeight="1">
      <c r="D107" s="14"/>
      <c r="F107" s="14"/>
      <c r="H107" s="14"/>
      <c r="I107" s="15"/>
      <c r="L107" s="14"/>
      <c r="M107" s="15"/>
      <c r="P107" s="14"/>
      <c r="R107" s="14"/>
      <c r="T107" s="14"/>
      <c r="U107" s="15"/>
      <c r="V107" s="14"/>
      <c r="W107" s="15"/>
      <c r="X107" s="14"/>
      <c r="Z107" s="14"/>
      <c r="AA107" s="15"/>
    </row>
    <row r="108" spans="4:29" ht="12.75" customHeight="1">
      <c r="D108" s="14"/>
      <c r="F108" s="14"/>
      <c r="H108" s="14"/>
      <c r="I108" s="15"/>
      <c r="L108" s="14"/>
      <c r="M108" s="15"/>
      <c r="P108" s="14"/>
      <c r="R108" s="14"/>
      <c r="T108" s="14"/>
      <c r="U108" s="15"/>
      <c r="V108" s="14"/>
      <c r="W108" s="15"/>
      <c r="X108" s="14"/>
      <c r="Z108" s="14"/>
      <c r="AA108" s="15"/>
    </row>
    <row r="109" spans="4:29" ht="12.75" customHeight="1">
      <c r="D109" s="14"/>
      <c r="F109" s="14"/>
      <c r="H109" s="14"/>
      <c r="I109" s="15"/>
      <c r="L109" s="14"/>
      <c r="M109" s="15"/>
      <c r="P109" s="14"/>
      <c r="R109" s="14"/>
      <c r="T109" s="14"/>
      <c r="U109" s="15"/>
      <c r="V109" s="14"/>
      <c r="W109" s="15"/>
      <c r="X109" s="14"/>
      <c r="Z109" s="14"/>
      <c r="AA109" s="15"/>
    </row>
    <row r="110" spans="4:29" ht="12.75" customHeight="1">
      <c r="D110" s="14"/>
      <c r="F110" s="14"/>
      <c r="H110" s="14"/>
      <c r="I110" s="15"/>
      <c r="L110" s="14"/>
      <c r="M110" s="15"/>
      <c r="P110" s="14"/>
      <c r="R110" s="14"/>
      <c r="T110" s="14"/>
      <c r="U110" s="15"/>
      <c r="V110" s="14"/>
      <c r="W110" s="15"/>
      <c r="X110" s="14"/>
      <c r="Z110" s="14"/>
      <c r="AA110" s="15"/>
    </row>
    <row r="111" spans="4:29" ht="12.75" customHeight="1">
      <c r="D111" s="14"/>
      <c r="F111" s="14"/>
      <c r="H111" s="14"/>
      <c r="I111" s="15"/>
      <c r="L111" s="14"/>
      <c r="M111" s="15"/>
      <c r="P111" s="14"/>
      <c r="R111" s="14"/>
      <c r="T111" s="14"/>
      <c r="U111" s="15"/>
      <c r="V111" s="14"/>
      <c r="W111" s="15"/>
      <c r="X111" s="14"/>
      <c r="Z111" s="14"/>
      <c r="AA111" s="15"/>
    </row>
    <row r="112" spans="4:29" ht="12.75" customHeight="1">
      <c r="D112" s="14"/>
      <c r="F112" s="14"/>
      <c r="H112" s="14"/>
      <c r="I112" s="15"/>
      <c r="L112" s="14"/>
      <c r="M112" s="15"/>
      <c r="P112" s="14"/>
      <c r="R112" s="14"/>
      <c r="T112" s="14"/>
      <c r="U112" s="15"/>
      <c r="V112" s="14"/>
      <c r="W112" s="15"/>
      <c r="X112" s="14"/>
      <c r="Z112" s="14"/>
      <c r="AA112" s="15"/>
    </row>
    <row r="113" spans="4:27" ht="12.75" customHeight="1">
      <c r="D113" s="14"/>
      <c r="F113" s="14"/>
      <c r="H113" s="14"/>
      <c r="I113" s="15"/>
      <c r="L113" s="14"/>
      <c r="M113" s="15"/>
      <c r="P113" s="14"/>
      <c r="R113" s="14"/>
      <c r="T113" s="14"/>
      <c r="U113" s="15"/>
      <c r="V113" s="14"/>
      <c r="W113" s="15"/>
      <c r="X113" s="14"/>
      <c r="Z113" s="14"/>
      <c r="AA113" s="15"/>
    </row>
    <row r="114" spans="4:27" ht="12.75" customHeight="1">
      <c r="D114" s="14"/>
      <c r="F114" s="14"/>
      <c r="H114" s="14"/>
      <c r="I114" s="15"/>
      <c r="L114" s="14"/>
      <c r="M114" s="15"/>
      <c r="P114" s="14"/>
      <c r="R114" s="14"/>
      <c r="T114" s="14"/>
      <c r="U114" s="15"/>
      <c r="V114" s="14"/>
      <c r="W114" s="15"/>
      <c r="X114" s="14"/>
      <c r="Z114" s="14"/>
      <c r="AA114" s="15"/>
    </row>
    <row r="115" spans="4:27" ht="12.75" customHeight="1">
      <c r="D115" s="14"/>
      <c r="F115" s="14"/>
      <c r="H115" s="14"/>
      <c r="I115" s="15"/>
      <c r="L115" s="14"/>
      <c r="M115" s="15"/>
      <c r="P115" s="14"/>
      <c r="R115" s="14"/>
      <c r="T115" s="14"/>
      <c r="U115" s="15"/>
      <c r="V115" s="14"/>
      <c r="W115" s="15"/>
      <c r="X115" s="14"/>
      <c r="Z115" s="14"/>
      <c r="AA115" s="15"/>
    </row>
    <row r="116" spans="4:27" ht="12.75" customHeight="1">
      <c r="D116" s="14"/>
      <c r="F116" s="14"/>
      <c r="H116" s="14"/>
      <c r="I116" s="15"/>
      <c r="L116" s="14"/>
      <c r="M116" s="15"/>
      <c r="P116" s="14"/>
      <c r="R116" s="14"/>
      <c r="T116" s="14"/>
      <c r="U116" s="15"/>
      <c r="V116" s="14"/>
      <c r="W116" s="15"/>
      <c r="X116" s="14"/>
      <c r="Z116" s="14"/>
      <c r="AA116" s="15"/>
    </row>
    <row r="117" spans="4:27" ht="12.75" customHeight="1">
      <c r="D117" s="14"/>
      <c r="F117" s="14"/>
      <c r="H117" s="14"/>
      <c r="I117" s="15"/>
      <c r="L117" s="14"/>
      <c r="M117" s="15"/>
      <c r="P117" s="14"/>
      <c r="R117" s="14"/>
      <c r="T117" s="14"/>
      <c r="U117" s="15"/>
      <c r="V117" s="14"/>
      <c r="W117" s="15"/>
      <c r="X117" s="14"/>
      <c r="Z117" s="14"/>
      <c r="AA117" s="15"/>
    </row>
    <row r="118" spans="4:27" ht="12.75" customHeight="1">
      <c r="D118" s="14"/>
      <c r="F118" s="14"/>
      <c r="H118" s="51"/>
      <c r="I118" s="51"/>
      <c r="L118" s="14"/>
      <c r="M118" s="15"/>
      <c r="P118" s="14"/>
      <c r="R118" s="14"/>
      <c r="T118" s="14"/>
      <c r="U118" s="15"/>
      <c r="V118" s="14"/>
      <c r="W118" s="15"/>
      <c r="X118" s="14"/>
      <c r="Z118" s="14"/>
      <c r="AA118" s="15"/>
    </row>
    <row r="119" spans="4:27" ht="12.75" customHeight="1">
      <c r="D119" s="14"/>
      <c r="F119" s="14"/>
      <c r="H119" s="51"/>
      <c r="I119" s="51"/>
      <c r="L119" s="14"/>
      <c r="M119" s="15"/>
      <c r="P119" s="14"/>
      <c r="R119" s="14"/>
      <c r="T119" s="14"/>
      <c r="U119" s="15"/>
      <c r="V119" s="14"/>
      <c r="W119" s="15"/>
      <c r="X119" s="14"/>
      <c r="Z119" s="14"/>
      <c r="AA119" s="15"/>
    </row>
    <row r="120" spans="4:27" ht="12.75" customHeight="1">
      <c r="D120" s="14"/>
      <c r="F120" s="14"/>
      <c r="L120" s="14"/>
      <c r="M120" s="15"/>
      <c r="P120" s="14"/>
      <c r="R120" s="14"/>
      <c r="T120" s="14"/>
      <c r="U120" s="15"/>
      <c r="V120" s="14"/>
      <c r="W120" s="15"/>
      <c r="X120" s="14"/>
      <c r="Z120" s="14"/>
      <c r="AA120" s="15"/>
    </row>
    <row r="121" spans="4:27" ht="12.75" customHeight="1">
      <c r="D121" s="14"/>
      <c r="F121" s="14"/>
      <c r="L121" s="14"/>
      <c r="M121" s="15"/>
      <c r="P121" s="14"/>
      <c r="R121" s="14"/>
      <c r="T121" s="14"/>
      <c r="U121" s="15"/>
      <c r="V121" s="14"/>
      <c r="W121" s="15"/>
      <c r="X121" s="14"/>
      <c r="Z121" s="14"/>
      <c r="AA121" s="15"/>
    </row>
    <row r="122" spans="4:27" ht="12.75" customHeight="1">
      <c r="D122" s="51"/>
      <c r="E122" s="51"/>
      <c r="F122" s="51"/>
      <c r="G122" s="51"/>
      <c r="L122" s="51"/>
      <c r="M122" s="51"/>
      <c r="P122" s="51"/>
      <c r="Q122" s="51"/>
      <c r="R122" s="51"/>
      <c r="S122" s="51"/>
      <c r="T122" s="51"/>
      <c r="U122" s="51"/>
      <c r="V122" s="51"/>
      <c r="W122" s="51"/>
      <c r="X122" s="51"/>
      <c r="Y122" s="51"/>
      <c r="Z122" s="15"/>
      <c r="AA122" s="51"/>
    </row>
    <row r="123" spans="4:27" ht="12.75" customHeight="1">
      <c r="D123" s="51"/>
      <c r="E123" s="51"/>
      <c r="F123" s="51"/>
      <c r="G123" s="51"/>
      <c r="L123" s="51"/>
      <c r="M123" s="51"/>
      <c r="P123" s="51"/>
      <c r="Q123" s="51"/>
      <c r="R123" s="51"/>
      <c r="S123" s="51"/>
      <c r="T123" s="51"/>
      <c r="U123" s="51"/>
      <c r="V123" s="51"/>
      <c r="W123" s="51"/>
      <c r="X123" s="51"/>
      <c r="Y123" s="51"/>
      <c r="Z123" s="51"/>
      <c r="AA123"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0">
    <pageSetUpPr fitToPage="1"/>
  </sheetPr>
  <dimension ref="A2:AT123"/>
  <sheetViews>
    <sheetView workbookViewId="0" xr3:uid="{0801C90D-E949-51CC-9495-7D82D7DEDABF}">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2.5703125" style="14" bestFit="1" customWidth="1"/>
    <col min="3" max="3" width="5.5703125" style="15" customWidth="1"/>
    <col min="4" max="4" width="11.140625" style="10" customWidth="1"/>
    <col min="5" max="5" width="4" style="10" bestFit="1" customWidth="1"/>
    <col min="6" max="6" width="10.28515625" style="10" customWidth="1"/>
    <col min="7" max="7" width="5.28515625" style="10" customWidth="1"/>
    <col min="8" max="8" width="12.7109375" style="10" customWidth="1"/>
    <col min="9" max="9" width="4.7109375" style="10" customWidth="1"/>
    <col min="10" max="10" width="11.5703125" style="10" customWidth="1"/>
    <col min="11" max="11" width="5.85546875" style="10" customWidth="1"/>
    <col min="12" max="12" width="11" style="10" customWidth="1"/>
    <col min="13" max="13" width="5.5703125" style="10" customWidth="1"/>
    <col min="14" max="14" width="11.28515625" style="10" customWidth="1"/>
    <col min="15" max="15" width="4.85546875" style="10" customWidth="1"/>
    <col min="16" max="16" width="12.7109375" style="10" customWidth="1"/>
    <col min="17" max="17" width="4.7109375" style="10" customWidth="1"/>
    <col min="18" max="18" width="11.42578125" style="10" customWidth="1"/>
    <col min="19" max="19" width="5" style="10" customWidth="1"/>
    <col min="20" max="20" width="10.42578125" style="10" customWidth="1"/>
    <col min="21" max="21" width="4.5703125" style="10" customWidth="1"/>
    <col min="22" max="22" width="12.85546875" style="10" customWidth="1"/>
    <col min="23" max="23" width="4.5703125" style="10" customWidth="1"/>
    <col min="24" max="24" width="15.42578125" style="10" customWidth="1"/>
    <col min="25" max="25" width="5.5703125" style="10" customWidth="1"/>
    <col min="26" max="26" width="11.85546875" style="10" customWidth="1"/>
    <col min="27" max="27" width="5.85546875" style="10" customWidth="1"/>
    <col min="28" max="37" width="9.140625" style="9"/>
    <col min="38" max="38" width="12.7109375" style="10" customWidth="1"/>
    <col min="39" max="39" width="4.7109375" style="10" customWidth="1"/>
    <col min="40" max="40" width="12.7109375" style="10" customWidth="1"/>
    <col min="41" max="41" width="4.7109375" style="10" customWidth="1"/>
    <col min="42" max="42" width="12.7109375" style="10" customWidth="1"/>
    <col min="43" max="43" width="4.7109375" style="10" customWidth="1"/>
    <col min="44" max="44" width="12.7109375" style="10" customWidth="1"/>
    <col min="45" max="45" width="4.7109375" style="10" customWidth="1"/>
    <col min="46" max="16384" width="9.140625" style="10"/>
  </cols>
  <sheetData>
    <row r="2" spans="1:45" ht="12.75" customHeight="1">
      <c r="Z2" s="69" t="s">
        <v>389</v>
      </c>
    </row>
    <row r="3" spans="1:45" s="108" customFormat="1" ht="12.75" customHeight="1">
      <c r="A3" s="173" t="s">
        <v>390</v>
      </c>
      <c r="B3" s="16" t="s">
        <v>79</v>
      </c>
      <c r="C3" s="185"/>
      <c r="D3" s="179" t="s">
        <v>391</v>
      </c>
      <c r="E3" s="156"/>
      <c r="F3" s="156" t="s">
        <v>564</v>
      </c>
      <c r="G3" s="16"/>
      <c r="H3" s="174" t="s">
        <v>431</v>
      </c>
      <c r="I3" s="174"/>
      <c r="J3" s="16" t="s">
        <v>565</v>
      </c>
      <c r="K3" s="16"/>
      <c r="L3" s="180" t="s">
        <v>566</v>
      </c>
      <c r="M3" s="16"/>
      <c r="N3" s="175" t="s">
        <v>567</v>
      </c>
      <c r="O3" s="16"/>
      <c r="P3" s="175" t="s">
        <v>568</v>
      </c>
      <c r="Q3" s="16"/>
      <c r="R3" s="179" t="s">
        <v>439</v>
      </c>
      <c r="S3" s="16"/>
      <c r="T3" s="175" t="s">
        <v>569</v>
      </c>
      <c r="U3" s="16"/>
      <c r="V3" s="174" t="s">
        <v>444</v>
      </c>
      <c r="W3" s="174"/>
      <c r="X3" s="175" t="s">
        <v>570</v>
      </c>
      <c r="Y3" s="16"/>
      <c r="Z3" s="180" t="s">
        <v>571</v>
      </c>
      <c r="AA3" s="16"/>
    </row>
    <row r="4" spans="1:45" s="108" customFormat="1" ht="12.75" customHeight="1">
      <c r="A4" s="281" t="s">
        <v>572</v>
      </c>
      <c r="B4" s="176"/>
      <c r="C4" s="188"/>
      <c r="D4" s="181" t="s">
        <v>573</v>
      </c>
      <c r="E4" s="177"/>
      <c r="F4" s="177" t="s">
        <v>574</v>
      </c>
      <c r="G4" s="176"/>
      <c r="H4" s="178" t="s">
        <v>575</v>
      </c>
      <c r="I4" s="178"/>
      <c r="J4" s="177" t="s">
        <v>576</v>
      </c>
      <c r="K4" s="188"/>
      <c r="L4" s="178" t="s">
        <v>577</v>
      </c>
      <c r="M4" s="176"/>
      <c r="N4" s="183" t="s">
        <v>578</v>
      </c>
      <c r="O4" s="176"/>
      <c r="P4" s="183" t="s">
        <v>578</v>
      </c>
      <c r="Q4" s="176"/>
      <c r="R4" s="181" t="s">
        <v>561</v>
      </c>
      <c r="S4" s="176"/>
      <c r="T4" s="183" t="s">
        <v>579</v>
      </c>
      <c r="U4" s="176"/>
      <c r="V4" s="178" t="s">
        <v>580</v>
      </c>
      <c r="W4" s="178"/>
      <c r="X4" s="183" t="s">
        <v>581</v>
      </c>
      <c r="Y4" s="176"/>
      <c r="Z4" s="178" t="s">
        <v>582</v>
      </c>
      <c r="AA4" s="188"/>
    </row>
    <row r="5" spans="1:45" ht="12.75" customHeight="1">
      <c r="A5" s="54"/>
      <c r="B5" s="18" t="s">
        <v>83</v>
      </c>
      <c r="C5" s="48" t="s">
        <v>16</v>
      </c>
      <c r="D5" s="18" t="s">
        <v>83</v>
      </c>
      <c r="E5" s="59" t="s">
        <v>16</v>
      </c>
      <c r="F5" s="18" t="s">
        <v>83</v>
      </c>
      <c r="G5" s="59" t="s">
        <v>16</v>
      </c>
      <c r="H5" s="18" t="s">
        <v>83</v>
      </c>
      <c r="I5" s="59" t="s">
        <v>16</v>
      </c>
      <c r="J5" s="18" t="s">
        <v>83</v>
      </c>
      <c r="K5" s="59" t="s">
        <v>16</v>
      </c>
      <c r="L5" s="18" t="s">
        <v>83</v>
      </c>
      <c r="M5" s="59" t="s">
        <v>16</v>
      </c>
      <c r="N5" s="18" t="s">
        <v>83</v>
      </c>
      <c r="O5" s="59" t="s">
        <v>16</v>
      </c>
      <c r="P5" s="18" t="s">
        <v>83</v>
      </c>
      <c r="Q5" s="59" t="s">
        <v>16</v>
      </c>
      <c r="R5" s="18" t="s">
        <v>83</v>
      </c>
      <c r="S5" s="59" t="s">
        <v>16</v>
      </c>
      <c r="T5" s="18" t="s">
        <v>83</v>
      </c>
      <c r="U5" s="59" t="s">
        <v>16</v>
      </c>
      <c r="V5" s="18" t="s">
        <v>83</v>
      </c>
      <c r="W5" s="59" t="s">
        <v>16</v>
      </c>
      <c r="X5" s="18" t="s">
        <v>83</v>
      </c>
      <c r="Y5" s="59" t="s">
        <v>16</v>
      </c>
      <c r="Z5" s="59" t="s">
        <v>83</v>
      </c>
      <c r="AA5" s="18" t="s">
        <v>16</v>
      </c>
      <c r="AL5" s="69"/>
      <c r="AM5" s="69"/>
      <c r="AN5" s="69"/>
      <c r="AO5" s="69"/>
      <c r="AP5" s="69"/>
      <c r="AQ5" s="69"/>
      <c r="AR5" s="69"/>
      <c r="AS5" s="69"/>
    </row>
    <row r="6" spans="1:45" ht="12.75" customHeight="1">
      <c r="A6" s="2" t="s">
        <v>85</v>
      </c>
      <c r="D6" s="14"/>
      <c r="F6" s="14"/>
      <c r="H6" s="14"/>
      <c r="J6" s="14"/>
      <c r="L6" s="14"/>
      <c r="N6" s="14"/>
      <c r="P6" s="14"/>
      <c r="R6" s="14"/>
      <c r="T6" s="14"/>
      <c r="V6" s="14"/>
      <c r="X6" s="14"/>
      <c r="AA6" s="14"/>
    </row>
    <row r="7" spans="1:45" ht="12.75" customHeight="1">
      <c r="A7" s="2" t="s">
        <v>182</v>
      </c>
      <c r="B7" s="14">
        <f t="shared" ref="B7:B12" si="0">D7+F7+H7+J7+L7+N7+P7+R7+T7+V7+X7+Z7</f>
        <v>4281.6863499999999</v>
      </c>
      <c r="C7" s="15">
        <f t="shared" ref="C7:C69" si="1">B7/B$12*100</f>
        <v>88.881260745973961</v>
      </c>
      <c r="D7" s="14">
        <v>35.404000000000003</v>
      </c>
      <c r="E7" s="15">
        <f t="shared" ref="E7:E12" si="2">D7/D$12*100</f>
        <v>95.034090299028279</v>
      </c>
      <c r="F7" s="14">
        <v>540.9</v>
      </c>
      <c r="G7" s="15">
        <f t="shared" ref="G7:G12" si="3">F7/F$12*100</f>
        <v>97.02242152466367</v>
      </c>
      <c r="H7" s="14">
        <v>197.89</v>
      </c>
      <c r="I7" s="15">
        <f t="shared" ref="I7:I12" si="4">H7/H$12*100</f>
        <v>74.118880856960928</v>
      </c>
      <c r="J7" s="14">
        <v>682.57240000000002</v>
      </c>
      <c r="K7" s="15">
        <f t="shared" ref="K7:K12" si="5">J7/J$12*100</f>
        <v>99.254470776039639</v>
      </c>
      <c r="L7" s="14">
        <v>287.01</v>
      </c>
      <c r="M7" s="15">
        <f t="shared" ref="M7:M12" si="6">L7/L$12*100</f>
        <v>74.849393662798278</v>
      </c>
      <c r="N7" s="14">
        <v>8.9375280000000021</v>
      </c>
      <c r="O7" s="15">
        <f t="shared" ref="O7:O12" si="7">N7/N$12*100</f>
        <v>86.246798142884288</v>
      </c>
      <c r="P7" s="14">
        <v>830.71242199999995</v>
      </c>
      <c r="Q7" s="15">
        <f t="shared" ref="Q7:Q12" si="8">P7/P$12*100</f>
        <v>77.487824969360972</v>
      </c>
      <c r="R7" s="14">
        <v>159.69999999999999</v>
      </c>
      <c r="S7" s="15">
        <f t="shared" ref="S7:S12" si="9">R7/R$12*100</f>
        <v>89.971830985915489</v>
      </c>
      <c r="T7" s="14">
        <v>4.4000000000000004</v>
      </c>
      <c r="U7" s="15">
        <f t="shared" ref="U7:U12" si="10">T7/T$12*100</f>
        <v>80</v>
      </c>
      <c r="V7" s="14">
        <v>12.8</v>
      </c>
      <c r="W7" s="15">
        <f t="shared" ref="W7:Y12" si="11">V7/V$12*100</f>
        <v>89.136490250696383</v>
      </c>
      <c r="X7" s="14">
        <v>1521.36</v>
      </c>
      <c r="Y7" s="15">
        <f t="shared" si="11"/>
        <v>94.82955289189745</v>
      </c>
      <c r="Z7" s="104">
        <f>SUM('FoF3'!HL9:HL12)</f>
        <v>0</v>
      </c>
      <c r="AA7" s="15">
        <f t="shared" ref="AA7:AA12" si="12">Z7/Z$12*100</f>
        <v>0</v>
      </c>
      <c r="AL7" s="14"/>
      <c r="AM7" s="15"/>
      <c r="AN7" s="14"/>
      <c r="AO7" s="15"/>
      <c r="AP7" s="14"/>
      <c r="AQ7" s="15"/>
      <c r="AR7" s="14"/>
      <c r="AS7" s="15"/>
    </row>
    <row r="8" spans="1:45" ht="12.75" customHeight="1">
      <c r="A8" s="30" t="s">
        <v>183</v>
      </c>
      <c r="B8" s="14">
        <f t="shared" si="0"/>
        <v>452.97229700000008</v>
      </c>
      <c r="C8" s="15">
        <f t="shared" si="1"/>
        <v>9.4030121660732497</v>
      </c>
      <c r="D8" s="14">
        <v>1.85</v>
      </c>
      <c r="E8" s="15">
        <f t="shared" si="2"/>
        <v>4.9659097009717073</v>
      </c>
      <c r="F8" s="14">
        <v>10.9</v>
      </c>
      <c r="G8" s="15">
        <f t="shared" si="3"/>
        <v>1.9551569506726456</v>
      </c>
      <c r="H8" s="14">
        <v>69.099999999999994</v>
      </c>
      <c r="I8" s="15">
        <f t="shared" si="4"/>
        <v>25.881119143039061</v>
      </c>
      <c r="J8" s="14">
        <v>2.0219999999999998</v>
      </c>
      <c r="K8" s="15">
        <f t="shared" si="5"/>
        <v>0.2940238133114555</v>
      </c>
      <c r="L8" s="14">
        <v>24.34</v>
      </c>
      <c r="M8" s="15">
        <f t="shared" si="6"/>
        <v>6.3476333289868307</v>
      </c>
      <c r="N8" s="14">
        <v>0.31830599999999998</v>
      </c>
      <c r="O8" s="15">
        <f t="shared" si="7"/>
        <v>3.0716405397184672</v>
      </c>
      <c r="P8" s="14">
        <v>241.34299100000001</v>
      </c>
      <c r="Q8" s="15">
        <f t="shared" si="8"/>
        <v>22.512175030639018</v>
      </c>
      <c r="R8" s="14">
        <v>17.8</v>
      </c>
      <c r="S8" s="15">
        <f t="shared" si="9"/>
        <v>10.028169014084508</v>
      </c>
      <c r="T8" s="14">
        <v>1.1000000000000001</v>
      </c>
      <c r="U8" s="15">
        <f t="shared" si="10"/>
        <v>20</v>
      </c>
      <c r="V8" s="14">
        <v>0.92</v>
      </c>
      <c r="W8" s="15">
        <f t="shared" si="11"/>
        <v>6.4066852367688023</v>
      </c>
      <c r="X8" s="14">
        <v>82.95</v>
      </c>
      <c r="Y8" s="15">
        <f t="shared" si="11"/>
        <v>5.1704471081025494</v>
      </c>
      <c r="Z8" s="104">
        <f>'FoF3'!HL8</f>
        <v>0.32900000000000001</v>
      </c>
      <c r="AA8" s="15">
        <f t="shared" si="12"/>
        <v>100</v>
      </c>
      <c r="AL8" s="14"/>
      <c r="AM8" s="15"/>
      <c r="AN8" s="14"/>
      <c r="AO8" s="15"/>
      <c r="AP8" s="14"/>
      <c r="AQ8" s="15"/>
      <c r="AR8" s="14"/>
      <c r="AS8" s="15"/>
    </row>
    <row r="9" spans="1:45" ht="12.75" customHeight="1">
      <c r="A9" s="1182" t="s">
        <v>184</v>
      </c>
      <c r="B9" s="14">
        <f t="shared" si="0"/>
        <v>5.7</v>
      </c>
      <c r="C9" s="15">
        <f t="shared" si="1"/>
        <v>0.11832328312699777</v>
      </c>
      <c r="D9" s="14">
        <v>0</v>
      </c>
      <c r="E9" s="15">
        <f t="shared" si="2"/>
        <v>0</v>
      </c>
      <c r="F9" s="14">
        <v>5.7</v>
      </c>
      <c r="G9" s="15">
        <f t="shared" si="3"/>
        <v>1.0224215246636772</v>
      </c>
      <c r="H9" s="14"/>
      <c r="I9" s="15">
        <f t="shared" si="4"/>
        <v>0</v>
      </c>
      <c r="J9" s="14">
        <v>0</v>
      </c>
      <c r="K9" s="15">
        <f t="shared" si="5"/>
        <v>0</v>
      </c>
      <c r="L9" s="14"/>
      <c r="M9" s="15">
        <f t="shared" si="6"/>
        <v>0</v>
      </c>
      <c r="N9" s="14">
        <v>0</v>
      </c>
      <c r="O9" s="15">
        <f t="shared" si="7"/>
        <v>0</v>
      </c>
      <c r="P9" s="14">
        <v>0</v>
      </c>
      <c r="Q9" s="15">
        <f t="shared" si="8"/>
        <v>0</v>
      </c>
      <c r="R9" s="14">
        <v>0</v>
      </c>
      <c r="S9" s="15">
        <f t="shared" si="9"/>
        <v>0</v>
      </c>
      <c r="T9" s="14">
        <v>0</v>
      </c>
      <c r="U9" s="15">
        <f t="shared" si="10"/>
        <v>0</v>
      </c>
      <c r="V9" s="14">
        <v>0</v>
      </c>
      <c r="W9" s="15">
        <f t="shared" si="11"/>
        <v>0</v>
      </c>
      <c r="X9" s="14">
        <v>0</v>
      </c>
      <c r="Y9" s="15">
        <f t="shared" si="11"/>
        <v>0</v>
      </c>
      <c r="Z9" s="14">
        <v>0</v>
      </c>
      <c r="AA9" s="15">
        <f t="shared" si="12"/>
        <v>0</v>
      </c>
      <c r="AL9" s="14"/>
      <c r="AM9" s="15"/>
      <c r="AN9" s="14"/>
      <c r="AO9" s="15"/>
      <c r="AP9" s="14"/>
      <c r="AQ9" s="15"/>
      <c r="AR9" s="14"/>
      <c r="AS9" s="15"/>
    </row>
    <row r="10" spans="1:45" ht="12.75" customHeight="1">
      <c r="A10" s="1182" t="s">
        <v>185</v>
      </c>
      <c r="B10" s="14">
        <f t="shared" si="0"/>
        <v>76.951902000000004</v>
      </c>
      <c r="C10" s="15">
        <f t="shared" si="1"/>
        <v>1.597403804825787</v>
      </c>
      <c r="D10" s="14">
        <v>0</v>
      </c>
      <c r="E10" s="15">
        <f t="shared" si="2"/>
        <v>0</v>
      </c>
      <c r="F10" s="14">
        <v>0</v>
      </c>
      <c r="G10" s="15">
        <f t="shared" si="3"/>
        <v>0</v>
      </c>
      <c r="H10" s="14"/>
      <c r="I10" s="15">
        <f t="shared" si="4"/>
        <v>0</v>
      </c>
      <c r="J10" s="14">
        <v>3.105</v>
      </c>
      <c r="K10" s="15">
        <f t="shared" si="5"/>
        <v>0.45150541064889682</v>
      </c>
      <c r="L10" s="14">
        <v>72.099999999999994</v>
      </c>
      <c r="M10" s="15">
        <f t="shared" si="6"/>
        <v>18.802973008214892</v>
      </c>
      <c r="N10" s="14">
        <v>1.1069020000000001</v>
      </c>
      <c r="O10" s="15">
        <f t="shared" si="7"/>
        <v>10.681561317397257</v>
      </c>
      <c r="P10" s="14">
        <v>0</v>
      </c>
      <c r="Q10" s="15">
        <f t="shared" si="8"/>
        <v>0</v>
      </c>
      <c r="R10" s="14">
        <v>0</v>
      </c>
      <c r="S10" s="15">
        <f t="shared" si="9"/>
        <v>0</v>
      </c>
      <c r="T10" s="14">
        <v>0</v>
      </c>
      <c r="U10" s="15">
        <f t="shared" si="10"/>
        <v>0</v>
      </c>
      <c r="V10" s="14">
        <v>0.64</v>
      </c>
      <c r="W10" s="15">
        <f t="shared" si="11"/>
        <v>4.4568245125348191</v>
      </c>
      <c r="X10" s="14">
        <v>0</v>
      </c>
      <c r="Y10" s="15">
        <f t="shared" si="11"/>
        <v>0</v>
      </c>
      <c r="Z10" s="14">
        <v>0</v>
      </c>
      <c r="AA10" s="15">
        <f t="shared" si="12"/>
        <v>0</v>
      </c>
      <c r="AL10" s="14"/>
      <c r="AM10" s="15"/>
      <c r="AN10" s="14"/>
      <c r="AO10" s="15"/>
      <c r="AP10" s="14"/>
      <c r="AQ10" s="15"/>
      <c r="AR10" s="14"/>
      <c r="AS10" s="15"/>
    </row>
    <row r="11" spans="1:45" ht="12.75" customHeight="1" thickBot="1">
      <c r="A11" s="31" t="s">
        <v>186</v>
      </c>
      <c r="B11" s="14">
        <f t="shared" si="0"/>
        <v>0</v>
      </c>
      <c r="C11" s="15">
        <f t="shared" si="1"/>
        <v>0</v>
      </c>
      <c r="D11" s="14">
        <v>0</v>
      </c>
      <c r="E11" s="15">
        <f t="shared" si="2"/>
        <v>0</v>
      </c>
      <c r="F11" s="14">
        <v>0</v>
      </c>
      <c r="G11" s="15">
        <f t="shared" si="3"/>
        <v>0</v>
      </c>
      <c r="H11" s="14"/>
      <c r="I11" s="15">
        <f t="shared" si="4"/>
        <v>0</v>
      </c>
      <c r="J11" s="14">
        <v>0</v>
      </c>
      <c r="K11" s="15">
        <f t="shared" si="5"/>
        <v>0</v>
      </c>
      <c r="L11" s="14"/>
      <c r="M11" s="15">
        <f t="shared" si="6"/>
        <v>0</v>
      </c>
      <c r="N11" s="14">
        <v>0</v>
      </c>
      <c r="O11" s="15">
        <f t="shared" si="7"/>
        <v>0</v>
      </c>
      <c r="P11" s="14">
        <v>0</v>
      </c>
      <c r="Q11" s="15">
        <f t="shared" si="8"/>
        <v>0</v>
      </c>
      <c r="R11" s="14">
        <v>0</v>
      </c>
      <c r="S11" s="15">
        <f t="shared" si="9"/>
        <v>0</v>
      </c>
      <c r="T11" s="14">
        <v>0</v>
      </c>
      <c r="U11" s="15">
        <f t="shared" si="10"/>
        <v>0</v>
      </c>
      <c r="V11" s="14">
        <v>0</v>
      </c>
      <c r="W11" s="15">
        <f t="shared" si="11"/>
        <v>0</v>
      </c>
      <c r="X11" s="14">
        <v>0</v>
      </c>
      <c r="Y11" s="15">
        <f t="shared" si="11"/>
        <v>0</v>
      </c>
      <c r="Z11" s="104">
        <v>0</v>
      </c>
      <c r="AA11" s="15">
        <f t="shared" si="12"/>
        <v>0</v>
      </c>
      <c r="AL11" s="14"/>
      <c r="AM11" s="15"/>
      <c r="AN11" s="14"/>
      <c r="AO11" s="15"/>
      <c r="AP11" s="14"/>
      <c r="AQ11" s="15"/>
      <c r="AR11" s="14"/>
      <c r="AS11" s="15"/>
    </row>
    <row r="12" spans="1:45" ht="12.75" customHeight="1" thickBot="1">
      <c r="A12" s="40" t="s">
        <v>3</v>
      </c>
      <c r="B12" s="5">
        <f t="shared" si="0"/>
        <v>4817.3105489999998</v>
      </c>
      <c r="C12" s="50">
        <f t="shared" si="1"/>
        <v>100</v>
      </c>
      <c r="D12" s="5">
        <v>37.254000000000005</v>
      </c>
      <c r="E12" s="50">
        <f t="shared" si="2"/>
        <v>100</v>
      </c>
      <c r="F12" s="5">
        <v>557.5</v>
      </c>
      <c r="G12" s="50">
        <f t="shared" si="3"/>
        <v>100</v>
      </c>
      <c r="H12" s="5">
        <v>266.99</v>
      </c>
      <c r="I12" s="50">
        <f t="shared" si="4"/>
        <v>100</v>
      </c>
      <c r="J12" s="5">
        <v>687.69940000000008</v>
      </c>
      <c r="K12" s="50">
        <f t="shared" si="5"/>
        <v>100</v>
      </c>
      <c r="L12" s="5">
        <v>383.45</v>
      </c>
      <c r="M12" s="50">
        <f t="shared" si="6"/>
        <v>100</v>
      </c>
      <c r="N12" s="5">
        <v>10.362736000000002</v>
      </c>
      <c r="O12" s="50">
        <f t="shared" si="7"/>
        <v>100</v>
      </c>
      <c r="P12" s="5">
        <v>1072.055413</v>
      </c>
      <c r="Q12" s="50">
        <f t="shared" si="8"/>
        <v>100</v>
      </c>
      <c r="R12" s="5">
        <v>177.5</v>
      </c>
      <c r="S12" s="50">
        <f t="shared" si="9"/>
        <v>100</v>
      </c>
      <c r="T12" s="5">
        <v>5.5</v>
      </c>
      <c r="U12" s="50">
        <f t="shared" si="10"/>
        <v>100</v>
      </c>
      <c r="V12" s="5">
        <f>SUM(V7:V11)</f>
        <v>14.360000000000001</v>
      </c>
      <c r="W12" s="50">
        <f t="shared" si="11"/>
        <v>100</v>
      </c>
      <c r="X12" s="5">
        <v>1604.31</v>
      </c>
      <c r="Y12" s="50">
        <f t="shared" si="11"/>
        <v>100</v>
      </c>
      <c r="Z12" s="5">
        <f>SUM(Z7:Z11)</f>
        <v>0.32900000000000001</v>
      </c>
      <c r="AA12" s="50">
        <f t="shared" si="12"/>
        <v>100</v>
      </c>
      <c r="AL12" s="14"/>
      <c r="AM12" s="15"/>
      <c r="AN12" s="14"/>
      <c r="AO12" s="15"/>
      <c r="AP12" s="14"/>
      <c r="AQ12" s="15"/>
      <c r="AR12" s="14"/>
      <c r="AS12" s="15"/>
    </row>
    <row r="13" spans="1:45" ht="12.75" customHeight="1">
      <c r="A13" s="2" t="s">
        <v>187</v>
      </c>
      <c r="D13" s="14"/>
      <c r="E13" s="15"/>
      <c r="F13" s="14"/>
      <c r="G13" s="15"/>
      <c r="H13" s="14"/>
      <c r="I13" s="15"/>
      <c r="J13" s="14"/>
      <c r="K13" s="15"/>
      <c r="L13" s="14"/>
      <c r="M13" s="15"/>
      <c r="N13" s="14"/>
      <c r="O13" s="15"/>
      <c r="P13" s="14"/>
      <c r="Q13" s="15"/>
      <c r="R13" s="14"/>
      <c r="S13" s="15"/>
      <c r="T13" s="14"/>
      <c r="U13" s="15"/>
      <c r="V13" s="14"/>
      <c r="W13" s="15"/>
      <c r="X13" s="14"/>
      <c r="Y13" s="15"/>
      <c r="Z13" s="14"/>
      <c r="AA13" s="15"/>
      <c r="AL13" s="14"/>
      <c r="AM13" s="15"/>
      <c r="AN13" s="14"/>
      <c r="AO13" s="15"/>
      <c r="AP13" s="14"/>
      <c r="AQ13" s="15"/>
      <c r="AR13" s="14"/>
      <c r="AS13" s="15"/>
    </row>
    <row r="14" spans="1:45" ht="12.75" customHeight="1">
      <c r="A14" s="14" t="s">
        <v>188</v>
      </c>
      <c r="B14" s="14">
        <f t="shared" ref="B14:B77" si="13">D14+F14+H14+J14+L14+N14+P14+R14+T14+V14+X14+Z14</f>
        <v>0</v>
      </c>
      <c r="C14" s="15">
        <f t="shared" si="1"/>
        <v>0</v>
      </c>
      <c r="D14" s="14"/>
      <c r="E14" s="15">
        <f t="shared" ref="E14:E77" si="14">D14/D$12*100</f>
        <v>0</v>
      </c>
      <c r="F14" s="14"/>
      <c r="G14" s="15">
        <f t="shared" ref="G14:G77" si="15">F14/F$12*100</f>
        <v>0</v>
      </c>
      <c r="H14" s="14"/>
      <c r="I14" s="15">
        <f t="shared" ref="I14:I77" si="16">H14/H$12*100</f>
        <v>0</v>
      </c>
      <c r="J14" s="14"/>
      <c r="K14" s="15">
        <f t="shared" ref="K14:K77" si="17">J14/J$12*100</f>
        <v>0</v>
      </c>
      <c r="L14" s="14"/>
      <c r="M14" s="15">
        <f t="shared" ref="M14:M77" si="18">L14/L$12*100</f>
        <v>0</v>
      </c>
      <c r="N14" s="14"/>
      <c r="O14" s="15">
        <f t="shared" ref="O14:O77" si="19">N14/N$12*100</f>
        <v>0</v>
      </c>
      <c r="P14" s="14"/>
      <c r="Q14" s="15">
        <f t="shared" ref="Q14:Q77" si="20">P14/P$12*100</f>
        <v>0</v>
      </c>
      <c r="R14" s="14">
        <v>0</v>
      </c>
      <c r="S14" s="15">
        <f t="shared" ref="S14:S77" si="21">R14/R$12*100</f>
        <v>0</v>
      </c>
      <c r="T14" s="14">
        <v>0</v>
      </c>
      <c r="U14" s="15">
        <f t="shared" ref="U14:U77" si="22">T14/T$12*100</f>
        <v>0</v>
      </c>
      <c r="V14" s="14"/>
      <c r="W14" s="15">
        <f t="shared" ref="W14:Y77" si="23">V14/V$12*100</f>
        <v>0</v>
      </c>
      <c r="X14" s="14"/>
      <c r="Y14" s="15">
        <f t="shared" si="23"/>
        <v>0</v>
      </c>
      <c r="Z14" s="14"/>
      <c r="AA14" s="15"/>
      <c r="AL14" s="14"/>
      <c r="AM14" s="15"/>
      <c r="AN14" s="14"/>
      <c r="AO14" s="15"/>
      <c r="AP14" s="14"/>
      <c r="AQ14" s="15"/>
      <c r="AR14" s="14"/>
      <c r="AS14" s="15"/>
    </row>
    <row r="15" spans="1:45" ht="12.75" customHeight="1">
      <c r="A15" s="14" t="s">
        <v>189</v>
      </c>
      <c r="B15" s="14">
        <f t="shared" si="13"/>
        <v>0</v>
      </c>
      <c r="C15" s="15">
        <f t="shared" si="1"/>
        <v>0</v>
      </c>
      <c r="D15" s="14"/>
      <c r="E15" s="15">
        <f t="shared" si="14"/>
        <v>0</v>
      </c>
      <c r="F15" s="14"/>
      <c r="G15" s="15">
        <f t="shared" si="15"/>
        <v>0</v>
      </c>
      <c r="H15" s="14"/>
      <c r="I15" s="15">
        <f t="shared" si="16"/>
        <v>0</v>
      </c>
      <c r="J15" s="14"/>
      <c r="K15" s="15">
        <f t="shared" si="17"/>
        <v>0</v>
      </c>
      <c r="L15" s="14"/>
      <c r="M15" s="15">
        <f t="shared" si="18"/>
        <v>0</v>
      </c>
      <c r="N15" s="14"/>
      <c r="O15" s="15">
        <f t="shared" si="19"/>
        <v>0</v>
      </c>
      <c r="P15" s="14"/>
      <c r="Q15" s="15">
        <f t="shared" si="20"/>
        <v>0</v>
      </c>
      <c r="R15" s="14">
        <v>0</v>
      </c>
      <c r="S15" s="15">
        <f t="shared" si="21"/>
        <v>0</v>
      </c>
      <c r="T15" s="14">
        <v>0</v>
      </c>
      <c r="U15" s="15">
        <f t="shared" si="22"/>
        <v>0</v>
      </c>
      <c r="V15" s="14"/>
      <c r="W15" s="15">
        <f t="shared" si="23"/>
        <v>0</v>
      </c>
      <c r="X15" s="14"/>
      <c r="Y15" s="15">
        <f t="shared" si="23"/>
        <v>0</v>
      </c>
      <c r="Z15" s="14"/>
      <c r="AA15" s="15"/>
      <c r="AL15" s="14"/>
      <c r="AM15" s="15"/>
      <c r="AN15" s="14"/>
      <c r="AO15" s="15"/>
      <c r="AP15" s="14"/>
      <c r="AQ15" s="15"/>
      <c r="AR15" s="14"/>
      <c r="AS15" s="15"/>
    </row>
    <row r="16" spans="1:45" ht="12.75" customHeight="1">
      <c r="A16" s="14" t="s">
        <v>190</v>
      </c>
      <c r="B16" s="14">
        <f t="shared" si="13"/>
        <v>0</v>
      </c>
      <c r="C16" s="15">
        <f t="shared" si="1"/>
        <v>0</v>
      </c>
      <c r="D16" s="14"/>
      <c r="E16" s="15">
        <f t="shared" si="14"/>
        <v>0</v>
      </c>
      <c r="F16" s="14"/>
      <c r="G16" s="15">
        <f t="shared" si="15"/>
        <v>0</v>
      </c>
      <c r="H16" s="14"/>
      <c r="I16" s="15">
        <f t="shared" si="16"/>
        <v>0</v>
      </c>
      <c r="J16" s="14"/>
      <c r="K16" s="15">
        <f t="shared" si="17"/>
        <v>0</v>
      </c>
      <c r="L16" s="14"/>
      <c r="M16" s="15">
        <f t="shared" si="18"/>
        <v>0</v>
      </c>
      <c r="N16" s="14"/>
      <c r="O16" s="15">
        <f t="shared" si="19"/>
        <v>0</v>
      </c>
      <c r="P16" s="14"/>
      <c r="Q16" s="15">
        <f t="shared" si="20"/>
        <v>0</v>
      </c>
      <c r="R16" s="14">
        <v>0</v>
      </c>
      <c r="S16" s="15">
        <f t="shared" si="21"/>
        <v>0</v>
      </c>
      <c r="T16" s="14">
        <v>0</v>
      </c>
      <c r="U16" s="15">
        <f t="shared" si="22"/>
        <v>0</v>
      </c>
      <c r="V16" s="14"/>
      <c r="W16" s="15">
        <f t="shared" si="23"/>
        <v>0</v>
      </c>
      <c r="X16" s="14"/>
      <c r="Y16" s="15">
        <f t="shared" si="23"/>
        <v>0</v>
      </c>
      <c r="Z16" s="14"/>
      <c r="AA16" s="15"/>
      <c r="AL16" s="14"/>
      <c r="AM16" s="15"/>
      <c r="AN16" s="14"/>
      <c r="AO16" s="15"/>
      <c r="AP16" s="14"/>
      <c r="AQ16" s="15"/>
      <c r="AR16" s="14"/>
      <c r="AS16" s="15"/>
    </row>
    <row r="17" spans="1:45" ht="12.75" customHeight="1">
      <c r="A17" s="14" t="s">
        <v>191</v>
      </c>
      <c r="B17" s="14">
        <f t="shared" si="13"/>
        <v>15.187637</v>
      </c>
      <c r="C17" s="15">
        <f t="shared" si="1"/>
        <v>0.31527211803176614</v>
      </c>
      <c r="D17" s="14"/>
      <c r="E17" s="15">
        <f t="shared" si="14"/>
        <v>0</v>
      </c>
      <c r="F17" s="14"/>
      <c r="G17" s="15">
        <f t="shared" si="15"/>
        <v>0</v>
      </c>
      <c r="H17" s="14"/>
      <c r="I17" s="15">
        <f t="shared" si="16"/>
        <v>0</v>
      </c>
      <c r="J17" s="14"/>
      <c r="K17" s="15">
        <f t="shared" si="17"/>
        <v>0</v>
      </c>
      <c r="L17" s="14"/>
      <c r="M17" s="15">
        <f t="shared" si="18"/>
        <v>0</v>
      </c>
      <c r="N17" s="14"/>
      <c r="O17" s="15">
        <f t="shared" si="19"/>
        <v>0</v>
      </c>
      <c r="P17" s="14">
        <v>15.187637</v>
      </c>
      <c r="Q17" s="15">
        <f t="shared" si="20"/>
        <v>1.4166839526978816</v>
      </c>
      <c r="R17" s="14">
        <v>0</v>
      </c>
      <c r="S17" s="15">
        <f t="shared" si="21"/>
        <v>0</v>
      </c>
      <c r="T17" s="14">
        <v>0</v>
      </c>
      <c r="U17" s="15">
        <f t="shared" si="22"/>
        <v>0</v>
      </c>
      <c r="V17" s="14"/>
      <c r="W17" s="15">
        <f t="shared" si="23"/>
        <v>0</v>
      </c>
      <c r="X17" s="14"/>
      <c r="Y17" s="15">
        <f t="shared" si="23"/>
        <v>0</v>
      </c>
      <c r="Z17" s="14"/>
      <c r="AA17" s="15"/>
      <c r="AL17" s="14"/>
      <c r="AM17" s="15"/>
      <c r="AN17" s="14"/>
      <c r="AO17" s="15"/>
      <c r="AP17" s="14"/>
      <c r="AQ17" s="15"/>
      <c r="AR17" s="14"/>
      <c r="AS17" s="15"/>
    </row>
    <row r="18" spans="1:45" ht="12.75" customHeight="1">
      <c r="A18" s="14" t="s">
        <v>192</v>
      </c>
      <c r="B18" s="14">
        <f t="shared" si="13"/>
        <v>195.02401699999999</v>
      </c>
      <c r="C18" s="15">
        <f t="shared" si="1"/>
        <v>4.048400347378144</v>
      </c>
      <c r="D18" s="14"/>
      <c r="E18" s="15">
        <f t="shared" si="14"/>
        <v>0</v>
      </c>
      <c r="F18" s="14"/>
      <c r="G18" s="15">
        <f t="shared" si="15"/>
        <v>0</v>
      </c>
      <c r="H18" s="14"/>
      <c r="I18" s="15">
        <f t="shared" si="16"/>
        <v>0</v>
      </c>
      <c r="J18" s="14">
        <v>163.69999999999999</v>
      </c>
      <c r="K18" s="15">
        <f t="shared" si="17"/>
        <v>23.804005063840389</v>
      </c>
      <c r="L18" s="14"/>
      <c r="M18" s="15">
        <f t="shared" si="18"/>
        <v>0</v>
      </c>
      <c r="N18" s="14">
        <v>0.157999</v>
      </c>
      <c r="O18" s="15">
        <f t="shared" si="19"/>
        <v>1.5246842146707198</v>
      </c>
      <c r="P18" s="14">
        <v>31.166018000000001</v>
      </c>
      <c r="Q18" s="15">
        <f t="shared" si="20"/>
        <v>2.9071275255059974</v>
      </c>
      <c r="R18" s="14">
        <v>0</v>
      </c>
      <c r="S18" s="15">
        <f t="shared" si="21"/>
        <v>0</v>
      </c>
      <c r="T18" s="14">
        <v>0</v>
      </c>
      <c r="U18" s="15">
        <f t="shared" si="22"/>
        <v>0</v>
      </c>
      <c r="V18" s="14"/>
      <c r="W18" s="15">
        <f t="shared" si="23"/>
        <v>0</v>
      </c>
      <c r="X18" s="14"/>
      <c r="Y18" s="15">
        <f t="shared" si="23"/>
        <v>0</v>
      </c>
      <c r="Z18" s="14"/>
      <c r="AA18" s="15"/>
      <c r="AL18" s="14"/>
      <c r="AM18" s="15"/>
      <c r="AN18" s="14"/>
      <c r="AO18" s="15"/>
      <c r="AP18" s="14"/>
      <c r="AQ18" s="15"/>
      <c r="AR18" s="14"/>
      <c r="AS18" s="15"/>
    </row>
    <row r="19" spans="1:45" ht="12.75" customHeight="1" thickBot="1">
      <c r="A19" s="14" t="s">
        <v>193</v>
      </c>
      <c r="B19" s="14">
        <f t="shared" si="13"/>
        <v>9.7170000000000006E-2</v>
      </c>
      <c r="C19" s="15">
        <f t="shared" si="1"/>
        <v>2.0171006002544516E-3</v>
      </c>
      <c r="D19" s="14"/>
      <c r="E19" s="15">
        <f t="shared" si="14"/>
        <v>0</v>
      </c>
      <c r="F19" s="14"/>
      <c r="G19" s="15">
        <f t="shared" si="15"/>
        <v>0</v>
      </c>
      <c r="H19" s="14"/>
      <c r="I19" s="15">
        <f t="shared" si="16"/>
        <v>0</v>
      </c>
      <c r="J19" s="14"/>
      <c r="K19" s="15">
        <f t="shared" si="17"/>
        <v>0</v>
      </c>
      <c r="L19" s="14"/>
      <c r="M19" s="15">
        <f t="shared" si="18"/>
        <v>0</v>
      </c>
      <c r="N19" s="14"/>
      <c r="O19" s="15">
        <f t="shared" si="19"/>
        <v>0</v>
      </c>
      <c r="P19" s="14">
        <v>9.7170000000000006E-2</v>
      </c>
      <c r="Q19" s="15">
        <f t="shared" si="20"/>
        <v>9.0638971476374609E-3</v>
      </c>
      <c r="R19" s="14">
        <v>0</v>
      </c>
      <c r="S19" s="15">
        <f t="shared" si="21"/>
        <v>0</v>
      </c>
      <c r="T19" s="14">
        <v>0</v>
      </c>
      <c r="U19" s="15">
        <f t="shared" si="22"/>
        <v>0</v>
      </c>
      <c r="V19" s="14"/>
      <c r="W19" s="15">
        <f t="shared" si="23"/>
        <v>0</v>
      </c>
      <c r="X19" s="14"/>
      <c r="Y19" s="15">
        <f t="shared" si="23"/>
        <v>0</v>
      </c>
      <c r="Z19" s="14"/>
      <c r="AA19" s="15"/>
      <c r="AL19" s="14"/>
      <c r="AM19" s="15"/>
      <c r="AN19" s="14"/>
      <c r="AO19" s="15"/>
      <c r="AP19" s="14"/>
      <c r="AQ19" s="15"/>
      <c r="AR19" s="14"/>
      <c r="AS19" s="15"/>
    </row>
    <row r="20" spans="1:45" ht="12.75" customHeight="1" thickBot="1">
      <c r="A20" s="40" t="s">
        <v>194</v>
      </c>
      <c r="B20" s="5">
        <f t="shared" si="13"/>
        <v>210.30882399999999</v>
      </c>
      <c r="C20" s="50">
        <f t="shared" si="1"/>
        <v>4.3656895660101647</v>
      </c>
      <c r="D20" s="5">
        <v>0</v>
      </c>
      <c r="E20" s="50">
        <f t="shared" si="14"/>
        <v>0</v>
      </c>
      <c r="F20" s="5">
        <v>0</v>
      </c>
      <c r="G20" s="50">
        <f t="shared" si="15"/>
        <v>0</v>
      </c>
      <c r="H20" s="5">
        <v>0</v>
      </c>
      <c r="I20" s="50">
        <f t="shared" si="16"/>
        <v>0</v>
      </c>
      <c r="J20" s="5">
        <v>163.69999999999999</v>
      </c>
      <c r="K20" s="50">
        <f t="shared" si="17"/>
        <v>23.804005063840389</v>
      </c>
      <c r="L20" s="5">
        <v>0</v>
      </c>
      <c r="M20" s="50">
        <f t="shared" si="18"/>
        <v>0</v>
      </c>
      <c r="N20" s="5">
        <v>0.157999</v>
      </c>
      <c r="O20" s="50">
        <f t="shared" si="19"/>
        <v>1.5246842146707198</v>
      </c>
      <c r="P20" s="5">
        <v>46.450825000000002</v>
      </c>
      <c r="Q20" s="50">
        <f t="shared" si="20"/>
        <v>4.3328753753515166</v>
      </c>
      <c r="R20" s="5">
        <v>0</v>
      </c>
      <c r="S20" s="50">
        <f t="shared" si="21"/>
        <v>0</v>
      </c>
      <c r="T20" s="5">
        <v>0</v>
      </c>
      <c r="U20" s="50">
        <f t="shared" si="22"/>
        <v>0</v>
      </c>
      <c r="V20" s="5">
        <f>SUM(V14:V19)</f>
        <v>0</v>
      </c>
      <c r="W20" s="50">
        <f t="shared" si="23"/>
        <v>0</v>
      </c>
      <c r="X20" s="5">
        <v>0</v>
      </c>
      <c r="Y20" s="50">
        <f t="shared" si="23"/>
        <v>0</v>
      </c>
      <c r="Z20" s="5"/>
      <c r="AA20" s="50"/>
      <c r="AL20" s="14"/>
      <c r="AM20" s="15"/>
      <c r="AN20" s="14"/>
      <c r="AO20" s="15"/>
      <c r="AP20" s="14"/>
      <c r="AQ20" s="15"/>
      <c r="AR20" s="14"/>
      <c r="AS20" s="15"/>
    </row>
    <row r="21" spans="1:45" ht="12.75" customHeight="1">
      <c r="A21" s="14" t="s">
        <v>107</v>
      </c>
      <c r="B21" s="14">
        <f t="shared" si="13"/>
        <v>9.4086999999999996</v>
      </c>
      <c r="C21" s="15">
        <f t="shared" si="1"/>
        <v>0.19531022350122523</v>
      </c>
      <c r="D21" s="14"/>
      <c r="E21" s="15">
        <f t="shared" si="14"/>
        <v>0</v>
      </c>
      <c r="F21" s="14"/>
      <c r="G21" s="15">
        <f t="shared" si="15"/>
        <v>0</v>
      </c>
      <c r="H21" s="14">
        <v>2.25</v>
      </c>
      <c r="I21" s="15">
        <f t="shared" si="16"/>
        <v>0.84272819206711846</v>
      </c>
      <c r="J21" s="14"/>
      <c r="K21" s="15">
        <f t="shared" si="17"/>
        <v>0</v>
      </c>
      <c r="L21" s="14">
        <v>0.22</v>
      </c>
      <c r="M21" s="15">
        <f t="shared" si="18"/>
        <v>5.737384274351285E-2</v>
      </c>
      <c r="N21" s="14"/>
      <c r="O21" s="15">
        <f t="shared" si="19"/>
        <v>0</v>
      </c>
      <c r="P21" s="14">
        <v>6.9386999999999999</v>
      </c>
      <c r="Q21" s="15">
        <f t="shared" si="20"/>
        <v>0.64723333475673606</v>
      </c>
      <c r="R21" s="14">
        <v>0</v>
      </c>
      <c r="S21" s="15">
        <f t="shared" si="21"/>
        <v>0</v>
      </c>
      <c r="T21" s="14">
        <v>0</v>
      </c>
      <c r="U21" s="15">
        <f t="shared" si="22"/>
        <v>0</v>
      </c>
      <c r="V21" s="14"/>
      <c r="W21" s="15">
        <f t="shared" si="23"/>
        <v>0</v>
      </c>
      <c r="X21" s="14"/>
      <c r="Y21" s="15">
        <f t="shared" si="23"/>
        <v>0</v>
      </c>
      <c r="Z21" s="14"/>
      <c r="AA21" s="15"/>
      <c r="AL21" s="14"/>
      <c r="AM21" s="15"/>
      <c r="AN21" s="14"/>
      <c r="AO21" s="15"/>
      <c r="AP21" s="14"/>
      <c r="AQ21" s="15"/>
      <c r="AR21" s="14"/>
      <c r="AS21" s="15"/>
    </row>
    <row r="22" spans="1:45" ht="12.75" customHeight="1">
      <c r="A22" s="14" t="s">
        <v>109</v>
      </c>
      <c r="B22" s="14">
        <f t="shared" si="13"/>
        <v>364.80907000000002</v>
      </c>
      <c r="C22" s="15">
        <f t="shared" si="1"/>
        <v>7.5728783994573234</v>
      </c>
      <c r="D22" s="14">
        <v>0.57199999999999995</v>
      </c>
      <c r="E22" s="15">
        <f t="shared" si="14"/>
        <v>1.535405594030171</v>
      </c>
      <c r="F22" s="14"/>
      <c r="G22" s="15">
        <f t="shared" si="15"/>
        <v>0</v>
      </c>
      <c r="H22" s="14">
        <v>3.58</v>
      </c>
      <c r="I22" s="15">
        <f t="shared" si="16"/>
        <v>1.3408741900445709</v>
      </c>
      <c r="J22" s="14"/>
      <c r="K22" s="15">
        <f t="shared" si="17"/>
        <v>0</v>
      </c>
      <c r="L22" s="14">
        <v>3.54</v>
      </c>
      <c r="M22" s="15">
        <f t="shared" si="18"/>
        <v>0.9231972877819794</v>
      </c>
      <c r="N22" s="14"/>
      <c r="O22" s="15">
        <f t="shared" si="19"/>
        <v>0</v>
      </c>
      <c r="P22" s="14">
        <v>357.11707000000001</v>
      </c>
      <c r="Q22" s="15">
        <f t="shared" si="20"/>
        <v>33.311437605697719</v>
      </c>
      <c r="R22" s="14">
        <v>0</v>
      </c>
      <c r="S22" s="15">
        <f t="shared" si="21"/>
        <v>0</v>
      </c>
      <c r="T22" s="14">
        <v>0</v>
      </c>
      <c r="U22" s="15">
        <f t="shared" si="22"/>
        <v>0</v>
      </c>
      <c r="V22" s="14"/>
      <c r="W22" s="15">
        <f t="shared" si="23"/>
        <v>0</v>
      </c>
      <c r="X22" s="14"/>
      <c r="Y22" s="15">
        <f t="shared" si="23"/>
        <v>0</v>
      </c>
      <c r="Z22" s="14"/>
      <c r="AA22" s="15"/>
      <c r="AL22" s="14"/>
      <c r="AM22" s="15"/>
      <c r="AN22" s="14"/>
      <c r="AO22" s="15"/>
      <c r="AP22" s="14"/>
      <c r="AQ22" s="15"/>
      <c r="AR22" s="14"/>
      <c r="AS22" s="15"/>
    </row>
    <row r="23" spans="1:45" ht="12.75" customHeight="1">
      <c r="A23" s="14" t="s">
        <v>111</v>
      </c>
      <c r="B23" s="14">
        <f t="shared" si="13"/>
        <v>316.82667300000003</v>
      </c>
      <c r="C23" s="15">
        <f t="shared" si="1"/>
        <v>6.5768372160638151</v>
      </c>
      <c r="D23" s="14">
        <v>14.079000000000001</v>
      </c>
      <c r="E23" s="15">
        <f t="shared" si="14"/>
        <v>37.791914962151715</v>
      </c>
      <c r="F23" s="14"/>
      <c r="G23" s="15">
        <f t="shared" si="15"/>
        <v>0</v>
      </c>
      <c r="H23" s="14">
        <v>41.7</v>
      </c>
      <c r="I23" s="15">
        <f t="shared" si="16"/>
        <v>15.618562492977265</v>
      </c>
      <c r="J23" s="14">
        <v>56.610999999999997</v>
      </c>
      <c r="K23" s="15">
        <f t="shared" si="17"/>
        <v>8.2319397108678576</v>
      </c>
      <c r="L23" s="14">
        <v>78.78</v>
      </c>
      <c r="M23" s="15">
        <f t="shared" si="18"/>
        <v>20.545051506063373</v>
      </c>
      <c r="N23" s="14">
        <v>0.91667299999999996</v>
      </c>
      <c r="O23" s="15">
        <f t="shared" si="19"/>
        <v>8.8458588542639696</v>
      </c>
      <c r="P23" s="14"/>
      <c r="Q23" s="15">
        <f t="shared" si="20"/>
        <v>0</v>
      </c>
      <c r="R23" s="14">
        <v>47.9</v>
      </c>
      <c r="S23" s="15">
        <f t="shared" si="21"/>
        <v>26.985915492957744</v>
      </c>
      <c r="T23" s="14">
        <v>1.4</v>
      </c>
      <c r="U23" s="15">
        <f t="shared" si="22"/>
        <v>25.454545454545453</v>
      </c>
      <c r="V23" s="14"/>
      <c r="W23" s="15">
        <f t="shared" si="23"/>
        <v>0</v>
      </c>
      <c r="X23" s="14">
        <v>75.44</v>
      </c>
      <c r="Y23" s="15">
        <f t="shared" si="23"/>
        <v>4.702333090238171</v>
      </c>
      <c r="Z23" s="14"/>
      <c r="AA23" s="15"/>
      <c r="AL23" s="14"/>
      <c r="AM23" s="15"/>
      <c r="AN23" s="14"/>
      <c r="AO23" s="15"/>
      <c r="AP23" s="14"/>
      <c r="AQ23" s="15"/>
      <c r="AR23" s="14"/>
      <c r="AS23" s="15"/>
    </row>
    <row r="24" spans="1:45" ht="12.75" customHeight="1" thickBot="1">
      <c r="A24" s="14" t="s">
        <v>113</v>
      </c>
      <c r="B24" s="14">
        <f t="shared" si="13"/>
        <v>94.700334999999995</v>
      </c>
      <c r="C24" s="15">
        <f t="shared" si="1"/>
        <v>1.9658341316537782</v>
      </c>
      <c r="D24" s="14"/>
      <c r="E24" s="15">
        <f t="shared" si="14"/>
        <v>0</v>
      </c>
      <c r="F24" s="14">
        <v>5.7</v>
      </c>
      <c r="G24" s="15">
        <f t="shared" si="15"/>
        <v>1.0224215246636772</v>
      </c>
      <c r="H24" s="14">
        <v>4.1900000000000004</v>
      </c>
      <c r="I24" s="15">
        <f t="shared" si="16"/>
        <v>1.5693471665605454</v>
      </c>
      <c r="J24" s="14">
        <v>23.633999999999997</v>
      </c>
      <c r="K24" s="15">
        <f t="shared" si="17"/>
        <v>3.436675966272472</v>
      </c>
      <c r="L24" s="14">
        <v>18.22</v>
      </c>
      <c r="M24" s="15">
        <f t="shared" si="18"/>
        <v>4.7515973399400186</v>
      </c>
      <c r="N24" s="14">
        <v>0.31633499999999998</v>
      </c>
      <c r="O24" s="15">
        <f t="shared" si="19"/>
        <v>3.052620466255243</v>
      </c>
      <c r="P24" s="14"/>
      <c r="Q24" s="15">
        <f t="shared" si="20"/>
        <v>0</v>
      </c>
      <c r="R24" s="14">
        <v>3.9</v>
      </c>
      <c r="S24" s="15">
        <f t="shared" si="21"/>
        <v>2.1971830985915495</v>
      </c>
      <c r="T24" s="14">
        <v>0.1</v>
      </c>
      <c r="U24" s="15">
        <f t="shared" si="22"/>
        <v>1.8181818181818183</v>
      </c>
      <c r="V24" s="14"/>
      <c r="W24" s="15">
        <f t="shared" si="23"/>
        <v>0</v>
      </c>
      <c r="X24" s="14">
        <v>38.64</v>
      </c>
      <c r="Y24" s="15">
        <f t="shared" si="23"/>
        <v>2.4085120706097949</v>
      </c>
      <c r="Z24" s="14"/>
      <c r="AA24" s="15"/>
      <c r="AL24" s="14"/>
      <c r="AM24" s="15"/>
      <c r="AN24" s="14"/>
      <c r="AO24" s="15"/>
      <c r="AP24" s="14"/>
      <c r="AQ24" s="15"/>
      <c r="AR24" s="14"/>
      <c r="AS24" s="15"/>
    </row>
    <row r="25" spans="1:45" ht="12.75" customHeight="1" thickBot="1">
      <c r="A25" s="40" t="s">
        <v>195</v>
      </c>
      <c r="B25" s="5">
        <f t="shared" si="13"/>
        <v>788.93477800000005</v>
      </c>
      <c r="C25" s="50">
        <f t="shared" si="1"/>
        <v>16.377079492285812</v>
      </c>
      <c r="D25" s="5">
        <v>14.651</v>
      </c>
      <c r="E25" s="50">
        <f t="shared" si="14"/>
        <v>39.327320556181881</v>
      </c>
      <c r="F25" s="5">
        <v>5.7</v>
      </c>
      <c r="G25" s="50">
        <f t="shared" si="15"/>
        <v>1.0224215246636772</v>
      </c>
      <c r="H25" s="5">
        <v>51.72</v>
      </c>
      <c r="I25" s="50">
        <f t="shared" si="16"/>
        <v>19.371512041649499</v>
      </c>
      <c r="J25" s="5">
        <v>80.245000000000005</v>
      </c>
      <c r="K25" s="50">
        <f t="shared" si="17"/>
        <v>11.668615677140332</v>
      </c>
      <c r="L25" s="5">
        <v>100.76</v>
      </c>
      <c r="M25" s="50">
        <f t="shared" si="18"/>
        <v>26.277219976528887</v>
      </c>
      <c r="N25" s="5">
        <v>1.2330079999999999</v>
      </c>
      <c r="O25" s="50">
        <f t="shared" si="19"/>
        <v>11.898479320519211</v>
      </c>
      <c r="P25" s="5">
        <v>364.05577</v>
      </c>
      <c r="Q25" s="50">
        <f t="shared" si="20"/>
        <v>33.958670940454454</v>
      </c>
      <c r="R25" s="5">
        <v>51.8</v>
      </c>
      <c r="S25" s="50">
        <f t="shared" si="21"/>
        <v>29.183098591549296</v>
      </c>
      <c r="T25" s="5">
        <v>1.5</v>
      </c>
      <c r="U25" s="50">
        <f t="shared" si="22"/>
        <v>27.27272727272727</v>
      </c>
      <c r="V25" s="5">
        <v>3.19</v>
      </c>
      <c r="W25" s="50">
        <f t="shared" si="23"/>
        <v>22.214484679665738</v>
      </c>
      <c r="X25" s="5">
        <v>114.08</v>
      </c>
      <c r="Y25" s="50">
        <f t="shared" si="23"/>
        <v>7.1108451608479655</v>
      </c>
      <c r="Z25" s="5"/>
      <c r="AA25" s="50"/>
      <c r="AL25" s="14"/>
      <c r="AM25" s="15"/>
      <c r="AN25" s="14"/>
      <c r="AO25" s="15"/>
      <c r="AP25" s="14"/>
      <c r="AQ25" s="15"/>
      <c r="AR25" s="14"/>
      <c r="AS25" s="15"/>
    </row>
    <row r="26" spans="1:45" ht="12.75" customHeight="1">
      <c r="A26" s="14" t="s">
        <v>196</v>
      </c>
      <c r="B26" s="14">
        <f t="shared" si="13"/>
        <v>9.619543000000002</v>
      </c>
      <c r="C26" s="15">
        <f t="shared" si="1"/>
        <v>0.19968700174409293</v>
      </c>
      <c r="D26" s="14"/>
      <c r="E26" s="15">
        <f t="shared" si="14"/>
        <v>0</v>
      </c>
      <c r="F26" s="14"/>
      <c r="G26" s="15">
        <f t="shared" si="15"/>
        <v>0</v>
      </c>
      <c r="H26" s="14"/>
      <c r="I26" s="15">
        <f t="shared" si="16"/>
        <v>0</v>
      </c>
      <c r="J26" s="14">
        <v>7.0810000000000004</v>
      </c>
      <c r="K26" s="15">
        <f t="shared" si="17"/>
        <v>1.0296649960724118</v>
      </c>
      <c r="L26" s="14">
        <v>2.5099999999999998</v>
      </c>
      <c r="M26" s="15">
        <f t="shared" si="18"/>
        <v>0.65458338766462376</v>
      </c>
      <c r="N26" s="14">
        <v>2.8542999999999999E-2</v>
      </c>
      <c r="O26" s="15">
        <f t="shared" si="19"/>
        <v>0.27543884163410121</v>
      </c>
      <c r="P26" s="14"/>
      <c r="Q26" s="15">
        <f t="shared" si="20"/>
        <v>0</v>
      </c>
      <c r="R26" s="14">
        <v>0</v>
      </c>
      <c r="S26" s="15">
        <f t="shared" si="21"/>
        <v>0</v>
      </c>
      <c r="T26" s="14">
        <v>0</v>
      </c>
      <c r="U26" s="15">
        <f t="shared" si="22"/>
        <v>0</v>
      </c>
      <c r="V26" s="14"/>
      <c r="W26" s="15">
        <f t="shared" si="23"/>
        <v>0</v>
      </c>
      <c r="X26" s="14"/>
      <c r="Y26" s="15">
        <f t="shared" si="23"/>
        <v>0</v>
      </c>
      <c r="Z26" s="14"/>
      <c r="AA26" s="15"/>
      <c r="AL26" s="14"/>
      <c r="AM26" s="15"/>
      <c r="AN26" s="14"/>
      <c r="AO26" s="15"/>
      <c r="AP26" s="14"/>
      <c r="AQ26" s="15"/>
      <c r="AR26" s="14"/>
      <c r="AS26" s="15"/>
    </row>
    <row r="27" spans="1:45" ht="12.75" customHeight="1">
      <c r="A27" s="14" t="s">
        <v>197</v>
      </c>
      <c r="B27" s="14">
        <f t="shared" si="13"/>
        <v>64.232451999999995</v>
      </c>
      <c r="C27" s="15">
        <f t="shared" si="1"/>
        <v>1.3333674743749637</v>
      </c>
      <c r="D27" s="14">
        <v>3.093</v>
      </c>
      <c r="E27" s="15">
        <f t="shared" si="14"/>
        <v>8.3024641649218864</v>
      </c>
      <c r="F27" s="14"/>
      <c r="G27" s="15">
        <f t="shared" si="15"/>
        <v>0</v>
      </c>
      <c r="H27" s="14">
        <v>1.77</v>
      </c>
      <c r="I27" s="15">
        <f t="shared" si="16"/>
        <v>0.66294617775946663</v>
      </c>
      <c r="J27" s="14"/>
      <c r="K27" s="15">
        <f t="shared" si="17"/>
        <v>0</v>
      </c>
      <c r="L27" s="14">
        <v>1.88</v>
      </c>
      <c r="M27" s="15">
        <f t="shared" si="18"/>
        <v>0.49028556526274608</v>
      </c>
      <c r="N27" s="14"/>
      <c r="O27" s="15">
        <f t="shared" si="19"/>
        <v>0</v>
      </c>
      <c r="P27" s="14">
        <v>44.789451999999997</v>
      </c>
      <c r="Q27" s="15">
        <f t="shared" si="20"/>
        <v>4.177904561356848</v>
      </c>
      <c r="R27" s="14">
        <v>12.6</v>
      </c>
      <c r="S27" s="15">
        <f t="shared" si="21"/>
        <v>7.0985915492957741</v>
      </c>
      <c r="T27" s="14">
        <v>0.1</v>
      </c>
      <c r="U27" s="15">
        <f t="shared" si="22"/>
        <v>1.8181818181818183</v>
      </c>
      <c r="V27" s="14"/>
      <c r="W27" s="15">
        <f t="shared" si="23"/>
        <v>0</v>
      </c>
      <c r="X27" s="14"/>
      <c r="Y27" s="15">
        <f t="shared" si="23"/>
        <v>0</v>
      </c>
      <c r="Z27" s="14"/>
      <c r="AA27" s="15"/>
      <c r="AL27" s="14"/>
      <c r="AM27" s="15"/>
      <c r="AN27" s="14"/>
      <c r="AO27" s="15"/>
      <c r="AP27" s="14"/>
      <c r="AQ27" s="15"/>
      <c r="AR27" s="14"/>
      <c r="AS27" s="15"/>
    </row>
    <row r="28" spans="1:45" ht="12.75" customHeight="1">
      <c r="A28" s="14" t="s">
        <v>198</v>
      </c>
      <c r="B28" s="14">
        <f t="shared" si="13"/>
        <v>186.33263300000002</v>
      </c>
      <c r="C28" s="15">
        <f t="shared" si="1"/>
        <v>3.8679805070628017</v>
      </c>
      <c r="D28" s="14"/>
      <c r="E28" s="15">
        <f t="shared" si="14"/>
        <v>0</v>
      </c>
      <c r="F28" s="14">
        <v>33.299999999999997</v>
      </c>
      <c r="G28" s="15">
        <f t="shared" si="15"/>
        <v>5.9730941704035869</v>
      </c>
      <c r="H28" s="14">
        <v>8.9499999999999993</v>
      </c>
      <c r="I28" s="15">
        <f t="shared" si="16"/>
        <v>3.3521854751114271</v>
      </c>
      <c r="J28" s="14">
        <v>46.440999999999995</v>
      </c>
      <c r="K28" s="15">
        <f t="shared" si="17"/>
        <v>6.7530959020758186</v>
      </c>
      <c r="L28" s="14">
        <v>18.760000000000002</v>
      </c>
      <c r="M28" s="15">
        <f t="shared" si="18"/>
        <v>4.8924240448559146</v>
      </c>
      <c r="N28" s="14">
        <v>0.502776</v>
      </c>
      <c r="O28" s="15">
        <f t="shared" si="19"/>
        <v>4.8517688764820406</v>
      </c>
      <c r="P28" s="14">
        <v>6.9788569999999996</v>
      </c>
      <c r="Q28" s="15">
        <f t="shared" si="20"/>
        <v>0.65097912993794094</v>
      </c>
      <c r="R28" s="14">
        <v>0</v>
      </c>
      <c r="S28" s="15">
        <f t="shared" si="21"/>
        <v>0</v>
      </c>
      <c r="T28" s="14">
        <v>0</v>
      </c>
      <c r="U28" s="15">
        <f t="shared" si="22"/>
        <v>0</v>
      </c>
      <c r="V28" s="14"/>
      <c r="W28" s="15">
        <f t="shared" si="23"/>
        <v>0</v>
      </c>
      <c r="X28" s="14">
        <v>71.400000000000006</v>
      </c>
      <c r="Y28" s="15">
        <f t="shared" si="23"/>
        <v>4.4505114348224479</v>
      </c>
      <c r="Z28" s="14"/>
      <c r="AA28" s="15"/>
      <c r="AL28" s="14"/>
      <c r="AM28" s="15"/>
      <c r="AN28" s="14"/>
      <c r="AO28" s="15"/>
      <c r="AP28" s="14"/>
      <c r="AQ28" s="15"/>
      <c r="AR28" s="14"/>
      <c r="AS28" s="15"/>
    </row>
    <row r="29" spans="1:45" ht="12.75" customHeight="1">
      <c r="A29" s="14" t="s">
        <v>199</v>
      </c>
      <c r="B29" s="14">
        <f t="shared" si="13"/>
        <v>29.854502</v>
      </c>
      <c r="C29" s="15">
        <f t="shared" si="1"/>
        <v>0.61973380574763526</v>
      </c>
      <c r="D29" s="14">
        <v>0</v>
      </c>
      <c r="E29" s="15">
        <f t="shared" si="14"/>
        <v>0</v>
      </c>
      <c r="F29" s="14"/>
      <c r="G29" s="15">
        <f t="shared" si="15"/>
        <v>0</v>
      </c>
      <c r="H29" s="14">
        <v>4.05</v>
      </c>
      <c r="I29" s="15">
        <f t="shared" si="16"/>
        <v>1.5169107457208133</v>
      </c>
      <c r="J29" s="14">
        <v>8.5939999999999994</v>
      </c>
      <c r="K29" s="15">
        <f t="shared" si="17"/>
        <v>1.2496739127589755</v>
      </c>
      <c r="L29" s="14">
        <v>0.21</v>
      </c>
      <c r="M29" s="15">
        <f t="shared" si="18"/>
        <v>5.4765940800625891E-2</v>
      </c>
      <c r="N29" s="14"/>
      <c r="O29" s="15">
        <f t="shared" si="19"/>
        <v>0</v>
      </c>
      <c r="P29" s="14">
        <v>7.1005019999999996</v>
      </c>
      <c r="Q29" s="15">
        <f t="shared" si="20"/>
        <v>0.66232602474626001</v>
      </c>
      <c r="R29" s="14">
        <v>9.6</v>
      </c>
      <c r="S29" s="15">
        <f t="shared" si="21"/>
        <v>5.408450704225352</v>
      </c>
      <c r="T29" s="14">
        <v>0.3</v>
      </c>
      <c r="U29" s="15">
        <f t="shared" si="22"/>
        <v>5.4545454545454541</v>
      </c>
      <c r="V29" s="14"/>
      <c r="W29" s="15">
        <f t="shared" si="23"/>
        <v>0</v>
      </c>
      <c r="X29" s="14"/>
      <c r="Y29" s="15">
        <f t="shared" si="23"/>
        <v>0</v>
      </c>
      <c r="Z29" s="14"/>
      <c r="AA29" s="15"/>
      <c r="AL29" s="14"/>
      <c r="AM29" s="15"/>
      <c r="AN29" s="14"/>
      <c r="AO29" s="15"/>
      <c r="AP29" s="14"/>
      <c r="AQ29" s="15"/>
      <c r="AR29" s="14"/>
      <c r="AS29" s="15"/>
    </row>
    <row r="30" spans="1:45" ht="12.75" customHeight="1">
      <c r="A30" s="14" t="s">
        <v>200</v>
      </c>
      <c r="B30" s="14">
        <f t="shared" si="13"/>
        <v>10.42</v>
      </c>
      <c r="C30" s="15">
        <f t="shared" si="1"/>
        <v>0.21630326494444155</v>
      </c>
      <c r="D30" s="14"/>
      <c r="E30" s="15">
        <f t="shared" si="14"/>
        <v>0</v>
      </c>
      <c r="F30" s="14"/>
      <c r="G30" s="15">
        <f t="shared" si="15"/>
        <v>0</v>
      </c>
      <c r="H30" s="14">
        <v>0.32</v>
      </c>
      <c r="I30" s="15">
        <f t="shared" si="16"/>
        <v>0.11985467620510132</v>
      </c>
      <c r="J30" s="14"/>
      <c r="K30" s="15">
        <f t="shared" si="17"/>
        <v>0</v>
      </c>
      <c r="L30" s="14"/>
      <c r="M30" s="15">
        <f t="shared" si="18"/>
        <v>0</v>
      </c>
      <c r="N30" s="14"/>
      <c r="O30" s="15">
        <f t="shared" si="19"/>
        <v>0</v>
      </c>
      <c r="P30" s="14"/>
      <c r="Q30" s="15">
        <f t="shared" si="20"/>
        <v>0</v>
      </c>
      <c r="R30" s="14">
        <v>0</v>
      </c>
      <c r="S30" s="15">
        <f t="shared" si="21"/>
        <v>0</v>
      </c>
      <c r="T30" s="14">
        <v>0</v>
      </c>
      <c r="U30" s="15">
        <f t="shared" si="22"/>
        <v>0</v>
      </c>
      <c r="V30" s="14"/>
      <c r="W30" s="15">
        <f t="shared" si="23"/>
        <v>0</v>
      </c>
      <c r="X30" s="14">
        <v>10.1</v>
      </c>
      <c r="Y30" s="15">
        <f t="shared" si="23"/>
        <v>0.62955413853930975</v>
      </c>
      <c r="Z30" s="14"/>
      <c r="AA30" s="15"/>
      <c r="AL30" s="14"/>
      <c r="AM30" s="15"/>
      <c r="AN30" s="14"/>
      <c r="AO30" s="15"/>
      <c r="AP30" s="14"/>
      <c r="AQ30" s="15"/>
      <c r="AR30" s="14"/>
      <c r="AS30" s="15"/>
    </row>
    <row r="31" spans="1:45" ht="12.75" customHeight="1">
      <c r="A31" s="14" t="s">
        <v>201</v>
      </c>
      <c r="B31" s="14">
        <f t="shared" si="13"/>
        <v>71.967335000000006</v>
      </c>
      <c r="C31" s="15">
        <f t="shared" si="1"/>
        <v>1.4939318166842974</v>
      </c>
      <c r="D31" s="14">
        <v>0</v>
      </c>
      <c r="E31" s="15">
        <f t="shared" si="14"/>
        <v>0</v>
      </c>
      <c r="F31" s="14"/>
      <c r="G31" s="15">
        <f t="shared" si="15"/>
        <v>0</v>
      </c>
      <c r="H31" s="14">
        <v>5.9</v>
      </c>
      <c r="I31" s="15">
        <f t="shared" si="16"/>
        <v>2.2098205925315555</v>
      </c>
      <c r="J31" s="14"/>
      <c r="K31" s="15">
        <f t="shared" si="17"/>
        <v>0</v>
      </c>
      <c r="L31" s="14">
        <v>13.6</v>
      </c>
      <c r="M31" s="15">
        <f t="shared" si="18"/>
        <v>3.5467466423262484</v>
      </c>
      <c r="N31" s="14"/>
      <c r="O31" s="15">
        <f t="shared" si="19"/>
        <v>0</v>
      </c>
      <c r="P31" s="14">
        <v>49.567335</v>
      </c>
      <c r="Q31" s="15">
        <f t="shared" si="20"/>
        <v>4.6235795649119114</v>
      </c>
      <c r="R31" s="14">
        <v>0</v>
      </c>
      <c r="S31" s="15">
        <f t="shared" si="21"/>
        <v>0</v>
      </c>
      <c r="T31" s="14">
        <v>0</v>
      </c>
      <c r="U31" s="15">
        <f t="shared" si="22"/>
        <v>0</v>
      </c>
      <c r="V31" s="14"/>
      <c r="W31" s="15">
        <f t="shared" si="23"/>
        <v>0</v>
      </c>
      <c r="X31" s="14">
        <v>2.9</v>
      </c>
      <c r="Y31" s="15">
        <f t="shared" si="23"/>
        <v>0.18076306948158399</v>
      </c>
      <c r="Z31" s="14"/>
      <c r="AA31" s="15"/>
      <c r="AL31" s="14"/>
      <c r="AM31" s="15"/>
      <c r="AN31" s="14"/>
      <c r="AO31" s="15"/>
      <c r="AP31" s="14"/>
      <c r="AQ31" s="15"/>
      <c r="AR31" s="14"/>
      <c r="AS31" s="15"/>
    </row>
    <row r="32" spans="1:45" ht="12.75" customHeight="1" thickBot="1">
      <c r="A32" s="14" t="s">
        <v>202</v>
      </c>
      <c r="B32" s="14">
        <f t="shared" si="13"/>
        <v>0</v>
      </c>
      <c r="C32" s="15">
        <f t="shared" si="1"/>
        <v>0</v>
      </c>
      <c r="D32" s="14"/>
      <c r="E32" s="15">
        <f t="shared" si="14"/>
        <v>0</v>
      </c>
      <c r="F32" s="14"/>
      <c r="G32" s="15">
        <f t="shared" si="15"/>
        <v>0</v>
      </c>
      <c r="H32" s="14"/>
      <c r="I32" s="15">
        <f t="shared" si="16"/>
        <v>0</v>
      </c>
      <c r="J32" s="14"/>
      <c r="K32" s="15">
        <f t="shared" si="17"/>
        <v>0</v>
      </c>
      <c r="L32" s="14"/>
      <c r="M32" s="15">
        <f t="shared" si="18"/>
        <v>0</v>
      </c>
      <c r="N32" s="14"/>
      <c r="O32" s="15">
        <f t="shared" si="19"/>
        <v>0</v>
      </c>
      <c r="P32" s="14"/>
      <c r="Q32" s="15">
        <f t="shared" si="20"/>
        <v>0</v>
      </c>
      <c r="R32" s="14">
        <v>0</v>
      </c>
      <c r="S32" s="15">
        <f t="shared" si="21"/>
        <v>0</v>
      </c>
      <c r="T32" s="14">
        <v>0</v>
      </c>
      <c r="U32" s="15">
        <f t="shared" si="22"/>
        <v>0</v>
      </c>
      <c r="V32" s="14"/>
      <c r="W32" s="15">
        <f t="shared" si="23"/>
        <v>0</v>
      </c>
      <c r="X32" s="14"/>
      <c r="Y32" s="15">
        <f t="shared" si="23"/>
        <v>0</v>
      </c>
      <c r="Z32" s="14"/>
      <c r="AA32" s="15"/>
      <c r="AL32" s="14"/>
      <c r="AM32" s="15"/>
      <c r="AN32" s="14"/>
      <c r="AO32" s="15"/>
      <c r="AP32" s="14"/>
      <c r="AQ32" s="15"/>
      <c r="AR32" s="14"/>
      <c r="AS32" s="15"/>
    </row>
    <row r="33" spans="1:45" ht="12.75" customHeight="1" thickBot="1">
      <c r="A33" s="40" t="s">
        <v>203</v>
      </c>
      <c r="B33" s="5">
        <f t="shared" si="13"/>
        <v>373.24646499999994</v>
      </c>
      <c r="C33" s="50">
        <f t="shared" si="1"/>
        <v>7.7480258165519382</v>
      </c>
      <c r="D33" s="5">
        <v>3.093</v>
      </c>
      <c r="E33" s="50">
        <f t="shared" si="14"/>
        <v>8.3024641649218864</v>
      </c>
      <c r="F33" s="5">
        <v>33.299999999999997</v>
      </c>
      <c r="G33" s="50">
        <f t="shared" si="15"/>
        <v>5.9730941704035869</v>
      </c>
      <c r="H33" s="5">
        <v>20.99</v>
      </c>
      <c r="I33" s="50">
        <f t="shared" si="16"/>
        <v>7.8617176673283637</v>
      </c>
      <c r="J33" s="5">
        <v>62.116</v>
      </c>
      <c r="K33" s="50">
        <f t="shared" si="17"/>
        <v>9.0324348109072066</v>
      </c>
      <c r="L33" s="5">
        <v>36.96</v>
      </c>
      <c r="M33" s="50">
        <f t="shared" si="18"/>
        <v>9.6388055809101569</v>
      </c>
      <c r="N33" s="5">
        <v>0.53131899999999999</v>
      </c>
      <c r="O33" s="50">
        <f t="shared" si="19"/>
        <v>5.1272077181161411</v>
      </c>
      <c r="P33" s="5">
        <v>108.43614599999999</v>
      </c>
      <c r="Q33" s="50">
        <f t="shared" si="20"/>
        <v>10.11478928095296</v>
      </c>
      <c r="R33" s="5">
        <v>22.2</v>
      </c>
      <c r="S33" s="50">
        <f t="shared" si="21"/>
        <v>12.507042253521124</v>
      </c>
      <c r="T33" s="5">
        <v>0.4</v>
      </c>
      <c r="U33" s="50">
        <f t="shared" si="22"/>
        <v>7.2727272727272734</v>
      </c>
      <c r="V33" s="5">
        <v>0.82</v>
      </c>
      <c r="W33" s="50">
        <f t="shared" si="23"/>
        <v>5.7103064066852358</v>
      </c>
      <c r="X33" s="5">
        <v>84.4</v>
      </c>
      <c r="Y33" s="50">
        <f t="shared" si="23"/>
        <v>5.2608286428433413</v>
      </c>
      <c r="Z33" s="5"/>
      <c r="AA33" s="50"/>
      <c r="AL33" s="14"/>
      <c r="AM33" s="15"/>
      <c r="AN33" s="14"/>
      <c r="AO33" s="15"/>
      <c r="AP33" s="14"/>
      <c r="AQ33" s="15"/>
      <c r="AR33" s="14"/>
      <c r="AS33" s="15"/>
    </row>
    <row r="34" spans="1:45" ht="12.75" customHeight="1">
      <c r="A34" s="14" t="s">
        <v>204</v>
      </c>
      <c r="B34" s="14">
        <f t="shared" si="13"/>
        <v>163.65188499999999</v>
      </c>
      <c r="C34" s="15">
        <f t="shared" si="1"/>
        <v>3.3971628637055926</v>
      </c>
      <c r="D34" s="14">
        <v>1.44</v>
      </c>
      <c r="E34" s="15">
        <f t="shared" si="14"/>
        <v>3.8653567402158155</v>
      </c>
      <c r="F34" s="14"/>
      <c r="G34" s="15">
        <f t="shared" si="15"/>
        <v>0</v>
      </c>
      <c r="H34" s="14">
        <v>7.7</v>
      </c>
      <c r="I34" s="15">
        <f t="shared" si="16"/>
        <v>2.8840031461852504</v>
      </c>
      <c r="J34" s="14"/>
      <c r="K34" s="15">
        <f t="shared" si="17"/>
        <v>0</v>
      </c>
      <c r="L34" s="14">
        <v>2.4300000000000002</v>
      </c>
      <c r="M34" s="15">
        <f t="shared" si="18"/>
        <v>0.6337201721215282</v>
      </c>
      <c r="N34" s="14">
        <v>0.36940299999999998</v>
      </c>
      <c r="O34" s="15">
        <f t="shared" si="19"/>
        <v>3.5647246055481863</v>
      </c>
      <c r="P34" s="14">
        <v>15.042482</v>
      </c>
      <c r="Q34" s="15">
        <f t="shared" si="20"/>
        <v>1.4031440742326629</v>
      </c>
      <c r="R34" s="14">
        <v>5.3</v>
      </c>
      <c r="S34" s="15">
        <f t="shared" si="21"/>
        <v>2.9859154929577461</v>
      </c>
      <c r="T34" s="14">
        <v>0</v>
      </c>
      <c r="U34" s="15">
        <f t="shared" si="22"/>
        <v>0</v>
      </c>
      <c r="V34" s="14"/>
      <c r="W34" s="15">
        <f t="shared" si="23"/>
        <v>0</v>
      </c>
      <c r="X34" s="14">
        <v>131.37</v>
      </c>
      <c r="Y34" s="15">
        <f t="shared" si="23"/>
        <v>8.1885670475157539</v>
      </c>
      <c r="Z34" s="14"/>
      <c r="AA34" s="15"/>
      <c r="AL34" s="14"/>
      <c r="AM34" s="15"/>
      <c r="AN34" s="14"/>
      <c r="AO34" s="15"/>
      <c r="AP34" s="14"/>
      <c r="AQ34" s="15"/>
      <c r="AR34" s="14"/>
      <c r="AS34" s="15"/>
    </row>
    <row r="35" spans="1:45" ht="12.75" customHeight="1">
      <c r="A35" s="14" t="s">
        <v>205</v>
      </c>
      <c r="B35" s="14">
        <f t="shared" si="13"/>
        <v>92.502781999999996</v>
      </c>
      <c r="C35" s="15">
        <f t="shared" si="1"/>
        <v>1.9202162920387635</v>
      </c>
      <c r="D35" s="14"/>
      <c r="E35" s="15">
        <f t="shared" si="14"/>
        <v>0</v>
      </c>
      <c r="F35" s="14">
        <v>47</v>
      </c>
      <c r="G35" s="15">
        <f t="shared" si="15"/>
        <v>8.4304932735426004</v>
      </c>
      <c r="H35" s="14">
        <v>3.77</v>
      </c>
      <c r="I35" s="15">
        <f t="shared" si="16"/>
        <v>1.4120379040413498</v>
      </c>
      <c r="J35" s="14">
        <v>25.445</v>
      </c>
      <c r="K35" s="15">
        <f t="shared" si="17"/>
        <v>3.7000177693916845</v>
      </c>
      <c r="L35" s="14">
        <v>13.8</v>
      </c>
      <c r="M35" s="15">
        <f t="shared" si="18"/>
        <v>3.5989046811839875</v>
      </c>
      <c r="N35" s="14">
        <v>0.54348200000000002</v>
      </c>
      <c r="O35" s="15">
        <f t="shared" si="19"/>
        <v>5.2445801958092915</v>
      </c>
      <c r="P35" s="14">
        <v>1.9442999999999999</v>
      </c>
      <c r="Q35" s="15">
        <f t="shared" si="20"/>
        <v>0.18136189383710521</v>
      </c>
      <c r="R35" s="14">
        <v>0</v>
      </c>
      <c r="S35" s="15">
        <f t="shared" si="21"/>
        <v>0</v>
      </c>
      <c r="T35" s="14">
        <v>0</v>
      </c>
      <c r="U35" s="15">
        <f t="shared" si="22"/>
        <v>0</v>
      </c>
      <c r="V35" s="14"/>
      <c r="W35" s="15">
        <f t="shared" si="23"/>
        <v>0</v>
      </c>
      <c r="X35" s="14"/>
      <c r="Y35" s="15">
        <f t="shared" si="23"/>
        <v>0</v>
      </c>
      <c r="Z35" s="14"/>
      <c r="AA35" s="15"/>
      <c r="AL35" s="14"/>
      <c r="AM35" s="15"/>
      <c r="AN35" s="14"/>
      <c r="AO35" s="15"/>
      <c r="AP35" s="14"/>
      <c r="AQ35" s="15"/>
      <c r="AR35" s="14"/>
      <c r="AS35" s="15"/>
    </row>
    <row r="36" spans="1:45" ht="12.75" customHeight="1">
      <c r="A36" s="14" t="s">
        <v>206</v>
      </c>
      <c r="B36" s="14">
        <f t="shared" si="13"/>
        <v>255.04333500000001</v>
      </c>
      <c r="C36" s="15">
        <f t="shared" si="1"/>
        <v>5.2943096029576733</v>
      </c>
      <c r="D36" s="14">
        <v>3.5919999999999996</v>
      </c>
      <c r="E36" s="15">
        <f t="shared" si="14"/>
        <v>9.6419176464272276</v>
      </c>
      <c r="F36" s="14">
        <v>85.2</v>
      </c>
      <c r="G36" s="15">
        <f t="shared" si="15"/>
        <v>15.282511210762332</v>
      </c>
      <c r="H36" s="14">
        <v>11</v>
      </c>
      <c r="I36" s="15">
        <f t="shared" si="16"/>
        <v>4.1200044945503578</v>
      </c>
      <c r="J36" s="14">
        <v>11.807</v>
      </c>
      <c r="K36" s="15">
        <f t="shared" si="17"/>
        <v>1.7168838594304427</v>
      </c>
      <c r="L36" s="14">
        <v>3.39</v>
      </c>
      <c r="M36" s="15">
        <f t="shared" si="18"/>
        <v>0.88407875863867524</v>
      </c>
      <c r="N36" s="14">
        <v>1.84033</v>
      </c>
      <c r="O36" s="15">
        <f t="shared" si="19"/>
        <v>17.759113037329136</v>
      </c>
      <c r="P36" s="14">
        <v>4.3140049999999999</v>
      </c>
      <c r="Q36" s="15">
        <f t="shared" si="20"/>
        <v>0.4024050387402876</v>
      </c>
      <c r="R36" s="14">
        <v>0</v>
      </c>
      <c r="S36" s="15">
        <f t="shared" si="21"/>
        <v>0</v>
      </c>
      <c r="T36" s="14">
        <v>0</v>
      </c>
      <c r="U36" s="15">
        <f t="shared" si="22"/>
        <v>0</v>
      </c>
      <c r="V36" s="14"/>
      <c r="W36" s="15">
        <f t="shared" si="23"/>
        <v>0</v>
      </c>
      <c r="X36" s="14">
        <v>133.9</v>
      </c>
      <c r="Y36" s="15">
        <f t="shared" si="23"/>
        <v>8.3462672426152054</v>
      </c>
      <c r="Z36" s="14"/>
      <c r="AA36" s="15"/>
      <c r="AL36" s="14"/>
      <c r="AM36" s="15"/>
      <c r="AN36" s="14"/>
      <c r="AO36" s="15"/>
      <c r="AP36" s="14"/>
      <c r="AQ36" s="15"/>
      <c r="AR36" s="14"/>
      <c r="AS36" s="15"/>
    </row>
    <row r="37" spans="1:45" ht="12.75" customHeight="1" thickBot="1">
      <c r="A37" s="14" t="s">
        <v>207</v>
      </c>
      <c r="B37" s="14">
        <f t="shared" si="13"/>
        <v>210.55744899999999</v>
      </c>
      <c r="C37" s="15">
        <f t="shared" si="1"/>
        <v>4.370850640793928</v>
      </c>
      <c r="D37" s="14"/>
      <c r="E37" s="15">
        <f t="shared" si="14"/>
        <v>0</v>
      </c>
      <c r="F37" s="14">
        <v>30.9</v>
      </c>
      <c r="G37" s="15">
        <f t="shared" si="15"/>
        <v>5.5426008968609866</v>
      </c>
      <c r="H37" s="14">
        <v>1.75</v>
      </c>
      <c r="I37" s="15">
        <f t="shared" si="16"/>
        <v>0.65545526049664782</v>
      </c>
      <c r="J37" s="14"/>
      <c r="K37" s="15">
        <f t="shared" si="17"/>
        <v>0</v>
      </c>
      <c r="L37" s="14">
        <v>7.8</v>
      </c>
      <c r="M37" s="15">
        <f t="shared" si="18"/>
        <v>2.0341635154518189</v>
      </c>
      <c r="N37" s="14">
        <v>0.40744900000000001</v>
      </c>
      <c r="O37" s="15">
        <f t="shared" si="19"/>
        <v>3.9318670281670784</v>
      </c>
      <c r="P37" s="14"/>
      <c r="Q37" s="15">
        <f t="shared" si="20"/>
        <v>0</v>
      </c>
      <c r="R37" s="14">
        <v>0</v>
      </c>
      <c r="S37" s="15">
        <f t="shared" si="21"/>
        <v>0</v>
      </c>
      <c r="T37" s="14">
        <v>0</v>
      </c>
      <c r="U37" s="15">
        <f t="shared" si="22"/>
        <v>0</v>
      </c>
      <c r="V37" s="14"/>
      <c r="W37" s="15">
        <f t="shared" si="23"/>
        <v>0</v>
      </c>
      <c r="X37" s="14">
        <v>169.7</v>
      </c>
      <c r="Y37" s="15">
        <f t="shared" si="23"/>
        <v>10.577756169318898</v>
      </c>
      <c r="Z37" s="14"/>
      <c r="AA37" s="15"/>
      <c r="AL37" s="14"/>
      <c r="AM37" s="15"/>
      <c r="AN37" s="14"/>
      <c r="AO37" s="15"/>
      <c r="AP37" s="14"/>
      <c r="AQ37" s="15"/>
      <c r="AR37" s="14"/>
      <c r="AS37" s="15"/>
    </row>
    <row r="38" spans="1:45" ht="12.75" customHeight="1" thickBot="1">
      <c r="A38" s="40" t="s">
        <v>208</v>
      </c>
      <c r="B38" s="5">
        <f t="shared" si="13"/>
        <v>722.18545100000006</v>
      </c>
      <c r="C38" s="50">
        <f t="shared" si="1"/>
        <v>14.991465541907296</v>
      </c>
      <c r="D38" s="5">
        <v>5.032</v>
      </c>
      <c r="E38" s="50">
        <f t="shared" si="14"/>
        <v>13.507274386643042</v>
      </c>
      <c r="F38" s="5">
        <v>163.1</v>
      </c>
      <c r="G38" s="50">
        <f t="shared" si="15"/>
        <v>29.255605381165918</v>
      </c>
      <c r="H38" s="5">
        <v>24.22</v>
      </c>
      <c r="I38" s="50">
        <f t="shared" si="16"/>
        <v>9.0715008052736046</v>
      </c>
      <c r="J38" s="5">
        <v>37.252000000000002</v>
      </c>
      <c r="K38" s="50">
        <f t="shared" si="17"/>
        <v>5.416901628822127</v>
      </c>
      <c r="L38" s="5">
        <v>27.42</v>
      </c>
      <c r="M38" s="50">
        <f t="shared" si="18"/>
        <v>7.15086712739601</v>
      </c>
      <c r="N38" s="5">
        <v>3.1606640000000001</v>
      </c>
      <c r="O38" s="50">
        <f t="shared" si="19"/>
        <v>30.500284866853693</v>
      </c>
      <c r="P38" s="5">
        <v>21.300787</v>
      </c>
      <c r="Q38" s="50">
        <f t="shared" si="20"/>
        <v>1.9869110068100555</v>
      </c>
      <c r="R38" s="5">
        <v>5.3</v>
      </c>
      <c r="S38" s="50">
        <f t="shared" si="21"/>
        <v>2.9859154929577461</v>
      </c>
      <c r="T38" s="5">
        <v>0</v>
      </c>
      <c r="U38" s="50">
        <f t="shared" si="22"/>
        <v>0</v>
      </c>
      <c r="V38" s="5">
        <v>0.43</v>
      </c>
      <c r="W38" s="50">
        <f t="shared" si="23"/>
        <v>2.9944289693593311</v>
      </c>
      <c r="X38" s="5">
        <v>434.97</v>
      </c>
      <c r="Y38" s="50">
        <f t="shared" si="23"/>
        <v>27.112590459449859</v>
      </c>
      <c r="Z38" s="5"/>
      <c r="AA38" s="50"/>
      <c r="AL38" s="14"/>
      <c r="AM38" s="15"/>
      <c r="AN38" s="14"/>
      <c r="AO38" s="15"/>
      <c r="AP38" s="14"/>
      <c r="AQ38" s="15"/>
      <c r="AR38" s="14"/>
      <c r="AS38" s="15"/>
    </row>
    <row r="39" spans="1:45" ht="12.75" customHeight="1">
      <c r="A39" s="14" t="s">
        <v>209</v>
      </c>
      <c r="B39" s="14">
        <f t="shared" si="13"/>
        <v>311.84470799999997</v>
      </c>
      <c r="C39" s="15">
        <f t="shared" si="1"/>
        <v>6.473419241463148</v>
      </c>
      <c r="D39" s="14"/>
      <c r="E39" s="15">
        <f t="shared" si="14"/>
        <v>0</v>
      </c>
      <c r="F39" s="14">
        <v>76.2</v>
      </c>
      <c r="G39" s="15">
        <f t="shared" si="15"/>
        <v>13.668161434977581</v>
      </c>
      <c r="H39" s="14">
        <v>27.14</v>
      </c>
      <c r="I39" s="15">
        <f t="shared" si="16"/>
        <v>10.165174725645155</v>
      </c>
      <c r="J39" s="14">
        <v>40.466999999999999</v>
      </c>
      <c r="K39" s="15">
        <f t="shared" si="17"/>
        <v>5.8844024002347526</v>
      </c>
      <c r="L39" s="14">
        <v>32.090000000000003</v>
      </c>
      <c r="M39" s="15">
        <f t="shared" si="18"/>
        <v>8.368757334724215</v>
      </c>
      <c r="N39" s="14"/>
      <c r="O39" s="15">
        <f t="shared" si="19"/>
        <v>0</v>
      </c>
      <c r="P39" s="14">
        <v>75.067707999999996</v>
      </c>
      <c r="Q39" s="15">
        <f t="shared" si="20"/>
        <v>7.0022227479765542</v>
      </c>
      <c r="R39" s="14">
        <v>11.9</v>
      </c>
      <c r="S39" s="15">
        <f t="shared" si="21"/>
        <v>6.704225352112676</v>
      </c>
      <c r="T39" s="14">
        <v>0.7</v>
      </c>
      <c r="U39" s="15">
        <f t="shared" si="22"/>
        <v>12.727272727272727</v>
      </c>
      <c r="V39" s="14"/>
      <c r="W39" s="15">
        <f t="shared" si="23"/>
        <v>0</v>
      </c>
      <c r="X39" s="14">
        <v>48.28</v>
      </c>
      <c r="Y39" s="15">
        <f t="shared" si="23"/>
        <v>3.0093934464037502</v>
      </c>
      <c r="Z39" s="14"/>
      <c r="AA39" s="15"/>
      <c r="AL39" s="14"/>
      <c r="AM39" s="15"/>
      <c r="AN39" s="14"/>
      <c r="AO39" s="15"/>
      <c r="AP39" s="14"/>
      <c r="AQ39" s="15"/>
      <c r="AR39" s="14"/>
      <c r="AS39" s="15"/>
    </row>
    <row r="40" spans="1:45" ht="12.75" customHeight="1">
      <c r="A40" s="14" t="s">
        <v>210</v>
      </c>
      <c r="B40" s="14">
        <f t="shared" si="13"/>
        <v>338.10767599999997</v>
      </c>
      <c r="C40" s="15">
        <f t="shared" si="1"/>
        <v>7.0185982938174076</v>
      </c>
      <c r="D40" s="14">
        <v>0.72899999999999998</v>
      </c>
      <c r="E40" s="15">
        <f t="shared" si="14"/>
        <v>1.9568368497342565</v>
      </c>
      <c r="F40" s="14">
        <v>56</v>
      </c>
      <c r="G40" s="15">
        <f t="shared" si="15"/>
        <v>10.044843049327353</v>
      </c>
      <c r="H40" s="14">
        <v>5.0999999999999996</v>
      </c>
      <c r="I40" s="15">
        <f t="shared" si="16"/>
        <v>1.9101839020188021</v>
      </c>
      <c r="J40" s="14">
        <v>2.7305999999999999</v>
      </c>
      <c r="K40" s="15">
        <f t="shared" si="17"/>
        <v>0.39706301910398639</v>
      </c>
      <c r="L40" s="14">
        <v>8.9499999999999993</v>
      </c>
      <c r="M40" s="15">
        <f t="shared" si="18"/>
        <v>2.334072238883818</v>
      </c>
      <c r="N40" s="14">
        <v>0.46623300000000001</v>
      </c>
      <c r="O40" s="15">
        <f t="shared" si="19"/>
        <v>4.4991303454994895</v>
      </c>
      <c r="P40" s="14">
        <v>12.541843</v>
      </c>
      <c r="Q40" s="15">
        <f t="shared" si="20"/>
        <v>1.1698875681158469</v>
      </c>
      <c r="R40" s="14">
        <v>9.1999999999999993</v>
      </c>
      <c r="S40" s="15">
        <f t="shared" si="21"/>
        <v>5.183098591549296</v>
      </c>
      <c r="T40" s="14">
        <v>0</v>
      </c>
      <c r="U40" s="15">
        <f t="shared" si="22"/>
        <v>0</v>
      </c>
      <c r="V40" s="14"/>
      <c r="W40" s="15">
        <f t="shared" si="23"/>
        <v>0</v>
      </c>
      <c r="X40" s="14">
        <v>242.39</v>
      </c>
      <c r="Y40" s="15">
        <f t="shared" si="23"/>
        <v>15.108676004014187</v>
      </c>
      <c r="Z40" s="14"/>
      <c r="AA40" s="15"/>
      <c r="AL40" s="14"/>
      <c r="AM40" s="15"/>
      <c r="AN40" s="14"/>
      <c r="AO40" s="15"/>
      <c r="AP40" s="14"/>
      <c r="AQ40" s="15"/>
      <c r="AR40" s="14"/>
      <c r="AS40" s="15"/>
    </row>
    <row r="41" spans="1:45" ht="12.75" customHeight="1">
      <c r="A41" s="14" t="s">
        <v>42</v>
      </c>
      <c r="B41" s="14">
        <f t="shared" si="13"/>
        <v>69.829234999999997</v>
      </c>
      <c r="C41" s="15">
        <f t="shared" si="1"/>
        <v>1.4495481304292388</v>
      </c>
      <c r="D41" s="14">
        <v>0.97</v>
      </c>
      <c r="E41" s="15">
        <f t="shared" si="14"/>
        <v>2.6037472486175979</v>
      </c>
      <c r="F41" s="14"/>
      <c r="G41" s="15">
        <f t="shared" si="15"/>
        <v>0</v>
      </c>
      <c r="H41" s="14">
        <v>0.47</v>
      </c>
      <c r="I41" s="15">
        <f t="shared" si="16"/>
        <v>0.17603655567624255</v>
      </c>
      <c r="J41" s="14"/>
      <c r="K41" s="15">
        <f t="shared" si="17"/>
        <v>0</v>
      </c>
      <c r="L41" s="14">
        <v>1.8</v>
      </c>
      <c r="M41" s="15">
        <f t="shared" si="18"/>
        <v>0.46942234971965052</v>
      </c>
      <c r="N41" s="14"/>
      <c r="O41" s="15">
        <f t="shared" si="19"/>
        <v>0</v>
      </c>
      <c r="P41" s="14">
        <v>13.299234999999999</v>
      </c>
      <c r="Q41" s="15">
        <f t="shared" si="20"/>
        <v>1.2405361550093679</v>
      </c>
      <c r="R41" s="14">
        <v>0</v>
      </c>
      <c r="S41" s="15">
        <f t="shared" si="21"/>
        <v>0</v>
      </c>
      <c r="T41" s="14">
        <v>0</v>
      </c>
      <c r="U41" s="15">
        <f t="shared" si="22"/>
        <v>0</v>
      </c>
      <c r="V41" s="14"/>
      <c r="W41" s="15">
        <f t="shared" si="23"/>
        <v>0</v>
      </c>
      <c r="X41" s="14">
        <v>53.29</v>
      </c>
      <c r="Y41" s="15">
        <f t="shared" si="23"/>
        <v>3.3216772319564174</v>
      </c>
      <c r="Z41" s="14"/>
      <c r="AA41" s="15"/>
      <c r="AL41" s="14"/>
      <c r="AM41" s="15"/>
      <c r="AN41" s="14"/>
      <c r="AO41" s="15"/>
      <c r="AP41" s="14"/>
      <c r="AQ41" s="15"/>
      <c r="AR41" s="14"/>
      <c r="AS41" s="15"/>
    </row>
    <row r="42" spans="1:45" ht="12.75" customHeight="1">
      <c r="A42" s="14" t="s">
        <v>211</v>
      </c>
      <c r="B42" s="14">
        <f t="shared" si="13"/>
        <v>188.323117</v>
      </c>
      <c r="C42" s="15">
        <f t="shared" si="1"/>
        <v>3.9092999109034605</v>
      </c>
      <c r="D42" s="14">
        <v>2.181</v>
      </c>
      <c r="E42" s="15">
        <f t="shared" si="14"/>
        <v>5.8544048961185364</v>
      </c>
      <c r="F42" s="14">
        <v>36</v>
      </c>
      <c r="G42" s="15">
        <f t="shared" si="15"/>
        <v>6.4573991031390134</v>
      </c>
      <c r="H42" s="14">
        <v>5.9</v>
      </c>
      <c r="I42" s="15">
        <f t="shared" si="16"/>
        <v>2.2098205925315555</v>
      </c>
      <c r="J42" s="14">
        <v>62.195</v>
      </c>
      <c r="K42" s="15">
        <f t="shared" si="17"/>
        <v>9.043922388182974</v>
      </c>
      <c r="L42" s="14">
        <v>17.53</v>
      </c>
      <c r="M42" s="15">
        <f t="shared" si="18"/>
        <v>4.5716521058808191</v>
      </c>
      <c r="N42" s="14">
        <v>0.37517099999999998</v>
      </c>
      <c r="O42" s="15">
        <f t="shared" si="19"/>
        <v>3.6203855815684185</v>
      </c>
      <c r="P42" s="14">
        <v>43.911946</v>
      </c>
      <c r="Q42" s="15">
        <f t="shared" si="20"/>
        <v>4.0960518894371738</v>
      </c>
      <c r="R42" s="14">
        <v>9.6999999999999993</v>
      </c>
      <c r="S42" s="15">
        <f t="shared" si="21"/>
        <v>5.464788732394366</v>
      </c>
      <c r="T42" s="14">
        <v>0.6</v>
      </c>
      <c r="U42" s="15">
        <f t="shared" si="22"/>
        <v>10.909090909090908</v>
      </c>
      <c r="V42" s="14"/>
      <c r="W42" s="15">
        <f t="shared" si="23"/>
        <v>0</v>
      </c>
      <c r="X42" s="14">
        <v>9.93</v>
      </c>
      <c r="Y42" s="15">
        <f t="shared" si="23"/>
        <v>0.61895768274211349</v>
      </c>
      <c r="Z42" s="14"/>
      <c r="AA42" s="15"/>
      <c r="AL42" s="14"/>
      <c r="AM42" s="15"/>
      <c r="AN42" s="14"/>
      <c r="AO42" s="15"/>
      <c r="AP42" s="14"/>
      <c r="AQ42" s="15"/>
      <c r="AR42" s="14"/>
      <c r="AS42" s="15"/>
    </row>
    <row r="43" spans="1:45" ht="12.75" customHeight="1">
      <c r="A43" s="14" t="s">
        <v>212</v>
      </c>
      <c r="B43" s="14">
        <f t="shared" si="13"/>
        <v>8.2578750000000003</v>
      </c>
      <c r="C43" s="15">
        <f t="shared" si="1"/>
        <v>0.17142085643023799</v>
      </c>
      <c r="D43" s="14"/>
      <c r="E43" s="15">
        <f t="shared" si="14"/>
        <v>0</v>
      </c>
      <c r="F43" s="14"/>
      <c r="G43" s="15">
        <f t="shared" si="15"/>
        <v>0</v>
      </c>
      <c r="H43" s="14">
        <v>1.64</v>
      </c>
      <c r="I43" s="15">
        <f t="shared" si="16"/>
        <v>0.61425521555114426</v>
      </c>
      <c r="J43" s="14"/>
      <c r="K43" s="15">
        <f t="shared" si="17"/>
        <v>0</v>
      </c>
      <c r="L43" s="14">
        <v>6.33</v>
      </c>
      <c r="M43" s="15">
        <f t="shared" si="18"/>
        <v>1.6508019298474379</v>
      </c>
      <c r="N43" s="14">
        <v>0.28787499999999999</v>
      </c>
      <c r="O43" s="15">
        <f t="shared" si="19"/>
        <v>2.7779825713981321</v>
      </c>
      <c r="P43" s="14"/>
      <c r="Q43" s="15">
        <f t="shared" si="20"/>
        <v>0</v>
      </c>
      <c r="R43" s="14">
        <v>0</v>
      </c>
      <c r="S43" s="15">
        <f t="shared" si="21"/>
        <v>0</v>
      </c>
      <c r="T43" s="14">
        <v>0</v>
      </c>
      <c r="U43" s="15">
        <f t="shared" si="22"/>
        <v>0</v>
      </c>
      <c r="V43" s="14"/>
      <c r="W43" s="15">
        <f t="shared" si="23"/>
        <v>0</v>
      </c>
      <c r="X43" s="14"/>
      <c r="Y43" s="15">
        <f t="shared" si="23"/>
        <v>0</v>
      </c>
      <c r="Z43" s="14"/>
      <c r="AA43" s="15"/>
      <c r="AL43" s="14"/>
      <c r="AM43" s="15"/>
      <c r="AN43" s="14"/>
      <c r="AO43" s="15"/>
      <c r="AP43" s="14"/>
      <c r="AQ43" s="15"/>
      <c r="AR43" s="14"/>
      <c r="AS43" s="15"/>
    </row>
    <row r="44" spans="1:45" ht="12.75" customHeight="1">
      <c r="A44" s="14" t="s">
        <v>213</v>
      </c>
      <c r="B44" s="14">
        <f t="shared" si="13"/>
        <v>11.03</v>
      </c>
      <c r="C44" s="15">
        <f t="shared" si="1"/>
        <v>0.22896593208610269</v>
      </c>
      <c r="D44" s="14">
        <v>0</v>
      </c>
      <c r="E44" s="15">
        <f t="shared" si="14"/>
        <v>0</v>
      </c>
      <c r="F44" s="14"/>
      <c r="G44" s="15">
        <f t="shared" si="15"/>
        <v>0</v>
      </c>
      <c r="H44" s="14">
        <v>0.46</v>
      </c>
      <c r="I44" s="15">
        <f t="shared" si="16"/>
        <v>0.17229109704483314</v>
      </c>
      <c r="J44" s="14"/>
      <c r="K44" s="15">
        <f t="shared" si="17"/>
        <v>0</v>
      </c>
      <c r="L44" s="14">
        <v>5.57</v>
      </c>
      <c r="M44" s="15">
        <f t="shared" si="18"/>
        <v>1.4526013821880299</v>
      </c>
      <c r="N44" s="14"/>
      <c r="O44" s="15">
        <f t="shared" si="19"/>
        <v>0</v>
      </c>
      <c r="P44" s="14"/>
      <c r="Q44" s="15">
        <f t="shared" si="20"/>
        <v>0</v>
      </c>
      <c r="R44" s="14">
        <v>4.9000000000000004</v>
      </c>
      <c r="S44" s="15">
        <f t="shared" si="21"/>
        <v>2.7605633802816905</v>
      </c>
      <c r="T44" s="14">
        <v>0.1</v>
      </c>
      <c r="U44" s="15">
        <f t="shared" si="22"/>
        <v>1.8181818181818183</v>
      </c>
      <c r="V44" s="14"/>
      <c r="W44" s="15">
        <f t="shared" si="23"/>
        <v>0</v>
      </c>
      <c r="X44" s="14"/>
      <c r="Y44" s="15">
        <f t="shared" si="23"/>
        <v>0</v>
      </c>
      <c r="Z44" s="14"/>
      <c r="AA44" s="15"/>
      <c r="AL44" s="14"/>
      <c r="AM44" s="15"/>
      <c r="AN44" s="14"/>
      <c r="AO44" s="15"/>
      <c r="AP44" s="14"/>
      <c r="AQ44" s="15"/>
      <c r="AR44" s="14"/>
      <c r="AS44" s="15"/>
    </row>
    <row r="45" spans="1:45" ht="12.75" customHeight="1" thickBot="1">
      <c r="A45" s="14" t="s">
        <v>214</v>
      </c>
      <c r="B45" s="14">
        <f t="shared" si="13"/>
        <v>0</v>
      </c>
      <c r="C45" s="15">
        <f t="shared" si="1"/>
        <v>0</v>
      </c>
      <c r="D45" s="14">
        <v>0</v>
      </c>
      <c r="E45" s="15">
        <f t="shared" si="14"/>
        <v>0</v>
      </c>
      <c r="F45" s="14"/>
      <c r="G45" s="15">
        <f t="shared" si="15"/>
        <v>0</v>
      </c>
      <c r="H45" s="14"/>
      <c r="I45" s="15">
        <f t="shared" si="16"/>
        <v>0</v>
      </c>
      <c r="J45" s="14"/>
      <c r="K45" s="15">
        <f t="shared" si="17"/>
        <v>0</v>
      </c>
      <c r="L45" s="14"/>
      <c r="M45" s="15">
        <f t="shared" si="18"/>
        <v>0</v>
      </c>
      <c r="N45" s="14"/>
      <c r="O45" s="15">
        <f t="shared" si="19"/>
        <v>0</v>
      </c>
      <c r="P45" s="14"/>
      <c r="Q45" s="15">
        <f t="shared" si="20"/>
        <v>0</v>
      </c>
      <c r="R45" s="14">
        <v>0</v>
      </c>
      <c r="S45" s="15">
        <f t="shared" si="21"/>
        <v>0</v>
      </c>
      <c r="T45" s="14">
        <v>0</v>
      </c>
      <c r="U45" s="15">
        <f t="shared" si="22"/>
        <v>0</v>
      </c>
      <c r="V45" s="14"/>
      <c r="W45" s="15">
        <f t="shared" si="23"/>
        <v>0</v>
      </c>
      <c r="X45" s="14"/>
      <c r="Y45" s="15">
        <f t="shared" si="23"/>
        <v>0</v>
      </c>
      <c r="Z45" s="14"/>
      <c r="AA45" s="15"/>
      <c r="AL45" s="14"/>
      <c r="AM45" s="15"/>
      <c r="AN45" s="14"/>
      <c r="AO45" s="15"/>
      <c r="AP45" s="14"/>
      <c r="AQ45" s="15"/>
      <c r="AR45" s="14"/>
      <c r="AS45" s="15"/>
    </row>
    <row r="46" spans="1:45" ht="12.75" customHeight="1" thickBot="1">
      <c r="A46" s="40" t="s">
        <v>215</v>
      </c>
      <c r="B46" s="5">
        <f t="shared" si="13"/>
        <v>928.51261099999999</v>
      </c>
      <c r="C46" s="50">
        <f t="shared" si="1"/>
        <v>19.274501852340514</v>
      </c>
      <c r="D46" s="5">
        <v>3.88</v>
      </c>
      <c r="E46" s="50">
        <f t="shared" si="14"/>
        <v>10.414988994470392</v>
      </c>
      <c r="F46" s="5">
        <v>168.2</v>
      </c>
      <c r="G46" s="50">
        <f t="shared" si="15"/>
        <v>30.170403587443946</v>
      </c>
      <c r="H46" s="5">
        <v>40.71</v>
      </c>
      <c r="I46" s="50">
        <f t="shared" si="16"/>
        <v>15.247762088467734</v>
      </c>
      <c r="J46" s="5">
        <v>105.3926</v>
      </c>
      <c r="K46" s="50">
        <f t="shared" si="17"/>
        <v>15.325387807521714</v>
      </c>
      <c r="L46" s="5">
        <v>72.27</v>
      </c>
      <c r="M46" s="50">
        <f t="shared" si="18"/>
        <v>18.847307341243969</v>
      </c>
      <c r="N46" s="5">
        <v>1.1292789999999999</v>
      </c>
      <c r="O46" s="50">
        <f t="shared" si="19"/>
        <v>10.897498498466039</v>
      </c>
      <c r="P46" s="5">
        <v>144.82073199999999</v>
      </c>
      <c r="Q46" s="50">
        <f t="shared" si="20"/>
        <v>13.508698360538943</v>
      </c>
      <c r="R46" s="5">
        <v>35.700000000000003</v>
      </c>
      <c r="S46" s="50">
        <f t="shared" si="21"/>
        <v>20.112676056338032</v>
      </c>
      <c r="T46" s="5">
        <v>1.4</v>
      </c>
      <c r="U46" s="50">
        <f t="shared" si="22"/>
        <v>25.454545454545453</v>
      </c>
      <c r="V46" s="5">
        <v>1.1200000000000001</v>
      </c>
      <c r="W46" s="50">
        <f t="shared" si="23"/>
        <v>7.7994428969359335</v>
      </c>
      <c r="X46" s="5">
        <v>353.89</v>
      </c>
      <c r="Y46" s="50">
        <f t="shared" si="23"/>
        <v>22.058704365116466</v>
      </c>
      <c r="Z46" s="5"/>
      <c r="AA46" s="50"/>
      <c r="AL46" s="14"/>
      <c r="AM46" s="15"/>
      <c r="AN46" s="14"/>
      <c r="AO46" s="15"/>
      <c r="AP46" s="14"/>
      <c r="AQ46" s="15"/>
      <c r="AR46" s="14"/>
      <c r="AS46" s="15"/>
    </row>
    <row r="47" spans="1:45" ht="12.75" customHeight="1">
      <c r="A47" s="14" t="s">
        <v>216</v>
      </c>
      <c r="B47" s="14">
        <f t="shared" si="13"/>
        <v>38.461134999999999</v>
      </c>
      <c r="C47" s="15">
        <f t="shared" si="1"/>
        <v>0.79839434491064609</v>
      </c>
      <c r="D47" s="14"/>
      <c r="E47" s="15">
        <f t="shared" si="14"/>
        <v>0</v>
      </c>
      <c r="F47" s="14">
        <v>30.3</v>
      </c>
      <c r="G47" s="15">
        <f t="shared" si="15"/>
        <v>5.434977578475336</v>
      </c>
      <c r="H47" s="14">
        <v>1.46</v>
      </c>
      <c r="I47" s="15">
        <f t="shared" si="16"/>
        <v>0.54683696018577477</v>
      </c>
      <c r="J47" s="14"/>
      <c r="K47" s="15">
        <f t="shared" si="17"/>
        <v>0</v>
      </c>
      <c r="L47" s="14">
        <v>1.33</v>
      </c>
      <c r="M47" s="15">
        <f t="shared" si="18"/>
        <v>0.34685095840396402</v>
      </c>
      <c r="N47" s="14">
        <v>0.10163</v>
      </c>
      <c r="O47" s="15">
        <f t="shared" si="19"/>
        <v>0.98072555356037239</v>
      </c>
      <c r="P47" s="14">
        <v>4.4695049999999998</v>
      </c>
      <c r="Q47" s="15">
        <f t="shared" si="20"/>
        <v>0.41690988598179857</v>
      </c>
      <c r="R47" s="14">
        <v>0.8</v>
      </c>
      <c r="S47" s="15">
        <f t="shared" si="21"/>
        <v>0.45070422535211269</v>
      </c>
      <c r="T47" s="14">
        <v>0</v>
      </c>
      <c r="U47" s="15">
        <f t="shared" si="22"/>
        <v>0</v>
      </c>
      <c r="V47" s="14"/>
      <c r="W47" s="15">
        <f t="shared" si="23"/>
        <v>0</v>
      </c>
      <c r="X47" s="14"/>
      <c r="Y47" s="15">
        <f t="shared" si="23"/>
        <v>0</v>
      </c>
      <c r="Z47" s="14"/>
      <c r="AA47" s="15"/>
      <c r="AL47" s="14"/>
      <c r="AM47" s="15"/>
      <c r="AN47" s="14"/>
      <c r="AO47" s="15"/>
      <c r="AP47" s="14"/>
      <c r="AQ47" s="15"/>
      <c r="AR47" s="14"/>
      <c r="AS47" s="15"/>
    </row>
    <row r="48" spans="1:45" ht="12.75" customHeight="1" thickBot="1">
      <c r="A48" s="14" t="s">
        <v>217</v>
      </c>
      <c r="B48" s="14">
        <f t="shared" si="13"/>
        <v>0.87015399999999998</v>
      </c>
      <c r="C48" s="15">
        <f t="shared" si="1"/>
        <v>1.8063066334401686E-2</v>
      </c>
      <c r="D48" s="14"/>
      <c r="E48" s="15">
        <f t="shared" si="14"/>
        <v>0</v>
      </c>
      <c r="F48" s="14"/>
      <c r="G48" s="15">
        <f t="shared" si="15"/>
        <v>0</v>
      </c>
      <c r="H48" s="14">
        <v>0.57999999999999996</v>
      </c>
      <c r="I48" s="15">
        <f t="shared" si="16"/>
        <v>0.21723660062174613</v>
      </c>
      <c r="J48" s="14"/>
      <c r="K48" s="15">
        <f t="shared" si="17"/>
        <v>0</v>
      </c>
      <c r="L48" s="14"/>
      <c r="M48" s="15">
        <f t="shared" si="18"/>
        <v>0</v>
      </c>
      <c r="N48" s="14">
        <v>0.29015400000000002</v>
      </c>
      <c r="O48" s="15">
        <f t="shared" si="19"/>
        <v>2.7999748329012721</v>
      </c>
      <c r="P48" s="14"/>
      <c r="Q48" s="15">
        <f t="shared" si="20"/>
        <v>0</v>
      </c>
      <c r="R48" s="14">
        <v>0</v>
      </c>
      <c r="S48" s="15">
        <f t="shared" si="21"/>
        <v>0</v>
      </c>
      <c r="T48" s="14">
        <v>0</v>
      </c>
      <c r="U48" s="15">
        <f t="shared" si="22"/>
        <v>0</v>
      </c>
      <c r="V48" s="14"/>
      <c r="W48" s="15">
        <f t="shared" si="23"/>
        <v>0</v>
      </c>
      <c r="X48" s="14"/>
      <c r="Y48" s="15">
        <f t="shared" si="23"/>
        <v>0</v>
      </c>
      <c r="Z48" s="14"/>
      <c r="AA48" s="15"/>
      <c r="AL48" s="14"/>
      <c r="AM48" s="15"/>
      <c r="AN48" s="14"/>
      <c r="AO48" s="15"/>
      <c r="AP48" s="14"/>
      <c r="AQ48" s="15"/>
      <c r="AR48" s="14"/>
      <c r="AS48" s="15"/>
    </row>
    <row r="49" spans="1:46" ht="12.75" customHeight="1" thickBot="1">
      <c r="A49" s="40" t="s">
        <v>218</v>
      </c>
      <c r="B49" s="5">
        <f t="shared" si="13"/>
        <v>40.271288999999996</v>
      </c>
      <c r="C49" s="50">
        <f t="shared" si="1"/>
        <v>0.83597037372564031</v>
      </c>
      <c r="D49" s="5">
        <v>0</v>
      </c>
      <c r="E49" s="50">
        <f t="shared" si="14"/>
        <v>0</v>
      </c>
      <c r="F49" s="5">
        <v>30.3</v>
      </c>
      <c r="G49" s="50">
        <f t="shared" si="15"/>
        <v>5.434977578475336</v>
      </c>
      <c r="H49" s="5">
        <v>2.04</v>
      </c>
      <c r="I49" s="50">
        <f t="shared" si="16"/>
        <v>0.76407356080752087</v>
      </c>
      <c r="J49" s="5">
        <v>0</v>
      </c>
      <c r="K49" s="50">
        <f t="shared" si="17"/>
        <v>0</v>
      </c>
      <c r="L49" s="5">
        <v>1.33</v>
      </c>
      <c r="M49" s="50">
        <f t="shared" si="18"/>
        <v>0.34685095840396402</v>
      </c>
      <c r="N49" s="5">
        <v>0.39178400000000002</v>
      </c>
      <c r="O49" s="50">
        <f t="shared" si="19"/>
        <v>3.7807003864616449</v>
      </c>
      <c r="P49" s="5">
        <v>4.4695049999999998</v>
      </c>
      <c r="Q49" s="50">
        <f t="shared" si="20"/>
        <v>0.41690988598179857</v>
      </c>
      <c r="R49" s="5">
        <v>0.8</v>
      </c>
      <c r="S49" s="50">
        <f t="shared" si="21"/>
        <v>0.45070422535211269</v>
      </c>
      <c r="T49" s="5">
        <v>0</v>
      </c>
      <c r="U49" s="50">
        <f t="shared" si="22"/>
        <v>0</v>
      </c>
      <c r="V49" s="5">
        <v>0.94</v>
      </c>
      <c r="W49" s="50">
        <f t="shared" si="23"/>
        <v>6.5459610027855151</v>
      </c>
      <c r="X49" s="5">
        <v>0</v>
      </c>
      <c r="Y49" s="50">
        <f t="shared" si="23"/>
        <v>0</v>
      </c>
      <c r="Z49" s="5"/>
      <c r="AA49" s="50"/>
      <c r="AL49" s="14"/>
      <c r="AM49" s="15"/>
      <c r="AN49" s="14"/>
      <c r="AO49" s="15"/>
      <c r="AP49" s="14"/>
      <c r="AQ49" s="15"/>
      <c r="AR49" s="14"/>
      <c r="AS49" s="15"/>
    </row>
    <row r="50" spans="1:46" ht="12.75" customHeight="1">
      <c r="A50" s="14" t="s">
        <v>219</v>
      </c>
      <c r="B50" s="14">
        <f t="shared" si="13"/>
        <v>79.110803000000004</v>
      </c>
      <c r="C50" s="15">
        <f t="shared" si="1"/>
        <v>1.6422192880303763</v>
      </c>
      <c r="D50" s="14"/>
      <c r="E50" s="15">
        <f t="shared" si="14"/>
        <v>0</v>
      </c>
      <c r="F50" s="14"/>
      <c r="G50" s="15">
        <f t="shared" si="15"/>
        <v>0</v>
      </c>
      <c r="H50" s="14">
        <v>4.8</v>
      </c>
      <c r="I50" s="15">
        <f t="shared" si="16"/>
        <v>1.7978201430765197</v>
      </c>
      <c r="J50" s="14">
        <v>7.6139999999999999</v>
      </c>
      <c r="K50" s="15">
        <f t="shared" si="17"/>
        <v>1.1071697895912078</v>
      </c>
      <c r="L50" s="14">
        <v>3.76</v>
      </c>
      <c r="M50" s="15">
        <f t="shared" si="18"/>
        <v>0.98057113052549216</v>
      </c>
      <c r="N50" s="14">
        <v>0.50742699999999996</v>
      </c>
      <c r="O50" s="15">
        <f t="shared" si="19"/>
        <v>4.8966508458769953</v>
      </c>
      <c r="P50" s="14">
        <v>7.159376</v>
      </c>
      <c r="Q50" s="15">
        <f t="shared" si="20"/>
        <v>0.66781771848578875</v>
      </c>
      <c r="R50" s="14">
        <v>0.3</v>
      </c>
      <c r="S50" s="15">
        <f t="shared" si="21"/>
        <v>0.16901408450704225</v>
      </c>
      <c r="T50" s="14">
        <v>0</v>
      </c>
      <c r="U50" s="15">
        <f t="shared" si="22"/>
        <v>0</v>
      </c>
      <c r="V50" s="14"/>
      <c r="W50" s="15">
        <f t="shared" si="23"/>
        <v>0</v>
      </c>
      <c r="X50" s="14">
        <v>54.97</v>
      </c>
      <c r="Y50" s="15">
        <f t="shared" si="23"/>
        <v>3.4263951480698869</v>
      </c>
      <c r="Z50" s="14"/>
      <c r="AA50" s="15"/>
      <c r="AL50" s="14"/>
      <c r="AM50" s="15"/>
      <c r="AN50" s="14"/>
      <c r="AO50" s="15"/>
      <c r="AP50" s="14"/>
      <c r="AQ50" s="15"/>
      <c r="AR50" s="14"/>
      <c r="AS50" s="15"/>
    </row>
    <row r="51" spans="1:46" ht="12.75" customHeight="1">
      <c r="A51" s="14" t="s">
        <v>220</v>
      </c>
      <c r="B51" s="14">
        <f t="shared" si="13"/>
        <v>0</v>
      </c>
      <c r="C51" s="15">
        <f t="shared" si="1"/>
        <v>0</v>
      </c>
      <c r="D51" s="14"/>
      <c r="E51" s="15">
        <f t="shared" si="14"/>
        <v>0</v>
      </c>
      <c r="F51" s="14"/>
      <c r="G51" s="15">
        <f t="shared" si="15"/>
        <v>0</v>
      </c>
      <c r="H51" s="14"/>
      <c r="I51" s="15">
        <f t="shared" si="16"/>
        <v>0</v>
      </c>
      <c r="J51" s="14"/>
      <c r="K51" s="15">
        <f t="shared" si="17"/>
        <v>0</v>
      </c>
      <c r="L51" s="14"/>
      <c r="M51" s="15">
        <f t="shared" si="18"/>
        <v>0</v>
      </c>
      <c r="N51" s="14"/>
      <c r="O51" s="15">
        <f t="shared" si="19"/>
        <v>0</v>
      </c>
      <c r="P51" s="14"/>
      <c r="Q51" s="15">
        <f t="shared" si="20"/>
        <v>0</v>
      </c>
      <c r="R51" s="14">
        <v>0</v>
      </c>
      <c r="S51" s="15">
        <f t="shared" si="21"/>
        <v>0</v>
      </c>
      <c r="T51" s="14">
        <v>0</v>
      </c>
      <c r="U51" s="15">
        <f t="shared" si="22"/>
        <v>0</v>
      </c>
      <c r="V51" s="14"/>
      <c r="W51" s="15">
        <f t="shared" si="23"/>
        <v>0</v>
      </c>
      <c r="X51" s="14"/>
      <c r="Y51" s="15">
        <f t="shared" si="23"/>
        <v>0</v>
      </c>
      <c r="Z51" s="14"/>
      <c r="AA51" s="15"/>
      <c r="AL51" s="14"/>
      <c r="AM51" s="15"/>
      <c r="AN51" s="14"/>
      <c r="AO51" s="15"/>
      <c r="AP51" s="14"/>
      <c r="AQ51" s="15"/>
      <c r="AR51" s="14"/>
      <c r="AS51" s="15"/>
    </row>
    <row r="52" spans="1:46" ht="12.75" customHeight="1">
      <c r="A52" s="14" t="s">
        <v>221</v>
      </c>
      <c r="B52" s="14">
        <f t="shared" si="13"/>
        <v>154.62067200000001</v>
      </c>
      <c r="C52" s="15">
        <f t="shared" si="1"/>
        <v>3.2096886930425712</v>
      </c>
      <c r="D52" s="14"/>
      <c r="E52" s="15">
        <f t="shared" si="14"/>
        <v>0</v>
      </c>
      <c r="F52" s="14">
        <v>71.2</v>
      </c>
      <c r="G52" s="15">
        <f t="shared" si="15"/>
        <v>12.771300448430495</v>
      </c>
      <c r="H52" s="14">
        <v>5.2</v>
      </c>
      <c r="I52" s="15">
        <f t="shared" si="16"/>
        <v>1.9476384883328965</v>
      </c>
      <c r="J52" s="14">
        <v>38.088999999999999</v>
      </c>
      <c r="K52" s="15">
        <f t="shared" si="17"/>
        <v>5.5386117829970472</v>
      </c>
      <c r="L52" s="14">
        <v>2.3199999999999998</v>
      </c>
      <c r="M52" s="15">
        <f t="shared" si="18"/>
        <v>0.60503325074977177</v>
      </c>
      <c r="N52" s="14">
        <v>0.34167199999999998</v>
      </c>
      <c r="O52" s="15">
        <f t="shared" si="19"/>
        <v>3.297121532382953</v>
      </c>
      <c r="P52" s="14"/>
      <c r="Q52" s="15">
        <f t="shared" si="20"/>
        <v>0</v>
      </c>
      <c r="R52" s="14">
        <v>0</v>
      </c>
      <c r="S52" s="15">
        <f t="shared" si="21"/>
        <v>0</v>
      </c>
      <c r="T52" s="14">
        <v>0</v>
      </c>
      <c r="U52" s="15">
        <f t="shared" si="22"/>
        <v>0</v>
      </c>
      <c r="V52" s="14"/>
      <c r="W52" s="15">
        <f t="shared" si="23"/>
        <v>0</v>
      </c>
      <c r="X52" s="14">
        <v>37.47</v>
      </c>
      <c r="Y52" s="15">
        <f t="shared" si="23"/>
        <v>2.3355835218879144</v>
      </c>
      <c r="Z52" s="14"/>
      <c r="AA52" s="15"/>
      <c r="AL52" s="14"/>
      <c r="AM52" s="15"/>
      <c r="AN52" s="14"/>
      <c r="AO52" s="15"/>
      <c r="AP52" s="14"/>
      <c r="AQ52" s="15"/>
      <c r="AR52" s="14"/>
      <c r="AS52" s="15"/>
    </row>
    <row r="53" spans="1:46" ht="12.75" customHeight="1">
      <c r="A53" s="14" t="s">
        <v>222</v>
      </c>
      <c r="B53" s="14">
        <f t="shared" si="13"/>
        <v>210.96051599999998</v>
      </c>
      <c r="C53" s="15">
        <f t="shared" si="1"/>
        <v>4.3792176953132529</v>
      </c>
      <c r="D53" s="14">
        <v>2.5289999999999999</v>
      </c>
      <c r="E53" s="15">
        <f t="shared" si="14"/>
        <v>6.7885327750040245</v>
      </c>
      <c r="F53" s="14"/>
      <c r="G53" s="15">
        <f t="shared" si="15"/>
        <v>0</v>
      </c>
      <c r="H53" s="14">
        <v>10.96</v>
      </c>
      <c r="I53" s="15">
        <f t="shared" si="16"/>
        <v>4.1050226600247202</v>
      </c>
      <c r="J53" s="14">
        <v>88.436999999999983</v>
      </c>
      <c r="K53" s="15">
        <f t="shared" si="17"/>
        <v>12.859833816926402</v>
      </c>
      <c r="L53" s="14">
        <v>15.66</v>
      </c>
      <c r="M53" s="15">
        <f t="shared" si="18"/>
        <v>4.0839744425609599</v>
      </c>
      <c r="N53" s="14">
        <v>0.29037200000000002</v>
      </c>
      <c r="O53" s="15">
        <f t="shared" si="19"/>
        <v>2.8020785244360176</v>
      </c>
      <c r="P53" s="14">
        <v>28.104144000000002</v>
      </c>
      <c r="Q53" s="15">
        <f t="shared" si="20"/>
        <v>2.6215197142985742</v>
      </c>
      <c r="R53" s="14">
        <v>6.2</v>
      </c>
      <c r="S53" s="15">
        <f t="shared" si="21"/>
        <v>3.492957746478873</v>
      </c>
      <c r="T53" s="14">
        <v>0.4</v>
      </c>
      <c r="U53" s="15">
        <f t="shared" si="22"/>
        <v>7.2727272727272734</v>
      </c>
      <c r="V53" s="14"/>
      <c r="W53" s="15">
        <f t="shared" si="23"/>
        <v>0</v>
      </c>
      <c r="X53" s="14">
        <v>58.38</v>
      </c>
      <c r="Y53" s="15">
        <f t="shared" si="23"/>
        <v>3.6389475849430601</v>
      </c>
      <c r="Z53" s="14"/>
      <c r="AA53" s="15"/>
      <c r="AL53" s="14"/>
      <c r="AM53" s="15"/>
      <c r="AN53" s="14"/>
      <c r="AO53" s="15"/>
      <c r="AP53" s="14"/>
      <c r="AQ53" s="15"/>
      <c r="AR53" s="14"/>
      <c r="AS53" s="15"/>
    </row>
    <row r="54" spans="1:46" ht="12.75" customHeight="1">
      <c r="A54" s="14" t="s">
        <v>223</v>
      </c>
      <c r="B54" s="14">
        <f t="shared" si="13"/>
        <v>94.14</v>
      </c>
      <c r="C54" s="15">
        <f t="shared" si="1"/>
        <v>1.9542024339606261</v>
      </c>
      <c r="D54" s="14"/>
      <c r="E54" s="15">
        <f t="shared" si="14"/>
        <v>0</v>
      </c>
      <c r="F54" s="14"/>
      <c r="G54" s="15">
        <f t="shared" si="15"/>
        <v>0</v>
      </c>
      <c r="H54" s="14">
        <v>1.06</v>
      </c>
      <c r="I54" s="15">
        <f t="shared" si="16"/>
        <v>0.39701861492939816</v>
      </c>
      <c r="J54" s="14"/>
      <c r="K54" s="15">
        <f t="shared" si="17"/>
        <v>0</v>
      </c>
      <c r="L54" s="14">
        <v>4.1399999999999997</v>
      </c>
      <c r="M54" s="15">
        <f t="shared" si="18"/>
        <v>1.079671404355196</v>
      </c>
      <c r="N54" s="14"/>
      <c r="O54" s="15">
        <f t="shared" si="19"/>
        <v>0</v>
      </c>
      <c r="P54" s="14"/>
      <c r="Q54" s="15">
        <f t="shared" si="20"/>
        <v>0</v>
      </c>
      <c r="R54" s="14">
        <v>0</v>
      </c>
      <c r="S54" s="15">
        <f t="shared" si="21"/>
        <v>0</v>
      </c>
      <c r="T54" s="14">
        <v>0</v>
      </c>
      <c r="U54" s="15">
        <f t="shared" si="22"/>
        <v>0</v>
      </c>
      <c r="V54" s="14"/>
      <c r="W54" s="15">
        <f t="shared" si="23"/>
        <v>0</v>
      </c>
      <c r="X54" s="14">
        <v>88.94</v>
      </c>
      <c r="Y54" s="15">
        <f t="shared" si="23"/>
        <v>5.5438163447214066</v>
      </c>
      <c r="Z54" s="14"/>
      <c r="AA54" s="15"/>
      <c r="AL54" s="14"/>
      <c r="AM54" s="15"/>
      <c r="AN54" s="14"/>
      <c r="AO54" s="15"/>
      <c r="AP54" s="14"/>
      <c r="AQ54" s="15"/>
      <c r="AR54" s="14"/>
      <c r="AS54" s="15"/>
    </row>
    <row r="55" spans="1:46" ht="12.75" customHeight="1">
      <c r="A55" s="14" t="s">
        <v>224</v>
      </c>
      <c r="B55" s="14">
        <f t="shared" si="13"/>
        <v>89.78314499999999</v>
      </c>
      <c r="C55" s="15">
        <f t="shared" si="1"/>
        <v>1.8637607869942618</v>
      </c>
      <c r="D55" s="14"/>
      <c r="E55" s="15">
        <f t="shared" si="14"/>
        <v>0</v>
      </c>
      <c r="F55" s="14">
        <v>35</v>
      </c>
      <c r="G55" s="15">
        <f t="shared" si="15"/>
        <v>6.2780269058295968</v>
      </c>
      <c r="H55" s="14">
        <v>5.0999999999999996</v>
      </c>
      <c r="I55" s="15">
        <f t="shared" si="16"/>
        <v>1.9101839020188021</v>
      </c>
      <c r="J55" s="14">
        <v>6.1920000000000002</v>
      </c>
      <c r="K55" s="15">
        <f t="shared" si="17"/>
        <v>0.90039339862736534</v>
      </c>
      <c r="L55" s="14">
        <v>3.14</v>
      </c>
      <c r="M55" s="15">
        <f t="shared" si="18"/>
        <v>0.81888121006650161</v>
      </c>
      <c r="N55" s="14">
        <v>0.60012299999999996</v>
      </c>
      <c r="O55" s="15">
        <f t="shared" si="19"/>
        <v>5.7911636463574858</v>
      </c>
      <c r="P55" s="14">
        <v>6.8310219999999999</v>
      </c>
      <c r="Q55" s="15">
        <f t="shared" si="20"/>
        <v>0.63718926439486201</v>
      </c>
      <c r="R55" s="14">
        <v>0</v>
      </c>
      <c r="S55" s="15">
        <f t="shared" si="21"/>
        <v>0</v>
      </c>
      <c r="T55" s="14">
        <v>0</v>
      </c>
      <c r="U55" s="15">
        <f t="shared" si="22"/>
        <v>0</v>
      </c>
      <c r="V55" s="14"/>
      <c r="W55" s="15">
        <f t="shared" si="23"/>
        <v>0</v>
      </c>
      <c r="X55" s="14">
        <v>32.92</v>
      </c>
      <c r="Y55" s="15">
        <f t="shared" si="23"/>
        <v>2.0519724990806019</v>
      </c>
      <c r="Z55" s="14"/>
      <c r="AA55" s="15"/>
      <c r="AL55" s="14"/>
      <c r="AM55" s="15"/>
      <c r="AN55" s="14"/>
      <c r="AO55" s="15"/>
      <c r="AP55" s="14"/>
      <c r="AQ55" s="15"/>
      <c r="AR55" s="14"/>
      <c r="AS55" s="15"/>
    </row>
    <row r="56" spans="1:46" ht="12.75" customHeight="1" thickBot="1">
      <c r="A56" s="14" t="s">
        <v>225</v>
      </c>
      <c r="B56" s="14">
        <f t="shared" si="13"/>
        <v>243.932413</v>
      </c>
      <c r="C56" s="15">
        <f t="shared" si="1"/>
        <v>5.0636638539036403</v>
      </c>
      <c r="D56" s="14">
        <v>0.99399999999999999</v>
      </c>
      <c r="E56" s="15">
        <f t="shared" si="14"/>
        <v>2.6681698609545279</v>
      </c>
      <c r="F56" s="14">
        <v>34.1</v>
      </c>
      <c r="G56" s="15">
        <f t="shared" si="15"/>
        <v>6.1165919282511219</v>
      </c>
      <c r="H56" s="14">
        <v>6.2</v>
      </c>
      <c r="I56" s="15">
        <f t="shared" si="16"/>
        <v>2.3221843514738381</v>
      </c>
      <c r="J56" s="14">
        <v>75.216000000000008</v>
      </c>
      <c r="K56" s="15">
        <f t="shared" si="17"/>
        <v>10.937336865496757</v>
      </c>
      <c r="L56" s="14">
        <v>1.53</v>
      </c>
      <c r="M56" s="15">
        <f t="shared" si="18"/>
        <v>0.39900899726170297</v>
      </c>
      <c r="N56" s="14">
        <v>0.13961299999999999</v>
      </c>
      <c r="O56" s="15">
        <f t="shared" si="19"/>
        <v>1.3472600286256444</v>
      </c>
      <c r="P56" s="14">
        <v>10.7028</v>
      </c>
      <c r="Q56" s="15">
        <f t="shared" si="20"/>
        <v>0.99834391676169809</v>
      </c>
      <c r="R56" s="14">
        <v>7.6</v>
      </c>
      <c r="S56" s="15">
        <f t="shared" si="21"/>
        <v>4.28169014084507</v>
      </c>
      <c r="T56" s="14">
        <v>0.1</v>
      </c>
      <c r="U56" s="15">
        <f t="shared" si="22"/>
        <v>1.8181818181818183</v>
      </c>
      <c r="V56" s="14"/>
      <c r="W56" s="15">
        <f t="shared" si="23"/>
        <v>0</v>
      </c>
      <c r="X56" s="14">
        <v>107.35</v>
      </c>
      <c r="Y56" s="15">
        <f t="shared" si="23"/>
        <v>6.6913501754648417</v>
      </c>
      <c r="Z56" s="14"/>
      <c r="AA56" s="15"/>
      <c r="AL56" s="14"/>
      <c r="AM56" s="15"/>
      <c r="AN56" s="14"/>
      <c r="AO56" s="15"/>
      <c r="AP56" s="14"/>
      <c r="AQ56" s="15"/>
      <c r="AR56" s="14"/>
      <c r="AS56" s="15"/>
    </row>
    <row r="57" spans="1:46" ht="12.75" customHeight="1" thickBot="1">
      <c r="A57" s="40" t="s">
        <v>226</v>
      </c>
      <c r="B57" s="5">
        <f t="shared" si="13"/>
        <v>878.30754900000011</v>
      </c>
      <c r="C57" s="50">
        <f t="shared" si="1"/>
        <v>18.232321542615171</v>
      </c>
      <c r="D57" s="5">
        <v>3.5229999999999997</v>
      </c>
      <c r="E57" s="50">
        <f t="shared" si="14"/>
        <v>9.4567026359585533</v>
      </c>
      <c r="F57" s="5">
        <v>140.30000000000001</v>
      </c>
      <c r="G57" s="50">
        <f t="shared" si="15"/>
        <v>25.165919282511211</v>
      </c>
      <c r="H57" s="5">
        <v>33.32</v>
      </c>
      <c r="I57" s="50">
        <f t="shared" si="16"/>
        <v>12.479868159856174</v>
      </c>
      <c r="J57" s="5">
        <v>215.548</v>
      </c>
      <c r="K57" s="50">
        <f t="shared" si="17"/>
        <v>31.343345653638782</v>
      </c>
      <c r="L57" s="5">
        <v>30.55</v>
      </c>
      <c r="M57" s="50">
        <f t="shared" si="18"/>
        <v>7.9671404355196245</v>
      </c>
      <c r="N57" s="5">
        <v>1.8792069999999998</v>
      </c>
      <c r="O57" s="50">
        <f t="shared" si="19"/>
        <v>18.134274577679093</v>
      </c>
      <c r="P57" s="5">
        <v>52.797342</v>
      </c>
      <c r="Q57" s="50">
        <f t="shared" si="20"/>
        <v>4.9248706139409233</v>
      </c>
      <c r="R57" s="5">
        <v>14.1</v>
      </c>
      <c r="S57" s="50">
        <f t="shared" si="21"/>
        <v>7.943661971830986</v>
      </c>
      <c r="T57" s="5">
        <v>0.5</v>
      </c>
      <c r="U57" s="50">
        <f t="shared" si="22"/>
        <v>9.0909090909090917</v>
      </c>
      <c r="V57" s="5">
        <v>5.76</v>
      </c>
      <c r="W57" s="50">
        <f t="shared" si="23"/>
        <v>40.111420612813362</v>
      </c>
      <c r="X57" s="5">
        <v>380.03</v>
      </c>
      <c r="Y57" s="50">
        <f t="shared" si="23"/>
        <v>23.688065274167709</v>
      </c>
      <c r="Z57" s="5"/>
      <c r="AA57" s="50"/>
      <c r="AL57" s="14"/>
      <c r="AM57" s="15"/>
      <c r="AN57" s="14"/>
      <c r="AO57" s="15"/>
      <c r="AP57" s="14"/>
      <c r="AQ57" s="15"/>
      <c r="AR57" s="14"/>
      <c r="AS57" s="15"/>
    </row>
    <row r="58" spans="1:46" s="51" customFormat="1" ht="12.75" customHeight="1">
      <c r="A58" s="14" t="s">
        <v>227</v>
      </c>
      <c r="B58" s="14">
        <f t="shared" si="13"/>
        <v>65.239311999999998</v>
      </c>
      <c r="C58" s="15">
        <f t="shared" si="1"/>
        <v>1.3542683482081654</v>
      </c>
      <c r="D58" s="14">
        <v>2.6280000000000001</v>
      </c>
      <c r="E58" s="15">
        <f t="shared" si="14"/>
        <v>7.054276050893864</v>
      </c>
      <c r="F58" s="14"/>
      <c r="G58" s="15">
        <f t="shared" si="15"/>
        <v>0</v>
      </c>
      <c r="H58" s="14">
        <v>9.23</v>
      </c>
      <c r="I58" s="15">
        <f t="shared" si="16"/>
        <v>3.4570583167908913</v>
      </c>
      <c r="J58" s="14"/>
      <c r="K58" s="15">
        <f t="shared" si="17"/>
        <v>0</v>
      </c>
      <c r="L58" s="14">
        <v>8.92</v>
      </c>
      <c r="M58" s="15">
        <f t="shared" si="18"/>
        <v>2.326248533055157</v>
      </c>
      <c r="N58" s="14"/>
      <c r="O58" s="15">
        <f t="shared" si="19"/>
        <v>0</v>
      </c>
      <c r="P58" s="14">
        <v>37.461312</v>
      </c>
      <c r="Q58" s="15">
        <f t="shared" si="20"/>
        <v>3.4943447461516621</v>
      </c>
      <c r="R58" s="14">
        <v>6.7</v>
      </c>
      <c r="S58" s="15">
        <f t="shared" si="21"/>
        <v>3.774647887323944</v>
      </c>
      <c r="T58" s="14">
        <v>0.3</v>
      </c>
      <c r="U58" s="15">
        <f t="shared" si="22"/>
        <v>5.4545454545454541</v>
      </c>
      <c r="V58" s="14"/>
      <c r="W58" s="15">
        <f t="shared" si="23"/>
        <v>0</v>
      </c>
      <c r="X58" s="14"/>
      <c r="Y58" s="15">
        <f t="shared" si="23"/>
        <v>0</v>
      </c>
      <c r="Z58" s="14"/>
      <c r="AA58" s="15"/>
      <c r="AT58" s="10"/>
    </row>
    <row r="59" spans="1:46" s="51" customFormat="1" ht="12.75" customHeight="1" thickBot="1">
      <c r="A59" s="14" t="s">
        <v>228</v>
      </c>
      <c r="B59" s="14">
        <f t="shared" si="13"/>
        <v>0</v>
      </c>
      <c r="C59" s="15">
        <f t="shared" si="1"/>
        <v>0</v>
      </c>
      <c r="D59" s="14"/>
      <c r="E59" s="15">
        <f t="shared" si="14"/>
        <v>0</v>
      </c>
      <c r="F59" s="14"/>
      <c r="G59" s="15">
        <f t="shared" si="15"/>
        <v>0</v>
      </c>
      <c r="H59" s="14"/>
      <c r="I59" s="15">
        <f t="shared" si="16"/>
        <v>0</v>
      </c>
      <c r="J59" s="14"/>
      <c r="K59" s="15">
        <f t="shared" si="17"/>
        <v>0</v>
      </c>
      <c r="L59" s="14"/>
      <c r="M59" s="15">
        <f t="shared" si="18"/>
        <v>0</v>
      </c>
      <c r="N59" s="14"/>
      <c r="O59" s="15">
        <f t="shared" si="19"/>
        <v>0</v>
      </c>
      <c r="P59" s="14"/>
      <c r="Q59" s="15">
        <f t="shared" si="20"/>
        <v>0</v>
      </c>
      <c r="R59" s="14">
        <v>0</v>
      </c>
      <c r="S59" s="15">
        <f t="shared" si="21"/>
        <v>0</v>
      </c>
      <c r="T59" s="14">
        <v>0</v>
      </c>
      <c r="U59" s="15">
        <f t="shared" si="22"/>
        <v>0</v>
      </c>
      <c r="V59" s="14"/>
      <c r="W59" s="15">
        <f t="shared" si="23"/>
        <v>0</v>
      </c>
      <c r="X59" s="14"/>
      <c r="Y59" s="15">
        <f t="shared" si="23"/>
        <v>0</v>
      </c>
      <c r="Z59" s="14"/>
      <c r="AA59" s="15"/>
      <c r="AT59" s="10"/>
    </row>
    <row r="60" spans="1:46" ht="12.75" customHeight="1" thickBot="1">
      <c r="A60" s="40" t="s">
        <v>229</v>
      </c>
      <c r="B60" s="5">
        <f t="shared" si="13"/>
        <v>66.009311999999994</v>
      </c>
      <c r="C60" s="50">
        <f t="shared" si="1"/>
        <v>1.370252370665672</v>
      </c>
      <c r="D60" s="5">
        <v>2.6280000000000001</v>
      </c>
      <c r="E60" s="50">
        <f t="shared" si="14"/>
        <v>7.054276050893864</v>
      </c>
      <c r="F60" s="5">
        <v>0</v>
      </c>
      <c r="G60" s="50">
        <f t="shared" si="15"/>
        <v>0</v>
      </c>
      <c r="H60" s="5">
        <v>9.23</v>
      </c>
      <c r="I60" s="50">
        <f t="shared" si="16"/>
        <v>3.4570583167908913</v>
      </c>
      <c r="J60" s="5">
        <v>0</v>
      </c>
      <c r="K60" s="50">
        <f t="shared" si="17"/>
        <v>0</v>
      </c>
      <c r="L60" s="5">
        <v>8.92</v>
      </c>
      <c r="M60" s="50">
        <f t="shared" si="18"/>
        <v>2.326248533055157</v>
      </c>
      <c r="N60" s="5">
        <v>0</v>
      </c>
      <c r="O60" s="50">
        <f t="shared" si="19"/>
        <v>0</v>
      </c>
      <c r="P60" s="5">
        <v>37.461312</v>
      </c>
      <c r="Q60" s="50">
        <f t="shared" si="20"/>
        <v>3.4943447461516621</v>
      </c>
      <c r="R60" s="5">
        <v>6.7</v>
      </c>
      <c r="S60" s="50">
        <f t="shared" si="21"/>
        <v>3.774647887323944</v>
      </c>
      <c r="T60" s="5">
        <v>0.3</v>
      </c>
      <c r="U60" s="50">
        <f t="shared" si="22"/>
        <v>5.4545454545454541</v>
      </c>
      <c r="V60" s="5">
        <v>0.77</v>
      </c>
      <c r="W60" s="50">
        <f t="shared" si="23"/>
        <v>5.3621169916434539</v>
      </c>
      <c r="X60" s="5">
        <v>0</v>
      </c>
      <c r="Y60" s="50">
        <f t="shared" si="23"/>
        <v>0</v>
      </c>
      <c r="Z60" s="5"/>
      <c r="AA60" s="50"/>
    </row>
    <row r="61" spans="1:46" ht="12.75" customHeight="1">
      <c r="A61" s="14" t="s">
        <v>230</v>
      </c>
      <c r="B61" s="14">
        <f t="shared" si="13"/>
        <v>41.338985999999998</v>
      </c>
      <c r="C61" s="15">
        <f t="shared" si="1"/>
        <v>0.85813413064228017</v>
      </c>
      <c r="D61" s="14"/>
      <c r="E61" s="15">
        <f t="shared" si="14"/>
        <v>0</v>
      </c>
      <c r="F61" s="14"/>
      <c r="G61" s="15">
        <f t="shared" si="15"/>
        <v>0</v>
      </c>
      <c r="H61" s="14">
        <v>3.8</v>
      </c>
      <c r="I61" s="15">
        <f t="shared" si="16"/>
        <v>1.423274279935578</v>
      </c>
      <c r="J61" s="14">
        <v>8.92</v>
      </c>
      <c r="K61" s="15">
        <f t="shared" si="17"/>
        <v>1.2970783455678454</v>
      </c>
      <c r="L61" s="14"/>
      <c r="M61" s="15">
        <f t="shared" si="18"/>
        <v>0</v>
      </c>
      <c r="N61" s="14"/>
      <c r="O61" s="15">
        <f t="shared" si="19"/>
        <v>0</v>
      </c>
      <c r="P61" s="14">
        <v>10.718985999999999</v>
      </c>
      <c r="Q61" s="15">
        <f t="shared" si="20"/>
        <v>0.99985372677746076</v>
      </c>
      <c r="R61" s="14">
        <v>17.8</v>
      </c>
      <c r="S61" s="15">
        <f t="shared" si="21"/>
        <v>10.028169014084508</v>
      </c>
      <c r="T61" s="14">
        <v>0.1</v>
      </c>
      <c r="U61" s="15">
        <f t="shared" si="22"/>
        <v>1.8181818181818183</v>
      </c>
      <c r="V61" s="14"/>
      <c r="W61" s="15">
        <f t="shared" si="23"/>
        <v>0</v>
      </c>
      <c r="X61" s="14"/>
      <c r="Y61" s="15">
        <f t="shared" si="23"/>
        <v>0</v>
      </c>
      <c r="Z61" s="14"/>
      <c r="AA61" s="15"/>
    </row>
    <row r="62" spans="1:46" ht="12.75" customHeight="1" thickBot="1">
      <c r="A62" s="14" t="s">
        <v>231</v>
      </c>
      <c r="B62" s="14">
        <f t="shared" si="13"/>
        <v>57.867288000000002</v>
      </c>
      <c r="C62" s="15">
        <f t="shared" si="1"/>
        <v>1.2012364038272842</v>
      </c>
      <c r="D62" s="14">
        <v>2.597</v>
      </c>
      <c r="E62" s="15">
        <f t="shared" si="14"/>
        <v>6.9710635099586611</v>
      </c>
      <c r="F62" s="14"/>
      <c r="G62" s="15">
        <f t="shared" si="15"/>
        <v>0</v>
      </c>
      <c r="H62" s="14">
        <v>9.5</v>
      </c>
      <c r="I62" s="15">
        <f t="shared" si="16"/>
        <v>3.5581856998389449</v>
      </c>
      <c r="J62" s="14"/>
      <c r="K62" s="15">
        <f t="shared" si="17"/>
        <v>0</v>
      </c>
      <c r="L62" s="14"/>
      <c r="M62" s="15">
        <f t="shared" si="18"/>
        <v>0</v>
      </c>
      <c r="N62" s="14">
        <v>6.9270999999999999E-2</v>
      </c>
      <c r="O62" s="15">
        <f t="shared" si="19"/>
        <v>0.66846246010706045</v>
      </c>
      <c r="P62" s="14">
        <v>40.201017</v>
      </c>
      <c r="Q62" s="15">
        <f t="shared" si="20"/>
        <v>3.7499010324012048</v>
      </c>
      <c r="R62" s="14">
        <v>5.3</v>
      </c>
      <c r="S62" s="15">
        <f t="shared" si="21"/>
        <v>2.9859154929577461</v>
      </c>
      <c r="T62" s="14">
        <v>0.2</v>
      </c>
      <c r="U62" s="15">
        <f t="shared" si="22"/>
        <v>3.6363636363636367</v>
      </c>
      <c r="V62" s="14"/>
      <c r="W62" s="15">
        <f t="shared" si="23"/>
        <v>0</v>
      </c>
      <c r="X62" s="14"/>
      <c r="Y62" s="15">
        <f t="shared" si="23"/>
        <v>0</v>
      </c>
      <c r="Z62" s="14"/>
      <c r="AA62" s="15"/>
    </row>
    <row r="63" spans="1:46" ht="12.75" customHeight="1" thickBot="1">
      <c r="A63" s="40" t="s">
        <v>232</v>
      </c>
      <c r="B63" s="5">
        <f t="shared" si="13"/>
        <v>99.596273999999994</v>
      </c>
      <c r="C63" s="50">
        <f t="shared" si="1"/>
        <v>2.0674663380519376</v>
      </c>
      <c r="D63" s="5">
        <v>2.597</v>
      </c>
      <c r="E63" s="50">
        <f t="shared" si="14"/>
        <v>6.9710635099586611</v>
      </c>
      <c r="F63" s="5">
        <v>0</v>
      </c>
      <c r="G63" s="50">
        <f t="shared" si="15"/>
        <v>0</v>
      </c>
      <c r="H63" s="5">
        <v>13.3</v>
      </c>
      <c r="I63" s="50">
        <f t="shared" si="16"/>
        <v>4.9814599797745229</v>
      </c>
      <c r="J63" s="5">
        <v>8.92</v>
      </c>
      <c r="K63" s="50">
        <f t="shared" si="17"/>
        <v>1.2970783455678454</v>
      </c>
      <c r="L63" s="5">
        <v>0</v>
      </c>
      <c r="M63" s="50">
        <f t="shared" si="18"/>
        <v>0</v>
      </c>
      <c r="N63" s="5">
        <v>6.9270999999999999E-2</v>
      </c>
      <c r="O63" s="50">
        <f t="shared" si="19"/>
        <v>0.66846246010706045</v>
      </c>
      <c r="P63" s="5">
        <v>50.920003000000001</v>
      </c>
      <c r="Q63" s="50">
        <f t="shared" si="20"/>
        <v>4.749754759178666</v>
      </c>
      <c r="R63" s="5">
        <v>23.1</v>
      </c>
      <c r="S63" s="50">
        <f t="shared" si="21"/>
        <v>13.014084507042254</v>
      </c>
      <c r="T63" s="5">
        <v>0.3</v>
      </c>
      <c r="U63" s="50">
        <f t="shared" si="22"/>
        <v>5.4545454545454541</v>
      </c>
      <c r="V63" s="5">
        <v>0.39</v>
      </c>
      <c r="W63" s="50">
        <f t="shared" si="23"/>
        <v>2.7158774373259051</v>
      </c>
      <c r="X63" s="5">
        <v>0</v>
      </c>
      <c r="Y63" s="50">
        <f t="shared" si="23"/>
        <v>0</v>
      </c>
      <c r="Z63" s="5"/>
      <c r="AA63" s="50"/>
    </row>
    <row r="64" spans="1:46" ht="12.75" customHeight="1">
      <c r="A64" s="14" t="s">
        <v>233</v>
      </c>
      <c r="B64" s="14">
        <f t="shared" si="13"/>
        <v>58.414997</v>
      </c>
      <c r="C64" s="15">
        <f t="shared" si="1"/>
        <v>1.2126060050690746</v>
      </c>
      <c r="D64" s="14"/>
      <c r="E64" s="15">
        <f t="shared" si="14"/>
        <v>0</v>
      </c>
      <c r="F64" s="14"/>
      <c r="G64" s="15">
        <f t="shared" si="15"/>
        <v>0</v>
      </c>
      <c r="H64" s="14">
        <v>1.8</v>
      </c>
      <c r="I64" s="15">
        <f t="shared" si="16"/>
        <v>0.67418255365369495</v>
      </c>
      <c r="J64" s="14"/>
      <c r="K64" s="15">
        <f t="shared" si="17"/>
        <v>0</v>
      </c>
      <c r="L64" s="14">
        <v>4.34</v>
      </c>
      <c r="M64" s="15">
        <f t="shared" si="18"/>
        <v>1.1318294432129352</v>
      </c>
      <c r="N64" s="14">
        <v>0.38499699999999998</v>
      </c>
      <c r="O64" s="15">
        <f t="shared" si="19"/>
        <v>3.7152061000106524</v>
      </c>
      <c r="P64" s="14"/>
      <c r="Q64" s="15">
        <f t="shared" si="20"/>
        <v>0</v>
      </c>
      <c r="R64" s="14">
        <v>0</v>
      </c>
      <c r="S64" s="15">
        <f t="shared" si="21"/>
        <v>0</v>
      </c>
      <c r="T64" s="14">
        <v>0</v>
      </c>
      <c r="U64" s="15">
        <f t="shared" si="22"/>
        <v>0</v>
      </c>
      <c r="V64" s="14"/>
      <c r="W64" s="15">
        <f t="shared" si="23"/>
        <v>0</v>
      </c>
      <c r="X64" s="14">
        <v>51.89</v>
      </c>
      <c r="Y64" s="15">
        <f t="shared" si="23"/>
        <v>3.2344123018618594</v>
      </c>
      <c r="Z64" s="14"/>
      <c r="AA64" s="15"/>
    </row>
    <row r="65" spans="1:27" ht="12.75" customHeight="1" thickBot="1">
      <c r="A65" s="14" t="s">
        <v>234</v>
      </c>
      <c r="B65" s="14">
        <f t="shared" si="13"/>
        <v>116.5188</v>
      </c>
      <c r="C65" s="15">
        <f t="shared" si="1"/>
        <v>2.4187520985996538</v>
      </c>
      <c r="D65" s="14"/>
      <c r="E65" s="15">
        <f t="shared" si="14"/>
        <v>0</v>
      </c>
      <c r="F65" s="14"/>
      <c r="G65" s="15">
        <f t="shared" si="15"/>
        <v>0</v>
      </c>
      <c r="H65" s="14">
        <v>0.56000000000000005</v>
      </c>
      <c r="I65" s="15">
        <f t="shared" si="16"/>
        <v>0.20974568335892732</v>
      </c>
      <c r="J65" s="14">
        <v>9.3987999999999996</v>
      </c>
      <c r="K65" s="15">
        <f t="shared" si="17"/>
        <v>1.3667017886012405</v>
      </c>
      <c r="L65" s="14">
        <v>4.46</v>
      </c>
      <c r="M65" s="15">
        <f t="shared" si="18"/>
        <v>1.1631242665275785</v>
      </c>
      <c r="N65" s="14"/>
      <c r="O65" s="15">
        <f t="shared" si="19"/>
        <v>0</v>
      </c>
      <c r="P65" s="14"/>
      <c r="Q65" s="15">
        <f t="shared" si="20"/>
        <v>0</v>
      </c>
      <c r="R65" s="14">
        <v>0</v>
      </c>
      <c r="S65" s="15">
        <f t="shared" si="21"/>
        <v>0</v>
      </c>
      <c r="T65" s="14">
        <v>0</v>
      </c>
      <c r="U65" s="15">
        <f t="shared" si="22"/>
        <v>0</v>
      </c>
      <c r="V65" s="14"/>
      <c r="W65" s="15">
        <f t="shared" si="23"/>
        <v>0</v>
      </c>
      <c r="X65" s="14">
        <v>102.1</v>
      </c>
      <c r="Y65" s="15">
        <f t="shared" si="23"/>
        <v>6.3641066876102492</v>
      </c>
      <c r="Z65" s="14"/>
      <c r="AA65" s="15"/>
    </row>
    <row r="66" spans="1:27" ht="12.75" customHeight="1" thickBot="1">
      <c r="A66" s="40" t="s">
        <v>235</v>
      </c>
      <c r="B66" s="5">
        <f t="shared" si="13"/>
        <v>174.933797</v>
      </c>
      <c r="C66" s="50">
        <f t="shared" si="1"/>
        <v>3.6313581036687284</v>
      </c>
      <c r="D66" s="5">
        <v>0</v>
      </c>
      <c r="E66" s="50">
        <f t="shared" si="14"/>
        <v>0</v>
      </c>
      <c r="F66" s="5">
        <v>0</v>
      </c>
      <c r="G66" s="50">
        <f t="shared" si="15"/>
        <v>0</v>
      </c>
      <c r="H66" s="5">
        <v>2.36</v>
      </c>
      <c r="I66" s="50">
        <f t="shared" si="16"/>
        <v>0.88392823701262213</v>
      </c>
      <c r="J66" s="5">
        <v>9.3987999999999996</v>
      </c>
      <c r="K66" s="50">
        <f t="shared" si="17"/>
        <v>1.3667017886012405</v>
      </c>
      <c r="L66" s="5">
        <v>8.8000000000000007</v>
      </c>
      <c r="M66" s="50">
        <f t="shared" si="18"/>
        <v>2.2949537097405139</v>
      </c>
      <c r="N66" s="5">
        <v>0.38499699999999998</v>
      </c>
      <c r="O66" s="50">
        <f t="shared" si="19"/>
        <v>3.7152061000106524</v>
      </c>
      <c r="P66" s="5">
        <v>0</v>
      </c>
      <c r="Q66" s="50">
        <f t="shared" si="20"/>
        <v>0</v>
      </c>
      <c r="R66" s="5">
        <v>0</v>
      </c>
      <c r="S66" s="50">
        <f t="shared" si="21"/>
        <v>0</v>
      </c>
      <c r="T66" s="5">
        <v>0</v>
      </c>
      <c r="U66" s="50">
        <f t="shared" si="22"/>
        <v>0</v>
      </c>
      <c r="V66" s="5">
        <f>SUM(V64:V65)</f>
        <v>0</v>
      </c>
      <c r="W66" s="50">
        <f t="shared" si="23"/>
        <v>0</v>
      </c>
      <c r="X66" s="5">
        <v>153.99</v>
      </c>
      <c r="Y66" s="50">
        <f t="shared" si="23"/>
        <v>9.5985189894721099</v>
      </c>
      <c r="Z66" s="21"/>
      <c r="AA66" s="50"/>
    </row>
    <row r="67" spans="1:27" ht="12.75" customHeight="1">
      <c r="A67" s="14" t="s">
        <v>236</v>
      </c>
      <c r="B67" s="14">
        <f t="shared" si="13"/>
        <v>0</v>
      </c>
      <c r="C67" s="52">
        <f t="shared" si="1"/>
        <v>0</v>
      </c>
      <c r="D67" s="14"/>
      <c r="E67" s="52">
        <f t="shared" si="14"/>
        <v>0</v>
      </c>
      <c r="F67" s="14"/>
      <c r="G67" s="52">
        <f t="shared" si="15"/>
        <v>0</v>
      </c>
      <c r="H67" s="14"/>
      <c r="I67" s="52">
        <f t="shared" si="16"/>
        <v>0</v>
      </c>
      <c r="J67" s="14"/>
      <c r="K67" s="52">
        <f t="shared" si="17"/>
        <v>0</v>
      </c>
      <c r="L67" s="14"/>
      <c r="M67" s="52">
        <f t="shared" si="18"/>
        <v>0</v>
      </c>
      <c r="N67" s="14"/>
      <c r="O67" s="52">
        <f t="shared" si="19"/>
        <v>0</v>
      </c>
      <c r="P67" s="14"/>
      <c r="Q67" s="52">
        <f t="shared" si="20"/>
        <v>0</v>
      </c>
      <c r="R67" s="14">
        <v>0</v>
      </c>
      <c r="S67" s="52">
        <f t="shared" si="21"/>
        <v>0</v>
      </c>
      <c r="T67" s="14">
        <v>0</v>
      </c>
      <c r="U67" s="52">
        <f t="shared" si="22"/>
        <v>0</v>
      </c>
      <c r="V67" s="14"/>
      <c r="W67" s="52">
        <f t="shared" si="23"/>
        <v>0</v>
      </c>
      <c r="X67" s="14"/>
      <c r="Y67" s="52">
        <f t="shared" si="23"/>
        <v>0</v>
      </c>
      <c r="Z67" s="21"/>
      <c r="AA67" s="52"/>
    </row>
    <row r="68" spans="1:27" ht="12.75" customHeight="1" thickBot="1">
      <c r="A68" s="14" t="s">
        <v>237</v>
      </c>
      <c r="B68" s="14">
        <f t="shared" si="13"/>
        <v>0</v>
      </c>
      <c r="C68" s="53">
        <f t="shared" si="1"/>
        <v>0</v>
      </c>
      <c r="D68" s="14"/>
      <c r="E68" s="53">
        <f t="shared" si="14"/>
        <v>0</v>
      </c>
      <c r="F68" s="14"/>
      <c r="G68" s="53">
        <f t="shared" si="15"/>
        <v>0</v>
      </c>
      <c r="H68" s="14"/>
      <c r="I68" s="53">
        <f t="shared" si="16"/>
        <v>0</v>
      </c>
      <c r="J68" s="14"/>
      <c r="K68" s="53">
        <f t="shared" si="17"/>
        <v>0</v>
      </c>
      <c r="L68" s="14"/>
      <c r="M68" s="53">
        <f t="shared" si="18"/>
        <v>0</v>
      </c>
      <c r="N68" s="14"/>
      <c r="O68" s="53">
        <f t="shared" si="19"/>
        <v>0</v>
      </c>
      <c r="P68" s="14"/>
      <c r="Q68" s="53">
        <f t="shared" si="20"/>
        <v>0</v>
      </c>
      <c r="R68" s="14">
        <v>0</v>
      </c>
      <c r="S68" s="53">
        <f t="shared" si="21"/>
        <v>0</v>
      </c>
      <c r="T68" s="14">
        <v>0</v>
      </c>
      <c r="U68" s="53">
        <f t="shared" si="22"/>
        <v>0</v>
      </c>
      <c r="V68" s="14"/>
      <c r="W68" s="53">
        <f t="shared" si="23"/>
        <v>0</v>
      </c>
      <c r="X68" s="14"/>
      <c r="Y68" s="53">
        <f t="shared" si="23"/>
        <v>0</v>
      </c>
      <c r="Z68" s="22"/>
      <c r="AA68" s="53"/>
    </row>
    <row r="69" spans="1:27" ht="12.75" customHeight="1" thickBot="1">
      <c r="A69" s="40" t="s">
        <v>238</v>
      </c>
      <c r="B69" s="5">
        <f t="shared" si="13"/>
        <v>0</v>
      </c>
      <c r="C69" s="50">
        <f t="shared" si="1"/>
        <v>0</v>
      </c>
      <c r="D69" s="5">
        <v>0</v>
      </c>
      <c r="E69" s="50">
        <f t="shared" si="14"/>
        <v>0</v>
      </c>
      <c r="F69" s="5">
        <v>0</v>
      </c>
      <c r="G69" s="50">
        <f t="shared" si="15"/>
        <v>0</v>
      </c>
      <c r="H69" s="5">
        <v>0</v>
      </c>
      <c r="I69" s="50">
        <f t="shared" si="16"/>
        <v>0</v>
      </c>
      <c r="J69" s="5">
        <v>0</v>
      </c>
      <c r="K69" s="50">
        <f t="shared" si="17"/>
        <v>0</v>
      </c>
      <c r="L69" s="5">
        <v>0</v>
      </c>
      <c r="M69" s="50">
        <f t="shared" si="18"/>
        <v>0</v>
      </c>
      <c r="N69" s="5">
        <v>0</v>
      </c>
      <c r="O69" s="50">
        <f t="shared" si="19"/>
        <v>0</v>
      </c>
      <c r="P69" s="5">
        <v>0</v>
      </c>
      <c r="Q69" s="50">
        <f t="shared" si="20"/>
        <v>0</v>
      </c>
      <c r="R69" s="5">
        <v>0</v>
      </c>
      <c r="S69" s="50">
        <f t="shared" si="21"/>
        <v>0</v>
      </c>
      <c r="T69" s="5">
        <v>0</v>
      </c>
      <c r="U69" s="50">
        <f t="shared" si="22"/>
        <v>0</v>
      </c>
      <c r="V69" s="5">
        <f>SUM(V67:V68)</f>
        <v>0</v>
      </c>
      <c r="W69" s="50">
        <f t="shared" si="23"/>
        <v>0</v>
      </c>
      <c r="X69" s="5">
        <v>0</v>
      </c>
      <c r="Y69" s="50">
        <f t="shared" si="23"/>
        <v>0</v>
      </c>
      <c r="Z69" s="21"/>
      <c r="AA69" s="50"/>
    </row>
    <row r="70" spans="1:27" ht="12.75" customHeight="1" thickBot="1">
      <c r="A70" s="40" t="s">
        <v>239</v>
      </c>
      <c r="B70" s="21">
        <f t="shared" si="13"/>
        <v>0</v>
      </c>
      <c r="C70" s="50">
        <f t="shared" ref="C70:C78" si="24">B70/B$12*100</f>
        <v>0</v>
      </c>
      <c r="D70" s="21"/>
      <c r="E70" s="50">
        <f t="shared" si="14"/>
        <v>0</v>
      </c>
      <c r="F70" s="21"/>
      <c r="G70" s="50">
        <f t="shared" si="15"/>
        <v>0</v>
      </c>
      <c r="H70" s="21"/>
      <c r="I70" s="50">
        <f t="shared" si="16"/>
        <v>0</v>
      </c>
      <c r="J70" s="21"/>
      <c r="K70" s="50">
        <f t="shared" si="17"/>
        <v>0</v>
      </c>
      <c r="L70" s="21"/>
      <c r="M70" s="50">
        <f t="shared" si="18"/>
        <v>0</v>
      </c>
      <c r="N70" s="21"/>
      <c r="O70" s="50">
        <f t="shared" si="19"/>
        <v>0</v>
      </c>
      <c r="P70" s="21"/>
      <c r="Q70" s="50">
        <f t="shared" si="20"/>
        <v>0</v>
      </c>
      <c r="R70" s="21">
        <v>0</v>
      </c>
      <c r="S70" s="50">
        <f t="shared" si="21"/>
        <v>0</v>
      </c>
      <c r="T70" s="21">
        <v>0</v>
      </c>
      <c r="U70" s="50">
        <f t="shared" si="22"/>
        <v>0</v>
      </c>
      <c r="V70" s="21"/>
      <c r="W70" s="50">
        <f t="shared" si="23"/>
        <v>0</v>
      </c>
      <c r="X70" s="21"/>
      <c r="Y70" s="50">
        <f t="shared" si="23"/>
        <v>0</v>
      </c>
      <c r="Z70" s="5"/>
      <c r="AA70" s="50"/>
    </row>
    <row r="71" spans="1:27" ht="12.75" customHeight="1" thickBot="1">
      <c r="A71" s="40" t="s">
        <v>240</v>
      </c>
      <c r="B71" s="5">
        <f t="shared" si="13"/>
        <v>0</v>
      </c>
      <c r="C71" s="50">
        <f t="shared" si="24"/>
        <v>0</v>
      </c>
      <c r="D71" s="5"/>
      <c r="E71" s="50">
        <f t="shared" si="14"/>
        <v>0</v>
      </c>
      <c r="F71" s="5"/>
      <c r="G71" s="50">
        <f t="shared" si="15"/>
        <v>0</v>
      </c>
      <c r="H71" s="5"/>
      <c r="I71" s="50">
        <f t="shared" si="16"/>
        <v>0</v>
      </c>
      <c r="J71" s="5"/>
      <c r="K71" s="50">
        <f t="shared" si="17"/>
        <v>0</v>
      </c>
      <c r="L71" s="5"/>
      <c r="M71" s="50">
        <f t="shared" si="18"/>
        <v>0</v>
      </c>
      <c r="N71" s="5"/>
      <c r="O71" s="50">
        <f t="shared" si="19"/>
        <v>0</v>
      </c>
      <c r="P71" s="5"/>
      <c r="Q71" s="50">
        <f t="shared" si="20"/>
        <v>0</v>
      </c>
      <c r="R71" s="5">
        <v>0</v>
      </c>
      <c r="S71" s="50">
        <f t="shared" si="21"/>
        <v>0</v>
      </c>
      <c r="T71" s="5">
        <v>0</v>
      </c>
      <c r="U71" s="50">
        <f t="shared" si="22"/>
        <v>0</v>
      </c>
      <c r="V71" s="5"/>
      <c r="W71" s="50">
        <f t="shared" si="23"/>
        <v>0</v>
      </c>
      <c r="X71" s="5"/>
      <c r="Y71" s="50">
        <f t="shared" si="23"/>
        <v>0</v>
      </c>
      <c r="Z71" s="5"/>
      <c r="AA71" s="50"/>
    </row>
    <row r="72" spans="1:27" ht="12.75" customHeight="1" thickBot="1">
      <c r="A72" s="40" t="s">
        <v>125</v>
      </c>
      <c r="B72" s="22">
        <f t="shared" si="13"/>
        <v>4282.3063499999998</v>
      </c>
      <c r="C72" s="50">
        <f t="shared" si="24"/>
        <v>88.89413099782287</v>
      </c>
      <c r="D72" s="22">
        <v>35.404000000000003</v>
      </c>
      <c r="E72" s="50">
        <f t="shared" si="14"/>
        <v>95.034090299028279</v>
      </c>
      <c r="F72" s="22">
        <v>540.9</v>
      </c>
      <c r="G72" s="50">
        <f t="shared" si="15"/>
        <v>97.02242152466367</v>
      </c>
      <c r="H72" s="22">
        <v>197.89</v>
      </c>
      <c r="I72" s="50">
        <f t="shared" si="16"/>
        <v>74.118880856960928</v>
      </c>
      <c r="J72" s="22">
        <v>682.57240000000002</v>
      </c>
      <c r="K72" s="50">
        <f t="shared" si="17"/>
        <v>99.254470776039639</v>
      </c>
      <c r="L72" s="22">
        <v>287.01</v>
      </c>
      <c r="M72" s="50">
        <f t="shared" si="18"/>
        <v>74.849393662798278</v>
      </c>
      <c r="N72" s="22">
        <v>8.9375280000000021</v>
      </c>
      <c r="O72" s="50">
        <f t="shared" si="19"/>
        <v>86.246798142884288</v>
      </c>
      <c r="P72" s="22">
        <v>830.71242199999995</v>
      </c>
      <c r="Q72" s="50">
        <f t="shared" si="20"/>
        <v>77.487824969360972</v>
      </c>
      <c r="R72" s="22">
        <v>159.69999999999999</v>
      </c>
      <c r="S72" s="50">
        <f t="shared" si="21"/>
        <v>89.971830985915489</v>
      </c>
      <c r="T72" s="22">
        <v>4.4000000000000004</v>
      </c>
      <c r="U72" s="50">
        <f t="shared" si="22"/>
        <v>80</v>
      </c>
      <c r="V72" s="22">
        <f>V20+V25+V33+V38+V46+V49+V57+V60+V63+V66+V69+V70+V71</f>
        <v>13.42</v>
      </c>
      <c r="W72" s="50">
        <f t="shared" si="23"/>
        <v>93.454038997214468</v>
      </c>
      <c r="X72" s="22">
        <v>1521.36</v>
      </c>
      <c r="Y72" s="50">
        <f t="shared" si="23"/>
        <v>94.82955289189745</v>
      </c>
      <c r="Z72" s="14"/>
      <c r="AA72" s="50"/>
    </row>
    <row r="73" spans="1:27" ht="12.75" customHeight="1" thickBot="1">
      <c r="A73" s="40" t="s">
        <v>127</v>
      </c>
      <c r="B73" s="5">
        <f t="shared" si="13"/>
        <v>0</v>
      </c>
      <c r="C73" s="50">
        <f t="shared" si="24"/>
        <v>0</v>
      </c>
      <c r="D73" s="5"/>
      <c r="E73" s="50">
        <f t="shared" si="14"/>
        <v>0</v>
      </c>
      <c r="F73" s="5"/>
      <c r="G73" s="50">
        <f t="shared" si="15"/>
        <v>0</v>
      </c>
      <c r="H73" s="5"/>
      <c r="I73" s="50">
        <f t="shared" si="16"/>
        <v>0</v>
      </c>
      <c r="J73" s="5"/>
      <c r="K73" s="50">
        <f t="shared" si="17"/>
        <v>0</v>
      </c>
      <c r="L73" s="5"/>
      <c r="M73" s="50">
        <f t="shared" si="18"/>
        <v>0</v>
      </c>
      <c r="N73" s="5"/>
      <c r="O73" s="50">
        <f t="shared" si="19"/>
        <v>0</v>
      </c>
      <c r="P73" s="5"/>
      <c r="Q73" s="50">
        <f t="shared" si="20"/>
        <v>0</v>
      </c>
      <c r="R73" s="5">
        <v>0</v>
      </c>
      <c r="S73" s="50">
        <f t="shared" si="21"/>
        <v>0</v>
      </c>
      <c r="T73" s="5">
        <v>0</v>
      </c>
      <c r="U73" s="50">
        <f t="shared" si="22"/>
        <v>0</v>
      </c>
      <c r="V73" s="5"/>
      <c r="W73" s="50">
        <f t="shared" si="23"/>
        <v>0</v>
      </c>
      <c r="X73" s="5"/>
      <c r="Y73" s="50">
        <f t="shared" si="23"/>
        <v>0</v>
      </c>
      <c r="Z73" s="5"/>
      <c r="AA73" s="50"/>
    </row>
    <row r="74" spans="1:27" ht="12.75" customHeight="1" thickBot="1">
      <c r="A74" s="40" t="s">
        <v>130</v>
      </c>
      <c r="B74" s="5">
        <f t="shared" si="13"/>
        <v>4282.3063499999998</v>
      </c>
      <c r="C74" s="50">
        <f t="shared" si="24"/>
        <v>88.89413099782287</v>
      </c>
      <c r="D74" s="5">
        <v>35.404000000000003</v>
      </c>
      <c r="E74" s="50">
        <f t="shared" si="14"/>
        <v>95.034090299028279</v>
      </c>
      <c r="F74" s="5">
        <v>540.9</v>
      </c>
      <c r="G74" s="50">
        <f t="shared" si="15"/>
        <v>97.02242152466367</v>
      </c>
      <c r="H74" s="5">
        <v>197.89</v>
      </c>
      <c r="I74" s="50">
        <f t="shared" si="16"/>
        <v>74.118880856960928</v>
      </c>
      <c r="J74" s="5">
        <v>682.57240000000002</v>
      </c>
      <c r="K74" s="50">
        <f t="shared" si="17"/>
        <v>99.254470776039639</v>
      </c>
      <c r="L74" s="5">
        <v>287.01</v>
      </c>
      <c r="M74" s="50">
        <f t="shared" si="18"/>
        <v>74.849393662798278</v>
      </c>
      <c r="N74" s="5">
        <v>8.9375280000000021</v>
      </c>
      <c r="O74" s="50">
        <f t="shared" si="19"/>
        <v>86.246798142884288</v>
      </c>
      <c r="P74" s="5">
        <v>830.71242199999995</v>
      </c>
      <c r="Q74" s="50">
        <f t="shared" si="20"/>
        <v>77.487824969360972</v>
      </c>
      <c r="R74" s="5">
        <v>159.69999999999999</v>
      </c>
      <c r="S74" s="50">
        <f t="shared" si="21"/>
        <v>89.971830985915489</v>
      </c>
      <c r="T74" s="5">
        <v>4.4000000000000004</v>
      </c>
      <c r="U74" s="50">
        <f t="shared" si="22"/>
        <v>80</v>
      </c>
      <c r="V74" s="5">
        <f>V73+V72</f>
        <v>13.42</v>
      </c>
      <c r="W74" s="50">
        <f t="shared" si="23"/>
        <v>93.454038997214468</v>
      </c>
      <c r="X74" s="5">
        <v>1521.36</v>
      </c>
      <c r="Y74" s="50">
        <f t="shared" si="23"/>
        <v>94.82955289189745</v>
      </c>
      <c r="Z74" s="5"/>
      <c r="AA74" s="50"/>
    </row>
    <row r="75" spans="1:27" ht="12.75" customHeight="1">
      <c r="A75" s="14" t="s">
        <v>507</v>
      </c>
      <c r="B75" s="14">
        <f t="shared" si="13"/>
        <v>65.606902000000005</v>
      </c>
      <c r="C75" s="15">
        <f t="shared" si="24"/>
        <v>1.3618989544616134</v>
      </c>
      <c r="D75" s="14"/>
      <c r="E75" s="15">
        <f t="shared" si="14"/>
        <v>0</v>
      </c>
      <c r="F75" s="14"/>
      <c r="G75" s="15">
        <f t="shared" si="15"/>
        <v>0</v>
      </c>
      <c r="H75" s="14"/>
      <c r="I75" s="15">
        <f t="shared" si="16"/>
        <v>0</v>
      </c>
      <c r="J75" s="14"/>
      <c r="K75" s="15">
        <f t="shared" si="17"/>
        <v>0</v>
      </c>
      <c r="L75" s="14">
        <v>64.5</v>
      </c>
      <c r="M75" s="15">
        <f t="shared" si="18"/>
        <v>16.820967531620813</v>
      </c>
      <c r="N75" s="14">
        <v>1.1069020000000001</v>
      </c>
      <c r="O75" s="15">
        <f t="shared" si="19"/>
        <v>10.681561317397257</v>
      </c>
      <c r="P75" s="14"/>
      <c r="Q75" s="15">
        <f t="shared" si="20"/>
        <v>0</v>
      </c>
      <c r="R75" s="14">
        <v>0</v>
      </c>
      <c r="S75" s="15">
        <f t="shared" si="21"/>
        <v>0</v>
      </c>
      <c r="T75" s="14">
        <v>0</v>
      </c>
      <c r="U75" s="15">
        <f t="shared" si="22"/>
        <v>0</v>
      </c>
      <c r="V75" s="14"/>
      <c r="W75" s="15">
        <f t="shared" si="23"/>
        <v>0</v>
      </c>
      <c r="X75" s="14"/>
      <c r="Y75" s="15">
        <f t="shared" si="23"/>
        <v>0</v>
      </c>
      <c r="Z75" s="14"/>
      <c r="AA75" s="15"/>
    </row>
    <row r="76" spans="1:27" ht="12.75" customHeight="1">
      <c r="A76" s="14" t="s">
        <v>260</v>
      </c>
      <c r="B76" s="14">
        <f t="shared" si="13"/>
        <v>0</v>
      </c>
      <c r="C76" s="15">
        <f t="shared" si="24"/>
        <v>0</v>
      </c>
      <c r="D76" s="14"/>
      <c r="E76" s="15">
        <f t="shared" si="14"/>
        <v>0</v>
      </c>
      <c r="F76" s="14"/>
      <c r="G76" s="15">
        <f t="shared" si="15"/>
        <v>0</v>
      </c>
      <c r="H76" s="14"/>
      <c r="I76" s="15">
        <f t="shared" si="16"/>
        <v>0</v>
      </c>
      <c r="J76" s="14"/>
      <c r="K76" s="15">
        <f t="shared" si="17"/>
        <v>0</v>
      </c>
      <c r="L76" s="14"/>
      <c r="M76" s="15">
        <f t="shared" si="18"/>
        <v>0</v>
      </c>
      <c r="N76" s="14"/>
      <c r="O76" s="15">
        <f t="shared" si="19"/>
        <v>0</v>
      </c>
      <c r="P76" s="14"/>
      <c r="Q76" s="15">
        <f t="shared" si="20"/>
        <v>0</v>
      </c>
      <c r="R76" s="14">
        <v>0</v>
      </c>
      <c r="S76" s="15">
        <f t="shared" si="21"/>
        <v>0</v>
      </c>
      <c r="T76" s="14">
        <v>0</v>
      </c>
      <c r="U76" s="15">
        <f t="shared" si="22"/>
        <v>0</v>
      </c>
      <c r="V76" s="14"/>
      <c r="W76" s="15">
        <f t="shared" si="23"/>
        <v>0</v>
      </c>
      <c r="X76" s="14"/>
      <c r="Y76" s="15">
        <f t="shared" si="23"/>
        <v>0</v>
      </c>
      <c r="Z76" s="14"/>
      <c r="AA76" s="15"/>
    </row>
    <row r="77" spans="1:27" ht="12.75" customHeight="1" thickBot="1">
      <c r="A77" s="14" t="s">
        <v>262</v>
      </c>
      <c r="B77" s="14">
        <f t="shared" si="13"/>
        <v>0</v>
      </c>
      <c r="C77" s="15">
        <f t="shared" si="24"/>
        <v>0</v>
      </c>
      <c r="D77" s="14"/>
      <c r="E77" s="15">
        <f t="shared" si="14"/>
        <v>0</v>
      </c>
      <c r="F77" s="14"/>
      <c r="G77" s="15">
        <f t="shared" si="15"/>
        <v>0</v>
      </c>
      <c r="H77" s="14"/>
      <c r="I77" s="15">
        <f t="shared" si="16"/>
        <v>0</v>
      </c>
      <c r="J77" s="14"/>
      <c r="K77" s="15">
        <f t="shared" si="17"/>
        <v>0</v>
      </c>
      <c r="L77" s="14"/>
      <c r="M77" s="15">
        <f t="shared" si="18"/>
        <v>0</v>
      </c>
      <c r="N77" s="14"/>
      <c r="O77" s="15">
        <f t="shared" si="19"/>
        <v>0</v>
      </c>
      <c r="P77" s="14"/>
      <c r="Q77" s="15">
        <f t="shared" si="20"/>
        <v>0</v>
      </c>
      <c r="R77" s="14">
        <v>0</v>
      </c>
      <c r="S77" s="15">
        <f t="shared" si="21"/>
        <v>0</v>
      </c>
      <c r="T77" s="14">
        <v>0</v>
      </c>
      <c r="U77" s="15">
        <f t="shared" si="22"/>
        <v>0</v>
      </c>
      <c r="V77" s="14"/>
      <c r="W77" s="15">
        <f t="shared" si="23"/>
        <v>0</v>
      </c>
      <c r="X77" s="14"/>
      <c r="Y77" s="15">
        <f t="shared" si="23"/>
        <v>0</v>
      </c>
      <c r="Z77" s="14"/>
      <c r="AA77" s="15"/>
    </row>
    <row r="78" spans="1:27" ht="12.75" customHeight="1" thickBot="1">
      <c r="A78" s="40" t="s">
        <v>164</v>
      </c>
      <c r="B78" s="5">
        <f>D78+F78+H78+J78+L78+N78+P78+R78+T78+V78+X78+Z78</f>
        <v>65.606902000000005</v>
      </c>
      <c r="C78" s="50">
        <f t="shared" si="24"/>
        <v>1.3618989544616134</v>
      </c>
      <c r="D78" s="5">
        <v>0</v>
      </c>
      <c r="E78" s="50">
        <f>D78/D$12*100</f>
        <v>0</v>
      </c>
      <c r="F78" s="5">
        <v>0</v>
      </c>
      <c r="G78" s="50">
        <f>F78/F$12*100</f>
        <v>0</v>
      </c>
      <c r="H78" s="5">
        <v>0</v>
      </c>
      <c r="I78" s="50">
        <f>H78/H$12*100</f>
        <v>0</v>
      </c>
      <c r="J78" s="5">
        <v>0</v>
      </c>
      <c r="K78" s="50">
        <f>J78/J$12*100</f>
        <v>0</v>
      </c>
      <c r="L78" s="5">
        <v>64.5</v>
      </c>
      <c r="M78" s="50">
        <f>L78/L$12*100</f>
        <v>16.820967531620813</v>
      </c>
      <c r="N78" s="5">
        <v>1.1069020000000001</v>
      </c>
      <c r="O78" s="50">
        <f>N78/N$12*100</f>
        <v>10.681561317397257</v>
      </c>
      <c r="P78" s="5">
        <v>0</v>
      </c>
      <c r="Q78" s="50">
        <f>P78/P$12*100</f>
        <v>0</v>
      </c>
      <c r="R78" s="5">
        <v>0</v>
      </c>
      <c r="S78" s="50">
        <f>R78/R$12*100</f>
        <v>0</v>
      </c>
      <c r="T78" s="5">
        <v>0</v>
      </c>
      <c r="U78" s="50">
        <f>T78/T$12*100</f>
        <v>0</v>
      </c>
      <c r="V78" s="5">
        <f>SUM(V75:V77)</f>
        <v>0</v>
      </c>
      <c r="W78" s="50">
        <f>V78/V$12*100</f>
        <v>0</v>
      </c>
      <c r="X78" s="5">
        <v>0</v>
      </c>
      <c r="Y78" s="50">
        <f>X78/X$12*100</f>
        <v>0</v>
      </c>
      <c r="Z78" s="5"/>
      <c r="AA78" s="50"/>
    </row>
    <row r="79" spans="1:27" ht="12.75" customHeight="1" thickBot="1">
      <c r="D79" s="14"/>
      <c r="E79" s="15"/>
      <c r="F79" s="14"/>
      <c r="G79" s="15"/>
      <c r="H79" s="14"/>
      <c r="I79" s="15"/>
      <c r="J79" s="14"/>
      <c r="K79" s="15"/>
      <c r="L79" s="14"/>
      <c r="M79" s="15"/>
      <c r="N79" s="14"/>
      <c r="O79" s="15"/>
      <c r="P79" s="14"/>
      <c r="Q79" s="15"/>
      <c r="R79" s="14"/>
      <c r="S79" s="15"/>
      <c r="T79" s="14"/>
      <c r="U79" s="15"/>
      <c r="V79" s="14"/>
      <c r="W79" s="15"/>
      <c r="X79" s="14"/>
      <c r="Y79" s="15"/>
      <c r="Z79" s="14"/>
      <c r="AA79" s="15"/>
    </row>
    <row r="80" spans="1:27" ht="12.75" customHeight="1">
      <c r="A80" s="19" t="s">
        <v>152</v>
      </c>
      <c r="B80" s="19">
        <f>D80+F80+H80+J80+L80+N80+P80+R80+T80+V80+X80+Z80</f>
        <v>5790</v>
      </c>
      <c r="C80" s="52"/>
      <c r="D80" s="19">
        <v>89</v>
      </c>
      <c r="E80" s="52"/>
      <c r="F80" s="19">
        <v>4467</v>
      </c>
      <c r="G80" s="52"/>
      <c r="H80" s="19">
        <v>7</v>
      </c>
      <c r="I80" s="52"/>
      <c r="J80" s="19">
        <v>684</v>
      </c>
      <c r="K80" s="52"/>
      <c r="L80" s="19">
        <v>24</v>
      </c>
      <c r="M80" s="52"/>
      <c r="N80" s="19">
        <v>11</v>
      </c>
      <c r="O80" s="52"/>
      <c r="P80" s="19">
        <v>97</v>
      </c>
      <c r="Q80" s="52"/>
      <c r="R80" s="19">
        <v>341</v>
      </c>
      <c r="S80" s="52"/>
      <c r="T80" s="19">
        <v>10</v>
      </c>
      <c r="U80" s="52"/>
      <c r="V80" s="19">
        <v>49</v>
      </c>
      <c r="W80" s="52"/>
      <c r="X80" s="19">
        <v>11</v>
      </c>
      <c r="Y80" s="52"/>
      <c r="Z80" s="52"/>
      <c r="AA80" s="52"/>
    </row>
    <row r="81" spans="1:27" ht="12.75" customHeight="1" thickBot="1">
      <c r="A81" s="20" t="s">
        <v>154</v>
      </c>
      <c r="B81" s="22">
        <f>B12/B80*1000000</f>
        <v>832005.27616580308</v>
      </c>
      <c r="C81" s="53"/>
      <c r="D81" s="22">
        <f>D12/D80*1000000</f>
        <v>418584.26966292138</v>
      </c>
      <c r="E81" s="53"/>
      <c r="F81" s="22">
        <f>F12/F80*1000000</f>
        <v>124804.11909558989</v>
      </c>
      <c r="G81" s="53"/>
      <c r="H81" s="22">
        <f>H12/H80*1000000</f>
        <v>38141428.571428567</v>
      </c>
      <c r="I81" s="53"/>
      <c r="J81" s="22">
        <f>J12/J80*1000000</f>
        <v>1005408.4795321638</v>
      </c>
      <c r="K81" s="53"/>
      <c r="L81" s="22">
        <f>L12/L80*1000000</f>
        <v>15977083.333333332</v>
      </c>
      <c r="M81" s="53"/>
      <c r="N81" s="22">
        <f>N12/N80*1000000</f>
        <v>942066.90909090929</v>
      </c>
      <c r="O81" s="53"/>
      <c r="P81" s="22">
        <f>P12/P80*1000000</f>
        <v>11052117.659793815</v>
      </c>
      <c r="Q81" s="53"/>
      <c r="R81" s="22">
        <f>R12/R80*1000000</f>
        <v>520527.85923753661</v>
      </c>
      <c r="S81" s="53"/>
      <c r="T81" s="22">
        <f>T12/T80*1000000</f>
        <v>550000</v>
      </c>
      <c r="U81" s="53"/>
      <c r="V81" s="22">
        <f>V12/V80*1000000</f>
        <v>293061.22448979592</v>
      </c>
      <c r="W81" s="53"/>
      <c r="X81" s="22">
        <f>X12/X80*1000000</f>
        <v>145846363.63636363</v>
      </c>
      <c r="Y81" s="53"/>
      <c r="Z81" s="22"/>
      <c r="AA81" s="53"/>
    </row>
    <row r="82" spans="1:27" ht="12.75" customHeight="1">
      <c r="B82" s="10"/>
      <c r="Z82" s="14"/>
      <c r="AA82" s="14"/>
    </row>
    <row r="83" spans="1:27" ht="12.75" customHeight="1">
      <c r="D83" s="14"/>
      <c r="E83" s="15"/>
      <c r="F83" s="14"/>
      <c r="G83" s="15"/>
      <c r="H83" s="14"/>
      <c r="I83" s="15"/>
      <c r="J83" s="14"/>
      <c r="K83" s="15"/>
      <c r="L83" s="14"/>
      <c r="M83" s="15"/>
      <c r="N83" s="14"/>
      <c r="O83" s="15"/>
      <c r="P83" s="14"/>
      <c r="Q83" s="15"/>
      <c r="R83" s="14"/>
      <c r="S83" s="15"/>
      <c r="T83" s="14"/>
      <c r="U83" s="15"/>
      <c r="V83" s="14"/>
      <c r="W83" s="15"/>
      <c r="X83" s="14"/>
      <c r="Y83" s="15"/>
      <c r="Z83" s="14"/>
      <c r="AA83" s="14"/>
    </row>
    <row r="84" spans="1:27" ht="12.75" customHeight="1">
      <c r="A84" s="14" t="s">
        <v>517</v>
      </c>
      <c r="D84" s="14"/>
      <c r="E84" s="14"/>
      <c r="F84" s="14"/>
      <c r="G84" s="14"/>
      <c r="H84" s="14"/>
      <c r="I84" s="14"/>
      <c r="J84" s="14"/>
      <c r="K84" s="14"/>
      <c r="L84" s="14"/>
      <c r="M84" s="14"/>
      <c r="N84" s="14"/>
      <c r="O84" s="14"/>
      <c r="P84" s="14"/>
      <c r="Q84" s="14"/>
      <c r="R84" s="14"/>
      <c r="S84" s="14"/>
      <c r="T84" s="14"/>
      <c r="U84" s="14"/>
      <c r="V84" s="14"/>
      <c r="W84" s="14"/>
      <c r="X84" s="14"/>
      <c r="Y84" s="14"/>
      <c r="Z84" s="14"/>
      <c r="AA84" s="14"/>
    </row>
    <row r="85" spans="1:27" ht="12.75" customHeight="1">
      <c r="D85" s="14"/>
      <c r="E85" s="15"/>
      <c r="F85" s="14"/>
      <c r="G85" s="15"/>
      <c r="H85" s="14"/>
      <c r="I85" s="15"/>
      <c r="J85" s="14"/>
      <c r="K85" s="15"/>
      <c r="L85" s="14"/>
      <c r="M85" s="15"/>
      <c r="N85" s="14"/>
      <c r="O85" s="15"/>
      <c r="P85" s="14"/>
      <c r="Q85" s="15"/>
      <c r="R85" s="14"/>
      <c r="S85" s="15"/>
      <c r="T85" s="14"/>
      <c r="U85" s="15"/>
      <c r="V85" s="14"/>
      <c r="W85" s="15"/>
      <c r="X85" s="14"/>
      <c r="Y85" s="15"/>
      <c r="Z85" s="14"/>
      <c r="AA85" s="14"/>
    </row>
    <row r="86" spans="1:27" ht="12.75" customHeight="1">
      <c r="D86" s="14"/>
      <c r="E86" s="15"/>
      <c r="F86" s="14"/>
      <c r="G86" s="15"/>
      <c r="H86" s="14"/>
      <c r="I86" s="15"/>
      <c r="J86" s="14"/>
      <c r="K86" s="15"/>
      <c r="L86" s="14"/>
      <c r="M86" s="15"/>
      <c r="N86" s="14"/>
      <c r="O86" s="15"/>
      <c r="P86" s="14"/>
      <c r="Q86" s="15"/>
      <c r="R86" s="14"/>
      <c r="S86" s="15"/>
      <c r="T86" s="14"/>
      <c r="U86" s="15"/>
      <c r="V86" s="14"/>
      <c r="W86" s="15"/>
      <c r="X86" s="14"/>
      <c r="Y86" s="15"/>
      <c r="Z86" s="14"/>
      <c r="AA86" s="14"/>
    </row>
    <row r="87" spans="1:27" ht="12.75" customHeight="1">
      <c r="D87" s="14"/>
      <c r="E87" s="15"/>
      <c r="F87" s="14"/>
      <c r="G87" s="15"/>
      <c r="H87" s="14"/>
      <c r="I87" s="15"/>
      <c r="J87" s="14"/>
      <c r="K87" s="15"/>
      <c r="L87" s="14"/>
      <c r="M87" s="15"/>
      <c r="N87" s="14"/>
      <c r="O87" s="15"/>
      <c r="P87" s="14"/>
      <c r="Q87" s="15"/>
      <c r="R87" s="14"/>
      <c r="S87" s="15"/>
      <c r="T87" s="14"/>
      <c r="U87" s="15"/>
      <c r="V87" s="14"/>
      <c r="W87" s="15"/>
      <c r="X87" s="14"/>
      <c r="Y87" s="15"/>
      <c r="Z87" s="14"/>
      <c r="AA87" s="14"/>
    </row>
    <row r="88" spans="1:27" ht="12.75" customHeight="1">
      <c r="D88" s="14"/>
      <c r="E88" s="14"/>
      <c r="F88" s="14"/>
      <c r="G88" s="14"/>
      <c r="H88" s="14"/>
      <c r="I88" s="15"/>
      <c r="J88" s="14"/>
      <c r="K88" s="14"/>
      <c r="L88" s="14"/>
      <c r="M88" s="14"/>
      <c r="N88" s="14"/>
      <c r="O88" s="15"/>
      <c r="P88" s="14"/>
      <c r="Q88" s="14"/>
      <c r="R88" s="14"/>
      <c r="S88" s="14"/>
      <c r="T88" s="14"/>
      <c r="U88" s="15"/>
      <c r="Z88" s="14"/>
      <c r="AA88" s="14"/>
    </row>
    <row r="89" spans="1:27" ht="12.75" customHeight="1">
      <c r="D89" s="14"/>
      <c r="E89" s="14"/>
      <c r="F89" s="14"/>
      <c r="G89" s="14"/>
      <c r="H89" s="14"/>
      <c r="I89" s="15"/>
      <c r="J89" s="14"/>
      <c r="K89" s="14"/>
      <c r="L89" s="14"/>
      <c r="M89" s="14"/>
      <c r="N89" s="14"/>
      <c r="O89" s="14"/>
      <c r="P89" s="14"/>
      <c r="Q89" s="14"/>
      <c r="R89" s="14"/>
      <c r="S89" s="14"/>
      <c r="T89" s="14"/>
      <c r="U89" s="14"/>
      <c r="Z89" s="14"/>
      <c r="AA89" s="14"/>
    </row>
    <row r="90" spans="1:27" ht="12.75" customHeight="1">
      <c r="D90" s="14"/>
      <c r="E90" s="14"/>
      <c r="F90" s="14"/>
      <c r="G90" s="14"/>
      <c r="H90" s="14"/>
      <c r="I90" s="15"/>
      <c r="J90" s="14"/>
      <c r="K90" s="14"/>
      <c r="L90" s="14"/>
      <c r="M90" s="14"/>
      <c r="N90" s="14"/>
      <c r="O90" s="14"/>
      <c r="P90" s="14"/>
      <c r="Q90" s="14"/>
      <c r="R90" s="14"/>
      <c r="S90" s="14"/>
      <c r="T90" s="14"/>
      <c r="U90" s="14"/>
      <c r="Z90" s="14"/>
      <c r="AA90" s="14"/>
    </row>
    <row r="91" spans="1:27" ht="12.75" customHeight="1">
      <c r="D91" s="14"/>
      <c r="E91" s="14"/>
      <c r="F91" s="14"/>
      <c r="G91" s="14"/>
      <c r="H91" s="14"/>
      <c r="I91" s="15"/>
      <c r="J91" s="14"/>
      <c r="K91" s="14"/>
      <c r="L91" s="14"/>
      <c r="M91" s="14"/>
      <c r="N91" s="14"/>
      <c r="O91" s="14"/>
      <c r="P91" s="14"/>
      <c r="Q91" s="14"/>
      <c r="R91" s="14"/>
      <c r="S91" s="14"/>
      <c r="T91" s="14"/>
      <c r="U91" s="14"/>
      <c r="Z91" s="14"/>
      <c r="AA91" s="14"/>
    </row>
    <row r="92" spans="1:27" ht="12.75" customHeight="1">
      <c r="D92" s="14"/>
      <c r="E92" s="14"/>
      <c r="F92" s="14"/>
      <c r="G92" s="14"/>
      <c r="H92" s="14"/>
      <c r="I92" s="15"/>
      <c r="J92" s="14"/>
      <c r="K92" s="14"/>
      <c r="L92" s="14"/>
      <c r="M92" s="14"/>
      <c r="N92" s="14"/>
      <c r="O92" s="14"/>
      <c r="P92" s="14"/>
      <c r="Q92" s="14"/>
      <c r="R92" s="14"/>
      <c r="S92" s="14"/>
      <c r="T92" s="14"/>
      <c r="U92" s="14"/>
      <c r="Z92" s="14"/>
      <c r="AA92" s="14"/>
    </row>
    <row r="93" spans="1:27" ht="12.75" customHeight="1">
      <c r="D93" s="14"/>
      <c r="E93" s="14"/>
      <c r="F93" s="14"/>
      <c r="G93" s="14"/>
      <c r="H93" s="14"/>
      <c r="I93" s="15"/>
      <c r="J93" s="14"/>
      <c r="K93" s="14"/>
      <c r="L93" s="14"/>
      <c r="M93" s="14"/>
      <c r="N93" s="14"/>
      <c r="O93" s="14"/>
      <c r="P93" s="14"/>
      <c r="Q93" s="14"/>
      <c r="R93" s="14"/>
      <c r="S93" s="14"/>
      <c r="T93" s="14"/>
      <c r="U93" s="14"/>
      <c r="Z93" s="14"/>
      <c r="AA93" s="14"/>
    </row>
    <row r="94" spans="1:27" ht="12.75" customHeight="1">
      <c r="D94" s="14"/>
      <c r="E94" s="14"/>
      <c r="F94" s="14"/>
      <c r="G94" s="14"/>
      <c r="H94" s="14"/>
      <c r="I94" s="15"/>
      <c r="J94" s="14"/>
      <c r="K94" s="14"/>
      <c r="L94" s="14"/>
      <c r="M94" s="14"/>
      <c r="N94" s="14"/>
      <c r="O94" s="14"/>
      <c r="P94" s="14"/>
      <c r="Q94" s="14"/>
      <c r="R94" s="14"/>
      <c r="S94" s="14"/>
      <c r="T94" s="14"/>
      <c r="U94" s="14"/>
      <c r="Z94" s="14"/>
      <c r="AA94" s="14"/>
    </row>
    <row r="95" spans="1:27" ht="12.75" customHeight="1">
      <c r="D95" s="14"/>
      <c r="E95" s="14"/>
      <c r="F95" s="14"/>
      <c r="G95" s="14"/>
      <c r="H95" s="14"/>
      <c r="I95" s="15"/>
      <c r="J95" s="14"/>
      <c r="K95" s="14"/>
      <c r="L95" s="14"/>
      <c r="M95" s="14"/>
      <c r="N95" s="14"/>
      <c r="O95" s="14"/>
      <c r="P95" s="14"/>
      <c r="Q95" s="14"/>
      <c r="R95" s="14"/>
      <c r="S95" s="14"/>
      <c r="T95" s="14"/>
      <c r="U95" s="14"/>
      <c r="Z95" s="14"/>
      <c r="AA95" s="14"/>
    </row>
    <row r="96" spans="1:27" ht="12.75" customHeight="1">
      <c r="D96" s="14"/>
      <c r="E96" s="14"/>
      <c r="F96" s="14"/>
      <c r="G96" s="14"/>
      <c r="H96" s="14"/>
      <c r="I96" s="15"/>
      <c r="J96" s="14"/>
      <c r="K96" s="14"/>
      <c r="L96" s="14"/>
      <c r="M96" s="14"/>
      <c r="N96" s="14"/>
      <c r="O96" s="14"/>
      <c r="P96" s="14"/>
      <c r="Q96" s="14"/>
      <c r="R96" s="14"/>
      <c r="S96" s="14"/>
      <c r="T96" s="14"/>
      <c r="U96" s="14"/>
      <c r="Z96" s="14"/>
      <c r="AA96" s="14"/>
    </row>
    <row r="97" spans="4:27" ht="12.75" customHeight="1">
      <c r="D97" s="14"/>
      <c r="E97" s="14"/>
      <c r="F97" s="14"/>
      <c r="G97" s="14"/>
      <c r="H97" s="14"/>
      <c r="I97" s="15"/>
      <c r="J97" s="14"/>
      <c r="K97" s="14"/>
      <c r="L97" s="14"/>
      <c r="M97" s="14"/>
      <c r="N97" s="14"/>
      <c r="O97" s="14"/>
      <c r="P97" s="14"/>
      <c r="Q97" s="14"/>
      <c r="R97" s="14"/>
      <c r="S97" s="14"/>
      <c r="T97" s="14"/>
      <c r="U97" s="14"/>
      <c r="Z97" s="14"/>
      <c r="AA97" s="14"/>
    </row>
    <row r="98" spans="4:27" ht="12.75" customHeight="1">
      <c r="D98" s="14"/>
      <c r="E98" s="14"/>
      <c r="F98" s="14"/>
      <c r="G98" s="14"/>
      <c r="H98" s="14"/>
      <c r="I98" s="15"/>
      <c r="J98" s="14"/>
      <c r="K98" s="14"/>
      <c r="L98" s="14"/>
      <c r="M98" s="14"/>
      <c r="N98" s="14"/>
      <c r="O98" s="14"/>
      <c r="P98" s="14"/>
      <c r="Q98" s="14"/>
      <c r="R98" s="14"/>
      <c r="S98" s="14"/>
      <c r="T98" s="14"/>
      <c r="U98" s="14"/>
      <c r="X98" s="14"/>
      <c r="Y98" s="14"/>
      <c r="Z98" s="14"/>
      <c r="AA98" s="14"/>
    </row>
    <row r="99" spans="4:27" ht="12.75" customHeight="1">
      <c r="D99" s="14"/>
      <c r="E99" s="14"/>
      <c r="F99" s="14"/>
      <c r="G99" s="14"/>
      <c r="H99" s="14"/>
      <c r="I99" s="15"/>
      <c r="J99" s="14"/>
      <c r="K99" s="14"/>
      <c r="L99" s="14"/>
      <c r="M99" s="14"/>
      <c r="N99" s="14"/>
      <c r="O99" s="14"/>
      <c r="P99" s="14"/>
      <c r="Q99" s="14"/>
      <c r="R99" s="14"/>
      <c r="S99" s="14"/>
      <c r="T99" s="14"/>
      <c r="U99" s="14"/>
      <c r="X99" s="14"/>
      <c r="Y99" s="14"/>
      <c r="Z99" s="14"/>
      <c r="AA99" s="14"/>
    </row>
    <row r="100" spans="4:27" ht="12.75" customHeight="1">
      <c r="D100" s="14"/>
      <c r="E100" s="14"/>
      <c r="F100" s="14"/>
      <c r="G100" s="14"/>
      <c r="H100" s="14"/>
      <c r="I100" s="15"/>
      <c r="J100" s="14"/>
      <c r="K100" s="14"/>
      <c r="L100" s="14"/>
      <c r="M100" s="14"/>
      <c r="N100" s="14"/>
      <c r="O100" s="14"/>
      <c r="P100" s="14"/>
      <c r="Q100" s="14"/>
      <c r="R100" s="14"/>
      <c r="S100" s="14"/>
      <c r="T100" s="14"/>
      <c r="U100" s="14"/>
      <c r="X100" s="14"/>
      <c r="Y100" s="14"/>
      <c r="Z100" s="14"/>
      <c r="AA100" s="14"/>
    </row>
    <row r="101" spans="4:27" ht="12.75" customHeight="1">
      <c r="D101" s="14"/>
      <c r="E101" s="14"/>
      <c r="F101" s="14"/>
      <c r="G101" s="14"/>
      <c r="H101" s="14"/>
      <c r="I101" s="15"/>
      <c r="J101" s="14"/>
      <c r="K101" s="14"/>
      <c r="L101" s="14"/>
      <c r="M101" s="14"/>
      <c r="N101" s="14"/>
      <c r="O101" s="14"/>
      <c r="P101" s="14"/>
      <c r="Q101" s="14"/>
      <c r="R101" s="14"/>
      <c r="S101" s="14"/>
      <c r="T101" s="14"/>
      <c r="U101" s="14"/>
      <c r="X101" s="14"/>
      <c r="Y101" s="14"/>
      <c r="Z101" s="14"/>
      <c r="AA101" s="14"/>
    </row>
    <row r="102" spans="4:27" ht="12.75" customHeight="1">
      <c r="D102" s="14"/>
      <c r="E102" s="14"/>
      <c r="F102" s="14"/>
      <c r="G102" s="14"/>
      <c r="H102" s="14"/>
      <c r="I102" s="15"/>
      <c r="J102" s="14"/>
      <c r="K102" s="14"/>
      <c r="L102" s="14"/>
      <c r="M102" s="14"/>
      <c r="N102" s="14"/>
      <c r="O102" s="14"/>
      <c r="P102" s="14"/>
      <c r="Q102" s="14"/>
      <c r="R102" s="14"/>
      <c r="S102" s="14"/>
      <c r="T102" s="14"/>
      <c r="U102" s="14"/>
      <c r="X102" s="14"/>
      <c r="Y102" s="14"/>
      <c r="Z102" s="14"/>
      <c r="AA102" s="14"/>
    </row>
    <row r="103" spans="4:27" ht="12.75" customHeight="1">
      <c r="D103" s="14"/>
      <c r="E103" s="14"/>
      <c r="F103" s="14"/>
      <c r="G103" s="14"/>
      <c r="H103" s="14"/>
      <c r="I103" s="15"/>
      <c r="J103" s="14"/>
      <c r="K103" s="14"/>
      <c r="L103" s="14"/>
      <c r="M103" s="14"/>
      <c r="N103" s="14"/>
      <c r="O103" s="14"/>
      <c r="P103" s="14"/>
      <c r="Q103" s="14"/>
      <c r="R103" s="14"/>
      <c r="S103" s="14"/>
      <c r="T103" s="14"/>
      <c r="U103" s="14"/>
      <c r="X103" s="14"/>
      <c r="Y103" s="14"/>
      <c r="Z103" s="14"/>
      <c r="AA103" s="14"/>
    </row>
    <row r="104" spans="4:27" ht="12.75" customHeight="1">
      <c r="D104" s="14"/>
      <c r="E104" s="14"/>
      <c r="F104" s="14"/>
      <c r="G104" s="14"/>
      <c r="H104" s="14"/>
      <c r="I104" s="15"/>
      <c r="J104" s="14"/>
      <c r="K104" s="14"/>
      <c r="L104" s="14"/>
      <c r="M104" s="14"/>
      <c r="N104" s="14"/>
      <c r="O104" s="14"/>
      <c r="P104" s="14"/>
      <c r="Q104" s="14"/>
      <c r="R104" s="14"/>
      <c r="S104" s="14"/>
      <c r="T104" s="14"/>
      <c r="U104" s="14"/>
      <c r="X104" s="14"/>
      <c r="Y104" s="14"/>
      <c r="Z104" s="14"/>
      <c r="AA104" s="14"/>
    </row>
    <row r="105" spans="4:27" ht="12.75" customHeight="1">
      <c r="D105" s="14"/>
      <c r="E105" s="14"/>
      <c r="F105" s="14"/>
      <c r="G105" s="14"/>
      <c r="H105" s="14"/>
      <c r="I105" s="15"/>
      <c r="J105" s="14"/>
      <c r="K105" s="14"/>
      <c r="L105" s="14"/>
      <c r="M105" s="14"/>
      <c r="N105" s="14"/>
      <c r="O105" s="14"/>
      <c r="P105" s="14"/>
      <c r="Q105" s="14"/>
      <c r="R105" s="14"/>
      <c r="S105" s="14"/>
      <c r="T105" s="14"/>
      <c r="U105" s="14"/>
      <c r="X105" s="14"/>
      <c r="Y105" s="14"/>
      <c r="Z105" s="14"/>
      <c r="AA105" s="14"/>
    </row>
    <row r="106" spans="4:27" ht="12.75" customHeight="1">
      <c r="D106" s="14"/>
      <c r="E106" s="14"/>
      <c r="F106" s="14"/>
      <c r="G106" s="14"/>
      <c r="H106" s="14"/>
      <c r="I106" s="15"/>
      <c r="J106" s="14"/>
      <c r="K106" s="14"/>
      <c r="L106" s="14"/>
      <c r="M106" s="14"/>
      <c r="N106" s="14"/>
      <c r="O106" s="14"/>
      <c r="P106" s="14"/>
      <c r="Q106" s="14"/>
      <c r="R106" s="14"/>
      <c r="S106" s="14"/>
      <c r="T106" s="14"/>
      <c r="U106" s="14"/>
      <c r="X106" s="14"/>
      <c r="Y106" s="14"/>
      <c r="Z106" s="14"/>
      <c r="AA106" s="14"/>
    </row>
    <row r="107" spans="4:27" ht="12.75" customHeight="1">
      <c r="D107" s="14"/>
      <c r="E107" s="14"/>
      <c r="F107" s="14"/>
      <c r="G107" s="14"/>
      <c r="H107" s="14"/>
      <c r="I107" s="15"/>
      <c r="J107" s="14"/>
      <c r="K107" s="14"/>
      <c r="L107" s="14"/>
      <c r="M107" s="14"/>
      <c r="N107" s="14"/>
      <c r="O107" s="14"/>
      <c r="P107" s="14"/>
      <c r="Q107" s="14"/>
      <c r="R107" s="14"/>
      <c r="S107" s="14"/>
      <c r="T107" s="14"/>
      <c r="U107" s="14"/>
      <c r="X107" s="14"/>
      <c r="Y107" s="14"/>
      <c r="Z107" s="14"/>
      <c r="AA107" s="14"/>
    </row>
    <row r="108" spans="4:27" ht="12.75" customHeight="1">
      <c r="D108" s="14"/>
      <c r="E108" s="14"/>
      <c r="F108" s="14"/>
      <c r="G108" s="14"/>
      <c r="H108" s="14"/>
      <c r="I108" s="15"/>
      <c r="J108" s="14"/>
      <c r="K108" s="14"/>
      <c r="L108" s="14"/>
      <c r="M108" s="14"/>
      <c r="N108" s="14"/>
      <c r="O108" s="14"/>
      <c r="P108" s="14"/>
      <c r="Q108" s="14"/>
      <c r="R108" s="14"/>
      <c r="S108" s="14"/>
      <c r="T108" s="14"/>
      <c r="U108" s="14"/>
      <c r="X108" s="14"/>
      <c r="Y108" s="14"/>
      <c r="Z108" s="14"/>
      <c r="AA108" s="14"/>
    </row>
    <row r="109" spans="4:27" ht="12.75" customHeight="1">
      <c r="D109" s="14"/>
      <c r="E109" s="14"/>
      <c r="F109" s="14"/>
      <c r="G109" s="14"/>
      <c r="H109" s="14"/>
      <c r="I109" s="15"/>
      <c r="J109" s="14"/>
      <c r="K109" s="14"/>
      <c r="L109" s="14"/>
      <c r="M109" s="14"/>
      <c r="N109" s="14"/>
      <c r="O109" s="14"/>
      <c r="P109" s="14"/>
      <c r="Q109" s="14"/>
      <c r="R109" s="14"/>
      <c r="S109" s="14"/>
      <c r="T109" s="14"/>
      <c r="U109" s="14"/>
      <c r="X109" s="14"/>
      <c r="Y109" s="14"/>
      <c r="Z109" s="14"/>
      <c r="AA109" s="14"/>
    </row>
    <row r="110" spans="4:27" ht="12.75" customHeight="1">
      <c r="D110" s="14"/>
      <c r="E110" s="14"/>
      <c r="F110" s="14"/>
      <c r="G110" s="14"/>
      <c r="H110" s="14"/>
      <c r="I110" s="15"/>
      <c r="J110" s="14"/>
      <c r="K110" s="14"/>
      <c r="L110" s="14"/>
      <c r="M110" s="14"/>
      <c r="N110" s="14"/>
      <c r="O110" s="14"/>
      <c r="P110" s="14"/>
      <c r="Q110" s="14"/>
      <c r="R110" s="14"/>
      <c r="S110" s="14"/>
      <c r="T110" s="14"/>
      <c r="U110" s="14"/>
      <c r="X110" s="14"/>
      <c r="Y110" s="14"/>
      <c r="Z110" s="14"/>
      <c r="AA110" s="14"/>
    </row>
    <row r="111" spans="4:27" ht="12.75" customHeight="1">
      <c r="D111" s="14"/>
      <c r="E111" s="14"/>
      <c r="F111" s="14"/>
      <c r="G111" s="14"/>
      <c r="H111" s="14"/>
      <c r="I111" s="15"/>
      <c r="J111" s="14"/>
      <c r="K111" s="14"/>
      <c r="L111" s="14"/>
      <c r="M111" s="14"/>
      <c r="N111" s="14"/>
      <c r="O111" s="14"/>
      <c r="P111" s="14"/>
      <c r="Q111" s="14"/>
      <c r="R111" s="14"/>
      <c r="S111" s="14"/>
      <c r="T111" s="14"/>
      <c r="U111" s="14"/>
      <c r="X111" s="14"/>
      <c r="Y111" s="14"/>
      <c r="Z111" s="14"/>
      <c r="AA111" s="14"/>
    </row>
    <row r="112" spans="4:27" ht="12.75" customHeight="1">
      <c r="D112" s="14"/>
      <c r="E112" s="14"/>
      <c r="F112" s="14"/>
      <c r="G112" s="14"/>
      <c r="H112" s="14"/>
      <c r="I112" s="15"/>
      <c r="J112" s="14"/>
      <c r="K112" s="14"/>
      <c r="L112" s="14"/>
      <c r="M112" s="14"/>
      <c r="N112" s="14"/>
      <c r="O112" s="14"/>
      <c r="P112" s="14"/>
      <c r="Q112" s="14"/>
      <c r="R112" s="14"/>
      <c r="S112" s="14"/>
      <c r="T112" s="14"/>
      <c r="U112" s="14"/>
      <c r="X112" s="14"/>
      <c r="Y112" s="14"/>
      <c r="Z112" s="14"/>
      <c r="AA112" s="14"/>
    </row>
    <row r="113" spans="4:27" ht="12.75" customHeight="1">
      <c r="D113" s="14"/>
      <c r="E113" s="14"/>
      <c r="F113" s="14"/>
      <c r="G113" s="14"/>
      <c r="H113" s="14"/>
      <c r="I113" s="15"/>
      <c r="J113" s="14"/>
      <c r="K113" s="14"/>
      <c r="L113" s="14"/>
      <c r="M113" s="14"/>
      <c r="N113" s="14"/>
      <c r="O113" s="14"/>
      <c r="P113" s="14"/>
      <c r="Q113" s="14"/>
      <c r="R113" s="14"/>
      <c r="S113" s="14"/>
      <c r="T113" s="14"/>
      <c r="U113" s="14"/>
      <c r="X113" s="14"/>
      <c r="Y113" s="14"/>
      <c r="Z113" s="14"/>
      <c r="AA113" s="14"/>
    </row>
    <row r="114" spans="4:27" ht="12.75" customHeight="1">
      <c r="D114" s="14"/>
      <c r="E114" s="14"/>
      <c r="F114" s="14"/>
      <c r="G114" s="14"/>
      <c r="H114" s="14"/>
      <c r="I114" s="15"/>
      <c r="J114" s="14"/>
      <c r="K114" s="14"/>
      <c r="L114" s="14"/>
      <c r="M114" s="14"/>
      <c r="N114" s="14"/>
      <c r="O114" s="14"/>
      <c r="P114" s="14"/>
      <c r="Q114" s="14"/>
      <c r="R114" s="14"/>
      <c r="S114" s="14"/>
      <c r="T114" s="14"/>
      <c r="U114" s="14"/>
      <c r="X114" s="14"/>
      <c r="Y114" s="14"/>
      <c r="Z114" s="14"/>
      <c r="AA114" s="14"/>
    </row>
    <row r="115" spans="4:27" ht="12.75" customHeight="1">
      <c r="D115" s="14"/>
      <c r="E115" s="14"/>
      <c r="F115" s="14"/>
      <c r="G115" s="14"/>
      <c r="H115" s="14"/>
      <c r="I115" s="15"/>
      <c r="J115" s="14"/>
      <c r="K115" s="14"/>
      <c r="L115" s="14"/>
      <c r="M115" s="14"/>
      <c r="N115" s="14"/>
      <c r="O115" s="14"/>
      <c r="P115" s="14"/>
      <c r="Q115" s="14"/>
      <c r="R115" s="14"/>
      <c r="S115" s="14"/>
      <c r="T115" s="14"/>
      <c r="U115" s="14"/>
      <c r="X115" s="14"/>
      <c r="Y115" s="14"/>
      <c r="Z115" s="14"/>
      <c r="AA115" s="14"/>
    </row>
    <row r="116" spans="4:27" ht="12.75" customHeight="1">
      <c r="D116" s="14"/>
      <c r="E116" s="14"/>
      <c r="F116" s="14"/>
      <c r="G116" s="14"/>
      <c r="H116" s="14"/>
      <c r="I116" s="15"/>
      <c r="J116" s="14"/>
      <c r="K116" s="14"/>
      <c r="L116" s="14"/>
      <c r="M116" s="14"/>
      <c r="N116" s="14"/>
      <c r="O116" s="14"/>
      <c r="P116" s="14"/>
      <c r="Q116" s="14"/>
      <c r="R116" s="14"/>
      <c r="S116" s="14"/>
      <c r="T116" s="14"/>
      <c r="U116" s="14"/>
      <c r="X116" s="14"/>
      <c r="Y116" s="14"/>
      <c r="Z116" s="14"/>
      <c r="AA116" s="14"/>
    </row>
    <row r="117" spans="4:27" ht="12.75" customHeight="1">
      <c r="D117" s="14"/>
      <c r="E117" s="14"/>
      <c r="F117" s="14"/>
      <c r="G117" s="14"/>
      <c r="H117" s="14"/>
      <c r="I117" s="15"/>
      <c r="J117" s="14"/>
      <c r="K117" s="14"/>
      <c r="L117" s="14"/>
      <c r="M117" s="14"/>
      <c r="N117" s="14"/>
      <c r="O117" s="14"/>
      <c r="P117" s="14"/>
      <c r="Q117" s="14"/>
      <c r="R117" s="14"/>
      <c r="S117" s="14"/>
      <c r="T117" s="14"/>
      <c r="U117" s="14"/>
      <c r="X117" s="14"/>
      <c r="Y117" s="14"/>
      <c r="Z117" s="14"/>
      <c r="AA117" s="14"/>
    </row>
    <row r="118" spans="4:27" ht="12.75" customHeight="1">
      <c r="D118" s="14"/>
      <c r="E118" s="14"/>
      <c r="F118" s="14"/>
      <c r="G118" s="14"/>
      <c r="H118" s="14"/>
      <c r="I118" s="15"/>
      <c r="J118" s="14"/>
      <c r="K118" s="14"/>
      <c r="L118" s="14"/>
      <c r="M118" s="14"/>
      <c r="N118" s="14"/>
      <c r="O118" s="14"/>
      <c r="P118" s="14"/>
      <c r="Q118" s="14"/>
      <c r="R118" s="14"/>
      <c r="S118" s="14"/>
      <c r="T118" s="14"/>
      <c r="U118" s="14"/>
      <c r="X118" s="14"/>
      <c r="Y118" s="14"/>
      <c r="Z118" s="14"/>
      <c r="AA118" s="14"/>
    </row>
    <row r="119" spans="4:27" ht="12.75" customHeight="1">
      <c r="D119" s="14"/>
      <c r="E119" s="14"/>
      <c r="F119" s="14"/>
      <c r="G119" s="14"/>
      <c r="H119" s="14"/>
      <c r="I119" s="15"/>
      <c r="J119" s="14"/>
      <c r="K119" s="14"/>
      <c r="L119" s="14"/>
      <c r="M119" s="14"/>
      <c r="N119" s="14"/>
      <c r="O119" s="14"/>
      <c r="P119" s="14"/>
      <c r="Q119" s="14"/>
      <c r="R119" s="14"/>
      <c r="S119" s="14"/>
      <c r="T119" s="14"/>
      <c r="U119" s="14"/>
      <c r="X119" s="14"/>
      <c r="Y119" s="14"/>
      <c r="Z119" s="14"/>
      <c r="AA119" s="14"/>
    </row>
    <row r="120" spans="4:27" ht="12.75" customHeight="1">
      <c r="D120" s="14"/>
      <c r="E120" s="14"/>
      <c r="F120" s="14"/>
      <c r="G120" s="14"/>
      <c r="H120" s="14"/>
      <c r="I120" s="15"/>
      <c r="J120" s="14"/>
      <c r="K120" s="14"/>
      <c r="L120" s="14"/>
      <c r="M120" s="14"/>
      <c r="N120" s="14"/>
      <c r="O120" s="14"/>
      <c r="P120" s="14"/>
      <c r="Q120" s="14"/>
      <c r="R120" s="14"/>
      <c r="S120" s="14"/>
      <c r="T120" s="14"/>
      <c r="U120" s="14"/>
      <c r="X120" s="14"/>
      <c r="Y120" s="14"/>
      <c r="Z120" s="14"/>
      <c r="AA120" s="14"/>
    </row>
    <row r="121" spans="4:27" ht="12.75" customHeight="1">
      <c r="H121" s="14"/>
      <c r="I121" s="15"/>
    </row>
    <row r="122" spans="4:27" ht="12.75" customHeight="1">
      <c r="D122" s="14"/>
      <c r="E122" s="14"/>
      <c r="F122" s="14"/>
      <c r="G122" s="14"/>
      <c r="H122" s="51"/>
      <c r="I122" s="51"/>
      <c r="J122" s="14"/>
      <c r="K122" s="14"/>
      <c r="L122" s="14"/>
      <c r="M122" s="14"/>
      <c r="N122" s="14"/>
      <c r="O122" s="14"/>
      <c r="P122" s="14"/>
      <c r="Q122" s="14"/>
      <c r="R122" s="14"/>
      <c r="S122" s="14"/>
      <c r="T122" s="14"/>
      <c r="U122" s="14"/>
      <c r="X122" s="14"/>
      <c r="Y122" s="14"/>
      <c r="Z122" s="14"/>
      <c r="AA122" s="14"/>
    </row>
    <row r="123" spans="4:27" ht="12.75" customHeight="1">
      <c r="D123" s="51"/>
      <c r="E123" s="51"/>
      <c r="F123" s="51"/>
      <c r="G123" s="51"/>
      <c r="H123" s="51"/>
      <c r="I123" s="51"/>
      <c r="J123" s="51"/>
      <c r="K123" s="51"/>
      <c r="L123" s="51"/>
      <c r="M123" s="51"/>
      <c r="N123" s="51"/>
      <c r="O123" s="51"/>
      <c r="P123" s="51"/>
      <c r="Q123" s="51"/>
      <c r="R123" s="51"/>
      <c r="S123" s="51"/>
      <c r="T123" s="51"/>
      <c r="U123" s="51"/>
      <c r="X123" s="51"/>
      <c r="Y123" s="51"/>
      <c r="Z123" s="51"/>
      <c r="AA123" s="51"/>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2">
    <pageSetUpPr fitToPage="1"/>
  </sheetPr>
  <dimension ref="A1:DK99"/>
  <sheetViews>
    <sheetView workbookViewId="0" xr3:uid="{AB5DE215-5931-5800-A1A6-141DC62B4C85}">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28515625" style="10" bestFit="1" customWidth="1"/>
    <col min="2" max="2" width="12.7109375" style="14" customWidth="1"/>
    <col min="3" max="3" width="4" style="14" bestFit="1" customWidth="1"/>
    <col min="4" max="4" width="8" style="15" customWidth="1"/>
    <col min="5" max="5" width="4" style="15" bestFit="1" customWidth="1"/>
    <col min="6" max="6" width="12.7109375" style="14" bestFit="1" customWidth="1"/>
    <col min="7" max="7" width="4" style="15" bestFit="1" customWidth="1"/>
    <col min="8" max="8" width="9.85546875" style="15" customWidth="1"/>
    <col min="9" max="9" width="4.28515625" style="15" customWidth="1"/>
    <col min="10" max="10" width="9.85546875" style="15" customWidth="1"/>
    <col min="11" max="11" width="4.28515625" style="15" customWidth="1"/>
    <col min="12" max="12" width="9.85546875" style="15" customWidth="1"/>
    <col min="13" max="13" width="4.28515625" style="15" customWidth="1"/>
    <col min="14" max="14" width="8.85546875" style="15" customWidth="1"/>
    <col min="15" max="15" width="5.7109375" style="15" customWidth="1"/>
    <col min="16" max="16" width="12.7109375" style="14" customWidth="1"/>
    <col min="17" max="17" width="5.42578125" style="15" customWidth="1"/>
    <col min="18" max="18" width="12.7109375" style="10" customWidth="1"/>
    <col min="19" max="19" width="4.7109375" style="10" customWidth="1"/>
    <col min="20" max="20" width="10.42578125" style="15" customWidth="1"/>
    <col min="21" max="21" width="5.5703125" style="15" bestFit="1" customWidth="1"/>
    <col min="22" max="22" width="10.42578125" style="15" customWidth="1"/>
    <col min="23" max="23" width="5.5703125" style="15" bestFit="1" customWidth="1"/>
    <col min="24" max="24" width="10.42578125" style="15" customWidth="1"/>
    <col min="25" max="25" width="5.5703125" style="15" bestFit="1" customWidth="1"/>
    <col min="26" max="27" width="8" style="15" customWidth="1"/>
    <col min="28" max="28" width="11.7109375" style="14" customWidth="1"/>
    <col min="29" max="29" width="2.7109375" style="14" bestFit="1" customWidth="1"/>
    <col min="30" max="30" width="12.7109375" style="10" customWidth="1"/>
    <col min="31" max="31" width="4.7109375" style="10" customWidth="1"/>
    <col min="32" max="32" width="12.7109375" style="10" customWidth="1"/>
    <col min="33" max="33" width="4.7109375" style="10" customWidth="1"/>
    <col min="34" max="34" width="12.7109375" style="10" customWidth="1"/>
    <col min="35" max="35" width="4.7109375" style="10" customWidth="1"/>
    <col min="36" max="36" width="9.140625" style="10"/>
    <col min="37" max="37" width="6.140625" style="10" customWidth="1"/>
    <col min="38" max="38" width="9.42578125" style="15" customWidth="1"/>
    <col min="39" max="39" width="5.42578125" style="15" customWidth="1"/>
    <col min="40" max="40" width="11.7109375" style="14" customWidth="1"/>
    <col min="41" max="41" width="4" style="14" bestFit="1" customWidth="1"/>
    <col min="42" max="42" width="12.7109375" style="14" customWidth="1"/>
    <col min="43" max="43" width="4.28515625" style="15" customWidth="1"/>
    <col min="44" max="44" width="12.7109375" style="14" customWidth="1"/>
    <col min="45" max="45" width="4.28515625" style="15" customWidth="1"/>
    <col min="46" max="46" width="10" style="15" customWidth="1"/>
    <col min="47" max="47" width="4.5703125" style="15" customWidth="1"/>
    <col min="48" max="48" width="12.7109375" style="14" customWidth="1"/>
    <col min="49" max="49" width="6.28515625" style="15" customWidth="1"/>
    <col min="50" max="50" width="12.7109375" style="14" customWidth="1"/>
    <col min="51" max="51" width="4.7109375" style="14" customWidth="1"/>
    <col min="52" max="52" width="11.140625" style="14" customWidth="1"/>
    <col min="53" max="53" width="4.7109375" style="14" customWidth="1"/>
    <col min="54" max="54" width="8.85546875" style="14" customWidth="1"/>
    <col min="55" max="55" width="7" style="14" bestFit="1" customWidth="1"/>
    <col min="56" max="56" width="12.7109375" style="10" customWidth="1"/>
    <col min="57" max="57" width="4.7109375" style="10" customWidth="1"/>
    <col min="58" max="58" width="12.7109375" style="10" customWidth="1"/>
    <col min="59" max="59" width="5.5703125" style="10" bestFit="1" customWidth="1"/>
    <col min="60" max="60" width="12.7109375" style="10" customWidth="1"/>
    <col min="61" max="61" width="5.5703125" style="10" bestFit="1" customWidth="1"/>
    <col min="62" max="62" width="11.140625" style="10" customWidth="1"/>
    <col min="63" max="63" width="5.5703125" style="10" customWidth="1"/>
    <col min="64" max="64" width="9.7109375" style="10" customWidth="1"/>
    <col min="65" max="65" width="5.5703125" style="10" customWidth="1"/>
    <col min="66" max="66" width="11.5703125" style="10" customWidth="1"/>
    <col min="67" max="67" width="4" style="10" bestFit="1" customWidth="1"/>
    <col min="68" max="68" width="9.42578125" style="15" customWidth="1"/>
    <col min="69" max="69" width="5.42578125" style="15" customWidth="1"/>
    <col min="70" max="70" width="10.28515625" style="10" customWidth="1"/>
    <col min="71" max="71" width="5.7109375" style="10" customWidth="1"/>
    <col min="72" max="72" width="10.42578125" style="14" customWidth="1"/>
    <col min="73" max="73" width="4" style="14" bestFit="1" customWidth="1"/>
    <col min="74" max="74" width="11.5703125" style="10" customWidth="1"/>
    <col min="75" max="75" width="6" style="10" customWidth="1"/>
    <col min="76" max="76" width="11.42578125" style="14" customWidth="1"/>
    <col min="77" max="77" width="4" style="14" customWidth="1"/>
    <col min="78" max="78" width="9.42578125" style="14" customWidth="1"/>
    <col min="79" max="79" width="4" style="14" customWidth="1"/>
    <col min="80" max="80" width="7.5703125" style="14" customWidth="1"/>
    <col min="81" max="81" width="4" style="14" customWidth="1"/>
    <col min="82" max="82" width="11.140625" style="14" customWidth="1"/>
    <col min="83" max="83" width="4.5703125" style="14" customWidth="1"/>
    <col min="84" max="84" width="12.7109375" style="10" customWidth="1"/>
    <col min="85" max="85" width="4.7109375" style="10" customWidth="1"/>
    <col min="86" max="86" width="10.28515625" style="15" customWidth="1"/>
    <col min="87" max="87" width="5.42578125" style="15" customWidth="1"/>
    <col min="88" max="88" width="10.7109375" style="10" customWidth="1"/>
    <col min="89" max="89" width="5.85546875" style="10" customWidth="1"/>
    <col min="90" max="90" width="10.28515625" style="10" customWidth="1"/>
    <col min="91" max="91" width="5.5703125" style="10" bestFit="1" customWidth="1"/>
    <col min="92" max="92" width="10.85546875" style="10" customWidth="1"/>
    <col min="93" max="93" width="4.7109375" style="10" customWidth="1"/>
    <col min="94" max="94" width="10.85546875" style="10" customWidth="1"/>
    <col min="95" max="95" width="4.7109375" style="10" customWidth="1"/>
    <col min="96" max="96" width="12.7109375" style="10" customWidth="1"/>
    <col min="97" max="97" width="4.7109375" style="10" customWidth="1"/>
    <col min="98" max="98" width="12.7109375" style="10" customWidth="1"/>
    <col min="99" max="99" width="4.7109375" style="10" customWidth="1"/>
    <col min="100" max="100" width="12.7109375" style="10" customWidth="1"/>
    <col min="101" max="101" width="4.7109375" style="10" customWidth="1"/>
    <col min="102" max="102" width="12.7109375" style="10" customWidth="1"/>
    <col min="103" max="103" width="4" style="10" bestFit="1" customWidth="1"/>
    <col min="104" max="104" width="9.140625" style="10"/>
    <col min="105" max="105" width="4" style="10" bestFit="1" customWidth="1"/>
    <col min="106" max="115" width="9.140625" style="10"/>
    <col min="116" max="16384" width="9.140625" style="14"/>
  </cols>
  <sheetData>
    <row r="1" spans="1:115" ht="12.75" customHeight="1">
      <c r="CV1" s="69"/>
    </row>
    <row r="2" spans="1:115" ht="12.75" customHeight="1">
      <c r="D2" s="126" t="s">
        <v>389</v>
      </c>
      <c r="H2" s="126" t="s">
        <v>389</v>
      </c>
      <c r="J2" s="126" t="s">
        <v>389</v>
      </c>
      <c r="L2" s="126" t="s">
        <v>389</v>
      </c>
      <c r="N2" s="126" t="s">
        <v>389</v>
      </c>
      <c r="R2" s="126" t="s">
        <v>389</v>
      </c>
      <c r="T2" s="126" t="s">
        <v>389</v>
      </c>
      <c r="V2" s="126" t="s">
        <v>389</v>
      </c>
      <c r="X2" s="126" t="s">
        <v>389</v>
      </c>
      <c r="Z2" s="126" t="s">
        <v>389</v>
      </c>
      <c r="AD2" s="69" t="s">
        <v>389</v>
      </c>
      <c r="AF2" s="69" t="s">
        <v>389</v>
      </c>
      <c r="AH2" s="69" t="s">
        <v>389</v>
      </c>
      <c r="AJ2" s="69" t="s">
        <v>389</v>
      </c>
      <c r="AL2" s="126" t="s">
        <v>389</v>
      </c>
      <c r="AP2" s="126" t="s">
        <v>389</v>
      </c>
      <c r="AR2" s="126" t="s">
        <v>389</v>
      </c>
      <c r="AT2" s="126" t="s">
        <v>389</v>
      </c>
      <c r="AX2" s="126" t="s">
        <v>389</v>
      </c>
      <c r="AZ2" s="49" t="s">
        <v>389</v>
      </c>
      <c r="BB2" s="49" t="s">
        <v>389</v>
      </c>
      <c r="BD2" s="69" t="s">
        <v>389</v>
      </c>
      <c r="BF2" s="69" t="s">
        <v>389</v>
      </c>
      <c r="BH2" s="69" t="s">
        <v>389</v>
      </c>
      <c r="BJ2" s="49" t="s">
        <v>389</v>
      </c>
      <c r="BL2" s="49" t="s">
        <v>389</v>
      </c>
      <c r="BP2" s="126" t="s">
        <v>389</v>
      </c>
      <c r="BR2" s="69" t="s">
        <v>389</v>
      </c>
      <c r="BT2" s="49" t="s">
        <v>389</v>
      </c>
      <c r="BX2" s="14" t="s">
        <v>389</v>
      </c>
      <c r="BZ2" s="14" t="s">
        <v>389</v>
      </c>
      <c r="CB2" s="14" t="s">
        <v>389</v>
      </c>
      <c r="CD2" s="49" t="s">
        <v>389</v>
      </c>
      <c r="CH2" s="126" t="s">
        <v>389</v>
      </c>
      <c r="CJ2" s="69"/>
      <c r="CL2" s="69" t="s">
        <v>389</v>
      </c>
      <c r="CN2" s="69" t="s">
        <v>389</v>
      </c>
      <c r="CP2" s="69" t="s">
        <v>389</v>
      </c>
      <c r="CR2" s="69" t="s">
        <v>389</v>
      </c>
      <c r="CT2" s="69" t="s">
        <v>389</v>
      </c>
      <c r="CV2" s="69" t="s">
        <v>389</v>
      </c>
      <c r="CX2" s="69" t="s">
        <v>389</v>
      </c>
      <c r="CZ2" s="69" t="s">
        <v>389</v>
      </c>
    </row>
    <row r="3" spans="1:115" s="32" customFormat="1" ht="12.75" customHeight="1">
      <c r="A3" s="173" t="s">
        <v>583</v>
      </c>
      <c r="B3" s="16" t="s">
        <v>79</v>
      </c>
      <c r="C3" s="16"/>
      <c r="D3" s="174" t="s">
        <v>584</v>
      </c>
      <c r="E3" s="156"/>
      <c r="F3" s="16" t="s">
        <v>585</v>
      </c>
      <c r="G3" s="185"/>
      <c r="H3" s="16" t="s">
        <v>585</v>
      </c>
      <c r="I3" s="174"/>
      <c r="J3" s="16" t="s">
        <v>585</v>
      </c>
      <c r="K3" s="174"/>
      <c r="L3" s="174" t="s">
        <v>586</v>
      </c>
      <c r="M3" s="174"/>
      <c r="N3" s="174" t="s">
        <v>586</v>
      </c>
      <c r="O3" s="156"/>
      <c r="P3" s="16" t="s">
        <v>395</v>
      </c>
      <c r="Q3" s="184"/>
      <c r="R3" s="174" t="s">
        <v>396</v>
      </c>
      <c r="S3" s="156"/>
      <c r="T3" s="174" t="s">
        <v>587</v>
      </c>
      <c r="U3" s="184"/>
      <c r="V3" s="174" t="s">
        <v>588</v>
      </c>
      <c r="W3" s="184"/>
      <c r="X3" s="174" t="s">
        <v>589</v>
      </c>
      <c r="Y3" s="184"/>
      <c r="Z3" s="174" t="s">
        <v>590</v>
      </c>
      <c r="AA3" s="156"/>
      <c r="AB3" s="175" t="s">
        <v>397</v>
      </c>
      <c r="AC3" s="16"/>
      <c r="AD3" s="174" t="s">
        <v>591</v>
      </c>
      <c r="AE3" s="175"/>
      <c r="AF3" s="174" t="s">
        <v>591</v>
      </c>
      <c r="AG3" s="175"/>
      <c r="AH3" s="174" t="s">
        <v>591</v>
      </c>
      <c r="AI3" s="175"/>
      <c r="AJ3" s="174" t="s">
        <v>591</v>
      </c>
      <c r="AK3" s="175"/>
      <c r="AL3" s="174" t="s">
        <v>592</v>
      </c>
      <c r="AM3" s="156"/>
      <c r="AN3" s="156" t="s">
        <v>404</v>
      </c>
      <c r="AO3" s="16"/>
      <c r="AP3" s="174" t="s">
        <v>593</v>
      </c>
      <c r="AQ3" s="184"/>
      <c r="AR3" s="174" t="s">
        <v>594</v>
      </c>
      <c r="AS3" s="184"/>
      <c r="AT3" s="174" t="s">
        <v>413</v>
      </c>
      <c r="AU3" s="156"/>
      <c r="AV3" s="156" t="s">
        <v>509</v>
      </c>
      <c r="AW3" s="184"/>
      <c r="AX3" s="174" t="s">
        <v>595</v>
      </c>
      <c r="AY3" s="156"/>
      <c r="AZ3" s="16" t="s">
        <v>596</v>
      </c>
      <c r="BA3" s="16"/>
      <c r="BB3" s="186" t="s">
        <v>424</v>
      </c>
      <c r="BC3" s="16"/>
      <c r="BD3" s="156" t="s">
        <v>424</v>
      </c>
      <c r="BE3" s="156"/>
      <c r="BF3" s="174" t="s">
        <v>597</v>
      </c>
      <c r="BG3" s="156"/>
      <c r="BH3" s="174" t="s">
        <v>598</v>
      </c>
      <c r="BI3" s="156"/>
      <c r="BJ3" s="156" t="s">
        <v>599</v>
      </c>
      <c r="BK3" s="16"/>
      <c r="BL3" s="156" t="s">
        <v>429</v>
      </c>
      <c r="BM3" s="16"/>
      <c r="BN3" s="174" t="s">
        <v>600</v>
      </c>
      <c r="BO3" s="175"/>
      <c r="BP3" s="174" t="s">
        <v>601</v>
      </c>
      <c r="BQ3" s="156"/>
      <c r="BR3" s="174" t="s">
        <v>602</v>
      </c>
      <c r="BS3" s="174"/>
      <c r="BT3" s="174" t="s">
        <v>603</v>
      </c>
      <c r="BU3" s="16"/>
      <c r="BV3" s="174" t="s">
        <v>432</v>
      </c>
      <c r="BW3" s="175"/>
      <c r="BX3" s="255" t="s">
        <v>604</v>
      </c>
      <c r="BY3" s="255"/>
      <c r="BZ3" s="255" t="s">
        <v>604</v>
      </c>
      <c r="CA3" s="255"/>
      <c r="CB3" s="255" t="s">
        <v>604</v>
      </c>
      <c r="CC3" s="16"/>
      <c r="CD3" s="180" t="s">
        <v>605</v>
      </c>
      <c r="CE3" s="16"/>
      <c r="CF3" s="174" t="s">
        <v>605</v>
      </c>
      <c r="CG3" s="174"/>
      <c r="CH3" s="156" t="s">
        <v>437</v>
      </c>
      <c r="CI3" s="156"/>
      <c r="CJ3" s="156" t="s">
        <v>439</v>
      </c>
      <c r="CK3" s="156"/>
      <c r="CL3" s="174" t="s">
        <v>606</v>
      </c>
      <c r="CM3" s="156"/>
      <c r="CN3" s="174" t="s">
        <v>444</v>
      </c>
      <c r="CO3" s="156"/>
      <c r="CP3" s="174" t="s">
        <v>607</v>
      </c>
      <c r="CQ3" s="156"/>
      <c r="CR3" s="156" t="s">
        <v>608</v>
      </c>
      <c r="CS3" s="174"/>
      <c r="CT3" s="175" t="s">
        <v>449</v>
      </c>
      <c r="CU3" s="175"/>
      <c r="CV3" s="156" t="s">
        <v>449</v>
      </c>
      <c r="CW3" s="156"/>
      <c r="CX3" s="174" t="s">
        <v>609</v>
      </c>
      <c r="CY3" s="175"/>
      <c r="CZ3" s="174" t="s">
        <v>610</v>
      </c>
      <c r="DA3" s="175"/>
      <c r="DB3" s="108"/>
      <c r="DC3" s="108"/>
      <c r="DD3" s="108"/>
      <c r="DE3" s="108"/>
      <c r="DF3" s="108"/>
      <c r="DG3" s="108"/>
      <c r="DH3" s="108"/>
      <c r="DI3" s="108"/>
      <c r="DJ3" s="108"/>
      <c r="DK3" s="108"/>
    </row>
    <row r="4" spans="1:115" s="32" customFormat="1" ht="12.75" customHeight="1">
      <c r="A4" s="281" t="s">
        <v>611</v>
      </c>
      <c r="B4" s="176"/>
      <c r="C4" s="176"/>
      <c r="D4" s="178" t="s">
        <v>389</v>
      </c>
      <c r="E4" s="177"/>
      <c r="F4" s="176" t="s">
        <v>612</v>
      </c>
      <c r="G4" s="188"/>
      <c r="H4" s="9" t="s">
        <v>613</v>
      </c>
      <c r="I4" s="178"/>
      <c r="J4" s="9" t="s">
        <v>614</v>
      </c>
      <c r="K4" s="178"/>
      <c r="L4" s="178" t="s">
        <v>615</v>
      </c>
      <c r="M4" s="178"/>
      <c r="N4" s="178" t="s">
        <v>616</v>
      </c>
      <c r="O4" s="177"/>
      <c r="P4" s="176" t="s">
        <v>617</v>
      </c>
      <c r="Q4" s="187"/>
      <c r="R4" s="178" t="s">
        <v>618</v>
      </c>
      <c r="S4" s="177"/>
      <c r="T4" s="178" t="s">
        <v>618</v>
      </c>
      <c r="U4" s="187"/>
      <c r="V4" s="178" t="s">
        <v>618</v>
      </c>
      <c r="W4" s="187"/>
      <c r="X4" s="178" t="s">
        <v>619</v>
      </c>
      <c r="Y4" s="187"/>
      <c r="Z4" s="178" t="s">
        <v>618</v>
      </c>
      <c r="AA4" s="177"/>
      <c r="AB4" s="183" t="s">
        <v>620</v>
      </c>
      <c r="AC4" s="176"/>
      <c r="AD4" s="178" t="s">
        <v>621</v>
      </c>
      <c r="AE4" s="183"/>
      <c r="AF4" s="178" t="s">
        <v>619</v>
      </c>
      <c r="AG4" s="183"/>
      <c r="AH4" s="178" t="s">
        <v>622</v>
      </c>
      <c r="AI4" s="183"/>
      <c r="AJ4" s="178" t="s">
        <v>623</v>
      </c>
      <c r="AK4" s="183"/>
      <c r="AL4" s="178" t="s">
        <v>621</v>
      </c>
      <c r="AM4" s="177"/>
      <c r="AN4" s="177" t="s">
        <v>624</v>
      </c>
      <c r="AO4" s="176"/>
      <c r="AP4" s="178" t="s">
        <v>625</v>
      </c>
      <c r="AQ4" s="187"/>
      <c r="AR4" s="178" t="s">
        <v>619</v>
      </c>
      <c r="AS4" s="187"/>
      <c r="AT4" s="178" t="s">
        <v>626</v>
      </c>
      <c r="AU4" s="177"/>
      <c r="AV4" s="177" t="s">
        <v>627</v>
      </c>
      <c r="AW4" s="187"/>
      <c r="AX4" s="178" t="s">
        <v>628</v>
      </c>
      <c r="AY4" s="177"/>
      <c r="AZ4" s="176" t="s">
        <v>621</v>
      </c>
      <c r="BA4" s="176"/>
      <c r="BB4" s="189" t="s">
        <v>629</v>
      </c>
      <c r="BC4" s="176"/>
      <c r="BD4" s="177" t="s">
        <v>621</v>
      </c>
      <c r="BE4" s="177"/>
      <c r="BF4" s="178" t="s">
        <v>630</v>
      </c>
      <c r="BG4" s="177"/>
      <c r="BH4" s="178" t="s">
        <v>618</v>
      </c>
      <c r="BI4" s="177"/>
      <c r="BJ4" s="177" t="s">
        <v>631</v>
      </c>
      <c r="BK4" s="176"/>
      <c r="BL4" s="177" t="s">
        <v>632</v>
      </c>
      <c r="BM4" s="176"/>
      <c r="BN4" s="178" t="s">
        <v>633</v>
      </c>
      <c r="BO4" s="183"/>
      <c r="BP4" s="178" t="s">
        <v>619</v>
      </c>
      <c r="BQ4" s="177"/>
      <c r="BR4" s="178" t="s">
        <v>630</v>
      </c>
      <c r="BS4" s="178"/>
      <c r="BT4" s="190" t="s">
        <v>634</v>
      </c>
      <c r="BU4" s="176"/>
      <c r="BV4" s="178" t="s">
        <v>635</v>
      </c>
      <c r="BW4" s="183"/>
      <c r="BX4" s="355" t="s">
        <v>636</v>
      </c>
      <c r="BY4" s="355"/>
      <c r="BZ4" s="355" t="s">
        <v>637</v>
      </c>
      <c r="CA4" s="355"/>
      <c r="CB4" s="355" t="s">
        <v>638</v>
      </c>
      <c r="CD4" s="190" t="s">
        <v>639</v>
      </c>
      <c r="CE4" s="176"/>
      <c r="CF4" s="178" t="s">
        <v>503</v>
      </c>
      <c r="CG4" s="178"/>
      <c r="CH4" s="177" t="s">
        <v>628</v>
      </c>
      <c r="CI4" s="177"/>
      <c r="CJ4" s="177" t="s">
        <v>635</v>
      </c>
      <c r="CK4" s="177"/>
      <c r="CL4" s="178" t="s">
        <v>618</v>
      </c>
      <c r="CM4" s="177"/>
      <c r="CN4" s="178" t="s">
        <v>621</v>
      </c>
      <c r="CO4" s="177"/>
      <c r="CP4" s="178" t="s">
        <v>619</v>
      </c>
      <c r="CQ4" s="177"/>
      <c r="CR4" s="177" t="s">
        <v>640</v>
      </c>
      <c r="CS4" s="178"/>
      <c r="CT4" s="183" t="s">
        <v>641</v>
      </c>
      <c r="CU4" s="183"/>
      <c r="CV4" s="177" t="s">
        <v>642</v>
      </c>
      <c r="CW4" s="177"/>
      <c r="CX4" s="178" t="s">
        <v>643</v>
      </c>
      <c r="CY4" s="183"/>
      <c r="CZ4" s="178" t="s">
        <v>644</v>
      </c>
      <c r="DA4" s="183"/>
      <c r="DB4" s="108"/>
      <c r="DC4" s="108"/>
      <c r="DD4" s="108"/>
      <c r="DE4" s="108"/>
      <c r="DF4" s="108"/>
      <c r="DG4" s="108"/>
      <c r="DH4" s="108"/>
      <c r="DI4" s="108"/>
      <c r="DJ4" s="108"/>
      <c r="DK4" s="108"/>
    </row>
    <row r="5" spans="1:115" ht="12.75" customHeight="1">
      <c r="A5" s="18"/>
      <c r="B5" s="59" t="s">
        <v>83</v>
      </c>
      <c r="C5" s="18" t="s">
        <v>16</v>
      </c>
      <c r="D5" s="59" t="s">
        <v>83</v>
      </c>
      <c r="E5" s="18" t="s">
        <v>16</v>
      </c>
      <c r="F5" s="59" t="s">
        <v>83</v>
      </c>
      <c r="G5" s="18" t="s">
        <v>16</v>
      </c>
      <c r="H5" s="59" t="s">
        <v>83</v>
      </c>
      <c r="I5" s="18" t="s">
        <v>16</v>
      </c>
      <c r="J5" s="59" t="s">
        <v>83</v>
      </c>
      <c r="K5" s="18" t="s">
        <v>16</v>
      </c>
      <c r="L5" s="59" t="s">
        <v>83</v>
      </c>
      <c r="M5" s="18" t="s">
        <v>16</v>
      </c>
      <c r="N5" s="59" t="s">
        <v>83</v>
      </c>
      <c r="O5" s="18" t="s">
        <v>16</v>
      </c>
      <c r="P5" s="59" t="s">
        <v>83</v>
      </c>
      <c r="Q5" s="18" t="s">
        <v>16</v>
      </c>
      <c r="R5" s="59" t="s">
        <v>83</v>
      </c>
      <c r="S5" s="18" t="s">
        <v>16</v>
      </c>
      <c r="T5" s="18" t="s">
        <v>83</v>
      </c>
      <c r="U5" s="18" t="s">
        <v>16</v>
      </c>
      <c r="V5" s="18" t="s">
        <v>83</v>
      </c>
      <c r="W5" s="18" t="s">
        <v>16</v>
      </c>
      <c r="X5" s="18" t="s">
        <v>83</v>
      </c>
      <c r="Y5" s="18" t="s">
        <v>16</v>
      </c>
      <c r="Z5" s="59" t="s">
        <v>83</v>
      </c>
      <c r="AA5" s="18" t="s">
        <v>16</v>
      </c>
      <c r="AB5" s="59" t="s">
        <v>83</v>
      </c>
      <c r="AC5" s="18" t="s">
        <v>16</v>
      </c>
      <c r="AD5" s="59" t="s">
        <v>83</v>
      </c>
      <c r="AE5" s="18" t="s">
        <v>16</v>
      </c>
      <c r="AF5" s="59" t="s">
        <v>83</v>
      </c>
      <c r="AG5" s="18" t="s">
        <v>16</v>
      </c>
      <c r="AH5" s="59" t="s">
        <v>83</v>
      </c>
      <c r="AI5" s="18" t="s">
        <v>16</v>
      </c>
      <c r="AJ5" s="59" t="s">
        <v>83</v>
      </c>
      <c r="AK5" s="18" t="s">
        <v>16</v>
      </c>
      <c r="AL5" s="59" t="s">
        <v>83</v>
      </c>
      <c r="AM5" s="18" t="s">
        <v>16</v>
      </c>
      <c r="AN5" s="59" t="s">
        <v>83</v>
      </c>
      <c r="AO5" s="18" t="s">
        <v>16</v>
      </c>
      <c r="AP5" s="59" t="s">
        <v>83</v>
      </c>
      <c r="AQ5" s="18" t="s">
        <v>16</v>
      </c>
      <c r="AR5" s="59" t="s">
        <v>83</v>
      </c>
      <c r="AS5" s="18" t="s">
        <v>16</v>
      </c>
      <c r="AT5" s="59" t="s">
        <v>83</v>
      </c>
      <c r="AU5" s="18" t="s">
        <v>16</v>
      </c>
      <c r="AV5" s="59" t="s">
        <v>83</v>
      </c>
      <c r="AW5" s="18" t="s">
        <v>16</v>
      </c>
      <c r="AX5" s="59" t="s">
        <v>83</v>
      </c>
      <c r="AY5" s="18" t="s">
        <v>16</v>
      </c>
      <c r="AZ5" s="18" t="s">
        <v>83</v>
      </c>
      <c r="BA5" s="18" t="s">
        <v>16</v>
      </c>
      <c r="BB5" s="18" t="s">
        <v>83</v>
      </c>
      <c r="BC5" s="18" t="s">
        <v>16</v>
      </c>
      <c r="BD5" s="59" t="s">
        <v>83</v>
      </c>
      <c r="BE5" s="18" t="s">
        <v>16</v>
      </c>
      <c r="BF5" s="59" t="s">
        <v>83</v>
      </c>
      <c r="BG5" s="18" t="s">
        <v>16</v>
      </c>
      <c r="BH5" s="59" t="s">
        <v>83</v>
      </c>
      <c r="BI5" s="18" t="s">
        <v>16</v>
      </c>
      <c r="BJ5" s="59" t="s">
        <v>83</v>
      </c>
      <c r="BK5" s="18" t="s">
        <v>16</v>
      </c>
      <c r="BL5" s="59" t="s">
        <v>83</v>
      </c>
      <c r="BM5" s="18" t="s">
        <v>16</v>
      </c>
      <c r="BN5" s="59" t="s">
        <v>83</v>
      </c>
      <c r="BO5" s="18" t="s">
        <v>16</v>
      </c>
      <c r="BP5" s="59" t="s">
        <v>83</v>
      </c>
      <c r="BQ5" s="18" t="s">
        <v>16</v>
      </c>
      <c r="BR5" s="59" t="s">
        <v>83</v>
      </c>
      <c r="BS5" s="18" t="s">
        <v>16</v>
      </c>
      <c r="BT5" s="59" t="s">
        <v>83</v>
      </c>
      <c r="BU5" s="18" t="s">
        <v>16</v>
      </c>
      <c r="BV5" s="59" t="s">
        <v>83</v>
      </c>
      <c r="BW5" s="18" t="s">
        <v>16</v>
      </c>
      <c r="BX5" s="18"/>
      <c r="BY5" s="18"/>
      <c r="BZ5" s="18"/>
      <c r="CA5" s="18"/>
      <c r="CB5" s="18"/>
      <c r="CC5" s="18"/>
      <c r="CD5" s="59" t="s">
        <v>83</v>
      </c>
      <c r="CE5" s="18" t="s">
        <v>16</v>
      </c>
      <c r="CF5" s="59" t="s">
        <v>83</v>
      </c>
      <c r="CG5" s="18" t="s">
        <v>16</v>
      </c>
      <c r="CH5" s="59" t="s">
        <v>83</v>
      </c>
      <c r="CI5" s="18" t="s">
        <v>16</v>
      </c>
      <c r="CJ5" s="59" t="s">
        <v>83</v>
      </c>
      <c r="CK5" s="18" t="s">
        <v>16</v>
      </c>
      <c r="CL5" s="59" t="s">
        <v>83</v>
      </c>
      <c r="CM5" s="18" t="s">
        <v>16</v>
      </c>
      <c r="CN5" s="59" t="s">
        <v>83</v>
      </c>
      <c r="CO5" s="18" t="s">
        <v>16</v>
      </c>
      <c r="CP5" s="59" t="s">
        <v>83</v>
      </c>
      <c r="CQ5" s="18" t="s">
        <v>16</v>
      </c>
      <c r="CR5" s="59" t="s">
        <v>83</v>
      </c>
      <c r="CS5" s="18" t="s">
        <v>16</v>
      </c>
      <c r="CT5" s="59" t="s">
        <v>83</v>
      </c>
      <c r="CU5" s="18" t="s">
        <v>16</v>
      </c>
      <c r="CV5" s="59" t="s">
        <v>83</v>
      </c>
      <c r="CW5" s="18" t="s">
        <v>16</v>
      </c>
      <c r="CX5" s="59" t="s">
        <v>83</v>
      </c>
      <c r="CY5" s="18" t="s">
        <v>16</v>
      </c>
      <c r="CZ5" s="59" t="s">
        <v>83</v>
      </c>
      <c r="DA5" s="18" t="s">
        <v>16</v>
      </c>
    </row>
    <row r="6" spans="1:115" ht="12.75" customHeight="1">
      <c r="A6" s="1" t="s">
        <v>85</v>
      </c>
      <c r="B6" s="10"/>
      <c r="D6" s="10"/>
      <c r="E6" s="14"/>
      <c r="F6" s="10"/>
      <c r="G6" s="14"/>
      <c r="H6" s="10"/>
      <c r="I6" s="14"/>
      <c r="J6" s="10"/>
      <c r="K6" s="14"/>
      <c r="L6" s="10"/>
      <c r="M6" s="14"/>
      <c r="N6" s="10"/>
      <c r="O6" s="14"/>
      <c r="P6" s="10"/>
      <c r="Q6" s="14"/>
      <c r="S6" s="14"/>
      <c r="T6" s="14"/>
      <c r="U6" s="14"/>
      <c r="V6" s="14"/>
      <c r="W6" s="14"/>
      <c r="X6" s="14"/>
      <c r="Y6" s="14"/>
      <c r="Z6" s="10"/>
      <c r="AA6" s="14"/>
      <c r="AB6" s="10"/>
      <c r="AE6" s="14"/>
      <c r="AG6" s="14"/>
      <c r="AI6" s="14"/>
      <c r="AK6" s="14"/>
      <c r="AL6" s="10"/>
      <c r="AM6" s="14"/>
      <c r="AN6" s="10"/>
      <c r="AP6" s="10"/>
      <c r="AQ6" s="14"/>
      <c r="AR6" s="10"/>
      <c r="AS6" s="14"/>
      <c r="AT6" s="10"/>
      <c r="AU6" s="14"/>
      <c r="AV6" s="10"/>
      <c r="AW6" s="14"/>
      <c r="AX6" s="10"/>
      <c r="BE6" s="14"/>
      <c r="BG6" s="14"/>
      <c r="BI6" s="14"/>
      <c r="BK6" s="14"/>
      <c r="BM6" s="14"/>
      <c r="BO6" s="14"/>
      <c r="BP6" s="10"/>
      <c r="BQ6" s="14"/>
      <c r="BS6" s="14"/>
      <c r="BT6" s="10"/>
      <c r="BW6" s="14"/>
      <c r="CD6" s="10"/>
      <c r="CG6" s="14"/>
      <c r="CH6" s="10"/>
      <c r="CI6" s="14"/>
      <c r="CK6" s="14"/>
      <c r="CM6" s="14"/>
      <c r="CO6" s="14"/>
      <c r="CQ6" s="14"/>
      <c r="CS6" s="14"/>
      <c r="CU6" s="14"/>
      <c r="CW6" s="14"/>
      <c r="CY6" s="14"/>
      <c r="DA6" s="14"/>
    </row>
    <row r="7" spans="1:115" ht="12.75" customHeight="1">
      <c r="A7" s="10" t="s">
        <v>86</v>
      </c>
      <c r="B7" s="104">
        <f>D7+F7+H7+J7+L7+N7+P7+R7+T7+V7+X7+Z7+AD7+AF7+AH7+AJ7+AL7+AN7+AP7+AR7+AT7+AV7+AX7+AB7+AZ7+BB7+BD7+BF7+BH7+BJ7+BL7+BN7+BP7+BR7+BT7+BV7+BX7+BZ7+CB7+CD7+CF7+CH7+CJ7+CL7+CN7+CP7+CR7+CT7+CV7+CX7+CZ7</f>
        <v>10650.798947860003</v>
      </c>
      <c r="C7" s="15">
        <f>B7/B$11*100</f>
        <v>42.78771532523858</v>
      </c>
      <c r="D7" s="104">
        <f>SUM('FoF1'!M9:M12)</f>
        <v>13.315</v>
      </c>
      <c r="E7" s="15">
        <f>D7/D$11*100</f>
        <v>24.81271663374455</v>
      </c>
      <c r="F7" s="104">
        <v>8.8264099800000011</v>
      </c>
      <c r="G7" s="15">
        <f>F7/F$11*100</f>
        <v>8.7238392325953882</v>
      </c>
      <c r="H7" s="104">
        <f>SUM('FoF1'!Y9:Y12)</f>
        <v>0</v>
      </c>
      <c r="I7" s="15">
        <f>H7/H$11*100</f>
        <v>0</v>
      </c>
      <c r="J7" s="104">
        <f>SUM('FoF1'!AB9:AB12)</f>
        <v>0</v>
      </c>
      <c r="K7" s="15">
        <f>J7/J$11*100</f>
        <v>0</v>
      </c>
      <c r="L7" s="104">
        <f>SUM('FoF1'!CD9:CD12)</f>
        <v>0</v>
      </c>
      <c r="M7" s="15">
        <f>L7/L$11*100</f>
        <v>0</v>
      </c>
      <c r="N7" s="104">
        <f>SUM('FoF1'!CA9:CA12)</f>
        <v>0</v>
      </c>
      <c r="O7" s="15">
        <f>N7/N$11*100</f>
        <v>0</v>
      </c>
      <c r="P7" s="104">
        <v>9415.8029449999995</v>
      </c>
      <c r="Q7" s="15">
        <f>P7/P$11*100</f>
        <v>47.691543119327747</v>
      </c>
      <c r="R7" s="104">
        <f>SUM('FoF1'!CV9:CV12)</f>
        <v>109.9702199</v>
      </c>
      <c r="S7" s="15">
        <f>R7/R$11*100</f>
        <v>37.629095198183641</v>
      </c>
      <c r="T7" s="104">
        <f>SUM('FoF1'!DK9:DK12)</f>
        <v>73.099999999999994</v>
      </c>
      <c r="U7" s="15">
        <f>T7/T$11*100</f>
        <v>75.205761316872426</v>
      </c>
      <c r="V7" s="104">
        <f>SUM('FoF1'!DZ9:DZ12)</f>
        <v>0</v>
      </c>
      <c r="W7" s="15">
        <f>V7/V$11*100</f>
        <v>0</v>
      </c>
      <c r="X7" s="104">
        <f>SUM('FoF1'!EF9:EF12)</f>
        <v>0.55139400000000005</v>
      </c>
      <c r="Y7" s="15">
        <f>X7/X$11*100</f>
        <v>4.4498141209939748</v>
      </c>
      <c r="Z7" s="104">
        <f>SUM('FoF1'!EO9:EO12)</f>
        <v>0</v>
      </c>
      <c r="AA7" s="15">
        <f>Z7/Z$11*100</f>
        <v>0</v>
      </c>
      <c r="AB7" s="104"/>
      <c r="AC7" s="15" t="e">
        <f>AB7/AB$11*100</f>
        <v>#DIV/0!</v>
      </c>
      <c r="AD7" s="104">
        <f>SUM('FoF1'!FJ9:FJ12)</f>
        <v>0</v>
      </c>
      <c r="AE7" s="15">
        <f>AD7/AD$11*100</f>
        <v>0</v>
      </c>
      <c r="AF7" s="104">
        <f>SUM('FoF1'!FM9:FM12)</f>
        <v>0</v>
      </c>
      <c r="AG7" s="15">
        <f>AF7/AF$11*100</f>
        <v>0</v>
      </c>
      <c r="AH7" s="104">
        <f>SUM('FoF1'!FS9:FS12)</f>
        <v>0</v>
      </c>
      <c r="AI7" s="15">
        <f>AH7/AH$11*100</f>
        <v>0</v>
      </c>
      <c r="AJ7" s="104">
        <f>SUM('FoF1'!FV9:FV12)</f>
        <v>0</v>
      </c>
      <c r="AK7" s="15">
        <f>AJ7/AJ$11*100</f>
        <v>0</v>
      </c>
      <c r="AL7" s="104">
        <f>SUM('FoF1'!GN9:GN12)</f>
        <v>0</v>
      </c>
      <c r="AM7" s="15">
        <f>AL7/AL$11*100</f>
        <v>0</v>
      </c>
      <c r="AN7" s="104">
        <v>26.054729649999985</v>
      </c>
      <c r="AO7" s="15">
        <f>AN7/AN$11*100</f>
        <v>39.808384272272377</v>
      </c>
      <c r="AP7" s="104">
        <f>SUM('FoF2'!AM9:AM12)</f>
        <v>0</v>
      </c>
      <c r="AQ7" s="15" t="e">
        <f>AP7/AP$11*100</f>
        <v>#DIV/0!</v>
      </c>
      <c r="AR7" s="104">
        <f>SUM('FoF2'!AQ9:AQ12)</f>
        <v>0</v>
      </c>
      <c r="AS7" s="15">
        <f>AR7/AR$11*100</f>
        <v>0</v>
      </c>
      <c r="AT7" s="104">
        <f>SUM('FoF2'!BI9:BI12)</f>
        <v>0</v>
      </c>
      <c r="AU7" s="15" t="e">
        <f>AT7/AT$11*100</f>
        <v>#DIV/0!</v>
      </c>
      <c r="AV7" s="104">
        <v>398.41896041999996</v>
      </c>
      <c r="AW7" s="15">
        <f>AV7/AV$11*100</f>
        <v>22.006070751672052</v>
      </c>
      <c r="AX7" s="104">
        <f>SUM('FoF2'!EC9:EC12)</f>
        <v>160.00299999999999</v>
      </c>
      <c r="AY7" s="15">
        <f>AX7/AX$11*100</f>
        <v>91.901345755099001</v>
      </c>
      <c r="AZ7" s="104">
        <f>SUM('FoF2'!FM9:FM12)</f>
        <v>0</v>
      </c>
      <c r="BA7" s="15">
        <f>AZ7/AZ$11*100</f>
        <v>0</v>
      </c>
      <c r="BB7" s="104">
        <f>SUM('FoF2'!FV9:FV12)</f>
        <v>0</v>
      </c>
      <c r="BC7" s="15">
        <f>BB7/BB$11*100</f>
        <v>0</v>
      </c>
      <c r="BD7" s="104">
        <f>SUM('FoF2'!GE9:GE12)</f>
        <v>0</v>
      </c>
      <c r="BE7" s="15">
        <f>BD7/BD$11*100</f>
        <v>0</v>
      </c>
      <c r="BF7" s="104">
        <f>SUM('FoF2'!HU9:HU12)</f>
        <v>0</v>
      </c>
      <c r="BG7" s="15">
        <f>BF7/BF$11*100</f>
        <v>0</v>
      </c>
      <c r="BH7" s="104">
        <f>SUM('FoF2'!IA9:IA12)</f>
        <v>68.7</v>
      </c>
      <c r="BI7" s="15">
        <f>BH7/BH$11*100</f>
        <v>87.404580152671755</v>
      </c>
      <c r="BJ7" s="104">
        <f>SUM('FoF3'!V9:V12)</f>
        <v>3.6680000000000001</v>
      </c>
      <c r="BK7" s="15">
        <f>BJ7/BJ$11*100</f>
        <v>44.256756756756758</v>
      </c>
      <c r="BL7" s="104">
        <f>SUM('FoF3'!Y9:Y12)</f>
        <v>0</v>
      </c>
      <c r="BM7" s="15">
        <f>BL7/BL$11*100</f>
        <v>0</v>
      </c>
      <c r="BN7" s="104">
        <v>2.17</v>
      </c>
      <c r="BO7" s="15">
        <f>BN7/BN$11*100</f>
        <v>36.409395973154361</v>
      </c>
      <c r="BP7" s="104">
        <f>SUM('FoF3'!BF9:BF12)</f>
        <v>0</v>
      </c>
      <c r="BQ7" s="15">
        <f>BP7/BP$11*100</f>
        <v>0</v>
      </c>
      <c r="BR7" s="104">
        <f>SUM('FoF3'!BO9:BO12)</f>
        <v>0</v>
      </c>
      <c r="BS7" s="15">
        <f>BR7/BR$11*100</f>
        <v>0</v>
      </c>
      <c r="BT7" s="104">
        <f>SUM('FoF3'!BU9:BU12)</f>
        <v>9.2000000000000011</v>
      </c>
      <c r="BU7" s="15">
        <f>BT7/BT$11*100</f>
        <v>92.929292929292941</v>
      </c>
      <c r="BV7" s="104">
        <v>13.023490610000005</v>
      </c>
      <c r="BW7" s="15">
        <f>BV7/BV$11*100</f>
        <v>21.677466974344856</v>
      </c>
      <c r="BX7" s="104">
        <f>SUM('FoF3'!CP9:CP12)</f>
        <v>0</v>
      </c>
      <c r="BY7" s="15">
        <f>BX7/BX$11*100</f>
        <v>0</v>
      </c>
      <c r="BZ7" s="104">
        <f>SUM('FoF3'!CV9:CV12)</f>
        <v>0</v>
      </c>
      <c r="CA7" s="15">
        <f>BZ7/BZ$11*100</f>
        <v>0</v>
      </c>
      <c r="CB7" s="104">
        <f>SUM('FoF3'!CY9:CY12)</f>
        <v>0</v>
      </c>
      <c r="CC7" s="15">
        <f>CB7/CB$11*100</f>
        <v>0</v>
      </c>
      <c r="CD7" s="104">
        <f>SUM('FoF3'!EI9:EI12)</f>
        <v>0</v>
      </c>
      <c r="CE7" s="15">
        <f>CD7/CD$11*100</f>
        <v>0</v>
      </c>
      <c r="CF7" s="104">
        <v>73.965798300000003</v>
      </c>
      <c r="CG7" s="15">
        <f>CF7/CF$11*100</f>
        <v>40.970124398135212</v>
      </c>
      <c r="CH7" s="104">
        <f>SUM('FoF3'!DW9:DW12)</f>
        <v>60</v>
      </c>
      <c r="CI7" s="15">
        <f>CH7/CH$11*100</f>
        <v>76.628352490421463</v>
      </c>
      <c r="CJ7" s="104">
        <v>150.4</v>
      </c>
      <c r="CK7" s="15">
        <f>CJ7/CJ$11*100</f>
        <v>23.191981495759446</v>
      </c>
      <c r="CL7" s="104">
        <f>SUM('FoF3'!FP9:FP12)</f>
        <v>53.7</v>
      </c>
      <c r="CM7" s="15">
        <f>CL7/CL$11*100</f>
        <v>67.462311557788951</v>
      </c>
      <c r="CN7" s="104">
        <f>SUM('FoF3'!GW9:GW12)</f>
        <v>0</v>
      </c>
      <c r="CO7" s="15">
        <f>CN7/CN$11*100</f>
        <v>0</v>
      </c>
      <c r="CP7" s="104">
        <f>SUM('FoF3'!HF9:HF12)</f>
        <v>0</v>
      </c>
      <c r="CQ7" s="15">
        <f>CP7/CP$11*100</f>
        <v>0</v>
      </c>
      <c r="CR7" s="104">
        <f>SUM('FoF4'!AW9:AW12)</f>
        <v>0</v>
      </c>
      <c r="CS7" s="15">
        <f>CR7/CR$11*100</f>
        <v>0</v>
      </c>
      <c r="CT7" s="104">
        <f>SUM('FoF4'!CM9:CM12)</f>
        <v>0</v>
      </c>
      <c r="CU7" s="15">
        <f>CT7/CT$11*100</f>
        <v>0</v>
      </c>
      <c r="CV7" s="104">
        <f>SUM('FoF4'!DB9:DB12)</f>
        <v>0</v>
      </c>
      <c r="CW7" s="15">
        <f>CV7/CV$11*100</f>
        <v>0</v>
      </c>
      <c r="CX7" s="104">
        <f>SUM('FoF4'!EC9:EC12)</f>
        <v>9.9290000000000003</v>
      </c>
      <c r="CY7" s="15">
        <f>CX7/CX$11*100</f>
        <v>96.660825545171335</v>
      </c>
      <c r="CZ7" s="104">
        <f>SUM('FoF4'!EO9:EO12)</f>
        <v>0</v>
      </c>
      <c r="DA7" s="15">
        <f>CZ7/CZ$11*100</f>
        <v>0</v>
      </c>
    </row>
    <row r="8" spans="1:115" ht="12.75" customHeight="1">
      <c r="A8" s="10" t="s">
        <v>88</v>
      </c>
      <c r="B8" s="104">
        <f>D8+F8+H8+J8+L8+N8+P8+R8+T8+V8+X8+Z8+AD8+AF8+AH8+AJ8+AL8+AN8+AP8+AR8+AT8+AV8+AX8+AB8+AZ8+BB8+BD8+BF8+BH8+BJ8+BL8+BN8+BP8+BR8+BT8+BV8+BX8+BZ8+CB8+CD8+CF8+CH8+CJ8+CL8+CN8+CP8+CR8+CT8+CV8+CX8+CZ8</f>
        <v>13712.752656974677</v>
      </c>
      <c r="C8" s="15">
        <f>B8/B$11*100</f>
        <v>55.088576911869204</v>
      </c>
      <c r="D8" s="104">
        <f>'FoF1'!M8</f>
        <v>40.347000000000001</v>
      </c>
      <c r="E8" s="15">
        <f>D8/D$11*100</f>
        <v>75.187283366255457</v>
      </c>
      <c r="F8" s="104">
        <v>88.444930299999982</v>
      </c>
      <c r="G8" s="15">
        <f>F8/F$11*100</f>
        <v>87.417121414442207</v>
      </c>
      <c r="H8" s="104">
        <f>'FoF1'!Y8</f>
        <v>611.36900000000003</v>
      </c>
      <c r="I8" s="15">
        <f>H8/H$11*100</f>
        <v>100</v>
      </c>
      <c r="J8" s="104">
        <f>'FoF1'!AB8</f>
        <v>300.12</v>
      </c>
      <c r="K8" s="15">
        <f>J8/J$11*100</f>
        <v>100</v>
      </c>
      <c r="L8" s="104">
        <f>'FoF1'!CD8</f>
        <v>0.37733927470298806</v>
      </c>
      <c r="M8" s="15">
        <f>L8/L$11*100</f>
        <v>100</v>
      </c>
      <c r="N8" s="104">
        <f>'FoF1'!CA8</f>
        <v>0.234131859974853</v>
      </c>
      <c r="O8" s="15">
        <f>N8/N$11*100</f>
        <v>100</v>
      </c>
      <c r="P8" s="104">
        <v>9981.2894489999999</v>
      </c>
      <c r="Q8" s="15">
        <f>P8/P$11*100</f>
        <v>50.555762362917058</v>
      </c>
      <c r="R8" s="104">
        <f>'FoF1'!CV8</f>
        <v>182.27762534000001</v>
      </c>
      <c r="S8" s="15">
        <f>R8/R$11*100</f>
        <v>62.370904801816366</v>
      </c>
      <c r="T8" s="104">
        <f>'FoF1'!DK8</f>
        <v>24.1</v>
      </c>
      <c r="U8" s="15">
        <f>T8/T$11*100</f>
        <v>24.794238683127574</v>
      </c>
      <c r="V8" s="104">
        <f>'FoF1'!DZ8</f>
        <v>7.702</v>
      </c>
      <c r="W8" s="15">
        <f>V8/V$11*100</f>
        <v>100</v>
      </c>
      <c r="X8" s="104">
        <f>'FoF1'!EF8</f>
        <v>11.84</v>
      </c>
      <c r="Y8" s="15">
        <f>X8/X$11*100</f>
        <v>95.550185879006023</v>
      </c>
      <c r="Z8" s="104">
        <f>'FoF1'!EO8</f>
        <v>7.9</v>
      </c>
      <c r="AA8" s="15">
        <f>Z8/Z$11*100</f>
        <v>100</v>
      </c>
      <c r="AB8" s="104"/>
      <c r="AC8" s="15" t="e">
        <f>AB8/AB$11*100</f>
        <v>#DIV/0!</v>
      </c>
      <c r="AD8" s="104">
        <f>'FoF1'!FJ8</f>
        <v>0.36919299999999999</v>
      </c>
      <c r="AE8" s="15">
        <f>AD8/AD$11*100</f>
        <v>100</v>
      </c>
      <c r="AF8" s="104">
        <f>'FoF1'!FM8</f>
        <v>0.20596100000000001</v>
      </c>
      <c r="AG8" s="15">
        <f>AF8/AF$11*100</f>
        <v>100</v>
      </c>
      <c r="AH8" s="104">
        <f>'FoF1'!FS8</f>
        <v>0.15973200000000001</v>
      </c>
      <c r="AI8" s="15">
        <f>AH8/AH$11*100</f>
        <v>100</v>
      </c>
      <c r="AJ8" s="104">
        <f>'FoF1'!FV8</f>
        <v>0.47833900000000001</v>
      </c>
      <c r="AK8" s="15">
        <f>AJ8/AJ$11*100</f>
        <v>100</v>
      </c>
      <c r="AL8" s="104">
        <f>'FoF1'!GN8</f>
        <v>11.420999999999999</v>
      </c>
      <c r="AM8" s="15">
        <f>AL8/AL$11*100</f>
        <v>100</v>
      </c>
      <c r="AN8" s="104">
        <v>37.38202982</v>
      </c>
      <c r="AO8" s="15">
        <f>AN8/AN$11*100</f>
        <v>57.115089196563815</v>
      </c>
      <c r="AP8" s="104">
        <f>'FoF2'!AM8</f>
        <v>0</v>
      </c>
      <c r="AQ8" s="15" t="e">
        <f>AP8/AP$11*100</f>
        <v>#DIV/0!</v>
      </c>
      <c r="AR8" s="104">
        <f>'FoF2'!AQ8</f>
        <v>8.0950000000000006</v>
      </c>
      <c r="AS8" s="15">
        <f>AR8/AR$11*100</f>
        <v>100</v>
      </c>
      <c r="AT8" s="104">
        <f>'FoF2'!BI8</f>
        <v>0</v>
      </c>
      <c r="AU8" s="15" t="e">
        <f>AT8/AT$11*100</f>
        <v>#DIV/0!</v>
      </c>
      <c r="AV8" s="104">
        <v>1237.45534522</v>
      </c>
      <c r="AW8" s="15">
        <f>AV8/AV$11*100</f>
        <v>68.348980807137067</v>
      </c>
      <c r="AX8" s="104">
        <f>'FoF2'!EC8</f>
        <v>14.1</v>
      </c>
      <c r="AY8" s="15">
        <f>AX8/AX$11*100</f>
        <v>8.0986542449010077</v>
      </c>
      <c r="AZ8" s="104">
        <f>'FoF2'!FM8</f>
        <v>1.3380000000000001</v>
      </c>
      <c r="BA8" s="15">
        <f>AZ8/AZ$11*100</f>
        <v>100</v>
      </c>
      <c r="BB8" s="104">
        <f>'FoF2'!FV8</f>
        <v>33.337221630000002</v>
      </c>
      <c r="BC8" s="15">
        <f>BB8/BB$11*100</f>
        <v>100</v>
      </c>
      <c r="BD8" s="104">
        <f>'FoF2'!GE8</f>
        <v>3.2</v>
      </c>
      <c r="BE8" s="15">
        <f>BD8/BD$11*100</f>
        <v>100</v>
      </c>
      <c r="BF8" s="104">
        <f>'FoF2'!HU8</f>
        <v>39.710999999999999</v>
      </c>
      <c r="BG8" s="15">
        <f>BF8/BF$11*100</f>
        <v>100</v>
      </c>
      <c r="BH8" s="104">
        <f>'FoF2'!IA8</f>
        <v>9.9</v>
      </c>
      <c r="BI8" s="15">
        <f>BH8/BH$11*100</f>
        <v>12.595419847328243</v>
      </c>
      <c r="BJ8" s="104">
        <f>'FoF3'!V8</f>
        <v>4.62</v>
      </c>
      <c r="BK8" s="15">
        <f>BJ8/BJ$11*100</f>
        <v>55.743243243243242</v>
      </c>
      <c r="BL8" s="104">
        <f>'FoF3'!Y8</f>
        <v>12.6</v>
      </c>
      <c r="BM8" s="15">
        <f>BL8/BL$11*100</f>
        <v>100</v>
      </c>
      <c r="BN8" s="104">
        <v>2.82</v>
      </c>
      <c r="BO8" s="15">
        <f>BN8/BN$11*100</f>
        <v>47.315436241610733</v>
      </c>
      <c r="BP8" s="104">
        <f>'FoF3'!BF8</f>
        <v>4.5179999999999998</v>
      </c>
      <c r="BQ8" s="15">
        <f>BP8/BP$11*100</f>
        <v>100</v>
      </c>
      <c r="BR8" s="104">
        <f>'FoF3'!BO8</f>
        <v>6.7930000000000001</v>
      </c>
      <c r="BS8" s="15">
        <f>BR8/BR$11*100</f>
        <v>100</v>
      </c>
      <c r="BT8" s="104">
        <f>'FoF3'!BU8</f>
        <v>0.7</v>
      </c>
      <c r="BU8" s="15">
        <f>BT8/BT$11*100</f>
        <v>7.0707070707070701</v>
      </c>
      <c r="BV8" s="104">
        <v>45.963757380000004</v>
      </c>
      <c r="BW8" s="15">
        <f>BV8/BV$11*100</f>
        <v>76.5062042473227</v>
      </c>
      <c r="BX8" s="104">
        <f>'FoF3'!CP8</f>
        <v>3.66057392</v>
      </c>
      <c r="BY8" s="15">
        <f>BX8/BX$11*100</f>
        <v>100</v>
      </c>
      <c r="BZ8" s="104">
        <f>'FoF3'!CV8</f>
        <v>5.9597760800000001</v>
      </c>
      <c r="CA8" s="15">
        <f>BZ8/BZ$11*100</f>
        <v>100</v>
      </c>
      <c r="CB8" s="104">
        <f>'FoF3'!CY8</f>
        <v>0.10086719999999999</v>
      </c>
      <c r="CC8" s="15">
        <f>CB8/CB$11*100</f>
        <v>100</v>
      </c>
      <c r="CD8" s="104">
        <f>'FoF3'!EI8</f>
        <v>-1.1890000000000001</v>
      </c>
      <c r="CE8" s="15">
        <f>CD8/CD$11*100</f>
        <v>100</v>
      </c>
      <c r="CF8" s="104">
        <v>106.5701395</v>
      </c>
      <c r="CG8" s="15">
        <f>CF8/CF$11*100</f>
        <v>59.029875601864788</v>
      </c>
      <c r="CH8" s="104">
        <f>'FoF3'!DW8</f>
        <v>18.3</v>
      </c>
      <c r="CI8" s="15">
        <f>CH8/CH$11*100</f>
        <v>23.371647509578548</v>
      </c>
      <c r="CJ8" s="104">
        <v>498.1</v>
      </c>
      <c r="CK8" s="15">
        <f>CJ8/CJ$11*100</f>
        <v>76.808018504240565</v>
      </c>
      <c r="CL8" s="104">
        <f>'FoF3'!FP8</f>
        <v>25.9</v>
      </c>
      <c r="CM8" s="15">
        <f>CL8/CL$11*100</f>
        <v>32.537688442211056</v>
      </c>
      <c r="CN8" s="104">
        <f>'FoF3'!GW8</f>
        <v>2.3E-2</v>
      </c>
      <c r="CO8" s="15">
        <f>CN8/CN$11*100</f>
        <v>100</v>
      </c>
      <c r="CP8" s="104">
        <f>'FoF3'!HF8</f>
        <v>7.4609999999999996E-2</v>
      </c>
      <c r="CQ8" s="15">
        <f>CP8/CP$11*100</f>
        <v>100</v>
      </c>
      <c r="CR8" s="104">
        <f>'FoF4'!AW8</f>
        <v>323.39999999999998</v>
      </c>
      <c r="CS8" s="15">
        <f>CR8/CR$11*100</f>
        <v>100</v>
      </c>
      <c r="CT8" s="104">
        <f>'FoF4'!CM8</f>
        <v>1.3273E-2</v>
      </c>
      <c r="CU8" s="15">
        <f>CT8/CT$11*100</f>
        <v>100</v>
      </c>
      <c r="CV8" s="104">
        <f>'FoF4'!DB8</f>
        <v>0.3</v>
      </c>
      <c r="CW8" s="15">
        <f>CV8/CV$11*100</f>
        <v>100</v>
      </c>
      <c r="CX8" s="104">
        <f>'FoF4'!EC8</f>
        <v>0.34300000000000003</v>
      </c>
      <c r="CY8" s="15">
        <f>CX8/CX$11*100</f>
        <v>3.3391744548286604</v>
      </c>
      <c r="CZ8" s="104">
        <f>'FoF4'!EO8</f>
        <v>2.736245E-2</v>
      </c>
      <c r="DA8" s="15">
        <f>CZ8/CZ$11*100</f>
        <v>100</v>
      </c>
    </row>
    <row r="9" spans="1:115" ht="12.75" customHeight="1">
      <c r="A9" s="11" t="s">
        <v>91</v>
      </c>
      <c r="B9" s="104">
        <f>D9+F9+H9+J9+L9+N9+P9+R9+T9+V9+X9+Z9+AD9+AF9+AH9+AJ9+AL9+AN9+AP9+AR9+AT9+AV9+AX9+AB9+AZ9+BB9+BD9+BF9+BH9+BJ9+BL9+BN9+BP9+BR9+BT9+BV9+BX9+BZ9+CB9+CD9+CF9+CH9+CJ9+CL9+CN9+CP9+CR9+CT9+CV9+CX9+CZ9</f>
        <v>381.14512859000001</v>
      </c>
      <c r="C9" s="15">
        <f>B9/B$11*100</f>
        <v>1.5311836548174727</v>
      </c>
      <c r="D9" s="104">
        <v>0</v>
      </c>
      <c r="E9" s="15">
        <f>D9/D$11*100</f>
        <v>0</v>
      </c>
      <c r="F9" s="104">
        <v>3.6458849600000001</v>
      </c>
      <c r="G9" s="15">
        <f>F9/F$11*100</f>
        <v>3.6035165286506974</v>
      </c>
      <c r="H9" s="104">
        <v>0</v>
      </c>
      <c r="I9" s="15">
        <f>H9/H$11*100</f>
        <v>0</v>
      </c>
      <c r="J9" s="104">
        <v>0</v>
      </c>
      <c r="K9" s="15">
        <f>J9/J$11*100</f>
        <v>0</v>
      </c>
      <c r="L9" s="104">
        <v>0</v>
      </c>
      <c r="M9" s="15">
        <f>L9/L$11*100</f>
        <v>0</v>
      </c>
      <c r="N9" s="104">
        <v>0</v>
      </c>
      <c r="O9" s="15">
        <f>N9/N$11*100</f>
        <v>0</v>
      </c>
      <c r="P9" s="104">
        <v>346.036742</v>
      </c>
      <c r="Q9" s="15">
        <f>P9/P$11*100</f>
        <v>1.752694517755192</v>
      </c>
      <c r="R9" s="104">
        <v>0</v>
      </c>
      <c r="S9" s="15">
        <f>R9/R$11*100</f>
        <v>0</v>
      </c>
      <c r="T9" s="104">
        <v>0</v>
      </c>
      <c r="U9" s="15">
        <f>T9/T$11*100</f>
        <v>0</v>
      </c>
      <c r="V9" s="104">
        <v>0</v>
      </c>
      <c r="W9" s="15">
        <f>V9/V$11*100</f>
        <v>0</v>
      </c>
      <c r="X9" s="104">
        <v>0</v>
      </c>
      <c r="Y9" s="15">
        <f>X9/X$11*100</f>
        <v>0</v>
      </c>
      <c r="Z9" s="104">
        <v>0</v>
      </c>
      <c r="AA9" s="15">
        <f>Z9/Z$11*100</f>
        <v>0</v>
      </c>
      <c r="AB9" s="104"/>
      <c r="AC9" s="15" t="e">
        <f>AB9/AB$11*100</f>
        <v>#DIV/0!</v>
      </c>
      <c r="AD9" s="104">
        <v>0</v>
      </c>
      <c r="AE9" s="15">
        <f>AD9/AD$11*100</f>
        <v>0</v>
      </c>
      <c r="AF9" s="104">
        <v>0</v>
      </c>
      <c r="AG9" s="15">
        <f>AF9/AF$11*100</f>
        <v>0</v>
      </c>
      <c r="AH9" s="104">
        <v>0</v>
      </c>
      <c r="AI9" s="15">
        <f>AH9/AH$11*100</f>
        <v>0</v>
      </c>
      <c r="AJ9" s="104">
        <v>0</v>
      </c>
      <c r="AK9" s="15">
        <f>AJ9/AJ$11*100</f>
        <v>0</v>
      </c>
      <c r="AL9" s="104">
        <v>0</v>
      </c>
      <c r="AM9" s="15">
        <f>AL9/AL$11*100</f>
        <v>0</v>
      </c>
      <c r="AN9" s="104">
        <v>2.0135975999999998</v>
      </c>
      <c r="AO9" s="15">
        <f>AN9/AN$11*100</f>
        <v>3.0765265311638128</v>
      </c>
      <c r="AP9" s="104">
        <v>0</v>
      </c>
      <c r="AQ9" s="15" t="e">
        <f>AP9/AP$11*100</f>
        <v>#DIV/0!</v>
      </c>
      <c r="AR9" s="104">
        <v>0</v>
      </c>
      <c r="AS9" s="15">
        <f>AR9/AR$11*100</f>
        <v>0</v>
      </c>
      <c r="AT9" s="104">
        <v>0</v>
      </c>
      <c r="AU9" s="15" t="e">
        <f>AT9/AT$11*100</f>
        <v>#DIV/0!</v>
      </c>
      <c r="AV9" s="104">
        <v>27.807681479999999</v>
      </c>
      <c r="AW9" s="15">
        <f>AV9/AV$11*100</f>
        <v>1.5359153727115702</v>
      </c>
      <c r="AX9" s="104">
        <v>0</v>
      </c>
      <c r="AY9" s="15">
        <f>AX9/AX$11*100</f>
        <v>0</v>
      </c>
      <c r="AZ9" s="104">
        <v>0</v>
      </c>
      <c r="BA9" s="15">
        <f>AZ9/AZ$11*100</f>
        <v>0</v>
      </c>
      <c r="BB9" s="104">
        <v>0</v>
      </c>
      <c r="BC9" s="15">
        <f>BB9/BB$11*100</f>
        <v>0</v>
      </c>
      <c r="BD9" s="104">
        <v>0</v>
      </c>
      <c r="BE9" s="15">
        <f>BD9/BD$11*100</f>
        <v>0</v>
      </c>
      <c r="BF9" s="104">
        <v>0</v>
      </c>
      <c r="BG9" s="15">
        <f>BF9/BF$11*100</f>
        <v>0</v>
      </c>
      <c r="BH9" s="104">
        <v>0</v>
      </c>
      <c r="BI9" s="15">
        <f>BH9/BH$11*100</f>
        <v>0</v>
      </c>
      <c r="BJ9" s="104">
        <v>0</v>
      </c>
      <c r="BK9" s="15">
        <f>BJ9/BJ$11*100</f>
        <v>0</v>
      </c>
      <c r="BL9" s="104">
        <v>0</v>
      </c>
      <c r="BM9" s="15">
        <f>BL9/BL$11*100</f>
        <v>0</v>
      </c>
      <c r="BN9" s="104">
        <v>0.55000000000000004</v>
      </c>
      <c r="BO9" s="15">
        <f>BN9/BN$11*100</f>
        <v>9.2281879194630871</v>
      </c>
      <c r="BP9" s="104">
        <v>0</v>
      </c>
      <c r="BQ9" s="15">
        <f>BP9/BP$11*100</f>
        <v>0</v>
      </c>
      <c r="BR9" s="104">
        <v>0</v>
      </c>
      <c r="BS9" s="15">
        <f>BR9/BR$11*100</f>
        <v>0</v>
      </c>
      <c r="BT9" s="104">
        <v>0</v>
      </c>
      <c r="BU9" s="15">
        <f>BT9/BT$11*100</f>
        <v>0</v>
      </c>
      <c r="BV9" s="104">
        <v>1.0912225500000001</v>
      </c>
      <c r="BW9" s="15">
        <f>BV9/BV$11*100</f>
        <v>1.8163287783324453</v>
      </c>
      <c r="BX9" s="104">
        <v>0</v>
      </c>
      <c r="BY9" s="15">
        <f>BX9/BX$11*100</f>
        <v>0</v>
      </c>
      <c r="BZ9" s="104">
        <v>0</v>
      </c>
      <c r="CA9" s="15">
        <f>BZ9/BZ$11*100</f>
        <v>0</v>
      </c>
      <c r="CB9" s="104">
        <v>0</v>
      </c>
      <c r="CC9" s="15">
        <f>CB9/CB$11*100</f>
        <v>0</v>
      </c>
      <c r="CD9" s="104">
        <v>0</v>
      </c>
      <c r="CE9" s="15">
        <f>CD9/CD$11*100</f>
        <v>0</v>
      </c>
      <c r="CF9" s="104">
        <v>0</v>
      </c>
      <c r="CG9" s="15">
        <f>CF9/CF$11*100</f>
        <v>0</v>
      </c>
      <c r="CH9" s="104">
        <v>0</v>
      </c>
      <c r="CI9" s="15">
        <f>CH9/CH$11*100</f>
        <v>0</v>
      </c>
      <c r="CJ9" s="104">
        <v>0</v>
      </c>
      <c r="CK9" s="15">
        <f>CJ9/CJ$11*100</f>
        <v>0</v>
      </c>
      <c r="CL9" s="104">
        <v>0</v>
      </c>
      <c r="CM9" s="15">
        <f>CL9/CL$11*100</f>
        <v>0</v>
      </c>
      <c r="CN9" s="104">
        <v>0</v>
      </c>
      <c r="CO9" s="15">
        <f>CN9/CN$11*100</f>
        <v>0</v>
      </c>
      <c r="CP9" s="104">
        <v>0</v>
      </c>
      <c r="CQ9" s="15">
        <f>CP9/CP$11*100</f>
        <v>0</v>
      </c>
      <c r="CR9" s="104">
        <v>0</v>
      </c>
      <c r="CS9" s="15">
        <f>CR9/CR$11*100</f>
        <v>0</v>
      </c>
      <c r="CT9" s="104">
        <v>0</v>
      </c>
      <c r="CU9" s="15">
        <f>CT9/CT$11*100</f>
        <v>0</v>
      </c>
      <c r="CV9" s="104">
        <v>0</v>
      </c>
      <c r="CW9" s="15">
        <f>CV9/CV$11*100</f>
        <v>0</v>
      </c>
      <c r="CX9" s="104">
        <v>0</v>
      </c>
      <c r="CY9" s="15">
        <f>CX9/CX$11*100</f>
        <v>0</v>
      </c>
      <c r="CZ9" s="104">
        <v>0</v>
      </c>
      <c r="DA9" s="15">
        <f>CZ9/CZ$11*100</f>
        <v>0</v>
      </c>
    </row>
    <row r="10" spans="1:115" ht="12.75" customHeight="1" thickBot="1">
      <c r="A10" s="11" t="s">
        <v>252</v>
      </c>
      <c r="B10" s="104">
        <f>D10+F10+H10+J10+L10+N10+P10+R10+T10+V10+X10+Z10+AD10+AF10+AH10+AJ10+AL10+AN10+AP10+AR10+AT10+AV10+AX10+AB10+AZ10+BB10+BD10+BF10+BH10+BJ10+BL10+BN10+BP10+BR10+BT10+BV10+BX10+BZ10+CB10+CD10+CF10+CH10+CJ10+CL10+CN10+CP10+CR10+CT10+CV10+CX10+CZ10</f>
        <v>147.49222058000001</v>
      </c>
      <c r="C10" s="15">
        <f>B10/B$11*100</f>
        <v>0.59252410807475953</v>
      </c>
      <c r="D10" s="104">
        <v>0</v>
      </c>
      <c r="E10" s="15">
        <f>D10/D$11*100</f>
        <v>0</v>
      </c>
      <c r="F10" s="104">
        <v>0.25852713999999999</v>
      </c>
      <c r="G10" s="15">
        <f>F10/F$11*100</f>
        <v>0.25552282431171186</v>
      </c>
      <c r="H10" s="104">
        <v>0</v>
      </c>
      <c r="I10" s="15">
        <f>H10/H$11*100</f>
        <v>0</v>
      </c>
      <c r="J10" s="104">
        <v>0</v>
      </c>
      <c r="K10" s="15">
        <f>J10/J$11*100</f>
        <v>0</v>
      </c>
      <c r="L10" s="104">
        <v>0</v>
      </c>
      <c r="M10" s="15">
        <f>L10/L$11*100</f>
        <v>0</v>
      </c>
      <c r="N10" s="104">
        <v>0</v>
      </c>
      <c r="O10" s="15">
        <f>N10/N$11*100</f>
        <v>0</v>
      </c>
      <c r="P10" s="104">
        <v>0</v>
      </c>
      <c r="Q10" s="15">
        <f>P10/P$11*100</f>
        <v>0</v>
      </c>
      <c r="R10" s="104">
        <v>0</v>
      </c>
      <c r="S10" s="15">
        <f>R10/R$11*100</f>
        <v>0</v>
      </c>
      <c r="T10" s="104">
        <v>0</v>
      </c>
      <c r="U10" s="15">
        <f>T10/T$11*100</f>
        <v>0</v>
      </c>
      <c r="V10" s="104">
        <v>0</v>
      </c>
      <c r="W10" s="15">
        <f>V10/V$11*100</f>
        <v>0</v>
      </c>
      <c r="X10" s="104">
        <v>0</v>
      </c>
      <c r="Y10" s="15">
        <f>X10/X$11*100</f>
        <v>0</v>
      </c>
      <c r="Z10" s="104">
        <v>0</v>
      </c>
      <c r="AA10" s="15">
        <f>Z10/Z$11*100</f>
        <v>0</v>
      </c>
      <c r="AB10" s="104"/>
      <c r="AC10" s="15" t="e">
        <f>AB10/AB$11*100</f>
        <v>#DIV/0!</v>
      </c>
      <c r="AD10" s="104">
        <v>0</v>
      </c>
      <c r="AE10" s="15">
        <f>AD10/AD$11*100</f>
        <v>0</v>
      </c>
      <c r="AF10" s="104">
        <v>0</v>
      </c>
      <c r="AG10" s="15">
        <f>AF10/AF$11*100</f>
        <v>0</v>
      </c>
      <c r="AH10" s="104">
        <v>0</v>
      </c>
      <c r="AI10" s="15">
        <f>AH10/AH$11*100</f>
        <v>0</v>
      </c>
      <c r="AJ10" s="104">
        <v>0</v>
      </c>
      <c r="AK10" s="15">
        <f>AJ10/AJ$11*100</f>
        <v>0</v>
      </c>
      <c r="AL10" s="104">
        <v>0</v>
      </c>
      <c r="AM10" s="15">
        <f>AL10/AL$11*100</f>
        <v>0</v>
      </c>
      <c r="AN10" s="104"/>
      <c r="AO10" s="15">
        <f>AN10/AN$11*100</f>
        <v>0</v>
      </c>
      <c r="AP10" s="104">
        <v>0</v>
      </c>
      <c r="AQ10" s="15" t="e">
        <f>AP10/AP$11*100</f>
        <v>#DIV/0!</v>
      </c>
      <c r="AR10" s="104">
        <v>0</v>
      </c>
      <c r="AS10" s="15">
        <f>AR10/AR$11*100</f>
        <v>0</v>
      </c>
      <c r="AT10" s="104">
        <v>0</v>
      </c>
      <c r="AU10" s="15" t="e">
        <f>AT10/AT$11*100</f>
        <v>#DIV/0!</v>
      </c>
      <c r="AV10" s="104">
        <v>146.81369344000001</v>
      </c>
      <c r="AW10" s="15">
        <f>AV10/AV$11*100</f>
        <v>8.1090330684793148</v>
      </c>
      <c r="AX10" s="104">
        <v>0</v>
      </c>
      <c r="AY10" s="15">
        <f>AX10/AX$11*100</f>
        <v>0</v>
      </c>
      <c r="AZ10" s="104">
        <v>0</v>
      </c>
      <c r="BA10" s="15">
        <f>AZ10/AZ$11*100</f>
        <v>0</v>
      </c>
      <c r="BB10" s="104">
        <v>0</v>
      </c>
      <c r="BC10" s="15">
        <f>BB10/BB$11*100</f>
        <v>0</v>
      </c>
      <c r="BD10" s="104">
        <v>0</v>
      </c>
      <c r="BE10" s="15">
        <f>BD10/BD$11*100</f>
        <v>0</v>
      </c>
      <c r="BF10" s="104">
        <v>0</v>
      </c>
      <c r="BG10" s="15">
        <f>BF10/BF$11*100</f>
        <v>0</v>
      </c>
      <c r="BH10" s="104">
        <v>0</v>
      </c>
      <c r="BI10" s="15">
        <f>BH10/BH$11*100</f>
        <v>0</v>
      </c>
      <c r="BJ10" s="104">
        <v>0</v>
      </c>
      <c r="BK10" s="15">
        <f>BJ10/BJ$11*100</f>
        <v>0</v>
      </c>
      <c r="BL10" s="104">
        <v>0</v>
      </c>
      <c r="BM10" s="15">
        <f>BL10/BL$11*100</f>
        <v>0</v>
      </c>
      <c r="BN10" s="104">
        <v>0.42</v>
      </c>
      <c r="BO10" s="15">
        <f>BN10/BN$11*100</f>
        <v>7.0469798657718119</v>
      </c>
      <c r="BP10" s="104">
        <v>0</v>
      </c>
      <c r="BQ10" s="15">
        <f>BP10/BP$11*100</f>
        <v>0</v>
      </c>
      <c r="BR10" s="104">
        <v>0</v>
      </c>
      <c r="BS10" s="15">
        <f>BR10/BR$11*100</f>
        <v>0</v>
      </c>
      <c r="BT10" s="104">
        <v>0</v>
      </c>
      <c r="BU10" s="15">
        <f>BT10/BT$11*100</f>
        <v>0</v>
      </c>
      <c r="BV10" s="104"/>
      <c r="BW10" s="15">
        <f>BV10/BV$11*100</f>
        <v>0</v>
      </c>
      <c r="BX10" s="104">
        <v>0</v>
      </c>
      <c r="BY10" s="15">
        <f>BX10/BX$11*100</f>
        <v>0</v>
      </c>
      <c r="BZ10" s="104">
        <v>0</v>
      </c>
      <c r="CA10" s="15">
        <f>BZ10/BZ$11*100</f>
        <v>0</v>
      </c>
      <c r="CB10" s="104">
        <v>0</v>
      </c>
      <c r="CC10" s="15">
        <f>CB10/CB$11*100</f>
        <v>0</v>
      </c>
      <c r="CD10" s="104">
        <v>0</v>
      </c>
      <c r="CE10" s="15">
        <f>CD10/CD$11*100</f>
        <v>0</v>
      </c>
      <c r="CF10" s="104">
        <v>0</v>
      </c>
      <c r="CG10" s="15">
        <f>CF10/CF$11*100</f>
        <v>0</v>
      </c>
      <c r="CH10" s="104">
        <v>0</v>
      </c>
      <c r="CI10" s="15">
        <f>CH10/CH$11*100</f>
        <v>0</v>
      </c>
      <c r="CJ10" s="104"/>
      <c r="CK10" s="15">
        <f>CJ10/CJ$11*100</f>
        <v>0</v>
      </c>
      <c r="CL10" s="104">
        <v>0</v>
      </c>
      <c r="CM10" s="15">
        <f>CL10/CL$11*100</f>
        <v>0</v>
      </c>
      <c r="CN10" s="104">
        <v>0</v>
      </c>
      <c r="CO10" s="15">
        <f>CN10/CN$11*100</f>
        <v>0</v>
      </c>
      <c r="CP10" s="104">
        <v>0</v>
      </c>
      <c r="CQ10" s="15">
        <f>CP10/CP$11*100</f>
        <v>0</v>
      </c>
      <c r="CR10" s="104">
        <v>0</v>
      </c>
      <c r="CS10" s="15">
        <f>CR10/CR$11*100</f>
        <v>0</v>
      </c>
      <c r="CT10" s="104">
        <v>0</v>
      </c>
      <c r="CU10" s="15">
        <f>CT10/CT$11*100</f>
        <v>0</v>
      </c>
      <c r="CV10" s="104">
        <v>0</v>
      </c>
      <c r="CW10" s="15">
        <f>CV10/CV$11*100</f>
        <v>0</v>
      </c>
      <c r="CX10" s="104">
        <v>0</v>
      </c>
      <c r="CY10" s="15">
        <f>CX10/CX$11*100</f>
        <v>0</v>
      </c>
      <c r="CZ10" s="104">
        <v>0</v>
      </c>
      <c r="DA10" s="15">
        <f>CZ10/CZ$11*100</f>
        <v>0</v>
      </c>
    </row>
    <row r="11" spans="1:115" ht="12.75" customHeight="1" thickBot="1">
      <c r="A11" s="112" t="s">
        <v>3</v>
      </c>
      <c r="B11" s="113">
        <f>D11+F11+H11+J11+L11+N11+P11+R11+T11+V11+X11+Z11+AD11+AF11+AH11+AJ11+AL11+AN11+AP11+AR11+AT11+AV11+AX11+AB11+AZ11+BB11+BD11+BF11+BH11+BJ11+BL11+BN11+BP11+BR11+BT11+BV11+BX11+BZ11+CB11+CD11+CF11+CH11+CJ11+CL11+CN11+CP11+CR11+CT11+CV11+CX11+CZ11</f>
        <v>24892.188954004676</v>
      </c>
      <c r="C11" s="50">
        <f>B11/B$11*100</f>
        <v>100</v>
      </c>
      <c r="D11" s="5">
        <f>SUM(D7:D10)</f>
        <v>53.661999999999999</v>
      </c>
      <c r="E11" s="50">
        <f>D11/D$11*100</f>
        <v>100</v>
      </c>
      <c r="F11" s="113">
        <v>101.17575237999998</v>
      </c>
      <c r="G11" s="50">
        <f>F11/F$11*100</f>
        <v>100</v>
      </c>
      <c r="H11" s="5">
        <f>SUM(H7:H10)</f>
        <v>611.36900000000003</v>
      </c>
      <c r="I11" s="50">
        <f>H11/H$11*100</f>
        <v>100</v>
      </c>
      <c r="J11" s="5">
        <f>SUM(J7:J10)</f>
        <v>300.12</v>
      </c>
      <c r="K11" s="50">
        <f>J11/J$11*100</f>
        <v>100</v>
      </c>
      <c r="L11" s="5">
        <f>SUM(L7:L10)</f>
        <v>0.37733927470298806</v>
      </c>
      <c r="M11" s="50">
        <f>L11/L$11*100</f>
        <v>100</v>
      </c>
      <c r="N11" s="5">
        <f>SUM(N7:N10)</f>
        <v>0.234131859974853</v>
      </c>
      <c r="O11" s="50">
        <f>N11/N$11*100</f>
        <v>100</v>
      </c>
      <c r="P11" s="113">
        <v>19743.129136</v>
      </c>
      <c r="Q11" s="50">
        <f>P11/P$11*100</f>
        <v>100</v>
      </c>
      <c r="R11" s="5">
        <f>SUM(R7:R10)</f>
        <v>292.24784524</v>
      </c>
      <c r="S11" s="50">
        <f>R11/R$11*100</f>
        <v>100</v>
      </c>
      <c r="T11" s="5">
        <f>SUM(T7:T10)</f>
        <v>97.199999999999989</v>
      </c>
      <c r="U11" s="50">
        <f>T11/T$11*100</f>
        <v>100</v>
      </c>
      <c r="V11" s="5">
        <f>SUM(V7:V10)</f>
        <v>7.702</v>
      </c>
      <c r="W11" s="50">
        <f>V11/V$11*100</f>
        <v>100</v>
      </c>
      <c r="X11" s="5">
        <f>SUM(X7:X10)</f>
        <v>12.391394</v>
      </c>
      <c r="Y11" s="50">
        <f>X11/X$11*100</f>
        <v>100</v>
      </c>
      <c r="Z11" s="5">
        <f>SUM(Z7:Z10)</f>
        <v>7.9</v>
      </c>
      <c r="AA11" s="50">
        <f>Z11/Z$11*100</f>
        <v>100</v>
      </c>
      <c r="AB11" s="113">
        <f>SUM(AB7:AB10)</f>
        <v>0</v>
      </c>
      <c r="AC11" s="50" t="e">
        <f>AB11/AB$11*100</f>
        <v>#DIV/0!</v>
      </c>
      <c r="AD11" s="5">
        <f>SUM(AD7:AD10)</f>
        <v>0.36919299999999999</v>
      </c>
      <c r="AE11" s="50">
        <f>AD11/AD$11*100</f>
        <v>100</v>
      </c>
      <c r="AF11" s="5">
        <f>SUM(AF7:AF10)</f>
        <v>0.20596100000000001</v>
      </c>
      <c r="AG11" s="50">
        <f>AF11/AF$11*100</f>
        <v>100</v>
      </c>
      <c r="AH11" s="5">
        <f>SUM(AH7:AH10)</f>
        <v>0.15973200000000001</v>
      </c>
      <c r="AI11" s="50">
        <f>AH11/AH$11*100</f>
        <v>100</v>
      </c>
      <c r="AJ11" s="5">
        <f>SUM(AJ7:AJ10)</f>
        <v>0.47833900000000001</v>
      </c>
      <c r="AK11" s="50">
        <f>AJ11/AJ$11*100</f>
        <v>100</v>
      </c>
      <c r="AL11" s="5">
        <f>SUM(AL7:AL10)</f>
        <v>11.420999999999999</v>
      </c>
      <c r="AM11" s="50">
        <f>AL11/AL$11*100</f>
        <v>100</v>
      </c>
      <c r="AN11" s="113">
        <f>SUM(AN7:AN10)</f>
        <v>65.450357069999981</v>
      </c>
      <c r="AO11" s="50">
        <f>AN11/AN$11*100</f>
        <v>100</v>
      </c>
      <c r="AP11" s="113">
        <f>SUM(AP7:AP10)</f>
        <v>0</v>
      </c>
      <c r="AQ11" s="50" t="e">
        <f>AP11/AP$11*100</f>
        <v>#DIV/0!</v>
      </c>
      <c r="AR11" s="113">
        <f>SUM(AR7:AR10)</f>
        <v>8.0950000000000006</v>
      </c>
      <c r="AS11" s="50">
        <f>AR11/AR$11*100</f>
        <v>100</v>
      </c>
      <c r="AT11" s="113">
        <f>SUM(AT7:AT10)</f>
        <v>0</v>
      </c>
      <c r="AU11" s="50" t="e">
        <f>AT11/AT$11*100</f>
        <v>#DIV/0!</v>
      </c>
      <c r="AV11" s="113">
        <v>1810.4956805599998</v>
      </c>
      <c r="AW11" s="50">
        <f>AV11/AV$11*100</f>
        <v>100</v>
      </c>
      <c r="AX11" s="5">
        <f>SUM(AX7:AX10)</f>
        <v>174.10299999999998</v>
      </c>
      <c r="AY11" s="50">
        <f>AX11/AX$11*100</f>
        <v>100</v>
      </c>
      <c r="AZ11" s="5">
        <f>SUM(AZ7:AZ10)</f>
        <v>1.3380000000000001</v>
      </c>
      <c r="BA11" s="50">
        <f>AZ11/AZ$11*100</f>
        <v>100</v>
      </c>
      <c r="BB11" s="5">
        <f>SUM(BB7:BB10)</f>
        <v>33.337221630000002</v>
      </c>
      <c r="BC11" s="50">
        <f>BB11/BB$11*100</f>
        <v>100</v>
      </c>
      <c r="BD11" s="5">
        <f>SUM(BD7:BD10)</f>
        <v>3.2</v>
      </c>
      <c r="BE11" s="50">
        <f>BD11/BD$11*100</f>
        <v>100</v>
      </c>
      <c r="BF11" s="5">
        <f>SUM(BF7:BF10)</f>
        <v>39.710999999999999</v>
      </c>
      <c r="BG11" s="50">
        <f>BF11/BF$11*100</f>
        <v>100</v>
      </c>
      <c r="BH11" s="5">
        <f>SUM(BH7:BH10)</f>
        <v>78.600000000000009</v>
      </c>
      <c r="BI11" s="50">
        <f>BH11/BH$11*100</f>
        <v>100</v>
      </c>
      <c r="BJ11" s="5">
        <f>SUM(BJ7:BJ10)</f>
        <v>8.2880000000000003</v>
      </c>
      <c r="BK11" s="50">
        <f>BJ11/BJ$11*100</f>
        <v>100</v>
      </c>
      <c r="BL11" s="5">
        <f>SUM(BL7:BL10)</f>
        <v>12.6</v>
      </c>
      <c r="BM11" s="50">
        <f>BL11/BL$11*100</f>
        <v>100</v>
      </c>
      <c r="BN11" s="113">
        <f>SUM(BN7:BN10)</f>
        <v>5.96</v>
      </c>
      <c r="BO11" s="50">
        <f>BN11/BN$11*100</f>
        <v>100</v>
      </c>
      <c r="BP11" s="5">
        <f>SUM(BP7:BP10)</f>
        <v>4.5179999999999998</v>
      </c>
      <c r="BQ11" s="50">
        <f>BP11/BP$11*100</f>
        <v>100</v>
      </c>
      <c r="BR11" s="5">
        <f>SUM(BR7:BR10)</f>
        <v>6.7930000000000001</v>
      </c>
      <c r="BS11" s="50">
        <f>BR11/BR$11*100</f>
        <v>100</v>
      </c>
      <c r="BT11" s="5">
        <f>SUM(BT7:BT10)</f>
        <v>9.9</v>
      </c>
      <c r="BU11" s="50">
        <f>BT11/BT$11*100</f>
        <v>100</v>
      </c>
      <c r="BV11" s="113">
        <f>SUM(BV7:BV10)</f>
        <v>60.078470540000005</v>
      </c>
      <c r="BW11" s="50">
        <f>BV11/BV$11*100</f>
        <v>100</v>
      </c>
      <c r="BX11" s="5">
        <f>SUM(BX7:BX10)</f>
        <v>3.66057392</v>
      </c>
      <c r="BY11" s="50">
        <f>BX11/BX$11*100</f>
        <v>100</v>
      </c>
      <c r="BZ11" s="5">
        <f>SUM(BZ7:BZ10)</f>
        <v>5.9597760800000001</v>
      </c>
      <c r="CA11" s="50">
        <f>BZ11/BZ$11*100</f>
        <v>100</v>
      </c>
      <c r="CB11" s="5">
        <f>SUM(CB7:CB10)</f>
        <v>0.10086719999999999</v>
      </c>
      <c r="CC11" s="50">
        <f>CB11/CB$11*100</f>
        <v>100</v>
      </c>
      <c r="CD11" s="5">
        <f>SUM(CD7:CD10)</f>
        <v>-1.1890000000000001</v>
      </c>
      <c r="CE11" s="50">
        <f>CD11/CD$11*100</f>
        <v>100</v>
      </c>
      <c r="CF11" s="113">
        <f>SUM(CF7:CF10)</f>
        <v>180.5359378</v>
      </c>
      <c r="CG11" s="50">
        <f>CF11/CF$11*100</f>
        <v>100</v>
      </c>
      <c r="CH11" s="5">
        <f>SUM(CH7:CH10)</f>
        <v>78.3</v>
      </c>
      <c r="CI11" s="50">
        <f>CH11/CH$11*100</f>
        <v>100</v>
      </c>
      <c r="CJ11" s="113">
        <v>648.5</v>
      </c>
      <c r="CK11" s="50">
        <f>CJ11/CJ$11*100</f>
        <v>100</v>
      </c>
      <c r="CL11" s="5">
        <f>SUM(CL7:CL10)</f>
        <v>79.599999999999994</v>
      </c>
      <c r="CM11" s="50">
        <f>CL11/CL$11*100</f>
        <v>100</v>
      </c>
      <c r="CN11" s="5">
        <f>SUM(CN7:CN10)</f>
        <v>2.3E-2</v>
      </c>
      <c r="CO11" s="50">
        <f>CN11/CN$11*100</f>
        <v>100</v>
      </c>
      <c r="CP11" s="5">
        <f>SUM(CP7:CP10)</f>
        <v>7.4609999999999996E-2</v>
      </c>
      <c r="CQ11" s="50">
        <f>CP11/CP$11*100</f>
        <v>100</v>
      </c>
      <c r="CR11" s="5">
        <f>SUM(CR7:CR10)</f>
        <v>323.39999999999998</v>
      </c>
      <c r="CS11" s="50">
        <f>CR11/CR$11*100</f>
        <v>100</v>
      </c>
      <c r="CT11" s="5">
        <f>SUM(CT7:CT10)</f>
        <v>1.3273E-2</v>
      </c>
      <c r="CU11" s="50">
        <f>CT11/CT$11*100</f>
        <v>100</v>
      </c>
      <c r="CV11" s="5">
        <f>SUM(CV7:CV10)</f>
        <v>0.3</v>
      </c>
      <c r="CW11" s="50">
        <f>CV11/CV$11*100</f>
        <v>100</v>
      </c>
      <c r="CX11" s="5">
        <f>SUM(CX7:CX10)</f>
        <v>10.272</v>
      </c>
      <c r="CY11" s="50">
        <f>CX11/CX$11*100</f>
        <v>100</v>
      </c>
      <c r="CZ11" s="5">
        <f>SUM(CZ7:CZ10)</f>
        <v>2.736245E-2</v>
      </c>
      <c r="DA11" s="50">
        <f>CZ11/CZ$11*100</f>
        <v>100</v>
      </c>
    </row>
    <row r="12" spans="1:115" ht="12.75" customHeight="1">
      <c r="A12" s="37" t="s">
        <v>97</v>
      </c>
      <c r="B12" s="104"/>
      <c r="C12" s="15"/>
      <c r="D12" s="104"/>
      <c r="F12" s="104"/>
      <c r="H12" s="104"/>
      <c r="J12" s="104"/>
      <c r="L12" s="104"/>
      <c r="N12" s="104"/>
      <c r="P12" s="104"/>
      <c r="R12" s="104"/>
      <c r="S12" s="15"/>
      <c r="T12" s="104"/>
      <c r="V12" s="104"/>
      <c r="X12" s="104"/>
      <c r="Z12" s="104"/>
      <c r="AB12" s="104"/>
      <c r="AC12" s="15"/>
      <c r="AD12" s="104"/>
      <c r="AE12" s="15"/>
      <c r="AF12" s="104"/>
      <c r="AG12" s="15"/>
      <c r="AH12" s="104"/>
      <c r="AI12" s="15"/>
      <c r="AJ12" s="104"/>
      <c r="AK12" s="15"/>
      <c r="AL12" s="104"/>
      <c r="AN12" s="104"/>
      <c r="AO12" s="15"/>
      <c r="AP12" s="104"/>
      <c r="AR12" s="104"/>
      <c r="AT12" s="104"/>
      <c r="AV12" s="104"/>
      <c r="AX12" s="104"/>
      <c r="AY12" s="15"/>
      <c r="AZ12" s="104"/>
      <c r="BA12" s="15"/>
      <c r="BB12" s="104"/>
      <c r="BC12" s="15"/>
      <c r="BD12" s="104"/>
      <c r="BE12" s="15"/>
      <c r="BF12" s="104"/>
      <c r="BG12" s="15"/>
      <c r="BH12" s="104"/>
      <c r="BI12" s="15"/>
      <c r="BJ12" s="104"/>
      <c r="BK12" s="15"/>
      <c r="BL12" s="104"/>
      <c r="BM12" s="15"/>
      <c r="BN12" s="104"/>
      <c r="BO12" s="15"/>
      <c r="BP12" s="104"/>
      <c r="BR12" s="104"/>
      <c r="BS12" s="15"/>
      <c r="BT12" s="104"/>
      <c r="BU12" s="15"/>
      <c r="BV12" s="104"/>
      <c r="BW12" s="15"/>
      <c r="BX12" s="104"/>
      <c r="BY12" s="15"/>
      <c r="BZ12" s="104"/>
      <c r="CA12" s="15"/>
      <c r="CB12" s="104"/>
      <c r="CC12" s="15"/>
      <c r="CD12" s="104"/>
      <c r="CE12" s="15"/>
      <c r="CF12" s="104"/>
      <c r="CG12" s="15"/>
      <c r="CH12" s="104"/>
      <c r="CJ12" s="104"/>
      <c r="CK12" s="15"/>
      <c r="CL12" s="104"/>
      <c r="CM12" s="15"/>
      <c r="CN12" s="104"/>
      <c r="CO12" s="15"/>
      <c r="CP12" s="104"/>
      <c r="CQ12" s="15"/>
      <c r="CR12" s="104"/>
      <c r="CS12" s="15"/>
      <c r="CT12" s="104"/>
      <c r="CU12" s="15"/>
      <c r="CV12" s="104"/>
      <c r="CW12" s="15"/>
      <c r="CX12" s="104"/>
      <c r="CY12" s="15"/>
      <c r="CZ12" s="104"/>
      <c r="DA12" s="15"/>
    </row>
    <row r="13" spans="1:115" ht="12.75" customHeight="1">
      <c r="A13" s="1184" t="s">
        <v>98</v>
      </c>
      <c r="B13" s="167">
        <f t="shared" ref="B13:B31" si="0">D13+F13+H13+J13+L13+N13+P13+R13+T13+V13+X13+Z13+AD13+AF13+AH13+AJ13+AL13+AN13+AP13+AR13+AT13+AV13+AX13+AB13+AZ13+BB13+BD13+BF13+BH13+BJ13+BL13+BN13+BP13+BR13+BT13+BV13+BX13+BZ13+CB13+CD13+CF13+CH13+CJ13+CL13+CN13+CP13+CR13+CT13+CV13+CX13+CZ13</f>
        <v>209.5427627</v>
      </c>
      <c r="C13" s="114">
        <f t="shared" ref="C13:C31" si="1">B13/B$11*100</f>
        <v>0.84180126981676551</v>
      </c>
      <c r="D13" s="104"/>
      <c r="E13" s="114"/>
      <c r="F13" s="167">
        <v>6.8227627000000002</v>
      </c>
      <c r="G13" s="114">
        <f t="shared" ref="G13:G31" si="2">F13/F$11*100</f>
        <v>6.7434761190357069</v>
      </c>
      <c r="H13" s="104"/>
      <c r="I13" s="114"/>
      <c r="J13" s="104"/>
      <c r="K13" s="114"/>
      <c r="L13" s="104"/>
      <c r="M13" s="114"/>
      <c r="N13" s="104"/>
      <c r="O13" s="114"/>
      <c r="P13" s="167">
        <v>196.88</v>
      </c>
      <c r="Q13" s="114">
        <f t="shared" ref="Q13:Q31" si="3">P13/P$11*100</f>
        <v>0.99720767991637782</v>
      </c>
      <c r="R13" s="104"/>
      <c r="S13" s="114"/>
      <c r="T13" s="104"/>
      <c r="U13" s="114"/>
      <c r="V13" s="104"/>
      <c r="W13" s="114"/>
      <c r="X13" s="104"/>
      <c r="Y13" s="114"/>
      <c r="Z13" s="104"/>
      <c r="AA13" s="114"/>
      <c r="AB13" s="167"/>
      <c r="AC13" s="114" t="e">
        <f t="shared" ref="AC13:AC31" si="4">AB13/AB$11*100</f>
        <v>#DIV/0!</v>
      </c>
      <c r="AD13" s="104"/>
      <c r="AE13" s="114"/>
      <c r="AF13" s="104"/>
      <c r="AG13" s="114"/>
      <c r="AH13" s="104"/>
      <c r="AI13" s="114"/>
      <c r="AJ13" s="104"/>
      <c r="AK13" s="114"/>
      <c r="AL13" s="104"/>
      <c r="AM13" s="114"/>
      <c r="AN13" s="167">
        <v>0</v>
      </c>
      <c r="AO13" s="114">
        <f t="shared" ref="AO13:AO31" si="5">AN13/AN$11*100</f>
        <v>0</v>
      </c>
      <c r="AP13" s="167"/>
      <c r="AQ13" s="114"/>
      <c r="AR13" s="167"/>
      <c r="AS13" s="114"/>
      <c r="AT13" s="104"/>
      <c r="AU13" s="114"/>
      <c r="AV13" s="167">
        <v>0</v>
      </c>
      <c r="AW13" s="114">
        <f t="shared" ref="AW13:AW31" si="6">AV13/AV$11*100</f>
        <v>0</v>
      </c>
      <c r="AX13" s="104"/>
      <c r="AY13" s="114"/>
      <c r="AZ13" s="104"/>
      <c r="BA13" s="114"/>
      <c r="BB13" s="104"/>
      <c r="BC13" s="114"/>
      <c r="BD13" s="104"/>
      <c r="BE13" s="114"/>
      <c r="BF13" s="104"/>
      <c r="BG13" s="114"/>
      <c r="BH13" s="104"/>
      <c r="BI13" s="114"/>
      <c r="BJ13" s="104"/>
      <c r="BK13" s="114"/>
      <c r="BL13" s="104"/>
      <c r="BM13" s="114"/>
      <c r="BN13" s="167">
        <v>0.37</v>
      </c>
      <c r="BO13" s="114">
        <f t="shared" ref="BO13:BO31" si="7">BN13/BN$11*100</f>
        <v>6.2080536912751683</v>
      </c>
      <c r="BP13" s="104"/>
      <c r="BQ13" s="114"/>
      <c r="BR13" s="104"/>
      <c r="BS13" s="114"/>
      <c r="BT13" s="104"/>
      <c r="BU13" s="114"/>
      <c r="BV13" s="167">
        <v>0</v>
      </c>
      <c r="BW13" s="114">
        <f t="shared" ref="BW13:BW31" si="8">BV13/BV$11*100</f>
        <v>0</v>
      </c>
      <c r="BX13" s="104"/>
      <c r="BY13" s="114"/>
      <c r="BZ13" s="104"/>
      <c r="CA13" s="114"/>
      <c r="CB13" s="104"/>
      <c r="CC13" s="114"/>
      <c r="CD13" s="104"/>
      <c r="CE13" s="114"/>
      <c r="CF13" s="167">
        <f>5.32+0.15</f>
        <v>5.4700000000000006</v>
      </c>
      <c r="CG13" s="114">
        <f t="shared" ref="CG13:CG31" si="9">CF13/CF$11*100</f>
        <v>3.0298676632791723</v>
      </c>
      <c r="CH13" s="104"/>
      <c r="CI13" s="114"/>
      <c r="CJ13" s="167">
        <v>0</v>
      </c>
      <c r="CK13" s="114">
        <f t="shared" ref="CK13:CK31" si="10">CJ13/CJ$11*100</f>
        <v>0</v>
      </c>
      <c r="CL13" s="104"/>
      <c r="CM13" s="114"/>
      <c r="CN13" s="104"/>
      <c r="CO13" s="114"/>
      <c r="CP13" s="104"/>
      <c r="CQ13" s="114"/>
      <c r="CR13" s="104"/>
      <c r="CS13" s="114"/>
      <c r="CT13" s="104"/>
      <c r="CU13" s="114"/>
      <c r="CV13" s="104"/>
      <c r="CW13" s="114"/>
      <c r="CX13" s="104"/>
      <c r="CY13" s="114"/>
      <c r="CZ13" s="104"/>
      <c r="DA13" s="114"/>
    </row>
    <row r="14" spans="1:115" ht="12.75" customHeight="1">
      <c r="A14" s="41" t="s">
        <v>99</v>
      </c>
      <c r="B14" s="104">
        <f t="shared" si="0"/>
        <v>1384.0302339400002</v>
      </c>
      <c r="C14" s="114">
        <f t="shared" si="1"/>
        <v>5.5600985373258478</v>
      </c>
      <c r="D14" s="104"/>
      <c r="E14" s="114"/>
      <c r="F14" s="104"/>
      <c r="G14" s="114">
        <f t="shared" si="2"/>
        <v>0</v>
      </c>
      <c r="H14" s="104"/>
      <c r="I14" s="114"/>
      <c r="J14" s="104"/>
      <c r="K14" s="114"/>
      <c r="L14" s="104"/>
      <c r="M14" s="114"/>
      <c r="N14" s="104"/>
      <c r="O14" s="114"/>
      <c r="P14" s="104">
        <v>1254.2231770000001</v>
      </c>
      <c r="Q14" s="114">
        <f t="shared" si="3"/>
        <v>6.3527071537663478</v>
      </c>
      <c r="R14" s="104"/>
      <c r="S14" s="114"/>
      <c r="T14" s="104"/>
      <c r="U14" s="114"/>
      <c r="V14" s="104"/>
      <c r="W14" s="114"/>
      <c r="X14" s="104"/>
      <c r="Y14" s="114"/>
      <c r="Z14" s="104"/>
      <c r="AA14" s="114"/>
      <c r="AB14" s="104"/>
      <c r="AC14" s="114" t="e">
        <f t="shared" si="4"/>
        <v>#DIV/0!</v>
      </c>
      <c r="AD14" s="104"/>
      <c r="AE14" s="114"/>
      <c r="AF14" s="104"/>
      <c r="AG14" s="114"/>
      <c r="AH14" s="104"/>
      <c r="AI14" s="114"/>
      <c r="AJ14" s="104"/>
      <c r="AK14" s="114"/>
      <c r="AL14" s="104"/>
      <c r="AM14" s="114"/>
      <c r="AN14" s="104">
        <v>3.9541746</v>
      </c>
      <c r="AO14" s="114">
        <f t="shared" si="5"/>
        <v>6.0414866732827148</v>
      </c>
      <c r="AP14" s="104"/>
      <c r="AQ14" s="114"/>
      <c r="AR14" s="104"/>
      <c r="AS14" s="114"/>
      <c r="AT14" s="104"/>
      <c r="AU14" s="114"/>
      <c r="AV14" s="104">
        <v>65.136592579999999</v>
      </c>
      <c r="AW14" s="114">
        <f t="shared" si="6"/>
        <v>3.5977215123679707</v>
      </c>
      <c r="AX14" s="104"/>
      <c r="AY14" s="114"/>
      <c r="AZ14" s="104"/>
      <c r="BA14" s="114"/>
      <c r="BB14" s="104"/>
      <c r="BC14" s="114"/>
      <c r="BD14" s="104"/>
      <c r="BE14" s="114"/>
      <c r="BF14" s="104"/>
      <c r="BG14" s="114"/>
      <c r="BH14" s="104"/>
      <c r="BI14" s="114"/>
      <c r="BJ14" s="104"/>
      <c r="BK14" s="114"/>
      <c r="BL14" s="104"/>
      <c r="BM14" s="114"/>
      <c r="BN14" s="104">
        <v>0.47</v>
      </c>
      <c r="BO14" s="114">
        <f t="shared" si="7"/>
        <v>7.8859060402684564</v>
      </c>
      <c r="BP14" s="104"/>
      <c r="BQ14" s="114"/>
      <c r="BR14" s="104"/>
      <c r="BS14" s="114"/>
      <c r="BT14" s="104"/>
      <c r="BU14" s="114"/>
      <c r="BV14" s="104">
        <v>0.9862897599999999</v>
      </c>
      <c r="BW14" s="114">
        <f t="shared" si="8"/>
        <v>1.6416692221605942</v>
      </c>
      <c r="BX14" s="104"/>
      <c r="BY14" s="114"/>
      <c r="BZ14" s="104"/>
      <c r="CA14" s="114"/>
      <c r="CB14" s="104"/>
      <c r="CC14" s="114"/>
      <c r="CD14" s="104"/>
      <c r="CE14" s="114"/>
      <c r="CF14" s="104">
        <v>17.66</v>
      </c>
      <c r="CG14" s="114">
        <f t="shared" si="9"/>
        <v>9.7819859110621916</v>
      </c>
      <c r="CH14" s="104"/>
      <c r="CI14" s="114"/>
      <c r="CJ14" s="104">
        <v>41.6</v>
      </c>
      <c r="CK14" s="114">
        <f t="shared" si="10"/>
        <v>6.4148033924441012</v>
      </c>
      <c r="CL14" s="104"/>
      <c r="CM14" s="114"/>
      <c r="CN14" s="104"/>
      <c r="CO14" s="114"/>
      <c r="CP14" s="104"/>
      <c r="CQ14" s="114"/>
      <c r="CR14" s="104"/>
      <c r="CS14" s="114"/>
      <c r="CT14" s="104"/>
      <c r="CU14" s="114"/>
      <c r="CV14" s="104"/>
      <c r="CW14" s="114"/>
      <c r="CX14" s="104"/>
      <c r="CY14" s="114"/>
      <c r="CZ14" s="104"/>
      <c r="DA14" s="114"/>
    </row>
    <row r="15" spans="1:115" ht="12.75" customHeight="1">
      <c r="A15" s="41" t="s">
        <v>102</v>
      </c>
      <c r="B15" s="104">
        <f t="shared" si="0"/>
        <v>1290.8910787900002</v>
      </c>
      <c r="C15" s="114">
        <f t="shared" si="1"/>
        <v>5.1859283294662619</v>
      </c>
      <c r="D15" s="104"/>
      <c r="E15" s="114"/>
      <c r="F15" s="104"/>
      <c r="G15" s="114">
        <f t="shared" si="2"/>
        <v>0</v>
      </c>
      <c r="H15" s="104"/>
      <c r="I15" s="114"/>
      <c r="J15" s="104"/>
      <c r="K15" s="114"/>
      <c r="L15" s="104"/>
      <c r="M15" s="114"/>
      <c r="N15" s="104"/>
      <c r="O15" s="114"/>
      <c r="P15" s="104">
        <v>1176.7212930000001</v>
      </c>
      <c r="Q15" s="114">
        <f t="shared" si="3"/>
        <v>5.960155985883433</v>
      </c>
      <c r="R15" s="104"/>
      <c r="S15" s="114"/>
      <c r="T15" s="104"/>
      <c r="U15" s="114"/>
      <c r="V15" s="104"/>
      <c r="W15" s="114"/>
      <c r="X15" s="104"/>
      <c r="Y15" s="114"/>
      <c r="Z15" s="104"/>
      <c r="AA15" s="114"/>
      <c r="AB15" s="104"/>
      <c r="AC15" s="114" t="e">
        <f t="shared" si="4"/>
        <v>#DIV/0!</v>
      </c>
      <c r="AD15" s="104"/>
      <c r="AE15" s="114"/>
      <c r="AF15" s="104"/>
      <c r="AG15" s="114"/>
      <c r="AH15" s="104"/>
      <c r="AI15" s="114"/>
      <c r="AJ15" s="104"/>
      <c r="AK15" s="114"/>
      <c r="AL15" s="104"/>
      <c r="AM15" s="114"/>
      <c r="AN15" s="104">
        <v>1.8717724499999999</v>
      </c>
      <c r="AO15" s="114">
        <f t="shared" si="5"/>
        <v>2.8598353527668543</v>
      </c>
      <c r="AP15" s="104"/>
      <c r="AQ15" s="114"/>
      <c r="AR15" s="104"/>
      <c r="AS15" s="114"/>
      <c r="AT15" s="104"/>
      <c r="AU15" s="114"/>
      <c r="AV15" s="104">
        <v>86.74351424000001</v>
      </c>
      <c r="AW15" s="114">
        <f t="shared" si="6"/>
        <v>4.7911472626750262</v>
      </c>
      <c r="AX15" s="104"/>
      <c r="AY15" s="114"/>
      <c r="AZ15" s="104"/>
      <c r="BA15" s="114"/>
      <c r="BB15" s="104"/>
      <c r="BC15" s="114"/>
      <c r="BD15" s="104"/>
      <c r="BE15" s="114"/>
      <c r="BF15" s="104"/>
      <c r="BG15" s="114"/>
      <c r="BH15" s="104"/>
      <c r="BI15" s="114"/>
      <c r="BJ15" s="104"/>
      <c r="BK15" s="114"/>
      <c r="BL15" s="104"/>
      <c r="BM15" s="114"/>
      <c r="BN15" s="104">
        <v>0.14000000000000001</v>
      </c>
      <c r="BO15" s="114">
        <f t="shared" si="7"/>
        <v>2.348993288590604</v>
      </c>
      <c r="BP15" s="104"/>
      <c r="BQ15" s="114"/>
      <c r="BR15" s="104"/>
      <c r="BS15" s="114"/>
      <c r="BT15" s="104"/>
      <c r="BU15" s="114"/>
      <c r="BV15" s="104">
        <v>0.35449909999999996</v>
      </c>
      <c r="BW15" s="114">
        <f t="shared" si="8"/>
        <v>0.59006012771909011</v>
      </c>
      <c r="BX15" s="104"/>
      <c r="BY15" s="114"/>
      <c r="BZ15" s="104"/>
      <c r="CA15" s="114"/>
      <c r="CB15" s="104"/>
      <c r="CC15" s="114"/>
      <c r="CD15" s="104"/>
      <c r="CE15" s="114"/>
      <c r="CF15" s="104">
        <v>7.96</v>
      </c>
      <c r="CG15" s="114">
        <f t="shared" si="9"/>
        <v>4.4090944423587226</v>
      </c>
      <c r="CH15" s="104"/>
      <c r="CI15" s="114"/>
      <c r="CJ15" s="104">
        <v>17.100000000000001</v>
      </c>
      <c r="CK15" s="114">
        <f t="shared" si="10"/>
        <v>2.6368542791056284</v>
      </c>
      <c r="CL15" s="104"/>
      <c r="CM15" s="114"/>
      <c r="CN15" s="104"/>
      <c r="CO15" s="114"/>
      <c r="CP15" s="104"/>
      <c r="CQ15" s="114"/>
      <c r="CR15" s="104"/>
      <c r="CS15" s="114"/>
      <c r="CT15" s="104"/>
      <c r="CU15" s="114"/>
      <c r="CV15" s="104"/>
      <c r="CW15" s="114"/>
      <c r="CX15" s="104"/>
      <c r="CY15" s="114"/>
      <c r="CZ15" s="104"/>
      <c r="DA15" s="114"/>
    </row>
    <row r="16" spans="1:115" ht="12.75" customHeight="1">
      <c r="A16" s="41" t="s">
        <v>104</v>
      </c>
      <c r="B16" s="104">
        <f t="shared" si="0"/>
        <v>618.15268577000006</v>
      </c>
      <c r="C16" s="114">
        <f t="shared" si="1"/>
        <v>2.4833199157864789</v>
      </c>
      <c r="D16" s="104"/>
      <c r="E16" s="114"/>
      <c r="F16" s="104"/>
      <c r="G16" s="114">
        <f t="shared" si="2"/>
        <v>0</v>
      </c>
      <c r="H16" s="104"/>
      <c r="I16" s="114"/>
      <c r="J16" s="104"/>
      <c r="K16" s="114"/>
      <c r="L16" s="104"/>
      <c r="M16" s="114"/>
      <c r="N16" s="104"/>
      <c r="O16" s="114"/>
      <c r="P16" s="104">
        <v>556.38664600000004</v>
      </c>
      <c r="Q16" s="114">
        <f t="shared" si="3"/>
        <v>2.818127978434148</v>
      </c>
      <c r="R16" s="104"/>
      <c r="S16" s="114"/>
      <c r="T16" s="104"/>
      <c r="U16" s="114"/>
      <c r="V16" s="104"/>
      <c r="W16" s="114"/>
      <c r="X16" s="104"/>
      <c r="Y16" s="114"/>
      <c r="Z16" s="104"/>
      <c r="AA16" s="114"/>
      <c r="AB16" s="104"/>
      <c r="AC16" s="114" t="e">
        <f t="shared" si="4"/>
        <v>#DIV/0!</v>
      </c>
      <c r="AD16" s="104"/>
      <c r="AE16" s="114"/>
      <c r="AF16" s="104"/>
      <c r="AG16" s="114"/>
      <c r="AH16" s="104"/>
      <c r="AI16" s="114"/>
      <c r="AJ16" s="104"/>
      <c r="AK16" s="114"/>
      <c r="AL16" s="104"/>
      <c r="AM16" s="114"/>
      <c r="AN16" s="104">
        <v>3.5352997000000004</v>
      </c>
      <c r="AO16" s="114">
        <f t="shared" si="5"/>
        <v>5.4014979570225305</v>
      </c>
      <c r="AP16" s="104"/>
      <c r="AQ16" s="114"/>
      <c r="AR16" s="104"/>
      <c r="AS16" s="114"/>
      <c r="AT16" s="104"/>
      <c r="AU16" s="114"/>
      <c r="AV16" s="104">
        <v>34.870797500000002</v>
      </c>
      <c r="AW16" s="114">
        <f t="shared" si="6"/>
        <v>1.9260359400147371</v>
      </c>
      <c r="AX16" s="104"/>
      <c r="AY16" s="114"/>
      <c r="AZ16" s="104"/>
      <c r="BA16" s="114"/>
      <c r="BB16" s="104"/>
      <c r="BC16" s="114"/>
      <c r="BD16" s="104"/>
      <c r="BE16" s="114"/>
      <c r="BF16" s="104"/>
      <c r="BG16" s="114"/>
      <c r="BH16" s="104"/>
      <c r="BI16" s="114"/>
      <c r="BJ16" s="104"/>
      <c r="BK16" s="114"/>
      <c r="BL16" s="104"/>
      <c r="BM16" s="114"/>
      <c r="BN16" s="104">
        <v>0.1</v>
      </c>
      <c r="BO16" s="114">
        <f t="shared" si="7"/>
        <v>1.6778523489932886</v>
      </c>
      <c r="BP16" s="104"/>
      <c r="BQ16" s="114"/>
      <c r="BR16" s="104"/>
      <c r="BS16" s="114"/>
      <c r="BT16" s="104"/>
      <c r="BU16" s="114"/>
      <c r="BV16" s="104">
        <v>0.37994257000000003</v>
      </c>
      <c r="BW16" s="114">
        <f t="shared" si="8"/>
        <v>0.6324105234121028</v>
      </c>
      <c r="BX16" s="104"/>
      <c r="BY16" s="114"/>
      <c r="BZ16" s="104"/>
      <c r="CA16" s="114"/>
      <c r="CB16" s="104"/>
      <c r="CC16" s="114"/>
      <c r="CD16" s="104"/>
      <c r="CE16" s="114"/>
      <c r="CF16" s="104">
        <v>7.28</v>
      </c>
      <c r="CG16" s="114">
        <f t="shared" si="9"/>
        <v>4.0324381332124997</v>
      </c>
      <c r="CH16" s="104"/>
      <c r="CI16" s="114"/>
      <c r="CJ16" s="104">
        <v>15.6</v>
      </c>
      <c r="CK16" s="114">
        <f t="shared" si="10"/>
        <v>2.4055512721665382</v>
      </c>
      <c r="CL16" s="104"/>
      <c r="CM16" s="114"/>
      <c r="CN16" s="104"/>
      <c r="CO16" s="114"/>
      <c r="CP16" s="104"/>
      <c r="CQ16" s="114"/>
      <c r="CR16" s="104"/>
      <c r="CS16" s="114"/>
      <c r="CT16" s="104"/>
      <c r="CU16" s="114"/>
      <c r="CV16" s="104"/>
      <c r="CW16" s="114"/>
      <c r="CX16" s="104"/>
      <c r="CY16" s="114"/>
      <c r="CZ16" s="104"/>
      <c r="DA16" s="114"/>
    </row>
    <row r="17" spans="1:105" ht="12.75" customHeight="1">
      <c r="A17" s="41" t="s">
        <v>645</v>
      </c>
      <c r="B17" s="104">
        <f t="shared" si="0"/>
        <v>2148.3919152399994</v>
      </c>
      <c r="C17" s="114">
        <f t="shared" si="1"/>
        <v>8.6307874297827247</v>
      </c>
      <c r="D17" s="104"/>
      <c r="E17" s="114"/>
      <c r="F17" s="104">
        <v>0</v>
      </c>
      <c r="G17" s="114">
        <f t="shared" si="2"/>
        <v>0</v>
      </c>
      <c r="H17" s="104"/>
      <c r="I17" s="114"/>
      <c r="J17" s="104"/>
      <c r="K17" s="114"/>
      <c r="L17" s="104"/>
      <c r="M17" s="114"/>
      <c r="N17" s="104"/>
      <c r="O17" s="114"/>
      <c r="P17" s="104">
        <v>2028.1214149999996</v>
      </c>
      <c r="Q17" s="114">
        <f t="shared" si="3"/>
        <v>10.272542923815882</v>
      </c>
      <c r="R17" s="104"/>
      <c r="S17" s="114"/>
      <c r="T17" s="104"/>
      <c r="U17" s="114"/>
      <c r="V17" s="104"/>
      <c r="W17" s="114"/>
      <c r="X17" s="104"/>
      <c r="Y17" s="114"/>
      <c r="Z17" s="104"/>
      <c r="AA17" s="114"/>
      <c r="AB17" s="104"/>
      <c r="AC17" s="114" t="e">
        <f t="shared" si="4"/>
        <v>#DIV/0!</v>
      </c>
      <c r="AD17" s="104"/>
      <c r="AE17" s="114"/>
      <c r="AF17" s="104"/>
      <c r="AG17" s="114"/>
      <c r="AH17" s="104"/>
      <c r="AI17" s="114"/>
      <c r="AJ17" s="104"/>
      <c r="AK17" s="114"/>
      <c r="AL17" s="104"/>
      <c r="AM17" s="114"/>
      <c r="AN17" s="104">
        <v>3.1123380000000003</v>
      </c>
      <c r="AO17" s="114">
        <f t="shared" si="5"/>
        <v>4.7552651189837141</v>
      </c>
      <c r="AP17" s="104"/>
      <c r="AQ17" s="114"/>
      <c r="AR17" s="104"/>
      <c r="AS17" s="114"/>
      <c r="AT17" s="104"/>
      <c r="AU17" s="114"/>
      <c r="AV17" s="104">
        <v>77.366089700000003</v>
      </c>
      <c r="AW17" s="114">
        <f t="shared" si="6"/>
        <v>4.273199352570126</v>
      </c>
      <c r="AX17" s="104"/>
      <c r="AY17" s="114"/>
      <c r="AZ17" s="104"/>
      <c r="BA17" s="114"/>
      <c r="BB17" s="104"/>
      <c r="BC17" s="114"/>
      <c r="BD17" s="104"/>
      <c r="BE17" s="114"/>
      <c r="BF17" s="104"/>
      <c r="BG17" s="114"/>
      <c r="BH17" s="104"/>
      <c r="BI17" s="114"/>
      <c r="BJ17" s="104"/>
      <c r="BK17" s="114"/>
      <c r="BL17" s="104"/>
      <c r="BM17" s="114"/>
      <c r="BN17" s="104"/>
      <c r="BO17" s="114">
        <f t="shared" si="7"/>
        <v>0</v>
      </c>
      <c r="BP17" s="104"/>
      <c r="BQ17" s="114"/>
      <c r="BR17" s="104"/>
      <c r="BS17" s="114"/>
      <c r="BT17" s="104"/>
      <c r="BU17" s="114"/>
      <c r="BV17" s="104">
        <v>0.45207254000000002</v>
      </c>
      <c r="BW17" s="114">
        <f t="shared" si="8"/>
        <v>0.75247012105444988</v>
      </c>
      <c r="BX17" s="104"/>
      <c r="BY17" s="114"/>
      <c r="BZ17" s="104"/>
      <c r="CA17" s="114"/>
      <c r="CB17" s="104"/>
      <c r="CC17" s="114"/>
      <c r="CD17" s="104"/>
      <c r="CE17" s="114"/>
      <c r="CF17" s="104">
        <v>12.84</v>
      </c>
      <c r="CG17" s="114">
        <f t="shared" si="9"/>
        <v>7.112157366819849</v>
      </c>
      <c r="CH17" s="104"/>
      <c r="CI17" s="114"/>
      <c r="CJ17" s="104">
        <v>26.5</v>
      </c>
      <c r="CK17" s="114">
        <f t="shared" si="10"/>
        <v>4.0863531225905936</v>
      </c>
      <c r="CL17" s="104"/>
      <c r="CM17" s="114"/>
      <c r="CN17" s="104"/>
      <c r="CO17" s="114"/>
      <c r="CP17" s="104"/>
      <c r="CQ17" s="114"/>
      <c r="CR17" s="104"/>
      <c r="CS17" s="114"/>
      <c r="CT17" s="104"/>
      <c r="CU17" s="114"/>
      <c r="CV17" s="104"/>
      <c r="CW17" s="114"/>
      <c r="CX17" s="104"/>
      <c r="CY17" s="114"/>
      <c r="CZ17" s="104"/>
      <c r="DA17" s="114"/>
    </row>
    <row r="18" spans="1:105" ht="12.75" customHeight="1">
      <c r="A18" s="41" t="s">
        <v>108</v>
      </c>
      <c r="B18" s="104">
        <f t="shared" si="0"/>
        <v>3.0682720999999997</v>
      </c>
      <c r="C18" s="114">
        <f t="shared" si="1"/>
        <v>1.2326244612996856E-2</v>
      </c>
      <c r="D18" s="104"/>
      <c r="E18" s="114"/>
      <c r="F18" s="104"/>
      <c r="G18" s="114">
        <f t="shared" si="2"/>
        <v>0</v>
      </c>
      <c r="H18" s="104"/>
      <c r="I18" s="114"/>
      <c r="J18" s="104"/>
      <c r="K18" s="114"/>
      <c r="L18" s="104"/>
      <c r="M18" s="114"/>
      <c r="N18" s="104"/>
      <c r="O18" s="114"/>
      <c r="P18" s="104"/>
      <c r="Q18" s="114">
        <f t="shared" si="3"/>
        <v>0</v>
      </c>
      <c r="R18" s="104"/>
      <c r="S18" s="114"/>
      <c r="T18" s="104"/>
      <c r="U18" s="114"/>
      <c r="V18" s="104"/>
      <c r="W18" s="114"/>
      <c r="X18" s="104"/>
      <c r="Y18" s="114"/>
      <c r="Z18" s="104"/>
      <c r="AA18" s="114"/>
      <c r="AB18" s="104"/>
      <c r="AC18" s="114" t="e">
        <f t="shared" si="4"/>
        <v>#DIV/0!</v>
      </c>
      <c r="AD18" s="104"/>
      <c r="AE18" s="114"/>
      <c r="AF18" s="104"/>
      <c r="AG18" s="114"/>
      <c r="AH18" s="104"/>
      <c r="AI18" s="114"/>
      <c r="AJ18" s="104"/>
      <c r="AK18" s="114"/>
      <c r="AL18" s="104"/>
      <c r="AM18" s="114"/>
      <c r="AN18" s="104">
        <v>0.61827209999999999</v>
      </c>
      <c r="AO18" s="114">
        <f t="shared" si="5"/>
        <v>0.94464282194633431</v>
      </c>
      <c r="AP18" s="104"/>
      <c r="AQ18" s="114"/>
      <c r="AR18" s="104"/>
      <c r="AS18" s="114"/>
      <c r="AT18" s="104"/>
      <c r="AU18" s="114"/>
      <c r="AV18" s="104">
        <v>0</v>
      </c>
      <c r="AW18" s="114">
        <f t="shared" si="6"/>
        <v>0</v>
      </c>
      <c r="AX18" s="104"/>
      <c r="AY18" s="114"/>
      <c r="AZ18" s="104"/>
      <c r="BA18" s="114"/>
      <c r="BB18" s="104"/>
      <c r="BC18" s="114"/>
      <c r="BD18" s="104"/>
      <c r="BE18" s="114"/>
      <c r="BF18" s="104"/>
      <c r="BG18" s="114"/>
      <c r="BH18" s="104"/>
      <c r="BI18" s="114"/>
      <c r="BJ18" s="104"/>
      <c r="BK18" s="114"/>
      <c r="BL18" s="104"/>
      <c r="BM18" s="114"/>
      <c r="BN18" s="104">
        <v>0.1</v>
      </c>
      <c r="BO18" s="114">
        <f t="shared" si="7"/>
        <v>1.6778523489932886</v>
      </c>
      <c r="BP18" s="104"/>
      <c r="BQ18" s="114"/>
      <c r="BR18" s="104"/>
      <c r="BS18" s="114"/>
      <c r="BT18" s="104"/>
      <c r="BU18" s="114"/>
      <c r="BV18" s="104">
        <v>0</v>
      </c>
      <c r="BW18" s="114">
        <f t="shared" si="8"/>
        <v>0</v>
      </c>
      <c r="BX18" s="104"/>
      <c r="BY18" s="114"/>
      <c r="BZ18" s="104"/>
      <c r="CA18" s="114"/>
      <c r="CB18" s="104"/>
      <c r="CC18" s="114"/>
      <c r="CD18" s="104"/>
      <c r="CE18" s="114"/>
      <c r="CF18" s="104">
        <v>0.45</v>
      </c>
      <c r="CG18" s="114">
        <f t="shared" si="9"/>
        <v>0.24925785164088254</v>
      </c>
      <c r="CH18" s="104"/>
      <c r="CI18" s="114"/>
      <c r="CJ18" s="104">
        <v>1.9</v>
      </c>
      <c r="CK18" s="114">
        <f t="shared" si="10"/>
        <v>0.29298380878951424</v>
      </c>
      <c r="CL18" s="104"/>
      <c r="CM18" s="114"/>
      <c r="CN18" s="104"/>
      <c r="CO18" s="114"/>
      <c r="CP18" s="104"/>
      <c r="CQ18" s="114"/>
      <c r="CR18" s="104"/>
      <c r="CS18" s="114"/>
      <c r="CT18" s="104"/>
      <c r="CU18" s="114"/>
      <c r="CV18" s="104"/>
      <c r="CW18" s="114"/>
      <c r="CX18" s="104"/>
      <c r="CY18" s="114"/>
      <c r="CZ18" s="104"/>
      <c r="DA18" s="114"/>
    </row>
    <row r="19" spans="1:105" ht="12.75" customHeight="1">
      <c r="A19" s="41" t="s">
        <v>110</v>
      </c>
      <c r="B19" s="104">
        <f t="shared" si="0"/>
        <v>791.59418813999991</v>
      </c>
      <c r="C19" s="114">
        <f t="shared" si="1"/>
        <v>3.180090708786973</v>
      </c>
      <c r="D19" s="104"/>
      <c r="E19" s="114"/>
      <c r="F19" s="104">
        <v>2.00364728</v>
      </c>
      <c r="G19" s="114">
        <f t="shared" si="2"/>
        <v>1.9803631135596804</v>
      </c>
      <c r="H19" s="104"/>
      <c r="I19" s="114"/>
      <c r="J19" s="104"/>
      <c r="K19" s="114"/>
      <c r="L19" s="104"/>
      <c r="M19" s="114"/>
      <c r="N19" s="104"/>
      <c r="O19" s="114"/>
      <c r="P19" s="104">
        <v>703.92863199999999</v>
      </c>
      <c r="Q19" s="114">
        <f t="shared" si="3"/>
        <v>3.5654359911795499</v>
      </c>
      <c r="R19" s="104"/>
      <c r="S19" s="114"/>
      <c r="T19" s="104"/>
      <c r="U19" s="114"/>
      <c r="V19" s="104"/>
      <c r="W19" s="114"/>
      <c r="X19" s="104"/>
      <c r="Y19" s="114"/>
      <c r="Z19" s="104"/>
      <c r="AA19" s="114"/>
      <c r="AB19" s="104"/>
      <c r="AC19" s="114" t="e">
        <f t="shared" si="4"/>
        <v>#DIV/0!</v>
      </c>
      <c r="AD19" s="104"/>
      <c r="AE19" s="114"/>
      <c r="AF19" s="104"/>
      <c r="AG19" s="114"/>
      <c r="AH19" s="104"/>
      <c r="AI19" s="114"/>
      <c r="AJ19" s="104"/>
      <c r="AK19" s="114"/>
      <c r="AL19" s="104"/>
      <c r="AM19" s="114"/>
      <c r="AN19" s="104">
        <v>1.4773765000000001</v>
      </c>
      <c r="AO19" s="114">
        <f t="shared" si="5"/>
        <v>2.2572474255868875</v>
      </c>
      <c r="AP19" s="104"/>
      <c r="AQ19" s="114"/>
      <c r="AR19" s="104"/>
      <c r="AS19" s="114"/>
      <c r="AT19" s="104"/>
      <c r="AU19" s="114"/>
      <c r="AV19" s="104">
        <v>42.5107304</v>
      </c>
      <c r="AW19" s="114">
        <f t="shared" si="6"/>
        <v>2.3480161182627688</v>
      </c>
      <c r="AX19" s="104"/>
      <c r="AY19" s="114"/>
      <c r="AZ19" s="104"/>
      <c r="BA19" s="114"/>
      <c r="BB19" s="104"/>
      <c r="BC19" s="114"/>
      <c r="BD19" s="104"/>
      <c r="BE19" s="114"/>
      <c r="BF19" s="104"/>
      <c r="BG19" s="114"/>
      <c r="BH19" s="104"/>
      <c r="BI19" s="114"/>
      <c r="BJ19" s="104"/>
      <c r="BK19" s="114"/>
      <c r="BL19" s="104"/>
      <c r="BM19" s="114"/>
      <c r="BN19" s="104">
        <v>0.51</v>
      </c>
      <c r="BO19" s="114">
        <f t="shared" si="7"/>
        <v>8.5570469798657722</v>
      </c>
      <c r="BP19" s="104"/>
      <c r="BQ19" s="114"/>
      <c r="BR19" s="104"/>
      <c r="BS19" s="114"/>
      <c r="BT19" s="104"/>
      <c r="BU19" s="114"/>
      <c r="BV19" s="104">
        <v>0.29380195999999997</v>
      </c>
      <c r="BW19" s="114">
        <f t="shared" si="8"/>
        <v>0.48903035872790374</v>
      </c>
      <c r="BX19" s="104"/>
      <c r="BY19" s="114"/>
      <c r="BZ19" s="104"/>
      <c r="CA19" s="114"/>
      <c r="CB19" s="104"/>
      <c r="CC19" s="114"/>
      <c r="CD19" s="104"/>
      <c r="CE19" s="114"/>
      <c r="CF19" s="104">
        <v>15.87</v>
      </c>
      <c r="CG19" s="114">
        <f t="shared" si="9"/>
        <v>8.7904935678684577</v>
      </c>
      <c r="CH19" s="104"/>
      <c r="CI19" s="114"/>
      <c r="CJ19" s="104">
        <v>25</v>
      </c>
      <c r="CK19" s="114">
        <f t="shared" si="10"/>
        <v>3.8550501156515038</v>
      </c>
      <c r="CL19" s="104"/>
      <c r="CM19" s="114"/>
      <c r="CN19" s="104"/>
      <c r="CO19" s="114"/>
      <c r="CP19" s="104"/>
      <c r="CQ19" s="114"/>
      <c r="CR19" s="104"/>
      <c r="CS19" s="114"/>
      <c r="CT19" s="104"/>
      <c r="CU19" s="114"/>
      <c r="CV19" s="104"/>
      <c r="CW19" s="114"/>
      <c r="CX19" s="104"/>
      <c r="CY19" s="114"/>
      <c r="CZ19" s="104"/>
      <c r="DA19" s="114"/>
    </row>
    <row r="20" spans="1:105" ht="12.75" customHeight="1">
      <c r="A20" s="41" t="s">
        <v>112</v>
      </c>
      <c r="B20" s="104">
        <f t="shared" si="0"/>
        <v>34.959464000000004</v>
      </c>
      <c r="C20" s="114">
        <f t="shared" si="1"/>
        <v>0.14044351047068401</v>
      </c>
      <c r="D20" s="104"/>
      <c r="E20" s="114"/>
      <c r="F20" s="104"/>
      <c r="G20" s="114">
        <f t="shared" si="2"/>
        <v>0</v>
      </c>
      <c r="H20" s="104"/>
      <c r="I20" s="114"/>
      <c r="J20" s="104"/>
      <c r="K20" s="114"/>
      <c r="L20" s="104"/>
      <c r="M20" s="114"/>
      <c r="N20" s="104"/>
      <c r="O20" s="114"/>
      <c r="P20" s="104"/>
      <c r="Q20" s="114">
        <f t="shared" si="3"/>
        <v>0</v>
      </c>
      <c r="R20" s="104"/>
      <c r="S20" s="114"/>
      <c r="T20" s="104"/>
      <c r="U20" s="114"/>
      <c r="V20" s="104"/>
      <c r="W20" s="114"/>
      <c r="X20" s="104"/>
      <c r="Y20" s="114"/>
      <c r="Z20" s="104"/>
      <c r="AA20" s="114"/>
      <c r="AB20" s="104"/>
      <c r="AC20" s="114" t="e">
        <f t="shared" si="4"/>
        <v>#DIV/0!</v>
      </c>
      <c r="AD20" s="104"/>
      <c r="AE20" s="114"/>
      <c r="AF20" s="104"/>
      <c r="AG20" s="114"/>
      <c r="AH20" s="104"/>
      <c r="AI20" s="114"/>
      <c r="AJ20" s="104"/>
      <c r="AK20" s="114"/>
      <c r="AL20" s="104"/>
      <c r="AM20" s="114"/>
      <c r="AN20" s="104">
        <v>1.4231</v>
      </c>
      <c r="AO20" s="114">
        <f t="shared" si="5"/>
        <v>2.1743196885510905</v>
      </c>
      <c r="AP20" s="104"/>
      <c r="AQ20" s="114"/>
      <c r="AR20" s="104"/>
      <c r="AS20" s="114"/>
      <c r="AT20" s="104"/>
      <c r="AU20" s="114"/>
      <c r="AV20" s="104">
        <v>21.59787</v>
      </c>
      <c r="AW20" s="114">
        <f t="shared" si="6"/>
        <v>1.1929257955103003</v>
      </c>
      <c r="AX20" s="104"/>
      <c r="AY20" s="114"/>
      <c r="AZ20" s="104"/>
      <c r="BA20" s="114"/>
      <c r="BB20" s="104"/>
      <c r="BC20" s="114"/>
      <c r="BD20" s="104"/>
      <c r="BE20" s="114"/>
      <c r="BF20" s="104"/>
      <c r="BG20" s="114"/>
      <c r="BH20" s="104"/>
      <c r="BI20" s="114"/>
      <c r="BJ20" s="104"/>
      <c r="BK20" s="114"/>
      <c r="BL20" s="104"/>
      <c r="BM20" s="114"/>
      <c r="BN20" s="104">
        <v>0.11</v>
      </c>
      <c r="BO20" s="114">
        <f t="shared" si="7"/>
        <v>1.8456375838926176</v>
      </c>
      <c r="BP20" s="104"/>
      <c r="BQ20" s="114"/>
      <c r="BR20" s="104"/>
      <c r="BS20" s="114"/>
      <c r="BT20" s="104"/>
      <c r="BU20" s="114"/>
      <c r="BV20" s="104">
        <v>0.228494</v>
      </c>
      <c r="BW20" s="114">
        <f t="shared" si="8"/>
        <v>0.38032592698555734</v>
      </c>
      <c r="BX20" s="104"/>
      <c r="BY20" s="114"/>
      <c r="BZ20" s="104"/>
      <c r="CA20" s="114"/>
      <c r="CB20" s="104"/>
      <c r="CC20" s="114"/>
      <c r="CD20" s="104"/>
      <c r="CE20" s="114"/>
      <c r="CF20" s="104">
        <v>4.5</v>
      </c>
      <c r="CG20" s="114">
        <f t="shared" si="9"/>
        <v>2.4925785164088254</v>
      </c>
      <c r="CH20" s="104"/>
      <c r="CI20" s="114"/>
      <c r="CJ20" s="104">
        <v>7.1</v>
      </c>
      <c r="CK20" s="114">
        <f t="shared" si="10"/>
        <v>1.0948342328450269</v>
      </c>
      <c r="CL20" s="104"/>
      <c r="CM20" s="114"/>
      <c r="CN20" s="104"/>
      <c r="CO20" s="114"/>
      <c r="CP20" s="104"/>
      <c r="CQ20" s="114"/>
      <c r="CR20" s="104"/>
      <c r="CS20" s="114"/>
      <c r="CT20" s="104"/>
      <c r="CU20" s="114"/>
      <c r="CV20" s="104"/>
      <c r="CW20" s="114"/>
      <c r="CX20" s="104"/>
      <c r="CY20" s="114"/>
      <c r="CZ20" s="104"/>
      <c r="DA20" s="114"/>
    </row>
    <row r="21" spans="1:105" ht="12.75" customHeight="1">
      <c r="A21" s="41" t="s">
        <v>114</v>
      </c>
      <c r="B21" s="104">
        <f t="shared" si="0"/>
        <v>733.17772360000004</v>
      </c>
      <c r="C21" s="114">
        <f t="shared" si="1"/>
        <v>2.9454128158626478</v>
      </c>
      <c r="D21" s="104"/>
      <c r="E21" s="114"/>
      <c r="F21" s="104"/>
      <c r="G21" s="114">
        <f t="shared" si="2"/>
        <v>0</v>
      </c>
      <c r="H21" s="104"/>
      <c r="I21" s="114"/>
      <c r="J21" s="104"/>
      <c r="K21" s="114"/>
      <c r="L21" s="104"/>
      <c r="M21" s="114"/>
      <c r="N21" s="104"/>
      <c r="O21" s="114"/>
      <c r="P21" s="104">
        <v>702.87541399999998</v>
      </c>
      <c r="Q21" s="114">
        <f t="shared" si="3"/>
        <v>3.5601013859467874</v>
      </c>
      <c r="R21" s="104"/>
      <c r="S21" s="114"/>
      <c r="T21" s="104"/>
      <c r="U21" s="114"/>
      <c r="V21" s="104"/>
      <c r="W21" s="114"/>
      <c r="X21" s="104"/>
      <c r="Y21" s="114"/>
      <c r="Z21" s="104"/>
      <c r="AA21" s="114"/>
      <c r="AB21" s="104"/>
      <c r="AC21" s="114" t="e">
        <f t="shared" si="4"/>
        <v>#DIV/0!</v>
      </c>
      <c r="AD21" s="104"/>
      <c r="AE21" s="114"/>
      <c r="AF21" s="104"/>
      <c r="AG21" s="114"/>
      <c r="AH21" s="104"/>
      <c r="AI21" s="114"/>
      <c r="AJ21" s="104"/>
      <c r="AK21" s="114"/>
      <c r="AL21" s="104"/>
      <c r="AM21" s="114"/>
      <c r="AN21" s="104">
        <v>0.67871199999999998</v>
      </c>
      <c r="AO21" s="114">
        <f t="shared" si="5"/>
        <v>1.0369874671181838</v>
      </c>
      <c r="AP21" s="104"/>
      <c r="AQ21" s="114"/>
      <c r="AR21" s="104"/>
      <c r="AS21" s="114"/>
      <c r="AT21" s="104"/>
      <c r="AU21" s="114"/>
      <c r="AV21" s="104">
        <v>18.793365999999999</v>
      </c>
      <c r="AW21" s="114">
        <f t="shared" si="6"/>
        <v>1.0380232442303907</v>
      </c>
      <c r="AX21" s="104"/>
      <c r="AY21" s="114"/>
      <c r="AZ21" s="104"/>
      <c r="BA21" s="114"/>
      <c r="BB21" s="104"/>
      <c r="BC21" s="114"/>
      <c r="BD21" s="104"/>
      <c r="BE21" s="114"/>
      <c r="BF21" s="104"/>
      <c r="BG21" s="114"/>
      <c r="BH21" s="104"/>
      <c r="BI21" s="114"/>
      <c r="BJ21" s="104"/>
      <c r="BK21" s="114"/>
      <c r="BL21" s="104"/>
      <c r="BM21" s="114"/>
      <c r="BN21" s="104"/>
      <c r="BO21" s="114">
        <f t="shared" si="7"/>
        <v>0</v>
      </c>
      <c r="BP21" s="104"/>
      <c r="BQ21" s="114"/>
      <c r="BR21" s="104"/>
      <c r="BS21" s="114"/>
      <c r="BT21" s="104"/>
      <c r="BU21" s="114"/>
      <c r="BV21" s="104">
        <v>0.23023159999999998</v>
      </c>
      <c r="BW21" s="114">
        <f t="shared" si="8"/>
        <v>0.38321814442115781</v>
      </c>
      <c r="BX21" s="104"/>
      <c r="BY21" s="114"/>
      <c r="BZ21" s="104"/>
      <c r="CA21" s="114"/>
      <c r="CB21" s="104"/>
      <c r="CC21" s="114"/>
      <c r="CD21" s="104"/>
      <c r="CE21" s="114"/>
      <c r="CF21" s="104"/>
      <c r="CG21" s="114">
        <f t="shared" si="9"/>
        <v>0</v>
      </c>
      <c r="CH21" s="104"/>
      <c r="CI21" s="114"/>
      <c r="CJ21" s="104">
        <v>10.6</v>
      </c>
      <c r="CK21" s="114">
        <f t="shared" si="10"/>
        <v>1.6345412490362377</v>
      </c>
      <c r="CL21" s="104"/>
      <c r="CM21" s="114"/>
      <c r="CN21" s="104"/>
      <c r="CO21" s="114"/>
      <c r="CP21" s="104"/>
      <c r="CQ21" s="114"/>
      <c r="CR21" s="104"/>
      <c r="CS21" s="114"/>
      <c r="CT21" s="104"/>
      <c r="CU21" s="114"/>
      <c r="CV21" s="104"/>
      <c r="CW21" s="114"/>
      <c r="CX21" s="104"/>
      <c r="CY21" s="114"/>
      <c r="CZ21" s="104"/>
      <c r="DA21" s="114"/>
    </row>
    <row r="22" spans="1:105" ht="12.75" customHeight="1">
      <c r="A22" s="41" t="s">
        <v>116</v>
      </c>
      <c r="B22" s="104">
        <f t="shared" si="0"/>
        <v>15.919637999999999</v>
      </c>
      <c r="C22" s="114">
        <f t="shared" si="1"/>
        <v>6.3954351420905609E-2</v>
      </c>
      <c r="D22" s="104"/>
      <c r="E22" s="114"/>
      <c r="F22" s="104"/>
      <c r="G22" s="114">
        <f t="shared" si="2"/>
        <v>0</v>
      </c>
      <c r="H22" s="104"/>
      <c r="I22" s="114"/>
      <c r="J22" s="104"/>
      <c r="K22" s="114"/>
      <c r="L22" s="104"/>
      <c r="M22" s="114"/>
      <c r="N22" s="104"/>
      <c r="O22" s="114"/>
      <c r="P22" s="104">
        <v>13.240397</v>
      </c>
      <c r="Q22" s="114">
        <f t="shared" si="3"/>
        <v>6.7063315590927319E-2</v>
      </c>
      <c r="R22" s="104"/>
      <c r="S22" s="114"/>
      <c r="T22" s="104"/>
      <c r="U22" s="114"/>
      <c r="V22" s="104"/>
      <c r="W22" s="114"/>
      <c r="X22" s="104"/>
      <c r="Y22" s="114"/>
      <c r="Z22" s="104"/>
      <c r="AA22" s="114"/>
      <c r="AB22" s="104"/>
      <c r="AC22" s="114" t="e">
        <f t="shared" si="4"/>
        <v>#DIV/0!</v>
      </c>
      <c r="AD22" s="104"/>
      <c r="AE22" s="114"/>
      <c r="AF22" s="104"/>
      <c r="AG22" s="114"/>
      <c r="AH22" s="104"/>
      <c r="AI22" s="114"/>
      <c r="AJ22" s="104"/>
      <c r="AK22" s="114"/>
      <c r="AL22" s="104"/>
      <c r="AM22" s="114"/>
      <c r="AN22" s="104">
        <v>0</v>
      </c>
      <c r="AO22" s="114">
        <f t="shared" si="5"/>
        <v>0</v>
      </c>
      <c r="AP22" s="104"/>
      <c r="AQ22" s="114"/>
      <c r="AR22" s="104"/>
      <c r="AS22" s="114"/>
      <c r="AT22" s="104"/>
      <c r="AU22" s="114"/>
      <c r="AV22" s="104">
        <v>0</v>
      </c>
      <c r="AW22" s="114">
        <f t="shared" si="6"/>
        <v>0</v>
      </c>
      <c r="AX22" s="104"/>
      <c r="AY22" s="114"/>
      <c r="AZ22" s="104"/>
      <c r="BA22" s="114"/>
      <c r="BB22" s="104"/>
      <c r="BC22" s="114"/>
      <c r="BD22" s="104"/>
      <c r="BE22" s="114"/>
      <c r="BF22" s="104"/>
      <c r="BG22" s="114"/>
      <c r="BH22" s="104"/>
      <c r="BI22" s="114"/>
      <c r="BJ22" s="104"/>
      <c r="BK22" s="114"/>
      <c r="BL22" s="104"/>
      <c r="BM22" s="114"/>
      <c r="BN22" s="104"/>
      <c r="BO22" s="114">
        <f t="shared" si="7"/>
        <v>0</v>
      </c>
      <c r="BP22" s="104"/>
      <c r="BQ22" s="114"/>
      <c r="BR22" s="104"/>
      <c r="BS22" s="114"/>
      <c r="BT22" s="104"/>
      <c r="BU22" s="114"/>
      <c r="BV22" s="104">
        <v>2.9241E-2</v>
      </c>
      <c r="BW22" s="114">
        <f t="shared" si="8"/>
        <v>4.8671345553864362E-2</v>
      </c>
      <c r="BX22" s="104"/>
      <c r="BY22" s="114"/>
      <c r="BZ22" s="104"/>
      <c r="CA22" s="114"/>
      <c r="CB22" s="104"/>
      <c r="CC22" s="114"/>
      <c r="CD22" s="104"/>
      <c r="CE22" s="114"/>
      <c r="CF22" s="104">
        <v>1.95</v>
      </c>
      <c r="CG22" s="114">
        <f t="shared" si="9"/>
        <v>1.0801173571104909</v>
      </c>
      <c r="CH22" s="104"/>
      <c r="CI22" s="114"/>
      <c r="CJ22" s="104">
        <v>0.7</v>
      </c>
      <c r="CK22" s="114">
        <f t="shared" si="10"/>
        <v>0.10794140323824208</v>
      </c>
      <c r="CL22" s="104"/>
      <c r="CM22" s="114"/>
      <c r="CN22" s="104"/>
      <c r="CO22" s="114"/>
      <c r="CP22" s="104"/>
      <c r="CQ22" s="114"/>
      <c r="CR22" s="104"/>
      <c r="CS22" s="114"/>
      <c r="CT22" s="104"/>
      <c r="CU22" s="114"/>
      <c r="CV22" s="104"/>
      <c r="CW22" s="114"/>
      <c r="CX22" s="104"/>
      <c r="CY22" s="114"/>
      <c r="CZ22" s="104"/>
      <c r="DA22" s="114"/>
    </row>
    <row r="23" spans="1:105" ht="12.75" customHeight="1">
      <c r="A23" s="41" t="s">
        <v>118</v>
      </c>
      <c r="B23" s="104">
        <f t="shared" si="0"/>
        <v>0</v>
      </c>
      <c r="C23" s="114">
        <f t="shared" si="1"/>
        <v>0</v>
      </c>
      <c r="D23" s="104"/>
      <c r="E23" s="114"/>
      <c r="F23" s="104"/>
      <c r="G23" s="114">
        <f t="shared" si="2"/>
        <v>0</v>
      </c>
      <c r="H23" s="104"/>
      <c r="I23" s="114"/>
      <c r="J23" s="104"/>
      <c r="K23" s="114"/>
      <c r="L23" s="104"/>
      <c r="M23" s="114"/>
      <c r="N23" s="104"/>
      <c r="O23" s="114"/>
      <c r="P23" s="104"/>
      <c r="Q23" s="114">
        <f t="shared" si="3"/>
        <v>0</v>
      </c>
      <c r="R23" s="104"/>
      <c r="S23" s="114"/>
      <c r="T23" s="104"/>
      <c r="U23" s="114"/>
      <c r="V23" s="104"/>
      <c r="W23" s="114"/>
      <c r="X23" s="104"/>
      <c r="Y23" s="114"/>
      <c r="Z23" s="104"/>
      <c r="AA23" s="114"/>
      <c r="AB23" s="104"/>
      <c r="AC23" s="114" t="e">
        <f t="shared" si="4"/>
        <v>#DIV/0!</v>
      </c>
      <c r="AD23" s="104"/>
      <c r="AE23" s="114"/>
      <c r="AF23" s="104"/>
      <c r="AG23" s="114"/>
      <c r="AH23" s="104"/>
      <c r="AI23" s="114"/>
      <c r="AJ23" s="104"/>
      <c r="AK23" s="114"/>
      <c r="AL23" s="104"/>
      <c r="AM23" s="114"/>
      <c r="AN23" s="104">
        <v>0</v>
      </c>
      <c r="AO23" s="114">
        <f t="shared" si="5"/>
        <v>0</v>
      </c>
      <c r="AP23" s="104"/>
      <c r="AQ23" s="114"/>
      <c r="AR23" s="104"/>
      <c r="AS23" s="114"/>
      <c r="AT23" s="104"/>
      <c r="AU23" s="114"/>
      <c r="AV23" s="104">
        <v>0</v>
      </c>
      <c r="AW23" s="114">
        <f t="shared" si="6"/>
        <v>0</v>
      </c>
      <c r="AX23" s="104"/>
      <c r="AY23" s="114"/>
      <c r="AZ23" s="104"/>
      <c r="BA23" s="114"/>
      <c r="BB23" s="104"/>
      <c r="BC23" s="114"/>
      <c r="BD23" s="104"/>
      <c r="BE23" s="114"/>
      <c r="BF23" s="104"/>
      <c r="BG23" s="114"/>
      <c r="BH23" s="104"/>
      <c r="BI23" s="114"/>
      <c r="BJ23" s="104"/>
      <c r="BK23" s="114"/>
      <c r="BL23" s="104"/>
      <c r="BM23" s="114"/>
      <c r="BN23" s="104"/>
      <c r="BO23" s="114">
        <f t="shared" si="7"/>
        <v>0</v>
      </c>
      <c r="BP23" s="104"/>
      <c r="BQ23" s="114"/>
      <c r="BR23" s="104"/>
      <c r="BS23" s="114"/>
      <c r="BT23" s="104"/>
      <c r="BU23" s="114"/>
      <c r="BV23" s="104">
        <v>0</v>
      </c>
      <c r="BW23" s="114">
        <f t="shared" si="8"/>
        <v>0</v>
      </c>
      <c r="BX23" s="104"/>
      <c r="BY23" s="114"/>
      <c r="BZ23" s="104"/>
      <c r="CA23" s="114"/>
      <c r="CB23" s="104"/>
      <c r="CC23" s="114"/>
      <c r="CD23" s="104"/>
      <c r="CE23" s="114"/>
      <c r="CF23" s="104"/>
      <c r="CG23" s="114">
        <f t="shared" si="9"/>
        <v>0</v>
      </c>
      <c r="CH23" s="104"/>
      <c r="CI23" s="114"/>
      <c r="CJ23" s="104">
        <v>0</v>
      </c>
      <c r="CK23" s="114">
        <f t="shared" si="10"/>
        <v>0</v>
      </c>
      <c r="CL23" s="104"/>
      <c r="CM23" s="114"/>
      <c r="CN23" s="104"/>
      <c r="CO23" s="114"/>
      <c r="CP23" s="104"/>
      <c r="CQ23" s="114"/>
      <c r="CR23" s="104"/>
      <c r="CS23" s="114"/>
      <c r="CT23" s="104"/>
      <c r="CU23" s="114"/>
      <c r="CV23" s="104"/>
      <c r="CW23" s="114"/>
      <c r="CX23" s="104"/>
      <c r="CY23" s="114"/>
      <c r="CZ23" s="104"/>
      <c r="DA23" s="114"/>
    </row>
    <row r="24" spans="1:105" ht="12.75" customHeight="1">
      <c r="A24" s="41" t="s">
        <v>120</v>
      </c>
      <c r="B24" s="104">
        <f t="shared" si="0"/>
        <v>0</v>
      </c>
      <c r="C24" s="114">
        <f t="shared" si="1"/>
        <v>0</v>
      </c>
      <c r="D24" s="104"/>
      <c r="E24" s="114"/>
      <c r="F24" s="104"/>
      <c r="G24" s="114">
        <f t="shared" si="2"/>
        <v>0</v>
      </c>
      <c r="H24" s="104"/>
      <c r="I24" s="114"/>
      <c r="J24" s="104"/>
      <c r="K24" s="114"/>
      <c r="L24" s="104"/>
      <c r="M24" s="114"/>
      <c r="N24" s="104"/>
      <c r="O24" s="114"/>
      <c r="P24" s="104"/>
      <c r="Q24" s="114">
        <f t="shared" si="3"/>
        <v>0</v>
      </c>
      <c r="R24" s="104"/>
      <c r="S24" s="114"/>
      <c r="T24" s="104"/>
      <c r="U24" s="114"/>
      <c r="V24" s="104"/>
      <c r="W24" s="114"/>
      <c r="X24" s="104"/>
      <c r="Y24" s="114"/>
      <c r="Z24" s="104"/>
      <c r="AA24" s="114"/>
      <c r="AB24" s="104"/>
      <c r="AC24" s="114" t="e">
        <f t="shared" si="4"/>
        <v>#DIV/0!</v>
      </c>
      <c r="AD24" s="104"/>
      <c r="AE24" s="114"/>
      <c r="AF24" s="104"/>
      <c r="AG24" s="114"/>
      <c r="AH24" s="104"/>
      <c r="AI24" s="114"/>
      <c r="AJ24" s="104"/>
      <c r="AK24" s="114"/>
      <c r="AL24" s="104"/>
      <c r="AM24" s="114"/>
      <c r="AN24" s="104">
        <v>0</v>
      </c>
      <c r="AO24" s="114">
        <f t="shared" si="5"/>
        <v>0</v>
      </c>
      <c r="AP24" s="104"/>
      <c r="AQ24" s="114"/>
      <c r="AR24" s="104"/>
      <c r="AS24" s="114"/>
      <c r="AT24" s="104"/>
      <c r="AU24" s="114"/>
      <c r="AV24" s="104">
        <v>0</v>
      </c>
      <c r="AW24" s="114">
        <f t="shared" si="6"/>
        <v>0</v>
      </c>
      <c r="AX24" s="104"/>
      <c r="AY24" s="114"/>
      <c r="AZ24" s="104"/>
      <c r="BA24" s="114"/>
      <c r="BB24" s="104"/>
      <c r="BC24" s="114"/>
      <c r="BD24" s="104"/>
      <c r="BE24" s="114"/>
      <c r="BF24" s="104"/>
      <c r="BG24" s="114"/>
      <c r="BH24" s="104"/>
      <c r="BI24" s="114"/>
      <c r="BJ24" s="104"/>
      <c r="BK24" s="114"/>
      <c r="BL24" s="104"/>
      <c r="BM24" s="114"/>
      <c r="BN24" s="104"/>
      <c r="BO24" s="114">
        <f t="shared" si="7"/>
        <v>0</v>
      </c>
      <c r="BP24" s="104"/>
      <c r="BQ24" s="114"/>
      <c r="BR24" s="104"/>
      <c r="BS24" s="114"/>
      <c r="BT24" s="104"/>
      <c r="BU24" s="114"/>
      <c r="BV24" s="104">
        <v>0</v>
      </c>
      <c r="BW24" s="114">
        <f t="shared" si="8"/>
        <v>0</v>
      </c>
      <c r="BX24" s="104"/>
      <c r="BY24" s="114"/>
      <c r="BZ24" s="104"/>
      <c r="CA24" s="114"/>
      <c r="CB24" s="104"/>
      <c r="CC24" s="114"/>
      <c r="CD24" s="104"/>
      <c r="CE24" s="114"/>
      <c r="CF24" s="104"/>
      <c r="CG24" s="114">
        <f t="shared" si="9"/>
        <v>0</v>
      </c>
      <c r="CH24" s="104"/>
      <c r="CI24" s="114"/>
      <c r="CJ24" s="104">
        <v>0</v>
      </c>
      <c r="CK24" s="114">
        <f t="shared" si="10"/>
        <v>0</v>
      </c>
      <c r="CL24" s="104"/>
      <c r="CM24" s="114"/>
      <c r="CN24" s="104"/>
      <c r="CO24" s="114"/>
      <c r="CP24" s="104"/>
      <c r="CQ24" s="114"/>
      <c r="CR24" s="104"/>
      <c r="CS24" s="114"/>
      <c r="CT24" s="104"/>
      <c r="CU24" s="114"/>
      <c r="CV24" s="104"/>
      <c r="CW24" s="114"/>
      <c r="CX24" s="104"/>
      <c r="CY24" s="114"/>
      <c r="CZ24" s="104"/>
      <c r="DA24" s="114"/>
    </row>
    <row r="25" spans="1:105" ht="12.75" customHeight="1" thickBot="1">
      <c r="A25" s="41" t="s">
        <v>122</v>
      </c>
      <c r="B25" s="104">
        <f t="shared" si="0"/>
        <v>13.89561638</v>
      </c>
      <c r="C25" s="114">
        <f t="shared" si="1"/>
        <v>5.5823199822546993E-2</v>
      </c>
      <c r="D25" s="104"/>
      <c r="E25" s="114"/>
      <c r="F25" s="104"/>
      <c r="G25" s="114">
        <f t="shared" si="2"/>
        <v>0</v>
      </c>
      <c r="H25" s="104"/>
      <c r="I25" s="114"/>
      <c r="J25" s="104"/>
      <c r="K25" s="114"/>
      <c r="L25" s="104"/>
      <c r="M25" s="114"/>
      <c r="N25" s="104"/>
      <c r="O25" s="114"/>
      <c r="P25" s="104"/>
      <c r="Q25" s="114">
        <f t="shared" si="3"/>
        <v>0</v>
      </c>
      <c r="R25" s="104"/>
      <c r="S25" s="114"/>
      <c r="T25" s="104"/>
      <c r="U25" s="114"/>
      <c r="V25" s="104"/>
      <c r="W25" s="114"/>
      <c r="X25" s="104"/>
      <c r="Y25" s="114"/>
      <c r="Z25" s="104"/>
      <c r="AA25" s="114"/>
      <c r="AB25" s="104"/>
      <c r="AC25" s="114" t="e">
        <f t="shared" si="4"/>
        <v>#DIV/0!</v>
      </c>
      <c r="AD25" s="104"/>
      <c r="AE25" s="114"/>
      <c r="AF25" s="104"/>
      <c r="AG25" s="114"/>
      <c r="AH25" s="104"/>
      <c r="AI25" s="114"/>
      <c r="AJ25" s="104"/>
      <c r="AK25" s="114"/>
      <c r="AL25" s="104"/>
      <c r="AM25" s="114"/>
      <c r="AN25" s="104">
        <v>3.8266982999999994</v>
      </c>
      <c r="AO25" s="114">
        <f t="shared" si="5"/>
        <v>5.8467187519042829</v>
      </c>
      <c r="AP25" s="104"/>
      <c r="AQ25" s="114"/>
      <c r="AR25" s="104"/>
      <c r="AS25" s="114"/>
      <c r="AT25" s="104"/>
      <c r="AU25" s="114"/>
      <c r="AV25" s="104">
        <v>0</v>
      </c>
      <c r="AW25" s="114">
        <f t="shared" si="6"/>
        <v>0</v>
      </c>
      <c r="AX25" s="104"/>
      <c r="AY25" s="114"/>
      <c r="AZ25" s="104"/>
      <c r="BA25" s="114"/>
      <c r="BB25" s="104"/>
      <c r="BC25" s="114"/>
      <c r="BD25" s="104"/>
      <c r="BE25" s="114"/>
      <c r="BF25" s="104"/>
      <c r="BG25" s="114"/>
      <c r="BH25" s="104"/>
      <c r="BI25" s="114"/>
      <c r="BJ25" s="104"/>
      <c r="BK25" s="114"/>
      <c r="BL25" s="104"/>
      <c r="BM25" s="114"/>
      <c r="BN25" s="104"/>
      <c r="BO25" s="114">
        <f t="shared" si="7"/>
        <v>0</v>
      </c>
      <c r="BP25" s="104"/>
      <c r="BQ25" s="114"/>
      <c r="BR25" s="104"/>
      <c r="BS25" s="114"/>
      <c r="BT25" s="104"/>
      <c r="BU25" s="114"/>
      <c r="BV25" s="104">
        <v>10.06891808</v>
      </c>
      <c r="BW25" s="114">
        <f t="shared" si="8"/>
        <v>16.759611204310126</v>
      </c>
      <c r="BX25" s="104"/>
      <c r="BY25" s="114"/>
      <c r="BZ25" s="104"/>
      <c r="CA25" s="114"/>
      <c r="CB25" s="104"/>
      <c r="CC25" s="114"/>
      <c r="CD25" s="104"/>
      <c r="CE25" s="114"/>
      <c r="CF25" s="104"/>
      <c r="CG25" s="114">
        <f t="shared" si="9"/>
        <v>0</v>
      </c>
      <c r="CH25" s="104"/>
      <c r="CI25" s="114"/>
      <c r="CJ25" s="104">
        <v>0</v>
      </c>
      <c r="CK25" s="114">
        <f t="shared" si="10"/>
        <v>0</v>
      </c>
      <c r="CL25" s="104"/>
      <c r="CM25" s="114"/>
      <c r="CN25" s="104"/>
      <c r="CO25" s="114"/>
      <c r="CP25" s="104"/>
      <c r="CQ25" s="114"/>
      <c r="CR25" s="104"/>
      <c r="CS25" s="114"/>
      <c r="CT25" s="104"/>
      <c r="CU25" s="114"/>
      <c r="CV25" s="104"/>
      <c r="CW25" s="114"/>
      <c r="CX25" s="104"/>
      <c r="CY25" s="114"/>
      <c r="CZ25" s="104"/>
      <c r="DA25" s="114"/>
    </row>
    <row r="26" spans="1:105" ht="12.75" customHeight="1" thickBot="1">
      <c r="A26" s="40" t="s">
        <v>646</v>
      </c>
      <c r="B26" s="113">
        <f t="shared" si="0"/>
        <v>7243.6235786600009</v>
      </c>
      <c r="C26" s="50">
        <f t="shared" si="1"/>
        <v>29.099986313154837</v>
      </c>
      <c r="D26" s="5"/>
      <c r="E26" s="50"/>
      <c r="F26" s="113">
        <v>8.8264099800000011</v>
      </c>
      <c r="G26" s="50">
        <f t="shared" si="2"/>
        <v>8.7238392325953882</v>
      </c>
      <c r="H26" s="5"/>
      <c r="I26" s="50"/>
      <c r="J26" s="5"/>
      <c r="K26" s="50"/>
      <c r="L26" s="5"/>
      <c r="M26" s="50"/>
      <c r="N26" s="5"/>
      <c r="O26" s="50"/>
      <c r="P26" s="113">
        <v>6632.3769739999998</v>
      </c>
      <c r="Q26" s="50">
        <f t="shared" si="3"/>
        <v>33.593342414533453</v>
      </c>
      <c r="R26" s="5"/>
      <c r="S26" s="50"/>
      <c r="T26" s="5"/>
      <c r="U26" s="50"/>
      <c r="V26" s="5"/>
      <c r="W26" s="50"/>
      <c r="X26" s="5"/>
      <c r="Y26" s="50"/>
      <c r="Z26" s="5"/>
      <c r="AA26" s="50"/>
      <c r="AB26" s="113">
        <f>SUM(AB13:AB25)</f>
        <v>0</v>
      </c>
      <c r="AC26" s="50" t="e">
        <f t="shared" si="4"/>
        <v>#DIV/0!</v>
      </c>
      <c r="AD26" s="5"/>
      <c r="AE26" s="50"/>
      <c r="AF26" s="5"/>
      <c r="AG26" s="50"/>
      <c r="AH26" s="5"/>
      <c r="AI26" s="50"/>
      <c r="AJ26" s="5"/>
      <c r="AK26" s="50"/>
      <c r="AL26" s="5"/>
      <c r="AM26" s="50"/>
      <c r="AN26" s="113">
        <v>20.497743649999986</v>
      </c>
      <c r="AO26" s="50">
        <f t="shared" si="5"/>
        <v>31.318001257162571</v>
      </c>
      <c r="AP26" s="113"/>
      <c r="AQ26" s="50"/>
      <c r="AR26" s="113"/>
      <c r="AS26" s="50"/>
      <c r="AT26" s="5"/>
      <c r="AU26" s="50"/>
      <c r="AV26" s="113">
        <v>347.01896041999998</v>
      </c>
      <c r="AW26" s="50">
        <f t="shared" si="6"/>
        <v>19.167069225631316</v>
      </c>
      <c r="AX26" s="5"/>
      <c r="AY26" s="50"/>
      <c r="AZ26" s="5"/>
      <c r="BA26" s="50"/>
      <c r="BB26" s="5"/>
      <c r="BC26" s="50"/>
      <c r="BD26" s="5"/>
      <c r="BE26" s="50"/>
      <c r="BF26" s="5"/>
      <c r="BG26" s="50"/>
      <c r="BH26" s="5"/>
      <c r="BI26" s="50"/>
      <c r="BJ26" s="5"/>
      <c r="BK26" s="50"/>
      <c r="BL26" s="5"/>
      <c r="BM26" s="50"/>
      <c r="BN26" s="113">
        <f>SUM(BN13:BN25)</f>
        <v>1.8000000000000003</v>
      </c>
      <c r="BO26" s="50">
        <f t="shared" si="7"/>
        <v>30.201342281879199</v>
      </c>
      <c r="BP26" s="5"/>
      <c r="BQ26" s="50"/>
      <c r="BR26" s="5"/>
      <c r="BS26" s="50"/>
      <c r="BT26" s="5"/>
      <c r="BU26" s="50"/>
      <c r="BV26" s="113">
        <v>13.023490610000005</v>
      </c>
      <c r="BW26" s="50">
        <f t="shared" si="8"/>
        <v>21.677466974344856</v>
      </c>
      <c r="BX26" s="5"/>
      <c r="BY26" s="50"/>
      <c r="BZ26" s="5"/>
      <c r="CA26" s="50"/>
      <c r="CB26" s="5"/>
      <c r="CC26" s="50"/>
      <c r="CD26" s="5"/>
      <c r="CE26" s="50"/>
      <c r="CF26" s="113">
        <f>SUM(CF13:CF25)</f>
        <v>73.980000000000018</v>
      </c>
      <c r="CG26" s="50">
        <f t="shared" si="9"/>
        <v>40.977990809761103</v>
      </c>
      <c r="CH26" s="5"/>
      <c r="CI26" s="50"/>
      <c r="CJ26" s="113">
        <v>146.1</v>
      </c>
      <c r="CK26" s="50">
        <f t="shared" si="10"/>
        <v>22.528912875867384</v>
      </c>
      <c r="CL26" s="5"/>
      <c r="CM26" s="50"/>
      <c r="CN26" s="5"/>
      <c r="CO26" s="50"/>
      <c r="CP26" s="5"/>
      <c r="CQ26" s="50"/>
      <c r="CR26" s="5"/>
      <c r="CS26" s="50"/>
      <c r="CT26" s="5"/>
      <c r="CU26" s="50"/>
      <c r="CV26" s="5"/>
      <c r="CW26" s="50"/>
      <c r="CX26" s="5"/>
      <c r="CY26" s="50"/>
      <c r="CZ26" s="5"/>
      <c r="DA26" s="50"/>
    </row>
    <row r="27" spans="1:105" ht="12.75" customHeight="1" thickBot="1">
      <c r="A27" s="40" t="s">
        <v>127</v>
      </c>
      <c r="B27" s="113">
        <f t="shared" si="0"/>
        <v>2845.0529570000003</v>
      </c>
      <c r="C27" s="115">
        <f t="shared" si="1"/>
        <v>11.429500885828228</v>
      </c>
      <c r="D27" s="113"/>
      <c r="E27" s="115"/>
      <c r="F27" s="113"/>
      <c r="G27" s="115">
        <f t="shared" si="2"/>
        <v>0</v>
      </c>
      <c r="H27" s="113"/>
      <c r="I27" s="115"/>
      <c r="J27" s="113"/>
      <c r="K27" s="115"/>
      <c r="L27" s="113"/>
      <c r="M27" s="115"/>
      <c r="N27" s="113"/>
      <c r="O27" s="115"/>
      <c r="P27" s="113">
        <v>2783.4259710000001</v>
      </c>
      <c r="Q27" s="115">
        <f t="shared" si="3"/>
        <v>14.098200704794298</v>
      </c>
      <c r="R27" s="113"/>
      <c r="S27" s="115"/>
      <c r="T27" s="113"/>
      <c r="U27" s="115"/>
      <c r="V27" s="113"/>
      <c r="W27" s="115"/>
      <c r="X27" s="113"/>
      <c r="Y27" s="115"/>
      <c r="Z27" s="113"/>
      <c r="AA27" s="115"/>
      <c r="AB27" s="113"/>
      <c r="AC27" s="115" t="e">
        <f t="shared" si="4"/>
        <v>#DIV/0!</v>
      </c>
      <c r="AD27" s="113"/>
      <c r="AE27" s="115"/>
      <c r="AF27" s="113"/>
      <c r="AG27" s="115"/>
      <c r="AH27" s="113"/>
      <c r="AI27" s="115"/>
      <c r="AJ27" s="113"/>
      <c r="AK27" s="115"/>
      <c r="AL27" s="113"/>
      <c r="AM27" s="115"/>
      <c r="AN27" s="113">
        <v>5.5569860000000002</v>
      </c>
      <c r="AO27" s="115">
        <f t="shared" si="5"/>
        <v>8.4903830151098099</v>
      </c>
      <c r="AP27" s="113"/>
      <c r="AQ27" s="115"/>
      <c r="AR27" s="113"/>
      <c r="AS27" s="115"/>
      <c r="AT27" s="113"/>
      <c r="AU27" s="115"/>
      <c r="AV27" s="113">
        <v>51.4</v>
      </c>
      <c r="AW27" s="115">
        <f t="shared" si="6"/>
        <v>2.8390015260407355</v>
      </c>
      <c r="AX27" s="113"/>
      <c r="AY27" s="115"/>
      <c r="AZ27" s="113"/>
      <c r="BA27" s="115"/>
      <c r="BB27" s="113"/>
      <c r="BC27" s="115"/>
      <c r="BD27" s="113"/>
      <c r="BE27" s="115"/>
      <c r="BF27" s="113"/>
      <c r="BG27" s="115"/>
      <c r="BH27" s="113"/>
      <c r="BI27" s="115"/>
      <c r="BJ27" s="113"/>
      <c r="BK27" s="115"/>
      <c r="BL27" s="113"/>
      <c r="BM27" s="115"/>
      <c r="BN27" s="113">
        <v>0.37</v>
      </c>
      <c r="BO27" s="115">
        <f t="shared" si="7"/>
        <v>6.2080536912751683</v>
      </c>
      <c r="BP27" s="113"/>
      <c r="BQ27" s="115"/>
      <c r="BR27" s="113"/>
      <c r="BS27" s="115"/>
      <c r="BT27" s="113"/>
      <c r="BU27" s="115"/>
      <c r="BV27" s="113">
        <v>0</v>
      </c>
      <c r="BW27" s="115">
        <f t="shared" si="8"/>
        <v>0</v>
      </c>
      <c r="BX27" s="113"/>
      <c r="BY27" s="115"/>
      <c r="BZ27" s="113"/>
      <c r="CA27" s="115"/>
      <c r="CB27" s="113"/>
      <c r="CC27" s="115"/>
      <c r="CD27" s="113"/>
      <c r="CE27" s="115"/>
      <c r="CF27" s="113"/>
      <c r="CG27" s="115">
        <f t="shared" si="9"/>
        <v>0</v>
      </c>
      <c r="CH27" s="113"/>
      <c r="CI27" s="115"/>
      <c r="CJ27" s="113">
        <v>4.3</v>
      </c>
      <c r="CK27" s="115">
        <f t="shared" si="10"/>
        <v>0.66306861989205856</v>
      </c>
      <c r="CL27" s="113"/>
      <c r="CM27" s="115"/>
      <c r="CN27" s="113"/>
      <c r="CO27" s="115"/>
      <c r="CP27" s="113"/>
      <c r="CQ27" s="115"/>
      <c r="CR27" s="113"/>
      <c r="CS27" s="115"/>
      <c r="CT27" s="113"/>
      <c r="CU27" s="115"/>
      <c r="CV27" s="113"/>
      <c r="CW27" s="115"/>
      <c r="CX27" s="113"/>
      <c r="CY27" s="115"/>
      <c r="CZ27" s="113"/>
      <c r="DA27" s="115"/>
    </row>
    <row r="28" spans="1:105" ht="12.75" customHeight="1" thickBot="1">
      <c r="A28" s="40" t="s">
        <v>647</v>
      </c>
      <c r="B28" s="113">
        <f t="shared" si="0"/>
        <v>10088.676535659999</v>
      </c>
      <c r="C28" s="50">
        <f t="shared" si="1"/>
        <v>40.529487198983055</v>
      </c>
      <c r="D28" s="5"/>
      <c r="E28" s="50"/>
      <c r="F28" s="113">
        <v>8.8264099800000011</v>
      </c>
      <c r="G28" s="50">
        <f t="shared" si="2"/>
        <v>8.7238392325953882</v>
      </c>
      <c r="H28" s="5"/>
      <c r="I28" s="50"/>
      <c r="J28" s="5"/>
      <c r="K28" s="50"/>
      <c r="L28" s="5"/>
      <c r="M28" s="50"/>
      <c r="N28" s="5"/>
      <c r="O28" s="50"/>
      <c r="P28" s="113">
        <v>9415.8029449999995</v>
      </c>
      <c r="Q28" s="50">
        <f t="shared" si="3"/>
        <v>47.691543119327747</v>
      </c>
      <c r="R28" s="5"/>
      <c r="S28" s="50"/>
      <c r="T28" s="5"/>
      <c r="U28" s="50"/>
      <c r="V28" s="5"/>
      <c r="W28" s="50"/>
      <c r="X28" s="5"/>
      <c r="Y28" s="50"/>
      <c r="Z28" s="5"/>
      <c r="AA28" s="50"/>
      <c r="AB28" s="113">
        <f>SUM(AB26:AB27)</f>
        <v>0</v>
      </c>
      <c r="AC28" s="50" t="e">
        <f t="shared" si="4"/>
        <v>#DIV/0!</v>
      </c>
      <c r="AD28" s="5"/>
      <c r="AE28" s="50"/>
      <c r="AF28" s="5"/>
      <c r="AG28" s="50"/>
      <c r="AH28" s="5"/>
      <c r="AI28" s="50"/>
      <c r="AJ28" s="5"/>
      <c r="AK28" s="50"/>
      <c r="AL28" s="5"/>
      <c r="AM28" s="50"/>
      <c r="AN28" s="113">
        <v>26.054729649999985</v>
      </c>
      <c r="AO28" s="50">
        <f t="shared" si="5"/>
        <v>39.808384272272377</v>
      </c>
      <c r="AP28" s="113"/>
      <c r="AQ28" s="50"/>
      <c r="AR28" s="113"/>
      <c r="AS28" s="50"/>
      <c r="AT28" s="5"/>
      <c r="AU28" s="50"/>
      <c r="AV28" s="113">
        <v>398.41896041999996</v>
      </c>
      <c r="AW28" s="50">
        <f t="shared" si="6"/>
        <v>22.006070751672052</v>
      </c>
      <c r="AX28" s="5"/>
      <c r="AY28" s="50"/>
      <c r="AZ28" s="5"/>
      <c r="BA28" s="50"/>
      <c r="BB28" s="5"/>
      <c r="BC28" s="50"/>
      <c r="BD28" s="5"/>
      <c r="BE28" s="50"/>
      <c r="BF28" s="5"/>
      <c r="BG28" s="50"/>
      <c r="BH28" s="5"/>
      <c r="BI28" s="50"/>
      <c r="BJ28" s="5"/>
      <c r="BK28" s="50"/>
      <c r="BL28" s="5"/>
      <c r="BM28" s="50"/>
      <c r="BN28" s="113">
        <f>SUM(BN26:BN27)</f>
        <v>2.1700000000000004</v>
      </c>
      <c r="BO28" s="50">
        <f t="shared" si="7"/>
        <v>36.409395973154368</v>
      </c>
      <c r="BP28" s="5"/>
      <c r="BQ28" s="50"/>
      <c r="BR28" s="5"/>
      <c r="BS28" s="50"/>
      <c r="BT28" s="5"/>
      <c r="BU28" s="50"/>
      <c r="BV28" s="113">
        <v>13.023490610000005</v>
      </c>
      <c r="BW28" s="50">
        <f t="shared" si="8"/>
        <v>21.677466974344856</v>
      </c>
      <c r="BX28" s="5"/>
      <c r="BY28" s="50"/>
      <c r="BZ28" s="5"/>
      <c r="CA28" s="50"/>
      <c r="CB28" s="5"/>
      <c r="CC28" s="50"/>
      <c r="CD28" s="5"/>
      <c r="CE28" s="50"/>
      <c r="CF28" s="113">
        <f>SUM(CF26:CF27)</f>
        <v>73.980000000000018</v>
      </c>
      <c r="CG28" s="50">
        <f t="shared" si="9"/>
        <v>40.977990809761103</v>
      </c>
      <c r="CH28" s="5"/>
      <c r="CI28" s="50"/>
      <c r="CJ28" s="113">
        <v>150.4</v>
      </c>
      <c r="CK28" s="50">
        <f t="shared" si="10"/>
        <v>23.191981495759446</v>
      </c>
      <c r="CL28" s="5"/>
      <c r="CM28" s="50"/>
      <c r="CN28" s="5"/>
      <c r="CO28" s="50"/>
      <c r="CP28" s="5"/>
      <c r="CQ28" s="50"/>
      <c r="CR28" s="5"/>
      <c r="CS28" s="50"/>
      <c r="CT28" s="5"/>
      <c r="CU28" s="50"/>
      <c r="CV28" s="5"/>
      <c r="CW28" s="50"/>
      <c r="CX28" s="5"/>
      <c r="CY28" s="50"/>
      <c r="CZ28" s="5"/>
      <c r="DA28" s="50"/>
    </row>
    <row r="29" spans="1:105" ht="12.75" customHeight="1">
      <c r="A29" s="10" t="s">
        <v>271</v>
      </c>
      <c r="B29" s="104">
        <f t="shared" si="0"/>
        <v>0</v>
      </c>
      <c r="C29" s="114">
        <f t="shared" si="1"/>
        <v>0</v>
      </c>
      <c r="D29" s="104"/>
      <c r="E29" s="114"/>
      <c r="F29" s="104"/>
      <c r="G29" s="114">
        <f t="shared" si="2"/>
        <v>0</v>
      </c>
      <c r="H29" s="104"/>
      <c r="I29" s="114"/>
      <c r="J29" s="104"/>
      <c r="K29" s="114"/>
      <c r="L29" s="104"/>
      <c r="M29" s="114"/>
      <c r="N29" s="104"/>
      <c r="O29" s="114"/>
      <c r="P29" s="104"/>
      <c r="Q29" s="114">
        <f t="shared" si="3"/>
        <v>0</v>
      </c>
      <c r="R29" s="104"/>
      <c r="S29" s="114"/>
      <c r="T29" s="104"/>
      <c r="U29" s="114"/>
      <c r="V29" s="104"/>
      <c r="W29" s="114"/>
      <c r="X29" s="104"/>
      <c r="Y29" s="114"/>
      <c r="Z29" s="104"/>
      <c r="AA29" s="114"/>
      <c r="AB29" s="104"/>
      <c r="AC29" s="114" t="e">
        <f t="shared" si="4"/>
        <v>#DIV/0!</v>
      </c>
      <c r="AD29" s="104"/>
      <c r="AE29" s="114"/>
      <c r="AF29" s="104"/>
      <c r="AG29" s="114"/>
      <c r="AH29" s="104"/>
      <c r="AI29" s="114"/>
      <c r="AJ29" s="104"/>
      <c r="AK29" s="114"/>
      <c r="AL29" s="104"/>
      <c r="AM29" s="114"/>
      <c r="AN29" s="104"/>
      <c r="AO29" s="114">
        <f t="shared" si="5"/>
        <v>0</v>
      </c>
      <c r="AP29" s="104"/>
      <c r="AQ29" s="114"/>
      <c r="AR29" s="104"/>
      <c r="AS29" s="114"/>
      <c r="AT29" s="104"/>
      <c r="AU29" s="114"/>
      <c r="AV29" s="104">
        <v>0</v>
      </c>
      <c r="AW29" s="114">
        <f t="shared" si="6"/>
        <v>0</v>
      </c>
      <c r="AX29" s="104"/>
      <c r="AY29" s="114"/>
      <c r="AZ29" s="104"/>
      <c r="BA29" s="114"/>
      <c r="BB29" s="104"/>
      <c r="BC29" s="114"/>
      <c r="BD29" s="104"/>
      <c r="BE29" s="114"/>
      <c r="BF29" s="104"/>
      <c r="BG29" s="114"/>
      <c r="BH29" s="104"/>
      <c r="BI29" s="114"/>
      <c r="BJ29" s="104"/>
      <c r="BK29" s="114"/>
      <c r="BL29" s="104"/>
      <c r="BM29" s="114"/>
      <c r="BN29" s="104"/>
      <c r="BO29" s="114">
        <f t="shared" si="7"/>
        <v>0</v>
      </c>
      <c r="BP29" s="104"/>
      <c r="BQ29" s="114"/>
      <c r="BR29" s="104"/>
      <c r="BS29" s="114"/>
      <c r="BT29" s="104"/>
      <c r="BU29" s="114"/>
      <c r="BV29" s="104"/>
      <c r="BW29" s="114">
        <f t="shared" si="8"/>
        <v>0</v>
      </c>
      <c r="BX29" s="104"/>
      <c r="BY29" s="114"/>
      <c r="BZ29" s="104"/>
      <c r="CA29" s="114"/>
      <c r="CB29" s="104"/>
      <c r="CC29" s="114"/>
      <c r="CD29" s="104"/>
      <c r="CE29" s="114"/>
      <c r="CF29" s="104"/>
      <c r="CG29" s="114">
        <f t="shared" si="9"/>
        <v>0</v>
      </c>
      <c r="CH29" s="104"/>
      <c r="CI29" s="114"/>
      <c r="CJ29" s="104">
        <v>0</v>
      </c>
      <c r="CK29" s="114">
        <f t="shared" si="10"/>
        <v>0</v>
      </c>
      <c r="CL29" s="104"/>
      <c r="CM29" s="114"/>
      <c r="CN29" s="104"/>
      <c r="CO29" s="114"/>
      <c r="CP29" s="104"/>
      <c r="CQ29" s="114"/>
      <c r="CR29" s="104"/>
      <c r="CS29" s="114"/>
      <c r="CT29" s="104"/>
      <c r="CU29" s="114"/>
      <c r="CV29" s="104"/>
      <c r="CW29" s="114"/>
      <c r="CX29" s="104"/>
      <c r="CY29" s="114"/>
      <c r="CZ29" s="104"/>
      <c r="DA29" s="114"/>
    </row>
    <row r="30" spans="1:105" ht="12.75" customHeight="1" thickBot="1">
      <c r="A30" s="10" t="s">
        <v>273</v>
      </c>
      <c r="B30" s="104">
        <f t="shared" si="0"/>
        <v>381.14512859000001</v>
      </c>
      <c r="C30" s="114">
        <f t="shared" si="1"/>
        <v>1.5311836548174727</v>
      </c>
      <c r="D30" s="104"/>
      <c r="E30" s="114"/>
      <c r="F30" s="104">
        <v>3.6458849600000001</v>
      </c>
      <c r="G30" s="114">
        <f t="shared" si="2"/>
        <v>3.6035165286506974</v>
      </c>
      <c r="H30" s="104"/>
      <c r="I30" s="114"/>
      <c r="J30" s="104"/>
      <c r="K30" s="114"/>
      <c r="L30" s="104"/>
      <c r="M30" s="114"/>
      <c r="N30" s="104"/>
      <c r="O30" s="114"/>
      <c r="P30" s="104">
        <v>346.036742</v>
      </c>
      <c r="Q30" s="114">
        <f t="shared" si="3"/>
        <v>1.752694517755192</v>
      </c>
      <c r="R30" s="104"/>
      <c r="S30" s="114"/>
      <c r="T30" s="104"/>
      <c r="U30" s="114"/>
      <c r="V30" s="104"/>
      <c r="W30" s="114"/>
      <c r="X30" s="104"/>
      <c r="Y30" s="114"/>
      <c r="Z30" s="104"/>
      <c r="AA30" s="114"/>
      <c r="AB30" s="104"/>
      <c r="AC30" s="114" t="e">
        <f t="shared" si="4"/>
        <v>#DIV/0!</v>
      </c>
      <c r="AD30" s="104"/>
      <c r="AE30" s="114"/>
      <c r="AF30" s="104"/>
      <c r="AG30" s="114"/>
      <c r="AH30" s="104"/>
      <c r="AI30" s="114"/>
      <c r="AJ30" s="104"/>
      <c r="AK30" s="114"/>
      <c r="AL30" s="104"/>
      <c r="AM30" s="114"/>
      <c r="AN30" s="104">
        <v>2.0135975999999998</v>
      </c>
      <c r="AO30" s="114">
        <f t="shared" si="5"/>
        <v>3.0765265311638128</v>
      </c>
      <c r="AP30" s="104"/>
      <c r="AQ30" s="114"/>
      <c r="AR30" s="104"/>
      <c r="AS30" s="114"/>
      <c r="AT30" s="104"/>
      <c r="AU30" s="114"/>
      <c r="AV30" s="104">
        <v>27.807681479999999</v>
      </c>
      <c r="AW30" s="114">
        <f t="shared" si="6"/>
        <v>1.5359153727115702</v>
      </c>
      <c r="AX30" s="104"/>
      <c r="AY30" s="114"/>
      <c r="AZ30" s="104"/>
      <c r="BA30" s="114"/>
      <c r="BB30" s="104"/>
      <c r="BC30" s="114"/>
      <c r="BD30" s="104"/>
      <c r="BE30" s="114"/>
      <c r="BF30" s="104"/>
      <c r="BG30" s="114"/>
      <c r="BH30" s="104"/>
      <c r="BI30" s="114"/>
      <c r="BJ30" s="104"/>
      <c r="BK30" s="114"/>
      <c r="BL30" s="104"/>
      <c r="BM30" s="114"/>
      <c r="BN30" s="104">
        <v>0.55000000000000004</v>
      </c>
      <c r="BO30" s="114">
        <f t="shared" si="7"/>
        <v>9.2281879194630871</v>
      </c>
      <c r="BP30" s="104"/>
      <c r="BQ30" s="114"/>
      <c r="BR30" s="104"/>
      <c r="BS30" s="114"/>
      <c r="BT30" s="104"/>
      <c r="BU30" s="114"/>
      <c r="BV30" s="104">
        <v>1.0912225500000001</v>
      </c>
      <c r="BW30" s="114">
        <f t="shared" si="8"/>
        <v>1.8163287783324453</v>
      </c>
      <c r="BX30" s="104"/>
      <c r="BY30" s="114"/>
      <c r="BZ30" s="104"/>
      <c r="CA30" s="114"/>
      <c r="CB30" s="104"/>
      <c r="CC30" s="114"/>
      <c r="CD30" s="104"/>
      <c r="CE30" s="114"/>
      <c r="CF30" s="104"/>
      <c r="CG30" s="114">
        <f t="shared" si="9"/>
        <v>0</v>
      </c>
      <c r="CH30" s="104"/>
      <c r="CI30" s="114"/>
      <c r="CJ30" s="104">
        <v>0</v>
      </c>
      <c r="CK30" s="114">
        <f t="shared" si="10"/>
        <v>0</v>
      </c>
      <c r="CL30" s="104"/>
      <c r="CM30" s="114"/>
      <c r="CN30" s="104"/>
      <c r="CO30" s="114"/>
      <c r="CP30" s="104"/>
      <c r="CQ30" s="114"/>
      <c r="CR30" s="104"/>
      <c r="CS30" s="114"/>
      <c r="CT30" s="104"/>
      <c r="CU30" s="114"/>
      <c r="CV30" s="104"/>
      <c r="CW30" s="114"/>
      <c r="CX30" s="104"/>
      <c r="CY30" s="114"/>
      <c r="CZ30" s="104"/>
      <c r="DA30" s="114"/>
    </row>
    <row r="31" spans="1:105" ht="12.75" customHeight="1" thickBot="1">
      <c r="A31" s="40" t="s">
        <v>275</v>
      </c>
      <c r="B31" s="113">
        <f t="shared" si="0"/>
        <v>381.14512859000001</v>
      </c>
      <c r="C31" s="50">
        <f t="shared" si="1"/>
        <v>1.5311836548174727</v>
      </c>
      <c r="D31" s="5"/>
      <c r="E31" s="50"/>
      <c r="F31" s="113">
        <v>3.6458849600000001</v>
      </c>
      <c r="G31" s="50">
        <f t="shared" si="2"/>
        <v>3.6035165286506974</v>
      </c>
      <c r="H31" s="5"/>
      <c r="I31" s="50"/>
      <c r="J31" s="5"/>
      <c r="K31" s="50"/>
      <c r="L31" s="5"/>
      <c r="M31" s="50"/>
      <c r="N31" s="5"/>
      <c r="O31" s="50"/>
      <c r="P31" s="113">
        <v>346.036742</v>
      </c>
      <c r="Q31" s="50">
        <f t="shared" si="3"/>
        <v>1.752694517755192</v>
      </c>
      <c r="R31" s="5"/>
      <c r="S31" s="50"/>
      <c r="T31" s="5"/>
      <c r="U31" s="50"/>
      <c r="V31" s="5"/>
      <c r="W31" s="50"/>
      <c r="X31" s="5"/>
      <c r="Y31" s="50"/>
      <c r="Z31" s="5"/>
      <c r="AA31" s="50"/>
      <c r="AB31" s="113">
        <f>+AB30+AB29</f>
        <v>0</v>
      </c>
      <c r="AC31" s="50" t="e">
        <f t="shared" si="4"/>
        <v>#DIV/0!</v>
      </c>
      <c r="AD31" s="5"/>
      <c r="AE31" s="50"/>
      <c r="AF31" s="5"/>
      <c r="AG31" s="50"/>
      <c r="AH31" s="5"/>
      <c r="AI31" s="50"/>
      <c r="AJ31" s="5"/>
      <c r="AK31" s="50"/>
      <c r="AL31" s="5"/>
      <c r="AM31" s="50"/>
      <c r="AN31" s="113">
        <v>2.0135975999999998</v>
      </c>
      <c r="AO31" s="50">
        <f t="shared" si="5"/>
        <v>3.0765265311638128</v>
      </c>
      <c r="AP31" s="113"/>
      <c r="AQ31" s="50"/>
      <c r="AR31" s="113"/>
      <c r="AS31" s="50"/>
      <c r="AT31" s="5"/>
      <c r="AU31" s="50"/>
      <c r="AV31" s="113">
        <v>27.807681479999999</v>
      </c>
      <c r="AW31" s="50">
        <f t="shared" si="6"/>
        <v>1.5359153727115702</v>
      </c>
      <c r="AX31" s="5"/>
      <c r="AY31" s="50"/>
      <c r="AZ31" s="5"/>
      <c r="BA31" s="50"/>
      <c r="BB31" s="5"/>
      <c r="BC31" s="50"/>
      <c r="BD31" s="5"/>
      <c r="BE31" s="50"/>
      <c r="BF31" s="5"/>
      <c r="BG31" s="50"/>
      <c r="BH31" s="5"/>
      <c r="BI31" s="50"/>
      <c r="BJ31" s="5"/>
      <c r="BK31" s="50"/>
      <c r="BL31" s="5"/>
      <c r="BM31" s="50"/>
      <c r="BN31" s="113">
        <f>+BN30+BN29</f>
        <v>0.55000000000000004</v>
      </c>
      <c r="BO31" s="50">
        <f t="shared" si="7"/>
        <v>9.2281879194630871</v>
      </c>
      <c r="BP31" s="5"/>
      <c r="BQ31" s="50"/>
      <c r="BR31" s="5"/>
      <c r="BS31" s="50"/>
      <c r="BT31" s="5"/>
      <c r="BU31" s="50"/>
      <c r="BV31" s="113">
        <v>1.0912225500000001</v>
      </c>
      <c r="BW31" s="50">
        <f t="shared" si="8"/>
        <v>1.8163287783324453</v>
      </c>
      <c r="BX31" s="5"/>
      <c r="BY31" s="50"/>
      <c r="BZ31" s="5"/>
      <c r="CA31" s="50"/>
      <c r="CB31" s="5"/>
      <c r="CC31" s="50"/>
      <c r="CD31" s="5"/>
      <c r="CE31" s="50"/>
      <c r="CF31" s="113">
        <f>+CF30+CF29</f>
        <v>0</v>
      </c>
      <c r="CG31" s="50">
        <f t="shared" si="9"/>
        <v>0</v>
      </c>
      <c r="CH31" s="5"/>
      <c r="CI31" s="50"/>
      <c r="CJ31" s="113">
        <v>0</v>
      </c>
      <c r="CK31" s="50">
        <f t="shared" si="10"/>
        <v>0</v>
      </c>
      <c r="CL31" s="5"/>
      <c r="CM31" s="50"/>
      <c r="CN31" s="5"/>
      <c r="CO31" s="50"/>
      <c r="CP31" s="5"/>
      <c r="CQ31" s="50"/>
      <c r="CR31" s="5"/>
      <c r="CS31" s="50"/>
      <c r="CT31" s="5"/>
      <c r="CU31" s="50"/>
      <c r="CV31" s="5"/>
      <c r="CW31" s="50"/>
      <c r="CX31" s="5"/>
      <c r="CY31" s="50"/>
      <c r="CZ31" s="5"/>
      <c r="DA31" s="50"/>
    </row>
    <row r="32" spans="1:105" ht="12.75" customHeight="1">
      <c r="A32" s="2" t="s">
        <v>138</v>
      </c>
      <c r="B32" s="104"/>
      <c r="C32" s="114"/>
      <c r="D32" s="104"/>
      <c r="E32" s="114"/>
      <c r="F32" s="104"/>
      <c r="G32" s="114"/>
      <c r="H32" s="104"/>
      <c r="I32" s="114"/>
      <c r="J32" s="104"/>
      <c r="K32" s="114"/>
      <c r="L32" s="104"/>
      <c r="M32" s="114"/>
      <c r="N32" s="104"/>
      <c r="O32" s="114"/>
      <c r="P32" s="104"/>
      <c r="Q32" s="114"/>
      <c r="R32" s="104"/>
      <c r="S32" s="114"/>
      <c r="T32" s="104"/>
      <c r="U32" s="114"/>
      <c r="V32" s="104"/>
      <c r="W32" s="114"/>
      <c r="X32" s="104"/>
      <c r="Y32" s="114"/>
      <c r="Z32" s="104"/>
      <c r="AA32" s="114"/>
      <c r="AB32" s="104"/>
      <c r="AC32" s="114"/>
      <c r="AD32" s="104"/>
      <c r="AE32" s="114"/>
      <c r="AF32" s="104"/>
      <c r="AG32" s="114"/>
      <c r="AH32" s="104"/>
      <c r="AI32" s="114"/>
      <c r="AJ32" s="104"/>
      <c r="AK32" s="114"/>
      <c r="AL32" s="104"/>
      <c r="AM32" s="114"/>
      <c r="AN32" s="104"/>
      <c r="AO32" s="114"/>
      <c r="AP32" s="104"/>
      <c r="AQ32" s="114"/>
      <c r="AR32" s="104"/>
      <c r="AS32" s="114"/>
      <c r="AT32" s="104"/>
      <c r="AU32" s="114"/>
      <c r="AV32" s="104"/>
      <c r="AW32" s="114"/>
      <c r="AX32" s="104"/>
      <c r="AY32" s="114"/>
      <c r="AZ32" s="104"/>
      <c r="BA32" s="114"/>
      <c r="BB32" s="104"/>
      <c r="BC32" s="114"/>
      <c r="BD32" s="104"/>
      <c r="BE32" s="114"/>
      <c r="BF32" s="104"/>
      <c r="BG32" s="114"/>
      <c r="BH32" s="104"/>
      <c r="BI32" s="114"/>
      <c r="BJ32" s="104"/>
      <c r="BK32" s="114"/>
      <c r="BL32" s="104"/>
      <c r="BM32" s="114"/>
      <c r="BN32" s="104"/>
      <c r="BO32" s="114"/>
      <c r="BP32" s="104"/>
      <c r="BQ32" s="114"/>
      <c r="BR32" s="104"/>
      <c r="BS32" s="114"/>
      <c r="BT32" s="104"/>
      <c r="BU32" s="114"/>
      <c r="BV32" s="104"/>
      <c r="BW32" s="114"/>
      <c r="BX32" s="104"/>
      <c r="BY32" s="114"/>
      <c r="BZ32" s="104"/>
      <c r="CA32" s="114"/>
      <c r="CB32" s="104"/>
      <c r="CC32" s="114"/>
      <c r="CD32" s="104"/>
      <c r="CE32" s="114"/>
      <c r="CF32" s="104"/>
      <c r="CG32" s="114"/>
      <c r="CH32" s="104"/>
      <c r="CI32" s="114"/>
      <c r="CJ32" s="104"/>
      <c r="CK32" s="114"/>
      <c r="CL32" s="104"/>
      <c r="CM32" s="114"/>
      <c r="CN32" s="104"/>
      <c r="CO32" s="114"/>
      <c r="CP32" s="104"/>
      <c r="CQ32" s="114"/>
      <c r="CR32" s="104"/>
      <c r="CS32" s="114"/>
      <c r="CT32" s="104"/>
      <c r="CU32" s="114"/>
      <c r="CV32" s="104"/>
      <c r="CW32" s="114"/>
      <c r="CX32" s="104"/>
      <c r="CY32" s="114"/>
      <c r="CZ32" s="104"/>
      <c r="DA32" s="114"/>
    </row>
    <row r="33" spans="1:115" ht="12.75" customHeight="1">
      <c r="A33" s="41" t="s">
        <v>140</v>
      </c>
      <c r="B33" s="104">
        <f t="shared" ref="B33:B47" si="11">D33+F33+H33+J33+L33+N33+P33+R33+T33+V33+X33+Z33+AD33+AF33+AH33+AJ33+AL33+AN33+AP33+AR33+AT33+AV33+AX33+AB33+AZ33+BB33+BD33+BF33+BH33+BJ33+BL33+BN33+BP33+BR33+BT33+BV33+BX33+BZ33+CB33+CD33+CF33+CH33+CJ33+CL33+CN33+CP33+CR33+CT33+CV33+CX33+CZ33</f>
        <v>181.81137619999998</v>
      </c>
      <c r="C33" s="114">
        <f t="shared" ref="C33:C47" si="12">B33/B$11*100</f>
        <v>0.73039529201689601</v>
      </c>
      <c r="D33" s="104"/>
      <c r="E33" s="114"/>
      <c r="F33" s="104"/>
      <c r="G33" s="114">
        <f t="shared" ref="G33:G47" si="13">F33/F$11*100</f>
        <v>0</v>
      </c>
      <c r="H33" s="104"/>
      <c r="I33" s="114"/>
      <c r="J33" s="104"/>
      <c r="K33" s="114"/>
      <c r="L33" s="104"/>
      <c r="M33" s="114"/>
      <c r="N33" s="104"/>
      <c r="O33" s="114"/>
      <c r="P33" s="104">
        <v>70.986858999999995</v>
      </c>
      <c r="Q33" s="114">
        <f t="shared" ref="Q33:Q47" si="14">P33/P$11*100</f>
        <v>0.35955221946333321</v>
      </c>
      <c r="R33" s="104"/>
      <c r="S33" s="114"/>
      <c r="T33" s="104"/>
      <c r="U33" s="114"/>
      <c r="V33" s="104"/>
      <c r="W33" s="114"/>
      <c r="X33" s="104"/>
      <c r="Y33" s="114"/>
      <c r="Z33" s="104"/>
      <c r="AA33" s="114"/>
      <c r="AB33" s="104"/>
      <c r="AC33" s="114" t="e">
        <f t="shared" ref="AC33:AC47" si="15">AB33/AB$11*100</f>
        <v>#DIV/0!</v>
      </c>
      <c r="AD33" s="104"/>
      <c r="AE33" s="114"/>
      <c r="AF33" s="104"/>
      <c r="AG33" s="114"/>
      <c r="AH33" s="104"/>
      <c r="AI33" s="114"/>
      <c r="AJ33" s="104"/>
      <c r="AK33" s="114"/>
      <c r="AL33" s="104"/>
      <c r="AM33" s="114"/>
      <c r="AN33" s="104">
        <v>5.3245171999999998</v>
      </c>
      <c r="AO33" s="114">
        <f t="shared" ref="AO33:AO47" si="16">AN33/AN$11*100</f>
        <v>8.1351996205389092</v>
      </c>
      <c r="AP33" s="104"/>
      <c r="AQ33" s="114"/>
      <c r="AR33" s="104"/>
      <c r="AS33" s="114"/>
      <c r="AT33" s="104"/>
      <c r="AU33" s="114"/>
      <c r="AV33" s="104">
        <v>0</v>
      </c>
      <c r="AW33" s="114">
        <f t="shared" ref="AW33:AW47" si="17">AV33/AV$11*100</f>
        <v>0</v>
      </c>
      <c r="AX33" s="104"/>
      <c r="AY33" s="114"/>
      <c r="AZ33" s="104"/>
      <c r="BA33" s="114"/>
      <c r="BB33" s="104"/>
      <c r="BC33" s="114"/>
      <c r="BD33" s="104"/>
      <c r="BE33" s="114"/>
      <c r="BF33" s="104"/>
      <c r="BG33" s="114"/>
      <c r="BH33" s="104"/>
      <c r="BI33" s="114"/>
      <c r="BJ33" s="104"/>
      <c r="BK33" s="114"/>
      <c r="BL33" s="104"/>
      <c r="BM33" s="114"/>
      <c r="BN33" s="104"/>
      <c r="BO33" s="114">
        <f t="shared" ref="BO33:BO47" si="18">BN33/BN$11*100</f>
        <v>0</v>
      </c>
      <c r="BP33" s="104"/>
      <c r="BQ33" s="114"/>
      <c r="BR33" s="104"/>
      <c r="BS33" s="114"/>
      <c r="BT33" s="104"/>
      <c r="BU33" s="114"/>
      <c r="BV33" s="104">
        <v>9.5</v>
      </c>
      <c r="BW33" s="114">
        <f t="shared" ref="BW33:BW47" si="19">BV33/BV$11*100</f>
        <v>15.812652876499142</v>
      </c>
      <c r="BX33" s="104"/>
      <c r="BY33" s="114"/>
      <c r="BZ33" s="104"/>
      <c r="CA33" s="114"/>
      <c r="CB33" s="104"/>
      <c r="CC33" s="114"/>
      <c r="CD33" s="104"/>
      <c r="CE33" s="114"/>
      <c r="CF33" s="104"/>
      <c r="CG33" s="114">
        <f t="shared" ref="CG33:CG47" si="20">CF33/CF$11*100</f>
        <v>0</v>
      </c>
      <c r="CH33" s="104"/>
      <c r="CI33" s="114"/>
      <c r="CJ33" s="104">
        <v>96</v>
      </c>
      <c r="CK33" s="114">
        <f t="shared" ref="CK33:CK47" si="21">CJ33/CJ$11*100</f>
        <v>14.803392444101773</v>
      </c>
      <c r="CL33" s="104"/>
      <c r="CM33" s="114"/>
      <c r="CN33" s="104"/>
      <c r="CO33" s="114"/>
      <c r="CP33" s="104"/>
      <c r="CQ33" s="114"/>
      <c r="CR33" s="104"/>
      <c r="CS33" s="114"/>
      <c r="CT33" s="104"/>
      <c r="CU33" s="114"/>
      <c r="CV33" s="104"/>
      <c r="CW33" s="114"/>
      <c r="CX33" s="104"/>
      <c r="CY33" s="114"/>
      <c r="CZ33" s="104"/>
      <c r="DA33" s="114"/>
    </row>
    <row r="34" spans="1:115" ht="12.75" customHeight="1">
      <c r="A34" s="41" t="s">
        <v>142</v>
      </c>
      <c r="B34" s="104">
        <f t="shared" si="11"/>
        <v>2312.7090149999999</v>
      </c>
      <c r="C34" s="114">
        <f t="shared" si="12"/>
        <v>9.2909025368294476</v>
      </c>
      <c r="D34" s="104"/>
      <c r="E34" s="114"/>
      <c r="F34" s="104"/>
      <c r="G34" s="114">
        <f t="shared" si="13"/>
        <v>0</v>
      </c>
      <c r="H34" s="104"/>
      <c r="I34" s="114"/>
      <c r="J34" s="104"/>
      <c r="K34" s="114"/>
      <c r="L34" s="104"/>
      <c r="M34" s="114"/>
      <c r="N34" s="104"/>
      <c r="O34" s="114"/>
      <c r="P34" s="104">
        <v>2312.0090150000001</v>
      </c>
      <c r="Q34" s="114">
        <f t="shared" si="14"/>
        <v>11.710448729144149</v>
      </c>
      <c r="R34" s="104"/>
      <c r="S34" s="114"/>
      <c r="T34" s="104"/>
      <c r="U34" s="114"/>
      <c r="V34" s="104"/>
      <c r="W34" s="114"/>
      <c r="X34" s="104"/>
      <c r="Y34" s="114"/>
      <c r="Z34" s="104"/>
      <c r="AA34" s="114"/>
      <c r="AB34" s="104"/>
      <c r="AC34" s="114" t="e">
        <f t="shared" si="15"/>
        <v>#DIV/0!</v>
      </c>
      <c r="AD34" s="104"/>
      <c r="AE34" s="114"/>
      <c r="AF34" s="104"/>
      <c r="AG34" s="114"/>
      <c r="AH34" s="104"/>
      <c r="AI34" s="114"/>
      <c r="AJ34" s="104"/>
      <c r="AK34" s="114"/>
      <c r="AL34" s="104"/>
      <c r="AM34" s="114"/>
      <c r="AN34" s="104">
        <v>0</v>
      </c>
      <c r="AO34" s="114">
        <f t="shared" si="16"/>
        <v>0</v>
      </c>
      <c r="AP34" s="104"/>
      <c r="AQ34" s="114"/>
      <c r="AR34" s="104"/>
      <c r="AS34" s="114"/>
      <c r="AT34" s="104"/>
      <c r="AU34" s="114"/>
      <c r="AV34" s="104">
        <v>0</v>
      </c>
      <c r="AW34" s="114">
        <f t="shared" si="17"/>
        <v>0</v>
      </c>
      <c r="AX34" s="104"/>
      <c r="AY34" s="114"/>
      <c r="AZ34" s="104"/>
      <c r="BA34" s="114"/>
      <c r="BB34" s="104"/>
      <c r="BC34" s="114"/>
      <c r="BD34" s="104"/>
      <c r="BE34" s="114"/>
      <c r="BF34" s="104"/>
      <c r="BG34" s="114"/>
      <c r="BH34" s="104"/>
      <c r="BI34" s="114"/>
      <c r="BJ34" s="104"/>
      <c r="BK34" s="114"/>
      <c r="BL34" s="104"/>
      <c r="BM34" s="114"/>
      <c r="BN34" s="104"/>
      <c r="BO34" s="114">
        <f t="shared" si="18"/>
        <v>0</v>
      </c>
      <c r="BP34" s="104"/>
      <c r="BQ34" s="114"/>
      <c r="BR34" s="104"/>
      <c r="BS34" s="114"/>
      <c r="BT34" s="104"/>
      <c r="BU34" s="114"/>
      <c r="BV34" s="104">
        <v>0.7</v>
      </c>
      <c r="BW34" s="114">
        <f t="shared" si="19"/>
        <v>1.1651428435315156</v>
      </c>
      <c r="BX34" s="104"/>
      <c r="BY34" s="114"/>
      <c r="BZ34" s="104"/>
      <c r="CA34" s="114"/>
      <c r="CB34" s="104"/>
      <c r="CC34" s="114"/>
      <c r="CD34" s="104"/>
      <c r="CE34" s="114"/>
      <c r="CF34" s="104"/>
      <c r="CG34" s="114">
        <f t="shared" si="20"/>
        <v>0</v>
      </c>
      <c r="CH34" s="104"/>
      <c r="CI34" s="114"/>
      <c r="CJ34" s="104">
        <v>0</v>
      </c>
      <c r="CK34" s="114">
        <f t="shared" si="21"/>
        <v>0</v>
      </c>
      <c r="CL34" s="104"/>
      <c r="CM34" s="114"/>
      <c r="CN34" s="104"/>
      <c r="CO34" s="114"/>
      <c r="CP34" s="104"/>
      <c r="CQ34" s="114"/>
      <c r="CR34" s="104"/>
      <c r="CS34" s="114"/>
      <c r="CT34" s="104"/>
      <c r="CU34" s="114"/>
      <c r="CV34" s="104"/>
      <c r="CW34" s="114"/>
      <c r="CX34" s="104"/>
      <c r="CY34" s="114"/>
      <c r="CZ34" s="104"/>
      <c r="DA34" s="114"/>
    </row>
    <row r="35" spans="1:115" ht="12.75" customHeight="1">
      <c r="A35" s="41" t="s">
        <v>144</v>
      </c>
      <c r="B35" s="104">
        <f t="shared" si="11"/>
        <v>2.5982215399999999</v>
      </c>
      <c r="C35" s="114">
        <f t="shared" si="12"/>
        <v>1.0437898992334283E-2</v>
      </c>
      <c r="D35" s="104"/>
      <c r="E35" s="114"/>
      <c r="F35" s="104"/>
      <c r="G35" s="114">
        <f t="shared" si="13"/>
        <v>0</v>
      </c>
      <c r="H35" s="104"/>
      <c r="I35" s="114"/>
      <c r="J35" s="104"/>
      <c r="K35" s="114"/>
      <c r="L35" s="104"/>
      <c r="M35" s="114"/>
      <c r="N35" s="104"/>
      <c r="O35" s="114"/>
      <c r="P35" s="104"/>
      <c r="Q35" s="114">
        <f t="shared" si="14"/>
        <v>0</v>
      </c>
      <c r="R35" s="104"/>
      <c r="S35" s="114"/>
      <c r="T35" s="104"/>
      <c r="U35" s="114"/>
      <c r="V35" s="104"/>
      <c r="W35" s="114"/>
      <c r="X35" s="104"/>
      <c r="Y35" s="114"/>
      <c r="Z35" s="104"/>
      <c r="AA35" s="114"/>
      <c r="AB35" s="104"/>
      <c r="AC35" s="114" t="e">
        <f t="shared" si="15"/>
        <v>#DIV/0!</v>
      </c>
      <c r="AD35" s="104"/>
      <c r="AE35" s="114"/>
      <c r="AF35" s="104"/>
      <c r="AG35" s="114"/>
      <c r="AH35" s="104"/>
      <c r="AI35" s="114"/>
      <c r="AJ35" s="104"/>
      <c r="AK35" s="114"/>
      <c r="AL35" s="104"/>
      <c r="AM35" s="114"/>
      <c r="AN35" s="104">
        <v>2.5782215399999999</v>
      </c>
      <c r="AO35" s="114">
        <f t="shared" si="16"/>
        <v>3.939201641394499</v>
      </c>
      <c r="AP35" s="104"/>
      <c r="AQ35" s="114"/>
      <c r="AR35" s="104"/>
      <c r="AS35" s="114"/>
      <c r="AT35" s="104"/>
      <c r="AU35" s="114"/>
      <c r="AV35" s="104">
        <v>0</v>
      </c>
      <c r="AW35" s="114">
        <f t="shared" si="17"/>
        <v>0</v>
      </c>
      <c r="AX35" s="104"/>
      <c r="AY35" s="114"/>
      <c r="AZ35" s="104"/>
      <c r="BA35" s="114"/>
      <c r="BB35" s="104"/>
      <c r="BC35" s="114"/>
      <c r="BD35" s="104"/>
      <c r="BE35" s="114"/>
      <c r="BF35" s="104"/>
      <c r="BG35" s="114"/>
      <c r="BH35" s="104"/>
      <c r="BI35" s="114"/>
      <c r="BJ35" s="104"/>
      <c r="BK35" s="114"/>
      <c r="BL35" s="104"/>
      <c r="BM35" s="114"/>
      <c r="BN35" s="104"/>
      <c r="BO35" s="114">
        <f t="shared" si="18"/>
        <v>0</v>
      </c>
      <c r="BP35" s="104"/>
      <c r="BQ35" s="114"/>
      <c r="BR35" s="104"/>
      <c r="BS35" s="114"/>
      <c r="BT35" s="104"/>
      <c r="BU35" s="114"/>
      <c r="BV35" s="104">
        <v>0</v>
      </c>
      <c r="BW35" s="114">
        <f t="shared" si="19"/>
        <v>0</v>
      </c>
      <c r="BX35" s="104"/>
      <c r="BY35" s="114"/>
      <c r="BZ35" s="104"/>
      <c r="CA35" s="114"/>
      <c r="CB35" s="104"/>
      <c r="CC35" s="114"/>
      <c r="CD35" s="104"/>
      <c r="CE35" s="114"/>
      <c r="CF35" s="104">
        <v>0.02</v>
      </c>
      <c r="CG35" s="114">
        <f t="shared" si="20"/>
        <v>1.107812673959478E-2</v>
      </c>
      <c r="CH35" s="104"/>
      <c r="CI35" s="114"/>
      <c r="CJ35" s="104">
        <v>0</v>
      </c>
      <c r="CK35" s="114">
        <f t="shared" si="21"/>
        <v>0</v>
      </c>
      <c r="CL35" s="104"/>
      <c r="CM35" s="114"/>
      <c r="CN35" s="104"/>
      <c r="CO35" s="114"/>
      <c r="CP35" s="104"/>
      <c r="CQ35" s="114"/>
      <c r="CR35" s="104"/>
      <c r="CS35" s="114"/>
      <c r="CT35" s="104"/>
      <c r="CU35" s="114"/>
      <c r="CV35" s="104"/>
      <c r="CW35" s="114"/>
      <c r="CX35" s="104"/>
      <c r="CY35" s="114"/>
      <c r="CZ35" s="104"/>
      <c r="DA35" s="114"/>
    </row>
    <row r="36" spans="1:115" ht="12.75" customHeight="1">
      <c r="A36" s="41" t="s">
        <v>146</v>
      </c>
      <c r="B36" s="104">
        <f t="shared" si="11"/>
        <v>0</v>
      </c>
      <c r="C36" s="114">
        <f t="shared" si="12"/>
        <v>0</v>
      </c>
      <c r="D36" s="104"/>
      <c r="E36" s="114"/>
      <c r="F36" s="104"/>
      <c r="G36" s="114">
        <f t="shared" si="13"/>
        <v>0</v>
      </c>
      <c r="H36" s="104"/>
      <c r="I36" s="114"/>
      <c r="J36" s="104"/>
      <c r="K36" s="114"/>
      <c r="L36" s="104"/>
      <c r="M36" s="114"/>
      <c r="N36" s="104"/>
      <c r="O36" s="114"/>
      <c r="P36" s="104"/>
      <c r="Q36" s="114">
        <f t="shared" si="14"/>
        <v>0</v>
      </c>
      <c r="R36" s="104"/>
      <c r="S36" s="114"/>
      <c r="T36" s="104"/>
      <c r="U36" s="114"/>
      <c r="V36" s="104"/>
      <c r="W36" s="114"/>
      <c r="X36" s="104"/>
      <c r="Y36" s="114"/>
      <c r="Z36" s="104"/>
      <c r="AA36" s="114"/>
      <c r="AB36" s="104"/>
      <c r="AC36" s="114" t="e">
        <f t="shared" si="15"/>
        <v>#DIV/0!</v>
      </c>
      <c r="AD36" s="104"/>
      <c r="AE36" s="114"/>
      <c r="AF36" s="104"/>
      <c r="AG36" s="114"/>
      <c r="AH36" s="104"/>
      <c r="AI36" s="114"/>
      <c r="AJ36" s="104"/>
      <c r="AK36" s="114"/>
      <c r="AL36" s="104"/>
      <c r="AM36" s="114"/>
      <c r="AN36" s="104">
        <v>0</v>
      </c>
      <c r="AO36" s="114">
        <f t="shared" si="16"/>
        <v>0</v>
      </c>
      <c r="AP36" s="104"/>
      <c r="AQ36" s="114"/>
      <c r="AR36" s="104"/>
      <c r="AS36" s="114"/>
      <c r="AT36" s="104"/>
      <c r="AU36" s="114"/>
      <c r="AV36" s="104">
        <v>0</v>
      </c>
      <c r="AW36" s="114">
        <f t="shared" si="17"/>
        <v>0</v>
      </c>
      <c r="AX36" s="104"/>
      <c r="AY36" s="114"/>
      <c r="AZ36" s="104"/>
      <c r="BA36" s="114"/>
      <c r="BB36" s="104"/>
      <c r="BC36" s="114"/>
      <c r="BD36" s="104"/>
      <c r="BE36" s="114"/>
      <c r="BF36" s="104"/>
      <c r="BG36" s="114"/>
      <c r="BH36" s="104"/>
      <c r="BI36" s="114"/>
      <c r="BJ36" s="104"/>
      <c r="BK36" s="114"/>
      <c r="BL36" s="104"/>
      <c r="BM36" s="114"/>
      <c r="BN36" s="104"/>
      <c r="BO36" s="114">
        <f t="shared" si="18"/>
        <v>0</v>
      </c>
      <c r="BP36" s="104"/>
      <c r="BQ36" s="114"/>
      <c r="BR36" s="104"/>
      <c r="BS36" s="114"/>
      <c r="BT36" s="104"/>
      <c r="BU36" s="114"/>
      <c r="BV36" s="104">
        <v>0</v>
      </c>
      <c r="BW36" s="114">
        <f t="shared" si="19"/>
        <v>0</v>
      </c>
      <c r="BX36" s="104"/>
      <c r="BY36" s="114"/>
      <c r="BZ36" s="104"/>
      <c r="CA36" s="114"/>
      <c r="CB36" s="104"/>
      <c r="CC36" s="114"/>
      <c r="CD36" s="104"/>
      <c r="CE36" s="114"/>
      <c r="CF36" s="104"/>
      <c r="CG36" s="114">
        <f t="shared" si="20"/>
        <v>0</v>
      </c>
      <c r="CH36" s="104"/>
      <c r="CI36" s="114"/>
      <c r="CJ36" s="104">
        <v>0</v>
      </c>
      <c r="CK36" s="114">
        <f t="shared" si="21"/>
        <v>0</v>
      </c>
      <c r="CL36" s="104"/>
      <c r="CM36" s="114"/>
      <c r="CN36" s="104"/>
      <c r="CO36" s="114"/>
      <c r="CP36" s="104"/>
      <c r="CQ36" s="114"/>
      <c r="CR36" s="104"/>
      <c r="CS36" s="114"/>
      <c r="CT36" s="104"/>
      <c r="CU36" s="114"/>
      <c r="CV36" s="104"/>
      <c r="CW36" s="114"/>
      <c r="CX36" s="104"/>
      <c r="CY36" s="114"/>
      <c r="CZ36" s="104"/>
      <c r="DA36" s="114"/>
    </row>
    <row r="37" spans="1:115" ht="12.75" customHeight="1">
      <c r="A37" s="41" t="s">
        <v>147</v>
      </c>
      <c r="B37" s="104">
        <f t="shared" si="11"/>
        <v>7564.2086330800003</v>
      </c>
      <c r="C37" s="114">
        <f t="shared" si="12"/>
        <v>30.387880499609754</v>
      </c>
      <c r="D37" s="104"/>
      <c r="E37" s="114"/>
      <c r="F37" s="104">
        <v>0</v>
      </c>
      <c r="G37" s="114">
        <f t="shared" si="13"/>
        <v>0</v>
      </c>
      <c r="H37" s="104"/>
      <c r="I37" s="114"/>
      <c r="J37" s="104"/>
      <c r="K37" s="114"/>
      <c r="L37" s="104"/>
      <c r="M37" s="114"/>
      <c r="N37" s="104"/>
      <c r="O37" s="114"/>
      <c r="P37" s="104">
        <v>7177.3001469999999</v>
      </c>
      <c r="Q37" s="114">
        <f t="shared" si="14"/>
        <v>36.353407292022283</v>
      </c>
      <c r="R37" s="104"/>
      <c r="S37" s="114"/>
      <c r="T37" s="104"/>
      <c r="U37" s="114"/>
      <c r="V37" s="104"/>
      <c r="W37" s="114"/>
      <c r="X37" s="104"/>
      <c r="Y37" s="114"/>
      <c r="Z37" s="104"/>
      <c r="AA37" s="114"/>
      <c r="AB37" s="104"/>
      <c r="AC37" s="114" t="e">
        <f t="shared" si="15"/>
        <v>#DIV/0!</v>
      </c>
      <c r="AD37" s="104"/>
      <c r="AE37" s="114"/>
      <c r="AF37" s="104"/>
      <c r="AG37" s="114"/>
      <c r="AH37" s="104"/>
      <c r="AI37" s="114"/>
      <c r="AJ37" s="104"/>
      <c r="AK37" s="114"/>
      <c r="AL37" s="104"/>
      <c r="AM37" s="114"/>
      <c r="AN37" s="104">
        <v>8.1084860800000005</v>
      </c>
      <c r="AO37" s="114">
        <f t="shared" si="16"/>
        <v>12.388757591234945</v>
      </c>
      <c r="AP37" s="104"/>
      <c r="AQ37" s="114"/>
      <c r="AR37" s="104"/>
      <c r="AS37" s="114"/>
      <c r="AT37" s="104"/>
      <c r="AU37" s="114"/>
      <c r="AV37" s="104">
        <v>0</v>
      </c>
      <c r="AW37" s="114">
        <f t="shared" si="17"/>
        <v>0</v>
      </c>
      <c r="AX37" s="104"/>
      <c r="AY37" s="114"/>
      <c r="AZ37" s="104"/>
      <c r="BA37" s="114"/>
      <c r="BB37" s="104"/>
      <c r="BC37" s="114"/>
      <c r="BD37" s="104"/>
      <c r="BE37" s="114"/>
      <c r="BF37" s="104"/>
      <c r="BG37" s="114"/>
      <c r="BH37" s="104"/>
      <c r="BI37" s="114"/>
      <c r="BJ37" s="104"/>
      <c r="BK37" s="114"/>
      <c r="BL37" s="104"/>
      <c r="BM37" s="114"/>
      <c r="BN37" s="104"/>
      <c r="BO37" s="114">
        <f t="shared" si="18"/>
        <v>0</v>
      </c>
      <c r="BP37" s="104"/>
      <c r="BQ37" s="114"/>
      <c r="BR37" s="104"/>
      <c r="BS37" s="114"/>
      <c r="BT37" s="104"/>
      <c r="BU37" s="114"/>
      <c r="BV37" s="104">
        <v>13.8</v>
      </c>
      <c r="BW37" s="114">
        <f t="shared" si="19"/>
        <v>22.969958915335596</v>
      </c>
      <c r="BX37" s="104"/>
      <c r="BY37" s="114"/>
      <c r="BZ37" s="104"/>
      <c r="CA37" s="114"/>
      <c r="CB37" s="104"/>
      <c r="CC37" s="114"/>
      <c r="CD37" s="104"/>
      <c r="CE37" s="114"/>
      <c r="CF37" s="104"/>
      <c r="CG37" s="114">
        <f t="shared" si="20"/>
        <v>0</v>
      </c>
      <c r="CH37" s="104"/>
      <c r="CI37" s="114"/>
      <c r="CJ37" s="104">
        <v>365</v>
      </c>
      <c r="CK37" s="114">
        <f t="shared" si="21"/>
        <v>56.283731688511949</v>
      </c>
      <c r="CL37" s="104"/>
      <c r="CM37" s="114"/>
      <c r="CN37" s="104"/>
      <c r="CO37" s="114"/>
      <c r="CP37" s="104"/>
      <c r="CQ37" s="114"/>
      <c r="CR37" s="104"/>
      <c r="CS37" s="114"/>
      <c r="CT37" s="104"/>
      <c r="CU37" s="114"/>
      <c r="CV37" s="104"/>
      <c r="CW37" s="114"/>
      <c r="CX37" s="104"/>
      <c r="CY37" s="114"/>
      <c r="CZ37" s="104"/>
      <c r="DA37" s="114"/>
    </row>
    <row r="38" spans="1:115" ht="12.75" customHeight="1">
      <c r="A38" s="41" t="s">
        <v>281</v>
      </c>
      <c r="B38" s="104">
        <f t="shared" si="11"/>
        <v>57.73</v>
      </c>
      <c r="C38" s="114">
        <f t="shared" si="12"/>
        <v>0.2319201421243926</v>
      </c>
      <c r="D38" s="104"/>
      <c r="E38" s="114"/>
      <c r="F38" s="104">
        <v>18.399999999999999</v>
      </c>
      <c r="G38" s="114">
        <f t="shared" si="13"/>
        <v>18.186175607464261</v>
      </c>
      <c r="H38" s="104"/>
      <c r="I38" s="114"/>
      <c r="J38" s="104"/>
      <c r="K38" s="114"/>
      <c r="L38" s="104"/>
      <c r="M38" s="114"/>
      <c r="N38" s="104"/>
      <c r="O38" s="114"/>
      <c r="P38" s="104"/>
      <c r="Q38" s="114">
        <f t="shared" si="14"/>
        <v>0</v>
      </c>
      <c r="R38" s="104"/>
      <c r="S38" s="114"/>
      <c r="T38" s="104"/>
      <c r="U38" s="114"/>
      <c r="V38" s="104"/>
      <c r="W38" s="114"/>
      <c r="X38" s="104"/>
      <c r="Y38" s="114"/>
      <c r="Z38" s="104"/>
      <c r="AA38" s="114"/>
      <c r="AB38" s="104"/>
      <c r="AC38" s="114" t="e">
        <f t="shared" si="15"/>
        <v>#DIV/0!</v>
      </c>
      <c r="AD38" s="104"/>
      <c r="AE38" s="114"/>
      <c r="AF38" s="104"/>
      <c r="AG38" s="114"/>
      <c r="AH38" s="104"/>
      <c r="AI38" s="114"/>
      <c r="AJ38" s="104"/>
      <c r="AK38" s="114"/>
      <c r="AL38" s="104"/>
      <c r="AM38" s="114"/>
      <c r="AN38" s="104"/>
      <c r="AO38" s="114">
        <f t="shared" si="16"/>
        <v>0</v>
      </c>
      <c r="AP38" s="104"/>
      <c r="AQ38" s="114"/>
      <c r="AR38" s="104"/>
      <c r="AS38" s="114"/>
      <c r="AT38" s="104"/>
      <c r="AU38" s="114"/>
      <c r="AV38" s="104"/>
      <c r="AW38" s="114">
        <f t="shared" si="17"/>
        <v>0</v>
      </c>
      <c r="AX38" s="104"/>
      <c r="AY38" s="114"/>
      <c r="AZ38" s="104"/>
      <c r="BA38" s="114"/>
      <c r="BB38" s="104"/>
      <c r="BC38" s="114"/>
      <c r="BD38" s="104"/>
      <c r="BE38" s="114"/>
      <c r="BF38" s="104"/>
      <c r="BG38" s="114"/>
      <c r="BH38" s="104"/>
      <c r="BI38" s="114"/>
      <c r="BJ38" s="104"/>
      <c r="BK38" s="114"/>
      <c r="BL38" s="104"/>
      <c r="BM38" s="114"/>
      <c r="BN38" s="104">
        <v>2.82</v>
      </c>
      <c r="BO38" s="114">
        <f t="shared" si="18"/>
        <v>47.315436241610733</v>
      </c>
      <c r="BP38" s="104"/>
      <c r="BQ38" s="114"/>
      <c r="BR38" s="104"/>
      <c r="BS38" s="114"/>
      <c r="BT38" s="104"/>
      <c r="BU38" s="114"/>
      <c r="BV38" s="104"/>
      <c r="BW38" s="114">
        <f t="shared" si="19"/>
        <v>0</v>
      </c>
      <c r="BX38" s="104"/>
      <c r="BY38" s="114"/>
      <c r="BZ38" s="104"/>
      <c r="CA38" s="114"/>
      <c r="CB38" s="104"/>
      <c r="CC38" s="114"/>
      <c r="CD38" s="104"/>
      <c r="CE38" s="114"/>
      <c r="CF38" s="104">
        <v>36.51</v>
      </c>
      <c r="CG38" s="114">
        <f t="shared" si="20"/>
        <v>20.223120363130271</v>
      </c>
      <c r="CH38" s="104"/>
      <c r="CI38" s="114"/>
      <c r="CJ38" s="104">
        <v>0</v>
      </c>
      <c r="CK38" s="114">
        <f t="shared" si="21"/>
        <v>0</v>
      </c>
      <c r="CL38" s="104"/>
      <c r="CM38" s="114"/>
      <c r="CN38" s="104"/>
      <c r="CO38" s="114"/>
      <c r="CP38" s="104"/>
      <c r="CQ38" s="114"/>
      <c r="CR38" s="104"/>
      <c r="CS38" s="114"/>
      <c r="CT38" s="104"/>
      <c r="CU38" s="114"/>
      <c r="CV38" s="104"/>
      <c r="CW38" s="114"/>
      <c r="CX38" s="104"/>
      <c r="CY38" s="114"/>
      <c r="CZ38" s="104"/>
      <c r="DA38" s="114"/>
    </row>
    <row r="39" spans="1:115" ht="12.75" customHeight="1">
      <c r="A39" s="41" t="s">
        <v>151</v>
      </c>
      <c r="B39" s="104">
        <f t="shared" si="11"/>
        <v>1767.5785951299999</v>
      </c>
      <c r="C39" s="114">
        <f t="shared" si="12"/>
        <v>7.1009367572940203</v>
      </c>
      <c r="D39" s="104"/>
      <c r="E39" s="114"/>
      <c r="F39" s="104">
        <v>70.04493029999999</v>
      </c>
      <c r="G39" s="114">
        <f t="shared" si="13"/>
        <v>69.230945806977957</v>
      </c>
      <c r="H39" s="104"/>
      <c r="I39" s="114"/>
      <c r="J39" s="104"/>
      <c r="K39" s="114"/>
      <c r="L39" s="104"/>
      <c r="M39" s="114"/>
      <c r="N39" s="104"/>
      <c r="O39" s="114"/>
      <c r="P39" s="104">
        <v>420.99342799999999</v>
      </c>
      <c r="Q39" s="114">
        <f t="shared" si="14"/>
        <v>2.1323541222872953</v>
      </c>
      <c r="R39" s="104"/>
      <c r="S39" s="114"/>
      <c r="T39" s="104"/>
      <c r="U39" s="114"/>
      <c r="V39" s="104"/>
      <c r="W39" s="114"/>
      <c r="X39" s="104"/>
      <c r="Y39" s="114"/>
      <c r="Z39" s="104"/>
      <c r="AA39" s="114"/>
      <c r="AB39" s="104"/>
      <c r="AC39" s="114" t="e">
        <f t="shared" si="15"/>
        <v>#DIV/0!</v>
      </c>
      <c r="AD39" s="104"/>
      <c r="AE39" s="114"/>
      <c r="AF39" s="104"/>
      <c r="AG39" s="114"/>
      <c r="AH39" s="104"/>
      <c r="AI39" s="114"/>
      <c r="AJ39" s="104"/>
      <c r="AK39" s="114"/>
      <c r="AL39" s="104"/>
      <c r="AM39" s="114"/>
      <c r="AN39" s="104">
        <v>16.157516000000001</v>
      </c>
      <c r="AO39" s="114">
        <f t="shared" si="16"/>
        <v>24.686673569586997</v>
      </c>
      <c r="AP39" s="104"/>
      <c r="AQ39" s="114"/>
      <c r="AR39" s="104"/>
      <c r="AS39" s="114"/>
      <c r="AT39" s="104"/>
      <c r="AU39" s="114"/>
      <c r="AV39" s="104">
        <v>1168.34272083</v>
      </c>
      <c r="AW39" s="114">
        <f t="shared" si="17"/>
        <v>64.531649170718978</v>
      </c>
      <c r="AX39" s="104"/>
      <c r="AY39" s="114"/>
      <c r="AZ39" s="104"/>
      <c r="BA39" s="114"/>
      <c r="BB39" s="104"/>
      <c r="BC39" s="114"/>
      <c r="BD39" s="104"/>
      <c r="BE39" s="114"/>
      <c r="BF39" s="104"/>
      <c r="BG39" s="114"/>
      <c r="BH39" s="104"/>
      <c r="BI39" s="114"/>
      <c r="BJ39" s="104"/>
      <c r="BK39" s="114"/>
      <c r="BL39" s="104"/>
      <c r="BM39" s="114"/>
      <c r="BN39" s="104"/>
      <c r="BO39" s="114">
        <f t="shared" si="18"/>
        <v>0</v>
      </c>
      <c r="BP39" s="104"/>
      <c r="BQ39" s="114"/>
      <c r="BR39" s="104"/>
      <c r="BS39" s="114"/>
      <c r="BT39" s="104"/>
      <c r="BU39" s="114"/>
      <c r="BV39" s="104">
        <v>22</v>
      </c>
      <c r="BW39" s="114">
        <f t="shared" si="19"/>
        <v>36.618775082419063</v>
      </c>
      <c r="BX39" s="104"/>
      <c r="BY39" s="114"/>
      <c r="BZ39" s="104"/>
      <c r="CA39" s="114"/>
      <c r="CB39" s="104"/>
      <c r="CC39" s="114"/>
      <c r="CD39" s="104"/>
      <c r="CE39" s="114"/>
      <c r="CF39" s="104">
        <v>70.040000000000006</v>
      </c>
      <c r="CG39" s="114">
        <f t="shared" si="20"/>
        <v>38.795599842060923</v>
      </c>
      <c r="CH39" s="104"/>
      <c r="CI39" s="114"/>
      <c r="CJ39" s="104">
        <v>0</v>
      </c>
      <c r="CK39" s="114">
        <f t="shared" si="21"/>
        <v>0</v>
      </c>
      <c r="CL39" s="104"/>
      <c r="CM39" s="114"/>
      <c r="CN39" s="104"/>
      <c r="CO39" s="114"/>
      <c r="CP39" s="104"/>
      <c r="CQ39" s="114"/>
      <c r="CR39" s="104"/>
      <c r="CS39" s="114"/>
      <c r="CT39" s="104"/>
      <c r="CU39" s="114"/>
      <c r="CV39" s="104"/>
      <c r="CW39" s="114"/>
      <c r="CX39" s="104"/>
      <c r="CY39" s="114"/>
      <c r="CZ39" s="104"/>
      <c r="DA39" s="114"/>
    </row>
    <row r="40" spans="1:115" ht="12.75" customHeight="1" thickBot="1">
      <c r="A40" s="41" t="s">
        <v>153</v>
      </c>
      <c r="B40" s="104">
        <f t="shared" si="11"/>
        <v>0</v>
      </c>
      <c r="C40" s="114">
        <f t="shared" si="12"/>
        <v>0</v>
      </c>
      <c r="D40" s="104"/>
      <c r="E40" s="114"/>
      <c r="F40" s="104"/>
      <c r="G40" s="114">
        <f t="shared" si="13"/>
        <v>0</v>
      </c>
      <c r="H40" s="104"/>
      <c r="I40" s="114"/>
      <c r="J40" s="104"/>
      <c r="K40" s="114"/>
      <c r="L40" s="104"/>
      <c r="M40" s="114"/>
      <c r="N40" s="104"/>
      <c r="O40" s="114"/>
      <c r="P40" s="104"/>
      <c r="Q40" s="114">
        <f t="shared" si="14"/>
        <v>0</v>
      </c>
      <c r="R40" s="104"/>
      <c r="S40" s="114"/>
      <c r="T40" s="104"/>
      <c r="U40" s="114"/>
      <c r="V40" s="104"/>
      <c r="W40" s="114"/>
      <c r="X40" s="104"/>
      <c r="Y40" s="114"/>
      <c r="Z40" s="104"/>
      <c r="AA40" s="114"/>
      <c r="AB40" s="104"/>
      <c r="AC40" s="114" t="e">
        <f t="shared" si="15"/>
        <v>#DIV/0!</v>
      </c>
      <c r="AD40" s="104"/>
      <c r="AE40" s="114"/>
      <c r="AF40" s="104"/>
      <c r="AG40" s="114"/>
      <c r="AH40" s="104"/>
      <c r="AI40" s="114"/>
      <c r="AJ40" s="104"/>
      <c r="AK40" s="114"/>
      <c r="AL40" s="104"/>
      <c r="AM40" s="114"/>
      <c r="AN40" s="104">
        <v>0</v>
      </c>
      <c r="AO40" s="114">
        <f t="shared" si="16"/>
        <v>0</v>
      </c>
      <c r="AP40" s="104"/>
      <c r="AQ40" s="114"/>
      <c r="AR40" s="104"/>
      <c r="AS40" s="114"/>
      <c r="AT40" s="104"/>
      <c r="AU40" s="114"/>
      <c r="AV40" s="104">
        <v>0</v>
      </c>
      <c r="AW40" s="114">
        <f t="shared" si="17"/>
        <v>0</v>
      </c>
      <c r="AX40" s="104"/>
      <c r="AY40" s="114"/>
      <c r="AZ40" s="104"/>
      <c r="BA40" s="114"/>
      <c r="BB40" s="104"/>
      <c r="BC40" s="114"/>
      <c r="BD40" s="104"/>
      <c r="BE40" s="114"/>
      <c r="BF40" s="104"/>
      <c r="BG40" s="114"/>
      <c r="BH40" s="104"/>
      <c r="BI40" s="114"/>
      <c r="BJ40" s="104"/>
      <c r="BK40" s="114"/>
      <c r="BL40" s="104"/>
      <c r="BM40" s="114"/>
      <c r="BN40" s="104"/>
      <c r="BO40" s="114">
        <f t="shared" si="18"/>
        <v>0</v>
      </c>
      <c r="BP40" s="104"/>
      <c r="BQ40" s="114"/>
      <c r="BR40" s="104"/>
      <c r="BS40" s="114"/>
      <c r="BT40" s="104"/>
      <c r="BU40" s="114"/>
      <c r="BV40" s="104">
        <v>0</v>
      </c>
      <c r="BW40" s="114">
        <f t="shared" si="19"/>
        <v>0</v>
      </c>
      <c r="BX40" s="104"/>
      <c r="BY40" s="114"/>
      <c r="BZ40" s="104"/>
      <c r="CA40" s="114"/>
      <c r="CB40" s="104"/>
      <c r="CC40" s="114"/>
      <c r="CD40" s="104"/>
      <c r="CE40" s="114"/>
      <c r="CF40" s="104"/>
      <c r="CG40" s="114">
        <f t="shared" si="20"/>
        <v>0</v>
      </c>
      <c r="CH40" s="104"/>
      <c r="CI40" s="114"/>
      <c r="CJ40" s="104">
        <v>0</v>
      </c>
      <c r="CK40" s="114">
        <f t="shared" si="21"/>
        <v>0</v>
      </c>
      <c r="CL40" s="104"/>
      <c r="CM40" s="114"/>
      <c r="CN40" s="104"/>
      <c r="CO40" s="114"/>
      <c r="CP40" s="104"/>
      <c r="CQ40" s="114"/>
      <c r="CR40" s="104"/>
      <c r="CS40" s="114"/>
      <c r="CT40" s="104"/>
      <c r="CU40" s="114"/>
      <c r="CV40" s="104"/>
      <c r="CW40" s="114"/>
      <c r="CX40" s="104"/>
      <c r="CY40" s="114"/>
      <c r="CZ40" s="104"/>
      <c r="DA40" s="114"/>
    </row>
    <row r="41" spans="1:115" ht="12.75" customHeight="1" thickBot="1">
      <c r="A41" s="40" t="s">
        <v>155</v>
      </c>
      <c r="B41" s="113">
        <f t="shared" si="11"/>
        <v>11886.599598329998</v>
      </c>
      <c r="C41" s="50">
        <f t="shared" si="12"/>
        <v>47.752327528502356</v>
      </c>
      <c r="D41" s="5"/>
      <c r="E41" s="50"/>
      <c r="F41" s="113">
        <v>88.444930299999982</v>
      </c>
      <c r="G41" s="50">
        <f t="shared" si="13"/>
        <v>87.417121414442207</v>
      </c>
      <c r="H41" s="5"/>
      <c r="I41" s="50"/>
      <c r="J41" s="5"/>
      <c r="K41" s="50"/>
      <c r="L41" s="5"/>
      <c r="M41" s="50"/>
      <c r="N41" s="5"/>
      <c r="O41" s="50"/>
      <c r="P41" s="113">
        <v>9981.2894489999999</v>
      </c>
      <c r="Q41" s="50">
        <f t="shared" si="14"/>
        <v>50.555762362917058</v>
      </c>
      <c r="R41" s="5"/>
      <c r="S41" s="50"/>
      <c r="T41" s="5"/>
      <c r="U41" s="50"/>
      <c r="V41" s="5"/>
      <c r="W41" s="50"/>
      <c r="X41" s="5"/>
      <c r="Y41" s="50"/>
      <c r="Z41" s="5"/>
      <c r="AA41" s="50"/>
      <c r="AB41" s="113">
        <f>SUM(AB32:AB40)</f>
        <v>0</v>
      </c>
      <c r="AC41" s="50" t="e">
        <f t="shared" si="15"/>
        <v>#DIV/0!</v>
      </c>
      <c r="AD41" s="5"/>
      <c r="AE41" s="50"/>
      <c r="AF41" s="5"/>
      <c r="AG41" s="50"/>
      <c r="AH41" s="5"/>
      <c r="AI41" s="50"/>
      <c r="AJ41" s="5"/>
      <c r="AK41" s="50"/>
      <c r="AL41" s="5"/>
      <c r="AM41" s="50"/>
      <c r="AN41" s="113">
        <v>32.168740819999996</v>
      </c>
      <c r="AO41" s="50">
        <f t="shared" si="16"/>
        <v>49.149832422755345</v>
      </c>
      <c r="AP41" s="113"/>
      <c r="AQ41" s="50"/>
      <c r="AR41" s="113"/>
      <c r="AS41" s="50"/>
      <c r="AT41" s="5"/>
      <c r="AU41" s="50"/>
      <c r="AV41" s="113">
        <v>1168.34272083</v>
      </c>
      <c r="AW41" s="50">
        <f t="shared" si="17"/>
        <v>64.531649170718978</v>
      </c>
      <c r="AX41" s="5"/>
      <c r="AY41" s="50"/>
      <c r="AZ41" s="5"/>
      <c r="BA41" s="50"/>
      <c r="BB41" s="5"/>
      <c r="BC41" s="50"/>
      <c r="BD41" s="5"/>
      <c r="BE41" s="50"/>
      <c r="BF41" s="5"/>
      <c r="BG41" s="50"/>
      <c r="BH41" s="5"/>
      <c r="BI41" s="50"/>
      <c r="BJ41" s="5"/>
      <c r="BK41" s="50"/>
      <c r="BL41" s="5"/>
      <c r="BM41" s="50"/>
      <c r="BN41" s="113">
        <f>SUM(BN32:BN40)</f>
        <v>2.82</v>
      </c>
      <c r="BO41" s="50">
        <f t="shared" si="18"/>
        <v>47.315436241610733</v>
      </c>
      <c r="BP41" s="5"/>
      <c r="BQ41" s="50"/>
      <c r="BR41" s="5"/>
      <c r="BS41" s="50"/>
      <c r="BT41" s="5"/>
      <c r="BU41" s="50"/>
      <c r="BV41" s="113">
        <v>45.963757380000004</v>
      </c>
      <c r="BW41" s="50">
        <f t="shared" si="19"/>
        <v>76.5062042473227</v>
      </c>
      <c r="BX41" s="5"/>
      <c r="BY41" s="50"/>
      <c r="BZ41" s="5"/>
      <c r="CA41" s="50"/>
      <c r="CB41" s="5"/>
      <c r="CC41" s="50"/>
      <c r="CD41" s="5"/>
      <c r="CE41" s="50"/>
      <c r="CF41" s="113">
        <f>SUM(CF32:CF40)</f>
        <v>106.57000000000001</v>
      </c>
      <c r="CG41" s="50">
        <f t="shared" si="20"/>
        <v>59.029798331930792</v>
      </c>
      <c r="CH41" s="5"/>
      <c r="CI41" s="50"/>
      <c r="CJ41" s="113">
        <v>461</v>
      </c>
      <c r="CK41" s="50">
        <f t="shared" si="21"/>
        <v>71.087124132613724</v>
      </c>
      <c r="CL41" s="5"/>
      <c r="CM41" s="50"/>
      <c r="CN41" s="5"/>
      <c r="CO41" s="50"/>
      <c r="CP41" s="5"/>
      <c r="CQ41" s="50"/>
      <c r="CR41" s="5"/>
      <c r="CS41" s="50"/>
      <c r="CT41" s="5"/>
      <c r="CU41" s="50"/>
      <c r="CV41" s="5"/>
      <c r="CW41" s="50"/>
      <c r="CX41" s="5"/>
      <c r="CY41" s="50"/>
      <c r="CZ41" s="5"/>
      <c r="DA41" s="50"/>
    </row>
    <row r="42" spans="1:115" ht="12.75" customHeight="1" thickBot="1">
      <c r="A42" s="40" t="s">
        <v>156</v>
      </c>
      <c r="B42" s="113">
        <f t="shared" si="11"/>
        <v>111.42591339000001</v>
      </c>
      <c r="C42" s="50">
        <f t="shared" si="12"/>
        <v>0.44763404936339962</v>
      </c>
      <c r="D42" s="5"/>
      <c r="E42" s="50"/>
      <c r="F42" s="113"/>
      <c r="G42" s="50">
        <f t="shared" si="13"/>
        <v>0</v>
      </c>
      <c r="H42" s="5"/>
      <c r="I42" s="50"/>
      <c r="J42" s="5"/>
      <c r="K42" s="50"/>
      <c r="L42" s="5"/>
      <c r="M42" s="50"/>
      <c r="N42" s="5"/>
      <c r="O42" s="50"/>
      <c r="P42" s="113"/>
      <c r="Q42" s="50">
        <f t="shared" si="14"/>
        <v>0</v>
      </c>
      <c r="R42" s="5"/>
      <c r="S42" s="50"/>
      <c r="T42" s="5"/>
      <c r="U42" s="50"/>
      <c r="V42" s="5"/>
      <c r="W42" s="50"/>
      <c r="X42" s="5"/>
      <c r="Y42" s="50"/>
      <c r="Z42" s="5"/>
      <c r="AA42" s="50"/>
      <c r="AB42" s="113"/>
      <c r="AC42" s="50" t="e">
        <f t="shared" si="15"/>
        <v>#DIV/0!</v>
      </c>
      <c r="AD42" s="5"/>
      <c r="AE42" s="50"/>
      <c r="AF42" s="5"/>
      <c r="AG42" s="50"/>
      <c r="AH42" s="5"/>
      <c r="AI42" s="50"/>
      <c r="AJ42" s="5"/>
      <c r="AK42" s="50"/>
      <c r="AL42" s="5"/>
      <c r="AM42" s="50"/>
      <c r="AN42" s="113">
        <v>5.2132889999999996</v>
      </c>
      <c r="AO42" s="50">
        <f t="shared" si="16"/>
        <v>7.9652567738084628</v>
      </c>
      <c r="AP42" s="113"/>
      <c r="AQ42" s="50"/>
      <c r="AR42" s="113"/>
      <c r="AS42" s="50"/>
      <c r="AT42" s="5"/>
      <c r="AU42" s="50"/>
      <c r="AV42" s="113">
        <v>69.112624390000008</v>
      </c>
      <c r="AW42" s="50">
        <f t="shared" si="17"/>
        <v>3.8173316364180976</v>
      </c>
      <c r="AX42" s="5"/>
      <c r="AY42" s="50"/>
      <c r="AZ42" s="5"/>
      <c r="BA42" s="50"/>
      <c r="BB42" s="5"/>
      <c r="BC42" s="50"/>
      <c r="BD42" s="5"/>
      <c r="BE42" s="50"/>
      <c r="BF42" s="5"/>
      <c r="BG42" s="50"/>
      <c r="BH42" s="5"/>
      <c r="BI42" s="50"/>
      <c r="BJ42" s="5"/>
      <c r="BK42" s="50"/>
      <c r="BL42" s="5"/>
      <c r="BM42" s="50"/>
      <c r="BN42" s="113"/>
      <c r="BO42" s="50">
        <f t="shared" si="18"/>
        <v>0</v>
      </c>
      <c r="BP42" s="5"/>
      <c r="BQ42" s="50"/>
      <c r="BR42" s="5"/>
      <c r="BS42" s="50"/>
      <c r="BT42" s="5"/>
      <c r="BU42" s="50"/>
      <c r="BV42" s="113">
        <v>0</v>
      </c>
      <c r="BW42" s="50">
        <f t="shared" si="19"/>
        <v>0</v>
      </c>
      <c r="BX42" s="5"/>
      <c r="BY42" s="50"/>
      <c r="BZ42" s="5"/>
      <c r="CA42" s="50"/>
      <c r="CB42" s="5"/>
      <c r="CC42" s="50"/>
      <c r="CD42" s="5"/>
      <c r="CE42" s="50"/>
      <c r="CF42" s="113"/>
      <c r="CG42" s="50">
        <f t="shared" si="20"/>
        <v>0</v>
      </c>
      <c r="CH42" s="5"/>
      <c r="CI42" s="50"/>
      <c r="CJ42" s="113">
        <v>37.1</v>
      </c>
      <c r="CK42" s="50">
        <f t="shared" si="21"/>
        <v>5.720894371626831</v>
      </c>
      <c r="CL42" s="5"/>
      <c r="CM42" s="50"/>
      <c r="CN42" s="5"/>
      <c r="CO42" s="50"/>
      <c r="CP42" s="5"/>
      <c r="CQ42" s="50"/>
      <c r="CR42" s="5"/>
      <c r="CS42" s="50"/>
      <c r="CT42" s="5"/>
      <c r="CU42" s="50"/>
      <c r="CV42" s="5"/>
      <c r="CW42" s="50"/>
      <c r="CX42" s="5"/>
      <c r="CY42" s="50"/>
      <c r="CZ42" s="5"/>
      <c r="DA42" s="50"/>
    </row>
    <row r="43" spans="1:115" ht="12.75" customHeight="1" thickBot="1">
      <c r="A43" s="40" t="s">
        <v>158</v>
      </c>
      <c r="B43" s="113">
        <f t="shared" si="11"/>
        <v>11998.025511719999</v>
      </c>
      <c r="C43" s="50">
        <f t="shared" si="12"/>
        <v>48.199961577865764</v>
      </c>
      <c r="D43" s="5"/>
      <c r="E43" s="50"/>
      <c r="F43" s="113">
        <v>88.444930299999982</v>
      </c>
      <c r="G43" s="50">
        <f t="shared" si="13"/>
        <v>87.417121414442207</v>
      </c>
      <c r="H43" s="5"/>
      <c r="I43" s="50"/>
      <c r="J43" s="5"/>
      <c r="K43" s="50"/>
      <c r="L43" s="5"/>
      <c r="M43" s="50"/>
      <c r="N43" s="5"/>
      <c r="O43" s="50"/>
      <c r="P43" s="113">
        <v>9981.2894489999999</v>
      </c>
      <c r="Q43" s="50">
        <f t="shared" si="14"/>
        <v>50.555762362917058</v>
      </c>
      <c r="R43" s="5"/>
      <c r="S43" s="50"/>
      <c r="T43" s="5"/>
      <c r="U43" s="50"/>
      <c r="V43" s="5"/>
      <c r="W43" s="50"/>
      <c r="X43" s="5"/>
      <c r="Y43" s="50"/>
      <c r="Z43" s="5"/>
      <c r="AA43" s="50"/>
      <c r="AB43" s="113">
        <f>SUM(AB41:AB42)</f>
        <v>0</v>
      </c>
      <c r="AC43" s="50" t="e">
        <f t="shared" si="15"/>
        <v>#DIV/0!</v>
      </c>
      <c r="AD43" s="5"/>
      <c r="AE43" s="50"/>
      <c r="AF43" s="5"/>
      <c r="AG43" s="50"/>
      <c r="AH43" s="5"/>
      <c r="AI43" s="50"/>
      <c r="AJ43" s="5"/>
      <c r="AK43" s="50"/>
      <c r="AL43" s="5"/>
      <c r="AM43" s="50"/>
      <c r="AN43" s="113">
        <v>37.38202982</v>
      </c>
      <c r="AO43" s="50">
        <f t="shared" si="16"/>
        <v>57.115089196563815</v>
      </c>
      <c r="AP43" s="113"/>
      <c r="AQ43" s="50"/>
      <c r="AR43" s="113"/>
      <c r="AS43" s="50"/>
      <c r="AT43" s="5"/>
      <c r="AU43" s="50"/>
      <c r="AV43" s="113">
        <v>1237.45534522</v>
      </c>
      <c r="AW43" s="50">
        <f t="shared" si="17"/>
        <v>68.348980807137067</v>
      </c>
      <c r="AX43" s="5"/>
      <c r="AY43" s="50"/>
      <c r="AZ43" s="5"/>
      <c r="BA43" s="50"/>
      <c r="BB43" s="5"/>
      <c r="BC43" s="50"/>
      <c r="BD43" s="5"/>
      <c r="BE43" s="50"/>
      <c r="BF43" s="5"/>
      <c r="BG43" s="50"/>
      <c r="BH43" s="5"/>
      <c r="BI43" s="50"/>
      <c r="BJ43" s="5"/>
      <c r="BK43" s="50"/>
      <c r="BL43" s="5"/>
      <c r="BM43" s="50"/>
      <c r="BN43" s="113">
        <f>SUM(BN41:BN42)</f>
        <v>2.82</v>
      </c>
      <c r="BO43" s="50">
        <f t="shared" si="18"/>
        <v>47.315436241610733</v>
      </c>
      <c r="BP43" s="5"/>
      <c r="BQ43" s="50"/>
      <c r="BR43" s="5"/>
      <c r="BS43" s="50"/>
      <c r="BT43" s="5"/>
      <c r="BU43" s="50"/>
      <c r="BV43" s="113">
        <v>45.963757380000004</v>
      </c>
      <c r="BW43" s="50">
        <f t="shared" si="19"/>
        <v>76.5062042473227</v>
      </c>
      <c r="BX43" s="5"/>
      <c r="BY43" s="50"/>
      <c r="BZ43" s="5"/>
      <c r="CA43" s="50"/>
      <c r="CB43" s="5"/>
      <c r="CC43" s="50"/>
      <c r="CD43" s="5"/>
      <c r="CE43" s="50"/>
      <c r="CF43" s="113">
        <f>SUM(CF41:CF42)</f>
        <v>106.57000000000001</v>
      </c>
      <c r="CG43" s="50">
        <f t="shared" si="20"/>
        <v>59.029798331930792</v>
      </c>
      <c r="CH43" s="5"/>
      <c r="CI43" s="50"/>
      <c r="CJ43" s="113">
        <v>498.1</v>
      </c>
      <c r="CK43" s="50">
        <f t="shared" si="21"/>
        <v>76.808018504240565</v>
      </c>
      <c r="CL43" s="5"/>
      <c r="CM43" s="50"/>
      <c r="CN43" s="5"/>
      <c r="CO43" s="50"/>
      <c r="CP43" s="5"/>
      <c r="CQ43" s="50"/>
      <c r="CR43" s="5"/>
      <c r="CS43" s="50"/>
      <c r="CT43" s="5"/>
      <c r="CU43" s="50"/>
      <c r="CV43" s="5"/>
      <c r="CW43" s="50"/>
      <c r="CX43" s="5"/>
      <c r="CY43" s="50"/>
      <c r="CZ43" s="5"/>
      <c r="DA43" s="50"/>
    </row>
    <row r="44" spans="1:115" ht="12.75" customHeight="1">
      <c r="A44" s="14" t="s">
        <v>507</v>
      </c>
      <c r="B44" s="104">
        <f t="shared" si="11"/>
        <v>34.672220579999994</v>
      </c>
      <c r="C44" s="114">
        <f t="shared" si="12"/>
        <v>0.13928956044832649</v>
      </c>
      <c r="D44" s="104"/>
      <c r="E44" s="114"/>
      <c r="F44" s="104">
        <v>0.25852713999999999</v>
      </c>
      <c r="G44" s="114">
        <f t="shared" si="13"/>
        <v>0.25552282431171186</v>
      </c>
      <c r="H44" s="104"/>
      <c r="I44" s="114"/>
      <c r="J44" s="104"/>
      <c r="K44" s="114"/>
      <c r="L44" s="104"/>
      <c r="M44" s="114"/>
      <c r="N44" s="104"/>
      <c r="O44" s="114"/>
      <c r="P44" s="104"/>
      <c r="Q44" s="114">
        <f t="shared" si="14"/>
        <v>0</v>
      </c>
      <c r="R44" s="104"/>
      <c r="S44" s="114"/>
      <c r="T44" s="104"/>
      <c r="U44" s="114"/>
      <c r="V44" s="104"/>
      <c r="W44" s="114"/>
      <c r="X44" s="104"/>
      <c r="Y44" s="114"/>
      <c r="Z44" s="104"/>
      <c r="AA44" s="114"/>
      <c r="AB44" s="104"/>
      <c r="AC44" s="114" t="e">
        <f t="shared" si="15"/>
        <v>#DIV/0!</v>
      </c>
      <c r="AD44" s="104"/>
      <c r="AE44" s="114"/>
      <c r="AF44" s="104"/>
      <c r="AG44" s="114"/>
      <c r="AH44" s="104"/>
      <c r="AI44" s="114"/>
      <c r="AJ44" s="104"/>
      <c r="AK44" s="114"/>
      <c r="AL44" s="104"/>
      <c r="AM44" s="114"/>
      <c r="AN44" s="104"/>
      <c r="AO44" s="114">
        <f t="shared" si="16"/>
        <v>0</v>
      </c>
      <c r="AP44" s="104"/>
      <c r="AQ44" s="114"/>
      <c r="AR44" s="104"/>
      <c r="AS44" s="114"/>
      <c r="AT44" s="104"/>
      <c r="AU44" s="114"/>
      <c r="AV44" s="104">
        <v>34.413693439999996</v>
      </c>
      <c r="AW44" s="114">
        <f t="shared" si="17"/>
        <v>1.9007884862423747</v>
      </c>
      <c r="AX44" s="104"/>
      <c r="AY44" s="114"/>
      <c r="AZ44" s="104"/>
      <c r="BA44" s="114"/>
      <c r="BB44" s="104"/>
      <c r="BC44" s="114"/>
      <c r="BD44" s="104"/>
      <c r="BE44" s="114"/>
      <c r="BF44" s="104"/>
      <c r="BG44" s="114"/>
      <c r="BH44" s="104"/>
      <c r="BI44" s="114"/>
      <c r="BJ44" s="104"/>
      <c r="BK44" s="114"/>
      <c r="BL44" s="104"/>
      <c r="BM44" s="114"/>
      <c r="BN44" s="104"/>
      <c r="BO44" s="114">
        <f t="shared" si="18"/>
        <v>0</v>
      </c>
      <c r="BP44" s="104"/>
      <c r="BQ44" s="114"/>
      <c r="BR44" s="104"/>
      <c r="BS44" s="114"/>
      <c r="BT44" s="104"/>
      <c r="BU44" s="114"/>
      <c r="BV44" s="104"/>
      <c r="BW44" s="114">
        <f t="shared" si="19"/>
        <v>0</v>
      </c>
      <c r="BX44" s="104"/>
      <c r="BY44" s="114"/>
      <c r="BZ44" s="104"/>
      <c r="CA44" s="114"/>
      <c r="CB44" s="104"/>
      <c r="CC44" s="114"/>
      <c r="CD44" s="104"/>
      <c r="CE44" s="114"/>
      <c r="CF44" s="104"/>
      <c r="CG44" s="114">
        <f t="shared" si="20"/>
        <v>0</v>
      </c>
      <c r="CH44" s="104"/>
      <c r="CI44" s="114"/>
      <c r="CJ44" s="104">
        <v>0</v>
      </c>
      <c r="CK44" s="114">
        <f t="shared" si="21"/>
        <v>0</v>
      </c>
      <c r="CL44" s="104"/>
      <c r="CM44" s="114"/>
      <c r="CN44" s="104"/>
      <c r="CO44" s="114"/>
      <c r="CP44" s="104"/>
      <c r="CQ44" s="114"/>
      <c r="CR44" s="104"/>
      <c r="CS44" s="114"/>
      <c r="CT44" s="104"/>
      <c r="CU44" s="114"/>
      <c r="CV44" s="104"/>
      <c r="CW44" s="114"/>
      <c r="CX44" s="104"/>
      <c r="CY44" s="114"/>
      <c r="CZ44" s="104"/>
      <c r="DA44" s="114"/>
    </row>
    <row r="45" spans="1:115" ht="12.75" customHeight="1">
      <c r="A45" s="14" t="s">
        <v>260</v>
      </c>
      <c r="B45" s="104">
        <f t="shared" si="11"/>
        <v>0.42</v>
      </c>
      <c r="C45" s="114">
        <f t="shared" si="12"/>
        <v>1.6872762808287701E-3</v>
      </c>
      <c r="D45" s="104"/>
      <c r="E45" s="114"/>
      <c r="F45" s="104"/>
      <c r="G45" s="114">
        <f t="shared" si="13"/>
        <v>0</v>
      </c>
      <c r="H45" s="104"/>
      <c r="I45" s="114"/>
      <c r="J45" s="104"/>
      <c r="K45" s="114"/>
      <c r="L45" s="104"/>
      <c r="M45" s="114"/>
      <c r="N45" s="104"/>
      <c r="O45" s="114"/>
      <c r="P45" s="104"/>
      <c r="Q45" s="114">
        <f t="shared" si="14"/>
        <v>0</v>
      </c>
      <c r="R45" s="104"/>
      <c r="S45" s="114"/>
      <c r="T45" s="104"/>
      <c r="U45" s="114"/>
      <c r="V45" s="104"/>
      <c r="W45" s="114"/>
      <c r="X45" s="104"/>
      <c r="Y45" s="114"/>
      <c r="Z45" s="104"/>
      <c r="AA45" s="114"/>
      <c r="AB45" s="104"/>
      <c r="AC45" s="114" t="e">
        <f t="shared" si="15"/>
        <v>#DIV/0!</v>
      </c>
      <c r="AD45" s="104"/>
      <c r="AE45" s="114"/>
      <c r="AF45" s="104"/>
      <c r="AG45" s="114"/>
      <c r="AH45" s="104"/>
      <c r="AI45" s="114"/>
      <c r="AJ45" s="104"/>
      <c r="AK45" s="114"/>
      <c r="AL45" s="104"/>
      <c r="AM45" s="114"/>
      <c r="AN45" s="104"/>
      <c r="AO45" s="114">
        <f t="shared" si="16"/>
        <v>0</v>
      </c>
      <c r="AP45" s="104"/>
      <c r="AQ45" s="114"/>
      <c r="AR45" s="104"/>
      <c r="AS45" s="114"/>
      <c r="AT45" s="104"/>
      <c r="AU45" s="114"/>
      <c r="AV45" s="104">
        <v>0</v>
      </c>
      <c r="AW45" s="114">
        <f t="shared" si="17"/>
        <v>0</v>
      </c>
      <c r="AX45" s="104"/>
      <c r="AY45" s="114"/>
      <c r="AZ45" s="104"/>
      <c r="BA45" s="114"/>
      <c r="BB45" s="104"/>
      <c r="BC45" s="114"/>
      <c r="BD45" s="104"/>
      <c r="BE45" s="114"/>
      <c r="BF45" s="104"/>
      <c r="BG45" s="114"/>
      <c r="BH45" s="104"/>
      <c r="BI45" s="114"/>
      <c r="BJ45" s="104"/>
      <c r="BK45" s="114"/>
      <c r="BL45" s="104"/>
      <c r="BM45" s="114"/>
      <c r="BN45" s="104">
        <v>0.42</v>
      </c>
      <c r="BO45" s="114">
        <f t="shared" si="18"/>
        <v>7.0469798657718119</v>
      </c>
      <c r="BP45" s="104"/>
      <c r="BQ45" s="114"/>
      <c r="BR45" s="104"/>
      <c r="BS45" s="114"/>
      <c r="BT45" s="104"/>
      <c r="BU45" s="114"/>
      <c r="BV45" s="104"/>
      <c r="BW45" s="114">
        <f t="shared" si="19"/>
        <v>0</v>
      </c>
      <c r="BX45" s="104"/>
      <c r="BY45" s="114"/>
      <c r="BZ45" s="104"/>
      <c r="CA45" s="114"/>
      <c r="CB45" s="104"/>
      <c r="CC45" s="114"/>
      <c r="CD45" s="104"/>
      <c r="CE45" s="114"/>
      <c r="CF45" s="104"/>
      <c r="CG45" s="114">
        <f t="shared" si="20"/>
        <v>0</v>
      </c>
      <c r="CH45" s="104"/>
      <c r="CI45" s="114"/>
      <c r="CJ45" s="104">
        <v>0</v>
      </c>
      <c r="CK45" s="114">
        <f t="shared" si="21"/>
        <v>0</v>
      </c>
      <c r="CL45" s="104"/>
      <c r="CM45" s="114"/>
      <c r="CN45" s="104"/>
      <c r="CO45" s="114"/>
      <c r="CP45" s="104"/>
      <c r="CQ45" s="114"/>
      <c r="CR45" s="104"/>
      <c r="CS45" s="114"/>
      <c r="CT45" s="104"/>
      <c r="CU45" s="114"/>
      <c r="CV45" s="104"/>
      <c r="CW45" s="114"/>
      <c r="CX45" s="104"/>
      <c r="CY45" s="114"/>
      <c r="CZ45" s="104"/>
      <c r="DA45" s="114"/>
    </row>
    <row r="46" spans="1:115" s="51" customFormat="1" ht="12.75" customHeight="1" thickBot="1">
      <c r="A46" s="14" t="s">
        <v>262</v>
      </c>
      <c r="B46" s="104">
        <f t="shared" si="11"/>
        <v>112.4</v>
      </c>
      <c r="C46" s="114">
        <f t="shared" si="12"/>
        <v>0.45154727134560418</v>
      </c>
      <c r="D46" s="104"/>
      <c r="E46" s="114"/>
      <c r="F46" s="104"/>
      <c r="G46" s="114">
        <f t="shared" si="13"/>
        <v>0</v>
      </c>
      <c r="H46" s="104"/>
      <c r="I46" s="114"/>
      <c r="J46" s="104"/>
      <c r="K46" s="114"/>
      <c r="L46" s="104"/>
      <c r="M46" s="114"/>
      <c r="N46" s="104"/>
      <c r="O46" s="114"/>
      <c r="P46" s="104"/>
      <c r="Q46" s="114">
        <f t="shared" si="14"/>
        <v>0</v>
      </c>
      <c r="R46" s="104"/>
      <c r="S46" s="114"/>
      <c r="T46" s="104"/>
      <c r="U46" s="114"/>
      <c r="V46" s="104"/>
      <c r="W46" s="114"/>
      <c r="X46" s="104"/>
      <c r="Y46" s="114"/>
      <c r="Z46" s="104"/>
      <c r="AA46" s="114"/>
      <c r="AB46" s="104"/>
      <c r="AC46" s="114" t="e">
        <f t="shared" si="15"/>
        <v>#DIV/0!</v>
      </c>
      <c r="AD46" s="104"/>
      <c r="AE46" s="114"/>
      <c r="AF46" s="104"/>
      <c r="AG46" s="114"/>
      <c r="AH46" s="104"/>
      <c r="AI46" s="114"/>
      <c r="AJ46" s="104"/>
      <c r="AK46" s="114"/>
      <c r="AL46" s="104"/>
      <c r="AM46" s="114"/>
      <c r="AN46" s="104"/>
      <c r="AO46" s="114">
        <f t="shared" si="16"/>
        <v>0</v>
      </c>
      <c r="AP46" s="104"/>
      <c r="AQ46" s="114"/>
      <c r="AR46" s="104"/>
      <c r="AS46" s="114"/>
      <c r="AT46" s="104"/>
      <c r="AU46" s="114"/>
      <c r="AV46" s="104">
        <v>112.4</v>
      </c>
      <c r="AW46" s="114">
        <f t="shared" si="17"/>
        <v>6.2082445822369401</v>
      </c>
      <c r="AX46" s="104"/>
      <c r="AY46" s="114"/>
      <c r="AZ46" s="104"/>
      <c r="BA46" s="114"/>
      <c r="BB46" s="104"/>
      <c r="BC46" s="114"/>
      <c r="BD46" s="104"/>
      <c r="BE46" s="114"/>
      <c r="BF46" s="104"/>
      <c r="BG46" s="114"/>
      <c r="BH46" s="104"/>
      <c r="BI46" s="114"/>
      <c r="BJ46" s="104"/>
      <c r="BK46" s="114"/>
      <c r="BL46" s="104"/>
      <c r="BM46" s="114"/>
      <c r="BN46" s="104"/>
      <c r="BO46" s="114">
        <f t="shared" si="18"/>
        <v>0</v>
      </c>
      <c r="BP46" s="104"/>
      <c r="BQ46" s="114"/>
      <c r="BR46" s="104"/>
      <c r="BS46" s="114"/>
      <c r="BT46" s="104"/>
      <c r="BU46" s="114"/>
      <c r="BV46" s="104"/>
      <c r="BW46" s="114">
        <f t="shared" si="19"/>
        <v>0</v>
      </c>
      <c r="BX46" s="104"/>
      <c r="BY46" s="114"/>
      <c r="BZ46" s="104"/>
      <c r="CA46" s="114"/>
      <c r="CB46" s="104"/>
      <c r="CC46" s="114"/>
      <c r="CD46" s="104"/>
      <c r="CE46" s="114"/>
      <c r="CF46" s="104"/>
      <c r="CG46" s="114">
        <f t="shared" si="20"/>
        <v>0</v>
      </c>
      <c r="CH46" s="104"/>
      <c r="CI46" s="114"/>
      <c r="CJ46" s="104">
        <v>0</v>
      </c>
      <c r="CK46" s="114">
        <f t="shared" si="21"/>
        <v>0</v>
      </c>
      <c r="CL46" s="104"/>
      <c r="CM46" s="114"/>
      <c r="CN46" s="104"/>
      <c r="CO46" s="114"/>
      <c r="CP46" s="104"/>
      <c r="CQ46" s="114"/>
      <c r="CR46" s="104"/>
      <c r="CS46" s="114"/>
      <c r="CT46" s="104"/>
      <c r="CU46" s="114"/>
      <c r="CV46" s="104"/>
      <c r="CW46" s="114"/>
      <c r="CX46" s="104"/>
      <c r="CY46" s="114"/>
      <c r="CZ46" s="104"/>
      <c r="DA46" s="114"/>
      <c r="DB46" s="10"/>
      <c r="DC46" s="10"/>
      <c r="DD46" s="10"/>
      <c r="DE46" s="10"/>
      <c r="DF46" s="10"/>
      <c r="DG46" s="10"/>
      <c r="DH46" s="10"/>
      <c r="DI46" s="10"/>
      <c r="DJ46" s="10"/>
      <c r="DK46" s="10"/>
    </row>
    <row r="47" spans="1:115" s="51" customFormat="1" ht="12.75" customHeight="1" thickBot="1">
      <c r="A47" s="40" t="s">
        <v>164</v>
      </c>
      <c r="B47" s="113">
        <f t="shared" si="11"/>
        <v>147.49222058000001</v>
      </c>
      <c r="C47" s="50">
        <f t="shared" si="12"/>
        <v>0.59252410807475953</v>
      </c>
      <c r="D47" s="5"/>
      <c r="E47" s="50"/>
      <c r="F47" s="113">
        <v>0.25852713999999999</v>
      </c>
      <c r="G47" s="50">
        <f t="shared" si="13"/>
        <v>0.25552282431171186</v>
      </c>
      <c r="H47" s="5"/>
      <c r="I47" s="50"/>
      <c r="J47" s="5"/>
      <c r="K47" s="50"/>
      <c r="L47" s="5"/>
      <c r="M47" s="50"/>
      <c r="N47" s="5"/>
      <c r="O47" s="50"/>
      <c r="P47" s="113">
        <v>0</v>
      </c>
      <c r="Q47" s="50">
        <f t="shared" si="14"/>
        <v>0</v>
      </c>
      <c r="R47" s="5"/>
      <c r="S47" s="50"/>
      <c r="T47" s="5"/>
      <c r="U47" s="50"/>
      <c r="V47" s="5"/>
      <c r="W47" s="50"/>
      <c r="X47" s="5"/>
      <c r="Y47" s="50"/>
      <c r="Z47" s="5"/>
      <c r="AA47" s="50"/>
      <c r="AB47" s="113">
        <f>SUM(AB44:AB46)</f>
        <v>0</v>
      </c>
      <c r="AC47" s="50" t="e">
        <f t="shared" si="15"/>
        <v>#DIV/0!</v>
      </c>
      <c r="AD47" s="5"/>
      <c r="AE47" s="50"/>
      <c r="AF47" s="5"/>
      <c r="AG47" s="50"/>
      <c r="AH47" s="5"/>
      <c r="AI47" s="50"/>
      <c r="AJ47" s="5"/>
      <c r="AK47" s="50"/>
      <c r="AL47" s="5"/>
      <c r="AM47" s="50"/>
      <c r="AN47" s="113">
        <v>0</v>
      </c>
      <c r="AO47" s="50">
        <f t="shared" si="16"/>
        <v>0</v>
      </c>
      <c r="AP47" s="113"/>
      <c r="AQ47" s="50"/>
      <c r="AR47" s="113"/>
      <c r="AS47" s="50"/>
      <c r="AT47" s="5"/>
      <c r="AU47" s="50"/>
      <c r="AV47" s="113">
        <v>146.81369344000001</v>
      </c>
      <c r="AW47" s="50">
        <f t="shared" si="17"/>
        <v>8.1090330684793148</v>
      </c>
      <c r="AX47" s="5"/>
      <c r="AY47" s="50"/>
      <c r="AZ47" s="5"/>
      <c r="BA47" s="50"/>
      <c r="BB47" s="5"/>
      <c r="BC47" s="50"/>
      <c r="BD47" s="5"/>
      <c r="BE47" s="50"/>
      <c r="BF47" s="5"/>
      <c r="BG47" s="50"/>
      <c r="BH47" s="5"/>
      <c r="BI47" s="50"/>
      <c r="BJ47" s="5"/>
      <c r="BK47" s="50"/>
      <c r="BL47" s="5"/>
      <c r="BM47" s="50"/>
      <c r="BN47" s="113">
        <f>SUM(BN44:BN46)</f>
        <v>0.42</v>
      </c>
      <c r="BO47" s="50">
        <f t="shared" si="18"/>
        <v>7.0469798657718119</v>
      </c>
      <c r="BP47" s="5"/>
      <c r="BQ47" s="50"/>
      <c r="BR47" s="5"/>
      <c r="BS47" s="50"/>
      <c r="BT47" s="5"/>
      <c r="BU47" s="50"/>
      <c r="BV47" s="113">
        <v>0</v>
      </c>
      <c r="BW47" s="50">
        <f t="shared" si="19"/>
        <v>0</v>
      </c>
      <c r="BX47" s="5"/>
      <c r="BY47" s="5"/>
      <c r="BZ47" s="5"/>
      <c r="CA47" s="5"/>
      <c r="CB47" s="5"/>
      <c r="CC47" s="5"/>
      <c r="CD47" s="5"/>
      <c r="CE47" s="50"/>
      <c r="CF47" s="113">
        <f>SUM(CF44:CF46)</f>
        <v>0</v>
      </c>
      <c r="CG47" s="50">
        <f t="shared" si="20"/>
        <v>0</v>
      </c>
      <c r="CH47" s="5"/>
      <c r="CI47" s="50"/>
      <c r="CJ47" s="113">
        <v>0</v>
      </c>
      <c r="CK47" s="50">
        <f t="shared" si="21"/>
        <v>0</v>
      </c>
      <c r="CL47" s="5"/>
      <c r="CM47" s="50"/>
      <c r="CN47" s="5"/>
      <c r="CO47" s="50"/>
      <c r="CP47" s="5"/>
      <c r="CQ47" s="50"/>
      <c r="CR47" s="5"/>
      <c r="CS47" s="50"/>
      <c r="CT47" s="5"/>
      <c r="CU47" s="50"/>
      <c r="CV47" s="5"/>
      <c r="CW47" s="50"/>
      <c r="CX47" s="5"/>
      <c r="CY47" s="50"/>
      <c r="CZ47" s="5"/>
      <c r="DA47" s="50"/>
      <c r="DB47" s="10"/>
      <c r="DC47" s="10"/>
      <c r="DD47" s="10"/>
      <c r="DE47" s="10"/>
      <c r="DF47" s="10"/>
      <c r="DG47" s="10"/>
      <c r="DH47" s="10"/>
      <c r="DI47" s="10"/>
      <c r="DJ47" s="10"/>
      <c r="DK47" s="10"/>
    </row>
    <row r="48" spans="1:115" ht="12.75" customHeight="1" thickBot="1">
      <c r="A48" s="14"/>
      <c r="B48" s="104"/>
      <c r="C48" s="53"/>
      <c r="D48" s="116"/>
      <c r="E48" s="53"/>
      <c r="F48" s="104"/>
      <c r="G48" s="53"/>
      <c r="H48" s="116"/>
      <c r="I48" s="53"/>
      <c r="J48" s="116"/>
      <c r="K48" s="53"/>
      <c r="L48" s="116"/>
      <c r="M48" s="53"/>
      <c r="N48" s="116"/>
      <c r="O48" s="53"/>
      <c r="P48" s="104"/>
      <c r="Q48" s="53"/>
      <c r="R48" s="116"/>
      <c r="S48" s="53"/>
      <c r="T48" s="116"/>
      <c r="U48" s="53"/>
      <c r="V48" s="116"/>
      <c r="W48" s="53"/>
      <c r="X48" s="116"/>
      <c r="Y48" s="53"/>
      <c r="Z48" s="116"/>
      <c r="AA48" s="53"/>
      <c r="AB48" s="104"/>
      <c r="AC48" s="53"/>
      <c r="AD48" s="14"/>
      <c r="AE48" s="53"/>
      <c r="AF48" s="14"/>
      <c r="AG48" s="53"/>
      <c r="AH48" s="14"/>
      <c r="AI48" s="53"/>
      <c r="AJ48" s="14"/>
      <c r="AK48" s="53"/>
      <c r="AL48" s="116"/>
      <c r="AM48" s="53"/>
      <c r="AN48" s="104"/>
      <c r="AO48" s="53"/>
      <c r="AP48" s="104"/>
      <c r="AQ48" s="53"/>
      <c r="AR48" s="104"/>
      <c r="AS48" s="53"/>
      <c r="AT48" s="116"/>
      <c r="AU48" s="53"/>
      <c r="AV48" s="104"/>
      <c r="AW48" s="53"/>
      <c r="AX48" s="116"/>
      <c r="AY48" s="53"/>
      <c r="AZ48" s="116"/>
      <c r="BA48" s="53"/>
      <c r="BB48" s="116"/>
      <c r="BC48" s="53"/>
      <c r="BD48" s="14"/>
      <c r="BE48" s="53"/>
      <c r="BF48" s="14"/>
      <c r="BG48" s="53"/>
      <c r="BH48" s="14"/>
      <c r="BI48" s="53"/>
      <c r="BJ48" s="116"/>
      <c r="BK48" s="53"/>
      <c r="BL48" s="116"/>
      <c r="BM48" s="53"/>
      <c r="BN48" s="104"/>
      <c r="BO48" s="53"/>
      <c r="BP48" s="116"/>
      <c r="BQ48" s="53"/>
      <c r="BR48" s="14"/>
      <c r="BS48" s="53"/>
      <c r="BT48" s="116"/>
      <c r="BU48" s="53"/>
      <c r="BV48" s="104"/>
      <c r="BW48" s="53"/>
      <c r="BX48" s="116"/>
      <c r="BY48" s="116"/>
      <c r="BZ48" s="116"/>
      <c r="CA48" s="116"/>
      <c r="CB48" s="116"/>
      <c r="CC48" s="116"/>
      <c r="CD48" s="116"/>
      <c r="CE48" s="53"/>
      <c r="CF48" s="104"/>
      <c r="CG48" s="53"/>
      <c r="CH48" s="116"/>
      <c r="CI48" s="53"/>
      <c r="CJ48" s="104"/>
      <c r="CK48" s="53"/>
      <c r="CL48" s="14"/>
      <c r="CM48" s="53"/>
      <c r="CN48" s="14"/>
      <c r="CO48" s="53"/>
      <c r="CP48" s="14"/>
      <c r="CQ48" s="53"/>
      <c r="CR48" s="14"/>
      <c r="CS48" s="53"/>
      <c r="CT48" s="14"/>
      <c r="CU48" s="53"/>
      <c r="CV48" s="14"/>
      <c r="CW48" s="53"/>
      <c r="CX48" s="14"/>
      <c r="CY48" s="53"/>
      <c r="CZ48" s="14"/>
      <c r="DA48" s="53"/>
    </row>
    <row r="49" spans="1:109" s="41" customFormat="1" ht="12.75" customHeight="1">
      <c r="A49" s="19" t="s">
        <v>152</v>
      </c>
      <c r="B49" s="132">
        <f>D49+F49+H49+J49+L49+N49+P49+R49+T49+V49+X49+Z49+AD49+AF49+AH49+AJ49+AL49+AN49+AP49+AR49+AT49+AV49+AX49+AB49+AZ49+BB49+BD49+BF49+BH49+BJ49+BL49+BN49+BP49+BR49+BT49+BV49+BX49+BZ49+CB49+CD49+CF49+CH49+CJ49+CL49+CN49+CP49+CR49+CT49+CV49+CX49+CZ49</f>
        <v>14359</v>
      </c>
      <c r="C49" s="125"/>
      <c r="D49" s="114"/>
      <c r="E49" s="125"/>
      <c r="F49" s="132">
        <v>18</v>
      </c>
      <c r="G49" s="125"/>
      <c r="H49" s="114"/>
      <c r="I49" s="125"/>
      <c r="J49" s="114"/>
      <c r="K49" s="125"/>
      <c r="L49" s="114"/>
      <c r="M49" s="125"/>
      <c r="N49" s="114"/>
      <c r="O49" s="125"/>
      <c r="P49" s="132">
        <v>11640</v>
      </c>
      <c r="Q49" s="125"/>
      <c r="R49" s="114"/>
      <c r="S49" s="125"/>
      <c r="T49" s="114"/>
      <c r="U49" s="125"/>
      <c r="V49" s="114"/>
      <c r="W49" s="125"/>
      <c r="X49" s="114"/>
      <c r="Y49" s="125"/>
      <c r="Z49" s="114"/>
      <c r="AA49" s="125"/>
      <c r="AB49" s="132"/>
      <c r="AC49" s="125"/>
      <c r="AD49" s="19"/>
      <c r="AE49" s="125"/>
      <c r="AF49" s="19"/>
      <c r="AG49" s="125"/>
      <c r="AH49" s="19"/>
      <c r="AI49" s="125"/>
      <c r="AJ49" s="19"/>
      <c r="AK49" s="125"/>
      <c r="AL49" s="114"/>
      <c r="AM49" s="125"/>
      <c r="AN49" s="132">
        <v>87</v>
      </c>
      <c r="AO49" s="125"/>
      <c r="AP49" s="132"/>
      <c r="AQ49" s="125"/>
      <c r="AR49" s="132"/>
      <c r="AS49" s="125"/>
      <c r="AT49" s="114"/>
      <c r="AU49" s="125"/>
      <c r="AV49" s="132">
        <v>334</v>
      </c>
      <c r="AW49" s="125"/>
      <c r="AX49" s="114"/>
      <c r="AY49" s="125"/>
      <c r="AZ49" s="114"/>
      <c r="BA49" s="125"/>
      <c r="BB49" s="114"/>
      <c r="BC49" s="125"/>
      <c r="BD49" s="19"/>
      <c r="BE49" s="125"/>
      <c r="BF49" s="19"/>
      <c r="BG49" s="125"/>
      <c r="BH49" s="19"/>
      <c r="BI49" s="125"/>
      <c r="BJ49" s="114"/>
      <c r="BK49" s="125"/>
      <c r="BL49" s="114"/>
      <c r="BM49" s="125"/>
      <c r="BN49" s="132">
        <v>9</v>
      </c>
      <c r="BO49" s="125"/>
      <c r="BP49" s="114"/>
      <c r="BQ49" s="125"/>
      <c r="BR49" s="19"/>
      <c r="BS49" s="125"/>
      <c r="BT49" s="114"/>
      <c r="BU49" s="125"/>
      <c r="BV49" s="132">
        <v>2</v>
      </c>
      <c r="BW49" s="125"/>
      <c r="BX49" s="114"/>
      <c r="BY49" s="114"/>
      <c r="BZ49" s="114"/>
      <c r="CA49" s="114"/>
      <c r="CB49" s="114"/>
      <c r="CC49" s="114"/>
      <c r="CD49" s="114"/>
      <c r="CE49" s="125"/>
      <c r="CF49" s="132">
        <v>5</v>
      </c>
      <c r="CG49" s="125"/>
      <c r="CH49" s="114"/>
      <c r="CI49" s="125"/>
      <c r="CJ49" s="132">
        <v>2264</v>
      </c>
      <c r="CK49" s="125"/>
      <c r="CL49" s="19"/>
      <c r="CM49" s="125"/>
      <c r="CN49" s="19"/>
      <c r="CO49" s="125"/>
      <c r="CP49" s="19"/>
      <c r="CQ49" s="125"/>
      <c r="CR49" s="19"/>
      <c r="CS49" s="125"/>
      <c r="CT49" s="19"/>
      <c r="CU49" s="125"/>
      <c r="CV49" s="19"/>
      <c r="CW49" s="125"/>
      <c r="CX49" s="19"/>
      <c r="CY49" s="125"/>
      <c r="CZ49" s="19"/>
      <c r="DA49" s="125"/>
      <c r="DB49" s="114"/>
      <c r="DD49" s="114"/>
    </row>
    <row r="50" spans="1:109" s="41" customFormat="1" ht="12.75" customHeight="1" thickBot="1">
      <c r="A50" s="20" t="s">
        <v>154</v>
      </c>
      <c r="B50" s="20">
        <f>B11/B49*1000000</f>
        <v>1733560.0636537834</v>
      </c>
      <c r="C50" s="53"/>
      <c r="D50" s="20"/>
      <c r="E50" s="53"/>
      <c r="F50" s="20">
        <f>F11/F49*1000000</f>
        <v>5620875.1322222203</v>
      </c>
      <c r="G50" s="53"/>
      <c r="H50" s="20"/>
      <c r="I50" s="53"/>
      <c r="J50" s="20"/>
      <c r="K50" s="53"/>
      <c r="L50" s="20"/>
      <c r="M50" s="53"/>
      <c r="N50" s="20"/>
      <c r="O50" s="53"/>
      <c r="P50" s="20">
        <f>P11/P49*1000000</f>
        <v>1696145.1147766323</v>
      </c>
      <c r="Q50" s="53"/>
      <c r="R50" s="20"/>
      <c r="S50" s="53"/>
      <c r="T50" s="20"/>
      <c r="U50" s="53"/>
      <c r="V50" s="20"/>
      <c r="W50" s="53"/>
      <c r="X50" s="20"/>
      <c r="Y50" s="53"/>
      <c r="Z50" s="20"/>
      <c r="AA50" s="53"/>
      <c r="AB50" s="20" t="e">
        <f>AB11/AB49*1000000</f>
        <v>#DIV/0!</v>
      </c>
      <c r="AC50" s="53"/>
      <c r="AD50" s="20"/>
      <c r="AE50" s="53"/>
      <c r="AF50" s="20"/>
      <c r="AG50" s="53"/>
      <c r="AH50" s="20"/>
      <c r="AI50" s="53"/>
      <c r="AJ50" s="20"/>
      <c r="AK50" s="53"/>
      <c r="AL50" s="20"/>
      <c r="AM50" s="53"/>
      <c r="AN50" s="20">
        <f>AN11/AN49*1000000</f>
        <v>752302.95482758607</v>
      </c>
      <c r="AO50" s="53"/>
      <c r="AP50" s="20"/>
      <c r="AQ50" s="53"/>
      <c r="AR50" s="20"/>
      <c r="AS50" s="53"/>
      <c r="AT50" s="20"/>
      <c r="AU50" s="53"/>
      <c r="AV50" s="20">
        <f>AV11/AV49*1000000</f>
        <v>5420645.75017964</v>
      </c>
      <c r="AW50" s="53"/>
      <c r="AX50" s="20"/>
      <c r="AY50" s="53"/>
      <c r="AZ50" s="20"/>
      <c r="BA50" s="53"/>
      <c r="BB50" s="20"/>
      <c r="BC50" s="53"/>
      <c r="BD50" s="20"/>
      <c r="BE50" s="53"/>
      <c r="BF50" s="20"/>
      <c r="BG50" s="53"/>
      <c r="BH50" s="20"/>
      <c r="BI50" s="53"/>
      <c r="BJ50" s="20"/>
      <c r="BK50" s="53"/>
      <c r="BL50" s="20"/>
      <c r="BM50" s="53"/>
      <c r="BN50" s="20">
        <f>BN11/BN49*1000000</f>
        <v>662222.22222222225</v>
      </c>
      <c r="BO50" s="53"/>
      <c r="BP50" s="20"/>
      <c r="BQ50" s="53"/>
      <c r="BR50" s="20"/>
      <c r="BS50" s="53"/>
      <c r="BT50" s="20"/>
      <c r="BU50" s="53"/>
      <c r="BV50" s="20">
        <f>BV11/BV49*1000000</f>
        <v>30039235.270000003</v>
      </c>
      <c r="BW50" s="53"/>
      <c r="BX50" s="20"/>
      <c r="BY50" s="20"/>
      <c r="BZ50" s="20"/>
      <c r="CA50" s="20"/>
      <c r="CB50" s="20"/>
      <c r="CC50" s="20"/>
      <c r="CD50" s="20"/>
      <c r="CE50" s="53"/>
      <c r="CF50" s="20">
        <f>CF11/CF49*1000000</f>
        <v>36107187.560000002</v>
      </c>
      <c r="CG50" s="53"/>
      <c r="CH50" s="20"/>
      <c r="CI50" s="53"/>
      <c r="CJ50" s="20">
        <f>CJ11/CJ49*1000000</f>
        <v>286439.92932862189</v>
      </c>
      <c r="CK50" s="53"/>
      <c r="CL50" s="20"/>
      <c r="CM50" s="53"/>
      <c r="CN50" s="20"/>
      <c r="CO50" s="53"/>
      <c r="CP50" s="20"/>
      <c r="CQ50" s="53"/>
      <c r="CR50" s="20"/>
      <c r="CS50" s="53"/>
      <c r="CT50" s="20"/>
      <c r="CU50" s="53"/>
      <c r="CV50" s="20"/>
      <c r="CW50" s="53"/>
      <c r="CX50" s="20"/>
      <c r="CY50" s="53"/>
      <c r="CZ50" s="20"/>
      <c r="DA50" s="53"/>
      <c r="DB50" s="51"/>
      <c r="DC50" s="51"/>
      <c r="DD50" s="51"/>
      <c r="DE50" s="51"/>
    </row>
    <row r="51" spans="1:109" ht="12.75" customHeight="1">
      <c r="A51" s="14"/>
      <c r="C51" s="15"/>
      <c r="R51" s="15"/>
      <c r="S51" s="15"/>
      <c r="AC51" s="15"/>
      <c r="AE51" s="15"/>
      <c r="AG51" s="15"/>
      <c r="AI51" s="15"/>
      <c r="AK51" s="15"/>
      <c r="AO51" s="15"/>
      <c r="AX51" s="15"/>
      <c r="AY51" s="15"/>
      <c r="AZ51" s="15"/>
      <c r="BA51" s="15"/>
      <c r="BB51" s="15"/>
      <c r="BC51" s="15"/>
      <c r="BE51" s="15"/>
      <c r="BG51" s="15"/>
      <c r="BI51" s="15"/>
      <c r="BJ51" s="15"/>
      <c r="BK51" s="15"/>
      <c r="BL51" s="15"/>
      <c r="BM51" s="15"/>
      <c r="BN51" s="14"/>
      <c r="BO51" s="15"/>
      <c r="BS51" s="15"/>
      <c r="BT51" s="15"/>
      <c r="BU51" s="15"/>
      <c r="BV51" s="14"/>
      <c r="BW51" s="15"/>
      <c r="BX51" s="15"/>
      <c r="BY51" s="15"/>
      <c r="BZ51" s="15"/>
      <c r="CA51" s="15"/>
      <c r="CB51" s="15"/>
      <c r="CC51" s="15"/>
      <c r="CD51" s="15"/>
      <c r="CE51" s="15"/>
      <c r="CF51" s="14"/>
      <c r="CG51" s="15"/>
      <c r="CJ51" s="14"/>
      <c r="CK51" s="15"/>
      <c r="CM51" s="15"/>
      <c r="CO51" s="15"/>
      <c r="CQ51" s="15"/>
      <c r="CS51" s="15"/>
      <c r="CU51" s="15"/>
      <c r="CW51" s="15"/>
      <c r="CY51" s="15"/>
      <c r="DA51" s="15"/>
    </row>
    <row r="52" spans="1:109" ht="12.75" customHeight="1">
      <c r="A52" s="1185" t="s">
        <v>165</v>
      </c>
      <c r="B52" s="17" t="s">
        <v>79</v>
      </c>
      <c r="C52" s="42"/>
      <c r="D52" s="56"/>
      <c r="E52" s="42"/>
      <c r="F52" s="17" t="str">
        <f>F3</f>
        <v>ABSA</v>
      </c>
      <c r="G52" s="42"/>
      <c r="H52" s="56"/>
      <c r="I52" s="42"/>
      <c r="J52" s="56"/>
      <c r="K52" s="42"/>
      <c r="L52" s="56"/>
      <c r="M52" s="42"/>
      <c r="N52" s="56"/>
      <c r="O52" s="42"/>
      <c r="P52" s="17" t="str">
        <f>P3</f>
        <v>ALLAN GRAY</v>
      </c>
      <c r="Q52" s="42"/>
      <c r="R52" s="56"/>
      <c r="S52" s="42"/>
      <c r="T52" s="56"/>
      <c r="U52" s="42"/>
      <c r="V52" s="56"/>
      <c r="W52" s="42"/>
      <c r="X52" s="56"/>
      <c r="Y52" s="42"/>
      <c r="Z52" s="56"/>
      <c r="AA52" s="42"/>
      <c r="AB52" s="17" t="str">
        <f>AB3</f>
        <v>AYANDA</v>
      </c>
      <c r="AC52" s="42"/>
      <c r="AD52" s="56"/>
      <c r="AE52" s="42"/>
      <c r="AF52" s="56"/>
      <c r="AG52" s="42"/>
      <c r="AH52" s="56"/>
      <c r="AI52" s="42"/>
      <c r="AJ52" s="56"/>
      <c r="AK52" s="42"/>
      <c r="AL52" s="56"/>
      <c r="AM52" s="42"/>
      <c r="AN52" s="17" t="str">
        <f>AN3</f>
        <v>CORONATION</v>
      </c>
      <c r="AO52" s="42"/>
      <c r="AP52" s="17"/>
      <c r="AQ52" s="42"/>
      <c r="AR52" s="17"/>
      <c r="AS52" s="42"/>
      <c r="AT52" s="56"/>
      <c r="AU52" s="42"/>
      <c r="AV52" s="17" t="str">
        <f>AV3</f>
        <v>INVESTEC</v>
      </c>
      <c r="AW52" s="42"/>
      <c r="AX52" s="56"/>
      <c r="AY52" s="42"/>
      <c r="AZ52" s="56"/>
      <c r="BA52" s="42"/>
      <c r="BB52" s="56"/>
      <c r="BC52" s="42"/>
      <c r="BD52" s="56"/>
      <c r="BE52" s="42"/>
      <c r="BF52" s="56"/>
      <c r="BG52" s="42"/>
      <c r="BH52" s="56"/>
      <c r="BI52" s="42"/>
      <c r="BJ52" s="56"/>
      <c r="BK52" s="42"/>
      <c r="BL52" s="56"/>
      <c r="BM52" s="42"/>
      <c r="BN52" s="17" t="str">
        <f>BN3</f>
        <v>PAM</v>
      </c>
      <c r="BO52" s="42"/>
      <c r="BP52" s="56"/>
      <c r="BQ52" s="42"/>
      <c r="BR52" s="56"/>
      <c r="BS52" s="42"/>
      <c r="BT52" s="56"/>
      <c r="BU52" s="42"/>
      <c r="BV52" s="17" t="str">
        <f>BV3</f>
        <v>PPS</v>
      </c>
      <c r="BW52" s="42"/>
      <c r="BX52" s="56"/>
      <c r="BY52" s="42"/>
      <c r="BZ52" s="56"/>
      <c r="CA52" s="42"/>
      <c r="CB52" s="56"/>
      <c r="CC52" s="42"/>
      <c r="CD52" s="56"/>
      <c r="CE52" s="42"/>
      <c r="CF52" s="17" t="str">
        <f>CF3</f>
        <v>QUANTUM</v>
      </c>
      <c r="CG52" s="42"/>
      <c r="CH52" s="56"/>
      <c r="CI52" s="42"/>
      <c r="CJ52" s="17" t="str">
        <f>CJ3</f>
        <v>RMB</v>
      </c>
      <c r="CK52" s="42"/>
      <c r="CL52" s="56"/>
      <c r="CM52" s="42"/>
      <c r="CN52" s="56"/>
      <c r="CO52" s="42"/>
      <c r="CP52" s="56"/>
      <c r="CQ52" s="42"/>
      <c r="CR52" s="56"/>
      <c r="CS52" s="42"/>
      <c r="CT52" s="56"/>
      <c r="CU52" s="42"/>
      <c r="CV52" s="56"/>
      <c r="CW52" s="42"/>
      <c r="CX52" s="56"/>
      <c r="CY52" s="42"/>
      <c r="CZ52" s="56"/>
      <c r="DA52" s="42"/>
    </row>
    <row r="53" spans="1:109" ht="12.75" customHeight="1">
      <c r="A53" s="58"/>
      <c r="B53" s="41"/>
      <c r="C53" s="45"/>
      <c r="D53" s="58"/>
      <c r="E53" s="45"/>
      <c r="F53" s="41" t="str">
        <f>F4</f>
        <v>CAUTIOUS</v>
      </c>
      <c r="G53" s="45"/>
      <c r="H53" s="58"/>
      <c r="I53" s="45"/>
      <c r="J53" s="58"/>
      <c r="K53" s="45"/>
      <c r="L53" s="58"/>
      <c r="M53" s="45"/>
      <c r="N53" s="58"/>
      <c r="O53" s="45"/>
      <c r="P53" s="41" t="str">
        <f>P4</f>
        <v>STABLE</v>
      </c>
      <c r="Q53" s="45"/>
      <c r="R53" s="58"/>
      <c r="S53" s="45"/>
      <c r="T53" s="58"/>
      <c r="U53" s="45"/>
      <c r="V53" s="58"/>
      <c r="W53" s="45"/>
      <c r="X53" s="58"/>
      <c r="Y53" s="45"/>
      <c r="Z53" s="58"/>
      <c r="AA53" s="45"/>
      <c r="AB53" s="41" t="str">
        <f>AB4</f>
        <v>RAND MANAGED STABLE</v>
      </c>
      <c r="AC53" s="45"/>
      <c r="AD53" s="11"/>
      <c r="AE53" s="45"/>
      <c r="AF53" s="11"/>
      <c r="AG53" s="45"/>
      <c r="AH53" s="11"/>
      <c r="AI53" s="45"/>
      <c r="AJ53" s="11"/>
      <c r="AK53" s="45"/>
      <c r="AL53" s="58"/>
      <c r="AM53" s="45"/>
      <c r="AN53" s="41" t="str">
        <f>AN4</f>
        <v>BALANCED DEFENSIVE</v>
      </c>
      <c r="AO53" s="45"/>
      <c r="AP53" s="41"/>
      <c r="AQ53" s="45"/>
      <c r="AR53" s="41"/>
      <c r="AS53" s="45"/>
      <c r="AT53" s="58"/>
      <c r="AU53" s="45"/>
      <c r="AV53" s="41" t="str">
        <f>AV4</f>
        <v>CAUTIOUS MANAGED</v>
      </c>
      <c r="AW53" s="45"/>
      <c r="AX53" s="58"/>
      <c r="AY53" s="45"/>
      <c r="AZ53" s="58"/>
      <c r="BA53" s="45"/>
      <c r="BB53" s="58"/>
      <c r="BC53" s="45"/>
      <c r="BD53" s="11"/>
      <c r="BE53" s="45"/>
      <c r="BF53" s="11"/>
      <c r="BG53" s="45"/>
      <c r="BH53" s="11"/>
      <c r="BI53" s="45"/>
      <c r="BJ53" s="58"/>
      <c r="BK53" s="45"/>
      <c r="BL53" s="58"/>
      <c r="BM53" s="45"/>
      <c r="BN53" s="41" t="str">
        <f>BN4</f>
        <v>WEALTH PRESERVER</v>
      </c>
      <c r="BO53" s="45"/>
      <c r="BP53" s="58"/>
      <c r="BQ53" s="45"/>
      <c r="BR53" s="11"/>
      <c r="BS53" s="45"/>
      <c r="BT53" s="58"/>
      <c r="BU53" s="45"/>
      <c r="BV53" s="41" t="str">
        <f>BV4</f>
        <v>CONSERVATIVE</v>
      </c>
      <c r="BW53" s="45"/>
      <c r="BX53" s="58"/>
      <c r="BY53" s="125"/>
      <c r="BZ53" s="58"/>
      <c r="CA53" s="125"/>
      <c r="CB53" s="58"/>
      <c r="CC53" s="125"/>
      <c r="CD53" s="58"/>
      <c r="CE53" s="45"/>
      <c r="CF53" s="41" t="str">
        <f>CF4</f>
        <v>CORE</v>
      </c>
      <c r="CG53" s="45"/>
      <c r="CH53" s="58"/>
      <c r="CI53" s="45"/>
      <c r="CJ53" s="41" t="str">
        <f>CJ4</f>
        <v>CONSERVATIVE</v>
      </c>
      <c r="CK53" s="45"/>
      <c r="CL53" s="11"/>
      <c r="CM53" s="45"/>
      <c r="CN53" s="11"/>
      <c r="CO53" s="45"/>
      <c r="CP53" s="11"/>
      <c r="CQ53" s="45"/>
      <c r="CR53" s="11"/>
      <c r="CS53" s="45"/>
      <c r="CT53" s="11"/>
      <c r="CU53" s="45"/>
      <c r="CV53" s="11"/>
      <c r="CW53" s="45"/>
      <c r="CX53" s="11"/>
      <c r="CY53" s="45"/>
      <c r="CZ53" s="11"/>
      <c r="DA53" s="45"/>
    </row>
    <row r="54" spans="1:109" ht="12.75" customHeight="1">
      <c r="A54" s="18"/>
      <c r="B54" s="18" t="s">
        <v>83</v>
      </c>
      <c r="C54" s="48" t="s">
        <v>16</v>
      </c>
      <c r="D54" s="59"/>
      <c r="E54" s="48"/>
      <c r="F54" s="18" t="s">
        <v>83</v>
      </c>
      <c r="G54" s="48" t="s">
        <v>16</v>
      </c>
      <c r="H54" s="59"/>
      <c r="I54" s="48"/>
      <c r="J54" s="59"/>
      <c r="K54" s="48"/>
      <c r="L54" s="59"/>
      <c r="M54" s="48"/>
      <c r="N54" s="59"/>
      <c r="O54" s="48"/>
      <c r="P54" s="18" t="s">
        <v>83</v>
      </c>
      <c r="Q54" s="48" t="s">
        <v>16</v>
      </c>
      <c r="R54" s="59"/>
      <c r="S54" s="48"/>
      <c r="T54" s="59"/>
      <c r="U54" s="48"/>
      <c r="V54" s="59"/>
      <c r="W54" s="48"/>
      <c r="X54" s="59"/>
      <c r="Y54" s="48"/>
      <c r="Z54" s="59"/>
      <c r="AA54" s="48"/>
      <c r="AB54" s="18" t="s">
        <v>83</v>
      </c>
      <c r="AC54" s="48" t="s">
        <v>16</v>
      </c>
      <c r="AD54" s="18"/>
      <c r="AE54" s="48"/>
      <c r="AF54" s="18"/>
      <c r="AG54" s="48"/>
      <c r="AH54" s="18"/>
      <c r="AI54" s="48"/>
      <c r="AJ54" s="18"/>
      <c r="AK54" s="48"/>
      <c r="AL54" s="59"/>
      <c r="AM54" s="48"/>
      <c r="AN54" s="18" t="s">
        <v>83</v>
      </c>
      <c r="AO54" s="48" t="s">
        <v>16</v>
      </c>
      <c r="AP54" s="18"/>
      <c r="AQ54" s="48"/>
      <c r="AR54" s="18"/>
      <c r="AS54" s="48"/>
      <c r="AT54" s="59"/>
      <c r="AU54" s="48"/>
      <c r="AV54" s="18" t="s">
        <v>83</v>
      </c>
      <c r="AW54" s="48" t="s">
        <v>16</v>
      </c>
      <c r="AX54" s="59"/>
      <c r="AY54" s="48"/>
      <c r="AZ54" s="59"/>
      <c r="BA54" s="48"/>
      <c r="BB54" s="59"/>
      <c r="BC54" s="48"/>
      <c r="BD54" s="18"/>
      <c r="BE54" s="48"/>
      <c r="BF54" s="18"/>
      <c r="BG54" s="48"/>
      <c r="BH54" s="18"/>
      <c r="BI54" s="48"/>
      <c r="BJ54" s="59"/>
      <c r="BK54" s="48"/>
      <c r="BL54" s="59"/>
      <c r="BM54" s="48"/>
      <c r="BN54" s="18" t="s">
        <v>83</v>
      </c>
      <c r="BO54" s="48" t="s">
        <v>16</v>
      </c>
      <c r="BP54" s="59"/>
      <c r="BQ54" s="48"/>
      <c r="BR54" s="18"/>
      <c r="BS54" s="48"/>
      <c r="BT54" s="59"/>
      <c r="BU54" s="48"/>
      <c r="BV54" s="18" t="s">
        <v>83</v>
      </c>
      <c r="BW54" s="48" t="s">
        <v>16</v>
      </c>
      <c r="BX54" s="59"/>
      <c r="BY54" s="48"/>
      <c r="BZ54" s="59"/>
      <c r="CA54" s="48"/>
      <c r="CB54" s="59"/>
      <c r="CC54" s="48"/>
      <c r="CD54" s="59"/>
      <c r="CE54" s="48"/>
      <c r="CF54" s="18" t="s">
        <v>83</v>
      </c>
      <c r="CG54" s="48" t="s">
        <v>16</v>
      </c>
      <c r="CH54" s="59"/>
      <c r="CI54" s="48"/>
      <c r="CJ54" s="18" t="s">
        <v>83</v>
      </c>
      <c r="CK54" s="48" t="s">
        <v>16</v>
      </c>
      <c r="CL54" s="18"/>
      <c r="CM54" s="48"/>
      <c r="CN54" s="18"/>
      <c r="CO54" s="48"/>
      <c r="CP54" s="18"/>
      <c r="CQ54" s="48"/>
      <c r="CR54" s="18"/>
      <c r="CS54" s="48"/>
      <c r="CT54" s="18"/>
      <c r="CU54" s="48"/>
      <c r="CV54" s="18"/>
      <c r="CW54" s="48"/>
      <c r="CX54" s="18"/>
      <c r="CY54" s="48"/>
      <c r="CZ54" s="18"/>
      <c r="DA54" s="48"/>
    </row>
    <row r="55" spans="1:109" ht="12.75" customHeight="1">
      <c r="A55" s="14" t="s">
        <v>166</v>
      </c>
      <c r="B55" s="14">
        <f t="shared" ref="B55:B63" si="22">D55+F55+H55+J55+L55+N55+P55+R55+T55+V55+X55+Z55+AD55+AF55+AH55+AJ55+AL55+AN55+AP55+AR55+AT55+AV55+AX55+AB55+AZ55+BB55+BD55+BF55+BH55+BJ55+BL55+BN55+BP55+BR55+BT55+BV55+BX55+BZ55+CB55+CD55+CF55+CH55+CJ55+CL55+CN55+CP55+CR55+CT55+CV55+CX55+CZ55</f>
        <v>1397.2236130799997</v>
      </c>
      <c r="C55" s="15">
        <f t="shared" ref="C55:C63" si="23">B55/B$11*100</f>
        <v>5.6131006222946622</v>
      </c>
      <c r="D55" s="14"/>
      <c r="F55" s="660">
        <v>18.2</v>
      </c>
      <c r="G55" s="15">
        <f t="shared" ref="G55:G63" si="24">F55/F$11*100</f>
        <v>17.988499785643999</v>
      </c>
      <c r="H55" s="14"/>
      <c r="J55" s="14"/>
      <c r="L55" s="14"/>
      <c r="N55" s="14"/>
      <c r="P55" s="14">
        <v>846.99342799999999</v>
      </c>
      <c r="Q55" s="15">
        <f t="shared" ref="Q55:Q63" si="25">P55/P$11*100</f>
        <v>4.290066798254264</v>
      </c>
      <c r="R55" s="14"/>
      <c r="S55" s="15"/>
      <c r="T55" s="14"/>
      <c r="V55" s="14"/>
      <c r="X55" s="14"/>
      <c r="Z55" s="14"/>
      <c r="AC55" s="15" t="e">
        <f t="shared" ref="AC55:AC63" si="26">AB55/AB$11*100</f>
        <v>#DIV/0!</v>
      </c>
      <c r="AD55" s="14"/>
      <c r="AE55" s="15"/>
      <c r="AF55" s="14"/>
      <c r="AG55" s="15"/>
      <c r="AH55" s="14"/>
      <c r="AI55" s="15"/>
      <c r="AJ55" s="14"/>
      <c r="AK55" s="15"/>
      <c r="AL55" s="14"/>
      <c r="AN55" s="14">
        <v>11.969741000000001</v>
      </c>
      <c r="AO55" s="15">
        <f t="shared" ref="AO55:AO63" si="27">AN55/AN$11*100</f>
        <v>18.288274557766297</v>
      </c>
      <c r="AT55" s="14"/>
      <c r="AV55" s="14">
        <v>387.33116738999996</v>
      </c>
      <c r="AW55" s="15">
        <f t="shared" ref="AW55:AW63" si="28">AV55/AV$11*100</f>
        <v>21.393653216018475</v>
      </c>
      <c r="AY55" s="15"/>
      <c r="BA55" s="15"/>
      <c r="BC55" s="15"/>
      <c r="BD55" s="14"/>
      <c r="BE55" s="15"/>
      <c r="BF55" s="14"/>
      <c r="BG55" s="15"/>
      <c r="BH55" s="14"/>
      <c r="BI55" s="15"/>
      <c r="BJ55" s="14"/>
      <c r="BK55" s="15"/>
      <c r="BL55" s="14"/>
      <c r="BM55" s="15"/>
      <c r="BN55" s="14">
        <v>2.82</v>
      </c>
      <c r="BO55" s="15">
        <f t="shared" ref="BO55:BO63" si="29">BN55/BN$11*100</f>
        <v>47.315436241610733</v>
      </c>
      <c r="BP55" s="14"/>
      <c r="BR55" s="14"/>
      <c r="BS55" s="15"/>
      <c r="BU55" s="15"/>
      <c r="BV55" s="14">
        <v>35.799276689999999</v>
      </c>
      <c r="BW55" s="15">
        <f t="shared" ref="BW55:BW63" si="30">BV55/BV$11*100</f>
        <v>59.587530055654433</v>
      </c>
      <c r="BY55" s="15"/>
      <c r="CA55" s="15"/>
      <c r="CC55" s="15"/>
      <c r="CE55" s="15"/>
      <c r="CF55" s="14">
        <v>36.51</v>
      </c>
      <c r="CG55" s="15">
        <f t="shared" ref="CG55:CG63" si="31">CF55/CF$11*100</f>
        <v>20.223120363130271</v>
      </c>
      <c r="CH55" s="14"/>
      <c r="CJ55" s="14">
        <v>57.6</v>
      </c>
      <c r="CK55" s="15">
        <f t="shared" ref="CK55:CK63" si="32">CJ55/CJ$11*100</f>
        <v>8.8820354664610655</v>
      </c>
      <c r="CL55" s="14"/>
      <c r="CM55" s="15"/>
      <c r="CN55" s="14"/>
      <c r="CO55" s="15"/>
      <c r="CP55" s="14"/>
      <c r="CQ55" s="15"/>
      <c r="CR55" s="14"/>
      <c r="CS55" s="15"/>
      <c r="CT55" s="14"/>
      <c r="CU55" s="15"/>
      <c r="CV55" s="14"/>
      <c r="CW55" s="15"/>
      <c r="CX55" s="14"/>
      <c r="CY55" s="15"/>
      <c r="CZ55" s="14"/>
      <c r="DA55" s="15"/>
    </row>
    <row r="56" spans="1:109" ht="12.75" customHeight="1">
      <c r="A56" s="14" t="s">
        <v>167</v>
      </c>
      <c r="B56" s="14">
        <f t="shared" si="22"/>
        <v>6739.2779660100005</v>
      </c>
      <c r="C56" s="15">
        <f t="shared" si="23"/>
        <v>27.073866338001501</v>
      </c>
      <c r="D56" s="14"/>
      <c r="F56" s="660">
        <f>7195227.01/1000000</f>
        <v>7.19522701</v>
      </c>
      <c r="G56" s="15">
        <f t="shared" si="24"/>
        <v>7.1116120619255447</v>
      </c>
      <c r="H56" s="14"/>
      <c r="J56" s="14"/>
      <c r="L56" s="14"/>
      <c r="N56" s="14"/>
      <c r="P56" s="14">
        <v>6050.1126700000004</v>
      </c>
      <c r="Q56" s="15">
        <f t="shared" si="25"/>
        <v>30.644142720862366</v>
      </c>
      <c r="R56" s="14"/>
      <c r="S56" s="15"/>
      <c r="T56" s="14"/>
      <c r="V56" s="14"/>
      <c r="X56" s="14"/>
      <c r="Z56" s="14"/>
      <c r="AC56" s="15" t="e">
        <f t="shared" si="26"/>
        <v>#DIV/0!</v>
      </c>
      <c r="AD56" s="14"/>
      <c r="AE56" s="15"/>
      <c r="AF56" s="14"/>
      <c r="AG56" s="15"/>
      <c r="AH56" s="14"/>
      <c r="AI56" s="15"/>
      <c r="AJ56" s="14"/>
      <c r="AK56" s="15"/>
      <c r="AL56" s="14"/>
      <c r="AN56" s="14">
        <v>3.0560339999999999</v>
      </c>
      <c r="AO56" s="15">
        <f t="shared" si="27"/>
        <v>4.6692396142797712</v>
      </c>
      <c r="AT56" s="14"/>
      <c r="AV56" s="14">
        <v>284.28403500000002</v>
      </c>
      <c r="AW56" s="15">
        <f t="shared" si="28"/>
        <v>15.702000178871947</v>
      </c>
      <c r="AY56" s="15"/>
      <c r="BA56" s="15"/>
      <c r="BC56" s="15"/>
      <c r="BD56" s="14"/>
      <c r="BE56" s="15"/>
      <c r="BF56" s="14"/>
      <c r="BG56" s="15"/>
      <c r="BH56" s="14"/>
      <c r="BI56" s="15"/>
      <c r="BJ56" s="14"/>
      <c r="BK56" s="15"/>
      <c r="BL56" s="14"/>
      <c r="BM56" s="15"/>
      <c r="BN56" s="14"/>
      <c r="BO56" s="15">
        <f t="shared" si="29"/>
        <v>0</v>
      </c>
      <c r="BP56" s="14"/>
      <c r="BR56" s="14"/>
      <c r="BS56" s="15"/>
      <c r="BU56" s="15"/>
      <c r="BV56" s="14">
        <v>0</v>
      </c>
      <c r="BW56" s="15">
        <f t="shared" si="30"/>
        <v>0</v>
      </c>
      <c r="BY56" s="15"/>
      <c r="CA56" s="15"/>
      <c r="CC56" s="15"/>
      <c r="CE56" s="15"/>
      <c r="CF56" s="14">
        <v>50.03</v>
      </c>
      <c r="CG56" s="15">
        <f t="shared" si="31"/>
        <v>27.711934039096342</v>
      </c>
      <c r="CH56" s="14"/>
      <c r="CJ56" s="14">
        <v>344.6</v>
      </c>
      <c r="CK56" s="15">
        <f t="shared" si="32"/>
        <v>53.138010794140321</v>
      </c>
      <c r="CL56" s="14"/>
      <c r="CM56" s="15"/>
      <c r="CN56" s="14"/>
      <c r="CO56" s="15"/>
      <c r="CP56" s="14"/>
      <c r="CQ56" s="15"/>
      <c r="CR56" s="14"/>
      <c r="CS56" s="15"/>
      <c r="CT56" s="14"/>
      <c r="CU56" s="15"/>
      <c r="CV56" s="14"/>
      <c r="CW56" s="15"/>
      <c r="CX56" s="14"/>
      <c r="CY56" s="15"/>
      <c r="CZ56" s="14"/>
      <c r="DA56" s="15"/>
    </row>
    <row r="57" spans="1:109" ht="12.75" customHeight="1">
      <c r="A57" s="14" t="s">
        <v>168</v>
      </c>
      <c r="B57" s="14">
        <f t="shared" si="22"/>
        <v>1624.9903879999999</v>
      </c>
      <c r="C57" s="15">
        <f t="shared" si="23"/>
        <v>6.5281136624931904</v>
      </c>
      <c r="D57" s="14"/>
      <c r="F57" s="660"/>
      <c r="G57" s="15">
        <f t="shared" si="24"/>
        <v>0</v>
      </c>
      <c r="H57" s="14"/>
      <c r="J57" s="14"/>
      <c r="L57" s="14"/>
      <c r="N57" s="14"/>
      <c r="P57" s="14">
        <v>1552.0675699999999</v>
      </c>
      <c r="Q57" s="15">
        <f t="shared" si="25"/>
        <v>7.8613048585592757</v>
      </c>
      <c r="R57" s="14"/>
      <c r="S57" s="15"/>
      <c r="T57" s="14"/>
      <c r="V57" s="14"/>
      <c r="X57" s="14"/>
      <c r="Z57" s="14"/>
      <c r="AC57" s="15" t="e">
        <f t="shared" si="26"/>
        <v>#DIV/0!</v>
      </c>
      <c r="AD57" s="14"/>
      <c r="AE57" s="15"/>
      <c r="AF57" s="14"/>
      <c r="AG57" s="15"/>
      <c r="AH57" s="14"/>
      <c r="AI57" s="15"/>
      <c r="AJ57" s="14"/>
      <c r="AK57" s="15"/>
      <c r="AL57" s="14"/>
      <c r="AN57" s="14">
        <v>0</v>
      </c>
      <c r="AO57" s="15">
        <f t="shared" si="27"/>
        <v>0</v>
      </c>
      <c r="AT57" s="14"/>
      <c r="AV57" s="14">
        <v>72.922818000000007</v>
      </c>
      <c r="AW57" s="15">
        <f t="shared" si="28"/>
        <v>4.0277819374550754</v>
      </c>
      <c r="AY57" s="15"/>
      <c r="BA57" s="15"/>
      <c r="BC57" s="15"/>
      <c r="BD57" s="14"/>
      <c r="BE57" s="15"/>
      <c r="BF57" s="14"/>
      <c r="BG57" s="15"/>
      <c r="BH57" s="14"/>
      <c r="BI57" s="15"/>
      <c r="BJ57" s="14"/>
      <c r="BK57" s="15"/>
      <c r="BL57" s="14"/>
      <c r="BM57" s="15"/>
      <c r="BN57" s="14"/>
      <c r="BO57" s="15">
        <f t="shared" si="29"/>
        <v>0</v>
      </c>
      <c r="BP57" s="14"/>
      <c r="BR57" s="14"/>
      <c r="BS57" s="15"/>
      <c r="BU57" s="15"/>
      <c r="BV57" s="14">
        <v>0</v>
      </c>
      <c r="BW57" s="15">
        <f t="shared" si="30"/>
        <v>0</v>
      </c>
      <c r="BY57" s="15"/>
      <c r="CA57" s="15"/>
      <c r="CC57" s="15"/>
      <c r="CE57" s="15"/>
      <c r="CF57" s="14"/>
      <c r="CG57" s="15">
        <f t="shared" si="31"/>
        <v>0</v>
      </c>
      <c r="CH57" s="14"/>
      <c r="CJ57" s="14">
        <v>0</v>
      </c>
      <c r="CK57" s="15">
        <f t="shared" si="32"/>
        <v>0</v>
      </c>
      <c r="CL57" s="14"/>
      <c r="CM57" s="15"/>
      <c r="CN57" s="14"/>
      <c r="CO57" s="15"/>
      <c r="CP57" s="14"/>
      <c r="CQ57" s="15"/>
      <c r="CR57" s="14"/>
      <c r="CS57" s="15"/>
      <c r="CT57" s="14"/>
      <c r="CU57" s="15"/>
      <c r="CV57" s="14"/>
      <c r="CW57" s="15"/>
      <c r="CX57" s="14"/>
      <c r="CY57" s="15"/>
      <c r="CZ57" s="14"/>
      <c r="DA57" s="15"/>
    </row>
    <row r="58" spans="1:109" ht="12.75" customHeight="1">
      <c r="A58" s="14" t="s">
        <v>169</v>
      </c>
      <c r="B58" s="14">
        <f t="shared" si="22"/>
        <v>2167.3607609999999</v>
      </c>
      <c r="C58" s="15">
        <f t="shared" si="23"/>
        <v>8.7069914381768871</v>
      </c>
      <c r="D58" s="14"/>
      <c r="F58" s="660"/>
      <c r="G58" s="15">
        <f t="shared" si="24"/>
        <v>0</v>
      </c>
      <c r="H58" s="14"/>
      <c r="J58" s="14"/>
      <c r="L58" s="14"/>
      <c r="N58" s="14"/>
      <c r="P58" s="14">
        <v>1644.7653780000001</v>
      </c>
      <c r="Q58" s="15">
        <f t="shared" si="25"/>
        <v>8.3308241903807598</v>
      </c>
      <c r="R58" s="14"/>
      <c r="S58" s="15"/>
      <c r="T58" s="14"/>
      <c r="V58" s="14"/>
      <c r="X58" s="14"/>
      <c r="Z58" s="14"/>
      <c r="AC58" s="15" t="e">
        <f t="shared" si="26"/>
        <v>#DIV/0!</v>
      </c>
      <c r="AD58" s="14"/>
      <c r="AE58" s="15"/>
      <c r="AF58" s="14"/>
      <c r="AG58" s="15"/>
      <c r="AH58" s="14"/>
      <c r="AI58" s="15"/>
      <c r="AJ58" s="14"/>
      <c r="AK58" s="15"/>
      <c r="AL58" s="14"/>
      <c r="AN58" s="14">
        <v>6.1871229999999997</v>
      </c>
      <c r="AO58" s="15">
        <f t="shared" si="27"/>
        <v>9.4531539276138616</v>
      </c>
      <c r="AT58" s="14"/>
      <c r="AV58" s="14">
        <v>475.69826</v>
      </c>
      <c r="AW58" s="15">
        <f t="shared" si="28"/>
        <v>26.274476382780598</v>
      </c>
      <c r="AY58" s="15"/>
      <c r="BA58" s="15"/>
      <c r="BC58" s="15"/>
      <c r="BD58" s="14"/>
      <c r="BE58" s="15"/>
      <c r="BF58" s="14"/>
      <c r="BG58" s="15"/>
      <c r="BH58" s="14"/>
      <c r="BI58" s="15"/>
      <c r="BJ58" s="14"/>
      <c r="BK58" s="15"/>
      <c r="BL58" s="14"/>
      <c r="BM58" s="15"/>
      <c r="BN58" s="14"/>
      <c r="BO58" s="15">
        <f t="shared" si="29"/>
        <v>0</v>
      </c>
      <c r="BP58" s="14"/>
      <c r="BR58" s="14"/>
      <c r="BS58" s="15"/>
      <c r="BU58" s="15"/>
      <c r="BV58" s="14">
        <v>0</v>
      </c>
      <c r="BW58" s="15">
        <f t="shared" si="30"/>
        <v>0</v>
      </c>
      <c r="BY58" s="15"/>
      <c r="CA58" s="15"/>
      <c r="CC58" s="15"/>
      <c r="CE58" s="15"/>
      <c r="CF58" s="14">
        <v>20.010000000000002</v>
      </c>
      <c r="CG58" s="15">
        <f t="shared" si="31"/>
        <v>11.083665802964578</v>
      </c>
      <c r="CH58" s="14"/>
      <c r="CJ58" s="14">
        <v>20.7</v>
      </c>
      <c r="CK58" s="15">
        <f t="shared" si="32"/>
        <v>3.1919814957594448</v>
      </c>
      <c r="CL58" s="14"/>
      <c r="CM58" s="15"/>
      <c r="CN58" s="14"/>
      <c r="CO58" s="15"/>
      <c r="CP58" s="14"/>
      <c r="CQ58" s="15"/>
      <c r="CR58" s="14"/>
      <c r="CS58" s="15"/>
      <c r="CT58" s="14"/>
      <c r="CU58" s="15"/>
      <c r="CV58" s="14"/>
      <c r="CW58" s="15"/>
      <c r="CX58" s="14"/>
      <c r="CY58" s="15"/>
      <c r="CZ58" s="14"/>
      <c r="DA58" s="15"/>
    </row>
    <row r="59" spans="1:109" ht="12.75" customHeight="1">
      <c r="A59" s="14" t="s">
        <v>170</v>
      </c>
      <c r="B59" s="14">
        <f t="shared" si="22"/>
        <v>90.997473170000006</v>
      </c>
      <c r="C59" s="15">
        <f t="shared" si="23"/>
        <v>0.36556637641688905</v>
      </c>
      <c r="D59" s="14"/>
      <c r="F59" s="660">
        <f>24131438.17/1000000</f>
        <v>24.131438170000003</v>
      </c>
      <c r="G59" s="15">
        <f t="shared" si="24"/>
        <v>23.851009359798159</v>
      </c>
      <c r="H59" s="14"/>
      <c r="J59" s="14"/>
      <c r="L59" s="14"/>
      <c r="N59" s="14"/>
      <c r="P59" s="14">
        <v>29.350466000000001</v>
      </c>
      <c r="Q59" s="15">
        <f t="shared" si="25"/>
        <v>0.14866167261440741</v>
      </c>
      <c r="R59" s="14"/>
      <c r="S59" s="15"/>
      <c r="T59" s="14"/>
      <c r="V59" s="14"/>
      <c r="X59" s="14"/>
      <c r="Z59" s="14"/>
      <c r="AC59" s="15" t="e">
        <f t="shared" si="26"/>
        <v>#DIV/0!</v>
      </c>
      <c r="AD59" s="14"/>
      <c r="AE59" s="15"/>
      <c r="AF59" s="14"/>
      <c r="AG59" s="15"/>
      <c r="AH59" s="14"/>
      <c r="AI59" s="15"/>
      <c r="AJ59" s="14"/>
      <c r="AK59" s="15"/>
      <c r="AL59" s="14"/>
      <c r="AN59" s="14">
        <v>4.9962049999999998</v>
      </c>
      <c r="AO59" s="15">
        <f t="shared" si="27"/>
        <v>7.6335794389272706</v>
      </c>
      <c r="AT59" s="14"/>
      <c r="AV59" s="14">
        <v>17.219363999999999</v>
      </c>
      <c r="AW59" s="15">
        <f t="shared" si="28"/>
        <v>0.95108561621499821</v>
      </c>
      <c r="AY59" s="15"/>
      <c r="BA59" s="15"/>
      <c r="BC59" s="15"/>
      <c r="BD59" s="14"/>
      <c r="BE59" s="15"/>
      <c r="BF59" s="14"/>
      <c r="BG59" s="15"/>
      <c r="BH59" s="14"/>
      <c r="BI59" s="15"/>
      <c r="BJ59" s="14"/>
      <c r="BK59" s="15"/>
      <c r="BL59" s="14"/>
      <c r="BM59" s="15"/>
      <c r="BN59" s="14"/>
      <c r="BO59" s="15">
        <f t="shared" si="29"/>
        <v>0</v>
      </c>
      <c r="BP59" s="14"/>
      <c r="BR59" s="14"/>
      <c r="BS59" s="15"/>
      <c r="BU59" s="15"/>
      <c r="BV59" s="14">
        <v>0</v>
      </c>
      <c r="BW59" s="15">
        <f t="shared" si="30"/>
        <v>0</v>
      </c>
      <c r="BY59" s="15"/>
      <c r="CA59" s="15"/>
      <c r="CC59" s="15"/>
      <c r="CE59" s="15"/>
      <c r="CF59" s="14"/>
      <c r="CG59" s="15">
        <f t="shared" si="31"/>
        <v>0</v>
      </c>
      <c r="CH59" s="14"/>
      <c r="CJ59" s="14">
        <v>15.3</v>
      </c>
      <c r="CK59" s="15">
        <f t="shared" si="32"/>
        <v>2.3592906707787202</v>
      </c>
      <c r="CL59" s="14"/>
      <c r="CM59" s="15"/>
      <c r="CN59" s="14"/>
      <c r="CO59" s="15"/>
      <c r="CP59" s="14"/>
      <c r="CQ59" s="15"/>
      <c r="CR59" s="14"/>
      <c r="CS59" s="15"/>
      <c r="CT59" s="14"/>
      <c r="CU59" s="15"/>
      <c r="CV59" s="14"/>
      <c r="CW59" s="15"/>
      <c r="CX59" s="14"/>
      <c r="CY59" s="15"/>
      <c r="CZ59" s="14"/>
      <c r="DA59" s="15"/>
    </row>
    <row r="60" spans="1:109" ht="12.75" customHeight="1">
      <c r="A60" s="14" t="s">
        <v>171</v>
      </c>
      <c r="B60" s="14">
        <f t="shared" si="22"/>
        <v>75.311435320000001</v>
      </c>
      <c r="C60" s="15">
        <f t="shared" si="23"/>
        <v>0.30255047259668111</v>
      </c>
      <c r="D60" s="14"/>
      <c r="F60" s="660">
        <f>33879349.33/1000000</f>
        <v>33.879349329999997</v>
      </c>
      <c r="G60" s="15">
        <f t="shared" si="24"/>
        <v>33.485641107717754</v>
      </c>
      <c r="H60" s="14"/>
      <c r="J60" s="14"/>
      <c r="L60" s="14"/>
      <c r="N60" s="14"/>
      <c r="Q60" s="15">
        <f t="shared" si="25"/>
        <v>0</v>
      </c>
      <c r="R60" s="14"/>
      <c r="S60" s="15"/>
      <c r="T60" s="14"/>
      <c r="V60" s="14"/>
      <c r="X60" s="14"/>
      <c r="Z60" s="14"/>
      <c r="AC60" s="15" t="e">
        <f t="shared" si="26"/>
        <v>#DIV/0!</v>
      </c>
      <c r="AD60" s="14"/>
      <c r="AE60" s="15"/>
      <c r="AF60" s="14"/>
      <c r="AG60" s="15"/>
      <c r="AH60" s="14"/>
      <c r="AI60" s="15"/>
      <c r="AJ60" s="14"/>
      <c r="AK60" s="15"/>
      <c r="AL60" s="14"/>
      <c r="AN60" s="14">
        <v>4.4963740000000003</v>
      </c>
      <c r="AO60" s="15">
        <f t="shared" si="27"/>
        <v>6.8698998772322533</v>
      </c>
      <c r="AT60" s="14"/>
      <c r="AV60" s="14">
        <v>0</v>
      </c>
      <c r="AW60" s="15">
        <f t="shared" si="28"/>
        <v>0</v>
      </c>
      <c r="AY60" s="15"/>
      <c r="BA60" s="15"/>
      <c r="BC60" s="15"/>
      <c r="BD60" s="14"/>
      <c r="BE60" s="15"/>
      <c r="BF60" s="14"/>
      <c r="BG60" s="15"/>
      <c r="BH60" s="14"/>
      <c r="BI60" s="15"/>
      <c r="BJ60" s="14"/>
      <c r="BK60" s="15"/>
      <c r="BL60" s="14"/>
      <c r="BM60" s="15"/>
      <c r="BN60" s="14"/>
      <c r="BO60" s="15">
        <f t="shared" si="29"/>
        <v>0</v>
      </c>
      <c r="BP60" s="14"/>
      <c r="BR60" s="14"/>
      <c r="BS60" s="15"/>
      <c r="BU60" s="15"/>
      <c r="BV60" s="14">
        <v>3.8157119900000001</v>
      </c>
      <c r="BW60" s="15">
        <f t="shared" si="30"/>
        <v>6.3512135973227117</v>
      </c>
      <c r="BY60" s="15"/>
      <c r="CA60" s="15"/>
      <c r="CC60" s="15"/>
      <c r="CE60" s="15"/>
      <c r="CF60" s="14">
        <v>0.02</v>
      </c>
      <c r="CG60" s="15">
        <f t="shared" si="31"/>
        <v>1.107812673959478E-2</v>
      </c>
      <c r="CH60" s="14"/>
      <c r="CJ60" s="14">
        <v>33.1</v>
      </c>
      <c r="CK60" s="15">
        <f t="shared" si="32"/>
        <v>5.1040863531225913</v>
      </c>
      <c r="CL60" s="14"/>
      <c r="CM60" s="15"/>
      <c r="CN60" s="14"/>
      <c r="CO60" s="15"/>
      <c r="CP60" s="14"/>
      <c r="CQ60" s="15"/>
      <c r="CR60" s="14"/>
      <c r="CS60" s="15"/>
      <c r="CT60" s="14"/>
      <c r="CU60" s="15"/>
      <c r="CV60" s="14"/>
      <c r="CW60" s="15"/>
      <c r="CX60" s="14"/>
      <c r="CY60" s="15"/>
      <c r="CZ60" s="14"/>
      <c r="DA60" s="15"/>
    </row>
    <row r="61" spans="1:109" ht="12.75" customHeight="1">
      <c r="A61" s="14" t="s">
        <v>172</v>
      </c>
      <c r="B61" s="6">
        <f t="shared" si="22"/>
        <v>34.868702499999998</v>
      </c>
      <c r="C61" s="15">
        <f t="shared" si="23"/>
        <v>0.14007889207505914</v>
      </c>
      <c r="D61" s="14"/>
      <c r="F61" s="660">
        <f>4838915.79/1000000</f>
        <v>4.8389157899999997</v>
      </c>
      <c r="G61" s="15">
        <f t="shared" si="24"/>
        <v>4.7826832775365036</v>
      </c>
      <c r="H61" s="14"/>
      <c r="J61" s="14"/>
      <c r="L61" s="14"/>
      <c r="N61" s="14"/>
      <c r="P61" s="6"/>
      <c r="Q61" s="15">
        <f t="shared" si="25"/>
        <v>0</v>
      </c>
      <c r="R61" s="14"/>
      <c r="S61" s="15"/>
      <c r="T61" s="14"/>
      <c r="V61" s="14"/>
      <c r="X61" s="14"/>
      <c r="Z61" s="14"/>
      <c r="AB61" s="6"/>
      <c r="AC61" s="15" t="e">
        <f t="shared" si="26"/>
        <v>#DIV/0!</v>
      </c>
      <c r="AD61" s="14"/>
      <c r="AE61" s="15"/>
      <c r="AF61" s="14"/>
      <c r="AG61" s="15"/>
      <c r="AH61" s="14"/>
      <c r="AI61" s="15"/>
      <c r="AJ61" s="14"/>
      <c r="AK61" s="15"/>
      <c r="AL61" s="14"/>
      <c r="AN61" s="6">
        <v>6.6765509999999999</v>
      </c>
      <c r="AO61" s="15">
        <f t="shared" si="27"/>
        <v>10.20093900001087</v>
      </c>
      <c r="AP61" s="6"/>
      <c r="AR61" s="6"/>
      <c r="AT61" s="14"/>
      <c r="AV61" s="6">
        <v>0</v>
      </c>
      <c r="AW61" s="15">
        <f t="shared" si="28"/>
        <v>0</v>
      </c>
      <c r="AY61" s="15"/>
      <c r="BA61" s="15"/>
      <c r="BC61" s="15"/>
      <c r="BD61" s="14"/>
      <c r="BE61" s="15"/>
      <c r="BF61" s="14"/>
      <c r="BG61" s="15"/>
      <c r="BH61" s="14"/>
      <c r="BI61" s="15"/>
      <c r="BJ61" s="14"/>
      <c r="BK61" s="15"/>
      <c r="BL61" s="14"/>
      <c r="BM61" s="15"/>
      <c r="BN61" s="6"/>
      <c r="BO61" s="15">
        <f t="shared" si="29"/>
        <v>0</v>
      </c>
      <c r="BP61" s="14"/>
      <c r="BR61" s="14"/>
      <c r="BS61" s="15"/>
      <c r="BU61" s="15"/>
      <c r="BV61" s="6">
        <v>3.95323571</v>
      </c>
      <c r="BW61" s="15">
        <f t="shared" si="30"/>
        <v>6.5801204232853294</v>
      </c>
      <c r="BY61" s="15"/>
      <c r="CA61" s="15"/>
      <c r="CC61" s="15"/>
      <c r="CE61" s="15"/>
      <c r="CF61" s="6"/>
      <c r="CG61" s="15">
        <f t="shared" si="31"/>
        <v>0</v>
      </c>
      <c r="CH61" s="14"/>
      <c r="CJ61" s="6">
        <v>19.399999999999999</v>
      </c>
      <c r="CK61" s="15">
        <f t="shared" si="32"/>
        <v>2.9915188897455662</v>
      </c>
      <c r="CL61" s="14"/>
      <c r="CM61" s="15"/>
      <c r="CN61" s="14"/>
      <c r="CO61" s="15"/>
      <c r="CP61" s="14"/>
      <c r="CQ61" s="15"/>
      <c r="CR61" s="14"/>
      <c r="CS61" s="15"/>
      <c r="CT61" s="14"/>
      <c r="CU61" s="15"/>
      <c r="CV61" s="14"/>
      <c r="CW61" s="15"/>
      <c r="CX61" s="14"/>
      <c r="CY61" s="15"/>
      <c r="CZ61" s="14"/>
      <c r="DA61" s="15"/>
    </row>
    <row r="62" spans="1:109" ht="12.75" customHeight="1" thickBot="1">
      <c r="A62" s="14" t="s">
        <v>173</v>
      </c>
      <c r="B62" s="6">
        <f t="shared" si="22"/>
        <v>9.7958350000000003</v>
      </c>
      <c r="C62" s="15">
        <f t="shared" si="23"/>
        <v>3.935304772955308E-2</v>
      </c>
      <c r="D62" s="14"/>
      <c r="F62" s="6"/>
      <c r="G62" s="15">
        <f t="shared" si="24"/>
        <v>0</v>
      </c>
      <c r="H62" s="14"/>
      <c r="J62" s="14"/>
      <c r="L62" s="14"/>
      <c r="N62" s="14"/>
      <c r="P62" s="6"/>
      <c r="Q62" s="15">
        <f t="shared" si="25"/>
        <v>0</v>
      </c>
      <c r="R62" s="14"/>
      <c r="S62" s="15"/>
      <c r="T62" s="14"/>
      <c r="V62" s="14"/>
      <c r="X62" s="14"/>
      <c r="Z62" s="14"/>
      <c r="AB62" s="6"/>
      <c r="AC62" s="15" t="e">
        <f t="shared" si="26"/>
        <v>#DIV/0!</v>
      </c>
      <c r="AD62" s="14"/>
      <c r="AE62" s="15"/>
      <c r="AF62" s="14"/>
      <c r="AG62" s="15"/>
      <c r="AH62" s="14"/>
      <c r="AI62" s="15"/>
      <c r="AJ62" s="14"/>
      <c r="AK62" s="15"/>
      <c r="AL62" s="14"/>
      <c r="AN62" s="6">
        <v>0</v>
      </c>
      <c r="AO62" s="15">
        <f t="shared" si="27"/>
        <v>0</v>
      </c>
      <c r="AP62" s="6"/>
      <c r="AR62" s="6"/>
      <c r="AT62" s="14"/>
      <c r="AV62" s="6">
        <v>0</v>
      </c>
      <c r="AW62" s="15">
        <f t="shared" si="28"/>
        <v>0</v>
      </c>
      <c r="AY62" s="15"/>
      <c r="BA62" s="15"/>
      <c r="BC62" s="15"/>
      <c r="BD62" s="14"/>
      <c r="BE62" s="15"/>
      <c r="BF62" s="14"/>
      <c r="BG62" s="15"/>
      <c r="BH62" s="14"/>
      <c r="BI62" s="15"/>
      <c r="BJ62" s="14"/>
      <c r="BK62" s="15"/>
      <c r="BL62" s="14"/>
      <c r="BM62" s="15"/>
      <c r="BN62" s="6"/>
      <c r="BO62" s="15">
        <f t="shared" si="29"/>
        <v>0</v>
      </c>
      <c r="BP62" s="14"/>
      <c r="BR62" s="14"/>
      <c r="BS62" s="15"/>
      <c r="BU62" s="15"/>
      <c r="BV62" s="6">
        <v>2.3958349999999999</v>
      </c>
      <c r="BW62" s="15">
        <f t="shared" si="30"/>
        <v>3.9878428636176126</v>
      </c>
      <c r="BY62" s="15"/>
      <c r="CA62" s="15"/>
      <c r="CC62" s="15"/>
      <c r="CE62" s="15"/>
      <c r="CF62" s="6"/>
      <c r="CG62" s="15">
        <f t="shared" si="31"/>
        <v>0</v>
      </c>
      <c r="CH62" s="14"/>
      <c r="CJ62" s="6">
        <v>7.4</v>
      </c>
      <c r="CK62" s="15">
        <f t="shared" si="32"/>
        <v>1.1410948342328451</v>
      </c>
      <c r="CL62" s="14"/>
      <c r="CM62" s="15"/>
      <c r="CN62" s="14"/>
      <c r="CO62" s="15"/>
      <c r="CP62" s="14"/>
      <c r="CQ62" s="15"/>
      <c r="CR62" s="14"/>
      <c r="CS62" s="15"/>
      <c r="CT62" s="14"/>
      <c r="CU62" s="15"/>
      <c r="CV62" s="14"/>
      <c r="CW62" s="15"/>
      <c r="CX62" s="14"/>
      <c r="CY62" s="15"/>
      <c r="CZ62" s="14"/>
      <c r="DA62" s="15"/>
    </row>
    <row r="63" spans="1:109" ht="12.75" customHeight="1" thickBot="1">
      <c r="A63" s="40" t="s">
        <v>22</v>
      </c>
      <c r="B63" s="5">
        <f t="shared" si="22"/>
        <v>12139.826174079999</v>
      </c>
      <c r="C63" s="50">
        <f t="shared" si="23"/>
        <v>48.769620849784424</v>
      </c>
      <c r="D63" s="5"/>
      <c r="E63" s="50"/>
      <c r="F63" s="5">
        <f>SUM(F55:F62)</f>
        <v>88.244930300000007</v>
      </c>
      <c r="G63" s="50">
        <f t="shared" si="24"/>
        <v>87.219445592621966</v>
      </c>
      <c r="H63" s="5"/>
      <c r="I63" s="50"/>
      <c r="J63" s="5"/>
      <c r="K63" s="50"/>
      <c r="L63" s="5"/>
      <c r="M63" s="50"/>
      <c r="N63" s="5"/>
      <c r="O63" s="50"/>
      <c r="P63" s="5">
        <f>SUM(P55:P62)</f>
        <v>10123.289511999999</v>
      </c>
      <c r="Q63" s="50">
        <f t="shared" si="25"/>
        <v>51.275000240671062</v>
      </c>
      <c r="R63" s="5"/>
      <c r="S63" s="50"/>
      <c r="T63" s="5"/>
      <c r="U63" s="50"/>
      <c r="V63" s="5"/>
      <c r="W63" s="50"/>
      <c r="X63" s="5"/>
      <c r="Y63" s="50"/>
      <c r="Z63" s="5"/>
      <c r="AA63" s="50"/>
      <c r="AB63" s="5">
        <f>SUM(AB55:AB62)</f>
        <v>0</v>
      </c>
      <c r="AC63" s="50" t="e">
        <f t="shared" si="26"/>
        <v>#DIV/0!</v>
      </c>
      <c r="AD63" s="5"/>
      <c r="AE63" s="50"/>
      <c r="AF63" s="5"/>
      <c r="AG63" s="50"/>
      <c r="AH63" s="5"/>
      <c r="AI63" s="50"/>
      <c r="AJ63" s="5"/>
      <c r="AK63" s="50"/>
      <c r="AL63" s="5"/>
      <c r="AM63" s="50"/>
      <c r="AN63" s="5">
        <f>SUM(AN55:AN62)</f>
        <v>37.382028000000005</v>
      </c>
      <c r="AO63" s="50">
        <f t="shared" si="27"/>
        <v>57.115086415830326</v>
      </c>
      <c r="AP63" s="5"/>
      <c r="AQ63" s="50"/>
      <c r="AR63" s="5"/>
      <c r="AS63" s="50"/>
      <c r="AT63" s="5"/>
      <c r="AU63" s="50"/>
      <c r="AV63" s="5">
        <f>SUM(AV55:AV62)</f>
        <v>1237.4556443900001</v>
      </c>
      <c r="AW63" s="50">
        <f t="shared" si="28"/>
        <v>68.348997331341096</v>
      </c>
      <c r="AX63" s="5"/>
      <c r="AY63" s="50"/>
      <c r="AZ63" s="5"/>
      <c r="BA63" s="50"/>
      <c r="BB63" s="5"/>
      <c r="BC63" s="50"/>
      <c r="BD63" s="5"/>
      <c r="BE63" s="50"/>
      <c r="BF63" s="5"/>
      <c r="BG63" s="50"/>
      <c r="BH63" s="5"/>
      <c r="BI63" s="50"/>
      <c r="BJ63" s="5"/>
      <c r="BK63" s="50"/>
      <c r="BL63" s="5"/>
      <c r="BM63" s="50"/>
      <c r="BN63" s="5">
        <f>SUM(BN55:BN62)</f>
        <v>2.82</v>
      </c>
      <c r="BO63" s="50">
        <f t="shared" si="29"/>
        <v>47.315436241610733</v>
      </c>
      <c r="BP63" s="5"/>
      <c r="BQ63" s="50"/>
      <c r="BR63" s="5"/>
      <c r="BS63" s="50"/>
      <c r="BT63" s="5"/>
      <c r="BU63" s="50"/>
      <c r="BV63" s="5">
        <f>SUM(BV55:BV62)</f>
        <v>45.964059389999996</v>
      </c>
      <c r="BW63" s="50">
        <f t="shared" si="30"/>
        <v>76.50670693988009</v>
      </c>
      <c r="BX63" s="5"/>
      <c r="BY63" s="50"/>
      <c r="BZ63" s="5"/>
      <c r="CA63" s="50"/>
      <c r="CB63" s="5"/>
      <c r="CC63" s="50"/>
      <c r="CD63" s="5"/>
      <c r="CE63" s="50"/>
      <c r="CF63" s="5">
        <f>SUM(CF55:CF62)</f>
        <v>106.57</v>
      </c>
      <c r="CG63" s="50">
        <f t="shared" si="31"/>
        <v>59.029798331930785</v>
      </c>
      <c r="CH63" s="5"/>
      <c r="CI63" s="50"/>
      <c r="CJ63" s="5">
        <f>SUM(CJ55:CJ62)</f>
        <v>498.1</v>
      </c>
      <c r="CK63" s="50">
        <f t="shared" si="32"/>
        <v>76.808018504240565</v>
      </c>
      <c r="CL63" s="5"/>
      <c r="CM63" s="50"/>
      <c r="CN63" s="5"/>
      <c r="CO63" s="50"/>
      <c r="CP63" s="5"/>
      <c r="CQ63" s="50"/>
      <c r="CR63" s="5"/>
      <c r="CS63" s="50"/>
      <c r="CT63" s="5"/>
      <c r="CU63" s="50"/>
      <c r="CV63" s="5"/>
      <c r="CW63" s="50"/>
      <c r="CX63" s="5"/>
      <c r="CY63" s="50"/>
      <c r="CZ63" s="5"/>
      <c r="DA63" s="50"/>
    </row>
    <row r="64" spans="1:109" ht="12.75" customHeight="1">
      <c r="A64" s="36"/>
      <c r="C64" s="15"/>
      <c r="R64" s="15"/>
      <c r="S64" s="15"/>
      <c r="AC64" s="15"/>
      <c r="AE64" s="104"/>
      <c r="AG64" s="104"/>
      <c r="AI64" s="104"/>
      <c r="AK64" s="104"/>
      <c r="AO64" s="15"/>
      <c r="AX64" s="15"/>
      <c r="AY64" s="15"/>
      <c r="AZ64" s="15"/>
      <c r="BA64" s="15"/>
      <c r="BB64" s="15"/>
      <c r="BC64" s="15"/>
      <c r="BE64" s="104"/>
      <c r="BG64" s="104"/>
      <c r="BI64" s="104"/>
      <c r="BJ64" s="15"/>
      <c r="BK64" s="15"/>
      <c r="BL64" s="15"/>
      <c r="BM64" s="15"/>
      <c r="BN64" s="14"/>
      <c r="BO64" s="15"/>
      <c r="BS64" s="104"/>
      <c r="BT64" s="15"/>
      <c r="BU64" s="15"/>
      <c r="BV64" s="14"/>
      <c r="BW64" s="15"/>
      <c r="BX64" s="15"/>
      <c r="BY64" s="15"/>
      <c r="BZ64" s="15"/>
      <c r="CA64" s="15"/>
      <c r="CB64" s="15"/>
      <c r="CC64" s="15"/>
      <c r="CD64" s="15"/>
      <c r="CE64" s="15"/>
      <c r="CF64" s="14"/>
      <c r="CG64" s="15"/>
      <c r="CJ64" s="14"/>
      <c r="CK64" s="15"/>
      <c r="CM64" s="104"/>
      <c r="CO64" s="104"/>
      <c r="CQ64" s="104"/>
      <c r="CS64" s="104"/>
      <c r="CU64" s="104"/>
      <c r="CW64" s="104"/>
      <c r="CY64" s="104"/>
      <c r="DA64" s="104"/>
    </row>
    <row r="65" spans="1:105" ht="12.75" customHeight="1">
      <c r="A65" s="11"/>
      <c r="C65" s="15"/>
      <c r="R65" s="15"/>
      <c r="S65" s="15"/>
      <c r="AC65" s="15"/>
      <c r="AD65" s="104"/>
      <c r="AE65" s="104"/>
      <c r="AF65" s="104"/>
      <c r="AG65" s="104"/>
      <c r="AH65" s="104"/>
      <c r="AI65" s="104"/>
      <c r="AJ65" s="104"/>
      <c r="AK65" s="104"/>
      <c r="AO65" s="15"/>
      <c r="AX65" s="15"/>
      <c r="AY65" s="15"/>
      <c r="AZ65" s="15"/>
      <c r="BA65" s="15"/>
      <c r="BB65" s="15"/>
      <c r="BC65" s="15"/>
      <c r="BD65" s="104"/>
      <c r="BE65" s="104"/>
      <c r="BF65" s="104"/>
      <c r="BG65" s="104"/>
      <c r="BH65" s="104"/>
      <c r="BI65" s="104"/>
      <c r="BJ65" s="15"/>
      <c r="BK65" s="15"/>
      <c r="BL65" s="15"/>
      <c r="BM65" s="15"/>
      <c r="BN65" s="14"/>
      <c r="BO65" s="15"/>
      <c r="BR65" s="104"/>
      <c r="BS65" s="104"/>
      <c r="BT65" s="15"/>
      <c r="BU65" s="15"/>
      <c r="BV65" s="14"/>
      <c r="BW65" s="15"/>
      <c r="BX65" s="15"/>
      <c r="BY65" s="15"/>
      <c r="BZ65" s="15"/>
      <c r="CA65" s="15"/>
      <c r="CB65" s="15"/>
      <c r="CC65" s="15"/>
      <c r="CD65" s="15"/>
      <c r="CE65" s="15"/>
      <c r="CF65" s="14"/>
      <c r="CG65" s="15"/>
      <c r="CJ65" s="14"/>
      <c r="CK65" s="15"/>
      <c r="CL65" s="104"/>
      <c r="CM65" s="104"/>
      <c r="CN65" s="104"/>
      <c r="CO65" s="104"/>
      <c r="CP65" s="104"/>
      <c r="CQ65" s="104"/>
      <c r="CR65" s="104"/>
      <c r="CS65" s="104"/>
      <c r="CT65" s="104"/>
      <c r="CU65" s="104"/>
      <c r="CV65" s="104"/>
      <c r="CW65" s="104"/>
      <c r="CX65" s="104"/>
      <c r="CY65" s="104"/>
      <c r="CZ65" s="104"/>
      <c r="DA65" s="104"/>
    </row>
    <row r="66" spans="1:105" ht="12.75" customHeight="1">
      <c r="A66" s="14" t="s">
        <v>648</v>
      </c>
      <c r="B66" s="14">
        <f>SUM(C66:FL66)+SUM('Dom AA Eq Med'!C66:FJ66)+SUM('Dom AA Eq High'!C66:FF66)+SUM('Dom AA Flex'!C66:FK66)+SUM('Dom AA TARR'!C67:FP67)+SUM('Dom Real Gen'!C66:FH66)</f>
        <v>15930</v>
      </c>
      <c r="R66" s="15"/>
      <c r="S66" s="15"/>
      <c r="AC66" s="15"/>
      <c r="AD66" s="104"/>
      <c r="AE66" s="104"/>
      <c r="AF66" s="104"/>
      <c r="AG66" s="104"/>
      <c r="AH66" s="104"/>
      <c r="AI66" s="104"/>
      <c r="AJ66" s="104"/>
      <c r="AK66" s="104"/>
      <c r="AO66" s="15"/>
      <c r="AX66" s="15"/>
      <c r="AY66" s="15"/>
      <c r="AZ66" s="15"/>
      <c r="BA66" s="15"/>
      <c r="BB66" s="15"/>
      <c r="BC66" s="15"/>
      <c r="BD66" s="104"/>
      <c r="BE66" s="104"/>
      <c r="BF66" s="104"/>
      <c r="BG66" s="104"/>
      <c r="BH66" s="104"/>
      <c r="BI66" s="104"/>
      <c r="BJ66" s="15"/>
      <c r="BK66" s="15"/>
      <c r="BL66" s="15"/>
      <c r="BM66" s="15"/>
      <c r="BN66" s="14"/>
      <c r="BO66" s="15"/>
      <c r="BR66" s="104"/>
      <c r="BS66" s="104"/>
      <c r="BT66" s="15"/>
      <c r="BU66" s="15"/>
      <c r="BV66" s="14"/>
      <c r="BW66" s="15"/>
      <c r="BX66" s="15"/>
      <c r="BY66" s="15"/>
      <c r="BZ66" s="15"/>
      <c r="CA66" s="15"/>
      <c r="CB66" s="15"/>
      <c r="CC66" s="15"/>
      <c r="CD66" s="15"/>
      <c r="CE66" s="15"/>
      <c r="CF66" s="14"/>
      <c r="CG66" s="15"/>
      <c r="CJ66" s="14">
        <v>0.1</v>
      </c>
      <c r="CK66" s="15"/>
      <c r="CL66" s="104"/>
      <c r="CM66" s="104"/>
      <c r="CN66" s="104"/>
      <c r="CO66" s="104"/>
      <c r="CP66" s="104"/>
      <c r="CQ66" s="104"/>
      <c r="CR66" s="104">
        <v>458.2</v>
      </c>
      <c r="CS66" s="104"/>
      <c r="CT66" s="104"/>
      <c r="CU66" s="104"/>
      <c r="CV66" s="104">
        <v>938.2</v>
      </c>
      <c r="CW66" s="104"/>
      <c r="CX66" s="104"/>
      <c r="CY66" s="104"/>
      <c r="CZ66" s="104"/>
      <c r="DA66" s="104"/>
    </row>
    <row r="67" spans="1:105" ht="12.75" customHeight="1">
      <c r="A67" s="1"/>
      <c r="R67" s="15"/>
      <c r="S67" s="15"/>
      <c r="AC67" s="15"/>
      <c r="AD67" s="104"/>
      <c r="AE67" s="104"/>
      <c r="AF67" s="104"/>
      <c r="AG67" s="104"/>
      <c r="AH67" s="104"/>
      <c r="AI67" s="104"/>
      <c r="AJ67" s="104"/>
      <c r="AK67" s="104"/>
      <c r="AO67" s="15"/>
      <c r="AX67" s="15"/>
      <c r="AY67" s="15"/>
      <c r="AZ67" s="15"/>
      <c r="BA67" s="15"/>
      <c r="BB67" s="15"/>
      <c r="BC67" s="15"/>
      <c r="BD67" s="104"/>
      <c r="BE67" s="104"/>
      <c r="BF67" s="104"/>
      <c r="BG67" s="104"/>
      <c r="BH67" s="104"/>
      <c r="BI67" s="104"/>
      <c r="BJ67" s="15"/>
      <c r="BK67" s="15"/>
      <c r="BL67" s="15"/>
      <c r="BM67" s="15"/>
      <c r="BN67" s="14"/>
      <c r="BO67" s="15"/>
      <c r="BR67" s="104"/>
      <c r="BS67" s="104"/>
      <c r="BT67" s="15"/>
      <c r="BU67" s="15"/>
      <c r="BV67" s="14"/>
      <c r="BW67" s="15"/>
      <c r="BX67" s="15"/>
      <c r="BY67" s="15"/>
      <c r="BZ67" s="15"/>
      <c r="CA67" s="15"/>
      <c r="CB67" s="15"/>
      <c r="CC67" s="15"/>
      <c r="CD67" s="15"/>
      <c r="CE67" s="15"/>
      <c r="CF67" s="14"/>
      <c r="CG67" s="15"/>
      <c r="CJ67" s="14"/>
      <c r="CK67" s="15"/>
      <c r="CL67" s="104"/>
      <c r="CM67" s="104"/>
      <c r="CN67" s="104"/>
      <c r="CO67" s="104"/>
      <c r="CP67" s="104"/>
      <c r="CQ67" s="104"/>
      <c r="CR67" s="104"/>
      <c r="CS67" s="104"/>
      <c r="CT67" s="104"/>
      <c r="CU67" s="104"/>
      <c r="CV67" s="104"/>
      <c r="CW67" s="104"/>
      <c r="CX67" s="104"/>
      <c r="CY67" s="104"/>
      <c r="CZ67" s="104"/>
      <c r="DA67" s="104"/>
    </row>
    <row r="68" spans="1:105" ht="12.75" customHeight="1">
      <c r="A68" s="1"/>
      <c r="B68" s="10"/>
      <c r="F68" s="10"/>
      <c r="G68" s="10"/>
      <c r="P68" s="10"/>
      <c r="Q68" s="10"/>
      <c r="R68" s="15"/>
      <c r="S68" s="15"/>
      <c r="AB68" s="10"/>
      <c r="AC68" s="10"/>
      <c r="AN68" s="10"/>
      <c r="AO68" s="10"/>
      <c r="AP68" s="10"/>
      <c r="AQ68" s="10"/>
      <c r="AR68" s="10"/>
      <c r="AS68" s="10"/>
      <c r="AV68" s="10"/>
      <c r="AW68" s="10"/>
      <c r="AX68" s="15"/>
      <c r="AY68" s="15"/>
      <c r="AZ68" s="15"/>
      <c r="BA68" s="15"/>
      <c r="BB68" s="15"/>
      <c r="BC68" s="15"/>
      <c r="BD68" s="104"/>
      <c r="BE68" s="114"/>
      <c r="BF68" s="104"/>
      <c r="BG68" s="104"/>
      <c r="BH68" s="104"/>
      <c r="BI68" s="104"/>
      <c r="BJ68" s="15"/>
      <c r="BK68" s="15"/>
      <c r="BL68" s="15"/>
      <c r="BM68" s="15"/>
      <c r="BR68" s="104"/>
      <c r="BS68" s="104"/>
      <c r="BT68" s="15"/>
      <c r="BU68" s="15"/>
      <c r="BX68" s="15"/>
      <c r="BY68" s="15"/>
      <c r="BZ68" s="15"/>
      <c r="CA68" s="15"/>
      <c r="CB68" s="15"/>
      <c r="CC68" s="15"/>
      <c r="CD68" s="15"/>
      <c r="CE68" s="15"/>
      <c r="CL68" s="104"/>
      <c r="CM68" s="104"/>
      <c r="CN68" s="114"/>
      <c r="CO68" s="114"/>
      <c r="CP68" s="114"/>
      <c r="CQ68" s="114"/>
    </row>
    <row r="69" spans="1:105" ht="12.75" customHeight="1">
      <c r="A69" s="1"/>
      <c r="B69" s="10"/>
      <c r="F69" s="10"/>
      <c r="G69" s="10"/>
      <c r="P69" s="10"/>
      <c r="Q69" s="10"/>
      <c r="AB69" s="10"/>
      <c r="AC69" s="10"/>
      <c r="AN69" s="10"/>
      <c r="AO69" s="10"/>
      <c r="AP69" s="10"/>
      <c r="AQ69" s="10"/>
      <c r="AR69" s="10"/>
      <c r="AS69" s="10"/>
      <c r="AV69" s="10"/>
      <c r="AW69" s="10"/>
      <c r="AX69" s="10"/>
      <c r="AY69" s="10"/>
      <c r="BD69" s="104"/>
      <c r="BE69" s="114"/>
      <c r="BF69" s="104"/>
      <c r="BG69" s="104"/>
      <c r="BH69" s="104"/>
      <c r="BI69" s="104"/>
      <c r="BJ69" s="14"/>
      <c r="BK69" s="14"/>
      <c r="BR69" s="104"/>
      <c r="BS69" s="104"/>
      <c r="BT69" s="10"/>
      <c r="BU69" s="10"/>
      <c r="BX69" s="10"/>
      <c r="BY69" s="10"/>
      <c r="BZ69" s="10"/>
      <c r="CA69" s="10"/>
      <c r="CB69" s="10"/>
      <c r="CC69" s="10"/>
      <c r="CL69" s="104"/>
      <c r="CM69" s="104"/>
      <c r="CN69" s="114"/>
      <c r="CO69" s="114"/>
      <c r="CP69" s="114"/>
      <c r="CQ69" s="114"/>
    </row>
    <row r="70" spans="1:105" ht="12.75" customHeight="1">
      <c r="A70" s="1"/>
      <c r="F70" s="10"/>
      <c r="G70" s="10"/>
      <c r="P70" s="10"/>
      <c r="Q70" s="10"/>
      <c r="AB70" s="10"/>
      <c r="AC70" s="10"/>
      <c r="AN70" s="10"/>
      <c r="AO70" s="10"/>
      <c r="AP70" s="10"/>
      <c r="AQ70" s="10"/>
      <c r="AR70" s="10"/>
      <c r="AS70" s="10"/>
      <c r="AV70" s="10"/>
      <c r="AW70" s="10"/>
      <c r="BD70" s="104"/>
      <c r="BE70" s="114"/>
      <c r="BF70" s="104"/>
      <c r="BG70" s="104"/>
      <c r="BH70" s="104"/>
      <c r="BI70" s="104"/>
      <c r="BR70" s="104"/>
      <c r="BS70" s="104"/>
      <c r="CL70" s="104"/>
      <c r="CM70" s="104"/>
      <c r="CN70" s="114"/>
      <c r="CO70" s="114"/>
      <c r="CP70" s="114"/>
      <c r="CQ70" s="114"/>
    </row>
    <row r="71" spans="1:105" ht="12.75" customHeight="1">
      <c r="A71" s="11"/>
      <c r="AC71" s="15"/>
      <c r="AO71" s="15"/>
      <c r="BD71" s="104"/>
      <c r="BE71" s="114"/>
      <c r="BF71" s="104"/>
      <c r="BG71" s="104"/>
      <c r="BH71" s="104"/>
      <c r="BI71" s="104"/>
      <c r="BN71" s="14"/>
      <c r="BO71" s="15"/>
      <c r="BR71" s="104"/>
      <c r="BS71" s="104"/>
      <c r="BV71" s="14"/>
      <c r="BW71" s="15"/>
      <c r="CF71" s="14"/>
      <c r="CG71" s="15"/>
      <c r="CJ71" s="14"/>
      <c r="CK71" s="15"/>
      <c r="CL71" s="104"/>
      <c r="CM71" s="104"/>
      <c r="CN71" s="114"/>
      <c r="CO71" s="114"/>
      <c r="CP71" s="114"/>
      <c r="CQ71" s="114"/>
    </row>
    <row r="72" spans="1:105" ht="12.75" customHeight="1">
      <c r="A72" s="11"/>
      <c r="AC72" s="15"/>
      <c r="AO72" s="15"/>
      <c r="BD72" s="104"/>
      <c r="BE72" s="114"/>
      <c r="BF72" s="104"/>
      <c r="BG72" s="104"/>
      <c r="BH72" s="104"/>
      <c r="BI72" s="104"/>
      <c r="BN72" s="14"/>
      <c r="BO72" s="15"/>
      <c r="BR72" s="104"/>
      <c r="BS72" s="104"/>
      <c r="BV72" s="14"/>
      <c r="BW72" s="15"/>
      <c r="CF72" s="14"/>
      <c r="CG72" s="15"/>
      <c r="CJ72" s="14"/>
      <c r="CK72" s="15"/>
      <c r="CL72" s="104"/>
      <c r="CM72" s="104"/>
      <c r="CN72" s="114"/>
      <c r="CO72" s="114"/>
      <c r="CP72" s="114"/>
      <c r="CQ72" s="114"/>
    </row>
    <row r="73" spans="1:105" ht="12.75" customHeight="1">
      <c r="A73" s="11"/>
      <c r="AC73" s="15"/>
      <c r="AO73" s="15"/>
      <c r="BD73" s="104"/>
      <c r="BE73" s="114"/>
      <c r="BF73" s="104"/>
      <c r="BG73" s="104"/>
      <c r="BH73" s="104"/>
      <c r="BI73" s="104"/>
      <c r="BN73" s="14"/>
      <c r="BO73" s="15"/>
      <c r="BR73" s="104"/>
      <c r="BS73" s="104"/>
      <c r="BV73" s="14"/>
      <c r="BW73" s="15"/>
      <c r="CF73" s="14"/>
      <c r="CG73" s="15"/>
      <c r="CJ73" s="14"/>
      <c r="CK73" s="15"/>
      <c r="CL73" s="104"/>
      <c r="CM73" s="104"/>
      <c r="CN73" s="114"/>
      <c r="CO73" s="114"/>
      <c r="CP73" s="114"/>
      <c r="CQ73" s="114"/>
    </row>
    <row r="74" spans="1:105" ht="12.75" customHeight="1">
      <c r="A74" s="11"/>
      <c r="AC74" s="15"/>
      <c r="AO74" s="15"/>
      <c r="BD74" s="104"/>
      <c r="BE74" s="114"/>
      <c r="BF74" s="104"/>
      <c r="BG74" s="104"/>
      <c r="BH74" s="104"/>
      <c r="BI74" s="104"/>
      <c r="BN74" s="14"/>
      <c r="BO74" s="15"/>
      <c r="BR74" s="104"/>
      <c r="BS74" s="104"/>
      <c r="BV74" s="14"/>
      <c r="BW74" s="15"/>
      <c r="CF74" s="14"/>
      <c r="CG74" s="15"/>
      <c r="CJ74" s="14"/>
      <c r="CK74" s="15"/>
      <c r="CL74" s="104"/>
      <c r="CM74" s="104"/>
      <c r="CN74" s="114"/>
      <c r="CO74" s="114"/>
      <c r="CP74" s="114"/>
      <c r="CQ74" s="114"/>
    </row>
    <row r="75" spans="1:105" ht="12.75" customHeight="1">
      <c r="A75" s="11"/>
      <c r="AC75" s="15"/>
      <c r="AO75" s="15"/>
      <c r="BD75" s="104"/>
      <c r="BE75" s="114"/>
      <c r="BF75" s="104"/>
      <c r="BG75" s="104"/>
      <c r="BH75" s="104"/>
      <c r="BI75" s="104"/>
      <c r="BN75" s="14"/>
      <c r="BO75" s="15"/>
      <c r="BR75" s="104"/>
      <c r="BS75" s="104"/>
      <c r="BV75" s="14"/>
      <c r="BW75" s="15"/>
      <c r="CF75" s="14"/>
      <c r="CG75" s="15"/>
      <c r="CJ75" s="14"/>
      <c r="CK75" s="15"/>
      <c r="CL75" s="104"/>
      <c r="CM75" s="104"/>
      <c r="CN75" s="114"/>
      <c r="CO75" s="114"/>
      <c r="CP75" s="114"/>
      <c r="CQ75" s="114"/>
    </row>
    <row r="76" spans="1:105" ht="12.75" customHeight="1">
      <c r="A76" s="11"/>
      <c r="BD76" s="104"/>
      <c r="BE76" s="114"/>
      <c r="BF76" s="104"/>
      <c r="BG76" s="104"/>
      <c r="BH76" s="104"/>
      <c r="BI76" s="104"/>
      <c r="BR76" s="104"/>
      <c r="BS76" s="104"/>
      <c r="CF76" s="104"/>
      <c r="CG76" s="114"/>
      <c r="CJ76" s="104"/>
      <c r="CK76" s="104"/>
      <c r="CL76" s="104"/>
      <c r="CM76" s="104"/>
      <c r="CN76" s="114"/>
      <c r="CO76" s="114"/>
      <c r="CP76" s="114"/>
      <c r="CQ76" s="114"/>
    </row>
    <row r="77" spans="1:105" ht="12.75" customHeight="1">
      <c r="A77" s="11"/>
      <c r="BD77" s="104"/>
      <c r="BE77" s="114"/>
      <c r="BF77" s="104"/>
      <c r="BG77" s="104"/>
      <c r="BH77" s="104"/>
      <c r="BI77" s="104"/>
      <c r="BR77" s="104"/>
      <c r="BS77" s="104"/>
      <c r="CF77" s="104"/>
      <c r="CG77" s="14"/>
      <c r="CJ77" s="104"/>
      <c r="CK77" s="104"/>
      <c r="CL77" s="104"/>
      <c r="CM77" s="104"/>
      <c r="CN77" s="114"/>
      <c r="CO77" s="114"/>
      <c r="CP77" s="114"/>
      <c r="CQ77" s="114"/>
    </row>
    <row r="78" spans="1:105" ht="12.75" customHeight="1">
      <c r="A78" s="1"/>
      <c r="BD78" s="14"/>
      <c r="BE78" s="14"/>
      <c r="BF78" s="104"/>
      <c r="BG78" s="104"/>
      <c r="BH78" s="104"/>
      <c r="BI78" s="104"/>
      <c r="BR78" s="104"/>
      <c r="BS78" s="104"/>
      <c r="CF78" s="118"/>
      <c r="CG78" s="51"/>
      <c r="CJ78" s="104"/>
      <c r="CK78" s="104"/>
      <c r="CL78" s="104"/>
      <c r="CM78" s="104"/>
      <c r="CN78" s="14"/>
      <c r="CO78" s="14"/>
      <c r="CP78" s="14"/>
      <c r="CQ78" s="14"/>
    </row>
    <row r="79" spans="1:105" ht="12.75" customHeight="1">
      <c r="A79" s="1"/>
      <c r="BD79" s="51"/>
      <c r="BE79" s="51"/>
      <c r="BF79" s="104"/>
      <c r="BG79" s="104"/>
      <c r="BH79" s="104"/>
      <c r="BI79" s="104"/>
      <c r="BR79" s="104"/>
      <c r="BS79" s="104"/>
      <c r="CF79" s="118"/>
      <c r="CG79" s="51"/>
      <c r="CJ79" s="104"/>
      <c r="CK79" s="104"/>
      <c r="CL79" s="104"/>
      <c r="CM79" s="104"/>
      <c r="CN79" s="51"/>
      <c r="CO79" s="51"/>
      <c r="CP79" s="51"/>
      <c r="CQ79" s="51"/>
    </row>
    <row r="80" spans="1:105" ht="12.75" customHeight="1">
      <c r="A80" s="1"/>
      <c r="BD80" s="118"/>
      <c r="BE80" s="51"/>
      <c r="BF80" s="118"/>
      <c r="BG80" s="118"/>
      <c r="BH80" s="118"/>
      <c r="BI80" s="118"/>
      <c r="BR80" s="118"/>
      <c r="BS80" s="118"/>
      <c r="CJ80" s="118"/>
      <c r="CK80" s="118"/>
      <c r="CL80" s="118"/>
      <c r="CM80" s="118"/>
      <c r="CN80" s="51"/>
      <c r="CO80" s="51"/>
      <c r="CP80" s="51"/>
      <c r="CQ80" s="51"/>
    </row>
    <row r="81" spans="1:95" ht="12.75" customHeight="1">
      <c r="CF81" s="11"/>
      <c r="CG81" s="11"/>
    </row>
    <row r="82" spans="1:95" ht="12.75" customHeight="1">
      <c r="BD82" s="11"/>
      <c r="BF82" s="11"/>
      <c r="BG82" s="11"/>
      <c r="BH82" s="11"/>
      <c r="BI82" s="11"/>
      <c r="BR82" s="11"/>
      <c r="BS82" s="11"/>
      <c r="CF82" s="11"/>
      <c r="CG82" s="11"/>
      <c r="CJ82" s="11"/>
      <c r="CK82" s="11"/>
      <c r="CL82" s="11"/>
      <c r="CM82" s="11"/>
    </row>
    <row r="83" spans="1:95" ht="12.75" customHeight="1">
      <c r="BD83" s="11"/>
      <c r="CF83" s="69"/>
      <c r="CG83" s="69"/>
    </row>
    <row r="84" spans="1:95" ht="12.75" customHeight="1">
      <c r="BD84" s="69"/>
      <c r="BE84" s="69"/>
      <c r="BF84" s="69"/>
      <c r="BG84" s="69"/>
      <c r="BH84" s="69"/>
      <c r="BI84" s="69"/>
      <c r="BR84" s="69"/>
      <c r="BS84" s="69"/>
      <c r="CF84" s="14"/>
      <c r="CG84" s="15"/>
      <c r="CJ84" s="69"/>
      <c r="CK84" s="69"/>
      <c r="CL84" s="69"/>
      <c r="CM84" s="69"/>
      <c r="CN84" s="69"/>
      <c r="CO84" s="69"/>
      <c r="CP84" s="69"/>
      <c r="CQ84" s="69"/>
    </row>
    <row r="85" spans="1:95" ht="12.75" customHeight="1">
      <c r="A85" s="1"/>
      <c r="BD85" s="14"/>
      <c r="BE85" s="15"/>
      <c r="BF85" s="104"/>
      <c r="BG85" s="104"/>
      <c r="BH85" s="104"/>
      <c r="BI85" s="104"/>
      <c r="BR85" s="104"/>
      <c r="BS85" s="104"/>
      <c r="CF85" s="14"/>
      <c r="CG85" s="15"/>
      <c r="CJ85" s="104"/>
      <c r="CK85" s="104"/>
      <c r="CL85" s="104"/>
      <c r="CM85" s="104"/>
      <c r="CN85" s="15"/>
      <c r="CO85" s="15"/>
      <c r="CP85" s="15"/>
      <c r="CQ85" s="15"/>
    </row>
    <row r="86" spans="1:95" ht="12.75" customHeight="1">
      <c r="BD86" s="14"/>
      <c r="BE86" s="15"/>
      <c r="BF86" s="104"/>
      <c r="BG86" s="104"/>
      <c r="BH86" s="104"/>
      <c r="BI86" s="104"/>
      <c r="BR86" s="104"/>
      <c r="BS86" s="104"/>
      <c r="CF86" s="14"/>
      <c r="CG86" s="15"/>
      <c r="CJ86" s="104"/>
      <c r="CK86" s="104"/>
      <c r="CL86" s="104"/>
      <c r="CM86" s="104"/>
      <c r="CN86" s="15"/>
      <c r="CO86" s="15"/>
      <c r="CP86" s="15"/>
      <c r="CQ86" s="15"/>
    </row>
    <row r="87" spans="1:95" ht="12.75" customHeight="1">
      <c r="BD87" s="14"/>
      <c r="BE87" s="15"/>
      <c r="BF87" s="104"/>
      <c r="BG87" s="104"/>
      <c r="BH87" s="104"/>
      <c r="BI87" s="104"/>
      <c r="BR87" s="104"/>
      <c r="BS87" s="104"/>
      <c r="CF87" s="14"/>
      <c r="CG87" s="15"/>
      <c r="CJ87" s="104"/>
      <c r="CK87" s="104"/>
      <c r="CL87" s="104"/>
      <c r="CM87" s="104"/>
      <c r="CN87" s="15"/>
      <c r="CO87" s="15"/>
      <c r="CP87" s="15"/>
      <c r="CQ87" s="15"/>
    </row>
    <row r="88" spans="1:95" ht="12.75" customHeight="1">
      <c r="A88" s="1"/>
      <c r="BD88" s="14"/>
      <c r="BE88" s="15"/>
      <c r="BF88" s="104"/>
      <c r="BG88" s="104"/>
      <c r="BH88" s="104"/>
      <c r="BI88" s="104"/>
      <c r="BR88" s="104"/>
      <c r="BS88" s="104"/>
      <c r="CF88" s="14"/>
      <c r="CG88" s="15"/>
      <c r="CJ88" s="104"/>
      <c r="CK88" s="104"/>
      <c r="CL88" s="104"/>
      <c r="CM88" s="104"/>
      <c r="CN88" s="15"/>
      <c r="CO88" s="15"/>
      <c r="CP88" s="15"/>
      <c r="CQ88" s="15"/>
    </row>
    <row r="89" spans="1:95" ht="12.75" customHeight="1">
      <c r="BD89" s="14"/>
      <c r="BE89" s="15"/>
      <c r="BF89" s="104"/>
      <c r="BG89" s="104"/>
      <c r="BH89" s="104"/>
      <c r="BI89" s="104"/>
      <c r="BR89" s="104"/>
      <c r="BS89" s="104"/>
      <c r="CF89" s="14"/>
      <c r="CG89" s="15"/>
      <c r="CJ89" s="104"/>
      <c r="CK89" s="104"/>
      <c r="CL89" s="104"/>
      <c r="CM89" s="104"/>
      <c r="CN89" s="15"/>
      <c r="CO89" s="15"/>
      <c r="CP89" s="15"/>
      <c r="CQ89" s="15"/>
    </row>
    <row r="90" spans="1:95" ht="12.75" customHeight="1">
      <c r="BD90" s="14"/>
      <c r="BE90" s="15"/>
      <c r="BF90" s="104"/>
      <c r="BG90" s="104"/>
      <c r="BH90" s="104"/>
      <c r="BI90" s="104"/>
      <c r="BR90" s="104"/>
      <c r="BS90" s="104"/>
      <c r="CF90" s="14"/>
      <c r="CG90" s="15"/>
      <c r="CJ90" s="104"/>
      <c r="CK90" s="104"/>
      <c r="CL90" s="104"/>
      <c r="CM90" s="104"/>
      <c r="CN90" s="15"/>
      <c r="CO90" s="15"/>
      <c r="CP90" s="15"/>
      <c r="CQ90" s="15"/>
    </row>
    <row r="91" spans="1:95" ht="12.75" customHeight="1">
      <c r="BD91" s="14"/>
      <c r="BE91" s="15"/>
      <c r="BF91" s="104"/>
      <c r="BG91" s="104"/>
      <c r="BH91" s="104"/>
      <c r="BI91" s="104"/>
      <c r="BR91" s="104"/>
      <c r="BS91" s="104"/>
      <c r="CF91" s="14"/>
      <c r="CG91" s="15"/>
      <c r="CJ91" s="104"/>
      <c r="CK91" s="104"/>
      <c r="CL91" s="104"/>
      <c r="CM91" s="104"/>
      <c r="CN91" s="15"/>
      <c r="CO91" s="15"/>
      <c r="CP91" s="15"/>
      <c r="CQ91" s="15"/>
    </row>
    <row r="92" spans="1:95" ht="12.75" customHeight="1">
      <c r="BD92" s="14"/>
      <c r="BE92" s="15"/>
      <c r="BF92" s="104"/>
      <c r="BG92" s="104"/>
      <c r="BH92" s="104"/>
      <c r="BI92" s="104"/>
      <c r="BR92" s="104"/>
      <c r="BS92" s="104"/>
      <c r="CF92" s="14"/>
      <c r="CG92" s="15"/>
      <c r="CJ92" s="104"/>
      <c r="CK92" s="104"/>
      <c r="CL92" s="104"/>
      <c r="CM92" s="104"/>
      <c r="CN92" s="15"/>
      <c r="CO92" s="15"/>
      <c r="CP92" s="15"/>
      <c r="CQ92" s="15"/>
    </row>
    <row r="93" spans="1:95" ht="12.75" customHeight="1">
      <c r="BD93" s="14"/>
      <c r="BE93" s="15"/>
      <c r="BF93" s="14"/>
      <c r="BG93" s="14"/>
      <c r="BH93" s="14"/>
      <c r="BI93" s="14"/>
      <c r="BR93" s="14"/>
      <c r="BS93" s="14"/>
      <c r="CF93" s="14"/>
      <c r="CG93" s="15"/>
      <c r="CJ93" s="14"/>
      <c r="CK93" s="14"/>
      <c r="CL93" s="14"/>
      <c r="CM93" s="14"/>
      <c r="CN93" s="15"/>
      <c r="CO93" s="15"/>
      <c r="CP93" s="15"/>
      <c r="CQ93" s="15"/>
    </row>
    <row r="94" spans="1:95" ht="12.75" customHeight="1">
      <c r="BD94" s="14"/>
      <c r="BE94" s="15"/>
      <c r="BF94" s="14"/>
      <c r="BG94" s="14"/>
      <c r="BH94" s="14"/>
      <c r="BI94" s="14"/>
      <c r="BR94" s="14"/>
      <c r="BS94" s="14"/>
      <c r="CF94" s="14"/>
      <c r="CG94" s="15"/>
      <c r="CJ94" s="14"/>
      <c r="CK94" s="14"/>
      <c r="CL94" s="14"/>
      <c r="CM94" s="14"/>
      <c r="CN94" s="15"/>
      <c r="CO94" s="15"/>
      <c r="CP94" s="15"/>
      <c r="CQ94" s="15"/>
    </row>
    <row r="95" spans="1:95" ht="12.75" customHeight="1">
      <c r="BD95" s="14"/>
      <c r="BE95" s="15"/>
      <c r="BF95" s="14"/>
      <c r="BG95" s="14"/>
      <c r="BH95" s="14"/>
      <c r="BI95" s="14"/>
      <c r="BR95" s="14"/>
      <c r="BS95" s="14"/>
      <c r="CF95" s="14"/>
      <c r="CG95" s="15"/>
      <c r="CJ95" s="14"/>
      <c r="CK95" s="14"/>
      <c r="CL95" s="14"/>
      <c r="CM95" s="14"/>
      <c r="CN95" s="15"/>
      <c r="CO95" s="15"/>
      <c r="CP95" s="15"/>
      <c r="CQ95" s="15"/>
    </row>
    <row r="96" spans="1:95" ht="12.75" customHeight="1">
      <c r="A96" s="1"/>
      <c r="BD96" s="14"/>
      <c r="BE96" s="15"/>
      <c r="BF96" s="14"/>
      <c r="BG96" s="14"/>
      <c r="BH96" s="14"/>
      <c r="BI96" s="14"/>
      <c r="BR96" s="14"/>
      <c r="BS96" s="14"/>
      <c r="CF96" s="14"/>
      <c r="CG96" s="15"/>
      <c r="CJ96" s="14"/>
      <c r="CK96" s="14"/>
      <c r="CL96" s="14"/>
      <c r="CM96" s="14"/>
      <c r="CN96" s="15"/>
      <c r="CO96" s="15"/>
      <c r="CP96" s="15"/>
      <c r="CQ96" s="15"/>
    </row>
    <row r="97" spans="1:95" ht="12.75" customHeight="1">
      <c r="BD97" s="14"/>
      <c r="BE97" s="15"/>
      <c r="BF97" s="14"/>
      <c r="BG97" s="14"/>
      <c r="BH97" s="14"/>
      <c r="BI97" s="14"/>
      <c r="BR97" s="14"/>
      <c r="BS97" s="14"/>
      <c r="CJ97" s="14"/>
      <c r="CK97" s="14"/>
      <c r="CL97" s="14"/>
      <c r="CM97" s="14"/>
      <c r="CN97" s="15"/>
      <c r="CO97" s="15"/>
      <c r="CP97" s="15"/>
      <c r="CQ97" s="15"/>
    </row>
    <row r="99" spans="1:95" ht="12.75" customHeight="1">
      <c r="A99" s="117"/>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4">
    <pageSetUpPr fitToPage="1"/>
  </sheetPr>
  <dimension ref="A2:EY189"/>
  <sheetViews>
    <sheetView workbookViewId="0" xr3:uid="{96AA9D09-0E06-52DD-9EE1-B522AFA11096}">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0" bestFit="1" customWidth="1"/>
    <col min="2" max="2" width="10.5703125" style="14" bestFit="1" customWidth="1"/>
    <col min="3" max="3" width="4.85546875" style="14" customWidth="1"/>
    <col min="4" max="4" width="11" style="14" bestFit="1" customWidth="1"/>
    <col min="5" max="5" width="4" style="14" bestFit="1" customWidth="1"/>
    <col min="6" max="6" width="12.7109375" style="14" customWidth="1"/>
    <col min="7" max="7" width="4" style="15" bestFit="1" customWidth="1"/>
    <col min="8" max="8" width="9.85546875" style="15" customWidth="1"/>
    <col min="9" max="9" width="4.28515625" style="15" customWidth="1"/>
    <col min="10" max="10" width="9.85546875" style="15" customWidth="1"/>
    <col min="11" max="11" width="4.28515625" style="15" customWidth="1"/>
    <col min="12" max="12" width="12.7109375" style="10" customWidth="1"/>
    <col min="13" max="13" width="4.7109375" style="10" customWidth="1"/>
    <col min="14" max="14" width="12.85546875" style="10" customWidth="1"/>
    <col min="15" max="15" width="4.7109375" style="10" customWidth="1"/>
    <col min="16" max="16" width="12.85546875" style="10" customWidth="1"/>
    <col min="17" max="17" width="4.7109375" style="10" customWidth="1"/>
    <col min="18" max="18" width="12.7109375" style="14" customWidth="1"/>
    <col min="19" max="19" width="4.140625" style="15" customWidth="1"/>
    <col min="20" max="20" width="10.42578125" style="10" customWidth="1"/>
    <col min="21" max="21" width="4.7109375" style="10" customWidth="1"/>
    <col min="22" max="22" width="10.42578125" style="10" customWidth="1"/>
    <col min="23" max="23" width="4.7109375" style="10" customWidth="1"/>
    <col min="24" max="24" width="10.42578125" style="10" customWidth="1"/>
    <col min="25" max="25" width="4.7109375" style="10" customWidth="1"/>
    <col min="26" max="26" width="9.85546875" style="15" customWidth="1"/>
    <col min="27" max="27" width="6.28515625" style="15" customWidth="1"/>
    <col min="28" max="28" width="12.5703125" style="10" customWidth="1"/>
    <col min="29" max="29" width="2.7109375" style="10" bestFit="1" customWidth="1"/>
    <col min="30" max="30" width="9.85546875" style="15" customWidth="1"/>
    <col min="31" max="31" width="6.28515625" style="15" customWidth="1"/>
    <col min="32" max="32" width="10.28515625" style="15" customWidth="1"/>
    <col min="33" max="33" width="6.28515625" style="15" customWidth="1"/>
    <col min="34" max="34" width="11.28515625" style="15" customWidth="1"/>
    <col min="35" max="35" width="5" style="15" customWidth="1"/>
    <col min="36" max="36" width="12.7109375" style="14" customWidth="1"/>
    <col min="37" max="37" width="4" style="15" bestFit="1" customWidth="1"/>
    <col min="38" max="38" width="11.28515625" style="15" customWidth="1"/>
    <col min="39" max="39" width="4" style="15" bestFit="1" customWidth="1"/>
    <col min="40" max="40" width="12.7109375" style="14" customWidth="1"/>
    <col min="41" max="41" width="4" style="14" bestFit="1" customWidth="1"/>
    <col min="42" max="42" width="10.42578125" style="10" customWidth="1"/>
    <col min="43" max="43" width="3.85546875" style="10" customWidth="1"/>
    <col min="44" max="44" width="9" style="14" customWidth="1"/>
    <col min="45" max="45" width="4.42578125" style="14" customWidth="1"/>
    <col min="46" max="46" width="9.5703125" style="14" customWidth="1"/>
    <col min="47" max="47" width="5.5703125" style="14" customWidth="1"/>
    <col min="48" max="48" width="10.42578125" style="14" customWidth="1"/>
    <col min="49" max="49" width="4" style="14" bestFit="1" customWidth="1"/>
    <col min="50" max="50" width="12.7109375" style="14" customWidth="1"/>
    <col min="51" max="51" width="4" style="14" bestFit="1" customWidth="1"/>
    <col min="52" max="52" width="12.7109375" style="14" customWidth="1"/>
    <col min="53" max="53" width="4.7109375" style="14" customWidth="1"/>
    <col min="54" max="54" width="13.140625" style="14" customWidth="1"/>
    <col min="55" max="55" width="4.5703125" style="14" customWidth="1"/>
    <col min="56" max="56" width="10.42578125" style="14" customWidth="1"/>
    <col min="57" max="57" width="4.5703125" style="14" customWidth="1"/>
    <col min="58" max="58" width="11.28515625" style="10" customWidth="1"/>
    <col min="59" max="59" width="5.5703125" style="10" customWidth="1"/>
    <col min="60" max="60" width="9.85546875" style="10" customWidth="1"/>
    <col min="61" max="61" width="4.7109375" style="10" customWidth="1"/>
    <col min="62" max="62" width="12.7109375" style="10" customWidth="1"/>
    <col min="63" max="63" width="4.7109375" style="10" customWidth="1"/>
    <col min="64" max="64" width="12.7109375" style="10" customWidth="1"/>
    <col min="65" max="65" width="4.7109375" style="10" customWidth="1"/>
    <col min="66" max="66" width="10.7109375" style="10" customWidth="1"/>
    <col min="67" max="67" width="4.7109375" style="10" customWidth="1"/>
    <col min="68" max="68" width="12.7109375" style="10" customWidth="1"/>
    <col min="69" max="69" width="4.7109375" style="10" customWidth="1"/>
    <col min="70" max="70" width="9.42578125" style="10" customWidth="1"/>
    <col min="71" max="71" width="5.28515625" style="10" customWidth="1"/>
    <col min="72" max="72" width="10.28515625" style="10" customWidth="1"/>
    <col min="73" max="73" width="4.7109375" style="10" customWidth="1"/>
    <col min="74" max="74" width="12.7109375" style="14" customWidth="1"/>
    <col min="75" max="75" width="4.7109375" style="14" customWidth="1"/>
    <col min="76" max="76" width="12.7109375" style="10" customWidth="1"/>
    <col min="77" max="77" width="4.7109375" style="10" customWidth="1"/>
    <col min="78" max="78" width="12.7109375" style="10" customWidth="1"/>
    <col min="79" max="79" width="4.7109375" style="10" customWidth="1"/>
    <col min="80" max="80" width="10.28515625" style="10" customWidth="1"/>
    <col min="81" max="81" width="4.7109375" style="10" customWidth="1"/>
    <col min="82" max="82" width="12.7109375" style="10" customWidth="1"/>
    <col min="83" max="83" width="4.7109375" style="10" customWidth="1"/>
    <col min="84" max="84" width="11.140625" style="10" customWidth="1"/>
    <col min="85" max="85" width="5.42578125" style="10" customWidth="1"/>
    <col min="86" max="86" width="10.85546875" style="10" customWidth="1"/>
    <col min="87" max="87" width="5.42578125" style="10" customWidth="1"/>
    <col min="88" max="88" width="10.7109375" style="10" customWidth="1"/>
    <col min="89" max="89" width="4.42578125" style="10" customWidth="1"/>
    <col min="90" max="90" width="11" style="10" bestFit="1" customWidth="1"/>
    <col min="91" max="91" width="5.28515625" style="10" customWidth="1"/>
    <col min="92" max="92" width="11.28515625" style="15" customWidth="1"/>
    <col min="93" max="93" width="6.28515625" style="15" customWidth="1"/>
    <col min="94" max="94" width="10.5703125" style="10" customWidth="1"/>
    <col min="95" max="95" width="4.7109375" style="10" customWidth="1"/>
    <col min="96" max="96" width="11" style="10" bestFit="1" customWidth="1"/>
    <col min="97" max="97" width="5.28515625" style="10" customWidth="1"/>
    <col min="98" max="98" width="10.7109375" style="10" customWidth="1"/>
    <col min="99" max="99" width="5.28515625" style="10" customWidth="1"/>
    <col min="100" max="100" width="10.7109375" style="10" customWidth="1"/>
    <col min="101" max="101" width="5.28515625" style="10" customWidth="1"/>
    <col min="102" max="102" width="11.28515625" style="10" customWidth="1"/>
    <col min="103" max="103" width="5.7109375" style="10" customWidth="1"/>
    <col min="104" max="104" width="10.7109375" style="10" customWidth="1"/>
    <col min="105" max="105" width="5" style="10" customWidth="1"/>
    <col min="106" max="106" width="11.140625" style="10" customWidth="1"/>
    <col min="107" max="107" width="4.7109375" style="10" customWidth="1"/>
    <col min="108" max="108" width="11.28515625" style="10" customWidth="1"/>
    <col min="109" max="109" width="4.7109375" style="10" customWidth="1"/>
    <col min="110" max="110" width="10" style="10" customWidth="1"/>
    <col min="111" max="111" width="4.7109375" style="10" customWidth="1"/>
    <col min="112" max="112" width="11.42578125" style="10" customWidth="1"/>
    <col min="113" max="113" width="4.7109375" style="10" customWidth="1"/>
    <col min="114" max="114" width="10" style="10" customWidth="1"/>
    <col min="115" max="115" width="6.140625" style="10" customWidth="1"/>
    <col min="116" max="116" width="12.7109375" style="10" customWidth="1"/>
    <col min="117" max="117" width="4.7109375" style="10" customWidth="1"/>
    <col min="118" max="118" width="12.7109375" style="10" customWidth="1"/>
    <col min="119" max="119" width="4.7109375" style="10" customWidth="1"/>
    <col min="120" max="120" width="10.28515625" style="10" customWidth="1"/>
    <col min="121" max="121" width="6" style="10" customWidth="1"/>
    <col min="122" max="122" width="12.7109375" style="10" customWidth="1"/>
    <col min="123" max="123" width="4.7109375" style="10" customWidth="1"/>
    <col min="124" max="124" width="10.85546875" style="10" customWidth="1"/>
    <col min="125" max="125" width="3.85546875" style="10" customWidth="1"/>
    <col min="126" max="126" width="10.85546875" style="10" customWidth="1"/>
    <col min="127" max="127" width="5.42578125" style="10" customWidth="1"/>
    <col min="128" max="128" width="9.140625" style="10"/>
    <col min="129" max="129" width="5.28515625" style="10" customWidth="1"/>
    <col min="130" max="130" width="12.42578125" style="10" customWidth="1"/>
    <col min="131" max="131" width="4.85546875" style="10" customWidth="1"/>
    <col min="132" max="132" width="11.7109375" style="10" customWidth="1"/>
    <col min="133" max="133" width="5.28515625" style="10" customWidth="1"/>
    <col min="134" max="134" width="10.42578125" style="10" customWidth="1"/>
    <col min="135" max="135" width="5.28515625" style="10" customWidth="1"/>
    <col min="136" max="136" width="13.140625" style="10" customWidth="1"/>
    <col min="137" max="137" width="5.28515625" style="10" customWidth="1"/>
    <col min="138" max="138" width="14.140625" style="10" customWidth="1"/>
    <col min="139" max="139" width="5.28515625" style="10" customWidth="1"/>
    <col min="140" max="140" width="15" style="10" customWidth="1"/>
    <col min="141" max="141" width="5.28515625" style="10" customWidth="1"/>
    <col min="142" max="142" width="12.7109375" style="14" customWidth="1"/>
    <col min="143" max="143" width="4.7109375" style="10" customWidth="1"/>
    <col min="144" max="144" width="10.85546875" style="10" customWidth="1"/>
    <col min="145" max="145" width="4.5703125" style="10" customWidth="1"/>
    <col min="146" max="146" width="10.140625" style="10" customWidth="1"/>
    <col min="147" max="147" width="6.140625" style="10" customWidth="1"/>
    <col min="148" max="148" width="15.5703125" style="10" customWidth="1"/>
    <col min="149" max="149" width="5.28515625" style="10" customWidth="1"/>
    <col min="150" max="155" width="9.140625" style="9"/>
    <col min="156" max="16384" width="9.140625" style="14"/>
  </cols>
  <sheetData>
    <row r="2" spans="1:149" ht="12.75" customHeight="1">
      <c r="D2" s="126" t="s">
        <v>389</v>
      </c>
      <c r="H2" s="126" t="s">
        <v>389</v>
      </c>
      <c r="J2" s="126" t="s">
        <v>389</v>
      </c>
      <c r="L2" s="49" t="s">
        <v>389</v>
      </c>
      <c r="N2" s="69" t="s">
        <v>389</v>
      </c>
      <c r="P2" s="69" t="s">
        <v>389</v>
      </c>
      <c r="R2" s="126"/>
      <c r="T2" s="69" t="s">
        <v>389</v>
      </c>
      <c r="V2" s="69" t="s">
        <v>389</v>
      </c>
      <c r="X2" s="69" t="s">
        <v>389</v>
      </c>
      <c r="Z2" s="126" t="s">
        <v>389</v>
      </c>
      <c r="AD2" s="126" t="s">
        <v>389</v>
      </c>
      <c r="AF2" s="126" t="s">
        <v>389</v>
      </c>
      <c r="AG2" s="126"/>
      <c r="AH2" s="126" t="s">
        <v>389</v>
      </c>
      <c r="AP2" s="49" t="s">
        <v>389</v>
      </c>
      <c r="AR2" s="49" t="s">
        <v>389</v>
      </c>
      <c r="AT2" s="49" t="s">
        <v>389</v>
      </c>
      <c r="AZ2" s="49" t="s">
        <v>389</v>
      </c>
      <c r="BB2" s="49" t="s">
        <v>389</v>
      </c>
      <c r="BD2" s="49" t="s">
        <v>389</v>
      </c>
      <c r="BF2" s="49" t="s">
        <v>389</v>
      </c>
      <c r="BH2" s="69" t="s">
        <v>389</v>
      </c>
      <c r="BL2" s="69" t="s">
        <v>389</v>
      </c>
      <c r="BN2" s="69" t="s">
        <v>389</v>
      </c>
      <c r="BP2" s="49" t="s">
        <v>389</v>
      </c>
      <c r="BT2" s="49" t="s">
        <v>389</v>
      </c>
      <c r="BV2" s="49" t="s">
        <v>389</v>
      </c>
      <c r="BX2" s="69" t="s">
        <v>389</v>
      </c>
      <c r="CD2" s="69" t="s">
        <v>389</v>
      </c>
      <c r="CJ2" s="69" t="s">
        <v>389</v>
      </c>
      <c r="CN2" s="126" t="s">
        <v>389</v>
      </c>
      <c r="CP2" s="69" t="s">
        <v>389</v>
      </c>
      <c r="CQ2" s="69"/>
      <c r="CT2" s="69"/>
      <c r="CV2" s="69" t="s">
        <v>389</v>
      </c>
      <c r="CZ2" s="69" t="s">
        <v>389</v>
      </c>
      <c r="DF2" s="69"/>
      <c r="DH2" s="69" t="s">
        <v>389</v>
      </c>
      <c r="DL2" s="69" t="s">
        <v>389</v>
      </c>
      <c r="DN2" s="69" t="s">
        <v>389</v>
      </c>
      <c r="DP2" s="69" t="s">
        <v>389</v>
      </c>
      <c r="DR2" s="69" t="s">
        <v>389</v>
      </c>
      <c r="DT2" s="69" t="s">
        <v>389</v>
      </c>
      <c r="DV2" s="69" t="s">
        <v>389</v>
      </c>
      <c r="DX2" s="69" t="s">
        <v>389</v>
      </c>
      <c r="EN2" s="69"/>
      <c r="EP2" s="69" t="s">
        <v>389</v>
      </c>
      <c r="ER2" s="69" t="s">
        <v>389</v>
      </c>
    </row>
    <row r="3" spans="1:149" s="32" customFormat="1" ht="12.75" customHeight="1">
      <c r="A3" s="173" t="s">
        <v>583</v>
      </c>
      <c r="B3" s="16" t="s">
        <v>79</v>
      </c>
      <c r="C3" s="16"/>
      <c r="D3" s="174" t="s">
        <v>649</v>
      </c>
      <c r="E3" s="184"/>
      <c r="F3" s="16" t="s">
        <v>585</v>
      </c>
      <c r="G3" s="185"/>
      <c r="H3" s="16" t="s">
        <v>585</v>
      </c>
      <c r="I3" s="174"/>
      <c r="J3" s="16" t="s">
        <v>585</v>
      </c>
      <c r="K3" s="174"/>
      <c r="L3" s="175" t="s">
        <v>394</v>
      </c>
      <c r="M3" s="156"/>
      <c r="N3" s="174" t="s">
        <v>586</v>
      </c>
      <c r="O3" s="174"/>
      <c r="P3" s="174" t="s">
        <v>586</v>
      </c>
      <c r="Q3" s="174"/>
      <c r="R3" s="16" t="s">
        <v>395</v>
      </c>
      <c r="S3" s="184"/>
      <c r="T3" s="174" t="s">
        <v>396</v>
      </c>
      <c r="U3" s="156"/>
      <c r="V3" s="174" t="s">
        <v>587</v>
      </c>
      <c r="W3" s="156"/>
      <c r="X3" s="174" t="s">
        <v>588</v>
      </c>
      <c r="Y3" s="156"/>
      <c r="Z3" s="174" t="s">
        <v>590</v>
      </c>
      <c r="AA3" s="184"/>
      <c r="AB3" s="175" t="s">
        <v>397</v>
      </c>
      <c r="AC3" s="156"/>
      <c r="AD3" s="174" t="s">
        <v>650</v>
      </c>
      <c r="AE3" s="184"/>
      <c r="AF3" s="174" t="s">
        <v>591</v>
      </c>
      <c r="AG3" s="184"/>
      <c r="AH3" s="174" t="s">
        <v>591</v>
      </c>
      <c r="AI3" s="184"/>
      <c r="AJ3" s="16" t="s">
        <v>556</v>
      </c>
      <c r="AK3" s="185"/>
      <c r="AL3" s="174" t="s">
        <v>651</v>
      </c>
      <c r="AM3" s="184"/>
      <c r="AN3" s="16" t="s">
        <v>404</v>
      </c>
      <c r="AO3" s="16"/>
      <c r="AP3" s="156" t="s">
        <v>652</v>
      </c>
      <c r="AQ3" s="156"/>
      <c r="AR3" s="156" t="s">
        <v>406</v>
      </c>
      <c r="AS3" s="184"/>
      <c r="AT3" s="174" t="s">
        <v>653</v>
      </c>
      <c r="AU3" s="16"/>
      <c r="AV3" s="16" t="s">
        <v>654</v>
      </c>
      <c r="AW3" s="16"/>
      <c r="AX3" s="186" t="s">
        <v>409</v>
      </c>
      <c r="AY3" s="180"/>
      <c r="AZ3" s="174" t="s">
        <v>411</v>
      </c>
      <c r="BA3" s="16"/>
      <c r="BB3" s="174" t="s">
        <v>594</v>
      </c>
      <c r="BC3" s="16"/>
      <c r="BD3" s="174" t="s">
        <v>655</v>
      </c>
      <c r="BE3" s="16"/>
      <c r="BF3" s="174" t="s">
        <v>656</v>
      </c>
      <c r="BG3" s="16"/>
      <c r="BH3" s="174" t="s">
        <v>657</v>
      </c>
      <c r="BI3" s="174"/>
      <c r="BJ3" s="156" t="s">
        <v>509</v>
      </c>
      <c r="BK3" s="156"/>
      <c r="BL3" s="156" t="s">
        <v>419</v>
      </c>
      <c r="BM3" s="156"/>
      <c r="BN3" s="174" t="s">
        <v>595</v>
      </c>
      <c r="BO3" s="156"/>
      <c r="BP3" s="175" t="s">
        <v>564</v>
      </c>
      <c r="BQ3" s="174"/>
      <c r="BR3" s="174" t="s">
        <v>422</v>
      </c>
      <c r="BS3" s="175"/>
      <c r="BT3" s="156" t="s">
        <v>596</v>
      </c>
      <c r="BU3" s="156"/>
      <c r="BV3" s="186" t="s">
        <v>424</v>
      </c>
      <c r="BW3" s="16"/>
      <c r="BX3" s="179" t="s">
        <v>424</v>
      </c>
      <c r="BY3" s="156"/>
      <c r="BZ3" s="156" t="s">
        <v>426</v>
      </c>
      <c r="CA3" s="156"/>
      <c r="CB3" s="174" t="s">
        <v>658</v>
      </c>
      <c r="CC3" s="156"/>
      <c r="CD3" s="174" t="s">
        <v>659</v>
      </c>
      <c r="CE3" s="156"/>
      <c r="CF3" s="156" t="s">
        <v>428</v>
      </c>
      <c r="CG3" s="156"/>
      <c r="CH3" s="156" t="s">
        <v>429</v>
      </c>
      <c r="CI3" s="156"/>
      <c r="CJ3" s="16" t="s">
        <v>660</v>
      </c>
      <c r="CK3" s="16"/>
      <c r="CL3" s="174" t="s">
        <v>600</v>
      </c>
      <c r="CM3" s="175"/>
      <c r="CN3" s="174" t="s">
        <v>601</v>
      </c>
      <c r="CO3" s="184"/>
      <c r="CP3" s="174" t="s">
        <v>661</v>
      </c>
      <c r="CQ3" s="156"/>
      <c r="CR3" s="174" t="s">
        <v>432</v>
      </c>
      <c r="CS3" s="175"/>
      <c r="CT3" s="255" t="s">
        <v>662</v>
      </c>
      <c r="CU3" s="255"/>
      <c r="CV3" s="255" t="s">
        <v>604</v>
      </c>
      <c r="CW3" s="255"/>
      <c r="CX3" s="156" t="s">
        <v>435</v>
      </c>
      <c r="CY3" s="156"/>
      <c r="CZ3" s="174" t="s">
        <v>663</v>
      </c>
      <c r="DA3" s="156"/>
      <c r="DB3" s="156" t="s">
        <v>664</v>
      </c>
      <c r="DC3" s="156"/>
      <c r="DD3" s="156" t="s">
        <v>439</v>
      </c>
      <c r="DE3" s="156"/>
      <c r="DF3" s="156" t="s">
        <v>439</v>
      </c>
      <c r="DG3" s="174"/>
      <c r="DH3" s="174" t="s">
        <v>606</v>
      </c>
      <c r="DI3" s="156"/>
      <c r="DJ3" s="156" t="s">
        <v>443</v>
      </c>
      <c r="DK3" s="174"/>
      <c r="DL3" s="156" t="s">
        <v>442</v>
      </c>
      <c r="DM3" s="156"/>
      <c r="DN3" s="174" t="s">
        <v>444</v>
      </c>
      <c r="DO3" s="156"/>
      <c r="DP3" s="174" t="s">
        <v>665</v>
      </c>
      <c r="DQ3" s="156"/>
      <c r="DR3" s="174" t="s">
        <v>666</v>
      </c>
      <c r="DS3" s="156"/>
      <c r="DT3" s="156" t="s">
        <v>449</v>
      </c>
      <c r="DU3" s="156"/>
      <c r="DV3" s="175" t="s">
        <v>449</v>
      </c>
      <c r="DW3" s="175"/>
      <c r="DX3" s="175" t="s">
        <v>449</v>
      </c>
      <c r="DY3" s="175"/>
      <c r="DZ3" s="156" t="s">
        <v>448</v>
      </c>
      <c r="EA3" s="156"/>
      <c r="EB3" s="175" t="s">
        <v>451</v>
      </c>
      <c r="EC3" s="175"/>
      <c r="ED3" s="175" t="s">
        <v>451</v>
      </c>
      <c r="EE3" s="175"/>
      <c r="EF3" s="175" t="s">
        <v>451</v>
      </c>
      <c r="EG3" s="175"/>
      <c r="EH3" s="175" t="s">
        <v>451</v>
      </c>
      <c r="EI3" s="175"/>
      <c r="EJ3" s="175" t="s">
        <v>451</v>
      </c>
      <c r="EK3" s="175"/>
      <c r="EL3" s="180" t="s">
        <v>452</v>
      </c>
      <c r="EM3" s="174"/>
      <c r="EN3" s="174" t="s">
        <v>667</v>
      </c>
      <c r="EO3" s="156"/>
      <c r="EP3" s="174" t="s">
        <v>668</v>
      </c>
      <c r="EQ3" s="175"/>
      <c r="ER3" s="174" t="s">
        <v>669</v>
      </c>
      <c r="ES3" s="175"/>
    </row>
    <row r="4" spans="1:149" s="32" customFormat="1" ht="12.75" customHeight="1">
      <c r="A4" s="281" t="s">
        <v>670</v>
      </c>
      <c r="B4" s="176"/>
      <c r="C4" s="176"/>
      <c r="D4" s="178" t="s">
        <v>671</v>
      </c>
      <c r="E4" s="187"/>
      <c r="F4" s="176" t="s">
        <v>671</v>
      </c>
      <c r="G4" s="188"/>
      <c r="H4" s="9" t="s">
        <v>672</v>
      </c>
      <c r="I4" s="178"/>
      <c r="J4" s="9" t="s">
        <v>673</v>
      </c>
      <c r="K4" s="178"/>
      <c r="L4" s="183" t="s">
        <v>631</v>
      </c>
      <c r="M4" s="177"/>
      <c r="N4" s="178" t="s">
        <v>631</v>
      </c>
      <c r="O4" s="178"/>
      <c r="P4" s="178" t="s">
        <v>674</v>
      </c>
      <c r="Q4" s="178"/>
      <c r="R4" s="176" t="s">
        <v>671</v>
      </c>
      <c r="S4" s="187"/>
      <c r="T4" s="178" t="s">
        <v>615</v>
      </c>
      <c r="U4" s="177"/>
      <c r="V4" s="178" t="s">
        <v>615</v>
      </c>
      <c r="W4" s="177"/>
      <c r="X4" s="178" t="s">
        <v>615</v>
      </c>
      <c r="Y4" s="177"/>
      <c r="Z4" s="178" t="s">
        <v>615</v>
      </c>
      <c r="AA4" s="187"/>
      <c r="AB4" s="183" t="s">
        <v>675</v>
      </c>
      <c r="AC4" s="177"/>
      <c r="AD4" s="178" t="s">
        <v>676</v>
      </c>
      <c r="AE4" s="187"/>
      <c r="AF4" s="178" t="s">
        <v>631</v>
      </c>
      <c r="AG4" s="187"/>
      <c r="AH4" s="178" t="s">
        <v>677</v>
      </c>
      <c r="AI4" s="187"/>
      <c r="AJ4" s="176" t="s">
        <v>671</v>
      </c>
      <c r="AK4" s="188"/>
      <c r="AL4" s="178" t="s">
        <v>671</v>
      </c>
      <c r="AM4" s="187"/>
      <c r="AN4" s="176" t="s">
        <v>671</v>
      </c>
      <c r="AO4" s="176"/>
      <c r="AP4" s="177" t="s">
        <v>678</v>
      </c>
      <c r="AQ4" s="177"/>
      <c r="AR4" s="177" t="s">
        <v>628</v>
      </c>
      <c r="AS4" s="187"/>
      <c r="AT4" s="178" t="s">
        <v>679</v>
      </c>
      <c r="AU4" s="176"/>
      <c r="AV4" s="176" t="s">
        <v>671</v>
      </c>
      <c r="AW4" s="176"/>
      <c r="AX4" s="189" t="s">
        <v>671</v>
      </c>
      <c r="AY4" s="182"/>
      <c r="AZ4" s="178" t="s">
        <v>631</v>
      </c>
      <c r="BA4" s="176"/>
      <c r="BB4" s="190" t="s">
        <v>631</v>
      </c>
      <c r="BC4" s="176"/>
      <c r="BD4" s="178" t="s">
        <v>631</v>
      </c>
      <c r="BE4" s="176"/>
      <c r="BF4" s="178" t="s">
        <v>631</v>
      </c>
      <c r="BG4" s="176"/>
      <c r="BH4" s="178" t="s">
        <v>615</v>
      </c>
      <c r="BI4" s="178"/>
      <c r="BJ4" s="177" t="s">
        <v>680</v>
      </c>
      <c r="BK4" s="177"/>
      <c r="BL4" s="177" t="s">
        <v>681</v>
      </c>
      <c r="BM4" s="177"/>
      <c r="BN4" s="178" t="s">
        <v>631</v>
      </c>
      <c r="BO4" s="177"/>
      <c r="BP4" s="183" t="s">
        <v>628</v>
      </c>
      <c r="BQ4" s="178"/>
      <c r="BR4" s="178" t="s">
        <v>671</v>
      </c>
      <c r="BS4" s="183"/>
      <c r="BT4" s="108" t="s">
        <v>631</v>
      </c>
      <c r="BU4" s="177"/>
      <c r="BV4" s="189" t="s">
        <v>682</v>
      </c>
      <c r="BW4" s="176"/>
      <c r="BX4" s="172" t="s">
        <v>643</v>
      </c>
      <c r="BY4" s="177"/>
      <c r="BZ4" s="108" t="s">
        <v>680</v>
      </c>
      <c r="CA4" s="177"/>
      <c r="CB4" s="190" t="s">
        <v>671</v>
      </c>
      <c r="CC4" s="177"/>
      <c r="CD4" s="190" t="s">
        <v>631</v>
      </c>
      <c r="CE4" s="177"/>
      <c r="CF4" s="177" t="s">
        <v>671</v>
      </c>
      <c r="CG4" s="177"/>
      <c r="CH4" s="177" t="s">
        <v>671</v>
      </c>
      <c r="CI4" s="177"/>
      <c r="CJ4" s="176" t="s">
        <v>683</v>
      </c>
      <c r="CK4" s="176"/>
      <c r="CL4" s="178" t="s">
        <v>671</v>
      </c>
      <c r="CM4" s="183"/>
      <c r="CN4" s="178" t="s">
        <v>631</v>
      </c>
      <c r="CO4" s="187"/>
      <c r="CP4" s="190" t="s">
        <v>684</v>
      </c>
      <c r="CQ4" s="177"/>
      <c r="CR4" s="178" t="s">
        <v>685</v>
      </c>
      <c r="CS4" s="183"/>
      <c r="CT4" s="256" t="s">
        <v>686</v>
      </c>
      <c r="CU4" s="256"/>
      <c r="CV4" s="256" t="s">
        <v>687</v>
      </c>
      <c r="CW4" s="256"/>
      <c r="CX4" s="177" t="s">
        <v>688</v>
      </c>
      <c r="CY4" s="177"/>
      <c r="CZ4" s="190" t="s">
        <v>631</v>
      </c>
      <c r="DA4" s="177"/>
      <c r="DB4" s="177" t="s">
        <v>680</v>
      </c>
      <c r="DC4" s="177"/>
      <c r="DD4" s="177" t="s">
        <v>671</v>
      </c>
      <c r="DE4" s="177"/>
      <c r="DF4" s="172" t="s">
        <v>615</v>
      </c>
      <c r="DG4" s="178"/>
      <c r="DH4" s="190" t="s">
        <v>631</v>
      </c>
      <c r="DI4" s="177"/>
      <c r="DJ4" s="108" t="s">
        <v>671</v>
      </c>
      <c r="DK4" s="178"/>
      <c r="DL4" s="108" t="s">
        <v>631</v>
      </c>
      <c r="DM4" s="177"/>
      <c r="DN4" s="190" t="s">
        <v>615</v>
      </c>
      <c r="DO4" s="177"/>
      <c r="DP4" s="190" t="s">
        <v>628</v>
      </c>
      <c r="DQ4" s="177"/>
      <c r="DR4" s="190" t="s">
        <v>615</v>
      </c>
      <c r="DS4" s="177"/>
      <c r="DT4" s="177" t="s">
        <v>689</v>
      </c>
      <c r="DU4" s="177"/>
      <c r="DV4" s="183" t="s">
        <v>690</v>
      </c>
      <c r="DW4" s="183"/>
      <c r="DX4" s="183" t="s">
        <v>691</v>
      </c>
      <c r="DY4" s="183"/>
      <c r="DZ4" s="177" t="s">
        <v>692</v>
      </c>
      <c r="EA4" s="177"/>
      <c r="EB4" s="183" t="s">
        <v>693</v>
      </c>
      <c r="EC4" s="183"/>
      <c r="ED4" s="183" t="s">
        <v>694</v>
      </c>
      <c r="EE4" s="183"/>
      <c r="EF4" s="183" t="s">
        <v>695</v>
      </c>
      <c r="EG4" s="183"/>
      <c r="EH4" s="183" t="s">
        <v>695</v>
      </c>
      <c r="EI4" s="183"/>
      <c r="EJ4" s="183" t="s">
        <v>695</v>
      </c>
      <c r="EK4" s="183"/>
      <c r="EL4" s="182" t="s">
        <v>671</v>
      </c>
      <c r="EM4" s="178"/>
      <c r="EN4" s="178" t="s">
        <v>671</v>
      </c>
      <c r="EO4" s="177"/>
      <c r="EP4" s="178" t="s">
        <v>696</v>
      </c>
      <c r="EQ4" s="183"/>
      <c r="ER4" s="178" t="s">
        <v>631</v>
      </c>
      <c r="ES4" s="183"/>
    </row>
    <row r="5" spans="1:149" ht="12.75" customHeight="1">
      <c r="A5" s="18"/>
      <c r="B5" s="59" t="s">
        <v>83</v>
      </c>
      <c r="C5" s="18" t="s">
        <v>16</v>
      </c>
      <c r="D5" s="18" t="s">
        <v>83</v>
      </c>
      <c r="E5" s="18" t="s">
        <v>16</v>
      </c>
      <c r="F5" s="59" t="s">
        <v>83</v>
      </c>
      <c r="G5" s="18" t="s">
        <v>16</v>
      </c>
      <c r="H5" s="59" t="s">
        <v>83</v>
      </c>
      <c r="I5" s="18" t="s">
        <v>16</v>
      </c>
      <c r="J5" s="59" t="s">
        <v>83</v>
      </c>
      <c r="K5" s="18" t="s">
        <v>16</v>
      </c>
      <c r="L5" s="59" t="s">
        <v>83</v>
      </c>
      <c r="M5" s="18" t="s">
        <v>16</v>
      </c>
      <c r="N5" s="59" t="s">
        <v>83</v>
      </c>
      <c r="O5" s="18" t="s">
        <v>16</v>
      </c>
      <c r="P5" s="59" t="s">
        <v>83</v>
      </c>
      <c r="Q5" s="18" t="s">
        <v>16</v>
      </c>
      <c r="R5" s="59" t="s">
        <v>83</v>
      </c>
      <c r="S5" s="18" t="s">
        <v>16</v>
      </c>
      <c r="T5" s="59" t="s">
        <v>83</v>
      </c>
      <c r="U5" s="18" t="s">
        <v>16</v>
      </c>
      <c r="V5" s="59" t="s">
        <v>83</v>
      </c>
      <c r="W5" s="18" t="s">
        <v>16</v>
      </c>
      <c r="X5" s="59" t="s">
        <v>83</v>
      </c>
      <c r="Y5" s="18" t="s">
        <v>16</v>
      </c>
      <c r="Z5" s="18" t="s">
        <v>83</v>
      </c>
      <c r="AA5" s="18" t="s">
        <v>16</v>
      </c>
      <c r="AB5" s="59" t="s">
        <v>83</v>
      </c>
      <c r="AC5" s="18" t="s">
        <v>16</v>
      </c>
      <c r="AD5" s="18" t="s">
        <v>83</v>
      </c>
      <c r="AE5" s="18" t="s">
        <v>16</v>
      </c>
      <c r="AF5" s="18" t="s">
        <v>83</v>
      </c>
      <c r="AG5" s="18" t="s">
        <v>16</v>
      </c>
      <c r="AH5" s="18" t="s">
        <v>83</v>
      </c>
      <c r="AI5" s="18" t="s">
        <v>16</v>
      </c>
      <c r="AJ5" s="59" t="s">
        <v>83</v>
      </c>
      <c r="AK5" s="18" t="s">
        <v>16</v>
      </c>
      <c r="AL5" s="59" t="s">
        <v>83</v>
      </c>
      <c r="AM5" s="18" t="s">
        <v>16</v>
      </c>
      <c r="AN5" s="59" t="s">
        <v>83</v>
      </c>
      <c r="AO5" s="18" t="s">
        <v>16</v>
      </c>
      <c r="AP5" s="59" t="s">
        <v>83</v>
      </c>
      <c r="AQ5" s="18" t="s">
        <v>16</v>
      </c>
      <c r="AR5" s="18" t="s">
        <v>83</v>
      </c>
      <c r="AS5" s="18" t="s">
        <v>16</v>
      </c>
      <c r="AT5" s="18" t="s">
        <v>83</v>
      </c>
      <c r="AU5" s="18" t="s">
        <v>16</v>
      </c>
      <c r="AV5" s="59" t="s">
        <v>83</v>
      </c>
      <c r="AW5" s="18" t="s">
        <v>16</v>
      </c>
      <c r="AX5" s="59" t="s">
        <v>83</v>
      </c>
      <c r="AY5" s="18" t="s">
        <v>16</v>
      </c>
      <c r="AZ5" s="18" t="s">
        <v>83</v>
      </c>
      <c r="BA5" s="18" t="s">
        <v>16</v>
      </c>
      <c r="BB5" s="59" t="s">
        <v>83</v>
      </c>
      <c r="BC5" s="18" t="s">
        <v>16</v>
      </c>
      <c r="BD5" s="18" t="s">
        <v>83</v>
      </c>
      <c r="BE5" s="18" t="s">
        <v>16</v>
      </c>
      <c r="BF5" s="18" t="s">
        <v>83</v>
      </c>
      <c r="BG5" s="18" t="s">
        <v>16</v>
      </c>
      <c r="BH5" s="59" t="s">
        <v>83</v>
      </c>
      <c r="BI5" s="18" t="s">
        <v>16</v>
      </c>
      <c r="BJ5" s="59" t="s">
        <v>83</v>
      </c>
      <c r="BK5" s="18" t="s">
        <v>16</v>
      </c>
      <c r="BL5" s="59" t="s">
        <v>83</v>
      </c>
      <c r="BM5" s="18" t="s">
        <v>16</v>
      </c>
      <c r="BN5" s="59" t="s">
        <v>83</v>
      </c>
      <c r="BO5" s="18" t="s">
        <v>16</v>
      </c>
      <c r="BP5" s="59" t="s">
        <v>83</v>
      </c>
      <c r="BQ5" s="18" t="s">
        <v>16</v>
      </c>
      <c r="BR5" s="59" t="s">
        <v>83</v>
      </c>
      <c r="BS5" s="18" t="s">
        <v>16</v>
      </c>
      <c r="BT5" s="59" t="s">
        <v>83</v>
      </c>
      <c r="BU5" s="18" t="s">
        <v>16</v>
      </c>
      <c r="BV5" s="59" t="s">
        <v>83</v>
      </c>
      <c r="BW5" s="18" t="s">
        <v>16</v>
      </c>
      <c r="BX5" s="59" t="s">
        <v>83</v>
      </c>
      <c r="BY5" s="18" t="s">
        <v>16</v>
      </c>
      <c r="BZ5" s="59" t="s">
        <v>83</v>
      </c>
      <c r="CA5" s="18" t="s">
        <v>16</v>
      </c>
      <c r="CB5" s="59" t="s">
        <v>83</v>
      </c>
      <c r="CC5" s="18" t="s">
        <v>16</v>
      </c>
      <c r="CD5" s="59" t="s">
        <v>83</v>
      </c>
      <c r="CE5" s="18" t="s">
        <v>16</v>
      </c>
      <c r="CF5" s="59" t="s">
        <v>83</v>
      </c>
      <c r="CG5" s="18" t="s">
        <v>16</v>
      </c>
      <c r="CH5" s="59" t="s">
        <v>83</v>
      </c>
      <c r="CI5" s="18" t="s">
        <v>16</v>
      </c>
      <c r="CJ5" s="59" t="s">
        <v>83</v>
      </c>
      <c r="CK5" s="18" t="s">
        <v>16</v>
      </c>
      <c r="CL5" s="59" t="s">
        <v>83</v>
      </c>
      <c r="CM5" s="18" t="s">
        <v>16</v>
      </c>
      <c r="CN5" s="18" t="s">
        <v>83</v>
      </c>
      <c r="CO5" s="18" t="s">
        <v>16</v>
      </c>
      <c r="CP5" s="59" t="s">
        <v>83</v>
      </c>
      <c r="CQ5" s="18" t="s">
        <v>16</v>
      </c>
      <c r="CR5" s="59" t="s">
        <v>83</v>
      </c>
      <c r="CS5" s="18" t="s">
        <v>16</v>
      </c>
      <c r="CT5" s="59" t="s">
        <v>83</v>
      </c>
      <c r="CU5" s="18" t="s">
        <v>16</v>
      </c>
      <c r="CV5" s="59" t="s">
        <v>83</v>
      </c>
      <c r="CW5" s="18" t="s">
        <v>16</v>
      </c>
      <c r="CX5" s="59" t="s">
        <v>83</v>
      </c>
      <c r="CY5" s="18" t="s">
        <v>16</v>
      </c>
      <c r="CZ5" s="59" t="s">
        <v>83</v>
      </c>
      <c r="DA5" s="18" t="s">
        <v>16</v>
      </c>
      <c r="DB5" s="59" t="s">
        <v>83</v>
      </c>
      <c r="DC5" s="18" t="s">
        <v>16</v>
      </c>
      <c r="DD5" s="59" t="s">
        <v>83</v>
      </c>
      <c r="DE5" s="18" t="s">
        <v>16</v>
      </c>
      <c r="DF5" s="59" t="s">
        <v>83</v>
      </c>
      <c r="DG5" s="18" t="s">
        <v>16</v>
      </c>
      <c r="DH5" s="59" t="s">
        <v>83</v>
      </c>
      <c r="DI5" s="18" t="s">
        <v>16</v>
      </c>
      <c r="DJ5" s="59" t="s">
        <v>83</v>
      </c>
      <c r="DK5" s="18" t="s">
        <v>16</v>
      </c>
      <c r="DL5" s="59" t="s">
        <v>83</v>
      </c>
      <c r="DM5" s="18" t="s">
        <v>16</v>
      </c>
      <c r="DN5" s="59" t="s">
        <v>83</v>
      </c>
      <c r="DO5" s="18" t="s">
        <v>16</v>
      </c>
      <c r="DP5" s="59" t="s">
        <v>83</v>
      </c>
      <c r="DQ5" s="18" t="s">
        <v>16</v>
      </c>
      <c r="DR5" s="59" t="s">
        <v>83</v>
      </c>
      <c r="DS5" s="18" t="s">
        <v>16</v>
      </c>
      <c r="DT5" s="59" t="s">
        <v>83</v>
      </c>
      <c r="DU5" s="18" t="s">
        <v>16</v>
      </c>
      <c r="DV5" s="59" t="s">
        <v>83</v>
      </c>
      <c r="DW5" s="18" t="s">
        <v>16</v>
      </c>
      <c r="DX5" s="59" t="s">
        <v>83</v>
      </c>
      <c r="DY5" s="18" t="s">
        <v>16</v>
      </c>
      <c r="DZ5" s="59" t="s">
        <v>83</v>
      </c>
      <c r="EA5" s="18" t="s">
        <v>16</v>
      </c>
      <c r="EB5" s="59" t="s">
        <v>83</v>
      </c>
      <c r="EC5" s="18" t="s">
        <v>16</v>
      </c>
      <c r="ED5" s="59" t="s">
        <v>83</v>
      </c>
      <c r="EE5" s="18" t="s">
        <v>16</v>
      </c>
      <c r="EF5" s="59" t="s">
        <v>83</v>
      </c>
      <c r="EG5" s="18" t="s">
        <v>16</v>
      </c>
      <c r="EH5" s="59" t="s">
        <v>83</v>
      </c>
      <c r="EI5" s="18" t="s">
        <v>16</v>
      </c>
      <c r="EJ5" s="59" t="s">
        <v>83</v>
      </c>
      <c r="EK5" s="18" t="s">
        <v>16</v>
      </c>
      <c r="EL5" s="59" t="s">
        <v>83</v>
      </c>
      <c r="EM5" s="18" t="s">
        <v>16</v>
      </c>
      <c r="EN5" s="59" t="s">
        <v>83</v>
      </c>
      <c r="EO5" s="18" t="s">
        <v>16</v>
      </c>
      <c r="EP5" s="59" t="s">
        <v>83</v>
      </c>
      <c r="EQ5" s="18" t="s">
        <v>16</v>
      </c>
      <c r="ER5" s="59" t="s">
        <v>83</v>
      </c>
      <c r="ES5" s="18" t="s">
        <v>16</v>
      </c>
    </row>
    <row r="6" spans="1:149" ht="12.75" customHeight="1">
      <c r="A6" s="1" t="s">
        <v>85</v>
      </c>
      <c r="B6" s="10"/>
      <c r="F6" s="10"/>
      <c r="G6" s="14"/>
      <c r="H6" s="10"/>
      <c r="I6" s="14"/>
      <c r="J6" s="10"/>
      <c r="K6" s="14"/>
      <c r="M6" s="14"/>
      <c r="O6" s="14"/>
      <c r="Q6" s="14"/>
      <c r="R6" s="10"/>
      <c r="S6" s="14"/>
      <c r="U6" s="14"/>
      <c r="W6" s="14"/>
      <c r="Y6" s="14"/>
      <c r="Z6" s="14"/>
      <c r="AA6" s="14"/>
      <c r="AC6" s="14"/>
      <c r="AD6" s="14"/>
      <c r="AE6" s="14"/>
      <c r="AF6" s="14"/>
      <c r="AG6" s="14"/>
      <c r="AH6" s="14"/>
      <c r="AI6" s="14"/>
      <c r="AJ6" s="10"/>
      <c r="AK6" s="14"/>
      <c r="AL6" s="10"/>
      <c r="AM6" s="14"/>
      <c r="AN6" s="10"/>
      <c r="AQ6" s="14"/>
      <c r="AV6" s="10"/>
      <c r="AX6" s="10"/>
      <c r="BB6" s="10"/>
      <c r="BF6" s="14"/>
      <c r="BG6" s="14"/>
      <c r="BI6" s="14"/>
      <c r="BK6" s="14"/>
      <c r="BM6" s="14"/>
      <c r="BO6" s="14"/>
      <c r="BQ6" s="14"/>
      <c r="BS6" s="14"/>
      <c r="BU6" s="14"/>
      <c r="BV6" s="10"/>
      <c r="BY6" s="14"/>
      <c r="CA6" s="14"/>
      <c r="CC6" s="14"/>
      <c r="CE6" s="14"/>
      <c r="CG6" s="14"/>
      <c r="CI6" s="14"/>
      <c r="CK6" s="14"/>
      <c r="CM6" s="14"/>
      <c r="CN6" s="14"/>
      <c r="CO6" s="14"/>
      <c r="CQ6" s="14"/>
      <c r="CS6" s="14"/>
      <c r="CU6" s="14"/>
      <c r="CW6" s="14"/>
      <c r="CY6" s="14"/>
      <c r="DA6" s="14"/>
      <c r="DC6" s="14"/>
      <c r="DE6" s="14"/>
      <c r="DG6" s="14"/>
      <c r="DI6" s="14"/>
      <c r="DK6" s="14"/>
      <c r="DM6" s="14"/>
      <c r="DO6" s="14"/>
      <c r="DQ6" s="14"/>
      <c r="DS6" s="14"/>
      <c r="DU6" s="14"/>
      <c r="DW6" s="14"/>
      <c r="DY6" s="14"/>
      <c r="EA6" s="14"/>
      <c r="EC6" s="14"/>
      <c r="EE6" s="14"/>
      <c r="EG6" s="14"/>
      <c r="EI6" s="14"/>
      <c r="EK6" s="14"/>
      <c r="EL6" s="10"/>
      <c r="EM6" s="14"/>
      <c r="EO6" s="14"/>
      <c r="EQ6" s="14"/>
      <c r="ES6" s="14"/>
    </row>
    <row r="7" spans="1:149" ht="12.75" customHeight="1">
      <c r="A7" s="10" t="s">
        <v>86</v>
      </c>
      <c r="B7" s="104">
        <f>D7+F7+H7+J7+AJ7+N7+P7+R7+T7+V7+X7+Z7+AD7+AF7+AH7+CN7+AL7+AN7+AP7+AR7+AT7+AV7+AX7+AZ7+BB7+BD7+BF7+BH7+BJ7+BL7+BN7+BP7+BR7+L7+AB7+BT7+BV7+BX7+BZ7+CB7+CD7+CF7+CH7+CJ7+CL7+CP7+CR7+CT7+CV7+CX7+CZ7+DB7+DD7+DF7+DH7+DJ7+DL7+DN7+DP7+DR7+DT7+DV7+DX7+DZ7+ED7+EF7+EH7+EJ7+EB7+EL7+EN7+EP7+ER7</f>
        <v>36110.194754769989</v>
      </c>
      <c r="C7" s="15">
        <f>B7/B$11*100</f>
        <v>70.113852763991119</v>
      </c>
      <c r="D7" s="104">
        <f>SUM('FoF1'!G9:G12)</f>
        <v>3.3730000000000002</v>
      </c>
      <c r="E7" s="15">
        <f>D7/D$11*100</f>
        <v>45.729392624728845</v>
      </c>
      <c r="F7" s="104">
        <v>326.86952439999999</v>
      </c>
      <c r="G7" s="15">
        <f>F7/F$11*100</f>
        <v>71.198087404600514</v>
      </c>
      <c r="H7" s="104">
        <f>SUM('FoF1'!AE9:AE12)</f>
        <v>0</v>
      </c>
      <c r="I7" s="15">
        <f>H7/H$11*100</f>
        <v>0</v>
      </c>
      <c r="J7" s="104">
        <f>SUM('FoF1'!AH9:AH12)</f>
        <v>0</v>
      </c>
      <c r="K7" s="15">
        <f>J7/J$11*100</f>
        <v>0</v>
      </c>
      <c r="L7" s="104">
        <f>SUM('FoF1'!AW9:AW12)</f>
        <v>36.700000000000003</v>
      </c>
      <c r="M7" s="15">
        <f>L7/L$11*100</f>
        <v>81.015452538631351</v>
      </c>
      <c r="N7" s="104">
        <f>SUM('FoF1'!BX9:BX12)</f>
        <v>0</v>
      </c>
      <c r="O7" s="15">
        <f>N7/N$11*100</f>
        <v>0</v>
      </c>
      <c r="P7" s="104">
        <f>SUM('FoF1'!CG9:CG12)</f>
        <v>0</v>
      </c>
      <c r="Q7" s="15">
        <f>P7/P$11*100</f>
        <v>0</v>
      </c>
      <c r="R7" s="104">
        <v>19555.081347000003</v>
      </c>
      <c r="S7" s="15">
        <f>R7/R$11*100</f>
        <v>82.50597969810768</v>
      </c>
      <c r="T7" s="104">
        <f>SUM('FoF1'!DB9:DB12)</f>
        <v>72.674265899999995</v>
      </c>
      <c r="U7" s="15">
        <f>T7/T$11*100</f>
        <v>80.276480230880537</v>
      </c>
      <c r="V7" s="104">
        <f>SUM('FoF1'!DT9:DT12)</f>
        <v>150.6</v>
      </c>
      <c r="W7" s="15">
        <f>V7/V$11*100</f>
        <v>52.364394993045892</v>
      </c>
      <c r="X7" s="104">
        <f>SUM('FoF1'!EC9:EC12)</f>
        <v>7.7046999999999999</v>
      </c>
      <c r="Y7" s="15">
        <f>X7/X$11*100</f>
        <v>98.620159999999998</v>
      </c>
      <c r="Z7" s="104">
        <f>SUM('FoF1'!EU9:EU12)</f>
        <v>0</v>
      </c>
      <c r="AA7" s="15">
        <f>Z7/Z$11*100</f>
        <v>0</v>
      </c>
      <c r="AB7" s="104"/>
      <c r="AC7" s="15" t="e">
        <f>AB7/AB$11*100</f>
        <v>#DIV/0!</v>
      </c>
      <c r="AD7" s="104">
        <f>SUM('FoF1'!FA9:FA12)</f>
        <v>0</v>
      </c>
      <c r="AE7" s="15">
        <f>AD7/AD$11*100</f>
        <v>0</v>
      </c>
      <c r="AF7" s="104">
        <f>SUM('FoF1'!FG9:FG12)</f>
        <v>0</v>
      </c>
      <c r="AG7" s="15">
        <f>AF7/AF$11*100</f>
        <v>0</v>
      </c>
      <c r="AH7" s="104">
        <f>SUM('FoF1'!FP9:FP12)</f>
        <v>0</v>
      </c>
      <c r="AI7" s="15">
        <f>AH7/AH$11*100</f>
        <v>0</v>
      </c>
      <c r="AJ7" s="104">
        <v>39</v>
      </c>
      <c r="AK7" s="15">
        <f>AJ7/AJ$11*100</f>
        <v>70.017953321364445</v>
      </c>
      <c r="AL7" s="104">
        <v>31.27</v>
      </c>
      <c r="AM7" s="15">
        <f>AL7/AL$11*100</f>
        <v>70.618789521228535</v>
      </c>
      <c r="AN7" s="104">
        <v>1719.625688249999</v>
      </c>
      <c r="AO7" s="15">
        <f>AN7/AN$11*100</f>
        <v>74.662503763665995</v>
      </c>
      <c r="AP7" s="104">
        <f>SUM('FoF3'!J9:J12)</f>
        <v>42.496000000000002</v>
      </c>
      <c r="AQ7" s="15">
        <f>AP7/AP$11*100</f>
        <v>57.253718473809009</v>
      </c>
      <c r="AR7" s="104">
        <f>SUM('FoF1'!ID9:ID12)</f>
        <v>0</v>
      </c>
      <c r="AS7" s="15">
        <f>AR7/AR$11*100</f>
        <v>0</v>
      </c>
      <c r="AT7" s="104">
        <f>SUM('FoF2'!V9:V12)</f>
        <v>0</v>
      </c>
      <c r="AU7" s="15">
        <f>AT7/AT$11*100</f>
        <v>0</v>
      </c>
      <c r="AV7" s="104">
        <v>120.4</v>
      </c>
      <c r="AW7" s="15">
        <f>AV7/AV$11*100</f>
        <v>78.744277305428383</v>
      </c>
      <c r="AX7" s="104">
        <v>897.5</v>
      </c>
      <c r="AY7" s="15">
        <f>AX7/AX$11*100</f>
        <v>55.421761146103485</v>
      </c>
      <c r="AZ7" s="104">
        <f>SUM('FoF2'!AH9:AH12)</f>
        <v>24.63</v>
      </c>
      <c r="BA7" s="15">
        <f>AZ7/AZ$11*100</f>
        <v>40.549884754692137</v>
      </c>
      <c r="BB7" s="104">
        <f>SUM('FoF2'!AN9:AN12)</f>
        <v>0</v>
      </c>
      <c r="BC7" s="15">
        <f>BB7/BB$11*100</f>
        <v>0</v>
      </c>
      <c r="BD7" s="104">
        <f>SUM('FoF2'!AZ9:AZ12)</f>
        <v>8.702</v>
      </c>
      <c r="BE7" s="15">
        <f>BD7/BD$11*100</f>
        <v>32.726588943211731</v>
      </c>
      <c r="BF7" s="104">
        <f>SUM('FoF2'!BX9:BX12)</f>
        <v>0</v>
      </c>
      <c r="BG7" s="15">
        <f>BF7/BF$11*100</f>
        <v>0</v>
      </c>
      <c r="BH7" s="104">
        <f>SUM('FoF2'!DQ9:DQ12)</f>
        <v>0</v>
      </c>
      <c r="BI7" s="15">
        <f>BH7/BH$11*100</f>
        <v>0</v>
      </c>
      <c r="BJ7" s="104">
        <v>2507.3740087899996</v>
      </c>
      <c r="BK7" s="15">
        <f>BJ7/BJ$11*100</f>
        <v>78.827464392030848</v>
      </c>
      <c r="BL7" s="104">
        <f>SUM('FoF2'!DH9:DH12)</f>
        <v>0</v>
      </c>
      <c r="BM7" s="15">
        <f>BL7/BL$11*100</f>
        <v>0</v>
      </c>
      <c r="BN7" s="104">
        <f>SUM('FoF2'!DT9:DT12)</f>
        <v>52.6</v>
      </c>
      <c r="BO7" s="15">
        <f>BN7/BN$11*100</f>
        <v>49.250936329588015</v>
      </c>
      <c r="BP7" s="104">
        <f>SUM('FoF2'!EO9:EO12)</f>
        <v>73.5</v>
      </c>
      <c r="BQ7" s="15">
        <f>BP7/BP$11*100</f>
        <v>45.175169022741244</v>
      </c>
      <c r="BR7" s="104">
        <v>126.7</v>
      </c>
      <c r="BS7" s="15">
        <f>BR7/BR$11*100</f>
        <v>69.538968166849628</v>
      </c>
      <c r="BT7" s="104">
        <f>SUM('FoF2'!FJ9:FJ12)</f>
        <v>0</v>
      </c>
      <c r="BU7" s="15">
        <f>BT7/BT$11*100</f>
        <v>0</v>
      </c>
      <c r="BV7" s="104">
        <f>SUM('FoF2'!FY9:FY12)</f>
        <v>0</v>
      </c>
      <c r="BW7" s="15">
        <f>BV7/BV$11*100</f>
        <v>0</v>
      </c>
      <c r="BX7" s="104">
        <f>SUM('FoF2'!HI9:HI12)</f>
        <v>0</v>
      </c>
      <c r="BY7" s="15">
        <f>BX7/BX$11*100</f>
        <v>0</v>
      </c>
      <c r="BZ7" s="104">
        <v>1341.6569999999999</v>
      </c>
      <c r="CA7" s="15">
        <f>BZ7/BZ$11*100</f>
        <v>52.110226935523706</v>
      </c>
      <c r="CB7" s="104">
        <v>19.55</v>
      </c>
      <c r="CC7" s="15">
        <f>CB7/CB$11*100</f>
        <v>59.87748851454824</v>
      </c>
      <c r="CD7" s="104">
        <f>SUM('FoF2'!HX9:HX12)</f>
        <v>34</v>
      </c>
      <c r="CE7" s="15">
        <f>CD7/CD$11*100</f>
        <v>84.577114427860693</v>
      </c>
      <c r="CF7" s="104">
        <v>935.18</v>
      </c>
      <c r="CG7" s="15">
        <f>CF7/CF$11*100</f>
        <v>59.253486412337551</v>
      </c>
      <c r="CH7" s="104">
        <v>808.7</v>
      </c>
      <c r="CI7" s="15">
        <f>CH7/CH$11*100</f>
        <v>60.622188905547226</v>
      </c>
      <c r="CJ7" s="104">
        <f>SUM('FoF3'!AE9:AE12)</f>
        <v>0</v>
      </c>
      <c r="CK7" s="15">
        <f>CJ7/CJ$11*100</f>
        <v>0</v>
      </c>
      <c r="CL7" s="104">
        <v>18.3</v>
      </c>
      <c r="CM7" s="15">
        <f>CL7/CL$11*100</f>
        <v>61.286001339584729</v>
      </c>
      <c r="CN7" s="104">
        <f>SUM('FoF3'!BC9:BC12)</f>
        <v>0</v>
      </c>
      <c r="CO7" s="15">
        <f>CN7/CN$11*100</f>
        <v>0</v>
      </c>
      <c r="CP7" s="104">
        <f>SUM('FoF3'!BI9:BI12)</f>
        <v>0</v>
      </c>
      <c r="CQ7" s="15">
        <f>CP7/CP$11*100</f>
        <v>0</v>
      </c>
      <c r="CR7" s="104">
        <v>23.693032420000005</v>
      </c>
      <c r="CS7" s="15">
        <f>CR7/CR$11*100</f>
        <v>39.203451473829737</v>
      </c>
      <c r="CT7" s="104">
        <v>52.073323510000009</v>
      </c>
      <c r="CU7" s="15">
        <f>CT7/CT$11*100</f>
        <v>52.527390761424151</v>
      </c>
      <c r="CV7" s="104">
        <f>SUM('FoF3'!CS9:CS12)</f>
        <v>0</v>
      </c>
      <c r="CW7" s="15">
        <f>CV7/CV$11*100</f>
        <v>0</v>
      </c>
      <c r="CX7" s="104">
        <v>167.73606498000001</v>
      </c>
      <c r="CY7" s="15">
        <f>CX7/CX$11*100</f>
        <v>60.456353060223059</v>
      </c>
      <c r="CZ7" s="104">
        <f>SUM('FoF3'!EF9:EF12)</f>
        <v>0</v>
      </c>
      <c r="DA7" s="15">
        <f>CZ7/CZ$11*100</f>
        <v>0</v>
      </c>
      <c r="DB7" s="104">
        <v>583.44907752000006</v>
      </c>
      <c r="DC7" s="15">
        <f>DB7/DB$11*100</f>
        <v>55.048701407635356</v>
      </c>
      <c r="DD7" s="104">
        <v>1129.5</v>
      </c>
      <c r="DE7" s="15">
        <f>DD7/DD$11*100</f>
        <v>77.564894932014823</v>
      </c>
      <c r="DF7" s="104">
        <v>101.5</v>
      </c>
      <c r="DG7" s="15">
        <f>DF7/DF$11*100</f>
        <v>43.41317365269461</v>
      </c>
      <c r="DH7" s="104">
        <f>SUM('FoF3'!FM9:FM12)</f>
        <v>73.3</v>
      </c>
      <c r="DI7" s="15">
        <f>DH7/DH$11*100</f>
        <v>66.334841628959268</v>
      </c>
      <c r="DJ7" s="104">
        <v>299.17</v>
      </c>
      <c r="DK7" s="15">
        <f>DJ7/DJ$11*100</f>
        <v>73.252368942973973</v>
      </c>
      <c r="DL7" s="104">
        <f>SUM('FoF3'!GN9:GN12)</f>
        <v>0</v>
      </c>
      <c r="DM7" s="15">
        <f>DL7/DL$11*100</f>
        <v>0</v>
      </c>
      <c r="DN7" s="104">
        <f>SUM('FoF3'!HC9:HC12)</f>
        <v>0</v>
      </c>
      <c r="DO7" s="15">
        <f>DN7/DN$11*100</f>
        <v>0</v>
      </c>
      <c r="DP7" s="104">
        <f>SUM('FoF3'!ID9:ID12)</f>
        <v>0</v>
      </c>
      <c r="DQ7" s="15">
        <f>DP7/DP$11*100</f>
        <v>0</v>
      </c>
      <c r="DR7" s="104">
        <f>SUM('FoF4'!AQ9:AQ12)</f>
        <v>150.5</v>
      </c>
      <c r="DS7" s="15">
        <f>DR7/DR$11*100</f>
        <v>92.048929663608561</v>
      </c>
      <c r="DT7" s="104">
        <f>SUM('FoF4'!DE9:DE12)</f>
        <v>0</v>
      </c>
      <c r="DU7" s="15">
        <f>DT7/DT$11*100</f>
        <v>0</v>
      </c>
      <c r="DV7" s="104">
        <f>SUM('FoF4'!CP9:CP12)</f>
        <v>0</v>
      </c>
      <c r="DW7" s="15">
        <f>DV7/DV$11*100</f>
        <v>0</v>
      </c>
      <c r="DX7" s="104">
        <f>SUM('FoF4'!CV9:CV12)</f>
        <v>0</v>
      </c>
      <c r="DY7" s="15">
        <f>DX7/DX$11*100</f>
        <v>0</v>
      </c>
      <c r="DZ7" s="104">
        <v>736.79735600000004</v>
      </c>
      <c r="EA7" s="15">
        <f>DZ7/DZ$11*100</f>
        <v>70.67871895992937</v>
      </c>
      <c r="EB7" s="104">
        <v>535.79999999999995</v>
      </c>
      <c r="EC7" s="15">
        <f>EB7/EB$11*100</f>
        <v>54.903166308023351</v>
      </c>
      <c r="ED7" s="104">
        <v>740.4</v>
      </c>
      <c r="EE7" s="15">
        <f>ED7/ED$11*100</f>
        <v>62.487604177655868</v>
      </c>
      <c r="EF7" s="104">
        <v>830.6</v>
      </c>
      <c r="EG7" s="15">
        <f>EF7/EF$11*100</f>
        <v>36.619055134912081</v>
      </c>
      <c r="EH7" s="104">
        <v>950.29099999999994</v>
      </c>
      <c r="EI7" s="15">
        <f>EH7/EH$11*100</f>
        <v>53.143302610997743</v>
      </c>
      <c r="EJ7" s="104">
        <v>565.30999999999995</v>
      </c>
      <c r="EK7" s="15">
        <f>EJ7/EJ$11*100</f>
        <v>49.354207299718702</v>
      </c>
      <c r="EL7" s="104">
        <v>172.041</v>
      </c>
      <c r="EM7" s="15">
        <f>EL7/EL$11*100</f>
        <v>50.857573607662296</v>
      </c>
      <c r="EN7" s="104">
        <v>43.846365999999996</v>
      </c>
      <c r="EO7" s="15">
        <f>EN7/EN$11*100</f>
        <v>73.750359159652675</v>
      </c>
      <c r="EP7" s="104">
        <f>SUM('FoF4'!EI9:EI12)</f>
        <v>0</v>
      </c>
      <c r="EQ7" s="15">
        <f>EP7/EP$11*100</f>
        <v>0</v>
      </c>
      <c r="ER7" s="104">
        <f>SUM('FoF4'!ER9:ER12)</f>
        <v>0</v>
      </c>
      <c r="ES7" s="15">
        <f>ER7/ER$11*100</f>
        <v>0</v>
      </c>
    </row>
    <row r="8" spans="1:149" ht="12.75" customHeight="1">
      <c r="A8" s="10" t="s">
        <v>88</v>
      </c>
      <c r="B8" s="104">
        <f>D8+F8+H8+J8+AJ8+N8+P8+R8+T8+V8+X8+Z8+AD8+AF8+AH8+CN8+AL8+AN8+AP8+AR8+AT8+AV8+AX8+AZ8+BB8+BD8+BF8+BH8+BJ8+BL8+BN8+BP8+BR8+L8+AB8+BT8+BV8+BX8+BZ8+CB8+CD8+CF8+CH8+CJ8+CL8+CP8+CR8+CT8+CV8+CX8+CZ8+DB8+DD8+DF8+DH8+DJ8+DL8+DN8+DP8+DR8+DT8+DV8+DX8+DZ8+ED8+EF8+EH8+EJ8+EB8+EL8+EN8+EP8+ER8</f>
        <v>12708.530776065063</v>
      </c>
      <c r="C8" s="15">
        <f>B8/B$11*100</f>
        <v>24.675692328188646</v>
      </c>
      <c r="D8" s="104">
        <f>'FoF1'!G8</f>
        <v>4.0030000000000001</v>
      </c>
      <c r="E8" s="15">
        <f>D8/D$11*100</f>
        <v>54.270607375271155</v>
      </c>
      <c r="F8" s="104">
        <v>131.15667172000002</v>
      </c>
      <c r="G8" s="15">
        <f>F8/F$11*100</f>
        <v>28.568292482935</v>
      </c>
      <c r="H8" s="104">
        <f>'FoF1'!AE8</f>
        <v>120.01700000000001</v>
      </c>
      <c r="I8" s="15">
        <f>H8/H$11*100</f>
        <v>100</v>
      </c>
      <c r="J8" s="104">
        <f>'FoF1'!AH8</f>
        <v>35.986000000000004</v>
      </c>
      <c r="K8" s="15">
        <f>J8/J$11*100</f>
        <v>100</v>
      </c>
      <c r="L8" s="104">
        <f>'FoF1'!AW8</f>
        <v>8.6</v>
      </c>
      <c r="M8" s="15">
        <f>L8/L$11*100</f>
        <v>18.984547461368649</v>
      </c>
      <c r="N8" s="104">
        <f>'FoF1'!BX8</f>
        <v>0.168261780736463</v>
      </c>
      <c r="O8" s="15">
        <f>N8/N$11*100</f>
        <v>100</v>
      </c>
      <c r="P8" s="104">
        <f>'FoF1'!CG8</f>
        <v>4.71492751464236E-2</v>
      </c>
      <c r="Q8" s="15">
        <f>P8/P$11*100</f>
        <v>100</v>
      </c>
      <c r="R8" s="104">
        <v>3797.4959089999998</v>
      </c>
      <c r="S8" s="15">
        <f>R8/R$11*100</f>
        <v>16.022235592472622</v>
      </c>
      <c r="T8" s="104">
        <f>'FoF1'!DB8</f>
        <v>17.855694670000002</v>
      </c>
      <c r="U8" s="15">
        <f>T8/T$11*100</f>
        <v>19.723519769119459</v>
      </c>
      <c r="V8" s="104">
        <f>'FoF1'!DT8</f>
        <v>137</v>
      </c>
      <c r="W8" s="15">
        <f>V8/V$11*100</f>
        <v>47.635605006954101</v>
      </c>
      <c r="X8" s="104">
        <f>'FoF1'!EC8</f>
        <v>0.10780000000000001</v>
      </c>
      <c r="Y8" s="15">
        <f>X8/X$11*100</f>
        <v>1.37984</v>
      </c>
      <c r="Z8" s="104">
        <f>'FoF1'!EU8</f>
        <v>9.8000000000000007</v>
      </c>
      <c r="AA8" s="15">
        <f>Z8/Z$11*100</f>
        <v>100</v>
      </c>
      <c r="AB8" s="104"/>
      <c r="AC8" s="15" t="e">
        <f>AB8/AB$11*100</f>
        <v>#DIV/0!</v>
      </c>
      <c r="AD8" s="104">
        <f>'FoF1'!FA8</f>
        <v>10.016999999999999</v>
      </c>
      <c r="AE8" s="15">
        <f>AD8/AD$11*100</f>
        <v>100</v>
      </c>
      <c r="AF8" s="104">
        <f>'FoF1'!FG8</f>
        <v>6.4569669999999997</v>
      </c>
      <c r="AG8" s="15">
        <f>AF8/AF$11*100</f>
        <v>100</v>
      </c>
      <c r="AH8" s="104">
        <f>'FoF1'!FP8</f>
        <v>1.343825</v>
      </c>
      <c r="AI8" s="15">
        <f>AH8/AH$11*100</f>
        <v>100</v>
      </c>
      <c r="AJ8" s="104">
        <v>14.8</v>
      </c>
      <c r="AK8" s="15">
        <f>AJ8/AJ$11*100</f>
        <v>26.570915619389584</v>
      </c>
      <c r="AL8" s="104">
        <v>13.01</v>
      </c>
      <c r="AM8" s="15">
        <f>AL8/AL$11*100</f>
        <v>29.381210478771454</v>
      </c>
      <c r="AN8" s="104">
        <v>524.19285319000016</v>
      </c>
      <c r="AO8" s="15">
        <f>AN8/AN$11*100</f>
        <v>22.759343002147212</v>
      </c>
      <c r="AP8" s="104">
        <f>'FoF3'!J8</f>
        <v>31.728000000000002</v>
      </c>
      <c r="AQ8" s="15">
        <f>AP8/AP$11*100</f>
        <v>42.746281526190991</v>
      </c>
      <c r="AR8" s="104">
        <f>'FoF1'!ID8</f>
        <v>141.66337007999999</v>
      </c>
      <c r="AS8" s="15">
        <f>AR8/AR$11*100</f>
        <v>100</v>
      </c>
      <c r="AT8" s="104">
        <f>'FoF2'!V8</f>
        <v>20.2</v>
      </c>
      <c r="AU8" s="15">
        <f>AT8/AT$11*100</f>
        <v>100</v>
      </c>
      <c r="AV8" s="104">
        <v>32.5</v>
      </c>
      <c r="AW8" s="15">
        <f>AV8/AV$11*100</f>
        <v>21.255722694571617</v>
      </c>
      <c r="AX8" s="104">
        <v>384.6</v>
      </c>
      <c r="AY8" s="15">
        <f>AX8/AX$11*100</f>
        <v>23.749536865505743</v>
      </c>
      <c r="AZ8" s="104">
        <f>'FoF2'!AH8</f>
        <v>36.11</v>
      </c>
      <c r="BA8" s="15">
        <f>AZ8/AZ$11*100</f>
        <v>59.450115245307877</v>
      </c>
      <c r="BB8" s="104">
        <f>'FoF2'!AN8</f>
        <v>3.726</v>
      </c>
      <c r="BC8" s="15">
        <f>BB8/BB$11*100</f>
        <v>100</v>
      </c>
      <c r="BD8" s="104">
        <f>'FoF2'!AZ8</f>
        <v>17.888000000000002</v>
      </c>
      <c r="BE8" s="15">
        <f>BD8/BD$11*100</f>
        <v>67.273411056788262</v>
      </c>
      <c r="BF8" s="104">
        <f>'FoF2'!BX8</f>
        <v>15.212999999999999</v>
      </c>
      <c r="BG8" s="15">
        <f>BF8/BF$11*100</f>
        <v>100</v>
      </c>
      <c r="BH8" s="104">
        <f>'FoF2'!DQ8</f>
        <v>0.06</v>
      </c>
      <c r="BI8" s="15">
        <f>BH8/BH$11*100</f>
        <v>100</v>
      </c>
      <c r="BJ8" s="104">
        <v>673.46407617</v>
      </c>
      <c r="BK8" s="15">
        <f>BJ8/BJ$11*100</f>
        <v>21.172535607969152</v>
      </c>
      <c r="BL8" s="104">
        <f>'FoF2'!DH8</f>
        <v>-4.7327370895346804E-2</v>
      </c>
      <c r="BM8" s="15">
        <f>BL8/BL$11*100</f>
        <v>100</v>
      </c>
      <c r="BN8" s="104">
        <f>'FoF2'!DT8</f>
        <v>54.2</v>
      </c>
      <c r="BO8" s="15">
        <f>BN8/BN$11*100</f>
        <v>50.749063670411985</v>
      </c>
      <c r="BP8" s="104">
        <f>'FoF2'!EO8</f>
        <v>89.2</v>
      </c>
      <c r="BQ8" s="15">
        <f>BP8/BP$11*100</f>
        <v>54.824830977258763</v>
      </c>
      <c r="BR8" s="104">
        <v>40.200000000000003</v>
      </c>
      <c r="BS8" s="15">
        <f>BR8/BR$11*100</f>
        <v>22.063666300768389</v>
      </c>
      <c r="BT8" s="104">
        <f>'FoF2'!FJ8</f>
        <v>0.372</v>
      </c>
      <c r="BU8" s="15">
        <f>BT8/BT$11*100</f>
        <v>100</v>
      </c>
      <c r="BV8" s="104">
        <f>'FoF2'!FY8</f>
        <v>15.01544288</v>
      </c>
      <c r="BW8" s="15">
        <f>BV8/BV$11*100</f>
        <v>100</v>
      </c>
      <c r="BX8" s="104">
        <f>'FoF2'!HI8</f>
        <v>3.4</v>
      </c>
      <c r="BY8" s="15">
        <f>BX8/BX$11*100</f>
        <v>100</v>
      </c>
      <c r="BZ8" s="104">
        <v>851.26499999999999</v>
      </c>
      <c r="CA8" s="15">
        <f>BZ8/BZ$11*100</f>
        <v>33.063303312447658</v>
      </c>
      <c r="CB8" s="104">
        <v>7.68</v>
      </c>
      <c r="CC8" s="15">
        <f>CB8/CB$11*100</f>
        <v>23.522205206738132</v>
      </c>
      <c r="CD8" s="104">
        <f>'FoF2'!HX8</f>
        <v>6.2</v>
      </c>
      <c r="CE8" s="15">
        <f>CD8/CD$11*100</f>
        <v>15.422885572139302</v>
      </c>
      <c r="CF8" s="104">
        <v>284.13</v>
      </c>
      <c r="CG8" s="15">
        <f>CF8/CF$11*100</f>
        <v>18.002623125320763</v>
      </c>
      <c r="CH8" s="104">
        <v>190.2</v>
      </c>
      <c r="CI8" s="15">
        <f>CH8/CH$11*100</f>
        <v>14.257871064467764</v>
      </c>
      <c r="CJ8" s="104">
        <f>'FoF3'!AE8</f>
        <v>119.73</v>
      </c>
      <c r="CK8" s="15">
        <f>CJ8/CJ$11*100</f>
        <v>100</v>
      </c>
      <c r="CL8" s="104">
        <v>7.18</v>
      </c>
      <c r="CM8" s="15">
        <f>CL8/CL$11*100</f>
        <v>24.04554588077696</v>
      </c>
      <c r="CN8" s="104">
        <f>'FoF3'!BC8</f>
        <v>0.248</v>
      </c>
      <c r="CO8" s="15">
        <f>CN8/CN$11*100</f>
        <v>100</v>
      </c>
      <c r="CP8" s="104">
        <f>'FoF3'!BI8</f>
        <v>1.7849999999999999</v>
      </c>
      <c r="CQ8" s="15">
        <f>CP8/CP$11*100</f>
        <v>100</v>
      </c>
      <c r="CR8" s="104">
        <v>35.848536100000004</v>
      </c>
      <c r="CS8" s="15">
        <f>CR8/CR$11*100</f>
        <v>59.316440398648787</v>
      </c>
      <c r="CT8" s="104">
        <v>33.728650000000002</v>
      </c>
      <c r="CU8" s="15">
        <f>CT8/CT$11*100</f>
        <v>34.022755971492408</v>
      </c>
      <c r="CV8" s="104">
        <f>'FoF3'!CS8</f>
        <v>0.49715297999999997</v>
      </c>
      <c r="CW8" s="15">
        <f>CV8/CV$11*100</f>
        <v>100</v>
      </c>
      <c r="CX8" s="104">
        <v>56.744925170000009</v>
      </c>
      <c r="CY8" s="15">
        <f>CX8/CX$11*100</f>
        <v>20.452317340713247</v>
      </c>
      <c r="CZ8" s="104">
        <f>'FoF3'!EF8</f>
        <v>16.734999999999999</v>
      </c>
      <c r="DA8" s="15">
        <f>CZ8/CZ$11*100</f>
        <v>100</v>
      </c>
      <c r="DB8" s="104">
        <v>298.20217718999999</v>
      </c>
      <c r="DC8" s="15">
        <f>DB8/DB$11*100</f>
        <v>28.135519008814221</v>
      </c>
      <c r="DD8" s="104">
        <v>326.7</v>
      </c>
      <c r="DE8" s="15">
        <f>DD8/DD$11*100</f>
        <v>22.435105067985166</v>
      </c>
      <c r="DF8" s="104">
        <v>132.30000000000001</v>
      </c>
      <c r="DG8" s="15">
        <f>DF8/DF$11*100</f>
        <v>56.586826347305397</v>
      </c>
      <c r="DH8" s="104">
        <f>'FoF3'!FM8</f>
        <v>37.200000000000003</v>
      </c>
      <c r="DI8" s="15">
        <f>DH8/DH$11*100</f>
        <v>33.665158371040725</v>
      </c>
      <c r="DJ8" s="104">
        <v>95.69</v>
      </c>
      <c r="DK8" s="15">
        <f>DJ8/DJ$11*100</f>
        <v>23.429886633530028</v>
      </c>
      <c r="DL8" s="104">
        <f>'FoF3'!GN8</f>
        <v>2.4</v>
      </c>
      <c r="DM8" s="15">
        <f>DL8/DL$11*100</f>
        <v>100</v>
      </c>
      <c r="DN8" s="104">
        <f>'FoF3'!HC8</f>
        <v>0.91100000000000003</v>
      </c>
      <c r="DO8" s="15">
        <f>DN8/DN$11*100</f>
        <v>100</v>
      </c>
      <c r="DP8" s="104">
        <f>'FoF3'!ID8</f>
        <v>94.745999999999995</v>
      </c>
      <c r="DQ8" s="15">
        <f>DP8/DP$11*100</f>
        <v>100</v>
      </c>
      <c r="DR8" s="104">
        <f>'FoF4'!AQ8</f>
        <v>13</v>
      </c>
      <c r="DS8" s="15">
        <f>DR8/DR$11*100</f>
        <v>7.951070336391437</v>
      </c>
      <c r="DT8" s="104">
        <f>'FoF4'!DE8</f>
        <v>4.4000000000000004</v>
      </c>
      <c r="DU8" s="15">
        <f>DT8/DT$11*100</f>
        <v>100</v>
      </c>
      <c r="DV8" s="104">
        <f>'FoF4'!CP8</f>
        <v>2.0069E-2</v>
      </c>
      <c r="DW8" s="15">
        <f>DV8/DV$11*100</f>
        <v>100</v>
      </c>
      <c r="DX8" s="104">
        <f>'FoF4'!CV8</f>
        <v>1.7368000000000001E-2</v>
      </c>
      <c r="DY8" s="15">
        <f>DX8/DX$11*100</f>
        <v>100</v>
      </c>
      <c r="DZ8" s="104">
        <v>180.950028</v>
      </c>
      <c r="EA8" s="15">
        <f>DZ8/DZ$11*100</f>
        <v>17.357983264537328</v>
      </c>
      <c r="EB8" s="104">
        <v>440.1</v>
      </c>
      <c r="EC8" s="15">
        <f>EB8/EB$11*100</f>
        <v>45.096833691976641</v>
      </c>
      <c r="ED8" s="104">
        <v>402.74900000000002</v>
      </c>
      <c r="EE8" s="15">
        <f>ED8/ED$11*100</f>
        <v>33.990842915919401</v>
      </c>
      <c r="EF8" s="104">
        <v>1437.6179999999999</v>
      </c>
      <c r="EG8" s="15">
        <f>EF8/EF$11*100</f>
        <v>63.380944865087926</v>
      </c>
      <c r="EH8" s="104">
        <v>652</v>
      </c>
      <c r="EI8" s="15">
        <f>EH8/EH$11*100</f>
        <v>36.461918825255133</v>
      </c>
      <c r="EJ8" s="104">
        <v>403.50400000000002</v>
      </c>
      <c r="EK8" s="15">
        <f>EJ8/EJ$11*100</f>
        <v>35.227786634352299</v>
      </c>
      <c r="EL8" s="104">
        <v>122.261</v>
      </c>
      <c r="EM8" s="15">
        <f>EL8/EL$11*100</f>
        <v>36.141953411375191</v>
      </c>
      <c r="EN8" s="104">
        <v>13.348384130074949</v>
      </c>
      <c r="EO8" s="15">
        <f>EN8/EN$11*100</f>
        <v>22.452216993171916</v>
      </c>
      <c r="EP8" s="104">
        <f>'FoF4'!EI8</f>
        <v>2.2792100000000003E-2</v>
      </c>
      <c r="EQ8" s="15">
        <f>EP8/EP$11*100</f>
        <v>100</v>
      </c>
      <c r="ER8" s="104">
        <f>'FoF4'!ER8</f>
        <v>46.868000000000002</v>
      </c>
      <c r="ES8" s="15">
        <f>ER8/ER$11*100</f>
        <v>100</v>
      </c>
    </row>
    <row r="9" spans="1:149" ht="12.75" customHeight="1">
      <c r="A9" s="11" t="s">
        <v>91</v>
      </c>
      <c r="B9" s="104">
        <f>D9+F9+H9+J9+AJ9+N9+P9+R9+T9+V9+X9+Z9+AD9+AF9+AH9+CN9+AL9+AN9+AP9+AR9+AT9+AV9+AX9+AZ9+BB9+BD9+BF9+BH9+BJ9+BL9+BN9+BP9+BR9+L9+AB9+BT9+BV9+BX9+BZ9+CB9+CD9+CF9+CH9+CJ9+CL9+CP9+CR9+CT9+CV9+CX9+CZ9+DB9+DD9+DF9+DH9+DJ9+DL9+DN9+DP9+DR9+DT9+DV9+DX9+DZ9+ED9+EF9+EH9+EJ9+EB9+EL9+EN9+EP9+ER9</f>
        <v>1181.5976928300001</v>
      </c>
      <c r="C9" s="15">
        <f>B9/B$11*100</f>
        <v>2.2942652961020271</v>
      </c>
      <c r="D9" s="104">
        <v>0</v>
      </c>
      <c r="E9" s="15">
        <f>D9/D$11*100</f>
        <v>0</v>
      </c>
      <c r="F9" s="104">
        <v>1.0725469999999999</v>
      </c>
      <c r="G9" s="15">
        <f>F9/F$11*100</f>
        <v>0.2336201124644891</v>
      </c>
      <c r="H9" s="104">
        <v>0</v>
      </c>
      <c r="I9" s="15">
        <f>H9/H$11*100</f>
        <v>0</v>
      </c>
      <c r="J9" s="104">
        <v>0</v>
      </c>
      <c r="K9" s="15">
        <f>J9/J$11*100</f>
        <v>0</v>
      </c>
      <c r="L9" s="104">
        <v>0</v>
      </c>
      <c r="M9" s="15">
        <f>L9/L$11*100</f>
        <v>0</v>
      </c>
      <c r="N9" s="104">
        <v>0</v>
      </c>
      <c r="O9" s="15">
        <f>N9/N$11*100</f>
        <v>0</v>
      </c>
      <c r="P9" s="104">
        <v>0</v>
      </c>
      <c r="Q9" s="15">
        <f>P9/P$11*100</f>
        <v>0</v>
      </c>
      <c r="R9" s="104">
        <v>348.83374300000003</v>
      </c>
      <c r="S9" s="15">
        <f>R9/R$11*100</f>
        <v>1.4717847094196959</v>
      </c>
      <c r="T9" s="104">
        <v>0</v>
      </c>
      <c r="U9" s="15">
        <f>T9/T$11*100</f>
        <v>0</v>
      </c>
      <c r="V9" s="104">
        <v>0</v>
      </c>
      <c r="W9" s="15">
        <f>V9/V$11*100</f>
        <v>0</v>
      </c>
      <c r="X9" s="104">
        <v>0</v>
      </c>
      <c r="Y9" s="15">
        <f>X9/X$11*100</f>
        <v>0</v>
      </c>
      <c r="Z9" s="104">
        <v>0</v>
      </c>
      <c r="AA9" s="15">
        <f>Z9/Z$11*100</f>
        <v>0</v>
      </c>
      <c r="AB9" s="104"/>
      <c r="AC9" s="15" t="e">
        <f>AB9/AB$11*100</f>
        <v>#DIV/0!</v>
      </c>
      <c r="AD9" s="104">
        <v>0</v>
      </c>
      <c r="AE9" s="15">
        <f>AD9/AD$11*100</f>
        <v>0</v>
      </c>
      <c r="AF9" s="104">
        <v>0</v>
      </c>
      <c r="AG9" s="15">
        <f>AF9/AF$11*100</f>
        <v>0</v>
      </c>
      <c r="AH9" s="104">
        <v>0</v>
      </c>
      <c r="AI9" s="15">
        <f>AH9/AH$11*100</f>
        <v>0</v>
      </c>
      <c r="AJ9" s="104">
        <v>1.9</v>
      </c>
      <c r="AK9" s="15">
        <f>AJ9/AJ$11*100</f>
        <v>3.4111310592459603</v>
      </c>
      <c r="AL9" s="104"/>
      <c r="AM9" s="15">
        <f>AL9/AL$11*100</f>
        <v>0</v>
      </c>
      <c r="AN9" s="104">
        <v>59.379987360000001</v>
      </c>
      <c r="AO9" s="15">
        <f>AN9/AN$11*100</f>
        <v>2.5781532341868014</v>
      </c>
      <c r="AP9" s="104">
        <v>0</v>
      </c>
      <c r="AQ9" s="15">
        <f>AP9/AP$11*100</f>
        <v>0</v>
      </c>
      <c r="AR9" s="104">
        <v>0</v>
      </c>
      <c r="AS9" s="15">
        <f>AR9/AR$11*100</f>
        <v>0</v>
      </c>
      <c r="AT9" s="104">
        <v>0</v>
      </c>
      <c r="AU9" s="15">
        <f>AT9/AT$11*100</f>
        <v>0</v>
      </c>
      <c r="AV9" s="104">
        <v>0</v>
      </c>
      <c r="AW9" s="15">
        <f>AV9/AV$11*100</f>
        <v>0</v>
      </c>
      <c r="AX9" s="104">
        <v>98.6</v>
      </c>
      <c r="AY9" s="15">
        <f>AX9/AX$11*100</f>
        <v>6.0886748178337644</v>
      </c>
      <c r="AZ9" s="104">
        <v>0</v>
      </c>
      <c r="BA9" s="15">
        <f>AZ9/AZ$11*100</f>
        <v>0</v>
      </c>
      <c r="BB9" s="104">
        <v>0</v>
      </c>
      <c r="BC9" s="15">
        <f>BB9/BB$11*100</f>
        <v>0</v>
      </c>
      <c r="BD9" s="104">
        <v>0</v>
      </c>
      <c r="BE9" s="15">
        <f>BD9/BD$11*100</f>
        <v>0</v>
      </c>
      <c r="BF9" s="104">
        <v>0</v>
      </c>
      <c r="BG9" s="15">
        <f>BF9/BF$11*100</f>
        <v>0</v>
      </c>
      <c r="BH9" s="104">
        <v>0</v>
      </c>
      <c r="BI9" s="15">
        <f>BH9/BH$11*100</f>
        <v>0</v>
      </c>
      <c r="BJ9" s="104">
        <v>0</v>
      </c>
      <c r="BK9" s="15">
        <f>BJ9/BJ$11*100</f>
        <v>0</v>
      </c>
      <c r="BL9" s="104">
        <v>0</v>
      </c>
      <c r="BM9" s="15">
        <f>BL9/BL$11*100</f>
        <v>0</v>
      </c>
      <c r="BN9" s="104">
        <v>0</v>
      </c>
      <c r="BO9" s="15">
        <f>BN9/BN$11*100</f>
        <v>0</v>
      </c>
      <c r="BP9" s="104">
        <v>0</v>
      </c>
      <c r="BQ9" s="15">
        <f>BP9/BP$11*100</f>
        <v>0</v>
      </c>
      <c r="BR9" s="104">
        <v>4.2</v>
      </c>
      <c r="BS9" s="15">
        <f>BR9/BR$11*100</f>
        <v>2.3051591657519213</v>
      </c>
      <c r="BT9" s="104">
        <v>0</v>
      </c>
      <c r="BU9" s="15">
        <f>BT9/BT$11*100</f>
        <v>0</v>
      </c>
      <c r="BV9" s="104">
        <v>0</v>
      </c>
      <c r="BW9" s="15">
        <f>BV9/BV$11*100</f>
        <v>0</v>
      </c>
      <c r="BX9" s="104">
        <v>0</v>
      </c>
      <c r="BY9" s="15">
        <f>BX9/BX$11*100</f>
        <v>0</v>
      </c>
      <c r="BZ9" s="104">
        <v>26.050999999999998</v>
      </c>
      <c r="CA9" s="15">
        <f>BZ9/BZ$11*100</f>
        <v>1.0118260642603349</v>
      </c>
      <c r="CB9" s="104">
        <v>0</v>
      </c>
      <c r="CC9" s="15">
        <f>CB9/CB$11*100</f>
        <v>0</v>
      </c>
      <c r="CD9" s="104">
        <v>0</v>
      </c>
      <c r="CE9" s="15">
        <f>CD9/CD$11*100</f>
        <v>0</v>
      </c>
      <c r="CF9" s="104">
        <v>34.01</v>
      </c>
      <c r="CG9" s="15">
        <f>CF9/CF$11*100</f>
        <v>2.1548911149549821</v>
      </c>
      <c r="CH9" s="104">
        <v>114.2</v>
      </c>
      <c r="CI9" s="15">
        <f>CH9/CH$11*100</f>
        <v>8.5607196401799097</v>
      </c>
      <c r="CJ9" s="104">
        <v>0</v>
      </c>
      <c r="CK9" s="15">
        <f>CJ9/CJ$11*100</f>
        <v>0</v>
      </c>
      <c r="CL9" s="104">
        <v>1.82</v>
      </c>
      <c r="CM9" s="15">
        <f>CL9/CL$11*100</f>
        <v>6.0951105157401209</v>
      </c>
      <c r="CN9" s="104">
        <v>0</v>
      </c>
      <c r="CO9" s="15">
        <f>CN9/CN$11*100</f>
        <v>0</v>
      </c>
      <c r="CP9" s="104">
        <v>0</v>
      </c>
      <c r="CQ9" s="15">
        <f>CP9/CP$11*100</f>
        <v>0</v>
      </c>
      <c r="CR9" s="104">
        <v>0.89451944999999999</v>
      </c>
      <c r="CS9" s="15">
        <f>CR9/CR$11*100</f>
        <v>1.4801081275214774</v>
      </c>
      <c r="CT9" s="104">
        <v>1.1134964899999999</v>
      </c>
      <c r="CU9" s="15">
        <f>CT9/CT$11*100</f>
        <v>1.1232059200229874</v>
      </c>
      <c r="CV9" s="104">
        <v>0</v>
      </c>
      <c r="CW9" s="15">
        <f>CV9/CV$11*100</f>
        <v>0</v>
      </c>
      <c r="CX9" s="104">
        <v>11.76950353</v>
      </c>
      <c r="CY9" s="15">
        <f>CX9/CX$11*100</f>
        <v>4.2420290522378838</v>
      </c>
      <c r="CZ9" s="104">
        <v>0</v>
      </c>
      <c r="DA9" s="15">
        <f>CZ9/CZ$11*100</f>
        <v>0</v>
      </c>
      <c r="DB9" s="104">
        <v>17.043236</v>
      </c>
      <c r="DC9" s="15">
        <f>DB9/DB$11*100</f>
        <v>1.6080375232947401</v>
      </c>
      <c r="DD9" s="104">
        <v>0</v>
      </c>
      <c r="DE9" s="15">
        <f>DD9/DD$11*100</f>
        <v>0</v>
      </c>
      <c r="DF9" s="104">
        <v>0</v>
      </c>
      <c r="DG9" s="15">
        <f>DF9/DF$11*100</f>
        <v>0</v>
      </c>
      <c r="DH9" s="104">
        <v>0</v>
      </c>
      <c r="DI9" s="15">
        <f>DH9/DH$11*100</f>
        <v>0</v>
      </c>
      <c r="DJ9" s="104">
        <v>13.55</v>
      </c>
      <c r="DK9" s="15">
        <f>DJ9/DJ$11*100</f>
        <v>3.3177444234959967</v>
      </c>
      <c r="DL9" s="104">
        <v>0</v>
      </c>
      <c r="DM9" s="15">
        <f>DL9/DL$11*100</f>
        <v>0</v>
      </c>
      <c r="DN9" s="104">
        <v>0</v>
      </c>
      <c r="DO9" s="15">
        <f>DN9/DN$11*100</f>
        <v>0</v>
      </c>
      <c r="DP9" s="104">
        <v>0</v>
      </c>
      <c r="DQ9" s="15">
        <f>DP9/DP$11*100</f>
        <v>0</v>
      </c>
      <c r="DR9" s="104">
        <v>0</v>
      </c>
      <c r="DS9" s="15">
        <f>DR9/DR$11*100</f>
        <v>0</v>
      </c>
      <c r="DT9" s="104">
        <v>0</v>
      </c>
      <c r="DU9" s="15">
        <f>DT9/DT$11*100</f>
        <v>0</v>
      </c>
      <c r="DV9" s="104">
        <v>0</v>
      </c>
      <c r="DW9" s="15">
        <f>DV9/DV$11*100</f>
        <v>0</v>
      </c>
      <c r="DX9" s="104">
        <v>0</v>
      </c>
      <c r="DY9" s="15">
        <f>DX9/DX$11*100</f>
        <v>0</v>
      </c>
      <c r="DZ9" s="104">
        <v>40.6</v>
      </c>
      <c r="EA9" s="15">
        <f>DZ9/DZ$11*100</f>
        <v>3.8946339402623114</v>
      </c>
      <c r="EB9" s="104">
        <v>0</v>
      </c>
      <c r="EC9" s="15">
        <f>EB9/EB$11*100</f>
        <v>0</v>
      </c>
      <c r="ED9" s="104">
        <v>41.826000000000001</v>
      </c>
      <c r="EE9" s="15">
        <f>ED9/ED$11*100</f>
        <v>3.5299926152547743</v>
      </c>
      <c r="EF9" s="104">
        <v>0</v>
      </c>
      <c r="EG9" s="15">
        <f>EF9/EF$11*100</f>
        <v>0</v>
      </c>
      <c r="EH9" s="104">
        <v>185.876</v>
      </c>
      <c r="EI9" s="15">
        <f>EH9/EH$11*100</f>
        <v>10.394778563747122</v>
      </c>
      <c r="EJ9" s="104">
        <v>176.6</v>
      </c>
      <c r="EK9" s="15">
        <f>EJ9/EJ$11*100</f>
        <v>15.418006065928999</v>
      </c>
      <c r="EL9" s="104">
        <v>0</v>
      </c>
      <c r="EM9" s="15">
        <f>EL9/EL$11*100</f>
        <v>0</v>
      </c>
      <c r="EN9" s="104">
        <v>2.25766</v>
      </c>
      <c r="EO9" s="15">
        <f>EN9/EN$11*100</f>
        <v>3.7974238471754185</v>
      </c>
      <c r="EP9" s="104">
        <v>0</v>
      </c>
      <c r="EQ9" s="15">
        <f>EP9/EP$11*100</f>
        <v>0</v>
      </c>
      <c r="ER9" s="104">
        <v>0</v>
      </c>
      <c r="ES9" s="15">
        <f>ER9/ER$11*100</f>
        <v>0</v>
      </c>
    </row>
    <row r="10" spans="1:149" ht="12.75" customHeight="1" thickBot="1">
      <c r="A10" s="11" t="s">
        <v>252</v>
      </c>
      <c r="B10" s="104">
        <f>D10+F10+H10+J10+AJ10+N10+P10+R10+T10+V10+X10+Z10+AD10+AF10+AH10+CN10+AL10+AN10+AP10+AR10+AT10+AV10+AX10+AZ10+BB10+BD10+BF10+BH10+BJ10+BL10+BN10+BP10+BR10+L10+AB10+BT10+BV10+BX10+BZ10+CB10+CD10+CF10+CH10+CJ10+CL10+CP10+CR10+CT10+CV10+CX10+CZ10+DB10+DD10+DF10+DH10+DJ10+DL10+DN10+DP10+DR10+DT10+DV10+DX10+DZ10+ED10+EF10+EH10+EJ10+EB10+EL10+EN10+EP10+ER10</f>
        <v>1502.0025580500001</v>
      </c>
      <c r="C10" s="15">
        <f>B10/B$11*100</f>
        <v>2.9163837780837398</v>
      </c>
      <c r="D10" s="104">
        <v>0</v>
      </c>
      <c r="E10" s="15">
        <f>D10/D$11*100</f>
        <v>0</v>
      </c>
      <c r="F10" s="104">
        <v>0</v>
      </c>
      <c r="G10" s="15">
        <f>F10/F$11*100</f>
        <v>0</v>
      </c>
      <c r="H10" s="104">
        <v>0</v>
      </c>
      <c r="I10" s="15">
        <f>H10/H$11*100</f>
        <v>0</v>
      </c>
      <c r="J10" s="104">
        <v>0</v>
      </c>
      <c r="K10" s="15">
        <f>J10/J$11*100</f>
        <v>0</v>
      </c>
      <c r="L10" s="104">
        <v>0</v>
      </c>
      <c r="M10" s="15">
        <f>L10/L$11*100</f>
        <v>0</v>
      </c>
      <c r="N10" s="104">
        <v>0</v>
      </c>
      <c r="O10" s="15">
        <f>N10/N$11*100</f>
        <v>0</v>
      </c>
      <c r="P10" s="104">
        <v>0</v>
      </c>
      <c r="Q10" s="15">
        <f>P10/P$11*100</f>
        <v>0</v>
      </c>
      <c r="R10" s="104">
        <v>0</v>
      </c>
      <c r="S10" s="15">
        <f>R10/R$11*100</f>
        <v>0</v>
      </c>
      <c r="T10" s="104">
        <v>0</v>
      </c>
      <c r="U10" s="15">
        <f>T10/T$11*100</f>
        <v>0</v>
      </c>
      <c r="V10" s="104">
        <v>0</v>
      </c>
      <c r="W10" s="15">
        <f>V10/V$11*100</f>
        <v>0</v>
      </c>
      <c r="X10" s="104">
        <v>0</v>
      </c>
      <c r="Y10" s="15">
        <f>X10/X$11*100</f>
        <v>0</v>
      </c>
      <c r="Z10" s="104">
        <v>0</v>
      </c>
      <c r="AA10" s="15">
        <f>Z10/Z$11*100</f>
        <v>0</v>
      </c>
      <c r="AB10" s="104"/>
      <c r="AC10" s="15" t="e">
        <f>AB10/AB$11*100</f>
        <v>#DIV/0!</v>
      </c>
      <c r="AD10" s="104">
        <v>0</v>
      </c>
      <c r="AE10" s="15">
        <f>AD10/AD$11*100</f>
        <v>0</v>
      </c>
      <c r="AF10" s="104">
        <v>0</v>
      </c>
      <c r="AG10" s="15">
        <f>AF10/AF$11*100</f>
        <v>0</v>
      </c>
      <c r="AH10" s="104">
        <v>0</v>
      </c>
      <c r="AI10" s="15">
        <f>AH10/AH$11*100</f>
        <v>0</v>
      </c>
      <c r="AJ10" s="104">
        <v>0</v>
      </c>
      <c r="AK10" s="15">
        <f>AJ10/AJ$11*100</f>
        <v>0</v>
      </c>
      <c r="AL10" s="104"/>
      <c r="AM10" s="15">
        <f>AL10/AL$11*100</f>
        <v>0</v>
      </c>
      <c r="AN10" s="104"/>
      <c r="AO10" s="15">
        <f>AN10/AN$11*100</f>
        <v>0</v>
      </c>
      <c r="AP10" s="104">
        <v>0</v>
      </c>
      <c r="AQ10" s="15">
        <f>AP10/AP$11*100</f>
        <v>0</v>
      </c>
      <c r="AR10" s="104">
        <v>0</v>
      </c>
      <c r="AS10" s="15">
        <f>AR10/AR$11*100</f>
        <v>0</v>
      </c>
      <c r="AT10" s="104">
        <v>0</v>
      </c>
      <c r="AU10" s="15">
        <f>AT10/AT$11*100</f>
        <v>0</v>
      </c>
      <c r="AV10" s="104"/>
      <c r="AW10" s="15">
        <f>AV10/AV$11*100</f>
        <v>0</v>
      </c>
      <c r="AX10" s="104">
        <v>238.7</v>
      </c>
      <c r="AY10" s="15">
        <f>AX10/AX$11*100</f>
        <v>14.740027170556994</v>
      </c>
      <c r="AZ10" s="104">
        <v>0</v>
      </c>
      <c r="BA10" s="15">
        <f>AZ10/AZ$11*100</f>
        <v>0</v>
      </c>
      <c r="BB10" s="104">
        <v>0</v>
      </c>
      <c r="BC10" s="15">
        <f>BB10/BB$11*100</f>
        <v>0</v>
      </c>
      <c r="BD10" s="104">
        <v>0</v>
      </c>
      <c r="BE10" s="15">
        <f>BD10/BD$11*100</f>
        <v>0</v>
      </c>
      <c r="BF10" s="104">
        <v>0</v>
      </c>
      <c r="BG10" s="15">
        <f>BF10/BF$11*100</f>
        <v>0</v>
      </c>
      <c r="BH10" s="104">
        <v>0</v>
      </c>
      <c r="BI10" s="15">
        <f>BH10/BH$11*100</f>
        <v>0</v>
      </c>
      <c r="BJ10" s="104">
        <v>0</v>
      </c>
      <c r="BK10" s="15">
        <f>BJ10/BJ$11*100</f>
        <v>0</v>
      </c>
      <c r="BL10" s="104">
        <v>0</v>
      </c>
      <c r="BM10" s="15">
        <f>BL10/BL$11*100</f>
        <v>0</v>
      </c>
      <c r="BN10" s="104">
        <v>0</v>
      </c>
      <c r="BO10" s="15">
        <f>BN10/BN$11*100</f>
        <v>0</v>
      </c>
      <c r="BP10" s="104">
        <v>0</v>
      </c>
      <c r="BQ10" s="15">
        <f>BP10/BP$11*100</f>
        <v>0</v>
      </c>
      <c r="BR10" s="104">
        <v>11.1</v>
      </c>
      <c r="BS10" s="15">
        <f>BR10/BR$11*100</f>
        <v>6.0922063666300774</v>
      </c>
      <c r="BT10" s="104">
        <v>0</v>
      </c>
      <c r="BU10" s="15">
        <f>BT10/BT$11*100</f>
        <v>0</v>
      </c>
      <c r="BV10" s="104">
        <v>0</v>
      </c>
      <c r="BW10" s="15">
        <f>BV10/BV$11*100</f>
        <v>0</v>
      </c>
      <c r="BX10" s="104">
        <v>0</v>
      </c>
      <c r="BY10" s="15">
        <f>BX10/BX$11*100</f>
        <v>0</v>
      </c>
      <c r="BZ10" s="104">
        <v>355.67899999999997</v>
      </c>
      <c r="CA10" s="15">
        <f>BZ10/BZ$11*100</f>
        <v>13.814643687768289</v>
      </c>
      <c r="CB10" s="104">
        <v>5.42</v>
      </c>
      <c r="CC10" s="15">
        <f>CB10/CB$11*100</f>
        <v>16.600306278713632</v>
      </c>
      <c r="CD10" s="104">
        <v>0</v>
      </c>
      <c r="CE10" s="15">
        <f>CD10/CD$11*100</f>
        <v>0</v>
      </c>
      <c r="CF10" s="104">
        <v>324.95</v>
      </c>
      <c r="CG10" s="15">
        <f>CF10/CF$11*100</f>
        <v>20.588999347386693</v>
      </c>
      <c r="CH10" s="104">
        <v>220.9</v>
      </c>
      <c r="CI10" s="15">
        <f>CH10/CH$11*100</f>
        <v>16.559220389805098</v>
      </c>
      <c r="CJ10" s="104">
        <v>0</v>
      </c>
      <c r="CK10" s="15">
        <f>CJ10/CJ$11*100</f>
        <v>0</v>
      </c>
      <c r="CL10" s="104">
        <v>2.56</v>
      </c>
      <c r="CM10" s="15">
        <f>CL10/CL$11*100</f>
        <v>8.5733422638981907</v>
      </c>
      <c r="CN10" s="104">
        <v>0</v>
      </c>
      <c r="CO10" s="15">
        <f>CN10/CN$11*100</f>
        <v>0</v>
      </c>
      <c r="CP10" s="104">
        <v>0</v>
      </c>
      <c r="CQ10" s="15">
        <f>CP10/CP$11*100</f>
        <v>0</v>
      </c>
      <c r="CR10" s="104"/>
      <c r="CS10" s="15">
        <f>CR10/CR$11*100</f>
        <v>0</v>
      </c>
      <c r="CT10" s="104">
        <v>12.220091</v>
      </c>
      <c r="CU10" s="15">
        <f>CT10/CT$11*100</f>
        <v>12.326647347060455</v>
      </c>
      <c r="CV10" s="104">
        <v>0</v>
      </c>
      <c r="CW10" s="15">
        <f>CV10/CV$11*100</f>
        <v>0</v>
      </c>
      <c r="CX10" s="104">
        <v>41.199363099999999</v>
      </c>
      <c r="CY10" s="15">
        <f>CX10/CX$11*100</f>
        <v>14.849300546825821</v>
      </c>
      <c r="CZ10" s="104">
        <v>0</v>
      </c>
      <c r="DA10" s="15">
        <f>CZ10/CZ$11*100</f>
        <v>0</v>
      </c>
      <c r="DB10" s="104">
        <v>161.18351295000002</v>
      </c>
      <c r="DC10" s="15">
        <f>DB10/DB$11*100</f>
        <v>15.207742060255674</v>
      </c>
      <c r="DD10" s="104"/>
      <c r="DE10" s="15">
        <f>DD10/DD$11*100</f>
        <v>0</v>
      </c>
      <c r="DF10" s="104"/>
      <c r="DG10" s="15">
        <f>DF10/DF$11*100</f>
        <v>0</v>
      </c>
      <c r="DH10" s="104">
        <v>0</v>
      </c>
      <c r="DI10" s="15">
        <f>DH10/DH$11*100</f>
        <v>0</v>
      </c>
      <c r="DJ10" s="104">
        <v>0</v>
      </c>
      <c r="DK10" s="15">
        <f>DJ10/DJ$11*100</f>
        <v>0</v>
      </c>
      <c r="DL10" s="104">
        <v>0</v>
      </c>
      <c r="DM10" s="15">
        <f>DL10/DL$11*100</f>
        <v>0</v>
      </c>
      <c r="DN10" s="104">
        <v>0</v>
      </c>
      <c r="DO10" s="15">
        <f>DN10/DN$11*100</f>
        <v>0</v>
      </c>
      <c r="DP10" s="104">
        <v>0</v>
      </c>
      <c r="DQ10" s="15">
        <f>DP10/DP$11*100</f>
        <v>0</v>
      </c>
      <c r="DR10" s="104">
        <v>0</v>
      </c>
      <c r="DS10" s="15">
        <f>DR10/DR$11*100</f>
        <v>0</v>
      </c>
      <c r="DT10" s="104">
        <v>0</v>
      </c>
      <c r="DU10" s="15">
        <f>DT10/DT$11*100</f>
        <v>0</v>
      </c>
      <c r="DV10" s="104">
        <v>0</v>
      </c>
      <c r="DW10" s="15">
        <f>DV10/DV$11*100</f>
        <v>0</v>
      </c>
      <c r="DX10" s="104">
        <v>0</v>
      </c>
      <c r="DY10" s="15">
        <f>DX10/DX$11*100</f>
        <v>0</v>
      </c>
      <c r="DZ10" s="104">
        <v>84.112590999999995</v>
      </c>
      <c r="EA10" s="15">
        <f>DZ10/DZ$11*100</f>
        <v>8.0686638352709892</v>
      </c>
      <c r="EB10" s="104">
        <v>0</v>
      </c>
      <c r="EC10" s="15">
        <f>EB10/EB$11*100</f>
        <v>0</v>
      </c>
      <c r="ED10" s="104">
        <v>0</v>
      </c>
      <c r="EE10" s="15">
        <f>ED10/ED$11*100</f>
        <v>0</v>
      </c>
      <c r="EF10" s="104">
        <v>0</v>
      </c>
      <c r="EG10" s="15">
        <f>EF10/EF$11*100</f>
        <v>0</v>
      </c>
      <c r="EH10" s="104">
        <v>0</v>
      </c>
      <c r="EI10" s="15">
        <f>EH10/EH$11*100</f>
        <v>0</v>
      </c>
      <c r="EJ10" s="104">
        <v>0</v>
      </c>
      <c r="EK10" s="15">
        <f>EJ10/EJ$11*100</f>
        <v>0</v>
      </c>
      <c r="EL10" s="104">
        <v>43.978000000000002</v>
      </c>
      <c r="EM10" s="15">
        <f>EL10/EL$11*100</f>
        <v>13.000472980962519</v>
      </c>
      <c r="EN10" s="104"/>
      <c r="EO10" s="15">
        <f>EN10/EN$11*100</f>
        <v>0</v>
      </c>
      <c r="EP10" s="104">
        <v>0</v>
      </c>
      <c r="EQ10" s="15">
        <f>EP10/EP$11*100</f>
        <v>0</v>
      </c>
      <c r="ER10" s="104">
        <v>0</v>
      </c>
      <c r="ES10" s="15">
        <f>ER10/ER$11*100</f>
        <v>0</v>
      </c>
    </row>
    <row r="11" spans="1:149" ht="12.75" customHeight="1" thickBot="1">
      <c r="A11" s="112" t="s">
        <v>3</v>
      </c>
      <c r="B11" s="113">
        <f>D11+F11+H11+J11+AJ11+N11+P11+R11+T11+V11+X11+Z11+AD11+AF11+AH11+CN11+AL11+AN11+AP11+AR11+AT11+AV11+AX11+AZ11+BB11+BD11+BF11+BH11+BJ11+BL11+BN11+BP11+BR11+L11+AB11+BT11+BV11+BX11+BZ11+CB11+CD11+CF11+CH11+CJ11+CL11+CP11+CR11+CT11+CV11+CX11+CZ11+DB11+DD11+DF11+DH11+DJ11+DL11+DN11+DP11+DR11+DT11+DV11+DX11+DZ11+ED11+EF11+EH11+EJ11+EB11+EL11+EN11+EP11+ER11</f>
        <v>51502.225781715082</v>
      </c>
      <c r="C11" s="50">
        <f>B11/B$11*100</f>
        <v>100</v>
      </c>
      <c r="D11" s="5">
        <f>SUM(D7:D10)</f>
        <v>7.3760000000000003</v>
      </c>
      <c r="E11" s="50">
        <f>D11/D$11*100</f>
        <v>100</v>
      </c>
      <c r="F11" s="113">
        <v>459.09874311999999</v>
      </c>
      <c r="G11" s="50">
        <f>F11/F$11*100</f>
        <v>100</v>
      </c>
      <c r="H11" s="5">
        <f>SUM(H7:H10)</f>
        <v>120.01700000000001</v>
      </c>
      <c r="I11" s="50">
        <f>H11/H$11*100</f>
        <v>100</v>
      </c>
      <c r="J11" s="5">
        <f>SUM(J7:J10)</f>
        <v>35.986000000000004</v>
      </c>
      <c r="K11" s="50">
        <f>J11/J$11*100</f>
        <v>100</v>
      </c>
      <c r="L11" s="5">
        <f>SUM(L7:L10)</f>
        <v>45.300000000000004</v>
      </c>
      <c r="M11" s="50">
        <f>L11/L$11*100</f>
        <v>100</v>
      </c>
      <c r="N11" s="5">
        <f>SUM(N7:N10)</f>
        <v>0.168261780736463</v>
      </c>
      <c r="O11" s="50">
        <f>N11/N$11*100</f>
        <v>100</v>
      </c>
      <c r="P11" s="5">
        <f>SUM(P7:P10)</f>
        <v>4.71492751464236E-2</v>
      </c>
      <c r="Q11" s="50">
        <f>P11/P$11*100</f>
        <v>100</v>
      </c>
      <c r="R11" s="113">
        <v>23701.410999000003</v>
      </c>
      <c r="S11" s="50">
        <f>R11/R$11*100</f>
        <v>100</v>
      </c>
      <c r="T11" s="5">
        <f>SUM(T7:T10)</f>
        <v>90.52996057</v>
      </c>
      <c r="U11" s="50">
        <f>T11/T$11*100</f>
        <v>100</v>
      </c>
      <c r="V11" s="5">
        <f>SUM(V7:V10)</f>
        <v>287.60000000000002</v>
      </c>
      <c r="W11" s="50">
        <f>V11/V$11*100</f>
        <v>100</v>
      </c>
      <c r="X11" s="5">
        <f>SUM(X7:X10)</f>
        <v>7.8125</v>
      </c>
      <c r="Y11" s="50">
        <f>X11/X$11*100</f>
        <v>100</v>
      </c>
      <c r="Z11" s="5">
        <f>SUM(Z7:Z10)</f>
        <v>9.8000000000000007</v>
      </c>
      <c r="AA11" s="50">
        <f>Z11/Z$11*100</f>
        <v>100</v>
      </c>
      <c r="AB11" s="113">
        <f>SUM(AB7:AB10)</f>
        <v>0</v>
      </c>
      <c r="AC11" s="50" t="e">
        <f>AB11/AB$11*100</f>
        <v>#DIV/0!</v>
      </c>
      <c r="AD11" s="5">
        <f>SUM(AD7:AD10)</f>
        <v>10.016999999999999</v>
      </c>
      <c r="AE11" s="50">
        <f>AD11/AD$11*100</f>
        <v>100</v>
      </c>
      <c r="AF11" s="5">
        <f>SUM(AF7:AF10)</f>
        <v>6.4569669999999997</v>
      </c>
      <c r="AG11" s="50">
        <f>AF11/AF$11*100</f>
        <v>100</v>
      </c>
      <c r="AH11" s="5">
        <f>SUM(AH7:AH10)</f>
        <v>1.343825</v>
      </c>
      <c r="AI11" s="50">
        <f>AH11/AH$11*100</f>
        <v>100</v>
      </c>
      <c r="AJ11" s="113">
        <v>55.7</v>
      </c>
      <c r="AK11" s="50">
        <f>AJ11/AJ$11*100</f>
        <v>100</v>
      </c>
      <c r="AL11" s="113">
        <f>SUM(AL7:AL10)</f>
        <v>44.28</v>
      </c>
      <c r="AM11" s="50">
        <f>AL11/AL$11*100</f>
        <v>100</v>
      </c>
      <c r="AN11" s="113">
        <f>SUM(AN7:AN10)</f>
        <v>2303.1985287999992</v>
      </c>
      <c r="AO11" s="50">
        <f>AN11/AN$11*100</f>
        <v>100</v>
      </c>
      <c r="AP11" s="5">
        <f>SUM(AP7:AP10)</f>
        <v>74.224000000000004</v>
      </c>
      <c r="AQ11" s="50">
        <f>AP11/AP$11*100</f>
        <v>100</v>
      </c>
      <c r="AR11" s="5">
        <f>SUM(AR7:AR10)</f>
        <v>141.66337007999999</v>
      </c>
      <c r="AS11" s="50">
        <f>AR11/AR$11*100</f>
        <v>100</v>
      </c>
      <c r="AT11" s="5">
        <f>SUM(AT7:AT10)</f>
        <v>20.2</v>
      </c>
      <c r="AU11" s="50">
        <f>AT11/AT$11*100</f>
        <v>100</v>
      </c>
      <c r="AV11" s="113">
        <v>152.9</v>
      </c>
      <c r="AW11" s="50">
        <f>AV11/AV$11*100</f>
        <v>100</v>
      </c>
      <c r="AX11" s="113">
        <v>1619.4</v>
      </c>
      <c r="AY11" s="50">
        <f>AX11/AX$11*100</f>
        <v>100</v>
      </c>
      <c r="AZ11" s="5">
        <f>SUM(AZ7:AZ10)</f>
        <v>60.739999999999995</v>
      </c>
      <c r="BA11" s="50">
        <f>AZ11/AZ$11*100</f>
        <v>100</v>
      </c>
      <c r="BB11" s="5">
        <f>SUM(BB7:BB10)</f>
        <v>3.726</v>
      </c>
      <c r="BC11" s="50">
        <f>BB11/BB$11*100</f>
        <v>100</v>
      </c>
      <c r="BD11" s="5">
        <f>SUM(BD7:BD10)</f>
        <v>26.590000000000003</v>
      </c>
      <c r="BE11" s="50">
        <f>BD11/BD$11*100</f>
        <v>100</v>
      </c>
      <c r="BF11" s="5">
        <f>SUM(BF7:BF10)</f>
        <v>15.212999999999999</v>
      </c>
      <c r="BG11" s="50">
        <f>BF11/BF$11*100</f>
        <v>100</v>
      </c>
      <c r="BH11" s="5">
        <f>SUM(BH7:BH10)</f>
        <v>0.06</v>
      </c>
      <c r="BI11" s="50">
        <f>BH11/BH$11*100</f>
        <v>100</v>
      </c>
      <c r="BJ11" s="113">
        <v>3180.8380849599998</v>
      </c>
      <c r="BK11" s="50">
        <f>BJ11/BJ$11*100</f>
        <v>100</v>
      </c>
      <c r="BL11" s="5">
        <f>SUM(BL7:BL10)</f>
        <v>-4.7327370895346804E-2</v>
      </c>
      <c r="BM11" s="50">
        <f>BL11/BL$11*100</f>
        <v>100</v>
      </c>
      <c r="BN11" s="5">
        <f>SUM(BN7:BN10)</f>
        <v>106.80000000000001</v>
      </c>
      <c r="BO11" s="50">
        <f>BN11/BN$11*100</f>
        <v>100</v>
      </c>
      <c r="BP11" s="5">
        <f>SUM(BP7:BP10)</f>
        <v>162.69999999999999</v>
      </c>
      <c r="BQ11" s="50">
        <f>BP11/BP$11*100</f>
        <v>100</v>
      </c>
      <c r="BR11" s="113">
        <v>182.2</v>
      </c>
      <c r="BS11" s="50">
        <f>BR11/BR$11*100</f>
        <v>100</v>
      </c>
      <c r="BT11" s="5">
        <f>SUM(BT7:BT10)</f>
        <v>0.372</v>
      </c>
      <c r="BU11" s="50">
        <f>BT11/BT$11*100</f>
        <v>100</v>
      </c>
      <c r="BV11" s="5">
        <f>SUM(BV7:BV10)</f>
        <v>15.01544288</v>
      </c>
      <c r="BW11" s="50">
        <f>BV11/BV$11*100</f>
        <v>100</v>
      </c>
      <c r="BX11" s="5">
        <f>SUM(BX7:BX10)</f>
        <v>3.4</v>
      </c>
      <c r="BY11" s="50">
        <f>BX11/BX$11*100</f>
        <v>100</v>
      </c>
      <c r="BZ11" s="113">
        <v>2574.652</v>
      </c>
      <c r="CA11" s="50">
        <f>BZ11/BZ$11*100</f>
        <v>100</v>
      </c>
      <c r="CB11" s="113">
        <f>SUM(CB7:CB10)</f>
        <v>32.65</v>
      </c>
      <c r="CC11" s="50">
        <f>CB11/CB$11*100</f>
        <v>100</v>
      </c>
      <c r="CD11" s="5">
        <f>SUM(CD7:CD10)</f>
        <v>40.200000000000003</v>
      </c>
      <c r="CE11" s="50">
        <f>CD11/CD$11*100</f>
        <v>100</v>
      </c>
      <c r="CF11" s="113">
        <v>1578.27</v>
      </c>
      <c r="CG11" s="50">
        <f>CF11/CF$11*100</f>
        <v>100</v>
      </c>
      <c r="CH11" s="113">
        <v>1334</v>
      </c>
      <c r="CI11" s="50">
        <f>CH11/CH$11*100</f>
        <v>100</v>
      </c>
      <c r="CJ11" s="5">
        <f>SUM(CJ7:CJ10)</f>
        <v>119.73</v>
      </c>
      <c r="CK11" s="50">
        <f>CJ11/CJ$11*100</f>
        <v>100</v>
      </c>
      <c r="CL11" s="113">
        <f>SUM(CL7:CL10)</f>
        <v>29.86</v>
      </c>
      <c r="CM11" s="50">
        <f>CL11/CL$11*100</f>
        <v>100</v>
      </c>
      <c r="CN11" s="5">
        <f>SUM(CN7:CN10)</f>
        <v>0.248</v>
      </c>
      <c r="CO11" s="50">
        <f>CN11/CN$11*100</f>
        <v>100</v>
      </c>
      <c r="CP11" s="5">
        <f>SUM(CP7:CP10)</f>
        <v>1.7849999999999999</v>
      </c>
      <c r="CQ11" s="50">
        <f>CP11/CP$11*100</f>
        <v>100</v>
      </c>
      <c r="CR11" s="113">
        <f>SUM(CR7:CR10)</f>
        <v>60.43608797000001</v>
      </c>
      <c r="CS11" s="50">
        <f>CR11/CR$11*100</f>
        <v>100</v>
      </c>
      <c r="CT11" s="113">
        <v>99.13556100000001</v>
      </c>
      <c r="CU11" s="50">
        <f>CT11/CT$11*100</f>
        <v>100</v>
      </c>
      <c r="CV11" s="5">
        <f>SUM(CV7:CV10)</f>
        <v>0.49715297999999997</v>
      </c>
      <c r="CW11" s="50">
        <f>CV11/CV$11*100</f>
        <v>100</v>
      </c>
      <c r="CX11" s="113">
        <v>277.44985678</v>
      </c>
      <c r="CY11" s="50">
        <f>CX11/CX$11*100</f>
        <v>100</v>
      </c>
      <c r="CZ11" s="5">
        <f>SUM(CZ7:CZ10)</f>
        <v>16.734999999999999</v>
      </c>
      <c r="DA11" s="50">
        <f>CZ11/CZ$11*100</f>
        <v>100</v>
      </c>
      <c r="DB11" s="113">
        <v>1059.8780036600001</v>
      </c>
      <c r="DC11" s="50">
        <f>DB11/DB$11*100</f>
        <v>100</v>
      </c>
      <c r="DD11" s="113">
        <v>1456.2</v>
      </c>
      <c r="DE11" s="50">
        <f>DD11/DD$11*100</f>
        <v>100</v>
      </c>
      <c r="DF11" s="113">
        <v>233.8</v>
      </c>
      <c r="DG11" s="50">
        <f>DF11/DF$11*100</f>
        <v>100</v>
      </c>
      <c r="DH11" s="5">
        <f>SUM(DH7:DH10)</f>
        <v>110.5</v>
      </c>
      <c r="DI11" s="50">
        <f>DH11/DH$11*100</f>
        <v>100</v>
      </c>
      <c r="DJ11" s="113">
        <v>408.41</v>
      </c>
      <c r="DK11" s="50">
        <f>DJ11/DJ$11*100</f>
        <v>100</v>
      </c>
      <c r="DL11" s="5">
        <f>SUM(DL7:DL10)</f>
        <v>2.4</v>
      </c>
      <c r="DM11" s="50">
        <f>DL11/DL$11*100</f>
        <v>100</v>
      </c>
      <c r="DN11" s="5">
        <f>SUM(DN7:DN10)</f>
        <v>0.91100000000000003</v>
      </c>
      <c r="DO11" s="50">
        <f>DN11/DN$11*100</f>
        <v>100</v>
      </c>
      <c r="DP11" s="5">
        <f>SUM(DP7:DP10)</f>
        <v>94.745999999999995</v>
      </c>
      <c r="DQ11" s="50">
        <f>DP11/DP$11*100</f>
        <v>100</v>
      </c>
      <c r="DR11" s="5">
        <f>SUM(DR7:DR10)</f>
        <v>163.5</v>
      </c>
      <c r="DS11" s="50">
        <f>DR11/DR$11*100</f>
        <v>100</v>
      </c>
      <c r="DT11" s="5">
        <f>SUM(DT7:DT10)</f>
        <v>4.4000000000000004</v>
      </c>
      <c r="DU11" s="50">
        <f>DT11/DT$11*100</f>
        <v>100</v>
      </c>
      <c r="DV11" s="5">
        <f>SUM(DV7:DV10)</f>
        <v>2.0069E-2</v>
      </c>
      <c r="DW11" s="50">
        <f>DV11/DV$11*100</f>
        <v>100</v>
      </c>
      <c r="DX11" s="5">
        <f>SUM(DX7:DX10)</f>
        <v>1.7368000000000001E-2</v>
      </c>
      <c r="DY11" s="50">
        <f>DX11/DX$11*100</f>
        <v>100</v>
      </c>
      <c r="DZ11" s="113">
        <v>1042.459975</v>
      </c>
      <c r="EA11" s="50">
        <f>DZ11/DZ$11*100</f>
        <v>100</v>
      </c>
      <c r="EB11" s="113">
        <v>975.9</v>
      </c>
      <c r="EC11" s="50">
        <f>EB11/EB$11*100</f>
        <v>100</v>
      </c>
      <c r="ED11" s="113">
        <v>1184.875</v>
      </c>
      <c r="EE11" s="50">
        <f>ED11/ED$11*100</f>
        <v>100</v>
      </c>
      <c r="EF11" s="113">
        <v>2268.2179999999998</v>
      </c>
      <c r="EG11" s="50">
        <f>EF11/EF$11*100</f>
        <v>100</v>
      </c>
      <c r="EH11" s="113">
        <v>1788.1669999999999</v>
      </c>
      <c r="EI11" s="50">
        <f>EH11/EH$11*100</f>
        <v>100</v>
      </c>
      <c r="EJ11" s="113">
        <v>1145.414</v>
      </c>
      <c r="EK11" s="50">
        <f>EJ11/EJ$11*100</f>
        <v>100</v>
      </c>
      <c r="EL11" s="113">
        <v>338.28</v>
      </c>
      <c r="EM11" s="50">
        <f>EL11/EL$11*100</f>
        <v>100</v>
      </c>
      <c r="EN11" s="113">
        <f>SUM(EN7:EN10)</f>
        <v>59.452410130074945</v>
      </c>
      <c r="EO11" s="50">
        <f>EN11/EN$11*100</f>
        <v>100</v>
      </c>
      <c r="EP11" s="5">
        <f>SUM(EP7:EP10)</f>
        <v>2.2792100000000003E-2</v>
      </c>
      <c r="EQ11" s="50">
        <f>EP11/EP$11*100</f>
        <v>100</v>
      </c>
      <c r="ER11" s="5">
        <f>SUM(ER7:ER10)</f>
        <v>46.868000000000002</v>
      </c>
      <c r="ES11" s="50">
        <f>ER11/ER$11*100</f>
        <v>100</v>
      </c>
    </row>
    <row r="12" spans="1:149" ht="12.75" customHeight="1">
      <c r="A12" s="37" t="s">
        <v>97</v>
      </c>
      <c r="B12" s="104"/>
      <c r="C12" s="15"/>
      <c r="D12" s="104"/>
      <c r="E12" s="15"/>
      <c r="F12" s="104"/>
      <c r="H12" s="104"/>
      <c r="J12" s="104"/>
      <c r="L12" s="104"/>
      <c r="M12" s="15"/>
      <c r="N12" s="104"/>
      <c r="O12" s="15"/>
      <c r="P12" s="104"/>
      <c r="Q12" s="15"/>
      <c r="R12" s="104"/>
      <c r="T12" s="104"/>
      <c r="U12" s="15"/>
      <c r="V12" s="104"/>
      <c r="W12" s="15"/>
      <c r="X12" s="104"/>
      <c r="Y12" s="15"/>
      <c r="Z12" s="104"/>
      <c r="AB12" s="104"/>
      <c r="AC12" s="15"/>
      <c r="AD12" s="104"/>
      <c r="AF12" s="104"/>
      <c r="AH12" s="104"/>
      <c r="AJ12" s="104"/>
      <c r="AL12" s="104"/>
      <c r="AN12" s="104"/>
      <c r="AO12" s="15"/>
      <c r="AP12" s="104"/>
      <c r="AQ12" s="15"/>
      <c r="AR12" s="104"/>
      <c r="AS12" s="15"/>
      <c r="AT12" s="104"/>
      <c r="AU12" s="15"/>
      <c r="AV12" s="104"/>
      <c r="AW12" s="15"/>
      <c r="AX12" s="104"/>
      <c r="AY12" s="15"/>
      <c r="AZ12" s="104"/>
      <c r="BA12" s="15"/>
      <c r="BB12" s="104"/>
      <c r="BC12" s="15"/>
      <c r="BD12" s="104"/>
      <c r="BE12" s="15"/>
      <c r="BF12" s="104"/>
      <c r="BG12" s="15"/>
      <c r="BH12" s="104"/>
      <c r="BI12" s="15"/>
      <c r="BJ12" s="104"/>
      <c r="BK12" s="15"/>
      <c r="BL12" s="104"/>
      <c r="BM12" s="15"/>
      <c r="BN12" s="104"/>
      <c r="BO12" s="15"/>
      <c r="BP12" s="104"/>
      <c r="BQ12" s="15"/>
      <c r="BR12" s="104"/>
      <c r="BS12" s="15"/>
      <c r="BT12" s="104"/>
      <c r="BU12" s="15"/>
      <c r="BV12" s="104"/>
      <c r="BW12" s="15"/>
      <c r="BX12" s="104"/>
      <c r="BY12" s="15"/>
      <c r="BZ12" s="104"/>
      <c r="CA12" s="15"/>
      <c r="CB12" s="104"/>
      <c r="CC12" s="15"/>
      <c r="CD12" s="104"/>
      <c r="CE12" s="15"/>
      <c r="CF12" s="104"/>
      <c r="CG12" s="15"/>
      <c r="CH12" s="104"/>
      <c r="CI12" s="15"/>
      <c r="CJ12" s="104"/>
      <c r="CK12" s="15"/>
      <c r="CL12" s="104"/>
      <c r="CM12" s="15"/>
      <c r="CN12" s="104"/>
      <c r="CP12" s="104"/>
      <c r="CQ12" s="15"/>
      <c r="CR12" s="104"/>
      <c r="CS12" s="15"/>
      <c r="CT12" s="104"/>
      <c r="CU12" s="15"/>
      <c r="CV12" s="104"/>
      <c r="CW12" s="15"/>
      <c r="CX12" s="104"/>
      <c r="CY12" s="15"/>
      <c r="CZ12" s="104"/>
      <c r="DA12" s="15"/>
      <c r="DB12" s="104"/>
      <c r="DC12" s="15"/>
      <c r="DD12" s="104"/>
      <c r="DE12" s="15"/>
      <c r="DF12" s="104"/>
      <c r="DG12" s="15"/>
      <c r="DH12" s="104"/>
      <c r="DI12" s="15"/>
      <c r="DJ12" s="104"/>
      <c r="DK12" s="15"/>
      <c r="DL12" s="104"/>
      <c r="DM12" s="15"/>
      <c r="DN12" s="104"/>
      <c r="DO12" s="15"/>
      <c r="DP12" s="104"/>
      <c r="DQ12" s="15"/>
      <c r="DR12" s="104"/>
      <c r="DS12" s="15"/>
      <c r="DT12" s="104"/>
      <c r="DU12" s="15"/>
      <c r="DV12" s="104"/>
      <c r="DW12" s="15"/>
      <c r="DX12" s="104"/>
      <c r="DY12" s="15"/>
      <c r="DZ12" s="104"/>
      <c r="EA12" s="15"/>
      <c r="EB12" s="104"/>
      <c r="EC12" s="15"/>
      <c r="ED12" s="104"/>
      <c r="EE12" s="15"/>
      <c r="EF12" s="104"/>
      <c r="EG12" s="15"/>
      <c r="EH12" s="104"/>
      <c r="EI12" s="15"/>
      <c r="EJ12" s="104"/>
      <c r="EK12" s="15"/>
      <c r="EL12" s="104"/>
      <c r="EM12" s="15"/>
      <c r="EN12" s="104"/>
      <c r="EO12" s="15"/>
      <c r="EP12" s="104"/>
      <c r="EQ12" s="15"/>
      <c r="ER12" s="104"/>
      <c r="ES12" s="15"/>
    </row>
    <row r="13" spans="1:149" ht="12.75" customHeight="1">
      <c r="A13" s="1184" t="s">
        <v>98</v>
      </c>
      <c r="B13" s="167">
        <f t="shared" ref="B13:B31" si="0">D13+F13+H13+J13+AJ13+N13+P13+R13+T13+V13+X13+Z13+AD13+AF13+AH13+CN13+AL13+AN13+AP13+AR13+AT13+AV13+AX13+AZ13+BB13+BD13+BF13+BH13+BJ13+BL13+BN13+BP13+BR13+L13+AB13+BT13+BV13+BX13+BZ13+CB13+CD13+CF13+CH13+CJ13+CL13+CP13+CR13+CT13+CV13+CX13+CZ13+DB13+DD13+DF13+DH13+DJ13+DL13+DN13+DP13+DR13+DT13+DV13+DX13+DZ13+ED13+EF13+EH13+EJ13+EB13+EL13+EN13+EP13+ER13</f>
        <v>489.1705482399999</v>
      </c>
      <c r="C13" s="114">
        <f t="shared" ref="C13:C31" si="1">B13/B$11*100</f>
        <v>0.94980467507031696</v>
      </c>
      <c r="D13" s="104"/>
      <c r="E13" s="114"/>
      <c r="F13" s="167">
        <v>37.354166299999996</v>
      </c>
      <c r="G13" s="114">
        <f t="shared" ref="G13:G31" si="2">F13/F$11*100</f>
        <v>8.1364122337046574</v>
      </c>
      <c r="H13" s="104"/>
      <c r="I13" s="114"/>
      <c r="J13" s="104"/>
      <c r="K13" s="114"/>
      <c r="L13" s="104"/>
      <c r="M13" s="114"/>
      <c r="N13" s="104"/>
      <c r="O13" s="114"/>
      <c r="P13" s="104"/>
      <c r="Q13" s="114"/>
      <c r="R13" s="167">
        <v>196.88</v>
      </c>
      <c r="S13" s="114">
        <f t="shared" ref="S13:S31" si="3">R13/R$11*100</f>
        <v>0.83066784508444103</v>
      </c>
      <c r="T13" s="104"/>
      <c r="U13" s="114"/>
      <c r="V13" s="104"/>
      <c r="W13" s="114"/>
      <c r="X13" s="104"/>
      <c r="Y13" s="114"/>
      <c r="Z13" s="104"/>
      <c r="AA13" s="114"/>
      <c r="AB13" s="167"/>
      <c r="AC13" s="114" t="e">
        <f t="shared" ref="AC13:AC31" si="4">AB13/AB$11*100</f>
        <v>#DIV/0!</v>
      </c>
      <c r="AD13" s="104"/>
      <c r="AE13" s="114"/>
      <c r="AF13" s="104"/>
      <c r="AG13" s="114"/>
      <c r="AH13" s="104"/>
      <c r="AI13" s="114"/>
      <c r="AJ13" s="167">
        <v>0</v>
      </c>
      <c r="AK13" s="114">
        <f t="shared" ref="AK13:AK31" si="5">AJ13/AJ$11*100</f>
        <v>0</v>
      </c>
      <c r="AL13" s="167">
        <v>3</v>
      </c>
      <c r="AM13" s="114">
        <f t="shared" ref="AM13:AM31" si="6">AL13/AL$11*100</f>
        <v>6.7750677506775059</v>
      </c>
      <c r="AN13" s="167">
        <v>0</v>
      </c>
      <c r="AO13" s="114">
        <f t="shared" ref="AO13:AO31" si="7">AN13/AN$11*100</f>
        <v>0</v>
      </c>
      <c r="AP13" s="104"/>
      <c r="AQ13" s="114"/>
      <c r="AR13" s="104"/>
      <c r="AS13" s="114"/>
      <c r="AT13" s="104"/>
      <c r="AU13" s="114"/>
      <c r="AV13" s="167">
        <v>0</v>
      </c>
      <c r="AW13" s="114">
        <f t="shared" ref="AW13:AW31" si="8">AV13/AV$11*100</f>
        <v>0</v>
      </c>
      <c r="AX13" s="167"/>
      <c r="AY13" s="114">
        <f t="shared" ref="AY13:AY31" si="9">AX13/AX$11*100</f>
        <v>0</v>
      </c>
      <c r="AZ13" s="104"/>
      <c r="BA13" s="114"/>
      <c r="BB13" s="167"/>
      <c r="BC13" s="114"/>
      <c r="BD13" s="104"/>
      <c r="BE13" s="114"/>
      <c r="BF13" s="104"/>
      <c r="BG13" s="114"/>
      <c r="BH13" s="104"/>
      <c r="BI13" s="114"/>
      <c r="BJ13" s="167">
        <v>0</v>
      </c>
      <c r="BK13" s="114">
        <f t="shared" ref="BK13:BK31" si="10">BJ13/BJ$11*100</f>
        <v>0</v>
      </c>
      <c r="BL13" s="104"/>
      <c r="BM13" s="114"/>
      <c r="BN13" s="104"/>
      <c r="BO13" s="114"/>
      <c r="BP13" s="104"/>
      <c r="BQ13" s="114"/>
      <c r="BR13" s="167"/>
      <c r="BS13" s="114">
        <f t="shared" ref="BS13:BS31" si="11">BR13/BR$11*100</f>
        <v>0</v>
      </c>
      <c r="BT13" s="104"/>
      <c r="BU13" s="114"/>
      <c r="BV13" s="104"/>
      <c r="BW13" s="114"/>
      <c r="BX13" s="104"/>
      <c r="BY13" s="114"/>
      <c r="BZ13" s="167">
        <v>63.139000000000003</v>
      </c>
      <c r="CA13" s="114">
        <f t="shared" ref="CA13:CA31" si="12">BZ13/BZ$11*100</f>
        <v>2.4523314218775973</v>
      </c>
      <c r="CB13" s="167"/>
      <c r="CC13" s="114">
        <f t="shared" ref="CC13:CC31" si="13">CB13/CB$11*100</f>
        <v>0</v>
      </c>
      <c r="CD13" s="104"/>
      <c r="CE13" s="114"/>
      <c r="CF13" s="167"/>
      <c r="CG13" s="114">
        <f t="shared" ref="CG13:CG31" si="14">CF13/CF$11*100</f>
        <v>0</v>
      </c>
      <c r="CH13" s="167">
        <v>9.4</v>
      </c>
      <c r="CI13" s="114">
        <f t="shared" ref="CI13:CI31" si="15">CH13/CH$11*100</f>
        <v>0.70464767616191903</v>
      </c>
      <c r="CJ13" s="104"/>
      <c r="CK13" s="114"/>
      <c r="CL13" s="167">
        <v>1.52</v>
      </c>
      <c r="CM13" s="114">
        <f t="shared" ref="CM13:CM31" si="16">CL13/CL$11*100</f>
        <v>5.0904219691895509</v>
      </c>
      <c r="CN13" s="104"/>
      <c r="CO13" s="114"/>
      <c r="CP13" s="104"/>
      <c r="CQ13" s="114"/>
      <c r="CR13" s="167">
        <v>0</v>
      </c>
      <c r="CS13" s="114">
        <f t="shared" ref="CS13:CU31" si="17">CR13/CR$11*100</f>
        <v>0</v>
      </c>
      <c r="CT13" s="167"/>
      <c r="CU13" s="114">
        <f t="shared" si="17"/>
        <v>0</v>
      </c>
      <c r="CV13" s="104"/>
      <c r="CW13" s="114"/>
      <c r="CX13" s="167">
        <v>0</v>
      </c>
      <c r="CY13" s="114">
        <f t="shared" ref="CY13:CY31" si="18">CX13/CX$11*100</f>
        <v>0</v>
      </c>
      <c r="CZ13" s="104"/>
      <c r="DA13" s="114"/>
      <c r="DB13" s="167">
        <v>26.481381940000002</v>
      </c>
      <c r="DC13" s="114">
        <f t="shared" ref="DC13:DC31" si="19">DB13/DB$11*100</f>
        <v>2.4985311374095662</v>
      </c>
      <c r="DD13" s="167">
        <v>0</v>
      </c>
      <c r="DE13" s="114">
        <f t="shared" ref="DE13:DE31" si="20">DD13/DD$11*100</f>
        <v>0</v>
      </c>
      <c r="DF13" s="167">
        <v>0</v>
      </c>
      <c r="DG13" s="114">
        <f t="shared" ref="DG13:DG31" si="21">DF13/DF$11*100</f>
        <v>0</v>
      </c>
      <c r="DH13" s="104"/>
      <c r="DI13" s="114"/>
      <c r="DJ13" s="167"/>
      <c r="DK13" s="114">
        <f t="shared" ref="DK13:DK31" si="22">DJ13/DJ$11*100</f>
        <v>0</v>
      </c>
      <c r="DL13" s="104"/>
      <c r="DM13" s="114"/>
      <c r="DN13" s="104"/>
      <c r="DO13" s="114"/>
      <c r="DP13" s="104"/>
      <c r="DQ13" s="114"/>
      <c r="DR13" s="104"/>
      <c r="DS13" s="114"/>
      <c r="DT13" s="104"/>
      <c r="DU13" s="114"/>
      <c r="DV13" s="104"/>
      <c r="DW13" s="114"/>
      <c r="DX13" s="104"/>
      <c r="DY13" s="114"/>
      <c r="DZ13" s="167">
        <v>0</v>
      </c>
      <c r="EA13" s="114">
        <f t="shared" ref="EA13:EA31" si="23">DZ13/DZ$11*100</f>
        <v>0</v>
      </c>
      <c r="EB13" s="167">
        <v>24.02</v>
      </c>
      <c r="EC13" s="114">
        <f t="shared" ref="EC13:EC31" si="24">EB13/EB$11*100</f>
        <v>2.4613177579670049</v>
      </c>
      <c r="ED13" s="167">
        <v>36.9</v>
      </c>
      <c r="EE13" s="114">
        <f t="shared" ref="EE13:EE31" si="25">ED13/ED$11*100</f>
        <v>3.1142525582867391</v>
      </c>
      <c r="EF13" s="167">
        <v>90.475999999999999</v>
      </c>
      <c r="EG13" s="114">
        <f t="shared" ref="EG13:EG31" si="26">EF13/EF$11*100</f>
        <v>3.9888582138048458</v>
      </c>
      <c r="EH13" s="167"/>
      <c r="EI13" s="114">
        <f t="shared" ref="EI13:EI31" si="27">EH13/EH$11*100</f>
        <v>0</v>
      </c>
      <c r="EJ13" s="167"/>
      <c r="EK13" s="114">
        <f t="shared" ref="EK13:EK31" si="28">EJ13/EJ$11*100</f>
        <v>0</v>
      </c>
      <c r="EL13" s="167"/>
      <c r="EM13" s="114">
        <f t="shared" ref="EM13:EM31" si="29">EL13/EL$11*100</f>
        <v>0</v>
      </c>
      <c r="EN13" s="167">
        <v>0</v>
      </c>
      <c r="EO13" s="114">
        <f t="shared" ref="EO13:EO31" si="30">EN13/EN$11*100</f>
        <v>0</v>
      </c>
      <c r="EP13" s="104"/>
      <c r="EQ13" s="114"/>
      <c r="ER13" s="104"/>
      <c r="ES13" s="114"/>
    </row>
    <row r="14" spans="1:149" ht="12.75" customHeight="1">
      <c r="A14" s="41" t="s">
        <v>99</v>
      </c>
      <c r="B14" s="104">
        <f t="shared" si="0"/>
        <v>6627.2119530600021</v>
      </c>
      <c r="C14" s="114">
        <f t="shared" si="1"/>
        <v>12.867816589419853</v>
      </c>
      <c r="D14" s="104"/>
      <c r="E14" s="114"/>
      <c r="F14" s="104">
        <v>77.247681249999999</v>
      </c>
      <c r="G14" s="114">
        <f t="shared" si="2"/>
        <v>16.825940477429903</v>
      </c>
      <c r="H14" s="104"/>
      <c r="I14" s="114"/>
      <c r="J14" s="104"/>
      <c r="K14" s="114"/>
      <c r="L14" s="104"/>
      <c r="M14" s="114"/>
      <c r="N14" s="104"/>
      <c r="O14" s="114"/>
      <c r="P14" s="104"/>
      <c r="Q14" s="114"/>
      <c r="R14" s="104">
        <v>2892.4907929999999</v>
      </c>
      <c r="S14" s="114">
        <f t="shared" si="3"/>
        <v>12.203875934314789</v>
      </c>
      <c r="T14" s="104"/>
      <c r="U14" s="114"/>
      <c r="V14" s="104"/>
      <c r="W14" s="114"/>
      <c r="X14" s="104"/>
      <c r="Y14" s="114"/>
      <c r="Z14" s="104"/>
      <c r="AA14" s="114"/>
      <c r="AB14" s="104"/>
      <c r="AC14" s="114" t="e">
        <f t="shared" si="4"/>
        <v>#DIV/0!</v>
      </c>
      <c r="AD14" s="104"/>
      <c r="AE14" s="114"/>
      <c r="AF14" s="104"/>
      <c r="AG14" s="114"/>
      <c r="AH14" s="104"/>
      <c r="AI14" s="114"/>
      <c r="AJ14" s="104">
        <v>8.5</v>
      </c>
      <c r="AK14" s="114">
        <f t="shared" si="5"/>
        <v>15.260323159784559</v>
      </c>
      <c r="AL14" s="104">
        <v>8.3699999999999992</v>
      </c>
      <c r="AM14" s="114">
        <f t="shared" si="6"/>
        <v>18.90243902439024</v>
      </c>
      <c r="AN14" s="104">
        <v>310.18813653000001</v>
      </c>
      <c r="AO14" s="114">
        <f t="shared" si="7"/>
        <v>13.46771164757615</v>
      </c>
      <c r="AP14" s="104"/>
      <c r="AQ14" s="114"/>
      <c r="AR14" s="104"/>
      <c r="AS14" s="114"/>
      <c r="AT14" s="104"/>
      <c r="AU14" s="114"/>
      <c r="AV14" s="104">
        <v>32.9</v>
      </c>
      <c r="AW14" s="114">
        <f t="shared" si="8"/>
        <v>21.517331589274033</v>
      </c>
      <c r="AX14" s="104">
        <v>244</v>
      </c>
      <c r="AY14" s="114">
        <f t="shared" si="9"/>
        <v>15.067308879832037</v>
      </c>
      <c r="AZ14" s="104"/>
      <c r="BA14" s="114"/>
      <c r="BB14" s="104"/>
      <c r="BC14" s="114"/>
      <c r="BD14" s="104"/>
      <c r="BE14" s="114"/>
      <c r="BF14" s="104"/>
      <c r="BG14" s="114"/>
      <c r="BH14" s="104"/>
      <c r="BI14" s="114"/>
      <c r="BJ14" s="104">
        <v>783.23267259999989</v>
      </c>
      <c r="BK14" s="114">
        <f t="shared" si="10"/>
        <v>24.623468773948904</v>
      </c>
      <c r="BL14" s="104"/>
      <c r="BM14" s="114"/>
      <c r="BN14" s="104"/>
      <c r="BO14" s="114"/>
      <c r="BP14" s="104"/>
      <c r="BQ14" s="114"/>
      <c r="BR14" s="104">
        <v>34.6</v>
      </c>
      <c r="BS14" s="114">
        <f t="shared" si="11"/>
        <v>18.990120746432492</v>
      </c>
      <c r="BT14" s="104"/>
      <c r="BU14" s="114"/>
      <c r="BV14" s="104"/>
      <c r="BW14" s="114"/>
      <c r="BX14" s="104"/>
      <c r="BY14" s="114"/>
      <c r="BZ14" s="104">
        <v>282.93599999999998</v>
      </c>
      <c r="CA14" s="114">
        <f t="shared" si="12"/>
        <v>10.989290979907187</v>
      </c>
      <c r="CB14" s="104">
        <v>4.26</v>
      </c>
      <c r="CC14" s="114">
        <f t="shared" si="13"/>
        <v>13.047473200612558</v>
      </c>
      <c r="CD14" s="104"/>
      <c r="CE14" s="114"/>
      <c r="CF14" s="104">
        <v>212.8</v>
      </c>
      <c r="CG14" s="114">
        <f t="shared" si="14"/>
        <v>13.483117590779777</v>
      </c>
      <c r="CH14" s="104">
        <v>178.6</v>
      </c>
      <c r="CI14" s="114">
        <f t="shared" si="15"/>
        <v>13.388305847076461</v>
      </c>
      <c r="CJ14" s="104"/>
      <c r="CK14" s="114"/>
      <c r="CL14" s="104">
        <v>3.41</v>
      </c>
      <c r="CM14" s="114">
        <f t="shared" si="16"/>
        <v>11.419959812458139</v>
      </c>
      <c r="CN14" s="104"/>
      <c r="CO14" s="114"/>
      <c r="CP14" s="104"/>
      <c r="CQ14" s="114"/>
      <c r="CR14" s="104">
        <v>1.97082603</v>
      </c>
      <c r="CS14" s="114">
        <f t="shared" si="17"/>
        <v>3.2610086062789208</v>
      </c>
      <c r="CT14" s="104">
        <v>16.176727</v>
      </c>
      <c r="CU14" s="114">
        <f t="shared" si="17"/>
        <v>16.317784291350304</v>
      </c>
      <c r="CV14" s="104"/>
      <c r="CW14" s="114"/>
      <c r="CX14" s="104">
        <v>40.309449049999998</v>
      </c>
      <c r="CY14" s="114">
        <f t="shared" si="18"/>
        <v>14.528552841158183</v>
      </c>
      <c r="CZ14" s="104"/>
      <c r="DA14" s="114"/>
      <c r="DB14" s="104">
        <v>120.2460736</v>
      </c>
      <c r="DC14" s="114">
        <f t="shared" si="19"/>
        <v>11.345274945301528</v>
      </c>
      <c r="DD14" s="104">
        <v>307.7</v>
      </c>
      <c r="DE14" s="114">
        <f t="shared" si="20"/>
        <v>21.130339239115507</v>
      </c>
      <c r="DF14" s="104">
        <v>28</v>
      </c>
      <c r="DG14" s="114">
        <f t="shared" si="21"/>
        <v>11.976047904191617</v>
      </c>
      <c r="DH14" s="104"/>
      <c r="DI14" s="114"/>
      <c r="DJ14" s="104">
        <v>53.65</v>
      </c>
      <c r="DK14" s="114">
        <f t="shared" si="22"/>
        <v>13.136309101148354</v>
      </c>
      <c r="DL14" s="104"/>
      <c r="DM14" s="114"/>
      <c r="DN14" s="104"/>
      <c r="DO14" s="114"/>
      <c r="DP14" s="104"/>
      <c r="DQ14" s="114"/>
      <c r="DR14" s="104"/>
      <c r="DS14" s="114"/>
      <c r="DT14" s="104"/>
      <c r="DU14" s="114"/>
      <c r="DV14" s="104"/>
      <c r="DW14" s="114"/>
      <c r="DX14" s="104"/>
      <c r="DY14" s="114"/>
      <c r="DZ14" s="104">
        <v>230.64680000000001</v>
      </c>
      <c r="EA14" s="114">
        <f t="shared" si="23"/>
        <v>22.125242746130375</v>
      </c>
      <c r="EB14" s="104">
        <v>110.283</v>
      </c>
      <c r="EC14" s="114">
        <f t="shared" si="24"/>
        <v>11.300645557946511</v>
      </c>
      <c r="ED14" s="104">
        <v>77.551000000000002</v>
      </c>
      <c r="EE14" s="114">
        <f t="shared" si="25"/>
        <v>6.54507859478848</v>
      </c>
      <c r="EF14" s="104">
        <v>83.135000000000005</v>
      </c>
      <c r="EG14" s="114">
        <f t="shared" si="26"/>
        <v>3.6652120739717264</v>
      </c>
      <c r="EH14" s="104">
        <v>207.51</v>
      </c>
      <c r="EI14" s="114">
        <f t="shared" si="27"/>
        <v>11.604620821209652</v>
      </c>
      <c r="EJ14" s="104">
        <v>227.655</v>
      </c>
      <c r="EK14" s="114">
        <f t="shared" si="28"/>
        <v>19.875346381308418</v>
      </c>
      <c r="EL14" s="104">
        <v>37.701000000000001</v>
      </c>
      <c r="EM14" s="114">
        <f t="shared" si="29"/>
        <v>11.14490954239092</v>
      </c>
      <c r="EN14" s="104">
        <v>11.141794000000001</v>
      </c>
      <c r="EO14" s="114">
        <f t="shared" si="30"/>
        <v>18.740693565867311</v>
      </c>
      <c r="EP14" s="104"/>
      <c r="EQ14" s="114"/>
      <c r="ER14" s="104"/>
      <c r="ES14" s="114"/>
    </row>
    <row r="15" spans="1:149" ht="12.75" customHeight="1">
      <c r="A15" s="41" t="s">
        <v>102</v>
      </c>
      <c r="B15" s="104">
        <f t="shared" si="0"/>
        <v>4173.68100736</v>
      </c>
      <c r="C15" s="114">
        <f t="shared" si="1"/>
        <v>8.1038847234477949</v>
      </c>
      <c r="D15" s="104"/>
      <c r="E15" s="114"/>
      <c r="F15" s="104">
        <v>38.350142820000002</v>
      </c>
      <c r="G15" s="114">
        <f t="shared" si="2"/>
        <v>8.3533539123578002</v>
      </c>
      <c r="H15" s="104"/>
      <c r="I15" s="114"/>
      <c r="J15" s="104"/>
      <c r="K15" s="114"/>
      <c r="L15" s="104"/>
      <c r="M15" s="114"/>
      <c r="N15" s="104"/>
      <c r="O15" s="114"/>
      <c r="P15" s="104"/>
      <c r="Q15" s="114"/>
      <c r="R15" s="104">
        <v>2316.7577700000002</v>
      </c>
      <c r="S15" s="114">
        <f t="shared" si="3"/>
        <v>9.7747672916930881</v>
      </c>
      <c r="T15" s="104"/>
      <c r="U15" s="114"/>
      <c r="V15" s="104"/>
      <c r="W15" s="114"/>
      <c r="X15" s="104"/>
      <c r="Y15" s="114"/>
      <c r="Z15" s="104"/>
      <c r="AA15" s="114"/>
      <c r="AB15" s="104"/>
      <c r="AC15" s="114" t="e">
        <f t="shared" si="4"/>
        <v>#DIV/0!</v>
      </c>
      <c r="AD15" s="104"/>
      <c r="AE15" s="114"/>
      <c r="AF15" s="104"/>
      <c r="AG15" s="114"/>
      <c r="AH15" s="104"/>
      <c r="AI15" s="114"/>
      <c r="AJ15" s="104">
        <v>3.8</v>
      </c>
      <c r="AK15" s="114">
        <f t="shared" si="5"/>
        <v>6.8222621184919205</v>
      </c>
      <c r="AL15" s="104">
        <v>3.58</v>
      </c>
      <c r="AM15" s="114">
        <f t="shared" si="6"/>
        <v>8.084914182475158</v>
      </c>
      <c r="AN15" s="104">
        <v>158.89720413999999</v>
      </c>
      <c r="AO15" s="114">
        <f t="shared" si="7"/>
        <v>6.8989799252254551</v>
      </c>
      <c r="AP15" s="104"/>
      <c r="AQ15" s="114"/>
      <c r="AR15" s="104"/>
      <c r="AS15" s="114"/>
      <c r="AT15" s="104"/>
      <c r="AU15" s="114"/>
      <c r="AV15" s="104">
        <v>13.2</v>
      </c>
      <c r="AW15" s="114">
        <f t="shared" si="8"/>
        <v>8.6330935251798557</v>
      </c>
      <c r="AX15" s="104">
        <v>80</v>
      </c>
      <c r="AY15" s="114">
        <f t="shared" si="9"/>
        <v>4.9401012720760775</v>
      </c>
      <c r="AZ15" s="104"/>
      <c r="BA15" s="114"/>
      <c r="BB15" s="104"/>
      <c r="BC15" s="114"/>
      <c r="BD15" s="104"/>
      <c r="BE15" s="114"/>
      <c r="BF15" s="104"/>
      <c r="BG15" s="114"/>
      <c r="BH15" s="104"/>
      <c r="BI15" s="114"/>
      <c r="BJ15" s="104">
        <v>269.21922974</v>
      </c>
      <c r="BK15" s="114">
        <f t="shared" si="10"/>
        <v>8.4637828946073359</v>
      </c>
      <c r="BL15" s="104"/>
      <c r="BM15" s="114"/>
      <c r="BN15" s="104"/>
      <c r="BO15" s="114"/>
      <c r="BP15" s="104"/>
      <c r="BQ15" s="114"/>
      <c r="BR15" s="104">
        <v>12.1</v>
      </c>
      <c r="BS15" s="114">
        <f t="shared" si="11"/>
        <v>6.6410537870472002</v>
      </c>
      <c r="BT15" s="104"/>
      <c r="BU15" s="114"/>
      <c r="BV15" s="104"/>
      <c r="BW15" s="114"/>
      <c r="BX15" s="104"/>
      <c r="BY15" s="114"/>
      <c r="BZ15" s="104">
        <v>204.94900000000001</v>
      </c>
      <c r="CA15" s="114">
        <f t="shared" si="12"/>
        <v>7.9602602604157777</v>
      </c>
      <c r="CB15" s="104">
        <v>0.99</v>
      </c>
      <c r="CC15" s="114">
        <f t="shared" si="13"/>
        <v>3.0321592649310873</v>
      </c>
      <c r="CD15" s="104"/>
      <c r="CE15" s="114"/>
      <c r="CF15" s="104">
        <v>72.61</v>
      </c>
      <c r="CG15" s="114">
        <f t="shared" si="14"/>
        <v>4.6006069937336447</v>
      </c>
      <c r="CH15" s="104">
        <v>59.6</v>
      </c>
      <c r="CI15" s="114">
        <f t="shared" si="15"/>
        <v>4.4677661169415295</v>
      </c>
      <c r="CJ15" s="104"/>
      <c r="CK15" s="114"/>
      <c r="CL15" s="104">
        <v>1.59</v>
      </c>
      <c r="CM15" s="114">
        <f t="shared" si="16"/>
        <v>5.3248492967180177</v>
      </c>
      <c r="CN15" s="104"/>
      <c r="CO15" s="114"/>
      <c r="CP15" s="104"/>
      <c r="CQ15" s="114"/>
      <c r="CR15" s="104">
        <v>0.70895160000000002</v>
      </c>
      <c r="CS15" s="114">
        <f t="shared" si="17"/>
        <v>1.1730600437803285</v>
      </c>
      <c r="CT15" s="104">
        <v>3.4971130000000001</v>
      </c>
      <c r="CU15" s="114">
        <f t="shared" si="17"/>
        <v>3.5276070107678108</v>
      </c>
      <c r="CV15" s="104"/>
      <c r="CW15" s="114"/>
      <c r="CX15" s="104">
        <v>13.712566170000001</v>
      </c>
      <c r="CY15" s="114">
        <f t="shared" si="18"/>
        <v>4.9423583522961367</v>
      </c>
      <c r="CZ15" s="104"/>
      <c r="DA15" s="114"/>
      <c r="DB15" s="104">
        <v>87.844483889999992</v>
      </c>
      <c r="DC15" s="114">
        <f t="shared" si="19"/>
        <v>8.2881693540816013</v>
      </c>
      <c r="DD15" s="104">
        <v>121.5</v>
      </c>
      <c r="DE15" s="114">
        <f t="shared" si="20"/>
        <v>8.3436341161928294</v>
      </c>
      <c r="DF15" s="104">
        <v>11.7</v>
      </c>
      <c r="DG15" s="114">
        <f t="shared" si="21"/>
        <v>5.004277159965782</v>
      </c>
      <c r="DH15" s="104"/>
      <c r="DI15" s="114"/>
      <c r="DJ15" s="104">
        <v>5.0199999999999996</v>
      </c>
      <c r="DK15" s="114">
        <f t="shared" si="22"/>
        <v>1.2291569746088489</v>
      </c>
      <c r="DL15" s="104"/>
      <c r="DM15" s="114"/>
      <c r="DN15" s="104"/>
      <c r="DO15" s="114"/>
      <c r="DP15" s="104"/>
      <c r="DQ15" s="114"/>
      <c r="DR15" s="104"/>
      <c r="DS15" s="114"/>
      <c r="DT15" s="104"/>
      <c r="DU15" s="114"/>
      <c r="DV15" s="104"/>
      <c r="DW15" s="114"/>
      <c r="DX15" s="104"/>
      <c r="DY15" s="114"/>
      <c r="DZ15" s="104">
        <v>41.115000000000002</v>
      </c>
      <c r="EA15" s="114">
        <f t="shared" si="23"/>
        <v>3.9440363165981505</v>
      </c>
      <c r="EB15" s="104">
        <v>79.295000000000002</v>
      </c>
      <c r="EC15" s="114">
        <f t="shared" si="24"/>
        <v>8.1253202172353731</v>
      </c>
      <c r="ED15" s="104">
        <v>188.839</v>
      </c>
      <c r="EE15" s="114">
        <f t="shared" si="25"/>
        <v>15.937461757569363</v>
      </c>
      <c r="EF15" s="104">
        <v>64.486999999999995</v>
      </c>
      <c r="EG15" s="114">
        <f t="shared" si="26"/>
        <v>2.8430688760956837</v>
      </c>
      <c r="EH15" s="104">
        <v>234.96100000000001</v>
      </c>
      <c r="EI15" s="114">
        <f t="shared" si="27"/>
        <v>13.139768265491982</v>
      </c>
      <c r="EJ15" s="104">
        <v>69.040999999999997</v>
      </c>
      <c r="EK15" s="114">
        <f t="shared" si="28"/>
        <v>6.0276022468731831</v>
      </c>
      <c r="EL15" s="104">
        <v>13.378999999999998</v>
      </c>
      <c r="EM15" s="114">
        <f t="shared" si="29"/>
        <v>3.9550076859406404</v>
      </c>
      <c r="EN15" s="104">
        <v>2.9375460000000002</v>
      </c>
      <c r="EO15" s="114">
        <f t="shared" si="30"/>
        <v>4.9410040628680854</v>
      </c>
      <c r="EP15" s="104"/>
      <c r="EQ15" s="114"/>
      <c r="ER15" s="104"/>
      <c r="ES15" s="114"/>
    </row>
    <row r="16" spans="1:149" ht="12.75" customHeight="1">
      <c r="A16" s="41" t="s">
        <v>104</v>
      </c>
      <c r="B16" s="104">
        <f t="shared" si="0"/>
        <v>3855.1747783699998</v>
      </c>
      <c r="C16" s="114">
        <f t="shared" si="1"/>
        <v>7.4854527544297094</v>
      </c>
      <c r="D16" s="104"/>
      <c r="E16" s="114"/>
      <c r="F16" s="104">
        <v>43.320240399999996</v>
      </c>
      <c r="G16" s="114">
        <f t="shared" si="2"/>
        <v>9.4359309514983529</v>
      </c>
      <c r="H16" s="104"/>
      <c r="I16" s="114"/>
      <c r="J16" s="104"/>
      <c r="K16" s="114"/>
      <c r="L16" s="104"/>
      <c r="M16" s="114"/>
      <c r="N16" s="104"/>
      <c r="O16" s="114"/>
      <c r="P16" s="104"/>
      <c r="Q16" s="114"/>
      <c r="R16" s="104">
        <v>2034.1697280000001</v>
      </c>
      <c r="S16" s="114">
        <f t="shared" si="3"/>
        <v>8.5824836676846985</v>
      </c>
      <c r="T16" s="104"/>
      <c r="U16" s="114"/>
      <c r="V16" s="104"/>
      <c r="W16" s="114"/>
      <c r="X16" s="104"/>
      <c r="Y16" s="114"/>
      <c r="Z16" s="104"/>
      <c r="AA16" s="114"/>
      <c r="AB16" s="104"/>
      <c r="AC16" s="114" t="e">
        <f t="shared" si="4"/>
        <v>#DIV/0!</v>
      </c>
      <c r="AD16" s="104"/>
      <c r="AE16" s="114"/>
      <c r="AF16" s="104"/>
      <c r="AG16" s="114"/>
      <c r="AH16" s="104"/>
      <c r="AI16" s="114"/>
      <c r="AJ16" s="104">
        <v>5.7</v>
      </c>
      <c r="AK16" s="114">
        <f t="shared" si="5"/>
        <v>10.233393177737881</v>
      </c>
      <c r="AL16" s="104">
        <v>0.33</v>
      </c>
      <c r="AM16" s="114">
        <f t="shared" si="6"/>
        <v>0.74525745257452569</v>
      </c>
      <c r="AN16" s="104">
        <v>279.75404810000003</v>
      </c>
      <c r="AO16" s="114">
        <f t="shared" si="7"/>
        <v>12.146328013059129</v>
      </c>
      <c r="AP16" s="104"/>
      <c r="AQ16" s="114"/>
      <c r="AR16" s="104"/>
      <c r="AS16" s="114"/>
      <c r="AT16" s="104"/>
      <c r="AU16" s="114"/>
      <c r="AV16" s="104">
        <v>12.9</v>
      </c>
      <c r="AW16" s="114">
        <f t="shared" si="8"/>
        <v>8.4368868541530411</v>
      </c>
      <c r="AX16" s="104">
        <v>78.2</v>
      </c>
      <c r="AY16" s="114">
        <f t="shared" si="9"/>
        <v>4.8289489934543655</v>
      </c>
      <c r="AZ16" s="104"/>
      <c r="BA16" s="114"/>
      <c r="BB16" s="104"/>
      <c r="BC16" s="114"/>
      <c r="BD16" s="104"/>
      <c r="BE16" s="114"/>
      <c r="BF16" s="104"/>
      <c r="BG16" s="114"/>
      <c r="BH16" s="104"/>
      <c r="BI16" s="114"/>
      <c r="BJ16" s="104">
        <v>129.74737848999999</v>
      </c>
      <c r="BK16" s="114">
        <f t="shared" si="10"/>
        <v>4.079031218328474</v>
      </c>
      <c r="BL16" s="104"/>
      <c r="BM16" s="114"/>
      <c r="BN16" s="104"/>
      <c r="BO16" s="114"/>
      <c r="BP16" s="104"/>
      <c r="BQ16" s="114"/>
      <c r="BR16" s="104">
        <v>10</v>
      </c>
      <c r="BS16" s="114">
        <f t="shared" si="11"/>
        <v>5.4884742041712409</v>
      </c>
      <c r="BT16" s="104"/>
      <c r="BU16" s="114"/>
      <c r="BV16" s="104"/>
      <c r="BW16" s="114"/>
      <c r="BX16" s="104"/>
      <c r="BY16" s="114"/>
      <c r="BZ16" s="104">
        <v>189.999</v>
      </c>
      <c r="CA16" s="114">
        <f t="shared" si="12"/>
        <v>7.3795992623469111</v>
      </c>
      <c r="CB16" s="104">
        <v>4.3499999999999996</v>
      </c>
      <c r="CC16" s="114">
        <f t="shared" si="13"/>
        <v>13.323124042879019</v>
      </c>
      <c r="CD16" s="104"/>
      <c r="CE16" s="114"/>
      <c r="CF16" s="104">
        <v>88.06</v>
      </c>
      <c r="CG16" s="114">
        <f t="shared" si="14"/>
        <v>5.5795269503950529</v>
      </c>
      <c r="CH16" s="104">
        <v>106.8</v>
      </c>
      <c r="CI16" s="114">
        <f t="shared" si="15"/>
        <v>8.0059970014992494</v>
      </c>
      <c r="CJ16" s="104"/>
      <c r="CK16" s="114"/>
      <c r="CL16" s="104">
        <v>0.54</v>
      </c>
      <c r="CM16" s="114">
        <f t="shared" si="16"/>
        <v>1.8084393837910249</v>
      </c>
      <c r="CN16" s="104"/>
      <c r="CO16" s="114"/>
      <c r="CP16" s="104"/>
      <c r="CQ16" s="114"/>
      <c r="CR16" s="104">
        <v>0.75964013999999991</v>
      </c>
      <c r="CS16" s="114">
        <f t="shared" si="17"/>
        <v>1.2569313559426267</v>
      </c>
      <c r="CT16" s="104">
        <v>6.887448</v>
      </c>
      <c r="CU16" s="114">
        <f t="shared" si="17"/>
        <v>6.9475049422477158</v>
      </c>
      <c r="CV16" s="104"/>
      <c r="CW16" s="114"/>
      <c r="CX16" s="104">
        <v>17.889213789999999</v>
      </c>
      <c r="CY16" s="114">
        <f t="shared" si="18"/>
        <v>6.4477286085553835</v>
      </c>
      <c r="CZ16" s="104"/>
      <c r="DA16" s="114"/>
      <c r="DB16" s="104">
        <v>76.842610449999995</v>
      </c>
      <c r="DC16" s="114">
        <f t="shared" si="19"/>
        <v>7.2501372973724303</v>
      </c>
      <c r="DD16" s="104">
        <v>121</v>
      </c>
      <c r="DE16" s="114">
        <f t="shared" si="20"/>
        <v>8.3092981733278393</v>
      </c>
      <c r="DF16" s="104">
        <v>10.5</v>
      </c>
      <c r="DG16" s="114">
        <f t="shared" si="21"/>
        <v>4.4910179640718564</v>
      </c>
      <c r="DH16" s="104"/>
      <c r="DI16" s="114"/>
      <c r="DJ16" s="104">
        <v>53.8</v>
      </c>
      <c r="DK16" s="114">
        <f t="shared" si="22"/>
        <v>13.173036899194434</v>
      </c>
      <c r="DL16" s="104"/>
      <c r="DM16" s="114"/>
      <c r="DN16" s="104"/>
      <c r="DO16" s="114"/>
      <c r="DP16" s="104"/>
      <c r="DQ16" s="114"/>
      <c r="DR16" s="104"/>
      <c r="DS16" s="114"/>
      <c r="DT16" s="104"/>
      <c r="DU16" s="114"/>
      <c r="DV16" s="104"/>
      <c r="DW16" s="114"/>
      <c r="DX16" s="104"/>
      <c r="DY16" s="114"/>
      <c r="DZ16" s="104">
        <v>47.8</v>
      </c>
      <c r="EA16" s="114">
        <f t="shared" si="23"/>
        <v>4.5853079395206509</v>
      </c>
      <c r="EB16" s="104">
        <v>70.391999999999996</v>
      </c>
      <c r="EC16" s="114">
        <f t="shared" si="24"/>
        <v>7.213034122348601</v>
      </c>
      <c r="ED16" s="104">
        <v>114.96</v>
      </c>
      <c r="EE16" s="114">
        <f t="shared" si="25"/>
        <v>9.7022892710201489</v>
      </c>
      <c r="EF16" s="104">
        <v>165.49</v>
      </c>
      <c r="EG16" s="114">
        <f t="shared" si="26"/>
        <v>7.2960359189460631</v>
      </c>
      <c r="EH16" s="104">
        <v>108.062</v>
      </c>
      <c r="EI16" s="114">
        <f t="shared" si="27"/>
        <v>6.0431715829673625</v>
      </c>
      <c r="EJ16" s="104">
        <v>59.040999999999997</v>
      </c>
      <c r="EK16" s="114">
        <f t="shared" si="28"/>
        <v>5.1545554707730128</v>
      </c>
      <c r="EL16" s="104">
        <v>13.304</v>
      </c>
      <c r="EM16" s="114">
        <f t="shared" si="29"/>
        <v>3.9328367033226916</v>
      </c>
      <c r="EN16" s="104">
        <v>4.5764709999999997</v>
      </c>
      <c r="EO16" s="114">
        <f t="shared" si="30"/>
        <v>7.6977047524014823</v>
      </c>
      <c r="EP16" s="104"/>
      <c r="EQ16" s="114"/>
      <c r="ER16" s="104"/>
      <c r="ES16" s="114"/>
    </row>
    <row r="17" spans="1:149" ht="12.75" customHeight="1">
      <c r="A17" s="41" t="s">
        <v>645</v>
      </c>
      <c r="B17" s="104">
        <f t="shared" si="0"/>
        <v>7349.36736767</v>
      </c>
      <c r="C17" s="114">
        <f t="shared" si="1"/>
        <v>14.26999951190315</v>
      </c>
      <c r="D17" s="104"/>
      <c r="E17" s="114"/>
      <c r="F17" s="104">
        <v>55.517483499999997</v>
      </c>
      <c r="G17" s="114">
        <f t="shared" si="2"/>
        <v>12.092710845319989</v>
      </c>
      <c r="H17" s="104"/>
      <c r="I17" s="114"/>
      <c r="J17" s="104"/>
      <c r="K17" s="114"/>
      <c r="L17" s="104"/>
      <c r="M17" s="114"/>
      <c r="N17" s="104"/>
      <c r="O17" s="114"/>
      <c r="P17" s="104"/>
      <c r="Q17" s="114"/>
      <c r="R17" s="104">
        <v>4169.2644380000002</v>
      </c>
      <c r="S17" s="114">
        <f t="shared" si="3"/>
        <v>17.59078578982453</v>
      </c>
      <c r="T17" s="104"/>
      <c r="U17" s="114"/>
      <c r="V17" s="104"/>
      <c r="W17" s="114"/>
      <c r="X17" s="104"/>
      <c r="Y17" s="114"/>
      <c r="Z17" s="104"/>
      <c r="AA17" s="114"/>
      <c r="AB17" s="104"/>
      <c r="AC17" s="114" t="e">
        <f t="shared" si="4"/>
        <v>#DIV/0!</v>
      </c>
      <c r="AD17" s="104"/>
      <c r="AE17" s="114"/>
      <c r="AF17" s="104"/>
      <c r="AG17" s="114"/>
      <c r="AH17" s="104"/>
      <c r="AI17" s="114"/>
      <c r="AJ17" s="104">
        <v>7.6</v>
      </c>
      <c r="AK17" s="114">
        <f t="shared" si="5"/>
        <v>13.644524236983841</v>
      </c>
      <c r="AL17" s="104">
        <v>4.45</v>
      </c>
      <c r="AM17" s="114">
        <f t="shared" si="6"/>
        <v>10.049683830171634</v>
      </c>
      <c r="AN17" s="104">
        <v>258.76002718000001</v>
      </c>
      <c r="AO17" s="114">
        <f t="shared" si="7"/>
        <v>11.234812107787246</v>
      </c>
      <c r="AP17" s="104"/>
      <c r="AQ17" s="114"/>
      <c r="AR17" s="104"/>
      <c r="AS17" s="114"/>
      <c r="AT17" s="104"/>
      <c r="AU17" s="114"/>
      <c r="AV17" s="104">
        <v>21.4</v>
      </c>
      <c r="AW17" s="114">
        <f t="shared" si="8"/>
        <v>13.996075866579464</v>
      </c>
      <c r="AX17" s="104">
        <v>103.5</v>
      </c>
      <c r="AY17" s="114">
        <f t="shared" si="9"/>
        <v>6.3912560207484246</v>
      </c>
      <c r="AZ17" s="104"/>
      <c r="BA17" s="114"/>
      <c r="BB17" s="104"/>
      <c r="BC17" s="114"/>
      <c r="BD17" s="104"/>
      <c r="BE17" s="114"/>
      <c r="BF17" s="104"/>
      <c r="BG17" s="114"/>
      <c r="BH17" s="104"/>
      <c r="BI17" s="114"/>
      <c r="BJ17" s="104">
        <v>439.22570490999999</v>
      </c>
      <c r="BK17" s="114">
        <f t="shared" si="10"/>
        <v>13.808489875256363</v>
      </c>
      <c r="BL17" s="104"/>
      <c r="BM17" s="114"/>
      <c r="BN17" s="104"/>
      <c r="BO17" s="114"/>
      <c r="BP17" s="104"/>
      <c r="BQ17" s="114"/>
      <c r="BR17" s="104">
        <v>27.4</v>
      </c>
      <c r="BS17" s="114">
        <f t="shared" si="11"/>
        <v>15.038419319429201</v>
      </c>
      <c r="BT17" s="104"/>
      <c r="BU17" s="114"/>
      <c r="BV17" s="104"/>
      <c r="BW17" s="114"/>
      <c r="BX17" s="104"/>
      <c r="BY17" s="114"/>
      <c r="BZ17" s="104">
        <v>419.46499999999997</v>
      </c>
      <c r="CA17" s="114">
        <f t="shared" si="12"/>
        <v>16.292104719395088</v>
      </c>
      <c r="CB17" s="104">
        <v>3.51</v>
      </c>
      <c r="CC17" s="114">
        <f t="shared" si="13"/>
        <v>10.750382848392038</v>
      </c>
      <c r="CD17" s="104"/>
      <c r="CE17" s="114"/>
      <c r="CF17" s="104">
        <v>296.23</v>
      </c>
      <c r="CG17" s="114">
        <f t="shared" si="14"/>
        <v>18.769285356751382</v>
      </c>
      <c r="CH17" s="104">
        <v>232.5</v>
      </c>
      <c r="CI17" s="114">
        <f t="shared" si="15"/>
        <v>17.428785607196399</v>
      </c>
      <c r="CJ17" s="104"/>
      <c r="CK17" s="114"/>
      <c r="CL17" s="104"/>
      <c r="CM17" s="114">
        <f t="shared" si="16"/>
        <v>0</v>
      </c>
      <c r="CN17" s="104"/>
      <c r="CO17" s="114"/>
      <c r="CP17" s="104"/>
      <c r="CQ17" s="114"/>
      <c r="CR17" s="104">
        <v>0.90412247999999995</v>
      </c>
      <c r="CS17" s="114">
        <f t="shared" si="17"/>
        <v>1.4959976900702097</v>
      </c>
      <c r="CT17" s="104">
        <v>9.915175510000001</v>
      </c>
      <c r="CU17" s="114">
        <f t="shared" si="17"/>
        <v>10.001633530877987</v>
      </c>
      <c r="CV17" s="104"/>
      <c r="CW17" s="114"/>
      <c r="CX17" s="104">
        <v>40.791733729999997</v>
      </c>
      <c r="CY17" s="114">
        <f t="shared" si="18"/>
        <v>14.702380532257846</v>
      </c>
      <c r="CZ17" s="104"/>
      <c r="DA17" s="114"/>
      <c r="DB17" s="104">
        <v>177.28532835999999</v>
      </c>
      <c r="DC17" s="114">
        <f t="shared" si="19"/>
        <v>16.726956097569097</v>
      </c>
      <c r="DD17" s="104">
        <v>197.5</v>
      </c>
      <c r="DE17" s="114">
        <f t="shared" si="20"/>
        <v>13.562697431671472</v>
      </c>
      <c r="DF17" s="104">
        <v>17.8</v>
      </c>
      <c r="DG17" s="114">
        <f t="shared" si="21"/>
        <v>7.6133447390932414</v>
      </c>
      <c r="DH17" s="104"/>
      <c r="DI17" s="114"/>
      <c r="DJ17" s="104"/>
      <c r="DK17" s="114">
        <f t="shared" si="22"/>
        <v>0</v>
      </c>
      <c r="DL17" s="104"/>
      <c r="DM17" s="114"/>
      <c r="DN17" s="104"/>
      <c r="DO17" s="114"/>
      <c r="DP17" s="104"/>
      <c r="DQ17" s="114"/>
      <c r="DR17" s="104"/>
      <c r="DS17" s="114"/>
      <c r="DT17" s="104"/>
      <c r="DU17" s="114"/>
      <c r="DV17" s="104"/>
      <c r="DW17" s="114"/>
      <c r="DX17" s="104"/>
      <c r="DY17" s="114"/>
      <c r="DZ17" s="104">
        <v>78.401737999999995</v>
      </c>
      <c r="EA17" s="114">
        <f t="shared" si="23"/>
        <v>7.5208391573978659</v>
      </c>
      <c r="EB17" s="104">
        <v>210.096</v>
      </c>
      <c r="EC17" s="114">
        <f t="shared" si="24"/>
        <v>21.528435290501076</v>
      </c>
      <c r="ED17" s="104">
        <v>140.69999999999999</v>
      </c>
      <c r="EE17" s="114">
        <f t="shared" si="25"/>
        <v>11.874670323873826</v>
      </c>
      <c r="EF17" s="104">
        <v>68.188000000000002</v>
      </c>
      <c r="EG17" s="114">
        <f t="shared" si="26"/>
        <v>3.0062366139409882</v>
      </c>
      <c r="EH17" s="104">
        <v>237.6</v>
      </c>
      <c r="EI17" s="114">
        <f t="shared" si="27"/>
        <v>13.287349559632853</v>
      </c>
      <c r="EJ17" s="104">
        <v>81.394000000000005</v>
      </c>
      <c r="EK17" s="114">
        <f t="shared" si="28"/>
        <v>7.1060769293897232</v>
      </c>
      <c r="EL17" s="104">
        <v>37.674999999999997</v>
      </c>
      <c r="EM17" s="114">
        <f t="shared" si="29"/>
        <v>11.13722360175003</v>
      </c>
      <c r="EN17" s="104">
        <v>12.293616</v>
      </c>
      <c r="EO17" s="114">
        <f t="shared" si="30"/>
        <v>20.678078438036408</v>
      </c>
      <c r="EP17" s="104"/>
      <c r="EQ17" s="114"/>
      <c r="ER17" s="104"/>
      <c r="ES17" s="114"/>
    </row>
    <row r="18" spans="1:149" ht="12.75" customHeight="1">
      <c r="A18" s="41" t="s">
        <v>108</v>
      </c>
      <c r="B18" s="104">
        <f t="shared" si="0"/>
        <v>315.00515776000003</v>
      </c>
      <c r="C18" s="114">
        <f t="shared" si="1"/>
        <v>0.61163406625396144</v>
      </c>
      <c r="D18" s="104"/>
      <c r="E18" s="114"/>
      <c r="F18" s="104">
        <v>3.3189192900000002</v>
      </c>
      <c r="G18" s="114">
        <f t="shared" si="2"/>
        <v>0.7229205785763817</v>
      </c>
      <c r="H18" s="104"/>
      <c r="I18" s="114"/>
      <c r="J18" s="104"/>
      <c r="K18" s="114"/>
      <c r="L18" s="104"/>
      <c r="M18" s="114"/>
      <c r="N18" s="104"/>
      <c r="O18" s="114"/>
      <c r="P18" s="104"/>
      <c r="Q18" s="114"/>
      <c r="R18" s="104">
        <v>58.420492000000003</v>
      </c>
      <c r="S18" s="114">
        <f t="shared" si="3"/>
        <v>0.24648529154008952</v>
      </c>
      <c r="T18" s="104"/>
      <c r="U18" s="114"/>
      <c r="V18" s="104"/>
      <c r="W18" s="114"/>
      <c r="X18" s="104"/>
      <c r="Y18" s="114"/>
      <c r="Z18" s="104"/>
      <c r="AA18" s="114"/>
      <c r="AB18" s="104"/>
      <c r="AC18" s="114" t="e">
        <f t="shared" si="4"/>
        <v>#DIV/0!</v>
      </c>
      <c r="AD18" s="104"/>
      <c r="AE18" s="114"/>
      <c r="AF18" s="104"/>
      <c r="AG18" s="114"/>
      <c r="AH18" s="104"/>
      <c r="AI18" s="114"/>
      <c r="AJ18" s="104">
        <v>0</v>
      </c>
      <c r="AK18" s="114">
        <f t="shared" si="5"/>
        <v>0</v>
      </c>
      <c r="AL18" s="104">
        <v>0.62</v>
      </c>
      <c r="AM18" s="114">
        <f t="shared" si="6"/>
        <v>1.4001806684733513</v>
      </c>
      <c r="AN18" s="104">
        <v>49.570899470000001</v>
      </c>
      <c r="AO18" s="114">
        <f t="shared" si="7"/>
        <v>2.1522634219390189</v>
      </c>
      <c r="AP18" s="104"/>
      <c r="AQ18" s="114"/>
      <c r="AR18" s="104"/>
      <c r="AS18" s="114"/>
      <c r="AT18" s="104"/>
      <c r="AU18" s="114"/>
      <c r="AV18" s="104">
        <v>1.5</v>
      </c>
      <c r="AW18" s="114">
        <f t="shared" si="8"/>
        <v>0.98103335513407453</v>
      </c>
      <c r="AX18" s="104">
        <v>38.9</v>
      </c>
      <c r="AY18" s="114">
        <f t="shared" si="9"/>
        <v>2.4021242435469925</v>
      </c>
      <c r="AZ18" s="104"/>
      <c r="BA18" s="114"/>
      <c r="BB18" s="104"/>
      <c r="BC18" s="114"/>
      <c r="BD18" s="104"/>
      <c r="BE18" s="114"/>
      <c r="BF18" s="104"/>
      <c r="BG18" s="114"/>
      <c r="BH18" s="104"/>
      <c r="BI18" s="114"/>
      <c r="BJ18" s="104">
        <v>0</v>
      </c>
      <c r="BK18" s="114">
        <f t="shared" si="10"/>
        <v>0</v>
      </c>
      <c r="BL18" s="104"/>
      <c r="BM18" s="114"/>
      <c r="BN18" s="104"/>
      <c r="BO18" s="114"/>
      <c r="BP18" s="104"/>
      <c r="BQ18" s="114"/>
      <c r="BR18" s="104"/>
      <c r="BS18" s="114">
        <f t="shared" si="11"/>
        <v>0</v>
      </c>
      <c r="BT18" s="104"/>
      <c r="BU18" s="114"/>
      <c r="BV18" s="104"/>
      <c r="BW18" s="114"/>
      <c r="BX18" s="104"/>
      <c r="BY18" s="114"/>
      <c r="BZ18" s="104"/>
      <c r="CA18" s="114">
        <f t="shared" si="12"/>
        <v>0</v>
      </c>
      <c r="CB18" s="104">
        <v>0.62</v>
      </c>
      <c r="CC18" s="114">
        <f t="shared" si="13"/>
        <v>1.8989280245022973</v>
      </c>
      <c r="CD18" s="104"/>
      <c r="CE18" s="114"/>
      <c r="CF18" s="104">
        <v>22.97</v>
      </c>
      <c r="CG18" s="114">
        <f t="shared" si="14"/>
        <v>1.455391029418287</v>
      </c>
      <c r="CH18" s="104"/>
      <c r="CI18" s="114">
        <f t="shared" si="15"/>
        <v>0</v>
      </c>
      <c r="CJ18" s="104"/>
      <c r="CK18" s="114"/>
      <c r="CL18" s="104">
        <v>0.71</v>
      </c>
      <c r="CM18" s="114">
        <f t="shared" si="16"/>
        <v>2.377762893503014</v>
      </c>
      <c r="CN18" s="104"/>
      <c r="CO18" s="114"/>
      <c r="CP18" s="104"/>
      <c r="CQ18" s="114"/>
      <c r="CR18" s="104">
        <v>0</v>
      </c>
      <c r="CS18" s="114">
        <f t="shared" si="17"/>
        <v>0</v>
      </c>
      <c r="CT18" s="104">
        <v>1.003042</v>
      </c>
      <c r="CU18" s="114">
        <f t="shared" si="17"/>
        <v>1.0117882925986568</v>
      </c>
      <c r="CV18" s="104"/>
      <c r="CW18" s="114"/>
      <c r="CX18" s="104">
        <v>0</v>
      </c>
      <c r="CY18" s="114">
        <f t="shared" si="18"/>
        <v>0</v>
      </c>
      <c r="CZ18" s="104"/>
      <c r="DA18" s="114"/>
      <c r="DB18" s="104"/>
      <c r="DC18" s="114">
        <f t="shared" si="19"/>
        <v>0</v>
      </c>
      <c r="DD18" s="104">
        <v>14.3</v>
      </c>
      <c r="DE18" s="114">
        <f t="shared" si="20"/>
        <v>0.98200796593874462</v>
      </c>
      <c r="DF18" s="104">
        <v>1.1000000000000001</v>
      </c>
      <c r="DG18" s="114">
        <f t="shared" si="21"/>
        <v>0.47048759623609926</v>
      </c>
      <c r="DH18" s="104"/>
      <c r="DI18" s="114"/>
      <c r="DJ18" s="104">
        <v>50.1</v>
      </c>
      <c r="DK18" s="114">
        <f t="shared" si="22"/>
        <v>12.267084547391102</v>
      </c>
      <c r="DL18" s="104"/>
      <c r="DM18" s="114"/>
      <c r="DN18" s="104"/>
      <c r="DO18" s="114"/>
      <c r="DP18" s="104"/>
      <c r="DQ18" s="114"/>
      <c r="DR18" s="104"/>
      <c r="DS18" s="114"/>
      <c r="DT18" s="104"/>
      <c r="DU18" s="114"/>
      <c r="DV18" s="104"/>
      <c r="DW18" s="114"/>
      <c r="DX18" s="104"/>
      <c r="DY18" s="114"/>
      <c r="DZ18" s="104">
        <v>7.76</v>
      </c>
      <c r="EA18" s="114">
        <f t="shared" si="23"/>
        <v>0.74439308808954507</v>
      </c>
      <c r="EB18" s="104"/>
      <c r="EC18" s="114">
        <f t="shared" si="24"/>
        <v>0</v>
      </c>
      <c r="ED18" s="104">
        <v>37.212000000000003</v>
      </c>
      <c r="EE18" s="114">
        <f t="shared" si="25"/>
        <v>3.140584449836481</v>
      </c>
      <c r="EF18" s="104">
        <v>11.643000000000001</v>
      </c>
      <c r="EG18" s="114">
        <f t="shared" si="26"/>
        <v>0.51331044899564338</v>
      </c>
      <c r="EH18" s="104">
        <v>14.885999999999999</v>
      </c>
      <c r="EI18" s="114">
        <f t="shared" si="27"/>
        <v>0.83247258225881593</v>
      </c>
      <c r="EJ18" s="104"/>
      <c r="EK18" s="114">
        <f t="shared" si="28"/>
        <v>0</v>
      </c>
      <c r="EL18" s="104"/>
      <c r="EM18" s="114">
        <f t="shared" si="29"/>
        <v>0</v>
      </c>
      <c r="EN18" s="104">
        <v>0.370805</v>
      </c>
      <c r="EO18" s="114">
        <f t="shared" si="30"/>
        <v>0.62370053491308741</v>
      </c>
      <c r="EP18" s="104"/>
      <c r="EQ18" s="114"/>
      <c r="ER18" s="104"/>
      <c r="ES18" s="114"/>
    </row>
    <row r="19" spans="1:149" ht="12.75" customHeight="1">
      <c r="A19" s="41" t="s">
        <v>110</v>
      </c>
      <c r="B19" s="104">
        <f t="shared" si="0"/>
        <v>4440.0133055100005</v>
      </c>
      <c r="C19" s="114">
        <f t="shared" si="1"/>
        <v>8.6210124671667021</v>
      </c>
      <c r="D19" s="104"/>
      <c r="E19" s="114"/>
      <c r="F19" s="104">
        <v>34.572178960000002</v>
      </c>
      <c r="G19" s="114">
        <f t="shared" si="2"/>
        <v>7.530445133665606</v>
      </c>
      <c r="H19" s="104"/>
      <c r="I19" s="114"/>
      <c r="J19" s="104"/>
      <c r="K19" s="114"/>
      <c r="L19" s="104"/>
      <c r="M19" s="114"/>
      <c r="N19" s="104"/>
      <c r="O19" s="114"/>
      <c r="P19" s="104"/>
      <c r="Q19" s="114"/>
      <c r="R19" s="104">
        <v>2233.2767869999998</v>
      </c>
      <c r="S19" s="114">
        <f t="shared" si="3"/>
        <v>9.4225478267695735</v>
      </c>
      <c r="T19" s="104"/>
      <c r="U19" s="114"/>
      <c r="V19" s="104"/>
      <c r="W19" s="114"/>
      <c r="X19" s="104"/>
      <c r="Y19" s="114"/>
      <c r="Z19" s="104"/>
      <c r="AA19" s="114"/>
      <c r="AB19" s="104"/>
      <c r="AC19" s="114" t="e">
        <f t="shared" si="4"/>
        <v>#DIV/0!</v>
      </c>
      <c r="AD19" s="104"/>
      <c r="AE19" s="114"/>
      <c r="AF19" s="104"/>
      <c r="AG19" s="114"/>
      <c r="AH19" s="104"/>
      <c r="AI19" s="114"/>
      <c r="AJ19" s="104">
        <v>5.7</v>
      </c>
      <c r="AK19" s="114">
        <f t="shared" si="5"/>
        <v>10.233393177737881</v>
      </c>
      <c r="AL19" s="104">
        <v>1.53</v>
      </c>
      <c r="AM19" s="114">
        <f t="shared" si="6"/>
        <v>3.4552845528455287</v>
      </c>
      <c r="AN19" s="104">
        <v>115.23286283</v>
      </c>
      <c r="AO19" s="114">
        <f t="shared" si="7"/>
        <v>5.0031667435129021</v>
      </c>
      <c r="AP19" s="104"/>
      <c r="AQ19" s="114"/>
      <c r="AR19" s="104"/>
      <c r="AS19" s="114"/>
      <c r="AT19" s="104"/>
      <c r="AU19" s="114"/>
      <c r="AV19" s="104">
        <v>20.2</v>
      </c>
      <c r="AW19" s="114">
        <f t="shared" si="8"/>
        <v>13.211249182472203</v>
      </c>
      <c r="AX19" s="104">
        <v>257.89999999999998</v>
      </c>
      <c r="AY19" s="114">
        <f t="shared" si="9"/>
        <v>15.925651475855251</v>
      </c>
      <c r="AZ19" s="104"/>
      <c r="BA19" s="114"/>
      <c r="BB19" s="104"/>
      <c r="BC19" s="114"/>
      <c r="BD19" s="104"/>
      <c r="BE19" s="114"/>
      <c r="BF19" s="104"/>
      <c r="BG19" s="114"/>
      <c r="BH19" s="104"/>
      <c r="BI19" s="114"/>
      <c r="BJ19" s="104">
        <v>288.43571464999997</v>
      </c>
      <c r="BK19" s="114">
        <f t="shared" si="10"/>
        <v>9.0679156544878694</v>
      </c>
      <c r="BL19" s="104"/>
      <c r="BM19" s="114"/>
      <c r="BN19" s="104"/>
      <c r="BO19" s="114"/>
      <c r="BP19" s="104"/>
      <c r="BQ19" s="114"/>
      <c r="BR19" s="104">
        <v>15.4</v>
      </c>
      <c r="BS19" s="114">
        <f t="shared" si="11"/>
        <v>8.4522502744237116</v>
      </c>
      <c r="BT19" s="104"/>
      <c r="BU19" s="114"/>
      <c r="BV19" s="104"/>
      <c r="BW19" s="114"/>
      <c r="BX19" s="104"/>
      <c r="BY19" s="114"/>
      <c r="BZ19" s="104">
        <v>144.929</v>
      </c>
      <c r="CA19" s="114">
        <f t="shared" si="12"/>
        <v>5.6290714240215767</v>
      </c>
      <c r="CB19" s="104">
        <v>4.3899999999999997</v>
      </c>
      <c r="CC19" s="114">
        <f t="shared" si="13"/>
        <v>13.445635528330779</v>
      </c>
      <c r="CD19" s="104"/>
      <c r="CE19" s="114"/>
      <c r="CF19" s="104">
        <v>156.34</v>
      </c>
      <c r="CG19" s="114">
        <f t="shared" si="14"/>
        <v>9.9057829142035274</v>
      </c>
      <c r="CH19" s="104">
        <v>80.599999999999994</v>
      </c>
      <c r="CI19" s="114">
        <f t="shared" si="15"/>
        <v>6.0419790104947522</v>
      </c>
      <c r="CJ19" s="104"/>
      <c r="CK19" s="114"/>
      <c r="CL19" s="104">
        <v>7.78</v>
      </c>
      <c r="CM19" s="114">
        <f t="shared" si="16"/>
        <v>26.054922973878096</v>
      </c>
      <c r="CN19" s="104"/>
      <c r="CO19" s="114"/>
      <c r="CP19" s="104"/>
      <c r="CQ19" s="114"/>
      <c r="CR19" s="104">
        <v>0.58742291999999996</v>
      </c>
      <c r="CS19" s="114">
        <f t="shared" si="17"/>
        <v>0.97197376556138437</v>
      </c>
      <c r="CT19" s="104">
        <v>8.0007219999999997</v>
      </c>
      <c r="CU19" s="114">
        <f t="shared" si="17"/>
        <v>8.0704864322097283</v>
      </c>
      <c r="CV19" s="104"/>
      <c r="CW19" s="114"/>
      <c r="CX19" s="104">
        <v>28.85660622</v>
      </c>
      <c r="CY19" s="114">
        <f t="shared" si="18"/>
        <v>10.40065637621916</v>
      </c>
      <c r="CZ19" s="104"/>
      <c r="DA19" s="114"/>
      <c r="DB19" s="104">
        <v>72.818537930000019</v>
      </c>
      <c r="DC19" s="114">
        <f t="shared" si="19"/>
        <v>6.8704641174305943</v>
      </c>
      <c r="DD19" s="104">
        <v>186.5</v>
      </c>
      <c r="DE19" s="114">
        <f t="shared" si="20"/>
        <v>12.80730668864167</v>
      </c>
      <c r="DF19" s="104">
        <v>16.8</v>
      </c>
      <c r="DG19" s="114">
        <f t="shared" si="21"/>
        <v>7.1856287425149699</v>
      </c>
      <c r="DH19" s="104"/>
      <c r="DI19" s="114"/>
      <c r="DJ19" s="104">
        <v>58.9</v>
      </c>
      <c r="DK19" s="114">
        <f t="shared" si="22"/>
        <v>14.421782032761193</v>
      </c>
      <c r="DL19" s="104"/>
      <c r="DM19" s="114"/>
      <c r="DN19" s="104"/>
      <c r="DO19" s="114"/>
      <c r="DP19" s="104"/>
      <c r="DQ19" s="114"/>
      <c r="DR19" s="104"/>
      <c r="DS19" s="114"/>
      <c r="DT19" s="104"/>
      <c r="DU19" s="114"/>
      <c r="DV19" s="104"/>
      <c r="DW19" s="114"/>
      <c r="DX19" s="104"/>
      <c r="DY19" s="114"/>
      <c r="DZ19" s="104">
        <v>200.88704200000001</v>
      </c>
      <c r="EA19" s="114">
        <f t="shared" si="23"/>
        <v>19.270480096849763</v>
      </c>
      <c r="EB19" s="104">
        <v>27.515000000000001</v>
      </c>
      <c r="EC19" s="114">
        <f t="shared" si="24"/>
        <v>2.8194487140075832</v>
      </c>
      <c r="ED19" s="104">
        <v>63.5</v>
      </c>
      <c r="EE19" s="114">
        <f t="shared" si="25"/>
        <v>5.3592151070788061</v>
      </c>
      <c r="EF19" s="104">
        <v>225.87899999999999</v>
      </c>
      <c r="EG19" s="114">
        <f t="shared" si="26"/>
        <v>9.9584343303862326</v>
      </c>
      <c r="EH19" s="104">
        <v>60.311999999999998</v>
      </c>
      <c r="EI19" s="114">
        <f t="shared" si="27"/>
        <v>3.3728393377128643</v>
      </c>
      <c r="EJ19" s="104">
        <v>59.9</v>
      </c>
      <c r="EK19" s="114">
        <f t="shared" si="28"/>
        <v>5.2295501888400171</v>
      </c>
      <c r="EL19" s="104">
        <v>57.518999999999991</v>
      </c>
      <c r="EM19" s="114">
        <f t="shared" si="29"/>
        <v>17.003369989357928</v>
      </c>
      <c r="EN19" s="104">
        <v>5.7514310000000002</v>
      </c>
      <c r="EO19" s="114">
        <f t="shared" si="30"/>
        <v>9.6740081477210751</v>
      </c>
      <c r="EP19" s="104"/>
      <c r="EQ19" s="114"/>
      <c r="ER19" s="104"/>
      <c r="ES19" s="114"/>
    </row>
    <row r="20" spans="1:149" ht="12.75" customHeight="1">
      <c r="A20" s="41" t="s">
        <v>112</v>
      </c>
      <c r="B20" s="104">
        <f t="shared" si="0"/>
        <v>952.96282700000006</v>
      </c>
      <c r="C20" s="114">
        <f t="shared" si="1"/>
        <v>1.8503332866408504</v>
      </c>
      <c r="D20" s="104"/>
      <c r="E20" s="114"/>
      <c r="F20" s="104">
        <v>16.227440000000001</v>
      </c>
      <c r="G20" s="114">
        <f t="shared" si="2"/>
        <v>3.5346295852869378</v>
      </c>
      <c r="H20" s="104"/>
      <c r="I20" s="114"/>
      <c r="J20" s="104"/>
      <c r="K20" s="114"/>
      <c r="L20" s="104"/>
      <c r="M20" s="114"/>
      <c r="N20" s="104"/>
      <c r="O20" s="114"/>
      <c r="P20" s="104"/>
      <c r="Q20" s="114"/>
      <c r="R20" s="104">
        <v>255.39128299999999</v>
      </c>
      <c r="S20" s="114">
        <f t="shared" si="3"/>
        <v>1.0775361982068294</v>
      </c>
      <c r="T20" s="104"/>
      <c r="U20" s="114"/>
      <c r="V20" s="104"/>
      <c r="W20" s="114"/>
      <c r="X20" s="104"/>
      <c r="Y20" s="114"/>
      <c r="Z20" s="104"/>
      <c r="AA20" s="114"/>
      <c r="AB20" s="104"/>
      <c r="AC20" s="114" t="e">
        <f t="shared" si="4"/>
        <v>#DIV/0!</v>
      </c>
      <c r="AD20" s="104"/>
      <c r="AE20" s="114"/>
      <c r="AF20" s="104"/>
      <c r="AG20" s="114"/>
      <c r="AH20" s="104"/>
      <c r="AI20" s="114"/>
      <c r="AJ20" s="104">
        <v>3.1</v>
      </c>
      <c r="AK20" s="114">
        <f t="shared" si="5"/>
        <v>5.5655296229802511</v>
      </c>
      <c r="AL20" s="104">
        <v>2.19</v>
      </c>
      <c r="AM20" s="114">
        <f t="shared" si="6"/>
        <v>4.9457994579945801</v>
      </c>
      <c r="AN20" s="104">
        <v>114.77421200000001</v>
      </c>
      <c r="AO20" s="114">
        <f t="shared" si="7"/>
        <v>4.9832530962842823</v>
      </c>
      <c r="AP20" s="104"/>
      <c r="AQ20" s="114"/>
      <c r="AR20" s="104"/>
      <c r="AS20" s="114"/>
      <c r="AT20" s="104"/>
      <c r="AU20" s="114"/>
      <c r="AV20" s="104">
        <v>5.4</v>
      </c>
      <c r="AW20" s="114">
        <f t="shared" si="8"/>
        <v>3.5317200784826683</v>
      </c>
      <c r="AX20" s="104">
        <v>57.2</v>
      </c>
      <c r="AY20" s="114">
        <f t="shared" si="9"/>
        <v>3.5321724095343954</v>
      </c>
      <c r="AZ20" s="104"/>
      <c r="BA20" s="114"/>
      <c r="BB20" s="104"/>
      <c r="BC20" s="114"/>
      <c r="BD20" s="104"/>
      <c r="BE20" s="114"/>
      <c r="BF20" s="104"/>
      <c r="BG20" s="114"/>
      <c r="BH20" s="104"/>
      <c r="BI20" s="114"/>
      <c r="BJ20" s="104">
        <v>104.75479</v>
      </c>
      <c r="BK20" s="114">
        <f t="shared" si="10"/>
        <v>3.2933078390664874</v>
      </c>
      <c r="BL20" s="104"/>
      <c r="BM20" s="114"/>
      <c r="BN20" s="104"/>
      <c r="BO20" s="114"/>
      <c r="BP20" s="104"/>
      <c r="BQ20" s="114"/>
      <c r="BR20" s="104">
        <v>4.2</v>
      </c>
      <c r="BS20" s="114">
        <f t="shared" si="11"/>
        <v>2.3051591657519213</v>
      </c>
      <c r="BT20" s="104"/>
      <c r="BU20" s="114"/>
      <c r="BV20" s="104"/>
      <c r="BW20" s="114"/>
      <c r="BX20" s="104"/>
      <c r="BY20" s="114"/>
      <c r="BZ20" s="104"/>
      <c r="CA20" s="114">
        <f t="shared" si="12"/>
        <v>0</v>
      </c>
      <c r="CB20" s="104">
        <v>0.27</v>
      </c>
      <c r="CC20" s="114">
        <f t="shared" si="13"/>
        <v>0.82695252679938747</v>
      </c>
      <c r="CD20" s="104"/>
      <c r="CE20" s="114"/>
      <c r="CF20" s="104">
        <v>51.11</v>
      </c>
      <c r="CG20" s="114">
        <f t="shared" si="14"/>
        <v>3.2383559213569288</v>
      </c>
      <c r="CH20" s="104">
        <v>47.1</v>
      </c>
      <c r="CI20" s="114">
        <f t="shared" si="15"/>
        <v>3.5307346326836582</v>
      </c>
      <c r="CJ20" s="104"/>
      <c r="CK20" s="114"/>
      <c r="CL20" s="104">
        <v>0.93</v>
      </c>
      <c r="CM20" s="114">
        <f t="shared" si="16"/>
        <v>3.1145344943067652</v>
      </c>
      <c r="CN20" s="104"/>
      <c r="CO20" s="114"/>
      <c r="CP20" s="104"/>
      <c r="CQ20" s="114"/>
      <c r="CR20" s="104">
        <v>0.45698800000000001</v>
      </c>
      <c r="CS20" s="114">
        <f t="shared" si="17"/>
        <v>0.75615086176134561</v>
      </c>
      <c r="CT20" s="104">
        <v>1.95244</v>
      </c>
      <c r="CU20" s="114">
        <f t="shared" si="17"/>
        <v>1.9694648220127584</v>
      </c>
      <c r="CV20" s="104"/>
      <c r="CW20" s="114"/>
      <c r="CX20" s="104">
        <v>4.3496319999999997</v>
      </c>
      <c r="CY20" s="114">
        <f t="shared" si="18"/>
        <v>1.5677182358212496</v>
      </c>
      <c r="CZ20" s="104"/>
      <c r="DA20" s="114"/>
      <c r="DB20" s="104"/>
      <c r="DC20" s="114">
        <f t="shared" si="19"/>
        <v>0</v>
      </c>
      <c r="DD20" s="104">
        <v>50.6</v>
      </c>
      <c r="DE20" s="114">
        <f t="shared" si="20"/>
        <v>3.4747974179370962</v>
      </c>
      <c r="DF20" s="104">
        <v>4.8</v>
      </c>
      <c r="DG20" s="114">
        <f t="shared" si="21"/>
        <v>2.0530367835757053</v>
      </c>
      <c r="DH20" s="104"/>
      <c r="DI20" s="114"/>
      <c r="DJ20" s="104">
        <v>13.2</v>
      </c>
      <c r="DK20" s="114">
        <f t="shared" si="22"/>
        <v>3.2320462280551401</v>
      </c>
      <c r="DL20" s="104"/>
      <c r="DM20" s="114"/>
      <c r="DN20" s="104"/>
      <c r="DO20" s="114"/>
      <c r="DP20" s="104"/>
      <c r="DQ20" s="114"/>
      <c r="DR20" s="104"/>
      <c r="DS20" s="114"/>
      <c r="DT20" s="104"/>
      <c r="DU20" s="114"/>
      <c r="DV20" s="104"/>
      <c r="DW20" s="114"/>
      <c r="DX20" s="104"/>
      <c r="DY20" s="114"/>
      <c r="DZ20" s="104">
        <v>50.932699999999997</v>
      </c>
      <c r="EA20" s="114">
        <f t="shared" si="23"/>
        <v>4.8858182780590687</v>
      </c>
      <c r="EB20" s="104"/>
      <c r="EC20" s="114">
        <f t="shared" si="24"/>
        <v>0</v>
      </c>
      <c r="ED20" s="104">
        <v>54.856999999999999</v>
      </c>
      <c r="EE20" s="114">
        <f t="shared" si="25"/>
        <v>4.6297710728979844</v>
      </c>
      <c r="EF20" s="104">
        <v>19.224</v>
      </c>
      <c r="EG20" s="114">
        <f t="shared" si="26"/>
        <v>0.84753758236642174</v>
      </c>
      <c r="EH20" s="104">
        <v>60.368000000000002</v>
      </c>
      <c r="EI20" s="114">
        <f t="shared" si="27"/>
        <v>3.3759710362622735</v>
      </c>
      <c r="EJ20" s="104">
        <v>18.059999999999999</v>
      </c>
      <c r="EK20" s="114">
        <f t="shared" si="28"/>
        <v>1.5767224776369066</v>
      </c>
      <c r="EL20" s="104">
        <v>9.31</v>
      </c>
      <c r="EM20" s="114">
        <f t="shared" si="29"/>
        <v>2.7521579756414805</v>
      </c>
      <c r="EN20" s="104">
        <v>2.204342</v>
      </c>
      <c r="EO20" s="114">
        <f t="shared" si="30"/>
        <v>3.7077420329590618</v>
      </c>
      <c r="EP20" s="104"/>
      <c r="EQ20" s="114"/>
      <c r="ER20" s="104"/>
      <c r="ES20" s="114"/>
    </row>
    <row r="21" spans="1:149" ht="12.75" customHeight="1">
      <c r="A21" s="41" t="s">
        <v>114</v>
      </c>
      <c r="B21" s="104">
        <f t="shared" si="0"/>
        <v>2135.6643896999999</v>
      </c>
      <c r="C21" s="114">
        <f t="shared" si="1"/>
        <v>4.1467419267503347</v>
      </c>
      <c r="D21" s="104"/>
      <c r="E21" s="114"/>
      <c r="F21" s="104">
        <v>13.8291883</v>
      </c>
      <c r="G21" s="114">
        <f t="shared" si="2"/>
        <v>3.0122470399326065</v>
      </c>
      <c r="H21" s="104"/>
      <c r="I21" s="114"/>
      <c r="J21" s="104"/>
      <c r="K21" s="114"/>
      <c r="L21" s="104"/>
      <c r="M21" s="114"/>
      <c r="N21" s="104"/>
      <c r="O21" s="114"/>
      <c r="P21" s="104"/>
      <c r="Q21" s="114"/>
      <c r="R21" s="104">
        <v>1530.5518279999999</v>
      </c>
      <c r="S21" s="114">
        <f t="shared" si="3"/>
        <v>6.4576401297989223</v>
      </c>
      <c r="T21" s="104"/>
      <c r="U21" s="114"/>
      <c r="V21" s="104"/>
      <c r="W21" s="114"/>
      <c r="X21" s="104"/>
      <c r="Y21" s="114"/>
      <c r="Z21" s="104"/>
      <c r="AA21" s="114"/>
      <c r="AB21" s="104"/>
      <c r="AC21" s="114" t="e">
        <f t="shared" si="4"/>
        <v>#DIV/0!</v>
      </c>
      <c r="AD21" s="104"/>
      <c r="AE21" s="114"/>
      <c r="AF21" s="104"/>
      <c r="AG21" s="114"/>
      <c r="AH21" s="104"/>
      <c r="AI21" s="114"/>
      <c r="AJ21" s="104">
        <v>4.0999999999999996</v>
      </c>
      <c r="AK21" s="114">
        <f t="shared" si="5"/>
        <v>7.3608617594254921</v>
      </c>
      <c r="AL21" s="104">
        <v>2.2000000000000002</v>
      </c>
      <c r="AM21" s="114">
        <f t="shared" si="6"/>
        <v>4.9683830171635055</v>
      </c>
      <c r="AN21" s="104">
        <v>54.561064000000002</v>
      </c>
      <c r="AO21" s="114">
        <f t="shared" si="7"/>
        <v>2.368925792446869</v>
      </c>
      <c r="AP21" s="104"/>
      <c r="AQ21" s="114"/>
      <c r="AR21" s="104"/>
      <c r="AS21" s="114"/>
      <c r="AT21" s="104"/>
      <c r="AU21" s="114"/>
      <c r="AV21" s="104">
        <v>7.9</v>
      </c>
      <c r="AW21" s="114">
        <f t="shared" si="8"/>
        <v>5.1667756703727923</v>
      </c>
      <c r="AX21" s="104">
        <v>30.8</v>
      </c>
      <c r="AY21" s="114">
        <f t="shared" si="9"/>
        <v>1.9019389897492898</v>
      </c>
      <c r="AZ21" s="104"/>
      <c r="BA21" s="114"/>
      <c r="BB21" s="104"/>
      <c r="BC21" s="114"/>
      <c r="BD21" s="104"/>
      <c r="BE21" s="114"/>
      <c r="BF21" s="104"/>
      <c r="BG21" s="114"/>
      <c r="BH21" s="104"/>
      <c r="BI21" s="114"/>
      <c r="BJ21" s="104">
        <v>72.158518400000005</v>
      </c>
      <c r="BK21" s="114">
        <f t="shared" si="10"/>
        <v>2.2685379284531364</v>
      </c>
      <c r="BL21" s="104"/>
      <c r="BM21" s="114"/>
      <c r="BN21" s="104"/>
      <c r="BO21" s="114"/>
      <c r="BP21" s="104"/>
      <c r="BQ21" s="114"/>
      <c r="BR21" s="104">
        <v>7.1</v>
      </c>
      <c r="BS21" s="114">
        <f t="shared" si="11"/>
        <v>3.8968166849615806</v>
      </c>
      <c r="BT21" s="104"/>
      <c r="BU21" s="114"/>
      <c r="BV21" s="104"/>
      <c r="BW21" s="114"/>
      <c r="BX21" s="104"/>
      <c r="BY21" s="114"/>
      <c r="BZ21" s="104"/>
      <c r="CA21" s="114">
        <f t="shared" si="12"/>
        <v>0</v>
      </c>
      <c r="CB21" s="104">
        <v>1.1599999999999999</v>
      </c>
      <c r="CC21" s="114">
        <f t="shared" si="13"/>
        <v>3.552833078101072</v>
      </c>
      <c r="CD21" s="104"/>
      <c r="CE21" s="114"/>
      <c r="CF21" s="104">
        <v>27.6</v>
      </c>
      <c r="CG21" s="114">
        <f t="shared" si="14"/>
        <v>1.7487502138417383</v>
      </c>
      <c r="CH21" s="104">
        <v>92.3</v>
      </c>
      <c r="CI21" s="114">
        <f t="shared" si="15"/>
        <v>6.9190404797601186</v>
      </c>
      <c r="CJ21" s="104"/>
      <c r="CK21" s="114"/>
      <c r="CL21" s="104"/>
      <c r="CM21" s="114">
        <f t="shared" si="16"/>
        <v>0</v>
      </c>
      <c r="CN21" s="104"/>
      <c r="CO21" s="114"/>
      <c r="CP21" s="104"/>
      <c r="CQ21" s="114"/>
      <c r="CR21" s="104">
        <v>0.46036679999999996</v>
      </c>
      <c r="CS21" s="114">
        <f t="shared" si="17"/>
        <v>0.7617415611488989</v>
      </c>
      <c r="CT21" s="104">
        <v>3.6277629999999998</v>
      </c>
      <c r="CU21" s="114">
        <f t="shared" si="17"/>
        <v>3.6593962483351459</v>
      </c>
      <c r="CV21" s="104"/>
      <c r="CW21" s="114"/>
      <c r="CX21" s="104">
        <v>14.8839332</v>
      </c>
      <c r="CY21" s="114">
        <f t="shared" si="18"/>
        <v>5.3645488856035008</v>
      </c>
      <c r="CZ21" s="104"/>
      <c r="DA21" s="114"/>
      <c r="DB21" s="104"/>
      <c r="DC21" s="114">
        <f t="shared" si="19"/>
        <v>0</v>
      </c>
      <c r="DD21" s="104">
        <v>83.6</v>
      </c>
      <c r="DE21" s="114">
        <f t="shared" si="20"/>
        <v>5.7409696470265068</v>
      </c>
      <c r="DF21" s="104">
        <v>7.1</v>
      </c>
      <c r="DG21" s="114">
        <f t="shared" si="21"/>
        <v>3.0367835757057313</v>
      </c>
      <c r="DH21" s="104"/>
      <c r="DI21" s="114"/>
      <c r="DJ21" s="104">
        <v>20.2</v>
      </c>
      <c r="DK21" s="114">
        <f t="shared" si="22"/>
        <v>4.9460101368722604</v>
      </c>
      <c r="DL21" s="104"/>
      <c r="DM21" s="114"/>
      <c r="DN21" s="104"/>
      <c r="DO21" s="114"/>
      <c r="DP21" s="104"/>
      <c r="DQ21" s="114"/>
      <c r="DR21" s="104"/>
      <c r="DS21" s="114"/>
      <c r="DT21" s="104"/>
      <c r="DU21" s="114"/>
      <c r="DV21" s="104"/>
      <c r="DW21" s="114"/>
      <c r="DX21" s="104"/>
      <c r="DY21" s="114"/>
      <c r="DZ21" s="104">
        <v>31.57375</v>
      </c>
      <c r="EA21" s="114">
        <f t="shared" si="23"/>
        <v>3.028773358900422</v>
      </c>
      <c r="EB21" s="104"/>
      <c r="EC21" s="114">
        <f t="shared" si="24"/>
        <v>0</v>
      </c>
      <c r="ED21" s="104">
        <v>21.122</v>
      </c>
      <c r="EE21" s="114">
        <f t="shared" si="25"/>
        <v>1.7826352990821817</v>
      </c>
      <c r="EF21" s="104">
        <v>47.02</v>
      </c>
      <c r="EG21" s="114">
        <f t="shared" si="26"/>
        <v>2.0729929839195353</v>
      </c>
      <c r="EH21" s="104">
        <v>26.5</v>
      </c>
      <c r="EI21" s="114">
        <f t="shared" si="27"/>
        <v>1.4819644921307686</v>
      </c>
      <c r="EJ21" s="104">
        <v>31.425000000000001</v>
      </c>
      <c r="EK21" s="114">
        <f t="shared" si="28"/>
        <v>2.743549493894784</v>
      </c>
      <c r="EL21" s="104"/>
      <c r="EM21" s="114">
        <f t="shared" si="29"/>
        <v>0</v>
      </c>
      <c r="EN21" s="104">
        <v>3.890978</v>
      </c>
      <c r="EO21" s="114">
        <f t="shared" si="30"/>
        <v>6.5446934640445917</v>
      </c>
      <c r="EP21" s="104"/>
      <c r="EQ21" s="114"/>
      <c r="ER21" s="104"/>
      <c r="ES21" s="114"/>
    </row>
    <row r="22" spans="1:149" ht="12.75" customHeight="1">
      <c r="A22" s="41" t="s">
        <v>116</v>
      </c>
      <c r="B22" s="104">
        <f t="shared" si="0"/>
        <v>637.92544597000006</v>
      </c>
      <c r="C22" s="114">
        <f t="shared" si="1"/>
        <v>1.2386366536346547</v>
      </c>
      <c r="D22" s="104"/>
      <c r="E22" s="114"/>
      <c r="F22" s="104">
        <v>2.3360398</v>
      </c>
      <c r="G22" s="114">
        <f t="shared" si="2"/>
        <v>0.50883166965878668</v>
      </c>
      <c r="H22" s="104"/>
      <c r="I22" s="114"/>
      <c r="J22" s="104"/>
      <c r="K22" s="114"/>
      <c r="L22" s="104"/>
      <c r="M22" s="114"/>
      <c r="N22" s="104"/>
      <c r="O22" s="114"/>
      <c r="P22" s="104"/>
      <c r="Q22" s="114"/>
      <c r="R22" s="104">
        <v>387.883399</v>
      </c>
      <c r="S22" s="114">
        <f t="shared" si="3"/>
        <v>1.6365413815083218</v>
      </c>
      <c r="T22" s="104"/>
      <c r="U22" s="114"/>
      <c r="V22" s="104"/>
      <c r="W22" s="114"/>
      <c r="X22" s="104"/>
      <c r="Y22" s="114"/>
      <c r="Z22" s="104"/>
      <c r="AA22" s="114"/>
      <c r="AB22" s="104"/>
      <c r="AC22" s="114" t="e">
        <f t="shared" si="4"/>
        <v>#DIV/0!</v>
      </c>
      <c r="AD22" s="104"/>
      <c r="AE22" s="114"/>
      <c r="AF22" s="104"/>
      <c r="AG22" s="114"/>
      <c r="AH22" s="104"/>
      <c r="AI22" s="114"/>
      <c r="AJ22" s="104">
        <v>0.5</v>
      </c>
      <c r="AK22" s="114">
        <f t="shared" si="5"/>
        <v>0.89766606822262118</v>
      </c>
      <c r="AL22" s="104"/>
      <c r="AM22" s="114">
        <f t="shared" si="6"/>
        <v>0</v>
      </c>
      <c r="AN22" s="104">
        <v>0</v>
      </c>
      <c r="AO22" s="114">
        <f t="shared" si="7"/>
        <v>0</v>
      </c>
      <c r="AP22" s="104"/>
      <c r="AQ22" s="114"/>
      <c r="AR22" s="104"/>
      <c r="AS22" s="114"/>
      <c r="AT22" s="104"/>
      <c r="AU22" s="114"/>
      <c r="AV22" s="104">
        <v>0.6</v>
      </c>
      <c r="AW22" s="114">
        <f t="shared" si="8"/>
        <v>0.39241334205362982</v>
      </c>
      <c r="AX22" s="104">
        <v>7</v>
      </c>
      <c r="AY22" s="114">
        <f t="shared" si="9"/>
        <v>0.43225886130665675</v>
      </c>
      <c r="AZ22" s="104"/>
      <c r="BA22" s="114"/>
      <c r="BB22" s="104"/>
      <c r="BC22" s="114"/>
      <c r="BD22" s="104"/>
      <c r="BE22" s="114"/>
      <c r="BF22" s="104"/>
      <c r="BG22" s="114"/>
      <c r="BH22" s="104"/>
      <c r="BI22" s="114"/>
      <c r="BJ22" s="104">
        <v>0</v>
      </c>
      <c r="BK22" s="114">
        <f t="shared" si="10"/>
        <v>0</v>
      </c>
      <c r="BL22" s="104"/>
      <c r="BM22" s="114"/>
      <c r="BN22" s="104"/>
      <c r="BO22" s="114"/>
      <c r="BP22" s="104"/>
      <c r="BQ22" s="114"/>
      <c r="BR22" s="104">
        <v>3.9</v>
      </c>
      <c r="BS22" s="114">
        <f t="shared" si="11"/>
        <v>2.1405049396267839</v>
      </c>
      <c r="BT22" s="104"/>
      <c r="BU22" s="114"/>
      <c r="BV22" s="104"/>
      <c r="BW22" s="114"/>
      <c r="BX22" s="104"/>
      <c r="BY22" s="114"/>
      <c r="BZ22" s="104">
        <v>36.24</v>
      </c>
      <c r="CA22" s="114">
        <f t="shared" si="12"/>
        <v>1.407568867559577</v>
      </c>
      <c r="CB22" s="104"/>
      <c r="CC22" s="114">
        <f t="shared" si="13"/>
        <v>0</v>
      </c>
      <c r="CD22" s="104"/>
      <c r="CE22" s="114"/>
      <c r="CF22" s="104">
        <v>7.46</v>
      </c>
      <c r="CG22" s="114">
        <f t="shared" si="14"/>
        <v>0.47266944185722343</v>
      </c>
      <c r="CH22" s="104">
        <v>1.6</v>
      </c>
      <c r="CI22" s="114">
        <f t="shared" si="15"/>
        <v>0.11994002998500751</v>
      </c>
      <c r="CJ22" s="104"/>
      <c r="CK22" s="114"/>
      <c r="CL22" s="104"/>
      <c r="CM22" s="114">
        <f t="shared" si="16"/>
        <v>0</v>
      </c>
      <c r="CN22" s="104"/>
      <c r="CO22" s="114"/>
      <c r="CP22" s="104"/>
      <c r="CQ22" s="114"/>
      <c r="CR22" s="104">
        <v>5.8481999999999999E-2</v>
      </c>
      <c r="CS22" s="114">
        <f t="shared" si="17"/>
        <v>9.6766686866016208E-2</v>
      </c>
      <c r="CT22" s="104">
        <v>0.58555000000000001</v>
      </c>
      <c r="CU22" s="114">
        <f t="shared" si="17"/>
        <v>0.59065585960622136</v>
      </c>
      <c r="CV22" s="104"/>
      <c r="CW22" s="114"/>
      <c r="CX22" s="104">
        <v>6.9429308199999999</v>
      </c>
      <c r="CY22" s="114">
        <f t="shared" si="18"/>
        <v>2.5024092283115866</v>
      </c>
      <c r="CZ22" s="104"/>
      <c r="DA22" s="114"/>
      <c r="DB22" s="104">
        <v>21.930661350000001</v>
      </c>
      <c r="DC22" s="114">
        <f t="shared" si="19"/>
        <v>2.0691684584705441</v>
      </c>
      <c r="DD22" s="104">
        <v>5.0999999999999996</v>
      </c>
      <c r="DE22" s="114">
        <f t="shared" si="20"/>
        <v>0.35022661722290893</v>
      </c>
      <c r="DF22" s="104">
        <v>0.4</v>
      </c>
      <c r="DG22" s="114">
        <f t="shared" si="21"/>
        <v>0.17108639863130881</v>
      </c>
      <c r="DH22" s="104"/>
      <c r="DI22" s="114"/>
      <c r="DJ22" s="104">
        <v>44.3</v>
      </c>
      <c r="DK22" s="114">
        <f t="shared" si="22"/>
        <v>10.84694302294263</v>
      </c>
      <c r="DL22" s="104"/>
      <c r="DM22" s="114"/>
      <c r="DN22" s="104"/>
      <c r="DO22" s="114"/>
      <c r="DP22" s="104"/>
      <c r="DQ22" s="114"/>
      <c r="DR22" s="104"/>
      <c r="DS22" s="114"/>
      <c r="DT22" s="104"/>
      <c r="DU22" s="114"/>
      <c r="DV22" s="104"/>
      <c r="DW22" s="114"/>
      <c r="DX22" s="104"/>
      <c r="DY22" s="114"/>
      <c r="DZ22" s="104">
        <v>14.4</v>
      </c>
      <c r="EA22" s="114">
        <f t="shared" si="23"/>
        <v>1.3813479985166819</v>
      </c>
      <c r="EB22" s="104">
        <v>14.215999999999999</v>
      </c>
      <c r="EC22" s="114">
        <f t="shared" si="24"/>
        <v>1.4567066297776412</v>
      </c>
      <c r="ED22" s="104">
        <v>4.7249999999999996</v>
      </c>
      <c r="EE22" s="114">
        <f t="shared" si="25"/>
        <v>0.39877624221964336</v>
      </c>
      <c r="EF22" s="104">
        <v>55.11</v>
      </c>
      <c r="EG22" s="114">
        <f t="shared" si="26"/>
        <v>2.4296606410847637</v>
      </c>
      <c r="EH22" s="104"/>
      <c r="EI22" s="114">
        <f t="shared" si="27"/>
        <v>0</v>
      </c>
      <c r="EJ22" s="104">
        <v>18.808</v>
      </c>
      <c r="EK22" s="114">
        <f t="shared" si="28"/>
        <v>1.6420263764891994</v>
      </c>
      <c r="EL22" s="104">
        <v>3.15</v>
      </c>
      <c r="EM22" s="114">
        <f t="shared" si="29"/>
        <v>0.93118126995388439</v>
      </c>
      <c r="EN22" s="104">
        <v>0.67938299999999996</v>
      </c>
      <c r="EO22" s="114">
        <f t="shared" si="30"/>
        <v>1.1427341608415691</v>
      </c>
      <c r="EP22" s="104"/>
      <c r="EQ22" s="114"/>
      <c r="ER22" s="104"/>
      <c r="ES22" s="114"/>
    </row>
    <row r="23" spans="1:149" ht="12.75" customHeight="1">
      <c r="A23" s="41" t="s">
        <v>118</v>
      </c>
      <c r="B23" s="104">
        <f t="shared" si="0"/>
        <v>0</v>
      </c>
      <c r="C23" s="114">
        <f t="shared" si="1"/>
        <v>0</v>
      </c>
      <c r="D23" s="104"/>
      <c r="E23" s="114"/>
      <c r="F23" s="104"/>
      <c r="G23" s="114">
        <f t="shared" si="2"/>
        <v>0</v>
      </c>
      <c r="H23" s="104"/>
      <c r="I23" s="114"/>
      <c r="J23" s="104"/>
      <c r="K23" s="114"/>
      <c r="L23" s="104"/>
      <c r="M23" s="114"/>
      <c r="N23" s="104"/>
      <c r="O23" s="114"/>
      <c r="P23" s="104"/>
      <c r="Q23" s="114"/>
      <c r="R23" s="104"/>
      <c r="S23" s="114">
        <f t="shared" si="3"/>
        <v>0</v>
      </c>
      <c r="T23" s="104"/>
      <c r="U23" s="114"/>
      <c r="V23" s="104"/>
      <c r="W23" s="114"/>
      <c r="X23" s="104"/>
      <c r="Y23" s="114"/>
      <c r="Z23" s="104"/>
      <c r="AA23" s="114"/>
      <c r="AB23" s="104"/>
      <c r="AC23" s="114" t="e">
        <f t="shared" si="4"/>
        <v>#DIV/0!</v>
      </c>
      <c r="AD23" s="104"/>
      <c r="AE23" s="114"/>
      <c r="AF23" s="104"/>
      <c r="AG23" s="114"/>
      <c r="AH23" s="104"/>
      <c r="AI23" s="114"/>
      <c r="AJ23" s="104">
        <v>0</v>
      </c>
      <c r="AK23" s="114">
        <f t="shared" si="5"/>
        <v>0</v>
      </c>
      <c r="AL23" s="104"/>
      <c r="AM23" s="114">
        <f t="shared" si="6"/>
        <v>0</v>
      </c>
      <c r="AN23" s="104">
        <v>0</v>
      </c>
      <c r="AO23" s="114">
        <f t="shared" si="7"/>
        <v>0</v>
      </c>
      <c r="AP23" s="104"/>
      <c r="AQ23" s="114"/>
      <c r="AR23" s="104"/>
      <c r="AS23" s="114"/>
      <c r="AT23" s="104"/>
      <c r="AU23" s="114"/>
      <c r="AV23" s="104">
        <v>0</v>
      </c>
      <c r="AW23" s="114">
        <f t="shared" si="8"/>
        <v>0</v>
      </c>
      <c r="AX23" s="104"/>
      <c r="AY23" s="114">
        <f t="shared" si="9"/>
        <v>0</v>
      </c>
      <c r="AZ23" s="104"/>
      <c r="BA23" s="114"/>
      <c r="BB23" s="104"/>
      <c r="BC23" s="114"/>
      <c r="BD23" s="104"/>
      <c r="BE23" s="114"/>
      <c r="BF23" s="104"/>
      <c r="BG23" s="114"/>
      <c r="BH23" s="104"/>
      <c r="BI23" s="114"/>
      <c r="BJ23" s="104">
        <v>0</v>
      </c>
      <c r="BK23" s="114">
        <f t="shared" si="10"/>
        <v>0</v>
      </c>
      <c r="BL23" s="104"/>
      <c r="BM23" s="114"/>
      <c r="BN23" s="104"/>
      <c r="BO23" s="114"/>
      <c r="BP23" s="104"/>
      <c r="BQ23" s="114"/>
      <c r="BR23" s="104"/>
      <c r="BS23" s="114">
        <f t="shared" si="11"/>
        <v>0</v>
      </c>
      <c r="BT23" s="104"/>
      <c r="BU23" s="114"/>
      <c r="BV23" s="104"/>
      <c r="BW23" s="114"/>
      <c r="BX23" s="104"/>
      <c r="BY23" s="114"/>
      <c r="BZ23" s="104"/>
      <c r="CA23" s="114">
        <f t="shared" si="12"/>
        <v>0</v>
      </c>
      <c r="CB23" s="104"/>
      <c r="CC23" s="114">
        <f t="shared" si="13"/>
        <v>0</v>
      </c>
      <c r="CD23" s="104"/>
      <c r="CE23" s="114"/>
      <c r="CF23" s="104"/>
      <c r="CG23" s="114">
        <f t="shared" si="14"/>
        <v>0</v>
      </c>
      <c r="CH23" s="104"/>
      <c r="CI23" s="114">
        <f t="shared" si="15"/>
        <v>0</v>
      </c>
      <c r="CJ23" s="104"/>
      <c r="CK23" s="114"/>
      <c r="CL23" s="104"/>
      <c r="CM23" s="114">
        <f t="shared" si="16"/>
        <v>0</v>
      </c>
      <c r="CN23" s="104"/>
      <c r="CO23" s="114"/>
      <c r="CP23" s="104"/>
      <c r="CQ23" s="114"/>
      <c r="CR23" s="104">
        <v>0</v>
      </c>
      <c r="CS23" s="114">
        <f t="shared" si="17"/>
        <v>0</v>
      </c>
      <c r="CT23" s="104"/>
      <c r="CU23" s="114">
        <f t="shared" si="17"/>
        <v>0</v>
      </c>
      <c r="CV23" s="104"/>
      <c r="CW23" s="114"/>
      <c r="CX23" s="104">
        <v>0</v>
      </c>
      <c r="CY23" s="114">
        <f t="shared" si="18"/>
        <v>0</v>
      </c>
      <c r="CZ23" s="104"/>
      <c r="DA23" s="114"/>
      <c r="DB23" s="104"/>
      <c r="DC23" s="114">
        <f t="shared" si="19"/>
        <v>0</v>
      </c>
      <c r="DD23" s="104">
        <v>0</v>
      </c>
      <c r="DE23" s="114">
        <f t="shared" si="20"/>
        <v>0</v>
      </c>
      <c r="DF23" s="104">
        <v>0</v>
      </c>
      <c r="DG23" s="114">
        <f t="shared" si="21"/>
        <v>0</v>
      </c>
      <c r="DH23" s="104"/>
      <c r="DI23" s="114"/>
      <c r="DJ23" s="104"/>
      <c r="DK23" s="114">
        <f t="shared" si="22"/>
        <v>0</v>
      </c>
      <c r="DL23" s="104"/>
      <c r="DM23" s="114"/>
      <c r="DN23" s="104"/>
      <c r="DO23" s="114"/>
      <c r="DP23" s="104"/>
      <c r="DQ23" s="114"/>
      <c r="DR23" s="104"/>
      <c r="DS23" s="114"/>
      <c r="DT23" s="104"/>
      <c r="DU23" s="114"/>
      <c r="DV23" s="104"/>
      <c r="DW23" s="114"/>
      <c r="DX23" s="104"/>
      <c r="DY23" s="114"/>
      <c r="DZ23" s="104">
        <v>0</v>
      </c>
      <c r="EA23" s="114">
        <f t="shared" si="23"/>
        <v>0</v>
      </c>
      <c r="EB23" s="104"/>
      <c r="EC23" s="114">
        <f t="shared" si="24"/>
        <v>0</v>
      </c>
      <c r="ED23" s="104"/>
      <c r="EE23" s="114">
        <f t="shared" si="25"/>
        <v>0</v>
      </c>
      <c r="EF23" s="104"/>
      <c r="EG23" s="114">
        <f t="shared" si="26"/>
        <v>0</v>
      </c>
      <c r="EH23" s="104"/>
      <c r="EI23" s="114">
        <f t="shared" si="27"/>
        <v>0</v>
      </c>
      <c r="EJ23" s="104"/>
      <c r="EK23" s="114">
        <f t="shared" si="28"/>
        <v>0</v>
      </c>
      <c r="EL23" s="104"/>
      <c r="EM23" s="114">
        <f t="shared" si="29"/>
        <v>0</v>
      </c>
      <c r="EN23" s="104"/>
      <c r="EO23" s="114">
        <f t="shared" si="30"/>
        <v>0</v>
      </c>
      <c r="EP23" s="104"/>
      <c r="EQ23" s="114"/>
      <c r="ER23" s="104"/>
      <c r="ES23" s="114"/>
    </row>
    <row r="24" spans="1:149" ht="12.75" customHeight="1">
      <c r="A24" s="41" t="s">
        <v>120</v>
      </c>
      <c r="B24" s="104">
        <f t="shared" si="0"/>
        <v>1.429343</v>
      </c>
      <c r="C24" s="114">
        <f t="shared" si="1"/>
        <v>2.7753033549619169E-3</v>
      </c>
      <c r="D24" s="104"/>
      <c r="E24" s="114"/>
      <c r="F24" s="104"/>
      <c r="G24" s="114">
        <f t="shared" si="2"/>
        <v>0</v>
      </c>
      <c r="H24" s="104"/>
      <c r="I24" s="114"/>
      <c r="J24" s="104"/>
      <c r="K24" s="114"/>
      <c r="L24" s="104"/>
      <c r="M24" s="114"/>
      <c r="N24" s="104"/>
      <c r="O24" s="114"/>
      <c r="P24" s="104"/>
      <c r="Q24" s="114"/>
      <c r="R24" s="104"/>
      <c r="S24" s="114">
        <f t="shared" si="3"/>
        <v>0</v>
      </c>
      <c r="T24" s="104"/>
      <c r="U24" s="114"/>
      <c r="V24" s="104"/>
      <c r="W24" s="114"/>
      <c r="X24" s="104"/>
      <c r="Y24" s="114"/>
      <c r="Z24" s="104"/>
      <c r="AA24" s="114"/>
      <c r="AB24" s="104"/>
      <c r="AC24" s="114" t="e">
        <f t="shared" si="4"/>
        <v>#DIV/0!</v>
      </c>
      <c r="AD24" s="104"/>
      <c r="AE24" s="114"/>
      <c r="AF24" s="104"/>
      <c r="AG24" s="114"/>
      <c r="AH24" s="104"/>
      <c r="AI24" s="114"/>
      <c r="AJ24" s="104">
        <v>0</v>
      </c>
      <c r="AK24" s="114">
        <f t="shared" si="5"/>
        <v>0</v>
      </c>
      <c r="AL24" s="104"/>
      <c r="AM24" s="114">
        <f t="shared" si="6"/>
        <v>0</v>
      </c>
      <c r="AN24" s="104">
        <v>0</v>
      </c>
      <c r="AO24" s="114">
        <f t="shared" si="7"/>
        <v>0</v>
      </c>
      <c r="AP24" s="104"/>
      <c r="AQ24" s="114"/>
      <c r="AR24" s="104"/>
      <c r="AS24" s="114"/>
      <c r="AT24" s="104"/>
      <c r="AU24" s="114"/>
      <c r="AV24" s="104">
        <v>0</v>
      </c>
      <c r="AW24" s="114">
        <f t="shared" si="8"/>
        <v>0</v>
      </c>
      <c r="AX24" s="104"/>
      <c r="AY24" s="114">
        <f t="shared" si="9"/>
        <v>0</v>
      </c>
      <c r="AZ24" s="104"/>
      <c r="BA24" s="114"/>
      <c r="BB24" s="104"/>
      <c r="BC24" s="114"/>
      <c r="BD24" s="104"/>
      <c r="BE24" s="114"/>
      <c r="BF24" s="104"/>
      <c r="BG24" s="114"/>
      <c r="BH24" s="104"/>
      <c r="BI24" s="114"/>
      <c r="BJ24" s="104">
        <v>0</v>
      </c>
      <c r="BK24" s="114">
        <f t="shared" si="10"/>
        <v>0</v>
      </c>
      <c r="BL24" s="104"/>
      <c r="BM24" s="114"/>
      <c r="BN24" s="104"/>
      <c r="BO24" s="114"/>
      <c r="BP24" s="104"/>
      <c r="BQ24" s="114"/>
      <c r="BR24" s="104"/>
      <c r="BS24" s="114">
        <f t="shared" si="11"/>
        <v>0</v>
      </c>
      <c r="BT24" s="104"/>
      <c r="BU24" s="114"/>
      <c r="BV24" s="104"/>
      <c r="BW24" s="114"/>
      <c r="BX24" s="104"/>
      <c r="BY24" s="114"/>
      <c r="BZ24" s="104"/>
      <c r="CA24" s="114">
        <f t="shared" si="12"/>
        <v>0</v>
      </c>
      <c r="CB24" s="104"/>
      <c r="CC24" s="114">
        <f t="shared" si="13"/>
        <v>0</v>
      </c>
      <c r="CD24" s="104"/>
      <c r="CE24" s="114"/>
      <c r="CF24" s="104"/>
      <c r="CG24" s="114">
        <f t="shared" si="14"/>
        <v>0</v>
      </c>
      <c r="CH24" s="104">
        <v>0.2</v>
      </c>
      <c r="CI24" s="114">
        <f t="shared" si="15"/>
        <v>1.4992503748125939E-2</v>
      </c>
      <c r="CJ24" s="104"/>
      <c r="CK24" s="114"/>
      <c r="CL24" s="104"/>
      <c r="CM24" s="114">
        <f t="shared" si="16"/>
        <v>0</v>
      </c>
      <c r="CN24" s="104"/>
      <c r="CO24" s="114"/>
      <c r="CP24" s="104"/>
      <c r="CQ24" s="114"/>
      <c r="CR24" s="104">
        <v>0</v>
      </c>
      <c r="CS24" s="114">
        <f t="shared" si="17"/>
        <v>0</v>
      </c>
      <c r="CT24" s="104">
        <v>0.42734299999999997</v>
      </c>
      <c r="CU24" s="114">
        <f t="shared" si="17"/>
        <v>0.43106933141781478</v>
      </c>
      <c r="CV24" s="104"/>
      <c r="CW24" s="114"/>
      <c r="CX24" s="104">
        <v>0</v>
      </c>
      <c r="CY24" s="114">
        <f t="shared" si="18"/>
        <v>0</v>
      </c>
      <c r="CZ24" s="104"/>
      <c r="DA24" s="114"/>
      <c r="DB24" s="104"/>
      <c r="DC24" s="114">
        <f t="shared" si="19"/>
        <v>0</v>
      </c>
      <c r="DD24" s="104">
        <v>0</v>
      </c>
      <c r="DE24" s="114">
        <f t="shared" si="20"/>
        <v>0</v>
      </c>
      <c r="DF24" s="104">
        <v>0</v>
      </c>
      <c r="DG24" s="114">
        <f t="shared" si="21"/>
        <v>0</v>
      </c>
      <c r="DH24" s="104"/>
      <c r="DI24" s="114"/>
      <c r="DJ24" s="104"/>
      <c r="DK24" s="114">
        <f t="shared" si="22"/>
        <v>0</v>
      </c>
      <c r="DL24" s="104"/>
      <c r="DM24" s="114"/>
      <c r="DN24" s="104"/>
      <c r="DO24" s="114"/>
      <c r="DP24" s="104"/>
      <c r="DQ24" s="114"/>
      <c r="DR24" s="104"/>
      <c r="DS24" s="114"/>
      <c r="DT24" s="104"/>
      <c r="DU24" s="114"/>
      <c r="DV24" s="104"/>
      <c r="DW24" s="114"/>
      <c r="DX24" s="104"/>
      <c r="DY24" s="114"/>
      <c r="DZ24" s="104">
        <v>0.80200000000000005</v>
      </c>
      <c r="EA24" s="114">
        <f t="shared" si="23"/>
        <v>7.6933409361831864E-2</v>
      </c>
      <c r="EB24" s="104"/>
      <c r="EC24" s="114">
        <f t="shared" si="24"/>
        <v>0</v>
      </c>
      <c r="ED24" s="104"/>
      <c r="EE24" s="114">
        <f t="shared" si="25"/>
        <v>0</v>
      </c>
      <c r="EF24" s="104"/>
      <c r="EG24" s="114">
        <f t="shared" si="26"/>
        <v>0</v>
      </c>
      <c r="EH24" s="104"/>
      <c r="EI24" s="114">
        <f t="shared" si="27"/>
        <v>0</v>
      </c>
      <c r="EJ24" s="104"/>
      <c r="EK24" s="114">
        <f t="shared" si="28"/>
        <v>0</v>
      </c>
      <c r="EL24" s="104"/>
      <c r="EM24" s="114">
        <f t="shared" si="29"/>
        <v>0</v>
      </c>
      <c r="EN24" s="104"/>
      <c r="EO24" s="114">
        <f t="shared" si="30"/>
        <v>0</v>
      </c>
      <c r="EP24" s="104"/>
      <c r="EQ24" s="114"/>
      <c r="ER24" s="104"/>
      <c r="ES24" s="114"/>
    </row>
    <row r="25" spans="1:149" ht="12.75" customHeight="1" thickBot="1">
      <c r="A25" s="41" t="s">
        <v>122</v>
      </c>
      <c r="B25" s="104">
        <f t="shared" si="0"/>
        <v>76.370178229999993</v>
      </c>
      <c r="C25" s="114">
        <f t="shared" si="1"/>
        <v>0.14828519946629923</v>
      </c>
      <c r="D25" s="104"/>
      <c r="E25" s="114"/>
      <c r="F25" s="104">
        <v>4.7960437800000006</v>
      </c>
      <c r="G25" s="114">
        <f t="shared" si="2"/>
        <v>1.044664977169498</v>
      </c>
      <c r="H25" s="104"/>
      <c r="I25" s="114"/>
      <c r="J25" s="104"/>
      <c r="K25" s="114"/>
      <c r="L25" s="104"/>
      <c r="M25" s="114"/>
      <c r="N25" s="104"/>
      <c r="O25" s="114"/>
      <c r="P25" s="104"/>
      <c r="Q25" s="114"/>
      <c r="R25" s="104"/>
      <c r="S25" s="114">
        <f t="shared" si="3"/>
        <v>0</v>
      </c>
      <c r="T25" s="104"/>
      <c r="U25" s="114"/>
      <c r="V25" s="104"/>
      <c r="W25" s="114"/>
      <c r="X25" s="104"/>
      <c r="Y25" s="114"/>
      <c r="Z25" s="104"/>
      <c r="AA25" s="114"/>
      <c r="AB25" s="104"/>
      <c r="AC25" s="114" t="e">
        <f t="shared" si="4"/>
        <v>#DIV/0!</v>
      </c>
      <c r="AD25" s="104"/>
      <c r="AE25" s="114"/>
      <c r="AF25" s="104"/>
      <c r="AG25" s="114"/>
      <c r="AH25" s="104"/>
      <c r="AI25" s="114"/>
      <c r="AJ25" s="104">
        <v>0</v>
      </c>
      <c r="AK25" s="114">
        <f t="shared" si="5"/>
        <v>0</v>
      </c>
      <c r="AL25" s="104"/>
      <c r="AM25" s="114">
        <f t="shared" si="6"/>
        <v>0</v>
      </c>
      <c r="AN25" s="104">
        <v>41.787902000000003</v>
      </c>
      <c r="AO25" s="114">
        <f t="shared" si="7"/>
        <v>1.8143421627562484</v>
      </c>
      <c r="AP25" s="104"/>
      <c r="AQ25" s="114"/>
      <c r="AR25" s="104"/>
      <c r="AS25" s="114"/>
      <c r="AT25" s="104"/>
      <c r="AU25" s="114"/>
      <c r="AV25" s="104">
        <v>0</v>
      </c>
      <c r="AW25" s="114">
        <f t="shared" si="8"/>
        <v>0</v>
      </c>
      <c r="AX25" s="104"/>
      <c r="AY25" s="114">
        <f t="shared" si="9"/>
        <v>0</v>
      </c>
      <c r="AZ25" s="104"/>
      <c r="BA25" s="114"/>
      <c r="BB25" s="104"/>
      <c r="BC25" s="114"/>
      <c r="BD25" s="104"/>
      <c r="BE25" s="114"/>
      <c r="BF25" s="104"/>
      <c r="BG25" s="114"/>
      <c r="BH25" s="104"/>
      <c r="BI25" s="114"/>
      <c r="BJ25" s="104">
        <v>0</v>
      </c>
      <c r="BK25" s="114">
        <f t="shared" si="10"/>
        <v>0</v>
      </c>
      <c r="BL25" s="104"/>
      <c r="BM25" s="114"/>
      <c r="BN25" s="104"/>
      <c r="BO25" s="114"/>
      <c r="BP25" s="104"/>
      <c r="BQ25" s="114"/>
      <c r="BR25" s="104">
        <v>12</v>
      </c>
      <c r="BS25" s="114">
        <f t="shared" si="11"/>
        <v>6.5861690450054882</v>
      </c>
      <c r="BT25" s="104"/>
      <c r="BU25" s="114"/>
      <c r="BV25" s="104"/>
      <c r="BW25" s="114"/>
      <c r="BX25" s="104"/>
      <c r="BY25" s="114"/>
      <c r="BZ25" s="104"/>
      <c r="CA25" s="114">
        <f t="shared" si="12"/>
        <v>0</v>
      </c>
      <c r="CB25" s="104"/>
      <c r="CC25" s="114">
        <f t="shared" si="13"/>
        <v>0</v>
      </c>
      <c r="CD25" s="104"/>
      <c r="CE25" s="114"/>
      <c r="CF25" s="104"/>
      <c r="CG25" s="114">
        <f t="shared" si="14"/>
        <v>0</v>
      </c>
      <c r="CH25" s="104"/>
      <c r="CI25" s="114">
        <f t="shared" si="15"/>
        <v>0</v>
      </c>
      <c r="CJ25" s="104"/>
      <c r="CK25" s="114"/>
      <c r="CL25" s="104"/>
      <c r="CM25" s="114">
        <f t="shared" si="16"/>
        <v>0</v>
      </c>
      <c r="CN25" s="104"/>
      <c r="CO25" s="114"/>
      <c r="CP25" s="104"/>
      <c r="CQ25" s="114"/>
      <c r="CR25" s="104">
        <v>17.78623245</v>
      </c>
      <c r="CS25" s="114">
        <f t="shared" si="17"/>
        <v>29.429820902419994</v>
      </c>
      <c r="CT25" s="104"/>
      <c r="CU25" s="114">
        <f t="shared" si="17"/>
        <v>0</v>
      </c>
      <c r="CV25" s="104"/>
      <c r="CW25" s="114"/>
      <c r="CX25" s="104">
        <v>0</v>
      </c>
      <c r="CY25" s="114">
        <f t="shared" si="18"/>
        <v>0</v>
      </c>
      <c r="CZ25" s="104"/>
      <c r="DA25" s="114"/>
      <c r="DB25" s="104"/>
      <c r="DC25" s="114">
        <f t="shared" si="19"/>
        <v>0</v>
      </c>
      <c r="DD25" s="104">
        <v>0</v>
      </c>
      <c r="DE25" s="114">
        <f t="shared" si="20"/>
        <v>0</v>
      </c>
      <c r="DF25" s="104">
        <v>0</v>
      </c>
      <c r="DG25" s="114">
        <f t="shared" si="21"/>
        <v>0</v>
      </c>
      <c r="DH25" s="104"/>
      <c r="DI25" s="114"/>
      <c r="DJ25" s="104"/>
      <c r="DK25" s="114">
        <f t="shared" si="22"/>
        <v>0</v>
      </c>
      <c r="DL25" s="104"/>
      <c r="DM25" s="114"/>
      <c r="DN25" s="104"/>
      <c r="DO25" s="114"/>
      <c r="DP25" s="104"/>
      <c r="DQ25" s="114"/>
      <c r="DR25" s="104"/>
      <c r="DS25" s="114"/>
      <c r="DT25" s="104"/>
      <c r="DU25" s="114"/>
      <c r="DV25" s="104"/>
      <c r="DW25" s="114"/>
      <c r="DX25" s="104"/>
      <c r="DY25" s="114"/>
      <c r="DZ25" s="104">
        <v>0</v>
      </c>
      <c r="EA25" s="114">
        <f t="shared" si="23"/>
        <v>0</v>
      </c>
      <c r="EB25" s="104"/>
      <c r="EC25" s="114">
        <f t="shared" si="24"/>
        <v>0</v>
      </c>
      <c r="ED25" s="104"/>
      <c r="EE25" s="114">
        <f t="shared" si="25"/>
        <v>0</v>
      </c>
      <c r="EF25" s="104"/>
      <c r="EG25" s="114">
        <f t="shared" si="26"/>
        <v>0</v>
      </c>
      <c r="EH25" s="104"/>
      <c r="EI25" s="114">
        <f t="shared" si="27"/>
        <v>0</v>
      </c>
      <c r="EJ25" s="104"/>
      <c r="EK25" s="114">
        <f t="shared" si="28"/>
        <v>0</v>
      </c>
      <c r="EL25" s="104"/>
      <c r="EM25" s="114">
        <f t="shared" si="29"/>
        <v>0</v>
      </c>
      <c r="EN25" s="104"/>
      <c r="EO25" s="114">
        <f t="shared" si="30"/>
        <v>0</v>
      </c>
      <c r="EP25" s="104"/>
      <c r="EQ25" s="114"/>
      <c r="ER25" s="104"/>
      <c r="ES25" s="114"/>
    </row>
    <row r="26" spans="1:149" ht="12.75" customHeight="1" thickBot="1">
      <c r="A26" s="40" t="s">
        <v>646</v>
      </c>
      <c r="B26" s="113">
        <f t="shared" si="0"/>
        <v>31053.976301869996</v>
      </c>
      <c r="C26" s="50">
        <f t="shared" si="1"/>
        <v>60.296377157538572</v>
      </c>
      <c r="D26" s="5"/>
      <c r="E26" s="50"/>
      <c r="F26" s="113">
        <v>326.86952439999999</v>
      </c>
      <c r="G26" s="50">
        <f t="shared" si="2"/>
        <v>71.198087404600514</v>
      </c>
      <c r="H26" s="5"/>
      <c r="I26" s="50"/>
      <c r="J26" s="5"/>
      <c r="K26" s="50"/>
      <c r="L26" s="5"/>
      <c r="M26" s="50"/>
      <c r="N26" s="5"/>
      <c r="O26" s="50"/>
      <c r="P26" s="5"/>
      <c r="Q26" s="50"/>
      <c r="R26" s="113">
        <v>16075.086518000002</v>
      </c>
      <c r="S26" s="50">
        <f t="shared" si="3"/>
        <v>67.823331356425285</v>
      </c>
      <c r="T26" s="5"/>
      <c r="U26" s="50"/>
      <c r="V26" s="5"/>
      <c r="W26" s="50"/>
      <c r="X26" s="5"/>
      <c r="Y26" s="50"/>
      <c r="Z26" s="5"/>
      <c r="AA26" s="50"/>
      <c r="AB26" s="113">
        <f>SUM(AB13:AB25)</f>
        <v>0</v>
      </c>
      <c r="AC26" s="50" t="e">
        <f t="shared" si="4"/>
        <v>#DIV/0!</v>
      </c>
      <c r="AD26" s="5"/>
      <c r="AE26" s="50"/>
      <c r="AF26" s="5"/>
      <c r="AG26" s="50"/>
      <c r="AH26" s="5"/>
      <c r="AI26" s="50"/>
      <c r="AJ26" s="113">
        <v>39</v>
      </c>
      <c r="AK26" s="50">
        <f t="shared" si="5"/>
        <v>70.017953321364445</v>
      </c>
      <c r="AL26" s="113">
        <f>SUM(AL13:AL25)</f>
        <v>26.270000000000003</v>
      </c>
      <c r="AM26" s="50">
        <f t="shared" si="6"/>
        <v>59.327009936766039</v>
      </c>
      <c r="AN26" s="113">
        <v>1383.526356249999</v>
      </c>
      <c r="AO26" s="50">
        <f t="shared" si="7"/>
        <v>60.069782910587257</v>
      </c>
      <c r="AP26" s="5"/>
      <c r="AQ26" s="50"/>
      <c r="AR26" s="5"/>
      <c r="AS26" s="50"/>
      <c r="AT26" s="5"/>
      <c r="AU26" s="50"/>
      <c r="AV26" s="113">
        <v>116</v>
      </c>
      <c r="AW26" s="50">
        <f t="shared" si="8"/>
        <v>75.866579463701768</v>
      </c>
      <c r="AX26" s="113">
        <v>897.5</v>
      </c>
      <c r="AY26" s="50">
        <f t="shared" si="9"/>
        <v>55.421761146103485</v>
      </c>
      <c r="AZ26" s="5"/>
      <c r="BA26" s="50"/>
      <c r="BB26" s="113"/>
      <c r="BC26" s="50"/>
      <c r="BD26" s="5"/>
      <c r="BE26" s="50"/>
      <c r="BF26" s="5"/>
      <c r="BG26" s="50"/>
      <c r="BH26" s="5"/>
      <c r="BI26" s="50"/>
      <c r="BJ26" s="113">
        <v>2086.7740087899997</v>
      </c>
      <c r="BK26" s="50">
        <f t="shared" si="10"/>
        <v>65.604534184148562</v>
      </c>
      <c r="BL26" s="5"/>
      <c r="BM26" s="50"/>
      <c r="BN26" s="5"/>
      <c r="BO26" s="50"/>
      <c r="BP26" s="5"/>
      <c r="BQ26" s="50"/>
      <c r="BR26" s="113">
        <v>126.7</v>
      </c>
      <c r="BS26" s="50">
        <f t="shared" si="11"/>
        <v>69.538968166849628</v>
      </c>
      <c r="BT26" s="5"/>
      <c r="BU26" s="50"/>
      <c r="BV26" s="5"/>
      <c r="BW26" s="50"/>
      <c r="BX26" s="5"/>
      <c r="BY26" s="50"/>
      <c r="BZ26" s="113">
        <v>1341.6570000000002</v>
      </c>
      <c r="CA26" s="50">
        <f t="shared" si="12"/>
        <v>52.11022693552372</v>
      </c>
      <c r="CB26" s="113">
        <f>SUM(CB13:CB25)</f>
        <v>19.549999999999997</v>
      </c>
      <c r="CC26" s="50">
        <f t="shared" si="13"/>
        <v>59.87748851454824</v>
      </c>
      <c r="CD26" s="5"/>
      <c r="CE26" s="50"/>
      <c r="CF26" s="113">
        <v>935.18</v>
      </c>
      <c r="CG26" s="50">
        <f t="shared" si="14"/>
        <v>59.253486412337551</v>
      </c>
      <c r="CH26" s="113">
        <v>808.7</v>
      </c>
      <c r="CI26" s="50">
        <f t="shared" si="15"/>
        <v>60.622188905547226</v>
      </c>
      <c r="CJ26" s="5"/>
      <c r="CK26" s="50"/>
      <c r="CL26" s="113">
        <f>SUM(CL13:CL25)</f>
        <v>16.48</v>
      </c>
      <c r="CM26" s="50">
        <f t="shared" si="16"/>
        <v>55.190890823844605</v>
      </c>
      <c r="CN26" s="5"/>
      <c r="CO26" s="50"/>
      <c r="CP26" s="5"/>
      <c r="CQ26" s="50"/>
      <c r="CR26" s="113">
        <v>23.693032420000005</v>
      </c>
      <c r="CS26" s="50">
        <f t="shared" si="17"/>
        <v>39.203451473829737</v>
      </c>
      <c r="CT26" s="113">
        <v>52.073323510000009</v>
      </c>
      <c r="CU26" s="50">
        <f t="shared" si="17"/>
        <v>52.527390761424151</v>
      </c>
      <c r="CV26" s="5"/>
      <c r="CW26" s="50"/>
      <c r="CX26" s="113">
        <v>167.73606498000001</v>
      </c>
      <c r="CY26" s="50">
        <f t="shared" si="18"/>
        <v>60.456353060223059</v>
      </c>
      <c r="CZ26" s="5"/>
      <c r="DA26" s="50"/>
      <c r="DB26" s="113">
        <v>583.44907752000006</v>
      </c>
      <c r="DC26" s="50">
        <f t="shared" si="19"/>
        <v>55.048701407635356</v>
      </c>
      <c r="DD26" s="113">
        <v>1087.8</v>
      </c>
      <c r="DE26" s="50">
        <f t="shared" si="20"/>
        <v>74.701277297074569</v>
      </c>
      <c r="DF26" s="113">
        <v>98.2</v>
      </c>
      <c r="DG26" s="50">
        <f t="shared" si="21"/>
        <v>42.001710863986311</v>
      </c>
      <c r="DH26" s="5"/>
      <c r="DI26" s="50"/>
      <c r="DJ26" s="113">
        <v>299.17</v>
      </c>
      <c r="DK26" s="50">
        <f t="shared" si="22"/>
        <v>73.252368942973973</v>
      </c>
      <c r="DL26" s="5"/>
      <c r="DM26" s="50"/>
      <c r="DN26" s="5"/>
      <c r="DO26" s="50"/>
      <c r="DP26" s="5"/>
      <c r="DQ26" s="50"/>
      <c r="DR26" s="5"/>
      <c r="DS26" s="50"/>
      <c r="DT26" s="5"/>
      <c r="DU26" s="50"/>
      <c r="DV26" s="5"/>
      <c r="DW26" s="50"/>
      <c r="DX26" s="5"/>
      <c r="DY26" s="50"/>
      <c r="DZ26" s="113">
        <v>704.31903</v>
      </c>
      <c r="EA26" s="50">
        <f t="shared" si="23"/>
        <v>67.563172389424352</v>
      </c>
      <c r="EB26" s="113">
        <v>535.81700000000001</v>
      </c>
      <c r="EC26" s="50">
        <f t="shared" si="24"/>
        <v>54.904908289783791</v>
      </c>
      <c r="ED26" s="113">
        <v>740.36599999999987</v>
      </c>
      <c r="EE26" s="50">
        <f t="shared" si="25"/>
        <v>62.484734676653645</v>
      </c>
      <c r="EF26" s="113">
        <v>830.55200000000002</v>
      </c>
      <c r="EG26" s="50">
        <f t="shared" si="26"/>
        <v>36.616938936204548</v>
      </c>
      <c r="EH26" s="113">
        <v>950.29900000000009</v>
      </c>
      <c r="EI26" s="50">
        <f t="shared" si="27"/>
        <v>53.143749996504809</v>
      </c>
      <c r="EJ26" s="113">
        <v>565.32399999999996</v>
      </c>
      <c r="EK26" s="50">
        <f t="shared" si="28"/>
        <v>49.355429565205242</v>
      </c>
      <c r="EL26" s="113">
        <v>172.03799999999998</v>
      </c>
      <c r="EM26" s="50">
        <f t="shared" si="29"/>
        <v>50.856686768357577</v>
      </c>
      <c r="EN26" s="113">
        <f>SUM(EN13:EN25)</f>
        <v>43.846365999999996</v>
      </c>
      <c r="EO26" s="50">
        <f t="shared" si="30"/>
        <v>73.750359159652675</v>
      </c>
      <c r="EP26" s="5"/>
      <c r="EQ26" s="50"/>
      <c r="ER26" s="5"/>
      <c r="ES26" s="50"/>
    </row>
    <row r="27" spans="1:149" ht="12.75" customHeight="1" thickBot="1">
      <c r="A27" s="40" t="s">
        <v>127</v>
      </c>
      <c r="B27" s="113">
        <f t="shared" si="0"/>
        <v>4325.3924870000001</v>
      </c>
      <c r="C27" s="115">
        <f t="shared" si="1"/>
        <v>8.3984573896525685</v>
      </c>
      <c r="D27" s="113"/>
      <c r="E27" s="115"/>
      <c r="F27" s="113"/>
      <c r="G27" s="115">
        <f t="shared" si="2"/>
        <v>0</v>
      </c>
      <c r="H27" s="113"/>
      <c r="I27" s="115"/>
      <c r="J27" s="113"/>
      <c r="K27" s="115"/>
      <c r="L27" s="113"/>
      <c r="M27" s="115"/>
      <c r="N27" s="113"/>
      <c r="O27" s="115"/>
      <c r="P27" s="113"/>
      <c r="Q27" s="115"/>
      <c r="R27" s="113">
        <v>3479.9948290000002</v>
      </c>
      <c r="S27" s="115">
        <f t="shared" si="3"/>
        <v>14.682648341682384</v>
      </c>
      <c r="T27" s="113"/>
      <c r="U27" s="115"/>
      <c r="V27" s="113"/>
      <c r="W27" s="115"/>
      <c r="X27" s="113"/>
      <c r="Y27" s="115"/>
      <c r="Z27" s="113"/>
      <c r="AA27" s="115"/>
      <c r="AB27" s="113"/>
      <c r="AC27" s="115" t="e">
        <f t="shared" si="4"/>
        <v>#DIV/0!</v>
      </c>
      <c r="AD27" s="113"/>
      <c r="AE27" s="115"/>
      <c r="AF27" s="113"/>
      <c r="AG27" s="115"/>
      <c r="AH27" s="113"/>
      <c r="AI27" s="115"/>
      <c r="AJ27" s="113">
        <v>0</v>
      </c>
      <c r="AK27" s="115">
        <f t="shared" si="5"/>
        <v>0</v>
      </c>
      <c r="AL27" s="113">
        <v>5</v>
      </c>
      <c r="AM27" s="115">
        <f t="shared" si="6"/>
        <v>11.29177958446251</v>
      </c>
      <c r="AN27" s="113">
        <v>336.099332</v>
      </c>
      <c r="AO27" s="115">
        <f t="shared" si="7"/>
        <v>14.592720853078731</v>
      </c>
      <c r="AP27" s="113"/>
      <c r="AQ27" s="115"/>
      <c r="AR27" s="113"/>
      <c r="AS27" s="115"/>
      <c r="AT27" s="113"/>
      <c r="AU27" s="115"/>
      <c r="AV27" s="113">
        <v>4.4000000000000004</v>
      </c>
      <c r="AW27" s="115">
        <f t="shared" si="8"/>
        <v>2.877697841726619</v>
      </c>
      <c r="AX27" s="113"/>
      <c r="AY27" s="115">
        <f t="shared" si="9"/>
        <v>0</v>
      </c>
      <c r="AZ27" s="113"/>
      <c r="BA27" s="115"/>
      <c r="BB27" s="113"/>
      <c r="BC27" s="115"/>
      <c r="BD27" s="113"/>
      <c r="BE27" s="115"/>
      <c r="BF27" s="113"/>
      <c r="BG27" s="115"/>
      <c r="BH27" s="113"/>
      <c r="BI27" s="115"/>
      <c r="BJ27" s="113">
        <v>420.6</v>
      </c>
      <c r="BK27" s="115">
        <f t="shared" si="10"/>
        <v>13.22293020788228</v>
      </c>
      <c r="BL27" s="113"/>
      <c r="BM27" s="115"/>
      <c r="BN27" s="113"/>
      <c r="BO27" s="115"/>
      <c r="BP27" s="113"/>
      <c r="BQ27" s="115"/>
      <c r="BR27" s="113"/>
      <c r="BS27" s="115">
        <f t="shared" si="11"/>
        <v>0</v>
      </c>
      <c r="BT27" s="113"/>
      <c r="BU27" s="115"/>
      <c r="BV27" s="113"/>
      <c r="BW27" s="115"/>
      <c r="BX27" s="113"/>
      <c r="BY27" s="115"/>
      <c r="BZ27" s="113"/>
      <c r="CA27" s="115">
        <f t="shared" si="12"/>
        <v>0</v>
      </c>
      <c r="CB27" s="113"/>
      <c r="CC27" s="115">
        <f t="shared" si="13"/>
        <v>0</v>
      </c>
      <c r="CD27" s="113"/>
      <c r="CE27" s="115"/>
      <c r="CF27" s="113"/>
      <c r="CG27" s="115">
        <f t="shared" si="14"/>
        <v>0</v>
      </c>
      <c r="CH27" s="113"/>
      <c r="CI27" s="115">
        <f t="shared" si="15"/>
        <v>0</v>
      </c>
      <c r="CJ27" s="113"/>
      <c r="CK27" s="115"/>
      <c r="CL27" s="113">
        <v>1.82</v>
      </c>
      <c r="CM27" s="115">
        <f t="shared" si="16"/>
        <v>6.0951105157401209</v>
      </c>
      <c r="CN27" s="113"/>
      <c r="CO27" s="115"/>
      <c r="CP27" s="113"/>
      <c r="CQ27" s="115"/>
      <c r="CR27" s="113">
        <v>0</v>
      </c>
      <c r="CS27" s="115">
        <f t="shared" si="17"/>
        <v>0</v>
      </c>
      <c r="CT27" s="113"/>
      <c r="CU27" s="115">
        <f t="shared" si="17"/>
        <v>0</v>
      </c>
      <c r="CV27" s="113"/>
      <c r="CW27" s="115"/>
      <c r="CX27" s="113">
        <v>0</v>
      </c>
      <c r="CY27" s="115">
        <f t="shared" si="18"/>
        <v>0</v>
      </c>
      <c r="CZ27" s="113"/>
      <c r="DA27" s="115"/>
      <c r="DB27" s="113"/>
      <c r="DC27" s="115">
        <f t="shared" si="19"/>
        <v>0</v>
      </c>
      <c r="DD27" s="113">
        <v>41.7</v>
      </c>
      <c r="DE27" s="115">
        <f t="shared" si="20"/>
        <v>2.8636176349402556</v>
      </c>
      <c r="DF27" s="113">
        <v>3.3</v>
      </c>
      <c r="DG27" s="115">
        <f t="shared" si="21"/>
        <v>1.4114627887082976</v>
      </c>
      <c r="DH27" s="113"/>
      <c r="DI27" s="115"/>
      <c r="DJ27" s="113"/>
      <c r="DK27" s="115">
        <f t="shared" si="22"/>
        <v>0</v>
      </c>
      <c r="DL27" s="113"/>
      <c r="DM27" s="115"/>
      <c r="DN27" s="113"/>
      <c r="DO27" s="115"/>
      <c r="DP27" s="113"/>
      <c r="DQ27" s="115"/>
      <c r="DR27" s="113"/>
      <c r="DS27" s="115"/>
      <c r="DT27" s="113"/>
      <c r="DU27" s="115"/>
      <c r="DV27" s="113"/>
      <c r="DW27" s="115"/>
      <c r="DX27" s="113"/>
      <c r="DY27" s="115"/>
      <c r="DZ27" s="113">
        <v>32.478326000000003</v>
      </c>
      <c r="EA27" s="115">
        <f t="shared" si="23"/>
        <v>3.1155465705050212</v>
      </c>
      <c r="EB27" s="113"/>
      <c r="EC27" s="115">
        <f t="shared" si="24"/>
        <v>0</v>
      </c>
      <c r="ED27" s="113"/>
      <c r="EE27" s="115">
        <f t="shared" si="25"/>
        <v>0</v>
      </c>
      <c r="EF27" s="113"/>
      <c r="EG27" s="115">
        <f t="shared" si="26"/>
        <v>0</v>
      </c>
      <c r="EH27" s="113"/>
      <c r="EI27" s="115">
        <f t="shared" si="27"/>
        <v>0</v>
      </c>
      <c r="EJ27" s="113"/>
      <c r="EK27" s="115">
        <f t="shared" si="28"/>
        <v>0</v>
      </c>
      <c r="EL27" s="113"/>
      <c r="EM27" s="115">
        <f t="shared" si="29"/>
        <v>0</v>
      </c>
      <c r="EN27" s="113"/>
      <c r="EO27" s="115">
        <f t="shared" si="30"/>
        <v>0</v>
      </c>
      <c r="EP27" s="113"/>
      <c r="EQ27" s="115"/>
      <c r="ER27" s="113"/>
      <c r="ES27" s="115"/>
    </row>
    <row r="28" spans="1:149" ht="12.75" customHeight="1" thickBot="1">
      <c r="A28" s="40" t="s">
        <v>647</v>
      </c>
      <c r="B28" s="113">
        <f t="shared" si="0"/>
        <v>35379.368788870001</v>
      </c>
      <c r="C28" s="50">
        <f t="shared" si="1"/>
        <v>68.694834547191149</v>
      </c>
      <c r="D28" s="5"/>
      <c r="E28" s="50"/>
      <c r="F28" s="113">
        <v>326.86952439999999</v>
      </c>
      <c r="G28" s="50">
        <f t="shared" si="2"/>
        <v>71.198087404600514</v>
      </c>
      <c r="H28" s="5"/>
      <c r="I28" s="50"/>
      <c r="J28" s="5"/>
      <c r="K28" s="50"/>
      <c r="L28" s="5"/>
      <c r="M28" s="50"/>
      <c r="N28" s="5"/>
      <c r="O28" s="50"/>
      <c r="P28" s="5"/>
      <c r="Q28" s="50"/>
      <c r="R28" s="113">
        <v>19555.081347000003</v>
      </c>
      <c r="S28" s="50">
        <f t="shared" si="3"/>
        <v>82.50597969810768</v>
      </c>
      <c r="T28" s="5"/>
      <c r="U28" s="50"/>
      <c r="V28" s="5"/>
      <c r="W28" s="50"/>
      <c r="X28" s="5"/>
      <c r="Y28" s="50"/>
      <c r="Z28" s="5"/>
      <c r="AA28" s="50"/>
      <c r="AB28" s="113">
        <f>SUM(AB26:AB27)</f>
        <v>0</v>
      </c>
      <c r="AC28" s="50" t="e">
        <f t="shared" si="4"/>
        <v>#DIV/0!</v>
      </c>
      <c r="AD28" s="5"/>
      <c r="AE28" s="50"/>
      <c r="AF28" s="5"/>
      <c r="AG28" s="50"/>
      <c r="AH28" s="5"/>
      <c r="AI28" s="50"/>
      <c r="AJ28" s="113">
        <v>39</v>
      </c>
      <c r="AK28" s="50">
        <f t="shared" si="5"/>
        <v>70.017953321364445</v>
      </c>
      <c r="AL28" s="113">
        <f>SUM(AL26:AL27)</f>
        <v>31.270000000000003</v>
      </c>
      <c r="AM28" s="50">
        <f t="shared" si="6"/>
        <v>70.61878952122855</v>
      </c>
      <c r="AN28" s="113">
        <v>1719.625688249999</v>
      </c>
      <c r="AO28" s="50">
        <f t="shared" si="7"/>
        <v>74.662503763665995</v>
      </c>
      <c r="AP28" s="5"/>
      <c r="AQ28" s="50"/>
      <c r="AR28" s="5"/>
      <c r="AS28" s="50"/>
      <c r="AT28" s="5"/>
      <c r="AU28" s="50"/>
      <c r="AV28" s="113">
        <v>120.4</v>
      </c>
      <c r="AW28" s="50">
        <f t="shared" si="8"/>
        <v>78.744277305428383</v>
      </c>
      <c r="AX28" s="113">
        <v>897.5</v>
      </c>
      <c r="AY28" s="50">
        <f t="shared" si="9"/>
        <v>55.421761146103485</v>
      </c>
      <c r="AZ28" s="5"/>
      <c r="BA28" s="50"/>
      <c r="BB28" s="113"/>
      <c r="BC28" s="50"/>
      <c r="BD28" s="5"/>
      <c r="BE28" s="50"/>
      <c r="BF28" s="5"/>
      <c r="BG28" s="50"/>
      <c r="BH28" s="5"/>
      <c r="BI28" s="50"/>
      <c r="BJ28" s="113">
        <v>2507.3740087899996</v>
      </c>
      <c r="BK28" s="50">
        <f t="shared" si="10"/>
        <v>78.827464392030848</v>
      </c>
      <c r="BL28" s="5"/>
      <c r="BM28" s="50"/>
      <c r="BN28" s="5"/>
      <c r="BO28" s="50"/>
      <c r="BP28" s="5"/>
      <c r="BQ28" s="50"/>
      <c r="BR28" s="113">
        <v>126.7</v>
      </c>
      <c r="BS28" s="50">
        <f t="shared" si="11"/>
        <v>69.538968166849628</v>
      </c>
      <c r="BT28" s="5"/>
      <c r="BU28" s="50"/>
      <c r="BV28" s="5"/>
      <c r="BW28" s="50"/>
      <c r="BX28" s="5"/>
      <c r="BY28" s="50"/>
      <c r="BZ28" s="113">
        <v>1341.6570000000002</v>
      </c>
      <c r="CA28" s="50">
        <f t="shared" si="12"/>
        <v>52.11022693552372</v>
      </c>
      <c r="CB28" s="113">
        <f>SUM(CB26:CB27)</f>
        <v>19.549999999999997</v>
      </c>
      <c r="CC28" s="50">
        <f t="shared" si="13"/>
        <v>59.87748851454824</v>
      </c>
      <c r="CD28" s="5"/>
      <c r="CE28" s="50"/>
      <c r="CF28" s="113">
        <v>935.18</v>
      </c>
      <c r="CG28" s="50">
        <f t="shared" si="14"/>
        <v>59.253486412337551</v>
      </c>
      <c r="CH28" s="113">
        <v>808.7</v>
      </c>
      <c r="CI28" s="50">
        <f t="shared" si="15"/>
        <v>60.622188905547226</v>
      </c>
      <c r="CJ28" s="5"/>
      <c r="CK28" s="50"/>
      <c r="CL28" s="113">
        <f>SUM(CL26:CL27)</f>
        <v>18.3</v>
      </c>
      <c r="CM28" s="50">
        <f t="shared" si="16"/>
        <v>61.286001339584729</v>
      </c>
      <c r="CN28" s="5"/>
      <c r="CO28" s="50"/>
      <c r="CP28" s="5"/>
      <c r="CQ28" s="50"/>
      <c r="CR28" s="113">
        <v>23.693032420000005</v>
      </c>
      <c r="CS28" s="50">
        <f t="shared" si="17"/>
        <v>39.203451473829737</v>
      </c>
      <c r="CT28" s="113">
        <v>52.073323510000009</v>
      </c>
      <c r="CU28" s="50">
        <f t="shared" si="17"/>
        <v>52.527390761424151</v>
      </c>
      <c r="CV28" s="5"/>
      <c r="CW28" s="50"/>
      <c r="CX28" s="113">
        <v>167.73606498000001</v>
      </c>
      <c r="CY28" s="50">
        <f t="shared" si="18"/>
        <v>60.456353060223059</v>
      </c>
      <c r="CZ28" s="5"/>
      <c r="DA28" s="50"/>
      <c r="DB28" s="113">
        <v>583.44907752000006</v>
      </c>
      <c r="DC28" s="50">
        <f t="shared" si="19"/>
        <v>55.048701407635356</v>
      </c>
      <c r="DD28" s="113">
        <v>1129.5</v>
      </c>
      <c r="DE28" s="50">
        <f t="shared" si="20"/>
        <v>77.564894932014823</v>
      </c>
      <c r="DF28" s="113">
        <v>101.5</v>
      </c>
      <c r="DG28" s="50">
        <f t="shared" si="21"/>
        <v>43.41317365269461</v>
      </c>
      <c r="DH28" s="5"/>
      <c r="DI28" s="50"/>
      <c r="DJ28" s="113">
        <v>299.17</v>
      </c>
      <c r="DK28" s="50">
        <f t="shared" si="22"/>
        <v>73.252368942973973</v>
      </c>
      <c r="DL28" s="5"/>
      <c r="DM28" s="50"/>
      <c r="DN28" s="5"/>
      <c r="DO28" s="50"/>
      <c r="DP28" s="5"/>
      <c r="DQ28" s="50"/>
      <c r="DR28" s="5"/>
      <c r="DS28" s="50"/>
      <c r="DT28" s="5"/>
      <c r="DU28" s="50"/>
      <c r="DV28" s="5"/>
      <c r="DW28" s="50"/>
      <c r="DX28" s="5"/>
      <c r="DY28" s="50"/>
      <c r="DZ28" s="113">
        <v>736.79735600000004</v>
      </c>
      <c r="EA28" s="50">
        <f t="shared" si="23"/>
        <v>70.67871895992937</v>
      </c>
      <c r="EB28" s="113">
        <v>535.81700000000001</v>
      </c>
      <c r="EC28" s="50">
        <f t="shared" si="24"/>
        <v>54.904908289783791</v>
      </c>
      <c r="ED28" s="113">
        <v>740.36599999999987</v>
      </c>
      <c r="EE28" s="50">
        <f t="shared" si="25"/>
        <v>62.484734676653645</v>
      </c>
      <c r="EF28" s="113">
        <v>830.55200000000002</v>
      </c>
      <c r="EG28" s="50">
        <f t="shared" si="26"/>
        <v>36.616938936204548</v>
      </c>
      <c r="EH28" s="113">
        <v>950.29900000000009</v>
      </c>
      <c r="EI28" s="50">
        <f t="shared" si="27"/>
        <v>53.143749996504809</v>
      </c>
      <c r="EJ28" s="113">
        <v>565.32399999999996</v>
      </c>
      <c r="EK28" s="50">
        <f t="shared" si="28"/>
        <v>49.355429565205242</v>
      </c>
      <c r="EL28" s="113">
        <v>172.03799999999998</v>
      </c>
      <c r="EM28" s="50">
        <f t="shared" si="29"/>
        <v>50.856686768357577</v>
      </c>
      <c r="EN28" s="113">
        <f>SUM(EN26:EN27)</f>
        <v>43.846365999999996</v>
      </c>
      <c r="EO28" s="50">
        <f t="shared" si="30"/>
        <v>73.750359159652675</v>
      </c>
      <c r="EP28" s="5"/>
      <c r="EQ28" s="50"/>
      <c r="ER28" s="5"/>
      <c r="ES28" s="50"/>
    </row>
    <row r="29" spans="1:149" ht="12.75" customHeight="1">
      <c r="A29" s="10" t="s">
        <v>271</v>
      </c>
      <c r="B29" s="104">
        <f t="shared" si="0"/>
        <v>22.55</v>
      </c>
      <c r="C29" s="114">
        <f t="shared" si="1"/>
        <v>4.3784515441284019E-2</v>
      </c>
      <c r="D29" s="104"/>
      <c r="E29" s="114"/>
      <c r="F29" s="104"/>
      <c r="G29" s="114">
        <f t="shared" si="2"/>
        <v>0</v>
      </c>
      <c r="H29" s="104"/>
      <c r="I29" s="114"/>
      <c r="J29" s="104"/>
      <c r="K29" s="114"/>
      <c r="L29" s="104"/>
      <c r="M29" s="114"/>
      <c r="N29" s="104"/>
      <c r="O29" s="114"/>
      <c r="P29" s="104"/>
      <c r="Q29" s="114"/>
      <c r="R29" s="104"/>
      <c r="S29" s="114">
        <f t="shared" si="3"/>
        <v>0</v>
      </c>
      <c r="T29" s="104"/>
      <c r="U29" s="114"/>
      <c r="V29" s="104"/>
      <c r="W29" s="114"/>
      <c r="X29" s="104"/>
      <c r="Y29" s="114"/>
      <c r="Z29" s="104"/>
      <c r="AA29" s="114"/>
      <c r="AB29" s="104"/>
      <c r="AC29" s="114" t="e">
        <f t="shared" si="4"/>
        <v>#DIV/0!</v>
      </c>
      <c r="AD29" s="104"/>
      <c r="AE29" s="114"/>
      <c r="AF29" s="104"/>
      <c r="AG29" s="114"/>
      <c r="AH29" s="104"/>
      <c r="AI29" s="114"/>
      <c r="AJ29" s="104"/>
      <c r="AK29" s="114">
        <f t="shared" si="5"/>
        <v>0</v>
      </c>
      <c r="AL29" s="104"/>
      <c r="AM29" s="114">
        <f t="shared" si="6"/>
        <v>0</v>
      </c>
      <c r="AN29" s="104"/>
      <c r="AO29" s="114">
        <f t="shared" si="7"/>
        <v>0</v>
      </c>
      <c r="AP29" s="104"/>
      <c r="AQ29" s="114"/>
      <c r="AR29" s="104"/>
      <c r="AS29" s="114"/>
      <c r="AT29" s="104"/>
      <c r="AU29" s="114"/>
      <c r="AV29" s="104">
        <v>0</v>
      </c>
      <c r="AW29" s="114">
        <f t="shared" si="8"/>
        <v>0</v>
      </c>
      <c r="AX29" s="104"/>
      <c r="AY29" s="114">
        <f t="shared" si="9"/>
        <v>0</v>
      </c>
      <c r="AZ29" s="104"/>
      <c r="BA29" s="114"/>
      <c r="BB29" s="104"/>
      <c r="BC29" s="114"/>
      <c r="BD29" s="104"/>
      <c r="BE29" s="114"/>
      <c r="BF29" s="104"/>
      <c r="BG29" s="114"/>
      <c r="BH29" s="104"/>
      <c r="BI29" s="114"/>
      <c r="BJ29" s="104">
        <v>0</v>
      </c>
      <c r="BK29" s="114">
        <f t="shared" si="10"/>
        <v>0</v>
      </c>
      <c r="BL29" s="104"/>
      <c r="BM29" s="114"/>
      <c r="BN29" s="104"/>
      <c r="BO29" s="114"/>
      <c r="BP29" s="104"/>
      <c r="BQ29" s="114"/>
      <c r="BR29" s="104"/>
      <c r="BS29" s="114">
        <f t="shared" si="11"/>
        <v>0</v>
      </c>
      <c r="BT29" s="104"/>
      <c r="BU29" s="114"/>
      <c r="BV29" s="104"/>
      <c r="BW29" s="114"/>
      <c r="BX29" s="104"/>
      <c r="BY29" s="114"/>
      <c r="BZ29" s="104"/>
      <c r="CA29" s="114">
        <f t="shared" si="12"/>
        <v>0</v>
      </c>
      <c r="CB29" s="104"/>
      <c r="CC29" s="114">
        <f t="shared" si="13"/>
        <v>0</v>
      </c>
      <c r="CD29" s="104"/>
      <c r="CE29" s="114"/>
      <c r="CF29" s="104">
        <v>9</v>
      </c>
      <c r="CG29" s="114">
        <f t="shared" si="14"/>
        <v>0.57024463494839284</v>
      </c>
      <c r="CH29" s="104"/>
      <c r="CI29" s="114">
        <f t="shared" si="15"/>
        <v>0</v>
      </c>
      <c r="CJ29" s="104"/>
      <c r="CK29" s="114"/>
      <c r="CL29" s="104"/>
      <c r="CM29" s="114">
        <f t="shared" si="16"/>
        <v>0</v>
      </c>
      <c r="CN29" s="104"/>
      <c r="CO29" s="114"/>
      <c r="CP29" s="104"/>
      <c r="CQ29" s="114"/>
      <c r="CR29" s="104"/>
      <c r="CS29" s="114">
        <f t="shared" si="17"/>
        <v>0</v>
      </c>
      <c r="CT29" s="104"/>
      <c r="CU29" s="114">
        <f t="shared" si="17"/>
        <v>0</v>
      </c>
      <c r="CV29" s="104"/>
      <c r="CW29" s="114"/>
      <c r="CX29" s="104">
        <v>0</v>
      </c>
      <c r="CY29" s="114">
        <f t="shared" si="18"/>
        <v>0</v>
      </c>
      <c r="CZ29" s="104"/>
      <c r="DA29" s="114"/>
      <c r="DB29" s="104"/>
      <c r="DC29" s="114">
        <f t="shared" si="19"/>
        <v>0</v>
      </c>
      <c r="DD29" s="104">
        <v>0</v>
      </c>
      <c r="DE29" s="114">
        <f t="shared" si="20"/>
        <v>0</v>
      </c>
      <c r="DF29" s="104">
        <v>0</v>
      </c>
      <c r="DG29" s="114">
        <f t="shared" si="21"/>
        <v>0</v>
      </c>
      <c r="DH29" s="104"/>
      <c r="DI29" s="114"/>
      <c r="DJ29" s="104">
        <v>13.55</v>
      </c>
      <c r="DK29" s="114">
        <f t="shared" si="22"/>
        <v>3.3177444234959967</v>
      </c>
      <c r="DL29" s="104"/>
      <c r="DM29" s="114"/>
      <c r="DN29" s="104"/>
      <c r="DO29" s="114"/>
      <c r="DP29" s="104"/>
      <c r="DQ29" s="114"/>
      <c r="DR29" s="104"/>
      <c r="DS29" s="114"/>
      <c r="DT29" s="104"/>
      <c r="DU29" s="114"/>
      <c r="DV29" s="104"/>
      <c r="DW29" s="114"/>
      <c r="DX29" s="104"/>
      <c r="DY29" s="114"/>
      <c r="DZ29" s="104">
        <v>0</v>
      </c>
      <c r="EA29" s="114">
        <f t="shared" si="23"/>
        <v>0</v>
      </c>
      <c r="EB29" s="104"/>
      <c r="EC29" s="114">
        <f t="shared" si="24"/>
        <v>0</v>
      </c>
      <c r="ED29" s="104"/>
      <c r="EE29" s="114">
        <f t="shared" si="25"/>
        <v>0</v>
      </c>
      <c r="EF29" s="104"/>
      <c r="EG29" s="114">
        <f t="shared" si="26"/>
        <v>0</v>
      </c>
      <c r="EH29" s="104"/>
      <c r="EI29" s="114">
        <f t="shared" si="27"/>
        <v>0</v>
      </c>
      <c r="EJ29" s="104"/>
      <c r="EK29" s="114">
        <f t="shared" si="28"/>
        <v>0</v>
      </c>
      <c r="EL29" s="104"/>
      <c r="EM29" s="114">
        <f t="shared" si="29"/>
        <v>0</v>
      </c>
      <c r="EN29" s="104"/>
      <c r="EO29" s="114">
        <f t="shared" si="30"/>
        <v>0</v>
      </c>
      <c r="EP29" s="104"/>
      <c r="EQ29" s="114"/>
      <c r="ER29" s="104"/>
      <c r="ES29" s="114"/>
    </row>
    <row r="30" spans="1:149" ht="12.75" customHeight="1" thickBot="1">
      <c r="A30" s="10" t="s">
        <v>273</v>
      </c>
      <c r="B30" s="104">
        <f t="shared" si="0"/>
        <v>1159.0930328300001</v>
      </c>
      <c r="C30" s="114">
        <f t="shared" si="1"/>
        <v>2.2505688156909032</v>
      </c>
      <c r="D30" s="104"/>
      <c r="E30" s="114"/>
      <c r="F30" s="104">
        <v>1.0725469999999999</v>
      </c>
      <c r="G30" s="114">
        <f t="shared" si="2"/>
        <v>0.2336201124644891</v>
      </c>
      <c r="H30" s="104"/>
      <c r="I30" s="114"/>
      <c r="J30" s="104"/>
      <c r="K30" s="114"/>
      <c r="L30" s="104"/>
      <c r="M30" s="114"/>
      <c r="N30" s="104"/>
      <c r="O30" s="114"/>
      <c r="P30" s="104"/>
      <c r="Q30" s="114"/>
      <c r="R30" s="104">
        <v>348.83374300000003</v>
      </c>
      <c r="S30" s="114">
        <f t="shared" si="3"/>
        <v>1.4717847094196959</v>
      </c>
      <c r="T30" s="104"/>
      <c r="U30" s="114"/>
      <c r="V30" s="104"/>
      <c r="W30" s="114"/>
      <c r="X30" s="104"/>
      <c r="Y30" s="114"/>
      <c r="Z30" s="104"/>
      <c r="AA30" s="114"/>
      <c r="AB30" s="104"/>
      <c r="AC30" s="114" t="e">
        <f t="shared" si="4"/>
        <v>#DIV/0!</v>
      </c>
      <c r="AD30" s="104"/>
      <c r="AE30" s="114"/>
      <c r="AF30" s="104"/>
      <c r="AG30" s="114"/>
      <c r="AH30" s="104"/>
      <c r="AI30" s="114"/>
      <c r="AJ30" s="104">
        <v>1.9</v>
      </c>
      <c r="AK30" s="114">
        <f t="shared" si="5"/>
        <v>3.4111310592459603</v>
      </c>
      <c r="AL30" s="104"/>
      <c r="AM30" s="114">
        <f t="shared" si="6"/>
        <v>0</v>
      </c>
      <c r="AN30" s="104">
        <v>59.379987360000001</v>
      </c>
      <c r="AO30" s="114">
        <f t="shared" si="7"/>
        <v>2.5781532341868014</v>
      </c>
      <c r="AP30" s="104"/>
      <c r="AQ30" s="114"/>
      <c r="AR30" s="104"/>
      <c r="AS30" s="114"/>
      <c r="AT30" s="104"/>
      <c r="AU30" s="114"/>
      <c r="AV30" s="104">
        <v>0</v>
      </c>
      <c r="AW30" s="114">
        <f t="shared" si="8"/>
        <v>0</v>
      </c>
      <c r="AX30" s="104">
        <v>98.6</v>
      </c>
      <c r="AY30" s="114">
        <f t="shared" si="9"/>
        <v>6.0886748178337644</v>
      </c>
      <c r="AZ30" s="104"/>
      <c r="BA30" s="114"/>
      <c r="BB30" s="104"/>
      <c r="BC30" s="114"/>
      <c r="BD30" s="104"/>
      <c r="BE30" s="114"/>
      <c r="BF30" s="104"/>
      <c r="BG30" s="114"/>
      <c r="BH30" s="104"/>
      <c r="BI30" s="114"/>
      <c r="BJ30" s="104">
        <v>0</v>
      </c>
      <c r="BK30" s="114">
        <f t="shared" si="10"/>
        <v>0</v>
      </c>
      <c r="BL30" s="104"/>
      <c r="BM30" s="114"/>
      <c r="BN30" s="104"/>
      <c r="BO30" s="114"/>
      <c r="BP30" s="104"/>
      <c r="BQ30" s="114"/>
      <c r="BR30" s="104">
        <v>4.2</v>
      </c>
      <c r="BS30" s="114">
        <f t="shared" si="11"/>
        <v>2.3051591657519213</v>
      </c>
      <c r="BT30" s="104"/>
      <c r="BU30" s="114"/>
      <c r="BV30" s="104"/>
      <c r="BW30" s="114"/>
      <c r="BX30" s="104"/>
      <c r="BY30" s="114"/>
      <c r="BZ30" s="104">
        <v>26.050999999999998</v>
      </c>
      <c r="CA30" s="114">
        <f t="shared" si="12"/>
        <v>1.0118260642603349</v>
      </c>
      <c r="CB30" s="104"/>
      <c r="CC30" s="114">
        <f t="shared" si="13"/>
        <v>0</v>
      </c>
      <c r="CD30" s="104"/>
      <c r="CE30" s="114"/>
      <c r="CF30" s="104">
        <v>25.01</v>
      </c>
      <c r="CG30" s="114">
        <f t="shared" si="14"/>
        <v>1.5846464800065896</v>
      </c>
      <c r="CH30" s="104">
        <v>114.2</v>
      </c>
      <c r="CI30" s="114">
        <f t="shared" si="15"/>
        <v>8.5607196401799097</v>
      </c>
      <c r="CJ30" s="104"/>
      <c r="CK30" s="114"/>
      <c r="CL30" s="104">
        <v>1.82</v>
      </c>
      <c r="CM30" s="114">
        <f t="shared" si="16"/>
        <v>6.0951105157401209</v>
      </c>
      <c r="CN30" s="104"/>
      <c r="CO30" s="114"/>
      <c r="CP30" s="104"/>
      <c r="CQ30" s="114"/>
      <c r="CR30" s="104">
        <v>0.89451944999999999</v>
      </c>
      <c r="CS30" s="114">
        <f t="shared" si="17"/>
        <v>1.4801081275214774</v>
      </c>
      <c r="CT30" s="104">
        <v>1.1134964899999999</v>
      </c>
      <c r="CU30" s="114">
        <f t="shared" si="17"/>
        <v>1.1232059200229874</v>
      </c>
      <c r="CV30" s="104"/>
      <c r="CW30" s="114"/>
      <c r="CX30" s="104">
        <v>11.76950353</v>
      </c>
      <c r="CY30" s="114">
        <f t="shared" si="18"/>
        <v>4.2420290522378838</v>
      </c>
      <c r="CZ30" s="104"/>
      <c r="DA30" s="114"/>
      <c r="DB30" s="104">
        <v>17.043236</v>
      </c>
      <c r="DC30" s="114">
        <f t="shared" si="19"/>
        <v>1.6080375232947401</v>
      </c>
      <c r="DD30" s="104">
        <v>0</v>
      </c>
      <c r="DE30" s="114">
        <f t="shared" si="20"/>
        <v>0</v>
      </c>
      <c r="DF30" s="104">
        <v>0</v>
      </c>
      <c r="DG30" s="114">
        <f t="shared" si="21"/>
        <v>0</v>
      </c>
      <c r="DH30" s="104"/>
      <c r="DI30" s="114"/>
      <c r="DJ30" s="104"/>
      <c r="DK30" s="114">
        <f t="shared" si="22"/>
        <v>0</v>
      </c>
      <c r="DL30" s="104"/>
      <c r="DM30" s="114"/>
      <c r="DN30" s="104"/>
      <c r="DO30" s="114"/>
      <c r="DP30" s="104"/>
      <c r="DQ30" s="114"/>
      <c r="DR30" s="104"/>
      <c r="DS30" s="114"/>
      <c r="DT30" s="104"/>
      <c r="DU30" s="114"/>
      <c r="DV30" s="104"/>
      <c r="DW30" s="114"/>
      <c r="DX30" s="104"/>
      <c r="DY30" s="114"/>
      <c r="DZ30" s="104">
        <v>40.6</v>
      </c>
      <c r="EA30" s="114">
        <f t="shared" si="23"/>
        <v>3.8946339402623114</v>
      </c>
      <c r="EB30" s="104"/>
      <c r="EC30" s="114">
        <f t="shared" si="24"/>
        <v>0</v>
      </c>
      <c r="ED30" s="104">
        <v>41.8</v>
      </c>
      <c r="EE30" s="114">
        <f t="shared" si="25"/>
        <v>3.527798290958962</v>
      </c>
      <c r="EF30" s="104"/>
      <c r="EG30" s="114">
        <f t="shared" si="26"/>
        <v>0</v>
      </c>
      <c r="EH30" s="104">
        <v>185.9</v>
      </c>
      <c r="EI30" s="114">
        <f t="shared" si="27"/>
        <v>10.396120720268298</v>
      </c>
      <c r="EJ30" s="104">
        <v>176.64500000000001</v>
      </c>
      <c r="EK30" s="114">
        <f t="shared" si="28"/>
        <v>15.421934776421454</v>
      </c>
      <c r="EL30" s="104"/>
      <c r="EM30" s="114">
        <f t="shared" si="29"/>
        <v>0</v>
      </c>
      <c r="EN30" s="104">
        <v>2.2599999999999998</v>
      </c>
      <c r="EO30" s="114">
        <f t="shared" si="30"/>
        <v>3.8013597683514986</v>
      </c>
      <c r="EP30" s="104"/>
      <c r="EQ30" s="114"/>
      <c r="ER30" s="104"/>
      <c r="ES30" s="114"/>
    </row>
    <row r="31" spans="1:149" ht="12.75" customHeight="1" thickBot="1">
      <c r="A31" s="40" t="s">
        <v>275</v>
      </c>
      <c r="B31" s="113">
        <f t="shared" si="0"/>
        <v>1181.64303283</v>
      </c>
      <c r="C31" s="50">
        <f t="shared" si="1"/>
        <v>2.2943533311321871</v>
      </c>
      <c r="D31" s="5"/>
      <c r="E31" s="50"/>
      <c r="F31" s="113">
        <v>1.0725469999999999</v>
      </c>
      <c r="G31" s="50">
        <f t="shared" si="2"/>
        <v>0.2336201124644891</v>
      </c>
      <c r="H31" s="5"/>
      <c r="I31" s="50"/>
      <c r="J31" s="5"/>
      <c r="K31" s="50"/>
      <c r="L31" s="5"/>
      <c r="M31" s="50"/>
      <c r="N31" s="5"/>
      <c r="O31" s="50"/>
      <c r="P31" s="5"/>
      <c r="Q31" s="50"/>
      <c r="R31" s="113">
        <v>348.83374300000003</v>
      </c>
      <c r="S31" s="50">
        <f t="shared" si="3"/>
        <v>1.4717847094196959</v>
      </c>
      <c r="T31" s="5"/>
      <c r="U31" s="50"/>
      <c r="V31" s="5"/>
      <c r="W31" s="50"/>
      <c r="X31" s="5"/>
      <c r="Y31" s="50"/>
      <c r="Z31" s="5"/>
      <c r="AA31" s="50"/>
      <c r="AB31" s="113">
        <f>+AB30+AB29</f>
        <v>0</v>
      </c>
      <c r="AC31" s="50" t="e">
        <f t="shared" si="4"/>
        <v>#DIV/0!</v>
      </c>
      <c r="AD31" s="5"/>
      <c r="AE31" s="50"/>
      <c r="AF31" s="5"/>
      <c r="AG31" s="50"/>
      <c r="AH31" s="5"/>
      <c r="AI31" s="50"/>
      <c r="AJ31" s="113">
        <v>1.9</v>
      </c>
      <c r="AK31" s="50">
        <f t="shared" si="5"/>
        <v>3.4111310592459603</v>
      </c>
      <c r="AL31" s="113">
        <f>+AL30+AL29</f>
        <v>0</v>
      </c>
      <c r="AM31" s="50">
        <f t="shared" si="6"/>
        <v>0</v>
      </c>
      <c r="AN31" s="113">
        <v>59.379987360000001</v>
      </c>
      <c r="AO31" s="50">
        <f t="shared" si="7"/>
        <v>2.5781532341868014</v>
      </c>
      <c r="AP31" s="5"/>
      <c r="AQ31" s="50"/>
      <c r="AR31" s="5"/>
      <c r="AS31" s="50"/>
      <c r="AT31" s="5"/>
      <c r="AU31" s="50"/>
      <c r="AV31" s="113">
        <v>0</v>
      </c>
      <c r="AW31" s="50">
        <f t="shared" si="8"/>
        <v>0</v>
      </c>
      <c r="AX31" s="113">
        <v>98.6</v>
      </c>
      <c r="AY31" s="50">
        <f t="shared" si="9"/>
        <v>6.0886748178337644</v>
      </c>
      <c r="AZ31" s="5"/>
      <c r="BA31" s="50"/>
      <c r="BB31" s="113"/>
      <c r="BC31" s="50"/>
      <c r="BD31" s="5"/>
      <c r="BE31" s="50"/>
      <c r="BF31" s="5"/>
      <c r="BG31" s="50"/>
      <c r="BH31" s="5"/>
      <c r="BI31" s="50"/>
      <c r="BJ31" s="113">
        <v>0</v>
      </c>
      <c r="BK31" s="50">
        <f t="shared" si="10"/>
        <v>0</v>
      </c>
      <c r="BL31" s="5"/>
      <c r="BM31" s="50"/>
      <c r="BN31" s="5"/>
      <c r="BO31" s="50"/>
      <c r="BP31" s="5"/>
      <c r="BQ31" s="50"/>
      <c r="BR31" s="113">
        <v>4.2</v>
      </c>
      <c r="BS31" s="50">
        <f t="shared" si="11"/>
        <v>2.3051591657519213</v>
      </c>
      <c r="BT31" s="5"/>
      <c r="BU31" s="50"/>
      <c r="BV31" s="5"/>
      <c r="BW31" s="50"/>
      <c r="BX31" s="5"/>
      <c r="BY31" s="50"/>
      <c r="BZ31" s="113">
        <v>26.050999999999998</v>
      </c>
      <c r="CA31" s="50">
        <f t="shared" si="12"/>
        <v>1.0118260642603349</v>
      </c>
      <c r="CB31" s="113">
        <f>+CB30+CB29</f>
        <v>0</v>
      </c>
      <c r="CC31" s="50">
        <f t="shared" si="13"/>
        <v>0</v>
      </c>
      <c r="CD31" s="5"/>
      <c r="CE31" s="50"/>
      <c r="CF31" s="113">
        <v>34.01</v>
      </c>
      <c r="CG31" s="50">
        <f t="shared" si="14"/>
        <v>2.1548911149549821</v>
      </c>
      <c r="CH31" s="113">
        <v>114.2</v>
      </c>
      <c r="CI31" s="50">
        <f t="shared" si="15"/>
        <v>8.5607196401799097</v>
      </c>
      <c r="CJ31" s="5"/>
      <c r="CK31" s="50"/>
      <c r="CL31" s="113">
        <f>+CL30+CL29</f>
        <v>1.82</v>
      </c>
      <c r="CM31" s="50">
        <f t="shared" si="16"/>
        <v>6.0951105157401209</v>
      </c>
      <c r="CN31" s="5"/>
      <c r="CO31" s="50"/>
      <c r="CP31" s="5"/>
      <c r="CQ31" s="50"/>
      <c r="CR31" s="113">
        <v>0.89451944999999999</v>
      </c>
      <c r="CS31" s="50">
        <f t="shared" si="17"/>
        <v>1.4801081275214774</v>
      </c>
      <c r="CT31" s="113">
        <v>1.1134964899999999</v>
      </c>
      <c r="CU31" s="50">
        <f t="shared" si="17"/>
        <v>1.1232059200229874</v>
      </c>
      <c r="CV31" s="5"/>
      <c r="CW31" s="50"/>
      <c r="CX31" s="113">
        <v>11.76950353</v>
      </c>
      <c r="CY31" s="50">
        <f t="shared" si="18"/>
        <v>4.2420290522378838</v>
      </c>
      <c r="CZ31" s="5"/>
      <c r="DA31" s="50"/>
      <c r="DB31" s="113">
        <v>17.043236</v>
      </c>
      <c r="DC31" s="50">
        <f t="shared" si="19"/>
        <v>1.6080375232947401</v>
      </c>
      <c r="DD31" s="113">
        <v>0</v>
      </c>
      <c r="DE31" s="50">
        <f t="shared" si="20"/>
        <v>0</v>
      </c>
      <c r="DF31" s="113">
        <v>0</v>
      </c>
      <c r="DG31" s="50">
        <f t="shared" si="21"/>
        <v>0</v>
      </c>
      <c r="DH31" s="5"/>
      <c r="DI31" s="50"/>
      <c r="DJ31" s="113">
        <v>13.55</v>
      </c>
      <c r="DK31" s="50">
        <f t="shared" si="22"/>
        <v>3.3177444234959967</v>
      </c>
      <c r="DL31" s="5"/>
      <c r="DM31" s="50"/>
      <c r="DN31" s="5"/>
      <c r="DO31" s="50"/>
      <c r="DP31" s="5"/>
      <c r="DQ31" s="50"/>
      <c r="DR31" s="5"/>
      <c r="DS31" s="50"/>
      <c r="DT31" s="5"/>
      <c r="DU31" s="50"/>
      <c r="DV31" s="5"/>
      <c r="DW31" s="50"/>
      <c r="DX31" s="5"/>
      <c r="DY31" s="50"/>
      <c r="DZ31" s="113">
        <v>40.6</v>
      </c>
      <c r="EA31" s="50">
        <f t="shared" si="23"/>
        <v>3.8946339402623114</v>
      </c>
      <c r="EB31" s="113">
        <v>0</v>
      </c>
      <c r="EC31" s="50">
        <f t="shared" si="24"/>
        <v>0</v>
      </c>
      <c r="ED31" s="113">
        <v>41.8</v>
      </c>
      <c r="EE31" s="50">
        <f t="shared" si="25"/>
        <v>3.527798290958962</v>
      </c>
      <c r="EF31" s="113">
        <v>0</v>
      </c>
      <c r="EG31" s="50">
        <f t="shared" si="26"/>
        <v>0</v>
      </c>
      <c r="EH31" s="113">
        <v>185.9</v>
      </c>
      <c r="EI31" s="50">
        <f t="shared" si="27"/>
        <v>10.396120720268298</v>
      </c>
      <c r="EJ31" s="113">
        <v>176.64500000000001</v>
      </c>
      <c r="EK31" s="50">
        <f t="shared" si="28"/>
        <v>15.421934776421454</v>
      </c>
      <c r="EL31" s="113">
        <v>0</v>
      </c>
      <c r="EM31" s="50">
        <f t="shared" si="29"/>
        <v>0</v>
      </c>
      <c r="EN31" s="113">
        <f>+EN30+EN29</f>
        <v>2.2599999999999998</v>
      </c>
      <c r="EO31" s="50">
        <f t="shared" si="30"/>
        <v>3.8013597683514986</v>
      </c>
      <c r="EP31" s="5"/>
      <c r="EQ31" s="50"/>
      <c r="ER31" s="5"/>
      <c r="ES31" s="50"/>
    </row>
    <row r="32" spans="1:149" ht="12.75" customHeight="1">
      <c r="A32" s="2" t="s">
        <v>138</v>
      </c>
      <c r="B32" s="104"/>
      <c r="C32" s="114"/>
      <c r="D32" s="104"/>
      <c r="E32" s="114"/>
      <c r="F32" s="104"/>
      <c r="G32" s="114"/>
      <c r="H32" s="104"/>
      <c r="I32" s="114"/>
      <c r="J32" s="104"/>
      <c r="K32" s="114"/>
      <c r="L32" s="104"/>
      <c r="M32" s="114"/>
      <c r="N32" s="104"/>
      <c r="O32" s="114"/>
      <c r="P32" s="104"/>
      <c r="Q32" s="114"/>
      <c r="R32" s="104"/>
      <c r="S32" s="114"/>
      <c r="T32" s="104"/>
      <c r="U32" s="114"/>
      <c r="V32" s="104"/>
      <c r="W32" s="114"/>
      <c r="X32" s="104"/>
      <c r="Y32" s="114"/>
      <c r="Z32" s="104"/>
      <c r="AA32" s="114"/>
      <c r="AB32" s="104"/>
      <c r="AC32" s="114"/>
      <c r="AD32" s="104"/>
      <c r="AE32" s="114"/>
      <c r="AF32" s="104"/>
      <c r="AG32" s="114"/>
      <c r="AH32" s="104"/>
      <c r="AI32" s="114"/>
      <c r="AJ32" s="104"/>
      <c r="AK32" s="114"/>
      <c r="AL32" s="104"/>
      <c r="AM32" s="114"/>
      <c r="AN32" s="104"/>
      <c r="AO32" s="114"/>
      <c r="AP32" s="104"/>
      <c r="AQ32" s="114"/>
      <c r="AR32" s="104"/>
      <c r="AS32" s="114"/>
      <c r="AT32" s="104"/>
      <c r="AU32" s="114"/>
      <c r="AV32" s="104"/>
      <c r="AW32" s="114"/>
      <c r="AX32" s="104"/>
      <c r="AY32" s="114"/>
      <c r="AZ32" s="104"/>
      <c r="BA32" s="114"/>
      <c r="BB32" s="104"/>
      <c r="BC32" s="114"/>
      <c r="BD32" s="104"/>
      <c r="BE32" s="114"/>
      <c r="BF32" s="104"/>
      <c r="BG32" s="114"/>
      <c r="BH32" s="104"/>
      <c r="BI32" s="114"/>
      <c r="BJ32" s="104"/>
      <c r="BK32" s="114"/>
      <c r="BL32" s="104"/>
      <c r="BM32" s="114"/>
      <c r="BN32" s="104"/>
      <c r="BO32" s="114"/>
      <c r="BP32" s="104"/>
      <c r="BQ32" s="114"/>
      <c r="BR32" s="104"/>
      <c r="BS32" s="114"/>
      <c r="BT32" s="104"/>
      <c r="BU32" s="114"/>
      <c r="BV32" s="104"/>
      <c r="BW32" s="114"/>
      <c r="BX32" s="104"/>
      <c r="BY32" s="114"/>
      <c r="BZ32" s="104"/>
      <c r="CA32" s="114"/>
      <c r="CB32" s="104"/>
      <c r="CC32" s="114"/>
      <c r="CD32" s="104"/>
      <c r="CE32" s="114"/>
      <c r="CF32" s="104"/>
      <c r="CG32" s="114"/>
      <c r="CH32" s="104"/>
      <c r="CI32" s="114"/>
      <c r="CJ32" s="104"/>
      <c r="CK32" s="114"/>
      <c r="CL32" s="104"/>
      <c r="CM32" s="114"/>
      <c r="CN32" s="104"/>
      <c r="CO32" s="114"/>
      <c r="CP32" s="104"/>
      <c r="CQ32" s="114"/>
      <c r="CR32" s="104"/>
      <c r="CS32" s="114"/>
      <c r="CT32" s="104"/>
      <c r="CU32" s="114"/>
      <c r="CV32" s="104"/>
      <c r="CW32" s="114"/>
      <c r="CX32" s="104"/>
      <c r="CY32" s="114"/>
      <c r="CZ32" s="104"/>
      <c r="DA32" s="114"/>
      <c r="DB32" s="104"/>
      <c r="DC32" s="114"/>
      <c r="DD32" s="104"/>
      <c r="DE32" s="114"/>
      <c r="DF32" s="104"/>
      <c r="DG32" s="114"/>
      <c r="DH32" s="104"/>
      <c r="DI32" s="114"/>
      <c r="DJ32" s="104"/>
      <c r="DK32" s="114"/>
      <c r="DL32" s="104"/>
      <c r="DM32" s="114"/>
      <c r="DN32" s="104"/>
      <c r="DO32" s="114"/>
      <c r="DP32" s="104"/>
      <c r="DQ32" s="114"/>
      <c r="DR32" s="104"/>
      <c r="DS32" s="114"/>
      <c r="DT32" s="104"/>
      <c r="DU32" s="114"/>
      <c r="DV32" s="104"/>
      <c r="DW32" s="114"/>
      <c r="DX32" s="104"/>
      <c r="DY32" s="114"/>
      <c r="DZ32" s="104"/>
      <c r="EA32" s="114"/>
      <c r="EB32" s="104"/>
      <c r="EC32" s="114"/>
      <c r="ED32" s="104"/>
      <c r="EE32" s="114"/>
      <c r="EF32" s="104"/>
      <c r="EG32" s="114"/>
      <c r="EH32" s="104"/>
      <c r="EI32" s="114"/>
      <c r="EJ32" s="104"/>
      <c r="EK32" s="114"/>
      <c r="EL32" s="104"/>
      <c r="EM32" s="114"/>
      <c r="EN32" s="104"/>
      <c r="EO32" s="114"/>
      <c r="EP32" s="104"/>
      <c r="EQ32" s="114"/>
      <c r="ER32" s="104"/>
      <c r="ES32" s="114"/>
    </row>
    <row r="33" spans="1:149" ht="12.75" customHeight="1">
      <c r="A33" s="41" t="s">
        <v>140</v>
      </c>
      <c r="B33" s="104">
        <f t="shared" ref="B33:B47" si="31">D33+F33+H33+J33+AJ33+N33+P33+R33+T33+V33+X33+Z33+AD33+AF33+AH33+CN33+AL33+AN33+AP33+AR33+AT33+AV33+AX33+AZ33+BB33+BD33+BF33+BH33+BJ33+BL33+BN33+BP33+BR33+L33+AB33+BT33+BV33+BX33+BZ33+CB33+CD33+CF33+CH33+CJ33+CL33+CP33+CR33+CT33+CV33+CX33+CZ33+DB33+DD33+DF33+DH33+DJ33+DL33+DN33+DP33+DR33+DT33+DV33+DX33+DZ33+ED33+EF33+EH33+EJ33+EB33+EL33+EN33+EP33+ER33</f>
        <v>1957.1382523199995</v>
      </c>
      <c r="C33" s="114">
        <f t="shared" ref="C33:C47" si="32">B33/B$11*100</f>
        <v>3.8001042141655277</v>
      </c>
      <c r="D33" s="104"/>
      <c r="E33" s="114"/>
      <c r="F33" s="104">
        <v>6.5734511299999996</v>
      </c>
      <c r="G33" s="114">
        <f t="shared" ref="G33:G47" si="33">F33/F$11*100</f>
        <v>1.431816407365293</v>
      </c>
      <c r="H33" s="104"/>
      <c r="I33" s="114"/>
      <c r="J33" s="104"/>
      <c r="K33" s="114"/>
      <c r="L33" s="104"/>
      <c r="M33" s="114"/>
      <c r="N33" s="104"/>
      <c r="O33" s="114"/>
      <c r="P33" s="104"/>
      <c r="Q33" s="114"/>
      <c r="R33" s="104">
        <v>831.53510300000005</v>
      </c>
      <c r="S33" s="114">
        <f t="shared" ref="S33:S47" si="34">R33/R$11*100</f>
        <v>3.5083780583151092</v>
      </c>
      <c r="T33" s="104"/>
      <c r="U33" s="114"/>
      <c r="V33" s="104"/>
      <c r="W33" s="114"/>
      <c r="X33" s="104"/>
      <c r="Y33" s="114"/>
      <c r="Z33" s="104"/>
      <c r="AA33" s="114"/>
      <c r="AB33" s="104"/>
      <c r="AC33" s="114" t="e">
        <f t="shared" ref="AC33:AC47" si="35">AB33/AB$11*100</f>
        <v>#DIV/0!</v>
      </c>
      <c r="AD33" s="104"/>
      <c r="AE33" s="114"/>
      <c r="AF33" s="104"/>
      <c r="AG33" s="114"/>
      <c r="AH33" s="104"/>
      <c r="AI33" s="114"/>
      <c r="AJ33" s="104">
        <v>2.4</v>
      </c>
      <c r="AK33" s="114">
        <f t="shared" ref="AK33:AK47" si="36">AJ33/AJ$11*100</f>
        <v>4.3087971274685808</v>
      </c>
      <c r="AL33" s="104">
        <v>3.99</v>
      </c>
      <c r="AM33" s="114">
        <f t="shared" ref="AM33:AM47" si="37">AL33/AL$11*100</f>
        <v>9.0108401084010836</v>
      </c>
      <c r="AN33" s="104">
        <v>165.9264896</v>
      </c>
      <c r="AO33" s="114">
        <f t="shared" ref="AO33:AO47" si="38">AN33/AN$11*100</f>
        <v>7.2041766059328882</v>
      </c>
      <c r="AP33" s="104"/>
      <c r="AQ33" s="114"/>
      <c r="AR33" s="104"/>
      <c r="AS33" s="114"/>
      <c r="AT33" s="104"/>
      <c r="AU33" s="114"/>
      <c r="AV33" s="104">
        <v>3.1</v>
      </c>
      <c r="AW33" s="114">
        <f t="shared" ref="AW33:AW47" si="39">AV33/AV$11*100</f>
        <v>2.0274689339437537</v>
      </c>
      <c r="AX33" s="104"/>
      <c r="AY33" s="114">
        <f t="shared" ref="AY33:AY47" si="40">AX33/AX$11*100</f>
        <v>0</v>
      </c>
      <c r="AZ33" s="104"/>
      <c r="BA33" s="114"/>
      <c r="BB33" s="104"/>
      <c r="BC33" s="114"/>
      <c r="BD33" s="104"/>
      <c r="BE33" s="114"/>
      <c r="BF33" s="104"/>
      <c r="BG33" s="114"/>
      <c r="BH33" s="104"/>
      <c r="BI33" s="114"/>
      <c r="BJ33" s="104">
        <v>215.10646652</v>
      </c>
      <c r="BK33" s="114">
        <f t="shared" ref="BK33:BK47" si="41">BJ33/BJ$11*100</f>
        <v>6.7625720258158006</v>
      </c>
      <c r="BL33" s="104"/>
      <c r="BM33" s="114"/>
      <c r="BN33" s="104"/>
      <c r="BO33" s="114"/>
      <c r="BP33" s="104"/>
      <c r="BQ33" s="114"/>
      <c r="BR33" s="104">
        <v>17.600000000000001</v>
      </c>
      <c r="BS33" s="114">
        <f t="shared" ref="BS33:BS47" si="42">BR33/BR$11*100</f>
        <v>9.6597145993413847</v>
      </c>
      <c r="BT33" s="104"/>
      <c r="BU33" s="114"/>
      <c r="BV33" s="104"/>
      <c r="BW33" s="114"/>
      <c r="BX33" s="104"/>
      <c r="BY33" s="114"/>
      <c r="BZ33" s="104"/>
      <c r="CA33" s="114">
        <f t="shared" ref="CA33:CA47" si="43">BZ33/BZ$11*100</f>
        <v>0</v>
      </c>
      <c r="CB33" s="104"/>
      <c r="CC33" s="114">
        <f t="shared" ref="CC33:CC47" si="44">CB33/CB$11*100</f>
        <v>0</v>
      </c>
      <c r="CD33" s="104"/>
      <c r="CE33" s="114"/>
      <c r="CF33" s="104">
        <v>69.13</v>
      </c>
      <c r="CG33" s="114">
        <f t="shared" ref="CG33:CG47" si="45">CF33/CF$11*100</f>
        <v>4.3801124015535997</v>
      </c>
      <c r="CH33" s="104">
        <v>8.6999999999999993</v>
      </c>
      <c r="CI33" s="114">
        <f t="shared" ref="CI33:CI47" si="46">CH33/CH$11*100</f>
        <v>0.65217391304347827</v>
      </c>
      <c r="CJ33" s="104"/>
      <c r="CK33" s="114"/>
      <c r="CL33" s="104"/>
      <c r="CM33" s="114">
        <f t="shared" ref="CM33:CM47" si="47">CL33/CL$11*100</f>
        <v>0</v>
      </c>
      <c r="CN33" s="104"/>
      <c r="CO33" s="114"/>
      <c r="CP33" s="104"/>
      <c r="CQ33" s="114"/>
      <c r="CR33" s="104">
        <v>6.7093011900000006</v>
      </c>
      <c r="CS33" s="114">
        <f t="shared" ref="CS33:CU47" si="48">CR33/CR$11*100</f>
        <v>11.101481607033275</v>
      </c>
      <c r="CT33" s="104">
        <v>9.1549510000000005</v>
      </c>
      <c r="CU33" s="114">
        <f t="shared" si="48"/>
        <v>9.2347800402319802</v>
      </c>
      <c r="CV33" s="104"/>
      <c r="CW33" s="114"/>
      <c r="CX33" s="104">
        <v>20.980007880000002</v>
      </c>
      <c r="CY33" s="114">
        <f t="shared" ref="CY33:CY47" si="49">CX33/CX$11*100</f>
        <v>7.561729576467509</v>
      </c>
      <c r="CZ33" s="104"/>
      <c r="DA33" s="114"/>
      <c r="DB33" s="104"/>
      <c r="DC33" s="114">
        <f t="shared" ref="DC33:DC47" si="50">DB33/DB$11*100</f>
        <v>0</v>
      </c>
      <c r="DD33" s="104">
        <v>22.3</v>
      </c>
      <c r="DE33" s="114">
        <f t="shared" ref="DE33:DE47" si="51">DD33/DD$11*100</f>
        <v>1.5313830517786018</v>
      </c>
      <c r="DF33" s="104">
        <v>30.1</v>
      </c>
      <c r="DG33" s="114">
        <f t="shared" ref="DG33:DG47" si="52">DF33/DF$11*100</f>
        <v>12.874251497005988</v>
      </c>
      <c r="DH33" s="104"/>
      <c r="DI33" s="114"/>
      <c r="DJ33" s="104"/>
      <c r="DK33" s="114">
        <f t="shared" ref="DK33:DK47" si="53">DJ33/DJ$11*100</f>
        <v>0</v>
      </c>
      <c r="DL33" s="104"/>
      <c r="DM33" s="114"/>
      <c r="DN33" s="104"/>
      <c r="DO33" s="114"/>
      <c r="DP33" s="104"/>
      <c r="DQ33" s="114"/>
      <c r="DR33" s="104"/>
      <c r="DS33" s="114"/>
      <c r="DT33" s="104"/>
      <c r="DU33" s="114"/>
      <c r="DV33" s="104"/>
      <c r="DW33" s="114"/>
      <c r="DX33" s="104"/>
      <c r="DY33" s="114"/>
      <c r="DZ33" s="104">
        <v>21.738189999999999</v>
      </c>
      <c r="EA33" s="114">
        <f t="shared" ref="EA33:EA47" si="54">DZ33/DZ$11*100</f>
        <v>2.0852781422135656</v>
      </c>
      <c r="EB33" s="104"/>
      <c r="EC33" s="114">
        <f t="shared" ref="EC33:EC47" si="55">EB33/EB$11*100</f>
        <v>0</v>
      </c>
      <c r="ED33" s="104">
        <v>61.750999999999998</v>
      </c>
      <c r="EE33" s="114">
        <f t="shared" ref="EE33:EE47" si="56">ED33/ED$11*100</f>
        <v>5.2116045996413121</v>
      </c>
      <c r="EF33" s="104">
        <v>154.92500000000001</v>
      </c>
      <c r="EG33" s="114">
        <f t="shared" ref="EG33:EG47" si="57">EF33/EF$11*100</f>
        <v>6.8302517659237356</v>
      </c>
      <c r="EH33" s="104">
        <v>36.5</v>
      </c>
      <c r="EI33" s="114">
        <f t="shared" ref="EI33:EI47" si="58">EH33/EH$11*100</f>
        <v>2.0411963759537</v>
      </c>
      <c r="EJ33" s="104">
        <v>265.40199999999999</v>
      </c>
      <c r="EK33" s="114">
        <f t="shared" ref="EK33:EK47" si="59">EJ33/EJ$11*100</f>
        <v>23.170836047053729</v>
      </c>
      <c r="EL33" s="104"/>
      <c r="EM33" s="114">
        <f t="shared" ref="EM33:EM47" si="60">EL33/EL$11*100</f>
        <v>0</v>
      </c>
      <c r="EN33" s="104">
        <v>3.516292</v>
      </c>
      <c r="EO33" s="114">
        <f t="shared" ref="EO33:EO47" si="61">EN33/EN$11*100</f>
        <v>5.9144650188390395</v>
      </c>
      <c r="EP33" s="104"/>
      <c r="EQ33" s="114"/>
      <c r="ER33" s="104"/>
      <c r="ES33" s="114"/>
    </row>
    <row r="34" spans="1:149" ht="12.75" customHeight="1">
      <c r="A34" s="41" t="s">
        <v>142</v>
      </c>
      <c r="B34" s="104">
        <f t="shared" si="31"/>
        <v>933.33608743000013</v>
      </c>
      <c r="C34" s="114">
        <f t="shared" si="32"/>
        <v>1.8122247597333239</v>
      </c>
      <c r="D34" s="104"/>
      <c r="E34" s="114"/>
      <c r="F34" s="104"/>
      <c r="G34" s="114">
        <f t="shared" si="33"/>
        <v>0</v>
      </c>
      <c r="H34" s="104"/>
      <c r="I34" s="114"/>
      <c r="J34" s="104"/>
      <c r="K34" s="114"/>
      <c r="L34" s="104"/>
      <c r="M34" s="114"/>
      <c r="N34" s="104"/>
      <c r="O34" s="114"/>
      <c r="P34" s="104"/>
      <c r="Q34" s="114"/>
      <c r="R34" s="104">
        <v>883.36746900000014</v>
      </c>
      <c r="S34" s="114">
        <f t="shared" si="34"/>
        <v>3.7270670047334766</v>
      </c>
      <c r="T34" s="104"/>
      <c r="U34" s="114"/>
      <c r="V34" s="104"/>
      <c r="W34" s="114"/>
      <c r="X34" s="104"/>
      <c r="Y34" s="114"/>
      <c r="Z34" s="104"/>
      <c r="AA34" s="114"/>
      <c r="AB34" s="104"/>
      <c r="AC34" s="114" t="e">
        <f t="shared" si="35"/>
        <v>#DIV/0!</v>
      </c>
      <c r="AD34" s="104"/>
      <c r="AE34" s="114"/>
      <c r="AF34" s="104"/>
      <c r="AG34" s="114"/>
      <c r="AH34" s="104"/>
      <c r="AI34" s="114"/>
      <c r="AJ34" s="104">
        <v>1</v>
      </c>
      <c r="AK34" s="114">
        <f t="shared" si="36"/>
        <v>1.7953321364452424</v>
      </c>
      <c r="AL34" s="104"/>
      <c r="AM34" s="114">
        <f t="shared" si="37"/>
        <v>0</v>
      </c>
      <c r="AN34" s="104">
        <v>1.7511789600000001</v>
      </c>
      <c r="AO34" s="114">
        <f t="shared" si="38"/>
        <v>7.6032479966561567E-2</v>
      </c>
      <c r="AP34" s="104"/>
      <c r="AQ34" s="114"/>
      <c r="AR34" s="104"/>
      <c r="AS34" s="114"/>
      <c r="AT34" s="104"/>
      <c r="AU34" s="114"/>
      <c r="AV34" s="104">
        <v>0</v>
      </c>
      <c r="AW34" s="114">
        <f t="shared" si="39"/>
        <v>0</v>
      </c>
      <c r="AX34" s="104"/>
      <c r="AY34" s="114">
        <f t="shared" si="40"/>
        <v>0</v>
      </c>
      <c r="AZ34" s="104"/>
      <c r="BA34" s="114"/>
      <c r="BB34" s="104"/>
      <c r="BC34" s="114"/>
      <c r="BD34" s="104"/>
      <c r="BE34" s="114"/>
      <c r="BF34" s="104"/>
      <c r="BG34" s="114"/>
      <c r="BH34" s="104"/>
      <c r="BI34" s="114"/>
      <c r="BJ34" s="104">
        <v>0</v>
      </c>
      <c r="BK34" s="114">
        <f t="shared" si="41"/>
        <v>0</v>
      </c>
      <c r="BL34" s="104"/>
      <c r="BM34" s="114"/>
      <c r="BN34" s="104"/>
      <c r="BO34" s="114"/>
      <c r="BP34" s="104"/>
      <c r="BQ34" s="114"/>
      <c r="BR34" s="104">
        <v>0.3</v>
      </c>
      <c r="BS34" s="114">
        <f t="shared" si="42"/>
        <v>0.16465422612513719</v>
      </c>
      <c r="BT34" s="104"/>
      <c r="BU34" s="114"/>
      <c r="BV34" s="104"/>
      <c r="BW34" s="114"/>
      <c r="BX34" s="104"/>
      <c r="BY34" s="114"/>
      <c r="BZ34" s="104"/>
      <c r="CA34" s="114">
        <f t="shared" si="43"/>
        <v>0</v>
      </c>
      <c r="CB34" s="104"/>
      <c r="CC34" s="114">
        <f t="shared" si="44"/>
        <v>0</v>
      </c>
      <c r="CD34" s="104"/>
      <c r="CE34" s="114"/>
      <c r="CF34" s="104">
        <v>2.2000000000000002</v>
      </c>
      <c r="CG34" s="114">
        <f t="shared" si="45"/>
        <v>0.13939313298738493</v>
      </c>
      <c r="CH34" s="104"/>
      <c r="CI34" s="114">
        <f t="shared" si="46"/>
        <v>0</v>
      </c>
      <c r="CJ34" s="104"/>
      <c r="CK34" s="114"/>
      <c r="CL34" s="104"/>
      <c r="CM34" s="114">
        <f t="shared" si="47"/>
        <v>0</v>
      </c>
      <c r="CN34" s="104"/>
      <c r="CO34" s="114"/>
      <c r="CP34" s="104"/>
      <c r="CQ34" s="114"/>
      <c r="CR34" s="104">
        <v>1.1384470200000001</v>
      </c>
      <c r="CS34" s="114">
        <f t="shared" si="48"/>
        <v>1.8837205686859086</v>
      </c>
      <c r="CT34" s="104"/>
      <c r="CU34" s="114">
        <f t="shared" si="48"/>
        <v>0</v>
      </c>
      <c r="CV34" s="104"/>
      <c r="CW34" s="114"/>
      <c r="CX34" s="104">
        <v>2.3295164500000003</v>
      </c>
      <c r="CY34" s="114">
        <f t="shared" si="49"/>
        <v>0.83961710308149762</v>
      </c>
      <c r="CZ34" s="104"/>
      <c r="DA34" s="114"/>
      <c r="DB34" s="104"/>
      <c r="DC34" s="114">
        <f t="shared" si="50"/>
        <v>0</v>
      </c>
      <c r="DD34" s="104">
        <v>0</v>
      </c>
      <c r="DE34" s="114">
        <f t="shared" si="51"/>
        <v>0</v>
      </c>
      <c r="DF34" s="104">
        <v>0</v>
      </c>
      <c r="DG34" s="114">
        <f t="shared" si="52"/>
        <v>0</v>
      </c>
      <c r="DH34" s="104"/>
      <c r="DI34" s="114"/>
      <c r="DJ34" s="104"/>
      <c r="DK34" s="114">
        <f t="shared" si="53"/>
        <v>0</v>
      </c>
      <c r="DL34" s="104"/>
      <c r="DM34" s="114"/>
      <c r="DN34" s="104"/>
      <c r="DO34" s="114"/>
      <c r="DP34" s="104"/>
      <c r="DQ34" s="114"/>
      <c r="DR34" s="104"/>
      <c r="DS34" s="114"/>
      <c r="DT34" s="104"/>
      <c r="DU34" s="114"/>
      <c r="DV34" s="104"/>
      <c r="DW34" s="114"/>
      <c r="DX34" s="104"/>
      <c r="DY34" s="114"/>
      <c r="DZ34" s="104">
        <v>0.54800000000000004</v>
      </c>
      <c r="EA34" s="114">
        <f t="shared" si="54"/>
        <v>5.2567965499107056E-2</v>
      </c>
      <c r="EB34" s="104"/>
      <c r="EC34" s="114">
        <f t="shared" si="55"/>
        <v>0</v>
      </c>
      <c r="ED34" s="104"/>
      <c r="EE34" s="114">
        <f t="shared" si="56"/>
        <v>0</v>
      </c>
      <c r="EF34" s="104"/>
      <c r="EG34" s="114">
        <f t="shared" si="57"/>
        <v>0</v>
      </c>
      <c r="EH34" s="104"/>
      <c r="EI34" s="114">
        <f t="shared" si="58"/>
        <v>0</v>
      </c>
      <c r="EJ34" s="104"/>
      <c r="EK34" s="114">
        <f t="shared" si="59"/>
        <v>0</v>
      </c>
      <c r="EL34" s="104">
        <v>39.96</v>
      </c>
      <c r="EM34" s="114">
        <f t="shared" si="60"/>
        <v>11.812699538843564</v>
      </c>
      <c r="EN34" s="104">
        <v>0.74147600000000002</v>
      </c>
      <c r="EO34" s="114">
        <f t="shared" si="61"/>
        <v>1.2471756794682285</v>
      </c>
      <c r="EP34" s="104"/>
      <c r="EQ34" s="114"/>
      <c r="ER34" s="104"/>
      <c r="ES34" s="114"/>
    </row>
    <row r="35" spans="1:149" ht="12.75" customHeight="1">
      <c r="A35" s="41" t="s">
        <v>144</v>
      </c>
      <c r="B35" s="104">
        <f t="shared" si="31"/>
        <v>325.56806594</v>
      </c>
      <c r="C35" s="114">
        <f t="shared" si="32"/>
        <v>0.63214368116802233</v>
      </c>
      <c r="D35" s="104"/>
      <c r="E35" s="114"/>
      <c r="F35" s="104">
        <v>5.8276829000000001</v>
      </c>
      <c r="G35" s="114">
        <f t="shared" si="33"/>
        <v>1.2693746143575808</v>
      </c>
      <c r="H35" s="104"/>
      <c r="I35" s="114"/>
      <c r="J35" s="104"/>
      <c r="K35" s="114"/>
      <c r="L35" s="104"/>
      <c r="M35" s="114"/>
      <c r="N35" s="104"/>
      <c r="O35" s="114"/>
      <c r="P35" s="104"/>
      <c r="Q35" s="114"/>
      <c r="R35" s="104"/>
      <c r="S35" s="114">
        <f t="shared" si="34"/>
        <v>0</v>
      </c>
      <c r="T35" s="104"/>
      <c r="U35" s="114"/>
      <c r="V35" s="104"/>
      <c r="W35" s="114"/>
      <c r="X35" s="104"/>
      <c r="Y35" s="114"/>
      <c r="Z35" s="104"/>
      <c r="AA35" s="114"/>
      <c r="AB35" s="104"/>
      <c r="AC35" s="114" t="e">
        <f t="shared" si="35"/>
        <v>#DIV/0!</v>
      </c>
      <c r="AD35" s="104"/>
      <c r="AE35" s="114"/>
      <c r="AF35" s="104"/>
      <c r="AG35" s="114"/>
      <c r="AH35" s="104"/>
      <c r="AI35" s="114"/>
      <c r="AJ35" s="104">
        <v>0</v>
      </c>
      <c r="AK35" s="114">
        <f t="shared" si="36"/>
        <v>0</v>
      </c>
      <c r="AL35" s="104"/>
      <c r="AM35" s="114">
        <f t="shared" si="37"/>
        <v>0</v>
      </c>
      <c r="AN35" s="104">
        <v>29.984500640000004</v>
      </c>
      <c r="AO35" s="114">
        <f t="shared" si="38"/>
        <v>1.3018634852820254</v>
      </c>
      <c r="AP35" s="104"/>
      <c r="AQ35" s="114"/>
      <c r="AR35" s="104"/>
      <c r="AS35" s="114"/>
      <c r="AT35" s="104"/>
      <c r="AU35" s="114"/>
      <c r="AV35" s="104">
        <v>0</v>
      </c>
      <c r="AW35" s="114">
        <f t="shared" si="39"/>
        <v>0</v>
      </c>
      <c r="AX35" s="104"/>
      <c r="AY35" s="114">
        <f t="shared" si="40"/>
        <v>0</v>
      </c>
      <c r="AZ35" s="104"/>
      <c r="BA35" s="114"/>
      <c r="BB35" s="104"/>
      <c r="BC35" s="114"/>
      <c r="BD35" s="104"/>
      <c r="BE35" s="114"/>
      <c r="BF35" s="104"/>
      <c r="BG35" s="114"/>
      <c r="BH35" s="104"/>
      <c r="BI35" s="114"/>
      <c r="BJ35" s="104">
        <v>18.8308824</v>
      </c>
      <c r="BK35" s="114">
        <f t="shared" si="41"/>
        <v>0.59201008970052016</v>
      </c>
      <c r="BL35" s="104"/>
      <c r="BM35" s="114"/>
      <c r="BN35" s="104"/>
      <c r="BO35" s="114"/>
      <c r="BP35" s="104"/>
      <c r="BQ35" s="114"/>
      <c r="BR35" s="104">
        <v>2.5</v>
      </c>
      <c r="BS35" s="114">
        <f t="shared" si="42"/>
        <v>1.3721185510428102</v>
      </c>
      <c r="BT35" s="104"/>
      <c r="BU35" s="114"/>
      <c r="BV35" s="104"/>
      <c r="BW35" s="114"/>
      <c r="BX35" s="104"/>
      <c r="BY35" s="114"/>
      <c r="BZ35" s="104"/>
      <c r="CA35" s="114">
        <f t="shared" si="43"/>
        <v>0</v>
      </c>
      <c r="CB35" s="104"/>
      <c r="CC35" s="114">
        <f t="shared" si="44"/>
        <v>0</v>
      </c>
      <c r="CD35" s="104"/>
      <c r="CE35" s="114"/>
      <c r="CF35" s="104"/>
      <c r="CG35" s="114">
        <f t="shared" si="45"/>
        <v>0</v>
      </c>
      <c r="CH35" s="104">
        <v>40.5</v>
      </c>
      <c r="CI35" s="114">
        <f t="shared" si="46"/>
        <v>3.0359820089955023</v>
      </c>
      <c r="CJ35" s="104"/>
      <c r="CK35" s="114"/>
      <c r="CL35" s="104"/>
      <c r="CM35" s="114">
        <f t="shared" si="47"/>
        <v>0</v>
      </c>
      <c r="CN35" s="104"/>
      <c r="CO35" s="114"/>
      <c r="CP35" s="104"/>
      <c r="CQ35" s="114"/>
      <c r="CR35" s="104">
        <v>0</v>
      </c>
      <c r="CS35" s="114">
        <f t="shared" si="48"/>
        <v>0</v>
      </c>
      <c r="CT35" s="104"/>
      <c r="CU35" s="114">
        <f t="shared" si="48"/>
        <v>0</v>
      </c>
      <c r="CV35" s="104"/>
      <c r="CW35" s="114"/>
      <c r="CX35" s="104">
        <v>0</v>
      </c>
      <c r="CY35" s="114">
        <f t="shared" si="49"/>
        <v>0</v>
      </c>
      <c r="CZ35" s="104"/>
      <c r="DA35" s="114"/>
      <c r="DB35" s="104"/>
      <c r="DC35" s="114">
        <f t="shared" si="50"/>
        <v>0</v>
      </c>
      <c r="DD35" s="104">
        <v>0</v>
      </c>
      <c r="DE35" s="114">
        <f t="shared" si="51"/>
        <v>0</v>
      </c>
      <c r="DF35" s="104">
        <v>0</v>
      </c>
      <c r="DG35" s="114">
        <f t="shared" si="52"/>
        <v>0</v>
      </c>
      <c r="DH35" s="104"/>
      <c r="DI35" s="114"/>
      <c r="DJ35" s="104"/>
      <c r="DK35" s="114">
        <f t="shared" si="53"/>
        <v>0</v>
      </c>
      <c r="DL35" s="104"/>
      <c r="DM35" s="114"/>
      <c r="DN35" s="104"/>
      <c r="DO35" s="114"/>
      <c r="DP35" s="104"/>
      <c r="DQ35" s="114"/>
      <c r="DR35" s="104"/>
      <c r="DS35" s="114"/>
      <c r="DT35" s="104"/>
      <c r="DU35" s="114"/>
      <c r="DV35" s="104"/>
      <c r="DW35" s="114"/>
      <c r="DX35" s="104"/>
      <c r="DY35" s="114"/>
      <c r="DZ35" s="104">
        <v>0</v>
      </c>
      <c r="EA35" s="114">
        <f t="shared" si="54"/>
        <v>0</v>
      </c>
      <c r="EB35" s="104">
        <v>1</v>
      </c>
      <c r="EC35" s="114">
        <f t="shared" si="55"/>
        <v>0.10246951531919254</v>
      </c>
      <c r="ED35" s="104">
        <v>23.745000000000001</v>
      </c>
      <c r="EE35" s="114">
        <f t="shared" si="56"/>
        <v>2.0040088616942717</v>
      </c>
      <c r="EF35" s="104">
        <v>169.208</v>
      </c>
      <c r="EG35" s="114">
        <f t="shared" si="57"/>
        <v>7.4599531438336184</v>
      </c>
      <c r="EH35" s="104"/>
      <c r="EI35" s="114">
        <f t="shared" si="58"/>
        <v>0</v>
      </c>
      <c r="EJ35" s="104">
        <v>33.972000000000001</v>
      </c>
      <c r="EK35" s="114">
        <f t="shared" si="59"/>
        <v>2.9659145077674971</v>
      </c>
      <c r="EL35" s="104"/>
      <c r="EM35" s="114">
        <f t="shared" si="60"/>
        <v>0</v>
      </c>
      <c r="EN35" s="104">
        <v>0</v>
      </c>
      <c r="EO35" s="114">
        <f t="shared" si="61"/>
        <v>0</v>
      </c>
      <c r="EP35" s="104"/>
      <c r="EQ35" s="114"/>
      <c r="ER35" s="104"/>
      <c r="ES35" s="114"/>
    </row>
    <row r="36" spans="1:149" ht="12.75" customHeight="1">
      <c r="A36" s="41" t="s">
        <v>146</v>
      </c>
      <c r="B36" s="104">
        <f t="shared" si="31"/>
        <v>53.995993239999997</v>
      </c>
      <c r="C36" s="114">
        <f t="shared" si="32"/>
        <v>0.10484205764009966</v>
      </c>
      <c r="D36" s="104"/>
      <c r="E36" s="114"/>
      <c r="F36" s="104"/>
      <c r="G36" s="114">
        <f t="shared" si="33"/>
        <v>0</v>
      </c>
      <c r="H36" s="104"/>
      <c r="I36" s="114"/>
      <c r="J36" s="104"/>
      <c r="K36" s="114"/>
      <c r="L36" s="104"/>
      <c r="M36" s="114"/>
      <c r="N36" s="104"/>
      <c r="O36" s="114"/>
      <c r="P36" s="104"/>
      <c r="Q36" s="114"/>
      <c r="R36" s="104"/>
      <c r="S36" s="114">
        <f t="shared" si="34"/>
        <v>0</v>
      </c>
      <c r="T36" s="104"/>
      <c r="U36" s="114"/>
      <c r="V36" s="104"/>
      <c r="W36" s="114"/>
      <c r="X36" s="104"/>
      <c r="Y36" s="114"/>
      <c r="Z36" s="104"/>
      <c r="AA36" s="114"/>
      <c r="AB36" s="104"/>
      <c r="AC36" s="114" t="e">
        <f t="shared" si="35"/>
        <v>#DIV/0!</v>
      </c>
      <c r="AD36" s="104"/>
      <c r="AE36" s="114"/>
      <c r="AF36" s="104"/>
      <c r="AG36" s="114"/>
      <c r="AH36" s="104"/>
      <c r="AI36" s="114"/>
      <c r="AJ36" s="104">
        <v>0.1</v>
      </c>
      <c r="AK36" s="114">
        <f t="shared" si="36"/>
        <v>0.17953321364452424</v>
      </c>
      <c r="AL36" s="104"/>
      <c r="AM36" s="114">
        <f t="shared" si="37"/>
        <v>0</v>
      </c>
      <c r="AN36" s="104">
        <v>0</v>
      </c>
      <c r="AO36" s="114">
        <f t="shared" si="38"/>
        <v>0</v>
      </c>
      <c r="AP36" s="104"/>
      <c r="AQ36" s="114"/>
      <c r="AR36" s="104"/>
      <c r="AS36" s="114"/>
      <c r="AT36" s="104"/>
      <c r="AU36" s="114"/>
      <c r="AV36" s="104">
        <v>0</v>
      </c>
      <c r="AW36" s="114">
        <f t="shared" si="39"/>
        <v>0</v>
      </c>
      <c r="AX36" s="104">
        <v>28.1</v>
      </c>
      <c r="AY36" s="114">
        <f t="shared" si="40"/>
        <v>1.7352105718167223</v>
      </c>
      <c r="AZ36" s="104"/>
      <c r="BA36" s="114"/>
      <c r="BB36" s="104"/>
      <c r="BC36" s="114"/>
      <c r="BD36" s="104"/>
      <c r="BE36" s="114"/>
      <c r="BF36" s="104"/>
      <c r="BG36" s="114"/>
      <c r="BH36" s="104"/>
      <c r="BI36" s="114"/>
      <c r="BJ36" s="104">
        <v>0</v>
      </c>
      <c r="BK36" s="114">
        <f t="shared" si="41"/>
        <v>0</v>
      </c>
      <c r="BL36" s="104"/>
      <c r="BM36" s="114"/>
      <c r="BN36" s="104"/>
      <c r="BO36" s="114"/>
      <c r="BP36" s="104"/>
      <c r="BQ36" s="114"/>
      <c r="BR36" s="104"/>
      <c r="BS36" s="114">
        <f t="shared" si="42"/>
        <v>0</v>
      </c>
      <c r="BT36" s="104"/>
      <c r="BU36" s="114"/>
      <c r="BV36" s="104"/>
      <c r="BW36" s="114"/>
      <c r="BX36" s="104"/>
      <c r="BY36" s="114"/>
      <c r="BZ36" s="104"/>
      <c r="CA36" s="114">
        <f t="shared" si="43"/>
        <v>0</v>
      </c>
      <c r="CB36" s="104"/>
      <c r="CC36" s="114">
        <f t="shared" si="44"/>
        <v>0</v>
      </c>
      <c r="CD36" s="104"/>
      <c r="CE36" s="114"/>
      <c r="CF36" s="104">
        <v>7.72</v>
      </c>
      <c r="CG36" s="114">
        <f t="shared" si="45"/>
        <v>0.48914317575573252</v>
      </c>
      <c r="CH36" s="104"/>
      <c r="CI36" s="114">
        <f t="shared" si="46"/>
        <v>0</v>
      </c>
      <c r="CJ36" s="104"/>
      <c r="CK36" s="114"/>
      <c r="CL36" s="104"/>
      <c r="CM36" s="114">
        <f t="shared" si="47"/>
        <v>0</v>
      </c>
      <c r="CN36" s="104"/>
      <c r="CO36" s="114"/>
      <c r="CP36" s="104"/>
      <c r="CQ36" s="114"/>
      <c r="CR36" s="104">
        <v>0</v>
      </c>
      <c r="CS36" s="114">
        <f t="shared" si="48"/>
        <v>0</v>
      </c>
      <c r="CT36" s="104"/>
      <c r="CU36" s="114">
        <f t="shared" si="48"/>
        <v>0</v>
      </c>
      <c r="CV36" s="104"/>
      <c r="CW36" s="114"/>
      <c r="CX36" s="104">
        <v>4.2812690599999996</v>
      </c>
      <c r="CY36" s="114">
        <f t="shared" si="49"/>
        <v>1.5430784898169085</v>
      </c>
      <c r="CZ36" s="104"/>
      <c r="DA36" s="114"/>
      <c r="DB36" s="104">
        <v>13.45329018</v>
      </c>
      <c r="DC36" s="114">
        <f t="shared" si="50"/>
        <v>1.2693244065395004</v>
      </c>
      <c r="DD36" s="104">
        <v>0</v>
      </c>
      <c r="DE36" s="114">
        <f t="shared" si="51"/>
        <v>0</v>
      </c>
      <c r="DF36" s="104">
        <v>0</v>
      </c>
      <c r="DG36" s="114">
        <f t="shared" si="52"/>
        <v>0</v>
      </c>
      <c r="DH36" s="104"/>
      <c r="DI36" s="114"/>
      <c r="DJ36" s="104"/>
      <c r="DK36" s="114">
        <f t="shared" si="53"/>
        <v>0</v>
      </c>
      <c r="DL36" s="104"/>
      <c r="DM36" s="114"/>
      <c r="DN36" s="104"/>
      <c r="DO36" s="114"/>
      <c r="DP36" s="104"/>
      <c r="DQ36" s="114"/>
      <c r="DR36" s="104"/>
      <c r="DS36" s="114"/>
      <c r="DT36" s="104"/>
      <c r="DU36" s="114"/>
      <c r="DV36" s="104"/>
      <c r="DW36" s="114"/>
      <c r="DX36" s="104"/>
      <c r="DY36" s="114"/>
      <c r="DZ36" s="104">
        <v>0</v>
      </c>
      <c r="EA36" s="114">
        <f t="shared" si="54"/>
        <v>0</v>
      </c>
      <c r="EB36" s="104"/>
      <c r="EC36" s="114">
        <f t="shared" si="55"/>
        <v>0</v>
      </c>
      <c r="ED36" s="104"/>
      <c r="EE36" s="114">
        <f t="shared" si="56"/>
        <v>0</v>
      </c>
      <c r="EF36" s="104"/>
      <c r="EG36" s="114">
        <f t="shared" si="57"/>
        <v>0</v>
      </c>
      <c r="EH36" s="104"/>
      <c r="EI36" s="114">
        <f t="shared" si="58"/>
        <v>0</v>
      </c>
      <c r="EJ36" s="104"/>
      <c r="EK36" s="114">
        <f t="shared" si="59"/>
        <v>0</v>
      </c>
      <c r="EL36" s="104"/>
      <c r="EM36" s="114">
        <f t="shared" si="60"/>
        <v>0</v>
      </c>
      <c r="EN36" s="104">
        <v>0.34143400000000002</v>
      </c>
      <c r="EO36" s="114">
        <f t="shared" si="61"/>
        <v>0.57429799608288756</v>
      </c>
      <c r="EP36" s="104"/>
      <c r="EQ36" s="114"/>
      <c r="ER36" s="104"/>
      <c r="ES36" s="114"/>
    </row>
    <row r="37" spans="1:149" ht="12.75" customHeight="1">
      <c r="A37" s="41" t="s">
        <v>147</v>
      </c>
      <c r="B37" s="104">
        <f t="shared" si="31"/>
        <v>4864.267153929999</v>
      </c>
      <c r="C37" s="114">
        <f t="shared" si="32"/>
        <v>9.4447707455334253</v>
      </c>
      <c r="D37" s="104"/>
      <c r="E37" s="114"/>
      <c r="F37" s="104">
        <v>95.000102150000004</v>
      </c>
      <c r="G37" s="114">
        <f t="shared" si="33"/>
        <v>20.692738451947516</v>
      </c>
      <c r="H37" s="104"/>
      <c r="I37" s="114"/>
      <c r="J37" s="104"/>
      <c r="K37" s="114"/>
      <c r="L37" s="104"/>
      <c r="M37" s="114"/>
      <c r="N37" s="104"/>
      <c r="O37" s="114"/>
      <c r="P37" s="104"/>
      <c r="Q37" s="114"/>
      <c r="R37" s="104">
        <v>1992.5885159999993</v>
      </c>
      <c r="S37" s="114">
        <f t="shared" si="34"/>
        <v>8.4070459606141998</v>
      </c>
      <c r="T37" s="104"/>
      <c r="U37" s="114"/>
      <c r="V37" s="104"/>
      <c r="W37" s="114"/>
      <c r="X37" s="104"/>
      <c r="Y37" s="114"/>
      <c r="Z37" s="104"/>
      <c r="AA37" s="114"/>
      <c r="AB37" s="104"/>
      <c r="AC37" s="114" t="e">
        <f t="shared" si="35"/>
        <v>#DIV/0!</v>
      </c>
      <c r="AD37" s="104"/>
      <c r="AE37" s="114"/>
      <c r="AF37" s="104"/>
      <c r="AG37" s="114"/>
      <c r="AH37" s="104"/>
      <c r="AI37" s="114"/>
      <c r="AJ37" s="104">
        <v>1.3</v>
      </c>
      <c r="AK37" s="114">
        <f t="shared" si="36"/>
        <v>2.3339317773788149</v>
      </c>
      <c r="AL37" s="104"/>
      <c r="AM37" s="114">
        <f t="shared" si="37"/>
        <v>0</v>
      </c>
      <c r="AN37" s="104">
        <v>111.37276099000002</v>
      </c>
      <c r="AO37" s="114">
        <f t="shared" si="38"/>
        <v>4.8355693005772666</v>
      </c>
      <c r="AP37" s="104"/>
      <c r="AQ37" s="114"/>
      <c r="AR37" s="104"/>
      <c r="AS37" s="114"/>
      <c r="AT37" s="104"/>
      <c r="AU37" s="114"/>
      <c r="AV37" s="104">
        <v>10.6</v>
      </c>
      <c r="AW37" s="114">
        <f t="shared" si="39"/>
        <v>6.9326357096141269</v>
      </c>
      <c r="AX37" s="104">
        <v>356.5</v>
      </c>
      <c r="AY37" s="114">
        <f t="shared" si="40"/>
        <v>22.014326293689017</v>
      </c>
      <c r="AZ37" s="104"/>
      <c r="BA37" s="114"/>
      <c r="BB37" s="104"/>
      <c r="BC37" s="114"/>
      <c r="BD37" s="104"/>
      <c r="BE37" s="114"/>
      <c r="BF37" s="104"/>
      <c r="BG37" s="114"/>
      <c r="BH37" s="104"/>
      <c r="BI37" s="114"/>
      <c r="BJ37" s="104">
        <v>19.924617640000001</v>
      </c>
      <c r="BK37" s="114">
        <f t="shared" si="41"/>
        <v>0.62639521748088478</v>
      </c>
      <c r="BL37" s="104"/>
      <c r="BM37" s="114"/>
      <c r="BN37" s="104"/>
      <c r="BO37" s="114"/>
      <c r="BP37" s="104"/>
      <c r="BQ37" s="114"/>
      <c r="BR37" s="104">
        <v>1.5</v>
      </c>
      <c r="BS37" s="114">
        <f t="shared" si="42"/>
        <v>0.82327113062568602</v>
      </c>
      <c r="BT37" s="104"/>
      <c r="BU37" s="114"/>
      <c r="BV37" s="104"/>
      <c r="BW37" s="114"/>
      <c r="BX37" s="104"/>
      <c r="BY37" s="114"/>
      <c r="BZ37" s="104">
        <v>27.14</v>
      </c>
      <c r="CA37" s="114">
        <f t="shared" si="43"/>
        <v>1.0541230426480939</v>
      </c>
      <c r="CB37" s="104"/>
      <c r="CC37" s="114">
        <f t="shared" si="44"/>
        <v>0</v>
      </c>
      <c r="CD37" s="104"/>
      <c r="CE37" s="114"/>
      <c r="CF37" s="104">
        <v>146.6</v>
      </c>
      <c r="CG37" s="114">
        <f t="shared" si="45"/>
        <v>9.2886514981593766</v>
      </c>
      <c r="CH37" s="104">
        <v>15.9</v>
      </c>
      <c r="CI37" s="114">
        <f t="shared" si="46"/>
        <v>1.1919040479760121</v>
      </c>
      <c r="CJ37" s="104"/>
      <c r="CK37" s="114"/>
      <c r="CL37" s="104"/>
      <c r="CM37" s="114">
        <f t="shared" si="47"/>
        <v>0</v>
      </c>
      <c r="CN37" s="104"/>
      <c r="CO37" s="114"/>
      <c r="CP37" s="104"/>
      <c r="CQ37" s="114"/>
      <c r="CR37" s="104">
        <v>2.7957197899999988</v>
      </c>
      <c r="CS37" s="114">
        <f t="shared" si="48"/>
        <v>4.6259112459227536</v>
      </c>
      <c r="CT37" s="104">
        <v>24.573699000000001</v>
      </c>
      <c r="CU37" s="114">
        <f t="shared" si="48"/>
        <v>24.787975931260426</v>
      </c>
      <c r="CV37" s="104"/>
      <c r="CW37" s="114"/>
      <c r="CX37" s="104">
        <v>7.1861673499999998</v>
      </c>
      <c r="CY37" s="114">
        <f t="shared" si="49"/>
        <v>2.5900778733139411</v>
      </c>
      <c r="CZ37" s="104"/>
      <c r="DA37" s="114"/>
      <c r="DB37" s="104">
        <v>284.74888700999998</v>
      </c>
      <c r="DC37" s="114">
        <f t="shared" si="50"/>
        <v>26.866194602274717</v>
      </c>
      <c r="DD37" s="104">
        <v>162.5</v>
      </c>
      <c r="DE37" s="114">
        <f t="shared" si="51"/>
        <v>11.159181431122098</v>
      </c>
      <c r="DF37" s="104">
        <v>88.4</v>
      </c>
      <c r="DG37" s="114">
        <f t="shared" si="52"/>
        <v>37.810094097519247</v>
      </c>
      <c r="DH37" s="104"/>
      <c r="DI37" s="114"/>
      <c r="DJ37" s="104">
        <v>50.91</v>
      </c>
      <c r="DK37" s="114">
        <f t="shared" si="53"/>
        <v>12.46541465683994</v>
      </c>
      <c r="DL37" s="104"/>
      <c r="DM37" s="114"/>
      <c r="DN37" s="104"/>
      <c r="DO37" s="114"/>
      <c r="DP37" s="104"/>
      <c r="DQ37" s="114"/>
      <c r="DR37" s="104"/>
      <c r="DS37" s="114"/>
      <c r="DT37" s="104"/>
      <c r="DU37" s="114"/>
      <c r="DV37" s="104"/>
      <c r="DW37" s="114"/>
      <c r="DX37" s="104"/>
      <c r="DY37" s="114"/>
      <c r="DZ37" s="104">
        <v>6.03695</v>
      </c>
      <c r="EA37" s="114">
        <f t="shared" si="54"/>
        <v>0.5791061666420334</v>
      </c>
      <c r="EB37" s="104">
        <v>145.69999999999999</v>
      </c>
      <c r="EC37" s="114">
        <f t="shared" si="55"/>
        <v>14.929808382006351</v>
      </c>
      <c r="ED37" s="104">
        <v>45.9</v>
      </c>
      <c r="EE37" s="114">
        <f t="shared" si="56"/>
        <v>3.8738263529908217</v>
      </c>
      <c r="EF37" s="104">
        <v>1043.1510000000001</v>
      </c>
      <c r="EG37" s="114">
        <f t="shared" si="57"/>
        <v>45.989891624173694</v>
      </c>
      <c r="EH37" s="104">
        <v>122.7</v>
      </c>
      <c r="EI37" s="114">
        <f t="shared" si="58"/>
        <v>6.8617752145073707</v>
      </c>
      <c r="EJ37" s="104">
        <v>98.600999999999985</v>
      </c>
      <c r="EK37" s="114">
        <f t="shared" si="59"/>
        <v>8.6083285170252832</v>
      </c>
      <c r="EL37" s="104">
        <v>1.8070000000000004</v>
      </c>
      <c r="EM37" s="114">
        <f t="shared" si="60"/>
        <v>0.53417287454179985</v>
      </c>
      <c r="EN37" s="104">
        <v>0.83073399999999997</v>
      </c>
      <c r="EO37" s="114">
        <f t="shared" si="61"/>
        <v>1.3973092061069532</v>
      </c>
      <c r="EP37" s="104"/>
      <c r="EQ37" s="114"/>
      <c r="ER37" s="104"/>
      <c r="ES37" s="114"/>
    </row>
    <row r="38" spans="1:149" ht="12.75" customHeight="1">
      <c r="A38" s="41" t="s">
        <v>281</v>
      </c>
      <c r="B38" s="104">
        <f t="shared" si="31"/>
        <v>1574.3609046999998</v>
      </c>
      <c r="C38" s="114">
        <f t="shared" si="32"/>
        <v>3.0568793499774287</v>
      </c>
      <c r="D38" s="104"/>
      <c r="E38" s="114"/>
      <c r="F38" s="104">
        <v>10.70830114</v>
      </c>
      <c r="G38" s="114">
        <f t="shared" si="33"/>
        <v>2.3324614367765859</v>
      </c>
      <c r="H38" s="104"/>
      <c r="I38" s="114"/>
      <c r="J38" s="104"/>
      <c r="K38" s="114"/>
      <c r="L38" s="104"/>
      <c r="M38" s="114"/>
      <c r="N38" s="104"/>
      <c r="O38" s="114"/>
      <c r="P38" s="104"/>
      <c r="Q38" s="114"/>
      <c r="R38" s="104"/>
      <c r="S38" s="114">
        <f t="shared" si="34"/>
        <v>0</v>
      </c>
      <c r="T38" s="104"/>
      <c r="U38" s="114"/>
      <c r="V38" s="104"/>
      <c r="W38" s="114"/>
      <c r="X38" s="104"/>
      <c r="Y38" s="114"/>
      <c r="Z38" s="104"/>
      <c r="AA38" s="114"/>
      <c r="AB38" s="104"/>
      <c r="AC38" s="114" t="e">
        <f t="shared" si="35"/>
        <v>#DIV/0!</v>
      </c>
      <c r="AD38" s="104"/>
      <c r="AE38" s="114"/>
      <c r="AF38" s="104"/>
      <c r="AG38" s="114"/>
      <c r="AH38" s="104"/>
      <c r="AI38" s="114"/>
      <c r="AJ38" s="104">
        <v>4</v>
      </c>
      <c r="AK38" s="114">
        <f t="shared" si="36"/>
        <v>7.1813285457809695</v>
      </c>
      <c r="AL38" s="104">
        <v>2.7</v>
      </c>
      <c r="AM38" s="114">
        <f t="shared" si="37"/>
        <v>6.0975609756097571</v>
      </c>
      <c r="AN38" s="104"/>
      <c r="AO38" s="114">
        <f t="shared" si="38"/>
        <v>0</v>
      </c>
      <c r="AP38" s="104"/>
      <c r="AQ38" s="114"/>
      <c r="AR38" s="104"/>
      <c r="AS38" s="114"/>
      <c r="AT38" s="104"/>
      <c r="AU38" s="114"/>
      <c r="AV38" s="104">
        <v>0</v>
      </c>
      <c r="AW38" s="114">
        <f t="shared" si="39"/>
        <v>0</v>
      </c>
      <c r="AX38" s="104"/>
      <c r="AY38" s="114">
        <f t="shared" si="40"/>
        <v>0</v>
      </c>
      <c r="AZ38" s="104"/>
      <c r="BA38" s="114"/>
      <c r="BB38" s="104"/>
      <c r="BC38" s="114"/>
      <c r="BD38" s="104"/>
      <c r="BE38" s="114"/>
      <c r="BF38" s="104"/>
      <c r="BG38" s="114"/>
      <c r="BH38" s="104"/>
      <c r="BI38" s="114"/>
      <c r="BJ38" s="104"/>
      <c r="BK38" s="114">
        <f t="shared" si="41"/>
        <v>0</v>
      </c>
      <c r="BL38" s="104"/>
      <c r="BM38" s="114"/>
      <c r="BN38" s="104"/>
      <c r="BO38" s="114"/>
      <c r="BP38" s="104"/>
      <c r="BQ38" s="114"/>
      <c r="BR38" s="104">
        <v>18.3</v>
      </c>
      <c r="BS38" s="114">
        <f t="shared" si="42"/>
        <v>10.043907793633371</v>
      </c>
      <c r="BT38" s="104"/>
      <c r="BU38" s="114"/>
      <c r="BV38" s="104"/>
      <c r="BW38" s="114"/>
      <c r="BX38" s="104"/>
      <c r="BY38" s="114"/>
      <c r="BZ38" s="104"/>
      <c r="CA38" s="114">
        <f t="shared" si="43"/>
        <v>0</v>
      </c>
      <c r="CB38" s="104">
        <v>7.68</v>
      </c>
      <c r="CC38" s="114">
        <f t="shared" si="44"/>
        <v>23.522205206738132</v>
      </c>
      <c r="CD38" s="104"/>
      <c r="CE38" s="114"/>
      <c r="CF38" s="104">
        <v>58.48</v>
      </c>
      <c r="CG38" s="114">
        <f t="shared" si="45"/>
        <v>3.705322916864668</v>
      </c>
      <c r="CH38" s="104">
        <v>72.900000000000006</v>
      </c>
      <c r="CI38" s="114">
        <f t="shared" si="46"/>
        <v>5.4647676161919048</v>
      </c>
      <c r="CJ38" s="104"/>
      <c r="CK38" s="114"/>
      <c r="CL38" s="104">
        <v>7.18</v>
      </c>
      <c r="CM38" s="114">
        <f t="shared" si="47"/>
        <v>24.04554588077696</v>
      </c>
      <c r="CN38" s="104"/>
      <c r="CO38" s="114"/>
      <c r="CP38" s="104"/>
      <c r="CQ38" s="114"/>
      <c r="CR38" s="104"/>
      <c r="CS38" s="114">
        <f t="shared" si="48"/>
        <v>0</v>
      </c>
      <c r="CT38" s="104"/>
      <c r="CU38" s="114">
        <f t="shared" si="48"/>
        <v>0</v>
      </c>
      <c r="CV38" s="104"/>
      <c r="CW38" s="114"/>
      <c r="CX38" s="104">
        <v>-5.0252844400000001</v>
      </c>
      <c r="CY38" s="114">
        <f t="shared" si="49"/>
        <v>-1.8112405961646358</v>
      </c>
      <c r="CZ38" s="104"/>
      <c r="DA38" s="114"/>
      <c r="DB38" s="104"/>
      <c r="DC38" s="114">
        <f t="shared" si="50"/>
        <v>0</v>
      </c>
      <c r="DD38" s="104">
        <v>0</v>
      </c>
      <c r="DE38" s="114">
        <f t="shared" si="51"/>
        <v>0</v>
      </c>
      <c r="DF38" s="104">
        <v>0</v>
      </c>
      <c r="DG38" s="114">
        <f t="shared" si="52"/>
        <v>0</v>
      </c>
      <c r="DH38" s="104"/>
      <c r="DI38" s="114"/>
      <c r="DJ38" s="104">
        <v>30.98</v>
      </c>
      <c r="DK38" s="114">
        <f t="shared" si="53"/>
        <v>7.585514556450625</v>
      </c>
      <c r="DL38" s="104"/>
      <c r="DM38" s="114"/>
      <c r="DN38" s="104"/>
      <c r="DO38" s="114"/>
      <c r="DP38" s="104"/>
      <c r="DQ38" s="114"/>
      <c r="DR38" s="104"/>
      <c r="DS38" s="114"/>
      <c r="DT38" s="104"/>
      <c r="DU38" s="114"/>
      <c r="DV38" s="104"/>
      <c r="DW38" s="114"/>
      <c r="DX38" s="104"/>
      <c r="DY38" s="114"/>
      <c r="DZ38" s="104">
        <f>146.526888+6.1</f>
        <v>152.62688800000001</v>
      </c>
      <c r="EA38" s="114">
        <f t="shared" si="54"/>
        <v>14.641030990182621</v>
      </c>
      <c r="EB38" s="104">
        <v>293.39999999999998</v>
      </c>
      <c r="EC38" s="114">
        <f t="shared" si="55"/>
        <v>30.064555794651088</v>
      </c>
      <c r="ED38" s="104">
        <v>271.3</v>
      </c>
      <c r="EE38" s="114">
        <f t="shared" si="56"/>
        <v>22.896930055913074</v>
      </c>
      <c r="EF38" s="104">
        <v>70.3</v>
      </c>
      <c r="EG38" s="114">
        <f t="shared" si="57"/>
        <v>3.0993493570723802</v>
      </c>
      <c r="EH38" s="104">
        <v>492.8</v>
      </c>
      <c r="EI38" s="114">
        <f t="shared" si="58"/>
        <v>27.558947234794068</v>
      </c>
      <c r="EJ38" s="104">
        <v>5.5369999999999999</v>
      </c>
      <c r="EK38" s="114">
        <f t="shared" si="59"/>
        <v>0.48340599992666405</v>
      </c>
      <c r="EL38" s="104">
        <v>80.494</v>
      </c>
      <c r="EM38" s="114">
        <f t="shared" si="60"/>
        <v>23.795080997989832</v>
      </c>
      <c r="EN38" s="104"/>
      <c r="EO38" s="114">
        <f t="shared" si="61"/>
        <v>0</v>
      </c>
      <c r="EP38" s="104"/>
      <c r="EQ38" s="114"/>
      <c r="ER38" s="104"/>
      <c r="ES38" s="114"/>
    </row>
    <row r="39" spans="1:149" ht="12.75" customHeight="1">
      <c r="A39" s="41" t="s">
        <v>151</v>
      </c>
      <c r="B39" s="104">
        <f t="shared" si="31"/>
        <v>1617.7463214900001</v>
      </c>
      <c r="C39" s="114">
        <f t="shared" si="32"/>
        <v>3.1411192369560679</v>
      </c>
      <c r="D39" s="104"/>
      <c r="E39" s="114"/>
      <c r="F39" s="104">
        <v>5.9936892000000004</v>
      </c>
      <c r="G39" s="114">
        <f t="shared" si="33"/>
        <v>1.3055337854482776</v>
      </c>
      <c r="H39" s="104"/>
      <c r="I39" s="114"/>
      <c r="J39" s="104"/>
      <c r="K39" s="114"/>
      <c r="L39" s="104"/>
      <c r="M39" s="114"/>
      <c r="N39" s="104"/>
      <c r="O39" s="114"/>
      <c r="P39" s="104"/>
      <c r="Q39" s="114"/>
      <c r="R39" s="104">
        <v>90.004821000000007</v>
      </c>
      <c r="S39" s="114">
        <f t="shared" si="34"/>
        <v>0.3797445688098377</v>
      </c>
      <c r="T39" s="104"/>
      <c r="U39" s="114"/>
      <c r="V39" s="104"/>
      <c r="W39" s="114"/>
      <c r="X39" s="104"/>
      <c r="Y39" s="114"/>
      <c r="Z39" s="104"/>
      <c r="AA39" s="114"/>
      <c r="AB39" s="104"/>
      <c r="AC39" s="114" t="e">
        <f t="shared" si="35"/>
        <v>#DIV/0!</v>
      </c>
      <c r="AD39" s="104"/>
      <c r="AE39" s="114"/>
      <c r="AF39" s="104"/>
      <c r="AG39" s="114"/>
      <c r="AH39" s="104"/>
      <c r="AI39" s="114"/>
      <c r="AJ39" s="104">
        <v>5.5</v>
      </c>
      <c r="AK39" s="114">
        <f t="shared" si="36"/>
        <v>9.8743267504488319</v>
      </c>
      <c r="AL39" s="104">
        <v>6.32</v>
      </c>
      <c r="AM39" s="114">
        <f t="shared" si="37"/>
        <v>14.272809394760614</v>
      </c>
      <c r="AN39" s="104">
        <v>206.611628</v>
      </c>
      <c r="AO39" s="114">
        <f t="shared" si="38"/>
        <v>8.9706391097621854</v>
      </c>
      <c r="AP39" s="104"/>
      <c r="AQ39" s="114"/>
      <c r="AR39" s="104"/>
      <c r="AS39" s="114"/>
      <c r="AT39" s="104"/>
      <c r="AU39" s="114"/>
      <c r="AV39" s="104">
        <v>0</v>
      </c>
      <c r="AW39" s="114">
        <f t="shared" si="39"/>
        <v>0</v>
      </c>
      <c r="AX39" s="104"/>
      <c r="AY39" s="114">
        <f t="shared" si="40"/>
        <v>0</v>
      </c>
      <c r="AZ39" s="104"/>
      <c r="BA39" s="114"/>
      <c r="BB39" s="104"/>
      <c r="BC39" s="114"/>
      <c r="BD39" s="104"/>
      <c r="BE39" s="114"/>
      <c r="BF39" s="104"/>
      <c r="BG39" s="114"/>
      <c r="BH39" s="104"/>
      <c r="BI39" s="114"/>
      <c r="BJ39" s="104">
        <v>367.37893643000001</v>
      </c>
      <c r="BK39" s="114">
        <f t="shared" si="41"/>
        <v>11.549752820399217</v>
      </c>
      <c r="BL39" s="104"/>
      <c r="BM39" s="114"/>
      <c r="BN39" s="104"/>
      <c r="BO39" s="114"/>
      <c r="BP39" s="104"/>
      <c r="BQ39" s="114"/>
      <c r="BR39" s="104"/>
      <c r="BS39" s="114">
        <f t="shared" si="42"/>
        <v>0</v>
      </c>
      <c r="BT39" s="104"/>
      <c r="BU39" s="114"/>
      <c r="BV39" s="104"/>
      <c r="BW39" s="114"/>
      <c r="BX39" s="104"/>
      <c r="BY39" s="114"/>
      <c r="BZ39" s="104">
        <v>824.125</v>
      </c>
      <c r="CA39" s="114">
        <f t="shared" si="43"/>
        <v>32.009180269799572</v>
      </c>
      <c r="CB39" s="104"/>
      <c r="CC39" s="114">
        <f t="shared" si="44"/>
        <v>0</v>
      </c>
      <c r="CD39" s="104"/>
      <c r="CE39" s="114"/>
      <c r="CF39" s="104"/>
      <c r="CG39" s="114">
        <f t="shared" si="45"/>
        <v>0</v>
      </c>
      <c r="CH39" s="104">
        <v>52.2</v>
      </c>
      <c r="CI39" s="114">
        <f t="shared" si="46"/>
        <v>3.9130434782608701</v>
      </c>
      <c r="CJ39" s="104"/>
      <c r="CK39" s="114"/>
      <c r="CL39" s="104"/>
      <c r="CM39" s="114">
        <f t="shared" si="47"/>
        <v>0</v>
      </c>
      <c r="CN39" s="104"/>
      <c r="CO39" s="114"/>
      <c r="CP39" s="104"/>
      <c r="CQ39" s="114"/>
      <c r="CR39" s="104">
        <v>25.205068100000002</v>
      </c>
      <c r="CS39" s="114">
        <f t="shared" si="48"/>
        <v>41.705326977006848</v>
      </c>
      <c r="CT39" s="104"/>
      <c r="CU39" s="114">
        <f t="shared" si="48"/>
        <v>0</v>
      </c>
      <c r="CV39" s="104"/>
      <c r="CW39" s="114"/>
      <c r="CX39" s="104">
        <v>26.487178760000003</v>
      </c>
      <c r="CY39" s="114">
        <f t="shared" si="49"/>
        <v>9.5466543278855038</v>
      </c>
      <c r="CZ39" s="104"/>
      <c r="DA39" s="114"/>
      <c r="DB39" s="104"/>
      <c r="DC39" s="114">
        <f t="shared" si="50"/>
        <v>0</v>
      </c>
      <c r="DD39" s="104">
        <v>0</v>
      </c>
      <c r="DE39" s="114">
        <f t="shared" si="51"/>
        <v>0</v>
      </c>
      <c r="DF39" s="104">
        <v>0</v>
      </c>
      <c r="DG39" s="114">
        <f t="shared" si="52"/>
        <v>0</v>
      </c>
      <c r="DH39" s="104"/>
      <c r="DI39" s="114"/>
      <c r="DJ39" s="104"/>
      <c r="DK39" s="114">
        <f t="shared" si="53"/>
        <v>0</v>
      </c>
      <c r="DL39" s="104"/>
      <c r="DM39" s="114"/>
      <c r="DN39" s="104"/>
      <c r="DO39" s="114"/>
      <c r="DP39" s="104"/>
      <c r="DQ39" s="114"/>
      <c r="DR39" s="104"/>
      <c r="DS39" s="114"/>
      <c r="DT39" s="104"/>
      <c r="DU39" s="114"/>
      <c r="DV39" s="104"/>
      <c r="DW39" s="114"/>
      <c r="DX39" s="104"/>
      <c r="DY39" s="114"/>
      <c r="DZ39" s="104">
        <v>0</v>
      </c>
      <c r="EA39" s="114">
        <f t="shared" si="54"/>
        <v>0</v>
      </c>
      <c r="EB39" s="104"/>
      <c r="EC39" s="114">
        <f t="shared" si="55"/>
        <v>0</v>
      </c>
      <c r="ED39" s="104"/>
      <c r="EE39" s="114">
        <f t="shared" si="56"/>
        <v>0</v>
      </c>
      <c r="EF39" s="104"/>
      <c r="EG39" s="114">
        <f t="shared" si="57"/>
        <v>0</v>
      </c>
      <c r="EH39" s="104"/>
      <c r="EI39" s="114">
        <f t="shared" si="58"/>
        <v>0</v>
      </c>
      <c r="EJ39" s="104"/>
      <c r="EK39" s="114">
        <f t="shared" si="59"/>
        <v>0</v>
      </c>
      <c r="EL39" s="104"/>
      <c r="EM39" s="114">
        <f t="shared" si="60"/>
        <v>0</v>
      </c>
      <c r="EN39" s="104">
        <v>7.92</v>
      </c>
      <c r="EO39" s="114">
        <f t="shared" si="61"/>
        <v>13.321579365196405</v>
      </c>
      <c r="EP39" s="104"/>
      <c r="EQ39" s="114"/>
      <c r="ER39" s="104"/>
      <c r="ES39" s="114"/>
    </row>
    <row r="40" spans="1:149" ht="12.75" customHeight="1" thickBot="1">
      <c r="A40" s="41" t="s">
        <v>153</v>
      </c>
      <c r="B40" s="104">
        <f t="shared" si="31"/>
        <v>7.9595153100000005</v>
      </c>
      <c r="C40" s="114">
        <f t="shared" si="32"/>
        <v>1.5454701596267476E-2</v>
      </c>
      <c r="D40" s="104"/>
      <c r="E40" s="114"/>
      <c r="F40" s="104">
        <v>7.0534451999999996</v>
      </c>
      <c r="G40" s="114">
        <f t="shared" si="33"/>
        <v>1.536367787039739</v>
      </c>
      <c r="H40" s="104"/>
      <c r="I40" s="114"/>
      <c r="J40" s="104"/>
      <c r="K40" s="114"/>
      <c r="L40" s="104"/>
      <c r="M40" s="114"/>
      <c r="N40" s="104"/>
      <c r="O40" s="114"/>
      <c r="P40" s="104"/>
      <c r="Q40" s="114"/>
      <c r="R40" s="104"/>
      <c r="S40" s="114">
        <f t="shared" si="34"/>
        <v>0</v>
      </c>
      <c r="T40" s="104"/>
      <c r="U40" s="114"/>
      <c r="V40" s="104"/>
      <c r="W40" s="114"/>
      <c r="X40" s="104"/>
      <c r="Y40" s="114"/>
      <c r="Z40" s="104"/>
      <c r="AA40" s="114"/>
      <c r="AB40" s="104"/>
      <c r="AC40" s="114" t="e">
        <f t="shared" si="35"/>
        <v>#DIV/0!</v>
      </c>
      <c r="AD40" s="104"/>
      <c r="AE40" s="114"/>
      <c r="AF40" s="104"/>
      <c r="AG40" s="114"/>
      <c r="AH40" s="104"/>
      <c r="AI40" s="114"/>
      <c r="AJ40" s="104">
        <v>0.4</v>
      </c>
      <c r="AK40" s="114">
        <f t="shared" si="36"/>
        <v>0.71813285457809695</v>
      </c>
      <c r="AL40" s="104"/>
      <c r="AM40" s="114">
        <f t="shared" si="37"/>
        <v>0</v>
      </c>
      <c r="AN40" s="104">
        <v>0</v>
      </c>
      <c r="AO40" s="114">
        <f t="shared" si="38"/>
        <v>0</v>
      </c>
      <c r="AP40" s="104"/>
      <c r="AQ40" s="114"/>
      <c r="AR40" s="104"/>
      <c r="AS40" s="114"/>
      <c r="AT40" s="104"/>
      <c r="AU40" s="114"/>
      <c r="AV40" s="104">
        <v>0</v>
      </c>
      <c r="AW40" s="114">
        <f t="shared" si="39"/>
        <v>0</v>
      </c>
      <c r="AX40" s="104"/>
      <c r="AY40" s="114">
        <f t="shared" si="40"/>
        <v>0</v>
      </c>
      <c r="AZ40" s="104"/>
      <c r="BA40" s="114"/>
      <c r="BB40" s="104"/>
      <c r="BC40" s="114"/>
      <c r="BD40" s="104"/>
      <c r="BE40" s="114"/>
      <c r="BF40" s="104"/>
      <c r="BG40" s="114"/>
      <c r="BH40" s="104"/>
      <c r="BI40" s="114"/>
      <c r="BJ40" s="104">
        <v>0</v>
      </c>
      <c r="BK40" s="114">
        <f t="shared" si="41"/>
        <v>0</v>
      </c>
      <c r="BL40" s="104"/>
      <c r="BM40" s="114"/>
      <c r="BN40" s="104"/>
      <c r="BO40" s="114"/>
      <c r="BP40" s="104"/>
      <c r="BQ40" s="114"/>
      <c r="BR40" s="104"/>
      <c r="BS40" s="114">
        <f t="shared" si="42"/>
        <v>0</v>
      </c>
      <c r="BT40" s="104"/>
      <c r="BU40" s="114"/>
      <c r="BV40" s="104"/>
      <c r="BW40" s="114"/>
      <c r="BX40" s="104"/>
      <c r="BY40" s="114"/>
      <c r="BZ40" s="104"/>
      <c r="CA40" s="114">
        <f t="shared" si="43"/>
        <v>0</v>
      </c>
      <c r="CB40" s="104"/>
      <c r="CC40" s="114">
        <f t="shared" si="44"/>
        <v>0</v>
      </c>
      <c r="CD40" s="104"/>
      <c r="CE40" s="114"/>
      <c r="CF40" s="104"/>
      <c r="CG40" s="114">
        <f t="shared" si="45"/>
        <v>0</v>
      </c>
      <c r="CH40" s="104"/>
      <c r="CI40" s="114">
        <f t="shared" si="46"/>
        <v>0</v>
      </c>
      <c r="CJ40" s="104"/>
      <c r="CK40" s="114"/>
      <c r="CL40" s="104"/>
      <c r="CM40" s="114">
        <f t="shared" si="47"/>
        <v>0</v>
      </c>
      <c r="CN40" s="104"/>
      <c r="CO40" s="114"/>
      <c r="CP40" s="104"/>
      <c r="CQ40" s="114"/>
      <c r="CR40" s="104">
        <v>0</v>
      </c>
      <c r="CS40" s="114">
        <f t="shared" si="48"/>
        <v>0</v>
      </c>
      <c r="CT40" s="104"/>
      <c r="CU40" s="114">
        <f t="shared" si="48"/>
        <v>0</v>
      </c>
      <c r="CV40" s="104"/>
      <c r="CW40" s="114"/>
      <c r="CX40" s="104">
        <v>0.50607011000000002</v>
      </c>
      <c r="CY40" s="114">
        <f t="shared" si="49"/>
        <v>0.18240056631252155</v>
      </c>
      <c r="CZ40" s="104"/>
      <c r="DA40" s="114"/>
      <c r="DB40" s="104"/>
      <c r="DC40" s="114">
        <f t="shared" si="50"/>
        <v>0</v>
      </c>
      <c r="DD40" s="104">
        <v>0</v>
      </c>
      <c r="DE40" s="114">
        <f t="shared" si="51"/>
        <v>0</v>
      </c>
      <c r="DF40" s="104">
        <v>0</v>
      </c>
      <c r="DG40" s="114">
        <f t="shared" si="52"/>
        <v>0</v>
      </c>
      <c r="DH40" s="104"/>
      <c r="DI40" s="114"/>
      <c r="DJ40" s="104"/>
      <c r="DK40" s="114">
        <f t="shared" si="53"/>
        <v>0</v>
      </c>
      <c r="DL40" s="104"/>
      <c r="DM40" s="114"/>
      <c r="DN40" s="104"/>
      <c r="DO40" s="114"/>
      <c r="DP40" s="104"/>
      <c r="DQ40" s="114"/>
      <c r="DR40" s="104"/>
      <c r="DS40" s="114"/>
      <c r="DT40" s="104"/>
      <c r="DU40" s="114"/>
      <c r="DV40" s="104"/>
      <c r="DW40" s="114"/>
      <c r="DX40" s="104"/>
      <c r="DY40" s="114"/>
      <c r="DZ40" s="104">
        <v>0</v>
      </c>
      <c r="EA40" s="114">
        <f t="shared" si="54"/>
        <v>0</v>
      </c>
      <c r="EB40" s="104"/>
      <c r="EC40" s="114">
        <f t="shared" si="55"/>
        <v>0</v>
      </c>
      <c r="ED40" s="104"/>
      <c r="EE40" s="114">
        <f t="shared" si="56"/>
        <v>0</v>
      </c>
      <c r="EF40" s="104"/>
      <c r="EG40" s="114">
        <f t="shared" si="57"/>
        <v>0</v>
      </c>
      <c r="EH40" s="104"/>
      <c r="EI40" s="114">
        <f t="shared" si="58"/>
        <v>0</v>
      </c>
      <c r="EJ40" s="104"/>
      <c r="EK40" s="114">
        <f t="shared" si="59"/>
        <v>0</v>
      </c>
      <c r="EL40" s="104"/>
      <c r="EM40" s="114">
        <f t="shared" si="60"/>
        <v>0</v>
      </c>
      <c r="EN40" s="104"/>
      <c r="EO40" s="114">
        <f t="shared" si="61"/>
        <v>0</v>
      </c>
      <c r="EP40" s="104"/>
      <c r="EQ40" s="114"/>
      <c r="ER40" s="104"/>
      <c r="ES40" s="114"/>
    </row>
    <row r="41" spans="1:149" ht="12.75" customHeight="1" thickBot="1">
      <c r="A41" s="40" t="s">
        <v>155</v>
      </c>
      <c r="B41" s="113">
        <f t="shared" si="31"/>
        <v>11334.372294360004</v>
      </c>
      <c r="C41" s="50">
        <f t="shared" si="32"/>
        <v>22.007538746770173</v>
      </c>
      <c r="D41" s="5"/>
      <c r="E41" s="50"/>
      <c r="F41" s="113">
        <v>131.15667172000002</v>
      </c>
      <c r="G41" s="50">
        <f t="shared" si="33"/>
        <v>28.568292482935</v>
      </c>
      <c r="H41" s="5"/>
      <c r="I41" s="50"/>
      <c r="J41" s="5"/>
      <c r="K41" s="50"/>
      <c r="L41" s="5"/>
      <c r="M41" s="50"/>
      <c r="N41" s="5"/>
      <c r="O41" s="50"/>
      <c r="P41" s="5"/>
      <c r="Q41" s="50"/>
      <c r="R41" s="113">
        <v>3797.4959089999998</v>
      </c>
      <c r="S41" s="50">
        <f t="shared" si="34"/>
        <v>16.022235592472622</v>
      </c>
      <c r="T41" s="5"/>
      <c r="U41" s="50"/>
      <c r="V41" s="5"/>
      <c r="W41" s="50"/>
      <c r="X41" s="5"/>
      <c r="Y41" s="50"/>
      <c r="Z41" s="5"/>
      <c r="AA41" s="50"/>
      <c r="AB41" s="113">
        <f>SUM(AB32:AB40)</f>
        <v>0</v>
      </c>
      <c r="AC41" s="50" t="e">
        <f t="shared" si="35"/>
        <v>#DIV/0!</v>
      </c>
      <c r="AD41" s="5"/>
      <c r="AE41" s="50"/>
      <c r="AF41" s="5"/>
      <c r="AG41" s="50"/>
      <c r="AH41" s="5"/>
      <c r="AI41" s="50"/>
      <c r="AJ41" s="113">
        <v>14.7</v>
      </c>
      <c r="AK41" s="50">
        <f t="shared" si="36"/>
        <v>26.391382405745063</v>
      </c>
      <c r="AL41" s="113">
        <f>SUM(AL32:AL40)</f>
        <v>13.010000000000002</v>
      </c>
      <c r="AM41" s="50">
        <f t="shared" si="37"/>
        <v>29.381210478771457</v>
      </c>
      <c r="AN41" s="113">
        <v>515.64655819000018</v>
      </c>
      <c r="AO41" s="50">
        <f t="shared" si="38"/>
        <v>22.388280981520932</v>
      </c>
      <c r="AP41" s="5"/>
      <c r="AQ41" s="50"/>
      <c r="AR41" s="5"/>
      <c r="AS41" s="50"/>
      <c r="AT41" s="5"/>
      <c r="AU41" s="50"/>
      <c r="AV41" s="113">
        <v>13.7</v>
      </c>
      <c r="AW41" s="50">
        <f t="shared" si="39"/>
        <v>8.9601046435578802</v>
      </c>
      <c r="AX41" s="113">
        <v>384.6</v>
      </c>
      <c r="AY41" s="50">
        <f t="shared" si="40"/>
        <v>23.749536865505743</v>
      </c>
      <c r="AZ41" s="5"/>
      <c r="BA41" s="50"/>
      <c r="BB41" s="113"/>
      <c r="BC41" s="50"/>
      <c r="BD41" s="5"/>
      <c r="BE41" s="50"/>
      <c r="BF41" s="5"/>
      <c r="BG41" s="50"/>
      <c r="BH41" s="5"/>
      <c r="BI41" s="50"/>
      <c r="BJ41" s="113">
        <v>621.24090299</v>
      </c>
      <c r="BK41" s="50">
        <f t="shared" si="41"/>
        <v>19.530730153396423</v>
      </c>
      <c r="BL41" s="5"/>
      <c r="BM41" s="50"/>
      <c r="BN41" s="5"/>
      <c r="BO41" s="50"/>
      <c r="BP41" s="5"/>
      <c r="BQ41" s="50"/>
      <c r="BR41" s="113">
        <v>40.200000000000003</v>
      </c>
      <c r="BS41" s="50">
        <f t="shared" si="42"/>
        <v>22.063666300768389</v>
      </c>
      <c r="BT41" s="5"/>
      <c r="BU41" s="50"/>
      <c r="BV41" s="5"/>
      <c r="BW41" s="50"/>
      <c r="BX41" s="5"/>
      <c r="BY41" s="50"/>
      <c r="BZ41" s="113">
        <v>851.26499999999999</v>
      </c>
      <c r="CA41" s="50">
        <f t="shared" si="43"/>
        <v>33.063303312447658</v>
      </c>
      <c r="CB41" s="113">
        <f>SUM(CB32:CB40)</f>
        <v>7.68</v>
      </c>
      <c r="CC41" s="50">
        <f t="shared" si="44"/>
        <v>23.522205206738132</v>
      </c>
      <c r="CD41" s="5"/>
      <c r="CE41" s="50"/>
      <c r="CF41" s="113">
        <v>284.13</v>
      </c>
      <c r="CG41" s="50">
        <f t="shared" si="45"/>
        <v>18.002623125320763</v>
      </c>
      <c r="CH41" s="113">
        <v>190.2</v>
      </c>
      <c r="CI41" s="50">
        <f t="shared" si="46"/>
        <v>14.257871064467764</v>
      </c>
      <c r="CJ41" s="5"/>
      <c r="CK41" s="50"/>
      <c r="CL41" s="113">
        <f>SUM(CL32:CL40)</f>
        <v>7.18</v>
      </c>
      <c r="CM41" s="50">
        <f t="shared" si="47"/>
        <v>24.04554588077696</v>
      </c>
      <c r="CN41" s="5"/>
      <c r="CO41" s="50"/>
      <c r="CP41" s="5"/>
      <c r="CQ41" s="50"/>
      <c r="CR41" s="113">
        <v>35.848536100000004</v>
      </c>
      <c r="CS41" s="50">
        <f t="shared" si="48"/>
        <v>59.316440398648787</v>
      </c>
      <c r="CT41" s="113">
        <v>33.728650000000002</v>
      </c>
      <c r="CU41" s="50">
        <f t="shared" si="48"/>
        <v>34.022755971492408</v>
      </c>
      <c r="CV41" s="5"/>
      <c r="CW41" s="50"/>
      <c r="CX41" s="113">
        <v>56.744925170000009</v>
      </c>
      <c r="CY41" s="50">
        <f t="shared" si="49"/>
        <v>20.452317340713247</v>
      </c>
      <c r="CZ41" s="5"/>
      <c r="DA41" s="50"/>
      <c r="DB41" s="113">
        <v>298.20217718999999</v>
      </c>
      <c r="DC41" s="50">
        <f t="shared" si="50"/>
        <v>28.135519008814221</v>
      </c>
      <c r="DD41" s="113">
        <v>184.8</v>
      </c>
      <c r="DE41" s="50">
        <f t="shared" si="51"/>
        <v>12.690564482900701</v>
      </c>
      <c r="DF41" s="113">
        <v>118.5</v>
      </c>
      <c r="DG41" s="50">
        <f t="shared" si="52"/>
        <v>50.68434559452524</v>
      </c>
      <c r="DH41" s="5"/>
      <c r="DI41" s="50"/>
      <c r="DJ41" s="113">
        <v>81.89</v>
      </c>
      <c r="DK41" s="50">
        <f t="shared" si="53"/>
        <v>20.050929213290562</v>
      </c>
      <c r="DL41" s="5"/>
      <c r="DM41" s="50"/>
      <c r="DN41" s="5"/>
      <c r="DO41" s="50"/>
      <c r="DP41" s="5"/>
      <c r="DQ41" s="50"/>
      <c r="DR41" s="5"/>
      <c r="DS41" s="50"/>
      <c r="DT41" s="5"/>
      <c r="DU41" s="50"/>
      <c r="DV41" s="5"/>
      <c r="DW41" s="50"/>
      <c r="DX41" s="5"/>
      <c r="DY41" s="50"/>
      <c r="DZ41" s="113">
        <f>174.850028+6.1</f>
        <v>180.950028</v>
      </c>
      <c r="EA41" s="50">
        <f t="shared" si="54"/>
        <v>17.357983264537328</v>
      </c>
      <c r="EB41" s="113">
        <v>440.1</v>
      </c>
      <c r="EC41" s="50">
        <f t="shared" si="55"/>
        <v>45.096833691976641</v>
      </c>
      <c r="ED41" s="113">
        <v>402.69599999999997</v>
      </c>
      <c r="EE41" s="50">
        <f t="shared" si="56"/>
        <v>33.986369870239471</v>
      </c>
      <c r="EF41" s="113">
        <v>1437.5840000000001</v>
      </c>
      <c r="EG41" s="50">
        <f t="shared" si="57"/>
        <v>63.379445891003428</v>
      </c>
      <c r="EH41" s="113">
        <v>652</v>
      </c>
      <c r="EI41" s="50">
        <f t="shared" si="58"/>
        <v>36.461918825255133</v>
      </c>
      <c r="EJ41" s="113">
        <v>403.51199999999994</v>
      </c>
      <c r="EK41" s="50">
        <f t="shared" si="59"/>
        <v>35.228485071773171</v>
      </c>
      <c r="EL41" s="113">
        <v>122.261</v>
      </c>
      <c r="EM41" s="50">
        <f t="shared" si="60"/>
        <v>36.141953411375191</v>
      </c>
      <c r="EN41" s="113">
        <f>SUM(EN32:EN40)</f>
        <v>13.349936</v>
      </c>
      <c r="EO41" s="50">
        <f t="shared" si="61"/>
        <v>22.45482726569351</v>
      </c>
      <c r="EP41" s="5"/>
      <c r="EQ41" s="50"/>
      <c r="ER41" s="5"/>
      <c r="ES41" s="50"/>
    </row>
    <row r="42" spans="1:149" ht="12.75" customHeight="1" thickBot="1">
      <c r="A42" s="40" t="s">
        <v>156</v>
      </c>
      <c r="B42" s="113">
        <f t="shared" si="31"/>
        <v>249.06946818000003</v>
      </c>
      <c r="C42" s="50">
        <f t="shared" si="32"/>
        <v>0.4836091341676102</v>
      </c>
      <c r="D42" s="5"/>
      <c r="E42" s="50"/>
      <c r="F42" s="113"/>
      <c r="G42" s="50">
        <f t="shared" si="33"/>
        <v>0</v>
      </c>
      <c r="H42" s="5"/>
      <c r="I42" s="50"/>
      <c r="J42" s="5"/>
      <c r="K42" s="50"/>
      <c r="L42" s="5"/>
      <c r="M42" s="50"/>
      <c r="N42" s="5"/>
      <c r="O42" s="50"/>
      <c r="P42" s="5"/>
      <c r="Q42" s="50"/>
      <c r="R42" s="113"/>
      <c r="S42" s="50">
        <f t="shared" si="34"/>
        <v>0</v>
      </c>
      <c r="T42" s="5"/>
      <c r="U42" s="50"/>
      <c r="V42" s="5"/>
      <c r="W42" s="50"/>
      <c r="X42" s="5"/>
      <c r="Y42" s="50"/>
      <c r="Z42" s="5"/>
      <c r="AA42" s="50"/>
      <c r="AB42" s="113"/>
      <c r="AC42" s="50" t="e">
        <f t="shared" si="35"/>
        <v>#DIV/0!</v>
      </c>
      <c r="AD42" s="5"/>
      <c r="AE42" s="50"/>
      <c r="AF42" s="5"/>
      <c r="AG42" s="50"/>
      <c r="AH42" s="5"/>
      <c r="AI42" s="50"/>
      <c r="AJ42" s="113">
        <v>0</v>
      </c>
      <c r="AK42" s="50">
        <f t="shared" si="36"/>
        <v>0</v>
      </c>
      <c r="AL42" s="113"/>
      <c r="AM42" s="50">
        <f t="shared" si="37"/>
        <v>0</v>
      </c>
      <c r="AN42" s="113">
        <v>8.5462950000000006</v>
      </c>
      <c r="AO42" s="50">
        <f t="shared" si="38"/>
        <v>0.37106202062627874</v>
      </c>
      <c r="AP42" s="5"/>
      <c r="AQ42" s="50"/>
      <c r="AR42" s="5"/>
      <c r="AS42" s="50"/>
      <c r="AT42" s="5"/>
      <c r="AU42" s="50"/>
      <c r="AV42" s="113">
        <v>18.8</v>
      </c>
      <c r="AW42" s="50">
        <f t="shared" si="39"/>
        <v>12.295618051013735</v>
      </c>
      <c r="AX42" s="113"/>
      <c r="AY42" s="50">
        <f t="shared" si="40"/>
        <v>0</v>
      </c>
      <c r="AZ42" s="5"/>
      <c r="BA42" s="50"/>
      <c r="BB42" s="113"/>
      <c r="BC42" s="50"/>
      <c r="BD42" s="5"/>
      <c r="BE42" s="50"/>
      <c r="BF42" s="5"/>
      <c r="BG42" s="50"/>
      <c r="BH42" s="5"/>
      <c r="BI42" s="50"/>
      <c r="BJ42" s="113">
        <v>52.223173179999996</v>
      </c>
      <c r="BK42" s="50">
        <f t="shared" si="41"/>
        <v>1.6418054545727285</v>
      </c>
      <c r="BL42" s="5"/>
      <c r="BM42" s="50"/>
      <c r="BN42" s="5"/>
      <c r="BO42" s="50"/>
      <c r="BP42" s="5"/>
      <c r="BQ42" s="50"/>
      <c r="BR42" s="113"/>
      <c r="BS42" s="50">
        <f t="shared" si="42"/>
        <v>0</v>
      </c>
      <c r="BT42" s="5"/>
      <c r="BU42" s="50"/>
      <c r="BV42" s="5"/>
      <c r="BW42" s="50"/>
      <c r="BX42" s="5"/>
      <c r="BY42" s="50"/>
      <c r="BZ42" s="113"/>
      <c r="CA42" s="50">
        <f t="shared" si="43"/>
        <v>0</v>
      </c>
      <c r="CB42" s="113"/>
      <c r="CC42" s="50">
        <f t="shared" si="44"/>
        <v>0</v>
      </c>
      <c r="CD42" s="5"/>
      <c r="CE42" s="50"/>
      <c r="CF42" s="113"/>
      <c r="CG42" s="50">
        <f t="shared" si="45"/>
        <v>0</v>
      </c>
      <c r="CH42" s="113"/>
      <c r="CI42" s="50">
        <f t="shared" si="46"/>
        <v>0</v>
      </c>
      <c r="CJ42" s="5"/>
      <c r="CK42" s="50"/>
      <c r="CL42" s="113"/>
      <c r="CM42" s="50">
        <f t="shared" si="47"/>
        <v>0</v>
      </c>
      <c r="CN42" s="5"/>
      <c r="CO42" s="50"/>
      <c r="CP42" s="5"/>
      <c r="CQ42" s="50"/>
      <c r="CR42" s="113">
        <v>0</v>
      </c>
      <c r="CS42" s="50">
        <f t="shared" si="48"/>
        <v>0</v>
      </c>
      <c r="CT42" s="113"/>
      <c r="CU42" s="50">
        <f t="shared" si="48"/>
        <v>0</v>
      </c>
      <c r="CV42" s="5"/>
      <c r="CW42" s="50"/>
      <c r="CX42" s="113">
        <v>0</v>
      </c>
      <c r="CY42" s="50">
        <f t="shared" si="49"/>
        <v>0</v>
      </c>
      <c r="CZ42" s="5"/>
      <c r="DA42" s="50"/>
      <c r="DB42" s="113"/>
      <c r="DC42" s="50">
        <f t="shared" si="50"/>
        <v>0</v>
      </c>
      <c r="DD42" s="113">
        <v>141.9</v>
      </c>
      <c r="DE42" s="50">
        <f t="shared" si="51"/>
        <v>9.7445405850844669</v>
      </c>
      <c r="DF42" s="113">
        <v>13.8</v>
      </c>
      <c r="DG42" s="50">
        <f t="shared" si="52"/>
        <v>5.9024807527801535</v>
      </c>
      <c r="DH42" s="5"/>
      <c r="DI42" s="50"/>
      <c r="DJ42" s="113">
        <v>13.8</v>
      </c>
      <c r="DK42" s="50">
        <f t="shared" si="53"/>
        <v>3.3789574202394652</v>
      </c>
      <c r="DL42" s="5"/>
      <c r="DM42" s="50"/>
      <c r="DN42" s="5"/>
      <c r="DO42" s="50"/>
      <c r="DP42" s="5"/>
      <c r="DQ42" s="50"/>
      <c r="DR42" s="5"/>
      <c r="DS42" s="50"/>
      <c r="DT42" s="5"/>
      <c r="DU42" s="50"/>
      <c r="DV42" s="5"/>
      <c r="DW42" s="50"/>
      <c r="DX42" s="5"/>
      <c r="DY42" s="50"/>
      <c r="DZ42" s="113">
        <v>0</v>
      </c>
      <c r="EA42" s="50">
        <f t="shared" si="54"/>
        <v>0</v>
      </c>
      <c r="EB42" s="113"/>
      <c r="EC42" s="50">
        <f t="shared" si="55"/>
        <v>0</v>
      </c>
      <c r="ED42" s="113"/>
      <c r="EE42" s="50">
        <f t="shared" si="56"/>
        <v>0</v>
      </c>
      <c r="EF42" s="113"/>
      <c r="EG42" s="50">
        <f t="shared" si="57"/>
        <v>0</v>
      </c>
      <c r="EH42" s="113"/>
      <c r="EI42" s="50">
        <f t="shared" si="58"/>
        <v>0</v>
      </c>
      <c r="EJ42" s="113"/>
      <c r="EK42" s="50">
        <f t="shared" si="59"/>
        <v>0</v>
      </c>
      <c r="EL42" s="113"/>
      <c r="EM42" s="50">
        <f t="shared" si="60"/>
        <v>0</v>
      </c>
      <c r="EN42" s="113"/>
      <c r="EO42" s="50">
        <f t="shared" si="61"/>
        <v>0</v>
      </c>
      <c r="EP42" s="5"/>
      <c r="EQ42" s="50"/>
      <c r="ER42" s="5"/>
      <c r="ES42" s="50"/>
    </row>
    <row r="43" spans="1:149" ht="12.75" customHeight="1" thickBot="1">
      <c r="A43" s="40" t="s">
        <v>158</v>
      </c>
      <c r="B43" s="113">
        <f t="shared" si="31"/>
        <v>11583.441762540004</v>
      </c>
      <c r="C43" s="50">
        <f t="shared" si="32"/>
        <v>22.491147880937781</v>
      </c>
      <c r="D43" s="5"/>
      <c r="E43" s="50"/>
      <c r="F43" s="113">
        <v>131.15667172000002</v>
      </c>
      <c r="G43" s="50">
        <f t="shared" si="33"/>
        <v>28.568292482935</v>
      </c>
      <c r="H43" s="5"/>
      <c r="I43" s="50"/>
      <c r="J43" s="5"/>
      <c r="K43" s="50"/>
      <c r="L43" s="5"/>
      <c r="M43" s="50"/>
      <c r="N43" s="5"/>
      <c r="O43" s="50"/>
      <c r="P43" s="5"/>
      <c r="Q43" s="50"/>
      <c r="R43" s="113">
        <v>3797.4959089999998</v>
      </c>
      <c r="S43" s="50">
        <f t="shared" si="34"/>
        <v>16.022235592472622</v>
      </c>
      <c r="T43" s="5"/>
      <c r="U43" s="50"/>
      <c r="V43" s="5"/>
      <c r="W43" s="50"/>
      <c r="X43" s="5"/>
      <c r="Y43" s="50"/>
      <c r="Z43" s="5"/>
      <c r="AA43" s="50"/>
      <c r="AB43" s="113">
        <f>SUM(AB41:AB42)</f>
        <v>0</v>
      </c>
      <c r="AC43" s="50" t="e">
        <f t="shared" si="35"/>
        <v>#DIV/0!</v>
      </c>
      <c r="AD43" s="5"/>
      <c r="AE43" s="50"/>
      <c r="AF43" s="5"/>
      <c r="AG43" s="50"/>
      <c r="AH43" s="5"/>
      <c r="AI43" s="50"/>
      <c r="AJ43" s="113">
        <v>14.7</v>
      </c>
      <c r="AK43" s="50">
        <f t="shared" si="36"/>
        <v>26.391382405745063</v>
      </c>
      <c r="AL43" s="113">
        <f>SUM(AL41:AL42)</f>
        <v>13.010000000000002</v>
      </c>
      <c r="AM43" s="50">
        <f t="shared" si="37"/>
        <v>29.381210478771457</v>
      </c>
      <c r="AN43" s="113">
        <v>524.19285319000016</v>
      </c>
      <c r="AO43" s="50">
        <f t="shared" si="38"/>
        <v>22.759343002147212</v>
      </c>
      <c r="AP43" s="5"/>
      <c r="AQ43" s="50"/>
      <c r="AR43" s="5"/>
      <c r="AS43" s="50"/>
      <c r="AT43" s="5"/>
      <c r="AU43" s="50"/>
      <c r="AV43" s="113">
        <v>32.5</v>
      </c>
      <c r="AW43" s="50">
        <f t="shared" si="39"/>
        <v>21.255722694571617</v>
      </c>
      <c r="AX43" s="113">
        <v>384.6</v>
      </c>
      <c r="AY43" s="50">
        <f t="shared" si="40"/>
        <v>23.749536865505743</v>
      </c>
      <c r="AZ43" s="5"/>
      <c r="BA43" s="50"/>
      <c r="BB43" s="113"/>
      <c r="BC43" s="50"/>
      <c r="BD43" s="5"/>
      <c r="BE43" s="50"/>
      <c r="BF43" s="5"/>
      <c r="BG43" s="50"/>
      <c r="BH43" s="5"/>
      <c r="BI43" s="50"/>
      <c r="BJ43" s="113">
        <v>673.46407617</v>
      </c>
      <c r="BK43" s="50">
        <f t="shared" si="41"/>
        <v>21.172535607969152</v>
      </c>
      <c r="BL43" s="5"/>
      <c r="BM43" s="50"/>
      <c r="BN43" s="5"/>
      <c r="BO43" s="50"/>
      <c r="BP43" s="5"/>
      <c r="BQ43" s="50"/>
      <c r="BR43" s="113">
        <v>40.200000000000003</v>
      </c>
      <c r="BS43" s="50">
        <f t="shared" si="42"/>
        <v>22.063666300768389</v>
      </c>
      <c r="BT43" s="5"/>
      <c r="BU43" s="50"/>
      <c r="BV43" s="5"/>
      <c r="BW43" s="50"/>
      <c r="BX43" s="5"/>
      <c r="BY43" s="50"/>
      <c r="BZ43" s="113">
        <v>851.26499999999999</v>
      </c>
      <c r="CA43" s="50">
        <f t="shared" si="43"/>
        <v>33.063303312447658</v>
      </c>
      <c r="CB43" s="113">
        <f>SUM(CB41:CB42)</f>
        <v>7.68</v>
      </c>
      <c r="CC43" s="50">
        <f t="shared" si="44"/>
        <v>23.522205206738132</v>
      </c>
      <c r="CD43" s="5"/>
      <c r="CE43" s="50"/>
      <c r="CF43" s="113">
        <v>284.13</v>
      </c>
      <c r="CG43" s="50">
        <f t="shared" si="45"/>
        <v>18.002623125320763</v>
      </c>
      <c r="CH43" s="113">
        <v>190.2</v>
      </c>
      <c r="CI43" s="50">
        <f t="shared" si="46"/>
        <v>14.257871064467764</v>
      </c>
      <c r="CJ43" s="5"/>
      <c r="CK43" s="50"/>
      <c r="CL43" s="113">
        <f>SUM(CL41:CL42)</f>
        <v>7.18</v>
      </c>
      <c r="CM43" s="50">
        <f t="shared" si="47"/>
        <v>24.04554588077696</v>
      </c>
      <c r="CN43" s="5"/>
      <c r="CO43" s="50"/>
      <c r="CP43" s="5"/>
      <c r="CQ43" s="50"/>
      <c r="CR43" s="113">
        <v>35.848536100000004</v>
      </c>
      <c r="CS43" s="50">
        <f t="shared" si="48"/>
        <v>59.316440398648787</v>
      </c>
      <c r="CT43" s="113">
        <v>33.728650000000002</v>
      </c>
      <c r="CU43" s="50">
        <f t="shared" si="48"/>
        <v>34.022755971492408</v>
      </c>
      <c r="CV43" s="5"/>
      <c r="CW43" s="50"/>
      <c r="CX43" s="113">
        <v>56.744925170000009</v>
      </c>
      <c r="CY43" s="50">
        <f t="shared" si="49"/>
        <v>20.452317340713247</v>
      </c>
      <c r="CZ43" s="5"/>
      <c r="DA43" s="50"/>
      <c r="DB43" s="113">
        <v>298.20217718999999</v>
      </c>
      <c r="DC43" s="50">
        <f t="shared" si="50"/>
        <v>28.135519008814221</v>
      </c>
      <c r="DD43" s="113">
        <v>326.7</v>
      </c>
      <c r="DE43" s="50">
        <f t="shared" si="51"/>
        <v>22.435105067985166</v>
      </c>
      <c r="DF43" s="113">
        <v>132.30000000000001</v>
      </c>
      <c r="DG43" s="50">
        <f t="shared" si="52"/>
        <v>56.586826347305397</v>
      </c>
      <c r="DH43" s="5"/>
      <c r="DI43" s="50"/>
      <c r="DJ43" s="113">
        <v>95.69</v>
      </c>
      <c r="DK43" s="50">
        <f t="shared" si="53"/>
        <v>23.429886633530028</v>
      </c>
      <c r="DL43" s="5"/>
      <c r="DM43" s="50"/>
      <c r="DN43" s="5"/>
      <c r="DO43" s="50"/>
      <c r="DP43" s="5"/>
      <c r="DQ43" s="50"/>
      <c r="DR43" s="5"/>
      <c r="DS43" s="50"/>
      <c r="DT43" s="5"/>
      <c r="DU43" s="50"/>
      <c r="DV43" s="5"/>
      <c r="DW43" s="50"/>
      <c r="DX43" s="5"/>
      <c r="DY43" s="50"/>
      <c r="DZ43" s="113">
        <f>DZ41</f>
        <v>180.950028</v>
      </c>
      <c r="EA43" s="50">
        <f t="shared" si="54"/>
        <v>17.357983264537328</v>
      </c>
      <c r="EB43" s="113">
        <v>440.1</v>
      </c>
      <c r="EC43" s="50">
        <f t="shared" si="55"/>
        <v>45.096833691976641</v>
      </c>
      <c r="ED43" s="113">
        <v>402.69599999999997</v>
      </c>
      <c r="EE43" s="50">
        <f t="shared" si="56"/>
        <v>33.986369870239471</v>
      </c>
      <c r="EF43" s="113">
        <v>1437.5840000000001</v>
      </c>
      <c r="EG43" s="50">
        <f t="shared" si="57"/>
        <v>63.379445891003428</v>
      </c>
      <c r="EH43" s="113">
        <v>652</v>
      </c>
      <c r="EI43" s="50">
        <f t="shared" si="58"/>
        <v>36.461918825255133</v>
      </c>
      <c r="EJ43" s="113">
        <v>403.51199999999994</v>
      </c>
      <c r="EK43" s="50">
        <f t="shared" si="59"/>
        <v>35.228485071773171</v>
      </c>
      <c r="EL43" s="113">
        <v>122.261</v>
      </c>
      <c r="EM43" s="50">
        <f t="shared" si="60"/>
        <v>36.141953411375191</v>
      </c>
      <c r="EN43" s="113">
        <f>SUM(EN41:EN42)</f>
        <v>13.349936</v>
      </c>
      <c r="EO43" s="50">
        <f t="shared" si="61"/>
        <v>22.45482726569351</v>
      </c>
      <c r="EP43" s="5"/>
      <c r="EQ43" s="50"/>
      <c r="ER43" s="5"/>
      <c r="ES43" s="50"/>
    </row>
    <row r="44" spans="1:149" ht="12.75" customHeight="1">
      <c r="A44" s="14" t="s">
        <v>507</v>
      </c>
      <c r="B44" s="104">
        <f t="shared" si="31"/>
        <v>246.07009099999999</v>
      </c>
      <c r="C44" s="114">
        <f t="shared" si="32"/>
        <v>0.47778535250676996</v>
      </c>
      <c r="D44" s="104"/>
      <c r="E44" s="114"/>
      <c r="F44" s="104"/>
      <c r="G44" s="114">
        <f t="shared" si="33"/>
        <v>0</v>
      </c>
      <c r="H44" s="104"/>
      <c r="I44" s="114"/>
      <c r="J44" s="104"/>
      <c r="K44" s="114"/>
      <c r="L44" s="104"/>
      <c r="M44" s="114"/>
      <c r="N44" s="104"/>
      <c r="O44" s="114"/>
      <c r="P44" s="104"/>
      <c r="Q44" s="114"/>
      <c r="R44" s="104"/>
      <c r="S44" s="114">
        <f t="shared" si="34"/>
        <v>0</v>
      </c>
      <c r="T44" s="104"/>
      <c r="U44" s="114"/>
      <c r="V44" s="104"/>
      <c r="W44" s="114"/>
      <c r="X44" s="104"/>
      <c r="Y44" s="114"/>
      <c r="Z44" s="104"/>
      <c r="AA44" s="114"/>
      <c r="AB44" s="104"/>
      <c r="AC44" s="114" t="e">
        <f t="shared" si="35"/>
        <v>#DIV/0!</v>
      </c>
      <c r="AD44" s="104"/>
      <c r="AE44" s="114"/>
      <c r="AF44" s="104"/>
      <c r="AG44" s="114"/>
      <c r="AH44" s="104"/>
      <c r="AI44" s="114"/>
      <c r="AJ44" s="104"/>
      <c r="AK44" s="114">
        <f t="shared" si="36"/>
        <v>0</v>
      </c>
      <c r="AL44" s="104"/>
      <c r="AM44" s="114">
        <f t="shared" si="37"/>
        <v>0</v>
      </c>
      <c r="AN44" s="104"/>
      <c r="AO44" s="114">
        <f t="shared" si="38"/>
        <v>0</v>
      </c>
      <c r="AP44" s="104"/>
      <c r="AQ44" s="114"/>
      <c r="AR44" s="104"/>
      <c r="AS44" s="114"/>
      <c r="AT44" s="104"/>
      <c r="AU44" s="114"/>
      <c r="AV44" s="104">
        <v>0</v>
      </c>
      <c r="AW44" s="114">
        <f t="shared" si="39"/>
        <v>0</v>
      </c>
      <c r="AX44" s="104"/>
      <c r="AY44" s="114">
        <f t="shared" si="40"/>
        <v>0</v>
      </c>
      <c r="AZ44" s="104"/>
      <c r="BA44" s="114"/>
      <c r="BB44" s="104"/>
      <c r="BC44" s="114"/>
      <c r="BD44" s="104"/>
      <c r="BE44" s="114"/>
      <c r="BF44" s="104"/>
      <c r="BG44" s="114"/>
      <c r="BH44" s="104"/>
      <c r="BI44" s="114"/>
      <c r="BJ44" s="104">
        <v>0</v>
      </c>
      <c r="BK44" s="114">
        <f t="shared" si="41"/>
        <v>0</v>
      </c>
      <c r="BL44" s="104"/>
      <c r="BM44" s="114"/>
      <c r="BN44" s="104"/>
      <c r="BO44" s="114"/>
      <c r="BP44" s="104"/>
      <c r="BQ44" s="114"/>
      <c r="BR44" s="104"/>
      <c r="BS44" s="114">
        <f t="shared" si="42"/>
        <v>0</v>
      </c>
      <c r="BT44" s="104"/>
      <c r="BU44" s="114"/>
      <c r="BV44" s="104"/>
      <c r="BW44" s="114"/>
      <c r="BX44" s="104"/>
      <c r="BY44" s="114"/>
      <c r="BZ44" s="104"/>
      <c r="CA44" s="114">
        <f t="shared" si="43"/>
        <v>0</v>
      </c>
      <c r="CB44" s="104">
        <v>3.34</v>
      </c>
      <c r="CC44" s="114">
        <f t="shared" si="44"/>
        <v>10.229709035222053</v>
      </c>
      <c r="CD44" s="104"/>
      <c r="CE44" s="114"/>
      <c r="CF44" s="104">
        <v>77.41</v>
      </c>
      <c r="CG44" s="114">
        <f t="shared" si="45"/>
        <v>4.9047374657061207</v>
      </c>
      <c r="CH44" s="104">
        <v>145.1</v>
      </c>
      <c r="CI44" s="114">
        <f t="shared" si="46"/>
        <v>10.877061469265367</v>
      </c>
      <c r="CJ44" s="104"/>
      <c r="CK44" s="114"/>
      <c r="CL44" s="104"/>
      <c r="CM44" s="114">
        <f t="shared" si="47"/>
        <v>0</v>
      </c>
      <c r="CN44" s="104"/>
      <c r="CO44" s="114"/>
      <c r="CP44" s="104"/>
      <c r="CQ44" s="114"/>
      <c r="CR44" s="104"/>
      <c r="CS44" s="114">
        <f t="shared" si="48"/>
        <v>0</v>
      </c>
      <c r="CT44" s="104">
        <v>12.220091</v>
      </c>
      <c r="CU44" s="114">
        <f t="shared" si="48"/>
        <v>12.326647347060455</v>
      </c>
      <c r="CV44" s="104"/>
      <c r="CW44" s="114"/>
      <c r="CX44" s="104">
        <v>0</v>
      </c>
      <c r="CY44" s="114">
        <f t="shared" si="49"/>
        <v>0</v>
      </c>
      <c r="CZ44" s="104"/>
      <c r="DA44" s="114"/>
      <c r="DB44" s="104"/>
      <c r="DC44" s="114">
        <f t="shared" si="50"/>
        <v>0</v>
      </c>
      <c r="DD44" s="104">
        <v>0</v>
      </c>
      <c r="DE44" s="114">
        <f t="shared" si="51"/>
        <v>0</v>
      </c>
      <c r="DF44" s="104">
        <v>0</v>
      </c>
      <c r="DG44" s="114">
        <f t="shared" si="52"/>
        <v>0</v>
      </c>
      <c r="DH44" s="104"/>
      <c r="DI44" s="114"/>
      <c r="DJ44" s="104"/>
      <c r="DK44" s="114">
        <f t="shared" si="53"/>
        <v>0</v>
      </c>
      <c r="DL44" s="104"/>
      <c r="DM44" s="114"/>
      <c r="DN44" s="104"/>
      <c r="DO44" s="114"/>
      <c r="DP44" s="104"/>
      <c r="DQ44" s="114"/>
      <c r="DR44" s="104"/>
      <c r="DS44" s="114"/>
      <c r="DT44" s="104"/>
      <c r="DU44" s="114"/>
      <c r="DV44" s="104"/>
      <c r="DW44" s="114"/>
      <c r="DX44" s="104"/>
      <c r="DY44" s="114"/>
      <c r="DZ44" s="104">
        <v>8</v>
      </c>
      <c r="EA44" s="114">
        <f t="shared" si="54"/>
        <v>0.76741555473148981</v>
      </c>
      <c r="EB44" s="104"/>
      <c r="EC44" s="114">
        <f t="shared" si="55"/>
        <v>0</v>
      </c>
      <c r="ED44" s="104"/>
      <c r="EE44" s="114">
        <f t="shared" si="56"/>
        <v>0</v>
      </c>
      <c r="EF44" s="104"/>
      <c r="EG44" s="114">
        <f t="shared" si="57"/>
        <v>0</v>
      </c>
      <c r="EH44" s="104"/>
      <c r="EI44" s="114">
        <f t="shared" si="58"/>
        <v>0</v>
      </c>
      <c r="EJ44" s="104"/>
      <c r="EK44" s="114">
        <f t="shared" si="59"/>
        <v>0</v>
      </c>
      <c r="EL44" s="104"/>
      <c r="EM44" s="114">
        <f t="shared" si="60"/>
        <v>0</v>
      </c>
      <c r="EN44" s="104"/>
      <c r="EO44" s="114">
        <f t="shared" si="61"/>
        <v>0</v>
      </c>
      <c r="EP44" s="104"/>
      <c r="EQ44" s="114"/>
      <c r="ER44" s="104"/>
      <c r="ES44" s="114"/>
    </row>
    <row r="45" spans="1:149" ht="12.75" customHeight="1">
      <c r="A45" s="14" t="s">
        <v>260</v>
      </c>
      <c r="B45" s="104">
        <f t="shared" si="31"/>
        <v>232.94</v>
      </c>
      <c r="C45" s="114">
        <f t="shared" si="32"/>
        <v>0.45229113201298005</v>
      </c>
      <c r="D45" s="104"/>
      <c r="E45" s="114"/>
      <c r="F45" s="104"/>
      <c r="G45" s="114">
        <f t="shared" si="33"/>
        <v>0</v>
      </c>
      <c r="H45" s="104"/>
      <c r="I45" s="114"/>
      <c r="J45" s="104"/>
      <c r="K45" s="114"/>
      <c r="L45" s="104"/>
      <c r="M45" s="114"/>
      <c r="N45" s="104"/>
      <c r="O45" s="114"/>
      <c r="P45" s="104"/>
      <c r="Q45" s="114"/>
      <c r="R45" s="104"/>
      <c r="S45" s="114">
        <f t="shared" si="34"/>
        <v>0</v>
      </c>
      <c r="T45" s="104"/>
      <c r="U45" s="114"/>
      <c r="V45" s="104"/>
      <c r="W45" s="114"/>
      <c r="X45" s="104"/>
      <c r="Y45" s="114"/>
      <c r="Z45" s="104"/>
      <c r="AA45" s="114"/>
      <c r="AB45" s="104"/>
      <c r="AC45" s="114" t="e">
        <f t="shared" si="35"/>
        <v>#DIV/0!</v>
      </c>
      <c r="AD45" s="104"/>
      <c r="AE45" s="114"/>
      <c r="AF45" s="104"/>
      <c r="AG45" s="114"/>
      <c r="AH45" s="104"/>
      <c r="AI45" s="114"/>
      <c r="AJ45" s="104"/>
      <c r="AK45" s="114">
        <f t="shared" si="36"/>
        <v>0</v>
      </c>
      <c r="AL45" s="104"/>
      <c r="AM45" s="114">
        <f t="shared" si="37"/>
        <v>0</v>
      </c>
      <c r="AN45" s="104"/>
      <c r="AO45" s="114">
        <f t="shared" si="38"/>
        <v>0</v>
      </c>
      <c r="AP45" s="104"/>
      <c r="AQ45" s="114"/>
      <c r="AR45" s="104"/>
      <c r="AS45" s="114"/>
      <c r="AT45" s="104"/>
      <c r="AU45" s="114"/>
      <c r="AV45" s="104">
        <v>0</v>
      </c>
      <c r="AW45" s="114">
        <f t="shared" si="39"/>
        <v>0</v>
      </c>
      <c r="AX45" s="104"/>
      <c r="AY45" s="114">
        <f t="shared" si="40"/>
        <v>0</v>
      </c>
      <c r="AZ45" s="104"/>
      <c r="BA45" s="114"/>
      <c r="BB45" s="104"/>
      <c r="BC45" s="114"/>
      <c r="BD45" s="104"/>
      <c r="BE45" s="114"/>
      <c r="BF45" s="104"/>
      <c r="BG45" s="114"/>
      <c r="BH45" s="104"/>
      <c r="BI45" s="114"/>
      <c r="BJ45" s="104">
        <v>0</v>
      </c>
      <c r="BK45" s="114">
        <f t="shared" si="41"/>
        <v>0</v>
      </c>
      <c r="BL45" s="104"/>
      <c r="BM45" s="114"/>
      <c r="BN45" s="104"/>
      <c r="BO45" s="114"/>
      <c r="BP45" s="104"/>
      <c r="BQ45" s="114"/>
      <c r="BR45" s="104"/>
      <c r="BS45" s="114">
        <f t="shared" si="42"/>
        <v>0</v>
      </c>
      <c r="BT45" s="104"/>
      <c r="BU45" s="114"/>
      <c r="BV45" s="104"/>
      <c r="BW45" s="114"/>
      <c r="BX45" s="104"/>
      <c r="BY45" s="114"/>
      <c r="BZ45" s="104"/>
      <c r="CA45" s="114">
        <f t="shared" si="43"/>
        <v>0</v>
      </c>
      <c r="CB45" s="104">
        <v>2.08</v>
      </c>
      <c r="CC45" s="114">
        <f t="shared" si="44"/>
        <v>6.3705972434915781</v>
      </c>
      <c r="CD45" s="104"/>
      <c r="CE45" s="114"/>
      <c r="CF45" s="104">
        <v>152.5</v>
      </c>
      <c r="CG45" s="114">
        <f t="shared" si="45"/>
        <v>9.6624785366255459</v>
      </c>
      <c r="CH45" s="104">
        <v>75.8</v>
      </c>
      <c r="CI45" s="114">
        <f t="shared" si="46"/>
        <v>5.68215892053973</v>
      </c>
      <c r="CJ45" s="104"/>
      <c r="CK45" s="114"/>
      <c r="CL45" s="104">
        <v>2.56</v>
      </c>
      <c r="CM45" s="114">
        <f t="shared" si="47"/>
        <v>8.5733422638981907</v>
      </c>
      <c r="CN45" s="104"/>
      <c r="CO45" s="114"/>
      <c r="CP45" s="104"/>
      <c r="CQ45" s="114"/>
      <c r="CR45" s="104"/>
      <c r="CS45" s="114">
        <f t="shared" si="48"/>
        <v>0</v>
      </c>
      <c r="CT45" s="104"/>
      <c r="CU45" s="114">
        <f t="shared" si="48"/>
        <v>0</v>
      </c>
      <c r="CV45" s="104"/>
      <c r="CW45" s="114"/>
      <c r="CX45" s="104">
        <v>0</v>
      </c>
      <c r="CY45" s="114">
        <f t="shared" si="49"/>
        <v>0</v>
      </c>
      <c r="CZ45" s="104"/>
      <c r="DA45" s="114"/>
      <c r="DB45" s="104"/>
      <c r="DC45" s="114">
        <f t="shared" si="50"/>
        <v>0</v>
      </c>
      <c r="DD45" s="104">
        <v>0</v>
      </c>
      <c r="DE45" s="114">
        <f t="shared" si="51"/>
        <v>0</v>
      </c>
      <c r="DF45" s="104">
        <v>0</v>
      </c>
      <c r="DG45" s="114">
        <f t="shared" si="52"/>
        <v>0</v>
      </c>
      <c r="DH45" s="104"/>
      <c r="DI45" s="114"/>
      <c r="DJ45" s="104"/>
      <c r="DK45" s="114">
        <f t="shared" si="53"/>
        <v>0</v>
      </c>
      <c r="DL45" s="104"/>
      <c r="DM45" s="114"/>
      <c r="DN45" s="104"/>
      <c r="DO45" s="114"/>
      <c r="DP45" s="104"/>
      <c r="DQ45" s="114"/>
      <c r="DR45" s="104"/>
      <c r="DS45" s="114"/>
      <c r="DT45" s="104"/>
      <c r="DU45" s="114"/>
      <c r="DV45" s="104"/>
      <c r="DW45" s="114"/>
      <c r="DX45" s="104"/>
      <c r="DY45" s="114"/>
      <c r="DZ45" s="104">
        <v>0</v>
      </c>
      <c r="EA45" s="114">
        <f t="shared" si="54"/>
        <v>0</v>
      </c>
      <c r="EB45" s="104"/>
      <c r="EC45" s="114">
        <f t="shared" si="55"/>
        <v>0</v>
      </c>
      <c r="ED45" s="104"/>
      <c r="EE45" s="114">
        <f t="shared" si="56"/>
        <v>0</v>
      </c>
      <c r="EF45" s="104"/>
      <c r="EG45" s="114">
        <f t="shared" si="57"/>
        <v>0</v>
      </c>
      <c r="EH45" s="104"/>
      <c r="EI45" s="114">
        <f t="shared" si="58"/>
        <v>0</v>
      </c>
      <c r="EJ45" s="104"/>
      <c r="EK45" s="114">
        <f t="shared" si="59"/>
        <v>0</v>
      </c>
      <c r="EL45" s="104"/>
      <c r="EM45" s="114">
        <f t="shared" si="60"/>
        <v>0</v>
      </c>
      <c r="EN45" s="104"/>
      <c r="EO45" s="114">
        <f t="shared" si="61"/>
        <v>0</v>
      </c>
      <c r="EP45" s="104"/>
      <c r="EQ45" s="114"/>
      <c r="ER45" s="104"/>
      <c r="ES45" s="114"/>
    </row>
    <row r="46" spans="1:149" s="51" customFormat="1" ht="12.75" customHeight="1" thickBot="1">
      <c r="A46" s="14" t="s">
        <v>262</v>
      </c>
      <c r="B46" s="104">
        <f t="shared" si="31"/>
        <v>1022.9924670499998</v>
      </c>
      <c r="C46" s="114">
        <f t="shared" si="32"/>
        <v>1.9863072935639892</v>
      </c>
      <c r="D46" s="104"/>
      <c r="E46" s="114"/>
      <c r="F46" s="104"/>
      <c r="G46" s="114">
        <f t="shared" si="33"/>
        <v>0</v>
      </c>
      <c r="H46" s="104"/>
      <c r="I46" s="114"/>
      <c r="J46" s="104"/>
      <c r="K46" s="114"/>
      <c r="L46" s="104"/>
      <c r="M46" s="114"/>
      <c r="N46" s="104"/>
      <c r="O46" s="114"/>
      <c r="P46" s="104"/>
      <c r="Q46" s="114"/>
      <c r="R46" s="104"/>
      <c r="S46" s="114">
        <f t="shared" si="34"/>
        <v>0</v>
      </c>
      <c r="T46" s="104"/>
      <c r="U46" s="114"/>
      <c r="V46" s="104"/>
      <c r="W46" s="114"/>
      <c r="X46" s="104"/>
      <c r="Y46" s="114"/>
      <c r="Z46" s="104"/>
      <c r="AA46" s="114"/>
      <c r="AB46" s="104"/>
      <c r="AC46" s="114" t="e">
        <f t="shared" si="35"/>
        <v>#DIV/0!</v>
      </c>
      <c r="AD46" s="104"/>
      <c r="AE46" s="114"/>
      <c r="AF46" s="104"/>
      <c r="AG46" s="114"/>
      <c r="AH46" s="104"/>
      <c r="AI46" s="114"/>
      <c r="AJ46" s="104"/>
      <c r="AK46" s="114">
        <f t="shared" si="36"/>
        <v>0</v>
      </c>
      <c r="AL46" s="104"/>
      <c r="AM46" s="114">
        <f t="shared" si="37"/>
        <v>0</v>
      </c>
      <c r="AN46" s="104"/>
      <c r="AO46" s="114">
        <f t="shared" si="38"/>
        <v>0</v>
      </c>
      <c r="AP46" s="104"/>
      <c r="AQ46" s="114"/>
      <c r="AR46" s="104"/>
      <c r="AS46" s="114"/>
      <c r="AT46" s="104"/>
      <c r="AU46" s="114"/>
      <c r="AV46" s="104">
        <v>0</v>
      </c>
      <c r="AW46" s="114">
        <f t="shared" si="39"/>
        <v>0</v>
      </c>
      <c r="AX46" s="104">
        <v>238.7</v>
      </c>
      <c r="AY46" s="114">
        <f t="shared" si="40"/>
        <v>14.740027170556994</v>
      </c>
      <c r="AZ46" s="104"/>
      <c r="BA46" s="114"/>
      <c r="BB46" s="104"/>
      <c r="BC46" s="114"/>
      <c r="BD46" s="104"/>
      <c r="BE46" s="114"/>
      <c r="BF46" s="104"/>
      <c r="BG46" s="114"/>
      <c r="BH46" s="104"/>
      <c r="BI46" s="114"/>
      <c r="BJ46" s="104">
        <v>0</v>
      </c>
      <c r="BK46" s="114">
        <f t="shared" si="41"/>
        <v>0</v>
      </c>
      <c r="BL46" s="104"/>
      <c r="BM46" s="114"/>
      <c r="BN46" s="104"/>
      <c r="BO46" s="114"/>
      <c r="BP46" s="104"/>
      <c r="BQ46" s="114"/>
      <c r="BR46" s="104">
        <v>11.1</v>
      </c>
      <c r="BS46" s="114">
        <f t="shared" si="42"/>
        <v>6.0922063666300774</v>
      </c>
      <c r="BT46" s="104"/>
      <c r="BU46" s="114"/>
      <c r="BV46" s="104"/>
      <c r="BW46" s="114"/>
      <c r="BX46" s="104"/>
      <c r="BY46" s="114"/>
      <c r="BZ46" s="104">
        <v>355.67899999999997</v>
      </c>
      <c r="CA46" s="114">
        <f t="shared" si="43"/>
        <v>13.814643687768289</v>
      </c>
      <c r="CB46" s="104"/>
      <c r="CC46" s="114">
        <f t="shared" si="44"/>
        <v>0</v>
      </c>
      <c r="CD46" s="104"/>
      <c r="CE46" s="114"/>
      <c r="CF46" s="104">
        <v>95.04</v>
      </c>
      <c r="CG46" s="114">
        <f t="shared" si="45"/>
        <v>6.0217833450550291</v>
      </c>
      <c r="CH46" s="104"/>
      <c r="CI46" s="114">
        <f t="shared" si="46"/>
        <v>0</v>
      </c>
      <c r="CJ46" s="104"/>
      <c r="CK46" s="114"/>
      <c r="CL46" s="104"/>
      <c r="CM46" s="114">
        <f t="shared" si="47"/>
        <v>0</v>
      </c>
      <c r="CN46" s="104"/>
      <c r="CO46" s="114"/>
      <c r="CP46" s="104"/>
      <c r="CQ46" s="114"/>
      <c r="CR46" s="104"/>
      <c r="CS46" s="114">
        <f t="shared" si="48"/>
        <v>0</v>
      </c>
      <c r="CT46" s="104"/>
      <c r="CU46" s="114">
        <f t="shared" si="48"/>
        <v>0</v>
      </c>
      <c r="CV46" s="104"/>
      <c r="CW46" s="114"/>
      <c r="CX46" s="104">
        <v>41.199363099999999</v>
      </c>
      <c r="CY46" s="114">
        <f t="shared" si="49"/>
        <v>14.849300546825821</v>
      </c>
      <c r="CZ46" s="104"/>
      <c r="DA46" s="114"/>
      <c r="DB46" s="104">
        <v>161.18351295000002</v>
      </c>
      <c r="DC46" s="114">
        <f t="shared" si="50"/>
        <v>15.207742060255674</v>
      </c>
      <c r="DD46" s="104">
        <v>0</v>
      </c>
      <c r="DE46" s="114">
        <f t="shared" si="51"/>
        <v>0</v>
      </c>
      <c r="DF46" s="104">
        <v>0</v>
      </c>
      <c r="DG46" s="114">
        <f t="shared" si="52"/>
        <v>0</v>
      </c>
      <c r="DH46" s="104"/>
      <c r="DI46" s="114"/>
      <c r="DJ46" s="104"/>
      <c r="DK46" s="114">
        <f t="shared" si="53"/>
        <v>0</v>
      </c>
      <c r="DL46" s="104"/>
      <c r="DM46" s="114"/>
      <c r="DN46" s="104"/>
      <c r="DO46" s="114"/>
      <c r="DP46" s="104"/>
      <c r="DQ46" s="114"/>
      <c r="DR46" s="104"/>
      <c r="DS46" s="114"/>
      <c r="DT46" s="104"/>
      <c r="DU46" s="114"/>
      <c r="DV46" s="104"/>
      <c r="DW46" s="114"/>
      <c r="DX46" s="104"/>
      <c r="DY46" s="114"/>
      <c r="DZ46" s="104">
        <v>76.112590999999995</v>
      </c>
      <c r="EA46" s="114">
        <f t="shared" si="54"/>
        <v>7.3012482805394994</v>
      </c>
      <c r="EB46" s="104"/>
      <c r="EC46" s="114">
        <f t="shared" si="55"/>
        <v>0</v>
      </c>
      <c r="ED46" s="104"/>
      <c r="EE46" s="114">
        <f t="shared" si="56"/>
        <v>0</v>
      </c>
      <c r="EF46" s="104"/>
      <c r="EG46" s="114">
        <f t="shared" si="57"/>
        <v>0</v>
      </c>
      <c r="EH46" s="104"/>
      <c r="EI46" s="114">
        <f t="shared" si="58"/>
        <v>0</v>
      </c>
      <c r="EJ46" s="104"/>
      <c r="EK46" s="114">
        <f t="shared" si="59"/>
        <v>0</v>
      </c>
      <c r="EL46" s="104">
        <v>43.978000000000002</v>
      </c>
      <c r="EM46" s="114">
        <f t="shared" si="60"/>
        <v>13.000472980962519</v>
      </c>
      <c r="EN46" s="104"/>
      <c r="EO46" s="114">
        <f t="shared" si="61"/>
        <v>0</v>
      </c>
      <c r="EP46" s="104"/>
      <c r="EQ46" s="114"/>
      <c r="ER46" s="104"/>
      <c r="ES46" s="114"/>
    </row>
    <row r="47" spans="1:149" s="51" customFormat="1" ht="12.75" customHeight="1" thickBot="1">
      <c r="A47" s="40" t="s">
        <v>164</v>
      </c>
      <c r="B47" s="113">
        <f t="shared" si="31"/>
        <v>1502.0025580500001</v>
      </c>
      <c r="C47" s="50">
        <f t="shared" si="32"/>
        <v>2.9163837780837398</v>
      </c>
      <c r="D47" s="5"/>
      <c r="E47" s="50"/>
      <c r="F47" s="113">
        <v>0</v>
      </c>
      <c r="G47" s="50">
        <f t="shared" si="33"/>
        <v>0</v>
      </c>
      <c r="H47" s="5"/>
      <c r="I47" s="50"/>
      <c r="J47" s="5"/>
      <c r="K47" s="50"/>
      <c r="L47" s="5"/>
      <c r="M47" s="50"/>
      <c r="N47" s="5"/>
      <c r="O47" s="50"/>
      <c r="P47" s="5"/>
      <c r="Q47" s="50"/>
      <c r="R47" s="113">
        <v>0</v>
      </c>
      <c r="S47" s="50">
        <f t="shared" si="34"/>
        <v>0</v>
      </c>
      <c r="T47" s="5"/>
      <c r="U47" s="50"/>
      <c r="V47" s="5"/>
      <c r="W47" s="50"/>
      <c r="X47" s="5"/>
      <c r="Y47" s="50"/>
      <c r="Z47" s="5"/>
      <c r="AA47" s="50"/>
      <c r="AB47" s="113">
        <f>SUM(AB44:AB46)</f>
        <v>0</v>
      </c>
      <c r="AC47" s="50" t="e">
        <f t="shared" si="35"/>
        <v>#DIV/0!</v>
      </c>
      <c r="AD47" s="5"/>
      <c r="AE47" s="50"/>
      <c r="AF47" s="5"/>
      <c r="AG47" s="50"/>
      <c r="AH47" s="5"/>
      <c r="AI47" s="50"/>
      <c r="AJ47" s="113">
        <v>0</v>
      </c>
      <c r="AK47" s="50">
        <f t="shared" si="36"/>
        <v>0</v>
      </c>
      <c r="AL47" s="113">
        <f>SUM(AL44:AL46)</f>
        <v>0</v>
      </c>
      <c r="AM47" s="50">
        <f t="shared" si="37"/>
        <v>0</v>
      </c>
      <c r="AN47" s="113">
        <v>0</v>
      </c>
      <c r="AO47" s="50">
        <f t="shared" si="38"/>
        <v>0</v>
      </c>
      <c r="AP47" s="5"/>
      <c r="AQ47" s="50"/>
      <c r="AR47" s="5"/>
      <c r="AS47" s="50"/>
      <c r="AT47" s="5"/>
      <c r="AU47" s="50"/>
      <c r="AV47" s="113">
        <v>0</v>
      </c>
      <c r="AW47" s="50">
        <f t="shared" si="39"/>
        <v>0</v>
      </c>
      <c r="AX47" s="113">
        <v>238.7</v>
      </c>
      <c r="AY47" s="50">
        <f t="shared" si="40"/>
        <v>14.740027170556994</v>
      </c>
      <c r="AZ47" s="5"/>
      <c r="BA47" s="50"/>
      <c r="BB47" s="113"/>
      <c r="BC47" s="50"/>
      <c r="BD47" s="5"/>
      <c r="BE47" s="50"/>
      <c r="BF47" s="5"/>
      <c r="BG47" s="50"/>
      <c r="BH47" s="5"/>
      <c r="BI47" s="50"/>
      <c r="BJ47" s="113">
        <v>0</v>
      </c>
      <c r="BK47" s="50">
        <f t="shared" si="41"/>
        <v>0</v>
      </c>
      <c r="BL47" s="5"/>
      <c r="BM47" s="50"/>
      <c r="BN47" s="5"/>
      <c r="BO47" s="50"/>
      <c r="BP47" s="5"/>
      <c r="BQ47" s="50"/>
      <c r="BR47" s="113">
        <v>11.1</v>
      </c>
      <c r="BS47" s="50">
        <f t="shared" si="42"/>
        <v>6.0922063666300774</v>
      </c>
      <c r="BT47" s="5"/>
      <c r="BU47" s="50"/>
      <c r="BV47" s="5"/>
      <c r="BW47" s="50"/>
      <c r="BX47" s="5"/>
      <c r="BY47" s="50"/>
      <c r="BZ47" s="113">
        <v>355.67899999999997</v>
      </c>
      <c r="CA47" s="50">
        <f t="shared" si="43"/>
        <v>13.814643687768289</v>
      </c>
      <c r="CB47" s="113">
        <f>SUM(CB44:CB46)</f>
        <v>5.42</v>
      </c>
      <c r="CC47" s="50">
        <f t="shared" si="44"/>
        <v>16.600306278713632</v>
      </c>
      <c r="CD47" s="5"/>
      <c r="CE47" s="50"/>
      <c r="CF47" s="113">
        <v>324.95</v>
      </c>
      <c r="CG47" s="50">
        <f t="shared" si="45"/>
        <v>20.588999347386693</v>
      </c>
      <c r="CH47" s="113">
        <v>220.9</v>
      </c>
      <c r="CI47" s="50">
        <f t="shared" si="46"/>
        <v>16.559220389805098</v>
      </c>
      <c r="CJ47" s="5"/>
      <c r="CK47" s="50"/>
      <c r="CL47" s="113">
        <f>SUM(CL44:CL46)</f>
        <v>2.56</v>
      </c>
      <c r="CM47" s="50">
        <f t="shared" si="47"/>
        <v>8.5733422638981907</v>
      </c>
      <c r="CN47" s="5"/>
      <c r="CO47" s="50"/>
      <c r="CP47" s="5"/>
      <c r="CQ47" s="50"/>
      <c r="CR47" s="113">
        <v>0</v>
      </c>
      <c r="CS47" s="50">
        <f t="shared" si="48"/>
        <v>0</v>
      </c>
      <c r="CT47" s="113">
        <v>12.220091</v>
      </c>
      <c r="CU47" s="50">
        <f t="shared" si="48"/>
        <v>12.326647347060455</v>
      </c>
      <c r="CV47" s="5"/>
      <c r="CW47" s="50"/>
      <c r="CX47" s="113">
        <v>41.199363099999999</v>
      </c>
      <c r="CY47" s="50">
        <f t="shared" si="49"/>
        <v>14.849300546825821</v>
      </c>
      <c r="CZ47" s="5"/>
      <c r="DA47" s="50"/>
      <c r="DB47" s="113">
        <v>161.18351295000002</v>
      </c>
      <c r="DC47" s="50">
        <f t="shared" si="50"/>
        <v>15.207742060255674</v>
      </c>
      <c r="DD47" s="113">
        <v>0</v>
      </c>
      <c r="DE47" s="50">
        <f t="shared" si="51"/>
        <v>0</v>
      </c>
      <c r="DF47" s="113">
        <v>0</v>
      </c>
      <c r="DG47" s="50">
        <f t="shared" si="52"/>
        <v>0</v>
      </c>
      <c r="DH47" s="5"/>
      <c r="DI47" s="50"/>
      <c r="DJ47" s="113">
        <v>0</v>
      </c>
      <c r="DK47" s="50">
        <f t="shared" si="53"/>
        <v>0</v>
      </c>
      <c r="DL47" s="5"/>
      <c r="DM47" s="50"/>
      <c r="DN47" s="5"/>
      <c r="DO47" s="50"/>
      <c r="DP47" s="5"/>
      <c r="DQ47" s="50"/>
      <c r="DR47" s="5"/>
      <c r="DS47" s="50"/>
      <c r="DT47" s="5"/>
      <c r="DU47" s="50"/>
      <c r="DV47" s="5"/>
      <c r="DW47" s="50"/>
      <c r="DX47" s="5"/>
      <c r="DY47" s="50"/>
      <c r="DZ47" s="113">
        <v>84.112590999999995</v>
      </c>
      <c r="EA47" s="50">
        <f t="shared" si="54"/>
        <v>8.0686638352709892</v>
      </c>
      <c r="EB47" s="113">
        <v>0</v>
      </c>
      <c r="EC47" s="50">
        <f t="shared" si="55"/>
        <v>0</v>
      </c>
      <c r="ED47" s="113">
        <v>0</v>
      </c>
      <c r="EE47" s="50">
        <f t="shared" si="56"/>
        <v>0</v>
      </c>
      <c r="EF47" s="113">
        <v>0</v>
      </c>
      <c r="EG47" s="50">
        <f t="shared" si="57"/>
        <v>0</v>
      </c>
      <c r="EH47" s="113">
        <v>0</v>
      </c>
      <c r="EI47" s="50">
        <f t="shared" si="58"/>
        <v>0</v>
      </c>
      <c r="EJ47" s="113">
        <v>0</v>
      </c>
      <c r="EK47" s="50">
        <f t="shared" si="59"/>
        <v>0</v>
      </c>
      <c r="EL47" s="113">
        <v>43.978000000000002</v>
      </c>
      <c r="EM47" s="50">
        <f t="shared" si="60"/>
        <v>13.000472980962519</v>
      </c>
      <c r="EN47" s="113">
        <f>SUM(EN44:EN46)</f>
        <v>0</v>
      </c>
      <c r="EO47" s="50">
        <f t="shared" si="61"/>
        <v>0</v>
      </c>
      <c r="EP47" s="5"/>
      <c r="EQ47" s="50"/>
      <c r="ER47" s="5"/>
      <c r="ES47" s="50"/>
    </row>
    <row r="48" spans="1:149" ht="12.75" customHeight="1" thickBot="1">
      <c r="A48" s="14"/>
      <c r="B48" s="104"/>
      <c r="C48" s="53"/>
      <c r="E48" s="53"/>
      <c r="F48" s="104"/>
      <c r="G48" s="53"/>
      <c r="H48" s="116"/>
      <c r="I48" s="53"/>
      <c r="J48" s="116"/>
      <c r="K48" s="53"/>
      <c r="L48" s="14"/>
      <c r="M48" s="53"/>
      <c r="N48" s="14"/>
      <c r="O48" s="53"/>
      <c r="P48" s="14"/>
      <c r="Q48" s="53"/>
      <c r="R48" s="104"/>
      <c r="S48" s="53"/>
      <c r="T48" s="14"/>
      <c r="U48" s="53"/>
      <c r="V48" s="14"/>
      <c r="W48" s="53"/>
      <c r="X48" s="14"/>
      <c r="Y48" s="53"/>
      <c r="Z48" s="14"/>
      <c r="AA48" s="53"/>
      <c r="AB48" s="104"/>
      <c r="AC48" s="53"/>
      <c r="AD48" s="14"/>
      <c r="AE48" s="53"/>
      <c r="AF48" s="14"/>
      <c r="AG48" s="53"/>
      <c r="AH48" s="14"/>
      <c r="AI48" s="53"/>
      <c r="AJ48" s="104"/>
      <c r="AK48" s="53"/>
      <c r="AL48" s="104"/>
      <c r="AM48" s="53"/>
      <c r="AN48" s="104"/>
      <c r="AO48" s="53"/>
      <c r="AP48" s="14"/>
      <c r="AQ48" s="53"/>
      <c r="AS48" s="53"/>
      <c r="AU48" s="53"/>
      <c r="AV48" s="104"/>
      <c r="AW48" s="53"/>
      <c r="AX48" s="104"/>
      <c r="AY48" s="53"/>
      <c r="BA48" s="53"/>
      <c r="BB48" s="104"/>
      <c r="BC48" s="53"/>
      <c r="BE48" s="53"/>
      <c r="BF48" s="14"/>
      <c r="BG48" s="53"/>
      <c r="BH48" s="14"/>
      <c r="BI48" s="53"/>
      <c r="BJ48" s="104"/>
      <c r="BK48" s="53"/>
      <c r="BL48" s="14"/>
      <c r="BM48" s="53"/>
      <c r="BN48" s="14"/>
      <c r="BO48" s="53"/>
      <c r="BP48" s="14"/>
      <c r="BQ48" s="53"/>
      <c r="BR48" s="104"/>
      <c r="BS48" s="53"/>
      <c r="BT48" s="14"/>
      <c r="BU48" s="53"/>
      <c r="BW48" s="53"/>
      <c r="BX48" s="14"/>
      <c r="BY48" s="53"/>
      <c r="BZ48" s="104"/>
      <c r="CA48" s="53"/>
      <c r="CB48" s="104"/>
      <c r="CC48" s="53"/>
      <c r="CD48" s="14"/>
      <c r="CE48" s="53"/>
      <c r="CF48" s="104"/>
      <c r="CG48" s="53"/>
      <c r="CH48" s="104"/>
      <c r="CI48" s="53"/>
      <c r="CJ48" s="14"/>
      <c r="CK48" s="53"/>
      <c r="CL48" s="104"/>
      <c r="CM48" s="53"/>
      <c r="CN48" s="14"/>
      <c r="CO48" s="53"/>
      <c r="CP48" s="14"/>
      <c r="CQ48" s="53"/>
      <c r="CR48" s="104"/>
      <c r="CS48" s="53"/>
      <c r="CT48" s="104"/>
      <c r="CU48" s="53"/>
      <c r="CV48" s="14"/>
      <c r="CW48" s="53"/>
      <c r="CX48" s="104"/>
      <c r="CY48" s="53"/>
      <c r="CZ48" s="14"/>
      <c r="DA48" s="53"/>
      <c r="DB48" s="104"/>
      <c r="DC48" s="53"/>
      <c r="DD48" s="104"/>
      <c r="DE48" s="53"/>
      <c r="DF48" s="104"/>
      <c r="DG48" s="53"/>
      <c r="DH48" s="14"/>
      <c r="DI48" s="53"/>
      <c r="DJ48" s="104"/>
      <c r="DK48" s="53"/>
      <c r="DL48" s="14"/>
      <c r="DM48" s="53"/>
      <c r="DN48" s="14"/>
      <c r="DO48" s="53"/>
      <c r="DP48" s="14"/>
      <c r="DQ48" s="53"/>
      <c r="DR48" s="14"/>
      <c r="DS48" s="53"/>
      <c r="DT48" s="14"/>
      <c r="DU48" s="53"/>
      <c r="DV48" s="14"/>
      <c r="DW48" s="53"/>
      <c r="DX48" s="14"/>
      <c r="DY48" s="53"/>
      <c r="DZ48" s="104"/>
      <c r="EA48" s="53"/>
      <c r="EB48" s="104"/>
      <c r="EC48" s="53"/>
      <c r="ED48" s="104"/>
      <c r="EE48" s="53"/>
      <c r="EF48" s="104"/>
      <c r="EG48" s="53"/>
      <c r="EH48" s="104"/>
      <c r="EI48" s="53"/>
      <c r="EJ48" s="104"/>
      <c r="EK48" s="53"/>
      <c r="EL48" s="104"/>
      <c r="EM48" s="53"/>
      <c r="EN48" s="104"/>
      <c r="EO48" s="53"/>
      <c r="EP48" s="14"/>
      <c r="EQ48" s="53"/>
      <c r="ER48" s="14"/>
      <c r="ES48" s="53"/>
    </row>
    <row r="49" spans="1:149" s="41" customFormat="1" ht="12.75" customHeight="1">
      <c r="A49" s="19" t="s">
        <v>152</v>
      </c>
      <c r="B49" s="132">
        <f>D49+F49+H49+J49+AJ49+N49+P49+R49+T49+V49+X49+Z49+AD49+AF49+AH49+CN49+AL49+AN49+AP49+AR49+AT49+AV49+AX49+AZ49+BB49+BD49+BF49+BH49+BJ49+BL49+BN49+BP49+BR49+L49+AB49+BT49+BV49+BX49+BZ49+CB49+CD49+CF49+CH49+CJ49+CL49+CP49+CR49+CT49+CV49+CX49+CZ49+DB49+DD49+DF49+DH49+DJ49+DL49+DN49+DP49+DR49+DT49+DV49+DX49+DZ49+ED49+EF49+EH49+EJ49+EB49+EL49+EN49+EP49+ER49</f>
        <v>58259</v>
      </c>
      <c r="C49" s="125"/>
      <c r="D49" s="19"/>
      <c r="E49" s="125"/>
      <c r="F49" s="132">
        <v>1900</v>
      </c>
      <c r="G49" s="125"/>
      <c r="H49" s="114"/>
      <c r="I49" s="125"/>
      <c r="J49" s="114"/>
      <c r="K49" s="125"/>
      <c r="L49" s="19"/>
      <c r="M49" s="125"/>
      <c r="N49" s="19"/>
      <c r="O49" s="125"/>
      <c r="P49" s="19"/>
      <c r="Q49" s="125"/>
      <c r="R49" s="132">
        <v>17422</v>
      </c>
      <c r="S49" s="125"/>
      <c r="T49" s="19"/>
      <c r="U49" s="125"/>
      <c r="V49" s="19"/>
      <c r="W49" s="125"/>
      <c r="X49" s="19"/>
      <c r="Y49" s="125"/>
      <c r="Z49" s="19"/>
      <c r="AA49" s="125"/>
      <c r="AB49" s="132"/>
      <c r="AC49" s="125"/>
      <c r="AD49" s="19"/>
      <c r="AE49" s="125"/>
      <c r="AF49" s="19"/>
      <c r="AG49" s="125"/>
      <c r="AH49" s="19"/>
      <c r="AI49" s="125"/>
      <c r="AJ49" s="132">
        <v>23</v>
      </c>
      <c r="AK49" s="125"/>
      <c r="AL49" s="132">
        <v>109</v>
      </c>
      <c r="AM49" s="125"/>
      <c r="AN49" s="132">
        <v>1280</v>
      </c>
      <c r="AO49" s="125"/>
      <c r="AP49" s="19"/>
      <c r="AQ49" s="125"/>
      <c r="AR49" s="19"/>
      <c r="AS49" s="125"/>
      <c r="AT49" s="19"/>
      <c r="AU49" s="125"/>
      <c r="AV49" s="132">
        <v>5673</v>
      </c>
      <c r="AW49" s="125"/>
      <c r="AX49" s="132">
        <v>658</v>
      </c>
      <c r="AY49" s="125"/>
      <c r="AZ49" s="19"/>
      <c r="BA49" s="125"/>
      <c r="BB49" s="132"/>
      <c r="BC49" s="125"/>
      <c r="BD49" s="19"/>
      <c r="BE49" s="125"/>
      <c r="BF49" s="19"/>
      <c r="BG49" s="125"/>
      <c r="BH49" s="19"/>
      <c r="BI49" s="125"/>
      <c r="BJ49" s="132">
        <v>2163</v>
      </c>
      <c r="BK49" s="125"/>
      <c r="BL49" s="19"/>
      <c r="BM49" s="125"/>
      <c r="BN49" s="19"/>
      <c r="BO49" s="125"/>
      <c r="BP49" s="19"/>
      <c r="BQ49" s="125"/>
      <c r="BR49" s="132">
        <v>21</v>
      </c>
      <c r="BS49" s="125"/>
      <c r="BT49" s="19"/>
      <c r="BU49" s="125"/>
      <c r="BV49" s="19"/>
      <c r="BW49" s="125"/>
      <c r="BX49" s="19"/>
      <c r="BY49" s="125"/>
      <c r="BZ49" s="132">
        <v>7996</v>
      </c>
      <c r="CA49" s="125"/>
      <c r="CB49" s="132">
        <v>23</v>
      </c>
      <c r="CC49" s="125"/>
      <c r="CD49" s="19"/>
      <c r="CE49" s="125"/>
      <c r="CF49" s="132">
        <v>488</v>
      </c>
      <c r="CG49" s="125"/>
      <c r="CH49" s="132">
        <v>8383</v>
      </c>
      <c r="CI49" s="125"/>
      <c r="CJ49" s="19"/>
      <c r="CK49" s="125"/>
      <c r="CL49" s="132">
        <v>18</v>
      </c>
      <c r="CM49" s="125"/>
      <c r="CN49" s="19"/>
      <c r="CO49" s="125"/>
      <c r="CP49" s="19"/>
      <c r="CQ49" s="125"/>
      <c r="CR49" s="132">
        <v>4</v>
      </c>
      <c r="CS49" s="125"/>
      <c r="CT49" s="132">
        <v>17</v>
      </c>
      <c r="CU49" s="125"/>
      <c r="CV49" s="19"/>
      <c r="CW49" s="125"/>
      <c r="CX49" s="132">
        <v>170</v>
      </c>
      <c r="CY49" s="125"/>
      <c r="CZ49" s="19"/>
      <c r="DA49" s="125"/>
      <c r="DB49" s="132">
        <v>505</v>
      </c>
      <c r="DC49" s="125"/>
      <c r="DD49" s="132">
        <v>2962</v>
      </c>
      <c r="DE49" s="125"/>
      <c r="DF49" s="132">
        <v>702</v>
      </c>
      <c r="DG49" s="125"/>
      <c r="DH49" s="19"/>
      <c r="DI49" s="125"/>
      <c r="DJ49" s="132">
        <v>3701</v>
      </c>
      <c r="DK49" s="125"/>
      <c r="DL49" s="19"/>
      <c r="DM49" s="125"/>
      <c r="DN49" s="19"/>
      <c r="DO49" s="125"/>
      <c r="DP49" s="19"/>
      <c r="DQ49" s="125"/>
      <c r="DR49" s="19"/>
      <c r="DS49" s="125"/>
      <c r="DT49" s="19"/>
      <c r="DU49" s="125"/>
      <c r="DV49" s="19"/>
      <c r="DW49" s="125"/>
      <c r="DX49" s="19"/>
      <c r="DY49" s="125"/>
      <c r="DZ49" s="132">
        <v>3946</v>
      </c>
      <c r="EA49" s="125"/>
      <c r="EB49" s="132">
        <v>12</v>
      </c>
      <c r="EC49" s="125"/>
      <c r="ED49" s="132">
        <v>13</v>
      </c>
      <c r="EE49" s="125"/>
      <c r="EF49" s="132">
        <v>5</v>
      </c>
      <c r="EG49" s="125"/>
      <c r="EH49" s="132">
        <v>5</v>
      </c>
      <c r="EI49" s="125"/>
      <c r="EJ49" s="132">
        <v>4</v>
      </c>
      <c r="EK49" s="125"/>
      <c r="EL49" s="132">
        <v>48</v>
      </c>
      <c r="EM49" s="125"/>
      <c r="EN49" s="132">
        <v>8</v>
      </c>
      <c r="EO49" s="125"/>
      <c r="EP49" s="19"/>
      <c r="EQ49" s="125"/>
      <c r="ER49" s="19"/>
      <c r="ES49" s="125"/>
    </row>
    <row r="50" spans="1:149" s="41" customFormat="1" ht="12.75" customHeight="1" thickBot="1">
      <c r="A50" s="20" t="s">
        <v>154</v>
      </c>
      <c r="B50" s="20">
        <f>B11/B49*1000000</f>
        <v>884021.79546018783</v>
      </c>
      <c r="C50" s="53"/>
      <c r="D50" s="20"/>
      <c r="E50" s="53"/>
      <c r="F50" s="20">
        <f>F11/F49*1000000</f>
        <v>241630.91743157894</v>
      </c>
      <c r="G50" s="53"/>
      <c r="H50" s="20"/>
      <c r="I50" s="53"/>
      <c r="J50" s="20"/>
      <c r="K50" s="53"/>
      <c r="L50" s="20"/>
      <c r="M50" s="53"/>
      <c r="N50" s="20"/>
      <c r="O50" s="53"/>
      <c r="P50" s="20"/>
      <c r="Q50" s="53"/>
      <c r="R50" s="20">
        <f>R11/R49*1000000</f>
        <v>1360429.9735392036</v>
      </c>
      <c r="S50" s="53"/>
      <c r="T50" s="20"/>
      <c r="U50" s="53"/>
      <c r="V50" s="20"/>
      <c r="W50" s="53"/>
      <c r="X50" s="20"/>
      <c r="Y50" s="53"/>
      <c r="Z50" s="20"/>
      <c r="AA50" s="53"/>
      <c r="AB50" s="20" t="e">
        <f>AB11/AB49*1000000</f>
        <v>#DIV/0!</v>
      </c>
      <c r="AC50" s="53"/>
      <c r="AD50" s="20"/>
      <c r="AE50" s="53"/>
      <c r="AF50" s="20"/>
      <c r="AG50" s="53"/>
      <c r="AH50" s="20"/>
      <c r="AI50" s="53"/>
      <c r="AJ50" s="20">
        <f>AJ11/AJ49*1000000</f>
        <v>2421739.1304347827</v>
      </c>
      <c r="AK50" s="53"/>
      <c r="AL50" s="20">
        <f>AL11/AL49*1000000</f>
        <v>406238.53211009176</v>
      </c>
      <c r="AM50" s="53"/>
      <c r="AN50" s="20">
        <f>AN11/AN49*1000000</f>
        <v>1799373.8506249995</v>
      </c>
      <c r="AO50" s="53"/>
      <c r="AP50" s="20"/>
      <c r="AQ50" s="53"/>
      <c r="AR50" s="20"/>
      <c r="AS50" s="53"/>
      <c r="AT50" s="20"/>
      <c r="AU50" s="53"/>
      <c r="AV50" s="20">
        <f>AV11/AV49*1000000</f>
        <v>26952.229860743875</v>
      </c>
      <c r="AW50" s="53"/>
      <c r="AX50" s="20">
        <f>AX11/AX49*1000000</f>
        <v>2461094.2249240126</v>
      </c>
      <c r="AY50" s="53"/>
      <c r="AZ50" s="20"/>
      <c r="BA50" s="53"/>
      <c r="BB50" s="20"/>
      <c r="BC50" s="53"/>
      <c r="BD50" s="20"/>
      <c r="BE50" s="53"/>
      <c r="BF50" s="20"/>
      <c r="BG50" s="53"/>
      <c r="BH50" s="20"/>
      <c r="BI50" s="53"/>
      <c r="BJ50" s="20">
        <f>BJ11/BJ49*1000000</f>
        <v>1470567.7692834027</v>
      </c>
      <c r="BK50" s="53"/>
      <c r="BL50" s="20"/>
      <c r="BM50" s="53"/>
      <c r="BN50" s="20"/>
      <c r="BO50" s="53"/>
      <c r="BP50" s="20"/>
      <c r="BQ50" s="53"/>
      <c r="BR50" s="20">
        <f>BR11/BR49*1000000</f>
        <v>8676190.4761904757</v>
      </c>
      <c r="BS50" s="53"/>
      <c r="BT50" s="20"/>
      <c r="BU50" s="53"/>
      <c r="BV50" s="20"/>
      <c r="BW50" s="53"/>
      <c r="BX50" s="20"/>
      <c r="BY50" s="53"/>
      <c r="BZ50" s="20">
        <f>BZ11/BZ49*1000000</f>
        <v>321992.49624812411</v>
      </c>
      <c r="CA50" s="53"/>
      <c r="CB50" s="20">
        <f>CB11/CB49*1000000</f>
        <v>1419565.2173913042</v>
      </c>
      <c r="CC50" s="53"/>
      <c r="CD50" s="20"/>
      <c r="CE50" s="53"/>
      <c r="CF50" s="20">
        <f>CF11/CF49*1000000</f>
        <v>3234159.8360655736</v>
      </c>
      <c r="CG50" s="53"/>
      <c r="CH50" s="20">
        <f>CH11/CH49*1000000</f>
        <v>159131.57580818323</v>
      </c>
      <c r="CI50" s="53"/>
      <c r="CJ50" s="20"/>
      <c r="CK50" s="53"/>
      <c r="CL50" s="20">
        <f>CL11/CL49*1000000</f>
        <v>1658888.8888888888</v>
      </c>
      <c r="CM50" s="53"/>
      <c r="CN50" s="20"/>
      <c r="CO50" s="53"/>
      <c r="CP50" s="20"/>
      <c r="CQ50" s="53"/>
      <c r="CR50" s="20">
        <f>CR11/CR49*1000000</f>
        <v>15109021.992500002</v>
      </c>
      <c r="CS50" s="53"/>
      <c r="CT50" s="20">
        <f>CT11/CT49*1000000</f>
        <v>5831503.5882352944</v>
      </c>
      <c r="CU50" s="53"/>
      <c r="CV50" s="20"/>
      <c r="CW50" s="53"/>
      <c r="CX50" s="20">
        <f>CX11/CX49*1000000</f>
        <v>1632057.9810588236</v>
      </c>
      <c r="CY50" s="53"/>
      <c r="CZ50" s="20"/>
      <c r="DA50" s="53"/>
      <c r="DB50" s="20">
        <f>DB11/DB49*1000000</f>
        <v>2098768.3240792081</v>
      </c>
      <c r="DC50" s="53"/>
      <c r="DD50" s="20">
        <f>DD11/DD49*1000000</f>
        <v>491627.27886563132</v>
      </c>
      <c r="DE50" s="53"/>
      <c r="DF50" s="20">
        <f>DF11/DF49*1000000</f>
        <v>333048.43304843304</v>
      </c>
      <c r="DG50" s="53"/>
      <c r="DH50" s="20"/>
      <c r="DI50" s="53"/>
      <c r="DJ50" s="20">
        <f>DJ11/DJ49*1000000</f>
        <v>110351.25641718454</v>
      </c>
      <c r="DK50" s="53"/>
      <c r="DL50" s="20"/>
      <c r="DM50" s="53"/>
      <c r="DN50" s="20"/>
      <c r="DO50" s="53"/>
      <c r="DP50" s="20"/>
      <c r="DQ50" s="53"/>
      <c r="DR50" s="20"/>
      <c r="DS50" s="53"/>
      <c r="DT50" s="20"/>
      <c r="DU50" s="53"/>
      <c r="DV50" s="20"/>
      <c r="DW50" s="53"/>
      <c r="DX50" s="20"/>
      <c r="DY50" s="53"/>
      <c r="DZ50" s="20">
        <f>DZ11/DZ49*1000000</f>
        <v>264181.44323365431</v>
      </c>
      <c r="EA50" s="53"/>
      <c r="EB50" s="20">
        <f>EB11/EB49*1000000</f>
        <v>81325000</v>
      </c>
      <c r="EC50" s="53"/>
      <c r="ED50" s="20">
        <f>ED11/ED49*1000000</f>
        <v>91144230.769230768</v>
      </c>
      <c r="EE50" s="53"/>
      <c r="EF50" s="20">
        <f>EF11/EF49*1000000</f>
        <v>453643600</v>
      </c>
      <c r="EG50" s="53"/>
      <c r="EH50" s="20">
        <f>EH11/EH49*1000000</f>
        <v>357633400</v>
      </c>
      <c r="EI50" s="53"/>
      <c r="EJ50" s="20">
        <f>EJ11/EJ49*1000000</f>
        <v>286353500</v>
      </c>
      <c r="EK50" s="53"/>
      <c r="EL50" s="20">
        <f>EL11/EL49*1000000</f>
        <v>7047499.9999999991</v>
      </c>
      <c r="EM50" s="53"/>
      <c r="EN50" s="20">
        <f>EN11/EN49*1000000</f>
        <v>7431551.2662593685</v>
      </c>
      <c r="EO50" s="53"/>
      <c r="EP50" s="20"/>
      <c r="EQ50" s="53"/>
      <c r="ER50" s="20"/>
      <c r="ES50" s="53"/>
    </row>
    <row r="51" spans="1:149" ht="12.75" customHeight="1">
      <c r="A51" s="14"/>
      <c r="C51" s="15"/>
      <c r="D51" s="10"/>
      <c r="E51" s="15"/>
      <c r="M51" s="15"/>
      <c r="O51" s="15"/>
      <c r="Q51" s="15"/>
      <c r="U51" s="15"/>
      <c r="W51" s="15"/>
      <c r="Y51" s="15"/>
      <c r="Z51" s="10"/>
      <c r="AB51" s="14"/>
      <c r="AC51" s="15"/>
      <c r="AD51" s="10"/>
      <c r="AF51" s="10"/>
      <c r="AH51" s="10"/>
      <c r="AL51" s="14"/>
      <c r="AO51" s="15"/>
      <c r="AQ51" s="15"/>
      <c r="AR51" s="10"/>
      <c r="AS51" s="15"/>
      <c r="AT51" s="10"/>
      <c r="AU51" s="15"/>
      <c r="AW51" s="15"/>
      <c r="AY51" s="15"/>
      <c r="AZ51" s="10"/>
      <c r="BA51" s="15"/>
      <c r="BC51" s="15"/>
      <c r="BD51" s="10"/>
      <c r="BE51" s="15"/>
      <c r="BG51" s="15"/>
      <c r="BI51" s="15"/>
      <c r="BJ51" s="14"/>
      <c r="BK51" s="15"/>
      <c r="BM51" s="15"/>
      <c r="BO51" s="15"/>
      <c r="BQ51" s="15"/>
      <c r="BR51" s="14"/>
      <c r="BS51" s="15"/>
      <c r="BU51" s="15"/>
      <c r="BV51" s="10"/>
      <c r="BW51" s="15"/>
      <c r="BY51" s="15"/>
      <c r="BZ51" s="14"/>
      <c r="CA51" s="15"/>
      <c r="CB51" s="14"/>
      <c r="CC51" s="15"/>
      <c r="CE51" s="15"/>
      <c r="CF51" s="14"/>
      <c r="CG51" s="15"/>
      <c r="CH51" s="14"/>
      <c r="CI51" s="15"/>
      <c r="CK51" s="15"/>
      <c r="CL51" s="14"/>
      <c r="CM51" s="15"/>
      <c r="CN51" s="10"/>
      <c r="CQ51" s="15"/>
      <c r="CR51" s="14"/>
      <c r="CS51" s="15"/>
      <c r="CT51" s="14"/>
      <c r="CU51" s="15"/>
      <c r="CW51" s="15"/>
      <c r="CX51" s="14"/>
      <c r="CY51" s="15"/>
      <c r="DA51" s="15"/>
      <c r="DB51" s="14"/>
      <c r="DC51" s="15"/>
      <c r="DD51" s="14"/>
      <c r="DE51" s="15"/>
      <c r="DF51" s="14"/>
      <c r="DG51" s="15"/>
      <c r="DI51" s="15"/>
      <c r="DJ51" s="14"/>
      <c r="DK51" s="15"/>
      <c r="DM51" s="15"/>
      <c r="DO51" s="15"/>
      <c r="DQ51" s="15"/>
      <c r="DS51" s="15"/>
      <c r="DU51" s="15"/>
      <c r="DW51" s="15"/>
      <c r="DY51" s="15"/>
      <c r="DZ51" s="14"/>
      <c r="EA51" s="15"/>
      <c r="EB51" s="14"/>
      <c r="EC51" s="15"/>
      <c r="ED51" s="14"/>
      <c r="EE51" s="15"/>
      <c r="EF51" s="14"/>
      <c r="EG51" s="15"/>
      <c r="EH51" s="14"/>
      <c r="EI51" s="15"/>
      <c r="EJ51" s="14"/>
      <c r="EK51" s="15"/>
      <c r="EM51" s="15"/>
      <c r="EN51" s="14"/>
      <c r="EO51" s="15"/>
      <c r="EQ51" s="15"/>
      <c r="ES51" s="15"/>
    </row>
    <row r="52" spans="1:149" s="32" customFormat="1" ht="12.75" customHeight="1">
      <c r="A52" s="1185" t="s">
        <v>165</v>
      </c>
      <c r="B52" s="17" t="s">
        <v>79</v>
      </c>
      <c r="C52" s="185"/>
      <c r="D52" s="156"/>
      <c r="E52" s="185"/>
      <c r="F52" s="17" t="str">
        <f>F3</f>
        <v>ABSA</v>
      </c>
      <c r="G52" s="42"/>
      <c r="H52" s="56"/>
      <c r="I52" s="42"/>
      <c r="J52" s="56"/>
      <c r="K52" s="42"/>
      <c r="L52" s="62"/>
      <c r="M52" s="42"/>
      <c r="N52" s="62"/>
      <c r="O52" s="42"/>
      <c r="P52" s="62"/>
      <c r="Q52" s="42"/>
      <c r="R52" s="17" t="str">
        <f>R3</f>
        <v>ALLAN GRAY</v>
      </c>
      <c r="S52" s="42"/>
      <c r="T52" s="62"/>
      <c r="U52" s="42"/>
      <c r="V52" s="62"/>
      <c r="W52" s="42"/>
      <c r="X52" s="62"/>
      <c r="Y52" s="42"/>
      <c r="Z52" s="174"/>
      <c r="AA52" s="185"/>
      <c r="AB52" s="17" t="str">
        <f>AB3</f>
        <v>AYANDA</v>
      </c>
      <c r="AC52" s="42"/>
      <c r="AD52" s="174"/>
      <c r="AE52" s="185"/>
      <c r="AF52" s="174"/>
      <c r="AG52" s="185"/>
      <c r="AH52" s="174"/>
      <c r="AI52" s="185"/>
      <c r="AJ52" s="17" t="str">
        <f>AJ3</f>
        <v>CADIZ</v>
      </c>
      <c r="AK52" s="42"/>
      <c r="AL52" s="17" t="str">
        <f>AL3</f>
        <v>CONTEGO B6</v>
      </c>
      <c r="AM52" s="42"/>
      <c r="AN52" s="17" t="str">
        <f>AN3</f>
        <v>CORONATION</v>
      </c>
      <c r="AO52" s="42"/>
      <c r="AP52" s="56"/>
      <c r="AQ52" s="42"/>
      <c r="AR52" s="174"/>
      <c r="AS52" s="185"/>
      <c r="AT52" s="174"/>
      <c r="AU52" s="185"/>
      <c r="AV52" s="17" t="str">
        <f>AV3</f>
        <v xml:space="preserve">FNB </v>
      </c>
      <c r="AW52" s="42"/>
      <c r="AX52" s="17" t="str">
        <f>AX3</f>
        <v>FOORD</v>
      </c>
      <c r="AY52" s="42"/>
      <c r="AZ52" s="174"/>
      <c r="BA52" s="185"/>
      <c r="BB52" s="17"/>
      <c r="BC52" s="42"/>
      <c r="BD52" s="174"/>
      <c r="BE52" s="185"/>
      <c r="BF52" s="174"/>
      <c r="BG52" s="185"/>
      <c r="BH52" s="62"/>
      <c r="BI52" s="42"/>
      <c r="BJ52" s="17" t="str">
        <f>BJ3</f>
        <v>INVESTEC</v>
      </c>
      <c r="BK52" s="42"/>
      <c r="BL52" s="62"/>
      <c r="BM52" s="42"/>
      <c r="BN52" s="62"/>
      <c r="BO52" s="42"/>
      <c r="BP52" s="62"/>
      <c r="BQ52" s="42"/>
      <c r="BR52" s="17" t="str">
        <f>BR3</f>
        <v>MATADOR</v>
      </c>
      <c r="BS52" s="42"/>
      <c r="BT52" s="62"/>
      <c r="BU52" s="42"/>
      <c r="BV52" s="62"/>
      <c r="BW52" s="42"/>
      <c r="BX52" s="67"/>
      <c r="BY52" s="42"/>
      <c r="BZ52" s="17" t="str">
        <f>BZ3</f>
        <v>NEDGROUP INVESTMENTS</v>
      </c>
      <c r="CA52" s="42"/>
      <c r="CB52" s="17" t="str">
        <f>CB3</f>
        <v>NeFG</v>
      </c>
      <c r="CC52" s="42"/>
      <c r="CD52" s="67"/>
      <c r="CE52" s="42"/>
      <c r="CF52" s="17" t="str">
        <f>CF3</f>
        <v>OASIS</v>
      </c>
      <c r="CG52" s="42"/>
      <c r="CH52" s="17" t="str">
        <f>CH3</f>
        <v>OLD MUTUAL</v>
      </c>
      <c r="CI52" s="42"/>
      <c r="CJ52" s="62"/>
      <c r="CK52" s="42"/>
      <c r="CL52" s="17" t="str">
        <f>CL3</f>
        <v>PAM</v>
      </c>
      <c r="CM52" s="42"/>
      <c r="CN52" s="174"/>
      <c r="CO52" s="185"/>
      <c r="CP52" s="55"/>
      <c r="CQ52" s="42"/>
      <c r="CR52" s="17" t="str">
        <f>CR3</f>
        <v>PPS</v>
      </c>
      <c r="CS52" s="42"/>
      <c r="CT52" s="17" t="str">
        <f>CT3</f>
        <v>PRESCIENT</v>
      </c>
      <c r="CU52" s="42"/>
      <c r="CV52" s="62"/>
      <c r="CW52" s="42"/>
      <c r="CX52" s="17" t="str">
        <f>CX3</f>
        <v>PRUDENTIAL</v>
      </c>
      <c r="CY52" s="42"/>
      <c r="CZ52" s="55"/>
      <c r="DA52" s="278"/>
      <c r="DB52" s="17" t="str">
        <f>DB3</f>
        <v>RE:CM CORE</v>
      </c>
      <c r="DC52" s="42"/>
      <c r="DD52" s="17" t="str">
        <f>DD3</f>
        <v>RMB</v>
      </c>
      <c r="DE52" s="42"/>
      <c r="DF52" s="17" t="str">
        <f>DF3</f>
        <v>RMB</v>
      </c>
      <c r="DG52" s="42"/>
      <c r="DH52" s="55"/>
      <c r="DI52" s="42"/>
      <c r="DJ52" s="17" t="str">
        <f>DJ3</f>
        <v>SANLAM</v>
      </c>
      <c r="DK52" s="42"/>
      <c r="DL52" s="56"/>
      <c r="DM52" s="42"/>
      <c r="DN52" s="55"/>
      <c r="DO52" s="42"/>
      <c r="DP52" s="55"/>
      <c r="DQ52" s="42"/>
      <c r="DR52" s="55"/>
      <c r="DS52" s="42"/>
      <c r="DT52" s="56"/>
      <c r="DU52" s="42"/>
      <c r="DV52" s="62"/>
      <c r="DW52" s="42"/>
      <c r="DX52" s="62"/>
      <c r="DY52" s="42"/>
      <c r="DZ52" s="17" t="str">
        <f>DZ3</f>
        <v>STANLIB</v>
      </c>
      <c r="EA52" s="42"/>
      <c r="EB52" s="17" t="str">
        <f>EB3</f>
        <v>SYMMETRY</v>
      </c>
      <c r="EC52" s="42"/>
      <c r="ED52" s="17" t="str">
        <f>ED3</f>
        <v>SYMMETRY</v>
      </c>
      <c r="EE52" s="42"/>
      <c r="EF52" s="17" t="str">
        <f>EF3</f>
        <v>SYMMETRY</v>
      </c>
      <c r="EG52" s="42"/>
      <c r="EH52" s="17" t="str">
        <f>EH3</f>
        <v>SYMMETRY</v>
      </c>
      <c r="EI52" s="42"/>
      <c r="EJ52" s="17" t="str">
        <f>EJ3</f>
        <v>SYMMETRY</v>
      </c>
      <c r="EK52" s="42"/>
      <c r="EL52" s="17" t="str">
        <f>EL3</f>
        <v>TRI-LINEAR</v>
      </c>
      <c r="EM52" s="42"/>
      <c r="EN52" s="17" t="str">
        <f>EN3</f>
        <v>UMBONO</v>
      </c>
      <c r="EO52" s="42"/>
      <c r="EP52" s="55"/>
      <c r="EQ52" s="42"/>
      <c r="ER52" s="55"/>
      <c r="ES52" s="42"/>
    </row>
    <row r="53" spans="1:149" s="32" customFormat="1" ht="12.75" customHeight="1">
      <c r="A53" s="58"/>
      <c r="B53" s="41"/>
      <c r="C53" s="188"/>
      <c r="D53" s="178"/>
      <c r="E53" s="188"/>
      <c r="F53" s="41" t="str">
        <f>F4</f>
        <v>BALANCED</v>
      </c>
      <c r="G53" s="45"/>
      <c r="H53" s="58"/>
      <c r="I53" s="45"/>
      <c r="J53" s="58"/>
      <c r="K53" s="45"/>
      <c r="L53" s="65"/>
      <c r="M53" s="45"/>
      <c r="N53" s="65"/>
      <c r="O53" s="45"/>
      <c r="P53" s="65"/>
      <c r="Q53" s="45"/>
      <c r="R53" s="41" t="str">
        <f>R4</f>
        <v>BALANCED</v>
      </c>
      <c r="S53" s="45"/>
      <c r="T53" s="65"/>
      <c r="U53" s="45"/>
      <c r="V53" s="65"/>
      <c r="W53" s="45"/>
      <c r="X53" s="65"/>
      <c r="Y53" s="45"/>
      <c r="Z53" s="178"/>
      <c r="AA53" s="188"/>
      <c r="AB53" s="41" t="str">
        <f>AB4</f>
        <v>RAND MANAGED MODERATE</v>
      </c>
      <c r="AC53" s="45"/>
      <c r="AD53" s="178"/>
      <c r="AE53" s="188"/>
      <c r="AF53" s="178"/>
      <c r="AG53" s="188"/>
      <c r="AH53" s="178"/>
      <c r="AI53" s="188"/>
      <c r="AJ53" s="41" t="str">
        <f>AJ4</f>
        <v>BALANCED</v>
      </c>
      <c r="AK53" s="45"/>
      <c r="AL53" s="41" t="str">
        <f>AL4</f>
        <v>BALANCED</v>
      </c>
      <c r="AM53" s="45"/>
      <c r="AN53" s="41" t="str">
        <f>AN4</f>
        <v>BALANCED</v>
      </c>
      <c r="AO53" s="45"/>
      <c r="AP53" s="11"/>
      <c r="AQ53" s="45"/>
      <c r="AR53" s="178"/>
      <c r="AS53" s="188"/>
      <c r="AT53" s="178"/>
      <c r="AU53" s="188"/>
      <c r="AV53" s="41" t="str">
        <f>AV4</f>
        <v>BALANCED</v>
      </c>
      <c r="AW53" s="45"/>
      <c r="AX53" s="41" t="str">
        <f>AX4</f>
        <v>BALANCED</v>
      </c>
      <c r="AY53" s="45"/>
      <c r="AZ53" s="178"/>
      <c r="BA53" s="188"/>
      <c r="BB53" s="41"/>
      <c r="BC53" s="45"/>
      <c r="BD53" s="178"/>
      <c r="BE53" s="188"/>
      <c r="BF53" s="178"/>
      <c r="BG53" s="188"/>
      <c r="BH53" s="65"/>
      <c r="BI53" s="45"/>
      <c r="BJ53" s="41" t="str">
        <f>BJ4</f>
        <v>MANAGED</v>
      </c>
      <c r="BK53" s="45"/>
      <c r="BL53" s="65"/>
      <c r="BM53" s="45"/>
      <c r="BN53" s="65"/>
      <c r="BO53" s="45"/>
      <c r="BP53" s="65"/>
      <c r="BQ53" s="45"/>
      <c r="BR53" s="41" t="str">
        <f>BR4</f>
        <v>BALANCED</v>
      </c>
      <c r="BS53" s="45"/>
      <c r="BT53" s="65"/>
      <c r="BU53" s="45"/>
      <c r="BV53" s="65"/>
      <c r="BW53" s="45"/>
      <c r="BX53" s="110"/>
      <c r="BY53" s="45"/>
      <c r="BZ53" s="41" t="str">
        <f>BZ4</f>
        <v>MANAGED</v>
      </c>
      <c r="CA53" s="45"/>
      <c r="CB53" s="41" t="str">
        <f>CB4</f>
        <v>BALANCED</v>
      </c>
      <c r="CC53" s="45"/>
      <c r="CD53" s="110"/>
      <c r="CE53" s="45"/>
      <c r="CF53" s="41" t="str">
        <f>CF4</f>
        <v>BALANCED</v>
      </c>
      <c r="CG53" s="45"/>
      <c r="CH53" s="41" t="str">
        <f>CH4</f>
        <v>BALANCED</v>
      </c>
      <c r="CI53" s="45"/>
      <c r="CJ53" s="65"/>
      <c r="CK53" s="45"/>
      <c r="CL53" s="41" t="str">
        <f>CL4</f>
        <v>BALANCED</v>
      </c>
      <c r="CM53" s="45"/>
      <c r="CN53" s="178"/>
      <c r="CO53" s="188"/>
      <c r="CP53" s="111"/>
      <c r="CQ53" s="45"/>
      <c r="CR53" s="41" t="str">
        <f>CR4</f>
        <v>MODERATE</v>
      </c>
      <c r="CS53" s="45"/>
      <c r="CT53" s="41" t="str">
        <f>CT4</f>
        <v xml:space="preserve">SA BALANCED QUANTPLUS </v>
      </c>
      <c r="CU53" s="45"/>
      <c r="CV53" s="65"/>
      <c r="CW53" s="45"/>
      <c r="CX53" s="41" t="str">
        <f>CX4</f>
        <v xml:space="preserve">BALANCED </v>
      </c>
      <c r="CY53" s="45"/>
      <c r="CZ53" s="111"/>
      <c r="DA53" s="279"/>
      <c r="DB53" s="41" t="str">
        <f>DB4</f>
        <v>MANAGED</v>
      </c>
      <c r="DC53" s="45"/>
      <c r="DD53" s="41" t="str">
        <f>DD4</f>
        <v>BALANCED</v>
      </c>
      <c r="DE53" s="45"/>
      <c r="DF53" s="41" t="str">
        <f>DF4</f>
        <v>MODERATE FOF</v>
      </c>
      <c r="DG53" s="45"/>
      <c r="DH53" s="111"/>
      <c r="DI53" s="45"/>
      <c r="DJ53" s="41" t="str">
        <f>DJ4</f>
        <v>BALANCED</v>
      </c>
      <c r="DK53" s="45"/>
      <c r="DL53" s="58"/>
      <c r="DM53" s="45"/>
      <c r="DN53" s="111"/>
      <c r="DO53" s="45"/>
      <c r="DP53" s="111"/>
      <c r="DQ53" s="45"/>
      <c r="DR53" s="111"/>
      <c r="DS53" s="45"/>
      <c r="DT53" s="58"/>
      <c r="DU53" s="45"/>
      <c r="DV53" s="65"/>
      <c r="DW53" s="45"/>
      <c r="DX53" s="65"/>
      <c r="DY53" s="45"/>
      <c r="DZ53" s="41" t="str">
        <f>DZ4</f>
        <v>STABILITY</v>
      </c>
      <c r="EA53" s="45"/>
      <c r="EB53" s="41" t="str">
        <f>EB4</f>
        <v>INFLATION PLUS NO. 1</v>
      </c>
      <c r="EC53" s="45"/>
      <c r="ED53" s="41" t="str">
        <f>ED4</f>
        <v>INFLATION PLUS NO. 2</v>
      </c>
      <c r="EE53" s="45"/>
      <c r="EF53" s="41" t="str">
        <f>EF4</f>
        <v>INFLATION PLUS NO. 3</v>
      </c>
      <c r="EG53" s="45"/>
      <c r="EH53" s="41" t="str">
        <f>EH4</f>
        <v>INFLATION PLUS NO. 3</v>
      </c>
      <c r="EI53" s="45"/>
      <c r="EJ53" s="41" t="str">
        <f>EJ4</f>
        <v>INFLATION PLUS NO. 3</v>
      </c>
      <c r="EK53" s="45"/>
      <c r="EL53" s="41" t="str">
        <f>EL4</f>
        <v>BALANCED</v>
      </c>
      <c r="EM53" s="45"/>
      <c r="EN53" s="41" t="str">
        <f>EN4</f>
        <v>BALANCED</v>
      </c>
      <c r="EO53" s="45"/>
      <c r="EP53" s="111"/>
      <c r="EQ53" s="45"/>
      <c r="ER53" s="111"/>
      <c r="ES53" s="45"/>
    </row>
    <row r="54" spans="1:149" ht="12.75" customHeight="1">
      <c r="A54" s="18"/>
      <c r="B54" s="18" t="s">
        <v>83</v>
      </c>
      <c r="C54" s="48" t="s">
        <v>16</v>
      </c>
      <c r="D54" s="18"/>
      <c r="E54" s="48"/>
      <c r="F54" s="18" t="s">
        <v>83</v>
      </c>
      <c r="G54" s="48" t="s">
        <v>16</v>
      </c>
      <c r="H54" s="59"/>
      <c r="I54" s="48"/>
      <c r="J54" s="59"/>
      <c r="K54" s="48"/>
      <c r="L54" s="18"/>
      <c r="M54" s="48"/>
      <c r="N54" s="18"/>
      <c r="O54" s="48"/>
      <c r="P54" s="18"/>
      <c r="Q54" s="48"/>
      <c r="R54" s="18" t="s">
        <v>83</v>
      </c>
      <c r="S54" s="48" t="s">
        <v>16</v>
      </c>
      <c r="T54" s="18"/>
      <c r="U54" s="48"/>
      <c r="V54" s="18"/>
      <c r="W54" s="48"/>
      <c r="X54" s="18"/>
      <c r="Y54" s="48"/>
      <c r="Z54" s="18"/>
      <c r="AA54" s="48"/>
      <c r="AB54" s="18" t="s">
        <v>83</v>
      </c>
      <c r="AC54" s="48" t="s">
        <v>16</v>
      </c>
      <c r="AD54" s="18"/>
      <c r="AE54" s="48"/>
      <c r="AF54" s="18"/>
      <c r="AG54" s="48"/>
      <c r="AH54" s="18"/>
      <c r="AI54" s="48"/>
      <c r="AJ54" s="18" t="s">
        <v>83</v>
      </c>
      <c r="AK54" s="48" t="s">
        <v>16</v>
      </c>
      <c r="AL54" s="18" t="s">
        <v>83</v>
      </c>
      <c r="AM54" s="48" t="s">
        <v>16</v>
      </c>
      <c r="AN54" s="18" t="s">
        <v>83</v>
      </c>
      <c r="AO54" s="48" t="s">
        <v>16</v>
      </c>
      <c r="AP54" s="18"/>
      <c r="AQ54" s="48"/>
      <c r="AR54" s="18"/>
      <c r="AS54" s="48"/>
      <c r="AT54" s="18"/>
      <c r="AU54" s="48"/>
      <c r="AV54" s="18" t="s">
        <v>83</v>
      </c>
      <c r="AW54" s="48" t="s">
        <v>16</v>
      </c>
      <c r="AX54" s="18" t="s">
        <v>83</v>
      </c>
      <c r="AY54" s="48" t="s">
        <v>16</v>
      </c>
      <c r="AZ54" s="18"/>
      <c r="BA54" s="48"/>
      <c r="BB54" s="18"/>
      <c r="BC54" s="48"/>
      <c r="BD54" s="18"/>
      <c r="BE54" s="48"/>
      <c r="BF54" s="18"/>
      <c r="BG54" s="48"/>
      <c r="BH54" s="18"/>
      <c r="BI54" s="48"/>
      <c r="BJ54" s="18" t="s">
        <v>83</v>
      </c>
      <c r="BK54" s="48" t="s">
        <v>16</v>
      </c>
      <c r="BL54" s="18"/>
      <c r="BM54" s="48"/>
      <c r="BN54" s="18"/>
      <c r="BO54" s="48"/>
      <c r="BP54" s="18"/>
      <c r="BQ54" s="48"/>
      <c r="BR54" s="18" t="s">
        <v>83</v>
      </c>
      <c r="BS54" s="48" t="s">
        <v>16</v>
      </c>
      <c r="BT54" s="18"/>
      <c r="BU54" s="48"/>
      <c r="BV54" s="18"/>
      <c r="BW54" s="48"/>
      <c r="BX54" s="18"/>
      <c r="BY54" s="48"/>
      <c r="BZ54" s="18" t="s">
        <v>83</v>
      </c>
      <c r="CA54" s="48" t="s">
        <v>16</v>
      </c>
      <c r="CB54" s="18" t="s">
        <v>83</v>
      </c>
      <c r="CC54" s="48" t="s">
        <v>16</v>
      </c>
      <c r="CD54" s="18"/>
      <c r="CE54" s="48"/>
      <c r="CF54" s="18" t="s">
        <v>83</v>
      </c>
      <c r="CG54" s="48" t="s">
        <v>16</v>
      </c>
      <c r="CH54" s="18" t="s">
        <v>83</v>
      </c>
      <c r="CI54" s="48" t="s">
        <v>16</v>
      </c>
      <c r="CJ54" s="18"/>
      <c r="CK54" s="48"/>
      <c r="CL54" s="18" t="s">
        <v>83</v>
      </c>
      <c r="CM54" s="48" t="s">
        <v>16</v>
      </c>
      <c r="CN54" s="18"/>
      <c r="CO54" s="48"/>
      <c r="CP54" s="18"/>
      <c r="CQ54" s="48"/>
      <c r="CR54" s="18" t="s">
        <v>83</v>
      </c>
      <c r="CS54" s="48" t="s">
        <v>16</v>
      </c>
      <c r="CT54" s="18" t="s">
        <v>83</v>
      </c>
      <c r="CU54" s="48" t="s">
        <v>16</v>
      </c>
      <c r="CV54" s="18"/>
      <c r="CW54" s="48"/>
      <c r="CX54" s="18" t="s">
        <v>83</v>
      </c>
      <c r="CY54" s="48" t="s">
        <v>16</v>
      </c>
      <c r="CZ54" s="18"/>
      <c r="DA54" s="48"/>
      <c r="DB54" s="18" t="s">
        <v>83</v>
      </c>
      <c r="DC54" s="48" t="s">
        <v>16</v>
      </c>
      <c r="DD54" s="18" t="s">
        <v>83</v>
      </c>
      <c r="DE54" s="48" t="s">
        <v>16</v>
      </c>
      <c r="DF54" s="18" t="s">
        <v>83</v>
      </c>
      <c r="DG54" s="48" t="s">
        <v>16</v>
      </c>
      <c r="DH54" s="18"/>
      <c r="DI54" s="48"/>
      <c r="DJ54" s="18" t="s">
        <v>83</v>
      </c>
      <c r="DK54" s="48" t="s">
        <v>16</v>
      </c>
      <c r="DL54" s="18"/>
      <c r="DM54" s="48"/>
      <c r="DN54" s="18"/>
      <c r="DO54" s="48"/>
      <c r="DP54" s="18"/>
      <c r="DQ54" s="48"/>
      <c r="DR54" s="18"/>
      <c r="DS54" s="48"/>
      <c r="DT54" s="18"/>
      <c r="DU54" s="48"/>
      <c r="DV54" s="18"/>
      <c r="DW54" s="48"/>
      <c r="DX54" s="18"/>
      <c r="DY54" s="48"/>
      <c r="DZ54" s="18" t="s">
        <v>83</v>
      </c>
      <c r="EA54" s="48" t="s">
        <v>16</v>
      </c>
      <c r="EB54" s="18" t="s">
        <v>83</v>
      </c>
      <c r="EC54" s="48" t="s">
        <v>16</v>
      </c>
      <c r="ED54" s="18" t="s">
        <v>83</v>
      </c>
      <c r="EE54" s="48" t="s">
        <v>16</v>
      </c>
      <c r="EF54" s="18" t="s">
        <v>83</v>
      </c>
      <c r="EG54" s="48" t="s">
        <v>16</v>
      </c>
      <c r="EH54" s="18" t="s">
        <v>83</v>
      </c>
      <c r="EI54" s="48" t="s">
        <v>16</v>
      </c>
      <c r="EJ54" s="18" t="s">
        <v>83</v>
      </c>
      <c r="EK54" s="48" t="s">
        <v>16</v>
      </c>
      <c r="EL54" s="18" t="s">
        <v>83</v>
      </c>
      <c r="EM54" s="48" t="s">
        <v>16</v>
      </c>
      <c r="EN54" s="18" t="s">
        <v>83</v>
      </c>
      <c r="EO54" s="48" t="s">
        <v>16</v>
      </c>
      <c r="EP54" s="18"/>
      <c r="EQ54" s="48"/>
      <c r="ER54" s="18"/>
      <c r="ES54" s="48"/>
    </row>
    <row r="55" spans="1:149" ht="12.75" customHeight="1">
      <c r="A55" s="14" t="s">
        <v>166</v>
      </c>
      <c r="B55" s="14">
        <f t="shared" ref="B55:B63" si="62">D55+F55+H55+J55+AJ55+N55+P55+R55+T55+V55+X55+Z55+AD55+AF55+AH55+CN55+AL55+AN55+AP55+AR55+AT55+AV55+AX55+AZ55+BB55+BD55+BF55+BH55+BJ55+BL55+BN55+BP55+BR55+L55+AB55+BT55+BV55+BX55+BZ55+CB55+CD55+CF55+CH55+CJ55+CL55+CP55+CR55+CT55+CV55+CX55+CZ55+DB55+DD55+DF55+DH55+DJ55+DL55+DN55+DP55+DR55+DT55+DV55+DX55+DZ55+ED55+EF55+EH55+EJ55+EB55+EL55+EN55+EP55+ER55</f>
        <v>2566.5353408200749</v>
      </c>
      <c r="C55" s="15">
        <f t="shared" ref="C55:C63" si="63">B55/B$11*100</f>
        <v>4.983348392937371</v>
      </c>
      <c r="E55" s="15"/>
      <c r="F55" s="660">
        <v>10.7</v>
      </c>
      <c r="G55" s="15">
        <f t="shared" ref="G55:G63" si="64">F55/F$11*100</f>
        <v>2.3306532985221473</v>
      </c>
      <c r="H55" s="14"/>
      <c r="J55" s="14"/>
      <c r="L55" s="14"/>
      <c r="M55" s="15"/>
      <c r="N55" s="14"/>
      <c r="O55" s="15"/>
      <c r="P55" s="14"/>
      <c r="Q55" s="15"/>
      <c r="R55" s="14">
        <v>421.00482099999999</v>
      </c>
      <c r="S55" s="15">
        <f t="shared" ref="S55:S63" si="65">R55/R$11*100</f>
        <v>1.7762858971466418</v>
      </c>
      <c r="T55" s="14"/>
      <c r="U55" s="15"/>
      <c r="V55" s="14"/>
      <c r="W55" s="15"/>
      <c r="X55" s="14"/>
      <c r="Y55" s="15"/>
      <c r="Z55" s="14"/>
      <c r="AB55" s="14"/>
      <c r="AC55" s="15" t="e">
        <f t="shared" ref="AC55:AC63" si="66">AB55/AB$11*100</f>
        <v>#DIV/0!</v>
      </c>
      <c r="AD55" s="14"/>
      <c r="AF55" s="14"/>
      <c r="AH55" s="14"/>
      <c r="AJ55" s="1451">
        <v>7.8</v>
      </c>
      <c r="AK55" s="15">
        <f t="shared" ref="AK55:AK63" si="67">AJ55/AJ$11*100</f>
        <v>14.003590664272888</v>
      </c>
      <c r="AL55" s="14">
        <v>2.7</v>
      </c>
      <c r="AM55" s="15">
        <f t="shared" ref="AM55:AM63" si="68">AL55/AL$11*100</f>
        <v>6.0975609756097571</v>
      </c>
      <c r="AN55" s="14">
        <v>119.919056</v>
      </c>
      <c r="AO55" s="15">
        <f t="shared" ref="AO55:AO63" si="69">AN55/AN$11*100</f>
        <v>5.2066313216377234</v>
      </c>
      <c r="AP55" s="14"/>
      <c r="AQ55" s="15"/>
      <c r="AS55" s="15"/>
      <c r="AU55" s="15"/>
      <c r="AV55" s="14">
        <v>22.9</v>
      </c>
      <c r="AW55" s="15">
        <f t="shared" ref="AW55:AW63" si="70">AV55/AV$11*100</f>
        <v>14.977109221713537</v>
      </c>
      <c r="AX55" s="14">
        <v>356</v>
      </c>
      <c r="AY55" s="15">
        <f t="shared" ref="AY55:AY63" si="71">AX55/AX$11*100</f>
        <v>21.983450660738544</v>
      </c>
      <c r="BA55" s="15"/>
      <c r="BC55" s="15"/>
      <c r="BE55" s="15"/>
      <c r="BF55" s="14"/>
      <c r="BG55" s="15"/>
      <c r="BH55" s="14"/>
      <c r="BI55" s="15"/>
      <c r="BJ55" s="14">
        <v>417.49599418000003</v>
      </c>
      <c r="BK55" s="15">
        <f t="shared" ref="BK55:BK63" si="72">BJ55/BJ$11*100</f>
        <v>13.125345680248612</v>
      </c>
      <c r="BL55" s="14"/>
      <c r="BM55" s="15"/>
      <c r="BN55" s="14"/>
      <c r="BO55" s="15"/>
      <c r="BP55" s="14"/>
      <c r="BQ55" s="15"/>
      <c r="BR55" s="14"/>
      <c r="BS55" s="15">
        <f t="shared" ref="BS55:BS63" si="73">BR55/BR$11*100</f>
        <v>0</v>
      </c>
      <c r="BT55" s="14"/>
      <c r="BU55" s="15"/>
      <c r="BW55" s="15"/>
      <c r="BX55" s="14"/>
      <c r="BY55" s="15"/>
      <c r="BZ55" s="14">
        <v>430.34300000000002</v>
      </c>
      <c r="CA55" s="15">
        <f t="shared" ref="CA55:CA63" si="74">BZ55/BZ$11*100</f>
        <v>16.714608420866199</v>
      </c>
      <c r="CB55" s="14">
        <v>7.68</v>
      </c>
      <c r="CC55" s="15">
        <f t="shared" ref="CC55:CC63" si="75">CB55/CB$11*100</f>
        <v>23.522205206738132</v>
      </c>
      <c r="CD55" s="14"/>
      <c r="CE55" s="15"/>
      <c r="CF55" s="1554"/>
      <c r="CG55" s="15">
        <f t="shared" ref="CG55:CG63" si="76">CF55/CF$11*100</f>
        <v>0</v>
      </c>
      <c r="CH55" s="14">
        <v>72.900000000000006</v>
      </c>
      <c r="CI55" s="15">
        <f t="shared" ref="CI55:CI63" si="77">CH55/CH$11*100</f>
        <v>5.4647676161919048</v>
      </c>
      <c r="CJ55" s="14"/>
      <c r="CK55" s="15"/>
      <c r="CL55" s="14">
        <v>7.18</v>
      </c>
      <c r="CM55" s="15">
        <f t="shared" ref="CM55:CM63" si="78">CL55/CL$11*100</f>
        <v>24.04554588077696</v>
      </c>
      <c r="CN55" s="14"/>
      <c r="CP55" s="14"/>
      <c r="CQ55" s="15"/>
      <c r="CR55" s="14">
        <v>28.012077180000002</v>
      </c>
      <c r="CS55" s="15">
        <f t="shared" ref="CS55:CU63" si="79">CR55/CR$11*100</f>
        <v>46.349917939600878</v>
      </c>
      <c r="CT55" s="14">
        <v>-3.228837</v>
      </c>
      <c r="CU55" s="15">
        <f t="shared" si="79"/>
        <v>-3.2569917065380802</v>
      </c>
      <c r="CV55" s="14"/>
      <c r="CW55" s="15"/>
      <c r="CX55" s="1451">
        <v>21.461894319999999</v>
      </c>
      <c r="CY55" s="15">
        <f t="shared" ref="CY55:CY63" si="80">CX55/CX$11*100</f>
        <v>7.7354137317208664</v>
      </c>
      <c r="CZ55" s="14"/>
      <c r="DA55" s="15"/>
      <c r="DB55" s="14">
        <v>284.74888700999998</v>
      </c>
      <c r="DC55" s="15">
        <f t="shared" ref="DC55:DC63" si="81">DB55/DB$11*100</f>
        <v>26.866194602274717</v>
      </c>
      <c r="DD55" s="14">
        <v>172.6</v>
      </c>
      <c r="DE55" s="15">
        <f t="shared" ref="DE55:DE63" si="82">DD55/DD$11*100</f>
        <v>11.852767476994917</v>
      </c>
      <c r="DF55" s="14">
        <v>24</v>
      </c>
      <c r="DG55" s="15">
        <f t="shared" ref="DG55:DG63" si="83">DF55/DF$11*100</f>
        <v>10.265183917878529</v>
      </c>
      <c r="DH55" s="14"/>
      <c r="DI55" s="15"/>
      <c r="DJ55" s="14"/>
      <c r="DK55" s="15">
        <f t="shared" ref="DK55:DK63" si="84">DJ55/DJ$11*100</f>
        <v>0</v>
      </c>
      <c r="DL55" s="14"/>
      <c r="DM55" s="15"/>
      <c r="DN55" s="14"/>
      <c r="DO55" s="15"/>
      <c r="DP55" s="14"/>
      <c r="DQ55" s="15"/>
      <c r="DR55" s="14"/>
      <c r="DS55" s="15"/>
      <c r="DT55" s="14"/>
      <c r="DU55" s="15"/>
      <c r="DV55" s="14"/>
      <c r="DW55" s="15"/>
      <c r="DX55" s="14"/>
      <c r="DY55" s="15"/>
      <c r="DZ55" s="14">
        <v>152.6</v>
      </c>
      <c r="EA55" s="15">
        <f t="shared" ref="EA55:EA63" si="85">DZ55/DZ$11*100</f>
        <v>14.638451706503167</v>
      </c>
      <c r="EB55" s="14"/>
      <c r="EC55" s="15">
        <f t="shared" ref="EC55:EC63" si="86">EB55/EB$11*100</f>
        <v>0</v>
      </c>
      <c r="ED55" s="14"/>
      <c r="EE55" s="15">
        <f t="shared" ref="EE55:EE63" si="87">ED55/ED$11*100</f>
        <v>0</v>
      </c>
      <c r="EF55" s="14"/>
      <c r="EG55" s="15">
        <f t="shared" ref="EG55:EG63" si="88">EF55/EF$11*100</f>
        <v>0</v>
      </c>
      <c r="EH55" s="14"/>
      <c r="EI55" s="15">
        <f t="shared" ref="EI55:EI63" si="89">EH55/EH$11*100</f>
        <v>0</v>
      </c>
      <c r="EJ55" s="14"/>
      <c r="EK55" s="15">
        <f t="shared" ref="EK55:EK63" si="90">EJ55/EJ$11*100</f>
        <v>0</v>
      </c>
      <c r="EL55" s="14">
        <v>1.8</v>
      </c>
      <c r="EM55" s="15">
        <f t="shared" ref="EM55:EM63" si="91">EL55/EL$11*100</f>
        <v>0.53210358283079107</v>
      </c>
      <c r="EN55" s="14">
        <v>7.9184481300749496</v>
      </c>
      <c r="EO55" s="15">
        <f t="shared" ref="EO55:EO63" si="92">EN55/EN$11*100</f>
        <v>13.318969092674809</v>
      </c>
      <c r="EP55" s="14"/>
      <c r="EQ55" s="15"/>
      <c r="ER55" s="14"/>
      <c r="ES55" s="15"/>
    </row>
    <row r="56" spans="1:149" ht="12.75" customHeight="1">
      <c r="A56" s="14" t="s">
        <v>167</v>
      </c>
      <c r="B56" s="14">
        <f t="shared" si="62"/>
        <v>4775.6490649600009</v>
      </c>
      <c r="C56" s="15">
        <f t="shared" si="63"/>
        <v>9.2727042229221617</v>
      </c>
      <c r="E56" s="15"/>
      <c r="F56" s="6">
        <v>1.0275486</v>
      </c>
      <c r="G56" s="15">
        <f t="shared" si="64"/>
        <v>0.2238186480356836</v>
      </c>
      <c r="H56" s="14"/>
      <c r="J56" s="14"/>
      <c r="L56" s="14"/>
      <c r="M56" s="15"/>
      <c r="N56" s="14"/>
      <c r="O56" s="15"/>
      <c r="P56" s="14"/>
      <c r="Q56" s="15"/>
      <c r="R56" s="14">
        <v>1858.2619319999999</v>
      </c>
      <c r="S56" s="15">
        <f t="shared" si="65"/>
        <v>7.8403008668066336</v>
      </c>
      <c r="T56" s="14"/>
      <c r="U56" s="15"/>
      <c r="V56" s="14"/>
      <c r="W56" s="15"/>
      <c r="X56" s="14"/>
      <c r="Y56" s="15"/>
      <c r="Z56" s="14"/>
      <c r="AB56" s="14"/>
      <c r="AC56" s="15" t="e">
        <f t="shared" si="66"/>
        <v>#DIV/0!</v>
      </c>
      <c r="AD56" s="14"/>
      <c r="AF56" s="14"/>
      <c r="AH56" s="14"/>
      <c r="AJ56" s="1451">
        <v>2.2999999999999998</v>
      </c>
      <c r="AK56" s="15">
        <f t="shared" si="67"/>
        <v>4.1292639138240572</v>
      </c>
      <c r="AL56" s="14"/>
      <c r="AM56" s="15">
        <f t="shared" si="68"/>
        <v>0</v>
      </c>
      <c r="AN56" s="14">
        <v>0</v>
      </c>
      <c r="AO56" s="15">
        <f t="shared" si="69"/>
        <v>0</v>
      </c>
      <c r="AP56" s="14"/>
      <c r="AQ56" s="15"/>
      <c r="AS56" s="15"/>
      <c r="AU56" s="15"/>
      <c r="AV56" s="14">
        <v>6.5</v>
      </c>
      <c r="AW56" s="15">
        <f t="shared" si="70"/>
        <v>4.251144538914323</v>
      </c>
      <c r="AY56" s="15">
        <f t="shared" si="71"/>
        <v>0</v>
      </c>
      <c r="BA56" s="15"/>
      <c r="BC56" s="15"/>
      <c r="BE56" s="15"/>
      <c r="BF56" s="14"/>
      <c r="BG56" s="15"/>
      <c r="BH56" s="14"/>
      <c r="BI56" s="15"/>
      <c r="BJ56" s="14">
        <v>0</v>
      </c>
      <c r="BK56" s="15">
        <f t="shared" si="72"/>
        <v>0</v>
      </c>
      <c r="BL56" s="14"/>
      <c r="BM56" s="15"/>
      <c r="BN56" s="14"/>
      <c r="BO56" s="15"/>
      <c r="BP56" s="14"/>
      <c r="BQ56" s="15"/>
      <c r="BR56" s="14">
        <v>18.3</v>
      </c>
      <c r="BS56" s="15">
        <f t="shared" si="73"/>
        <v>10.043907793633371</v>
      </c>
      <c r="BT56" s="14"/>
      <c r="BU56" s="15"/>
      <c r="BW56" s="15"/>
      <c r="BX56" s="14"/>
      <c r="BY56" s="15"/>
      <c r="BZ56" s="14">
        <v>393.78199999999998</v>
      </c>
      <c r="CA56" s="15">
        <f t="shared" si="74"/>
        <v>15.294571848933369</v>
      </c>
      <c r="CB56" s="14"/>
      <c r="CC56" s="15">
        <f t="shared" si="75"/>
        <v>0</v>
      </c>
      <c r="CD56" s="14"/>
      <c r="CE56" s="15"/>
      <c r="CF56" s="1554">
        <v>206.21</v>
      </c>
      <c r="CG56" s="15">
        <f t="shared" si="76"/>
        <v>13.065571796967568</v>
      </c>
      <c r="CH56" s="14">
        <v>53.1</v>
      </c>
      <c r="CI56" s="15">
        <f t="shared" si="77"/>
        <v>3.9805097451274363</v>
      </c>
      <c r="CJ56" s="14"/>
      <c r="CK56" s="15"/>
      <c r="CL56" s="14"/>
      <c r="CM56" s="15">
        <f t="shared" si="78"/>
        <v>0</v>
      </c>
      <c r="CN56" s="14"/>
      <c r="CP56" s="14"/>
      <c r="CQ56" s="15"/>
      <c r="CR56" s="14">
        <v>0</v>
      </c>
      <c r="CS56" s="15">
        <f t="shared" si="79"/>
        <v>0</v>
      </c>
      <c r="CT56" s="14">
        <v>11.778084</v>
      </c>
      <c r="CU56" s="15">
        <f t="shared" si="79"/>
        <v>11.880786148978366</v>
      </c>
      <c r="CV56" s="14"/>
      <c r="CW56" s="15"/>
      <c r="CX56" s="1451">
        <v>0.25850035999999998</v>
      </c>
      <c r="CY56" s="15">
        <f t="shared" si="80"/>
        <v>9.3170118377453065E-2</v>
      </c>
      <c r="CZ56" s="14"/>
      <c r="DA56" s="15"/>
      <c r="DB56" s="14"/>
      <c r="DC56" s="15">
        <f t="shared" si="81"/>
        <v>0</v>
      </c>
      <c r="DD56" s="14">
        <v>131.80000000000001</v>
      </c>
      <c r="DE56" s="15">
        <f t="shared" si="82"/>
        <v>9.0509545392116468</v>
      </c>
      <c r="DF56" s="14">
        <v>78.2</v>
      </c>
      <c r="DG56" s="15">
        <f t="shared" si="83"/>
        <v>33.447390932420873</v>
      </c>
      <c r="DH56" s="14"/>
      <c r="DI56" s="15"/>
      <c r="DJ56" s="14">
        <v>50.9</v>
      </c>
      <c r="DK56" s="15">
        <f t="shared" si="84"/>
        <v>12.4629661369702</v>
      </c>
      <c r="DL56" s="14"/>
      <c r="DM56" s="15"/>
      <c r="DN56" s="14"/>
      <c r="DO56" s="15"/>
      <c r="DP56" s="14"/>
      <c r="DQ56" s="15"/>
      <c r="DR56" s="14"/>
      <c r="DS56" s="15"/>
      <c r="DT56" s="14"/>
      <c r="DU56" s="15"/>
      <c r="DV56" s="14"/>
      <c r="DW56" s="15"/>
      <c r="DX56" s="14"/>
      <c r="DY56" s="15"/>
      <c r="DZ56" s="14"/>
      <c r="EA56" s="15">
        <f t="shared" si="85"/>
        <v>0</v>
      </c>
      <c r="EB56" s="14">
        <v>291.13299999999998</v>
      </c>
      <c r="EC56" s="15">
        <f t="shared" si="86"/>
        <v>29.832257403422481</v>
      </c>
      <c r="ED56" s="14">
        <v>215.917</v>
      </c>
      <c r="EE56" s="15">
        <f t="shared" si="87"/>
        <v>18.222766114569048</v>
      </c>
      <c r="EF56" s="14">
        <v>805.08799999999997</v>
      </c>
      <c r="EG56" s="15">
        <f t="shared" si="88"/>
        <v>35.494295521859009</v>
      </c>
      <c r="EH56" s="14">
        <v>534.86699999999996</v>
      </c>
      <c r="EI56" s="15">
        <f t="shared" si="89"/>
        <v>29.911468000471992</v>
      </c>
      <c r="EJ56" s="14">
        <v>88.125999999999991</v>
      </c>
      <c r="EK56" s="15">
        <f t="shared" si="90"/>
        <v>7.6938120190603563</v>
      </c>
      <c r="EL56" s="14">
        <v>28.1</v>
      </c>
      <c r="EM56" s="15">
        <f t="shared" si="91"/>
        <v>8.306728154191795</v>
      </c>
      <c r="EN56" s="14">
        <v>0</v>
      </c>
      <c r="EO56" s="15">
        <f t="shared" si="92"/>
        <v>0</v>
      </c>
      <c r="EP56" s="14"/>
      <c r="EQ56" s="15"/>
      <c r="ER56" s="14"/>
      <c r="ES56" s="15"/>
    </row>
    <row r="57" spans="1:149" ht="12.75" customHeight="1">
      <c r="A57" s="14" t="s">
        <v>168</v>
      </c>
      <c r="B57" s="14">
        <f t="shared" si="62"/>
        <v>385.44180911000001</v>
      </c>
      <c r="C57" s="15">
        <f t="shared" si="63"/>
        <v>0.74839835222586448</v>
      </c>
      <c r="E57" s="15"/>
      <c r="F57" s="6"/>
      <c r="G57" s="15">
        <f t="shared" si="64"/>
        <v>0</v>
      </c>
      <c r="H57" s="14"/>
      <c r="J57" s="14"/>
      <c r="L57" s="14"/>
      <c r="M57" s="15"/>
      <c r="N57" s="14"/>
      <c r="O57" s="15"/>
      <c r="P57" s="14"/>
      <c r="Q57" s="15"/>
      <c r="R57" s="14">
        <v>134</v>
      </c>
      <c r="S57" s="15">
        <f t="shared" si="65"/>
        <v>0.56536718428136479</v>
      </c>
      <c r="T57" s="14"/>
      <c r="U57" s="15"/>
      <c r="V57" s="14"/>
      <c r="W57" s="15"/>
      <c r="X57" s="14"/>
      <c r="Y57" s="15"/>
      <c r="Z57" s="14"/>
      <c r="AB57" s="14"/>
      <c r="AC57" s="15" t="e">
        <f t="shared" si="66"/>
        <v>#DIV/0!</v>
      </c>
      <c r="AD57" s="14"/>
      <c r="AF57" s="14"/>
      <c r="AH57" s="14"/>
      <c r="AJ57" s="1451">
        <v>0</v>
      </c>
      <c r="AK57" s="15">
        <f t="shared" si="67"/>
        <v>0</v>
      </c>
      <c r="AL57" s="14">
        <v>4.25</v>
      </c>
      <c r="AM57" s="15">
        <f t="shared" si="68"/>
        <v>9.5980126467931353</v>
      </c>
      <c r="AN57" s="14">
        <v>8.1489689999999992</v>
      </c>
      <c r="AO57" s="15">
        <f t="shared" si="69"/>
        <v>0.35381096757845421</v>
      </c>
      <c r="AP57" s="14"/>
      <c r="AQ57" s="15"/>
      <c r="AS57" s="15"/>
      <c r="AU57" s="15"/>
      <c r="AV57" s="14">
        <v>0</v>
      </c>
      <c r="AW57" s="15">
        <f t="shared" si="70"/>
        <v>0</v>
      </c>
      <c r="AY57" s="15">
        <f t="shared" si="71"/>
        <v>0</v>
      </c>
      <c r="BA57" s="15"/>
      <c r="BC57" s="15"/>
      <c r="BE57" s="15"/>
      <c r="BF57" s="14"/>
      <c r="BG57" s="15"/>
      <c r="BH57" s="14"/>
      <c r="BI57" s="15"/>
      <c r="BJ57" s="14">
        <v>2.1057700000000001</v>
      </c>
      <c r="BK57" s="15">
        <f t="shared" si="72"/>
        <v>6.620173500678142E-2</v>
      </c>
      <c r="BL57" s="14"/>
      <c r="BM57" s="15"/>
      <c r="BN57" s="14"/>
      <c r="BO57" s="15"/>
      <c r="BP57" s="14"/>
      <c r="BQ57" s="15"/>
      <c r="BR57" s="14"/>
      <c r="BS57" s="15">
        <f t="shared" si="73"/>
        <v>0</v>
      </c>
      <c r="BT57" s="14"/>
      <c r="BU57" s="15"/>
      <c r="BW57" s="15"/>
      <c r="BX57" s="14"/>
      <c r="BY57" s="15"/>
      <c r="BZ57" s="14"/>
      <c r="CA57" s="15">
        <f t="shared" si="74"/>
        <v>0</v>
      </c>
      <c r="CB57" s="14"/>
      <c r="CC57" s="15">
        <f t="shared" si="75"/>
        <v>0</v>
      </c>
      <c r="CD57" s="14"/>
      <c r="CE57" s="15"/>
      <c r="CF57" s="1554">
        <v>0</v>
      </c>
      <c r="CG57" s="15">
        <f t="shared" si="76"/>
        <v>0</v>
      </c>
      <c r="CH57" s="14"/>
      <c r="CI57" s="15">
        <f t="shared" si="77"/>
        <v>0</v>
      </c>
      <c r="CJ57" s="14"/>
      <c r="CK57" s="15"/>
      <c r="CL57" s="14"/>
      <c r="CM57" s="15">
        <f t="shared" si="78"/>
        <v>0</v>
      </c>
      <c r="CN57" s="14"/>
      <c r="CP57" s="14"/>
      <c r="CQ57" s="15"/>
      <c r="CR57" s="14">
        <v>0</v>
      </c>
      <c r="CS57" s="15">
        <f t="shared" si="79"/>
        <v>0</v>
      </c>
      <c r="CT57" s="14"/>
      <c r="CU57" s="15">
        <f t="shared" si="79"/>
        <v>0</v>
      </c>
      <c r="CV57" s="14"/>
      <c r="CW57" s="15"/>
      <c r="CX57" s="1451">
        <v>0.50607011000000002</v>
      </c>
      <c r="CY57" s="15">
        <f t="shared" si="80"/>
        <v>0.18240056631252155</v>
      </c>
      <c r="CZ57" s="14"/>
      <c r="DA57" s="15"/>
      <c r="DB57" s="14"/>
      <c r="DC57" s="15">
        <f t="shared" si="81"/>
        <v>0</v>
      </c>
      <c r="DD57" s="14">
        <v>0</v>
      </c>
      <c r="DE57" s="15">
        <f t="shared" si="82"/>
        <v>0</v>
      </c>
      <c r="DF57" s="14">
        <v>0</v>
      </c>
      <c r="DG57" s="15">
        <f t="shared" si="83"/>
        <v>0</v>
      </c>
      <c r="DH57" s="14"/>
      <c r="DI57" s="15"/>
      <c r="DJ57" s="14"/>
      <c r="DK57" s="15">
        <f t="shared" si="84"/>
        <v>0</v>
      </c>
      <c r="DL57" s="14"/>
      <c r="DM57" s="15"/>
      <c r="DN57" s="14"/>
      <c r="DO57" s="15"/>
      <c r="DP57" s="14"/>
      <c r="DQ57" s="15"/>
      <c r="DR57" s="14"/>
      <c r="DS57" s="15"/>
      <c r="DT57" s="14"/>
      <c r="DU57" s="15"/>
      <c r="DV57" s="14"/>
      <c r="DW57" s="15"/>
      <c r="DX57" s="14"/>
      <c r="DY57" s="15"/>
      <c r="DZ57" s="14"/>
      <c r="EA57" s="15">
        <f t="shared" si="85"/>
        <v>0</v>
      </c>
      <c r="EB57" s="14">
        <v>145.51900000000001</v>
      </c>
      <c r="EC57" s="15">
        <f t="shared" si="86"/>
        <v>14.911261399733581</v>
      </c>
      <c r="ED57" s="14">
        <v>2.3759999999999999</v>
      </c>
      <c r="EE57" s="15">
        <f t="shared" si="87"/>
        <v>0.20052748180187782</v>
      </c>
      <c r="EF57" s="14">
        <v>68.971000000000004</v>
      </c>
      <c r="EG57" s="15">
        <f t="shared" si="88"/>
        <v>3.0407571053575984</v>
      </c>
      <c r="EH57" s="14"/>
      <c r="EI57" s="15">
        <f t="shared" si="89"/>
        <v>0</v>
      </c>
      <c r="EJ57" s="14">
        <v>0</v>
      </c>
      <c r="EK57" s="15">
        <f t="shared" si="90"/>
        <v>0</v>
      </c>
      <c r="EL57" s="14">
        <v>19.565000000000001</v>
      </c>
      <c r="EM57" s="15">
        <f t="shared" si="91"/>
        <v>5.7836703322691276</v>
      </c>
      <c r="EN57" s="14">
        <v>0</v>
      </c>
      <c r="EO57" s="15">
        <f t="shared" si="92"/>
        <v>0</v>
      </c>
      <c r="EP57" s="14"/>
      <c r="EQ57" s="15"/>
      <c r="ER57" s="14"/>
      <c r="ES57" s="15"/>
    </row>
    <row r="58" spans="1:149" ht="12.75" customHeight="1">
      <c r="A58" s="14" t="s">
        <v>169</v>
      </c>
      <c r="B58" s="14">
        <f t="shared" si="62"/>
        <v>929.32942168</v>
      </c>
      <c r="C58" s="15">
        <f t="shared" si="63"/>
        <v>1.8044451624650779</v>
      </c>
      <c r="E58" s="15"/>
      <c r="F58" s="660">
        <v>12.59934773</v>
      </c>
      <c r="G58" s="15">
        <f t="shared" si="64"/>
        <v>2.7443655463693486</v>
      </c>
      <c r="H58" s="14"/>
      <c r="J58" s="14"/>
      <c r="L58" s="14"/>
      <c r="M58" s="15"/>
      <c r="N58" s="14"/>
      <c r="O58" s="15"/>
      <c r="P58" s="14"/>
      <c r="Q58" s="15"/>
      <c r="R58" s="14">
        <v>315.62915700000002</v>
      </c>
      <c r="S58" s="15">
        <f t="shared" si="65"/>
        <v>1.3316893117178419</v>
      </c>
      <c r="T58" s="14"/>
      <c r="U58" s="15"/>
      <c r="V58" s="14"/>
      <c r="W58" s="15"/>
      <c r="X58" s="14"/>
      <c r="Y58" s="15"/>
      <c r="Z58" s="14"/>
      <c r="AB58" s="14"/>
      <c r="AC58" s="15" t="e">
        <f t="shared" si="66"/>
        <v>#DIV/0!</v>
      </c>
      <c r="AD58" s="14"/>
      <c r="AF58" s="14"/>
      <c r="AH58" s="14"/>
      <c r="AJ58" s="1451">
        <v>0.03</v>
      </c>
      <c r="AK58" s="15">
        <f t="shared" si="67"/>
        <v>5.385996409335727E-2</v>
      </c>
      <c r="AL58" s="14">
        <v>2.0699999999999998</v>
      </c>
      <c r="AM58" s="15">
        <f t="shared" si="68"/>
        <v>4.6747967479674797</v>
      </c>
      <c r="AN58" s="14">
        <v>98.092661000000007</v>
      </c>
      <c r="AO58" s="15">
        <f t="shared" si="69"/>
        <v>4.2589754974838296</v>
      </c>
      <c r="AP58" s="14"/>
      <c r="AQ58" s="15"/>
      <c r="AS58" s="15"/>
      <c r="AU58" s="15"/>
      <c r="AV58" s="14">
        <v>0.8</v>
      </c>
      <c r="AW58" s="15">
        <f t="shared" si="70"/>
        <v>0.52321778940483976</v>
      </c>
      <c r="AY58" s="15">
        <f t="shared" si="71"/>
        <v>0</v>
      </c>
      <c r="BA58" s="15"/>
      <c r="BC58" s="15"/>
      <c r="BE58" s="15"/>
      <c r="BF58" s="14"/>
      <c r="BG58" s="15"/>
      <c r="BH58" s="14"/>
      <c r="BI58" s="15"/>
      <c r="BJ58" s="14">
        <v>6.3439249999999996</v>
      </c>
      <c r="BK58" s="15">
        <f t="shared" si="72"/>
        <v>0.19944193418696998</v>
      </c>
      <c r="BL58" s="14"/>
      <c r="BM58" s="15"/>
      <c r="BN58" s="14"/>
      <c r="BO58" s="15"/>
      <c r="BP58" s="14"/>
      <c r="BQ58" s="15"/>
      <c r="BR58" s="14">
        <v>0.2</v>
      </c>
      <c r="BS58" s="15">
        <f t="shared" si="73"/>
        <v>0.10976948408342481</v>
      </c>
      <c r="BT58" s="14"/>
      <c r="BU58" s="15"/>
      <c r="BW58" s="15"/>
      <c r="BX58" s="14"/>
      <c r="BY58" s="15"/>
      <c r="BZ58" s="14"/>
      <c r="CA58" s="15">
        <f t="shared" si="74"/>
        <v>0</v>
      </c>
      <c r="CB58" s="14"/>
      <c r="CC58" s="15">
        <f t="shared" si="75"/>
        <v>0</v>
      </c>
      <c r="CD58" s="14"/>
      <c r="CE58" s="15"/>
      <c r="CF58" s="1554">
        <v>7.69</v>
      </c>
      <c r="CG58" s="15">
        <f t="shared" si="76"/>
        <v>0.48724236030590462</v>
      </c>
      <c r="CH58" s="14"/>
      <c r="CI58" s="15">
        <f t="shared" si="77"/>
        <v>0</v>
      </c>
      <c r="CJ58" s="14"/>
      <c r="CK58" s="15"/>
      <c r="CL58" s="14"/>
      <c r="CM58" s="15">
        <f t="shared" si="78"/>
        <v>0</v>
      </c>
      <c r="CN58" s="14"/>
      <c r="CP58" s="14"/>
      <c r="CQ58" s="15"/>
      <c r="CR58" s="14">
        <v>0</v>
      </c>
      <c r="CS58" s="15">
        <f t="shared" si="79"/>
        <v>0</v>
      </c>
      <c r="CT58" s="14">
        <v>25.179403000000001</v>
      </c>
      <c r="CU58" s="15">
        <f t="shared" si="79"/>
        <v>25.398961529052123</v>
      </c>
      <c r="CV58" s="14"/>
      <c r="CW58" s="15"/>
      <c r="CX58" s="1451">
        <v>0.75892794999999991</v>
      </c>
      <c r="CY58" s="15">
        <f t="shared" si="80"/>
        <v>0.27353697666594268</v>
      </c>
      <c r="CZ58" s="14"/>
      <c r="DA58" s="15"/>
      <c r="DB58" s="14"/>
      <c r="DC58" s="15">
        <f t="shared" si="81"/>
        <v>0</v>
      </c>
      <c r="DD58" s="14">
        <v>2.9</v>
      </c>
      <c r="DE58" s="15">
        <f t="shared" si="82"/>
        <v>0.19914846861694824</v>
      </c>
      <c r="DF58" s="14">
        <v>6.8</v>
      </c>
      <c r="DG58" s="15">
        <f t="shared" si="83"/>
        <v>2.9084687767322497</v>
      </c>
      <c r="DH58" s="14"/>
      <c r="DI58" s="15"/>
      <c r="DJ58" s="14">
        <v>31</v>
      </c>
      <c r="DK58" s="15">
        <f t="shared" si="84"/>
        <v>7.5904115961901022</v>
      </c>
      <c r="DL58" s="14"/>
      <c r="DM58" s="15"/>
      <c r="DN58" s="14"/>
      <c r="DO58" s="15"/>
      <c r="DP58" s="14"/>
      <c r="DQ58" s="15"/>
      <c r="DR58" s="14"/>
      <c r="DS58" s="15"/>
      <c r="DT58" s="14"/>
      <c r="DU58" s="15"/>
      <c r="DV58" s="14"/>
      <c r="DW58" s="15"/>
      <c r="DX58" s="14"/>
      <c r="DY58" s="15"/>
      <c r="DZ58" s="14">
        <v>1</v>
      </c>
      <c r="EA58" s="15">
        <f t="shared" si="85"/>
        <v>9.5926944341436227E-2</v>
      </c>
      <c r="EB58" s="14"/>
      <c r="EC58" s="15">
        <f t="shared" si="86"/>
        <v>0</v>
      </c>
      <c r="ED58" s="14">
        <v>4.6820000000000004</v>
      </c>
      <c r="EE58" s="15">
        <f t="shared" si="87"/>
        <v>0.39514716742272399</v>
      </c>
      <c r="EF58" s="14">
        <v>300.3</v>
      </c>
      <c r="EG58" s="15">
        <f t="shared" si="88"/>
        <v>13.23946816399482</v>
      </c>
      <c r="EH58" s="14">
        <v>83.400999999999996</v>
      </c>
      <c r="EI58" s="15">
        <f t="shared" si="89"/>
        <v>4.6640498342716308</v>
      </c>
      <c r="EJ58" s="14">
        <v>3.024</v>
      </c>
      <c r="EK58" s="15">
        <f t="shared" si="90"/>
        <v>0.26400934509269142</v>
      </c>
      <c r="EL58" s="14">
        <v>26.829000000000001</v>
      </c>
      <c r="EM58" s="15">
        <f t="shared" si="91"/>
        <v>7.9310039020929413</v>
      </c>
      <c r="EN58" s="14">
        <v>0</v>
      </c>
      <c r="EO58" s="15">
        <f t="shared" si="92"/>
        <v>0</v>
      </c>
      <c r="EP58" s="14"/>
      <c r="EQ58" s="15"/>
      <c r="ER58" s="14"/>
      <c r="ES58" s="15"/>
    </row>
    <row r="59" spans="1:149" ht="12.75" customHeight="1">
      <c r="A59" s="14" t="s">
        <v>170</v>
      </c>
      <c r="B59" s="14">
        <f t="shared" si="62"/>
        <v>719.96817785999974</v>
      </c>
      <c r="C59" s="15">
        <f t="shared" si="63"/>
        <v>1.3979360443789037</v>
      </c>
      <c r="E59" s="15"/>
      <c r="F59" s="660">
        <v>21.782900829999999</v>
      </c>
      <c r="G59" s="15">
        <f t="shared" si="64"/>
        <v>4.7447093150299366</v>
      </c>
      <c r="H59" s="14"/>
      <c r="J59" s="14"/>
      <c r="L59" s="14"/>
      <c r="M59" s="15"/>
      <c r="N59" s="14"/>
      <c r="O59" s="15"/>
      <c r="P59" s="14"/>
      <c r="Q59" s="15"/>
      <c r="R59" s="14">
        <v>317.11793</v>
      </c>
      <c r="S59" s="15">
        <f t="shared" si="65"/>
        <v>1.3379706803674249</v>
      </c>
      <c r="T59" s="14"/>
      <c r="U59" s="15"/>
      <c r="V59" s="14"/>
      <c r="W59" s="15"/>
      <c r="X59" s="14"/>
      <c r="Y59" s="15"/>
      <c r="Z59" s="14"/>
      <c r="AB59" s="14"/>
      <c r="AC59" s="15" t="e">
        <f t="shared" si="66"/>
        <v>#DIV/0!</v>
      </c>
      <c r="AD59" s="14"/>
      <c r="AF59" s="14"/>
      <c r="AH59" s="14"/>
      <c r="AJ59" s="1451">
        <v>0.1</v>
      </c>
      <c r="AK59" s="15">
        <f t="shared" si="67"/>
        <v>0.17953321364452424</v>
      </c>
      <c r="AL59" s="14"/>
      <c r="AM59" s="15">
        <f t="shared" si="68"/>
        <v>0</v>
      </c>
      <c r="AN59" s="14">
        <v>93.148033999999996</v>
      </c>
      <c r="AO59" s="15">
        <f t="shared" si="69"/>
        <v>4.044290270041615</v>
      </c>
      <c r="AP59" s="14"/>
      <c r="AQ59" s="15"/>
      <c r="AS59" s="15"/>
      <c r="AU59" s="15"/>
      <c r="AV59" s="14">
        <v>0.4</v>
      </c>
      <c r="AW59" s="15">
        <f t="shared" si="70"/>
        <v>0.26160889470241988</v>
      </c>
      <c r="AY59" s="15">
        <f t="shared" si="71"/>
        <v>0</v>
      </c>
      <c r="BA59" s="15"/>
      <c r="BC59" s="15"/>
      <c r="BE59" s="15"/>
      <c r="BF59" s="14"/>
      <c r="BG59" s="15"/>
      <c r="BH59" s="14"/>
      <c r="BI59" s="15"/>
      <c r="BJ59" s="14">
        <v>6.3154149999999998</v>
      </c>
      <c r="BK59" s="15">
        <f t="shared" si="72"/>
        <v>0.19854562952642146</v>
      </c>
      <c r="BL59" s="14"/>
      <c r="BM59" s="15"/>
      <c r="BN59" s="14"/>
      <c r="BO59" s="15"/>
      <c r="BP59" s="14"/>
      <c r="BQ59" s="15"/>
      <c r="BR59" s="14">
        <v>0.2</v>
      </c>
      <c r="BS59" s="15">
        <f t="shared" si="73"/>
        <v>0.10976948408342481</v>
      </c>
      <c r="BT59" s="14"/>
      <c r="BU59" s="15"/>
      <c r="BW59" s="15"/>
      <c r="BX59" s="14"/>
      <c r="BY59" s="15"/>
      <c r="BZ59" s="14">
        <v>27.14</v>
      </c>
      <c r="CA59" s="15">
        <f t="shared" si="74"/>
        <v>1.0541230426480939</v>
      </c>
      <c r="CB59" s="14"/>
      <c r="CC59" s="15">
        <f t="shared" si="75"/>
        <v>0</v>
      </c>
      <c r="CD59" s="14"/>
      <c r="CE59" s="15"/>
      <c r="CF59" s="1554">
        <v>10.71</v>
      </c>
      <c r="CG59" s="15">
        <f t="shared" si="76"/>
        <v>0.67859111558858753</v>
      </c>
      <c r="CH59" s="14">
        <v>24.9</v>
      </c>
      <c r="CI59" s="15">
        <f t="shared" si="77"/>
        <v>1.8665667166416791</v>
      </c>
      <c r="CJ59" s="14"/>
      <c r="CK59" s="15"/>
      <c r="CL59" s="14"/>
      <c r="CM59" s="15">
        <f t="shared" si="78"/>
        <v>0</v>
      </c>
      <c r="CN59" s="14"/>
      <c r="CP59" s="14"/>
      <c r="CQ59" s="15"/>
      <c r="CR59" s="14">
        <v>0</v>
      </c>
      <c r="CS59" s="15">
        <f t="shared" si="79"/>
        <v>0</v>
      </c>
      <c r="CT59" s="14"/>
      <c r="CU59" s="15">
        <f t="shared" si="79"/>
        <v>0</v>
      </c>
      <c r="CV59" s="14"/>
      <c r="CW59" s="15"/>
      <c r="CX59" s="1451">
        <v>2.5175244999999999</v>
      </c>
      <c r="CY59" s="15">
        <f t="shared" si="80"/>
        <v>0.90737999623342247</v>
      </c>
      <c r="CZ59" s="14"/>
      <c r="DA59" s="15"/>
      <c r="DB59" s="14">
        <v>13.45329018</v>
      </c>
      <c r="DC59" s="15">
        <f t="shared" si="81"/>
        <v>1.2693244065395004</v>
      </c>
      <c r="DD59" s="14">
        <v>1.3</v>
      </c>
      <c r="DE59" s="15">
        <f t="shared" si="82"/>
        <v>8.927345144897679E-2</v>
      </c>
      <c r="DF59" s="14">
        <v>5</v>
      </c>
      <c r="DG59" s="15">
        <f t="shared" si="83"/>
        <v>2.1385799828913603</v>
      </c>
      <c r="DH59" s="14"/>
      <c r="DI59" s="15"/>
      <c r="DJ59" s="14"/>
      <c r="DK59" s="15">
        <f t="shared" si="84"/>
        <v>0</v>
      </c>
      <c r="DL59" s="14"/>
      <c r="DM59" s="15"/>
      <c r="DN59" s="14"/>
      <c r="DO59" s="15"/>
      <c r="DP59" s="14"/>
      <c r="DQ59" s="15"/>
      <c r="DR59" s="14"/>
      <c r="DS59" s="15"/>
      <c r="DT59" s="14"/>
      <c r="DU59" s="15"/>
      <c r="DV59" s="14"/>
      <c r="DW59" s="15"/>
      <c r="DX59" s="14"/>
      <c r="DY59" s="15"/>
      <c r="DZ59" s="14">
        <v>1</v>
      </c>
      <c r="EA59" s="15">
        <f t="shared" si="85"/>
        <v>9.5926944341436227E-2</v>
      </c>
      <c r="EB59" s="14">
        <v>3.4590000000000001</v>
      </c>
      <c r="EC59" s="15">
        <f t="shared" si="86"/>
        <v>0.35444205348908703</v>
      </c>
      <c r="ED59" s="14">
        <v>81.018000000000001</v>
      </c>
      <c r="EE59" s="15">
        <f t="shared" si="87"/>
        <v>6.8376832999261516</v>
      </c>
      <c r="EF59" s="14">
        <v>88.593999999999994</v>
      </c>
      <c r="EG59" s="15">
        <f t="shared" si="88"/>
        <v>3.9058855894803761</v>
      </c>
      <c r="EH59" s="14">
        <v>6.4450000000000003</v>
      </c>
      <c r="EI59" s="15">
        <f t="shared" si="89"/>
        <v>0.3604249491238794</v>
      </c>
      <c r="EJ59" s="14">
        <v>7.8490000000000002</v>
      </c>
      <c r="EK59" s="15">
        <f t="shared" si="90"/>
        <v>0.68525441456102332</v>
      </c>
      <c r="EL59" s="14">
        <v>6.9719999999999995</v>
      </c>
      <c r="EM59" s="15">
        <f t="shared" si="91"/>
        <v>2.0610145441645975</v>
      </c>
      <c r="EN59" s="14">
        <v>0.54608334999999997</v>
      </c>
      <c r="EO59" s="15">
        <f t="shared" si="92"/>
        <v>0.91852180391885418</v>
      </c>
      <c r="EP59" s="14"/>
      <c r="EQ59" s="15"/>
      <c r="ER59" s="14"/>
      <c r="ES59" s="15"/>
    </row>
    <row r="60" spans="1:149" ht="12.75" customHeight="1">
      <c r="A60" s="14" t="s">
        <v>171</v>
      </c>
      <c r="B60" s="14">
        <f t="shared" si="62"/>
        <v>1319.4971804900001</v>
      </c>
      <c r="C60" s="15">
        <f t="shared" si="63"/>
        <v>2.5620197194631991</v>
      </c>
      <c r="E60" s="15"/>
      <c r="F60" s="660">
        <v>67.583874080000001</v>
      </c>
      <c r="G60" s="15">
        <f t="shared" si="64"/>
        <v>14.720988696397894</v>
      </c>
      <c r="H60" s="14"/>
      <c r="J60" s="14"/>
      <c r="L60" s="14"/>
      <c r="M60" s="15"/>
      <c r="N60" s="14"/>
      <c r="O60" s="15"/>
      <c r="P60" s="14"/>
      <c r="Q60" s="15"/>
      <c r="R60" s="14">
        <v>584.68756900000005</v>
      </c>
      <c r="S60" s="15">
        <f t="shared" si="65"/>
        <v>2.4668892878346731</v>
      </c>
      <c r="T60" s="14"/>
      <c r="U60" s="15"/>
      <c r="V60" s="14"/>
      <c r="W60" s="15"/>
      <c r="X60" s="14"/>
      <c r="Y60" s="15"/>
      <c r="Z60" s="14"/>
      <c r="AB60" s="14"/>
      <c r="AC60" s="15" t="e">
        <f t="shared" si="66"/>
        <v>#DIV/0!</v>
      </c>
      <c r="AD60" s="14"/>
      <c r="AF60" s="14"/>
      <c r="AH60" s="14"/>
      <c r="AJ60" s="1451">
        <v>1.4</v>
      </c>
      <c r="AK60" s="15">
        <f t="shared" si="67"/>
        <v>2.5134649910233389</v>
      </c>
      <c r="AL60" s="14"/>
      <c r="AM60" s="15">
        <f t="shared" si="68"/>
        <v>0</v>
      </c>
      <c r="AN60" s="14">
        <v>52.904921999999999</v>
      </c>
      <c r="AO60" s="15">
        <f t="shared" si="69"/>
        <v>2.2970196159149276</v>
      </c>
      <c r="AP60" s="14"/>
      <c r="AQ60" s="15"/>
      <c r="AS60" s="15"/>
      <c r="AU60" s="15"/>
      <c r="AV60" s="14">
        <v>0.8</v>
      </c>
      <c r="AW60" s="15">
        <f t="shared" si="70"/>
        <v>0.52321778940483976</v>
      </c>
      <c r="AY60" s="15">
        <f t="shared" si="71"/>
        <v>0</v>
      </c>
      <c r="BA60" s="15"/>
      <c r="BC60" s="15"/>
      <c r="BE60" s="15"/>
      <c r="BF60" s="14"/>
      <c r="BG60" s="15"/>
      <c r="BH60" s="14"/>
      <c r="BI60" s="15"/>
      <c r="BJ60" s="14">
        <v>34.756045</v>
      </c>
      <c r="BK60" s="15">
        <f t="shared" si="72"/>
        <v>1.0926694183000851</v>
      </c>
      <c r="BL60" s="14"/>
      <c r="BM60" s="15"/>
      <c r="BN60" s="14"/>
      <c r="BO60" s="15"/>
      <c r="BP60" s="14"/>
      <c r="BQ60" s="15"/>
      <c r="BR60" s="14">
        <v>4.9000000000000004</v>
      </c>
      <c r="BS60" s="15">
        <f t="shared" si="73"/>
        <v>2.6893523600439084</v>
      </c>
      <c r="BT60" s="14"/>
      <c r="BU60" s="15"/>
      <c r="BW60" s="15"/>
      <c r="BX60" s="14"/>
      <c r="BY60" s="15"/>
      <c r="BZ60" s="14"/>
      <c r="CA60" s="15">
        <f t="shared" si="74"/>
        <v>0</v>
      </c>
      <c r="CB60" s="14"/>
      <c r="CC60" s="15">
        <f t="shared" si="75"/>
        <v>0</v>
      </c>
      <c r="CD60" s="14"/>
      <c r="CE60" s="15"/>
      <c r="CF60" s="1554">
        <v>35.61</v>
      </c>
      <c r="CG60" s="15">
        <f t="shared" si="76"/>
        <v>2.256267938945808</v>
      </c>
      <c r="CH60" s="14">
        <v>23.9</v>
      </c>
      <c r="CI60" s="15">
        <f t="shared" si="77"/>
        <v>1.7916041979010495</v>
      </c>
      <c r="CJ60" s="14"/>
      <c r="CK60" s="15"/>
      <c r="CL60" s="14"/>
      <c r="CM60" s="15">
        <f t="shared" si="78"/>
        <v>0</v>
      </c>
      <c r="CN60" s="14"/>
      <c r="CP60" s="14"/>
      <c r="CQ60" s="15"/>
      <c r="CR60" s="14">
        <v>3.39204784</v>
      </c>
      <c r="CS60" s="15">
        <f t="shared" si="79"/>
        <v>5.612619800414258</v>
      </c>
      <c r="CT60" s="14"/>
      <c r="CU60" s="15">
        <f t="shared" si="79"/>
        <v>0</v>
      </c>
      <c r="CV60" s="14"/>
      <c r="CW60" s="15"/>
      <c r="CX60" s="1451">
        <v>10.677950300000003</v>
      </c>
      <c r="CY60" s="15">
        <f t="shared" si="80"/>
        <v>3.8486054467373307</v>
      </c>
      <c r="CZ60" s="14"/>
      <c r="DA60" s="15"/>
      <c r="DB60" s="14"/>
      <c r="DC60" s="15">
        <f t="shared" si="81"/>
        <v>0</v>
      </c>
      <c r="DD60" s="14">
        <v>13.9</v>
      </c>
      <c r="DE60" s="15">
        <f t="shared" si="82"/>
        <v>0.95453921164675182</v>
      </c>
      <c r="DF60" s="14">
        <v>10.7</v>
      </c>
      <c r="DG60" s="15">
        <f t="shared" si="83"/>
        <v>4.5765611633875105</v>
      </c>
      <c r="DH60" s="14"/>
      <c r="DI60" s="15"/>
      <c r="DJ60" s="14"/>
      <c r="DK60" s="15">
        <f t="shared" si="84"/>
        <v>0</v>
      </c>
      <c r="DL60" s="14"/>
      <c r="DM60" s="15"/>
      <c r="DN60" s="14"/>
      <c r="DO60" s="15"/>
      <c r="DP60" s="14"/>
      <c r="DQ60" s="15"/>
      <c r="DR60" s="14"/>
      <c r="DS60" s="15"/>
      <c r="DT60" s="14"/>
      <c r="DU60" s="15"/>
      <c r="DV60" s="14"/>
      <c r="DW60" s="15"/>
      <c r="DX60" s="14"/>
      <c r="DY60" s="15"/>
      <c r="DZ60" s="14">
        <v>6</v>
      </c>
      <c r="EA60" s="15">
        <f t="shared" si="85"/>
        <v>0.57556166604861736</v>
      </c>
      <c r="EB60" s="14"/>
      <c r="EC60" s="15">
        <f t="shared" si="86"/>
        <v>0</v>
      </c>
      <c r="ED60" s="14">
        <v>89.016000000000005</v>
      </c>
      <c r="EE60" s="15">
        <f t="shared" si="87"/>
        <v>7.5126912121531815</v>
      </c>
      <c r="EF60" s="14">
        <v>171.56399999999999</v>
      </c>
      <c r="EG60" s="15">
        <f t="shared" si="88"/>
        <v>7.5638232303949628</v>
      </c>
      <c r="EH60" s="14">
        <v>27.344000000000001</v>
      </c>
      <c r="EI60" s="15">
        <f t="shared" si="89"/>
        <v>1.529163663125424</v>
      </c>
      <c r="EJ60" s="14">
        <v>155.541</v>
      </c>
      <c r="EK60" s="15">
        <f t="shared" si="90"/>
        <v>13.579456860139652</v>
      </c>
      <c r="EL60" s="14">
        <v>23.631999999999998</v>
      </c>
      <c r="EM60" s="15">
        <f t="shared" si="91"/>
        <v>6.9859288163651421</v>
      </c>
      <c r="EN60" s="14">
        <v>1.18777227</v>
      </c>
      <c r="EO60" s="15">
        <f t="shared" si="92"/>
        <v>1.9978538589121833</v>
      </c>
      <c r="EP60" s="14"/>
      <c r="EQ60" s="15"/>
      <c r="ER60" s="14"/>
      <c r="ES60" s="15"/>
    </row>
    <row r="61" spans="1:149" ht="12.75" customHeight="1">
      <c r="A61" s="14" t="s">
        <v>172</v>
      </c>
      <c r="B61" s="6">
        <f t="shared" si="62"/>
        <v>690.72400400000004</v>
      </c>
      <c r="C61" s="15">
        <f t="shared" si="63"/>
        <v>1.3411536948471632</v>
      </c>
      <c r="E61" s="15"/>
      <c r="F61" s="6">
        <v>11.62701644</v>
      </c>
      <c r="G61" s="15">
        <f t="shared" si="64"/>
        <v>2.532574225967966</v>
      </c>
      <c r="H61" s="14"/>
      <c r="J61" s="14"/>
      <c r="L61" s="14"/>
      <c r="M61" s="15"/>
      <c r="N61" s="14"/>
      <c r="O61" s="15"/>
      <c r="P61" s="14"/>
      <c r="Q61" s="15"/>
      <c r="R61" s="6">
        <v>166.7945</v>
      </c>
      <c r="S61" s="15">
        <f t="shared" si="65"/>
        <v>0.70373236431804553</v>
      </c>
      <c r="T61" s="14"/>
      <c r="U61" s="15"/>
      <c r="V61" s="14"/>
      <c r="W61" s="15"/>
      <c r="X61" s="14"/>
      <c r="Y61" s="15"/>
      <c r="Z61" s="14"/>
      <c r="AB61" s="6"/>
      <c r="AC61" s="15" t="e">
        <f t="shared" si="66"/>
        <v>#DIV/0!</v>
      </c>
      <c r="AD61" s="14"/>
      <c r="AF61" s="14"/>
      <c r="AH61" s="14"/>
      <c r="AJ61" s="1451">
        <v>2</v>
      </c>
      <c r="AK61" s="15">
        <f t="shared" si="67"/>
        <v>3.5906642728904847</v>
      </c>
      <c r="AL61" s="6">
        <v>3.99</v>
      </c>
      <c r="AM61" s="15">
        <f t="shared" si="68"/>
        <v>9.0108401084010836</v>
      </c>
      <c r="AN61" s="6">
        <v>127.528599</v>
      </c>
      <c r="AO61" s="15">
        <f t="shared" si="69"/>
        <v>5.5370215552562163</v>
      </c>
      <c r="AP61" s="14"/>
      <c r="AQ61" s="15"/>
      <c r="AS61" s="15"/>
      <c r="AU61" s="15"/>
      <c r="AV61" s="6">
        <v>1.1000000000000001</v>
      </c>
      <c r="AW61" s="15">
        <f t="shared" si="70"/>
        <v>0.71942446043165476</v>
      </c>
      <c r="AX61" s="6"/>
      <c r="AY61" s="15">
        <f t="shared" si="71"/>
        <v>0</v>
      </c>
      <c r="BA61" s="15"/>
      <c r="BB61" s="6"/>
      <c r="BC61" s="15"/>
      <c r="BE61" s="15"/>
      <c r="BF61" s="14"/>
      <c r="BG61" s="15"/>
      <c r="BH61" s="14"/>
      <c r="BI61" s="15"/>
      <c r="BJ61" s="6">
        <v>153.185531</v>
      </c>
      <c r="BK61" s="15">
        <f t="shared" si="72"/>
        <v>4.8158858422976394</v>
      </c>
      <c r="BL61" s="14"/>
      <c r="BM61" s="15"/>
      <c r="BN61" s="14"/>
      <c r="BO61" s="15"/>
      <c r="BP61" s="14"/>
      <c r="BQ61" s="15"/>
      <c r="BR61" s="6">
        <v>12.9</v>
      </c>
      <c r="BS61" s="15">
        <f t="shared" si="73"/>
        <v>7.0801317233808998</v>
      </c>
      <c r="BT61" s="14"/>
      <c r="BU61" s="15"/>
      <c r="BW61" s="15"/>
      <c r="BX61" s="14"/>
      <c r="BY61" s="15"/>
      <c r="BZ61" s="6"/>
      <c r="CA61" s="15">
        <f t="shared" si="74"/>
        <v>0</v>
      </c>
      <c r="CB61" s="6"/>
      <c r="CC61" s="15">
        <f t="shared" si="75"/>
        <v>0</v>
      </c>
      <c r="CD61" s="14"/>
      <c r="CE61" s="15"/>
      <c r="CF61" s="1554">
        <v>23.873000000000001</v>
      </c>
      <c r="CG61" s="15">
        <f t="shared" si="76"/>
        <v>1.5126055744581093</v>
      </c>
      <c r="CH61" s="6">
        <v>15.4</v>
      </c>
      <c r="CI61" s="15">
        <f t="shared" si="77"/>
        <v>1.1544227886056972</v>
      </c>
      <c r="CJ61" s="14"/>
      <c r="CK61" s="15"/>
      <c r="CL61" s="6"/>
      <c r="CM61" s="15">
        <f t="shared" si="78"/>
        <v>0</v>
      </c>
      <c r="CN61" s="14"/>
      <c r="CP61" s="14"/>
      <c r="CQ61" s="15"/>
      <c r="CR61" s="6">
        <v>2.6221754100000001</v>
      </c>
      <c r="CS61" s="15">
        <f t="shared" si="79"/>
        <v>4.3387576828295487</v>
      </c>
      <c r="CT61" s="6"/>
      <c r="CU61" s="15">
        <f t="shared" si="79"/>
        <v>0</v>
      </c>
      <c r="CV61" s="14"/>
      <c r="CW61" s="15"/>
      <c r="CX61" s="1451">
        <v>13.265388150000001</v>
      </c>
      <c r="CY61" s="15">
        <f t="shared" si="80"/>
        <v>4.7811839962558018</v>
      </c>
      <c r="CZ61" s="14"/>
      <c r="DA61" s="15"/>
      <c r="DB61" s="6"/>
      <c r="DC61" s="15">
        <f t="shared" si="81"/>
        <v>0</v>
      </c>
      <c r="DD61" s="6">
        <v>4.2</v>
      </c>
      <c r="DE61" s="15">
        <f t="shared" si="82"/>
        <v>0.28842192006592499</v>
      </c>
      <c r="DF61" s="6">
        <v>5.3</v>
      </c>
      <c r="DG61" s="15">
        <f t="shared" si="83"/>
        <v>2.2668947818648415</v>
      </c>
      <c r="DH61" s="14"/>
      <c r="DI61" s="15"/>
      <c r="DJ61" s="6"/>
      <c r="DK61" s="15">
        <f t="shared" si="84"/>
        <v>0</v>
      </c>
      <c r="DL61" s="14"/>
      <c r="DM61" s="15"/>
      <c r="DN61" s="14"/>
      <c r="DO61" s="15"/>
      <c r="DP61" s="14"/>
      <c r="DQ61" s="15"/>
      <c r="DR61" s="14"/>
      <c r="DS61" s="15"/>
      <c r="DT61" s="14"/>
      <c r="DU61" s="15"/>
      <c r="DV61" s="14"/>
      <c r="DW61" s="15"/>
      <c r="DX61" s="14"/>
      <c r="DY61" s="15"/>
      <c r="DZ61" s="6">
        <v>19.7</v>
      </c>
      <c r="EA61" s="15">
        <f t="shared" si="85"/>
        <v>1.8897608035262934</v>
      </c>
      <c r="EB61" s="6"/>
      <c r="EC61" s="15">
        <f t="shared" si="86"/>
        <v>0</v>
      </c>
      <c r="ED61" s="6">
        <v>9.6999999999999993</v>
      </c>
      <c r="EE61" s="15">
        <f t="shared" si="87"/>
        <v>0.81865175651440014</v>
      </c>
      <c r="EF61" s="6">
        <v>3.0070000000000001</v>
      </c>
      <c r="EG61" s="15">
        <f t="shared" si="88"/>
        <v>0.13257103153224251</v>
      </c>
      <c r="EH61" s="6"/>
      <c r="EI61" s="15">
        <f t="shared" si="89"/>
        <v>0</v>
      </c>
      <c r="EJ61" s="6">
        <v>102.04900000000001</v>
      </c>
      <c r="EK61" s="15">
        <f t="shared" si="90"/>
        <v>8.9093550454246238</v>
      </c>
      <c r="EL61" s="6">
        <v>10.486519999999999</v>
      </c>
      <c r="EM61" s="15">
        <f t="shared" si="91"/>
        <v>3.0999527019037481</v>
      </c>
      <c r="EN61" s="6">
        <v>1.995274</v>
      </c>
      <c r="EO61" s="15">
        <f t="shared" si="92"/>
        <v>3.3560859780698089</v>
      </c>
      <c r="EP61" s="14"/>
      <c r="EQ61" s="15"/>
      <c r="ER61" s="14"/>
      <c r="ES61" s="15"/>
    </row>
    <row r="62" spans="1:149" ht="12.75" customHeight="1" thickBot="1">
      <c r="A62" s="14" t="s">
        <v>173</v>
      </c>
      <c r="B62" s="6">
        <f t="shared" si="62"/>
        <v>154.08634757999997</v>
      </c>
      <c r="C62" s="15">
        <f t="shared" si="63"/>
        <v>0.29918386097151067</v>
      </c>
      <c r="E62" s="15"/>
      <c r="F62" s="6">
        <v>5.8276829000000001</v>
      </c>
      <c r="G62" s="15">
        <f t="shared" si="64"/>
        <v>1.2693746143575808</v>
      </c>
      <c r="H62" s="14"/>
      <c r="J62" s="14"/>
      <c r="L62" s="14"/>
      <c r="M62" s="15"/>
      <c r="N62" s="14"/>
      <c r="O62" s="15"/>
      <c r="P62" s="14"/>
      <c r="Q62" s="15"/>
      <c r="R62" s="6">
        <v>0</v>
      </c>
      <c r="S62" s="15">
        <f t="shared" si="65"/>
        <v>0</v>
      </c>
      <c r="T62" s="14"/>
      <c r="U62" s="15"/>
      <c r="V62" s="14"/>
      <c r="W62" s="15"/>
      <c r="X62" s="14"/>
      <c r="Y62" s="15"/>
      <c r="Z62" s="14"/>
      <c r="AB62" s="6"/>
      <c r="AC62" s="15" t="e">
        <f t="shared" si="66"/>
        <v>#DIV/0!</v>
      </c>
      <c r="AD62" s="14"/>
      <c r="AF62" s="14"/>
      <c r="AH62" s="14"/>
      <c r="AJ62" s="1451">
        <v>1.2</v>
      </c>
      <c r="AK62" s="15">
        <f t="shared" si="67"/>
        <v>2.1543985637342904</v>
      </c>
      <c r="AL62" s="6"/>
      <c r="AM62" s="15">
        <f t="shared" si="68"/>
        <v>0</v>
      </c>
      <c r="AN62" s="6">
        <v>24.450613000000001</v>
      </c>
      <c r="AO62" s="15">
        <f t="shared" si="69"/>
        <v>1.0615938094029234</v>
      </c>
      <c r="AP62" s="14"/>
      <c r="AQ62" s="15"/>
      <c r="AS62" s="15"/>
      <c r="AU62" s="15"/>
      <c r="AV62" s="6">
        <v>0</v>
      </c>
      <c r="AW62" s="15">
        <f t="shared" si="70"/>
        <v>0</v>
      </c>
      <c r="AX62" s="6"/>
      <c r="AY62" s="15">
        <f t="shared" si="71"/>
        <v>0</v>
      </c>
      <c r="BA62" s="15"/>
      <c r="BB62" s="6"/>
      <c r="BC62" s="15"/>
      <c r="BE62" s="15"/>
      <c r="BF62" s="14"/>
      <c r="BG62" s="15"/>
      <c r="BH62" s="14"/>
      <c r="BI62" s="15"/>
      <c r="BJ62" s="6">
        <v>53.261051000000002</v>
      </c>
      <c r="BK62" s="15">
        <f t="shared" si="72"/>
        <v>1.6744345225189221</v>
      </c>
      <c r="BL62" s="14"/>
      <c r="BM62" s="15"/>
      <c r="BN62" s="14"/>
      <c r="BO62" s="15"/>
      <c r="BP62" s="14"/>
      <c r="BQ62" s="15"/>
      <c r="BR62" s="6">
        <v>3.7</v>
      </c>
      <c r="BS62" s="15">
        <f t="shared" si="73"/>
        <v>2.030735455543359</v>
      </c>
      <c r="BT62" s="14"/>
      <c r="BU62" s="15"/>
      <c r="BW62" s="15"/>
      <c r="BX62" s="14"/>
      <c r="BY62" s="15"/>
      <c r="BZ62" s="6"/>
      <c r="CA62" s="15">
        <f t="shared" si="74"/>
        <v>0</v>
      </c>
      <c r="CB62" s="6"/>
      <c r="CC62" s="15">
        <f t="shared" si="75"/>
        <v>0</v>
      </c>
      <c r="CD62" s="14"/>
      <c r="CE62" s="15"/>
      <c r="CF62" s="1554">
        <v>2.5999999999999999E-2</v>
      </c>
      <c r="CG62" s="15">
        <f t="shared" si="76"/>
        <v>1.6473733898509126E-3</v>
      </c>
      <c r="CH62" s="6"/>
      <c r="CI62" s="15">
        <f t="shared" si="77"/>
        <v>0</v>
      </c>
      <c r="CJ62" s="14"/>
      <c r="CK62" s="15"/>
      <c r="CL62" s="6"/>
      <c r="CM62" s="15">
        <f t="shared" si="78"/>
        <v>0</v>
      </c>
      <c r="CN62" s="14"/>
      <c r="CP62" s="14"/>
      <c r="CQ62" s="15"/>
      <c r="CR62" s="6">
        <v>1.8335249599999999</v>
      </c>
      <c r="CS62" s="15">
        <f t="shared" si="79"/>
        <v>3.0338246924753749</v>
      </c>
      <c r="CT62" s="6"/>
      <c r="CU62" s="15">
        <f t="shared" si="79"/>
        <v>0</v>
      </c>
      <c r="CV62" s="14"/>
      <c r="CW62" s="15"/>
      <c r="CX62" s="1451">
        <v>7.29866948</v>
      </c>
      <c r="CY62" s="15">
        <f t="shared" si="80"/>
        <v>2.6306265084099065</v>
      </c>
      <c r="CZ62" s="14"/>
      <c r="DA62" s="15"/>
      <c r="DB62" s="6"/>
      <c r="DC62" s="15">
        <f t="shared" si="81"/>
        <v>0</v>
      </c>
      <c r="DD62" s="6">
        <v>0</v>
      </c>
      <c r="DE62" s="15">
        <f t="shared" si="82"/>
        <v>0</v>
      </c>
      <c r="DF62" s="6">
        <v>2.2999999999999998</v>
      </c>
      <c r="DG62" s="15">
        <f t="shared" si="83"/>
        <v>0.98374679213002558</v>
      </c>
      <c r="DH62" s="14"/>
      <c r="DI62" s="15"/>
      <c r="DJ62" s="6"/>
      <c r="DK62" s="15">
        <f t="shared" si="84"/>
        <v>0</v>
      </c>
      <c r="DL62" s="14"/>
      <c r="DM62" s="15"/>
      <c r="DN62" s="14"/>
      <c r="DO62" s="15"/>
      <c r="DP62" s="14"/>
      <c r="DQ62" s="15"/>
      <c r="DR62" s="14"/>
      <c r="DS62" s="15"/>
      <c r="DT62" s="14"/>
      <c r="DU62" s="15"/>
      <c r="DV62" s="14"/>
      <c r="DW62" s="15"/>
      <c r="DX62" s="14"/>
      <c r="DY62" s="15"/>
      <c r="DZ62" s="6">
        <v>0.5</v>
      </c>
      <c r="EA62" s="15">
        <f t="shared" si="85"/>
        <v>4.7963472170718113E-2</v>
      </c>
      <c r="EB62" s="6"/>
      <c r="EC62" s="15">
        <f t="shared" si="86"/>
        <v>0</v>
      </c>
      <c r="ED62" s="6"/>
      <c r="EE62" s="15">
        <f t="shared" si="87"/>
        <v>0</v>
      </c>
      <c r="EF62" s="6"/>
      <c r="EG62" s="15">
        <f t="shared" si="88"/>
        <v>0</v>
      </c>
      <c r="EH62" s="6"/>
      <c r="EI62" s="15">
        <f t="shared" si="89"/>
        <v>0</v>
      </c>
      <c r="EJ62" s="6">
        <v>47.122</v>
      </c>
      <c r="EK62" s="15">
        <f t="shared" si="90"/>
        <v>4.1139710183392211</v>
      </c>
      <c r="EL62" s="6">
        <v>4.8659999999999997</v>
      </c>
      <c r="EM62" s="15">
        <f t="shared" si="91"/>
        <v>1.4384533522525718</v>
      </c>
      <c r="EN62" s="6">
        <v>1.7008062399999999</v>
      </c>
      <c r="EO62" s="15">
        <f t="shared" si="92"/>
        <v>2.8607860241137981</v>
      </c>
      <c r="EP62" s="14"/>
      <c r="EQ62" s="15"/>
      <c r="ER62" s="14"/>
      <c r="ES62" s="15"/>
    </row>
    <row r="63" spans="1:149" ht="12.75" customHeight="1" thickBot="1">
      <c r="A63" s="40" t="s">
        <v>22</v>
      </c>
      <c r="B63" s="5">
        <f t="shared" si="62"/>
        <v>11541.231346500075</v>
      </c>
      <c r="C63" s="50">
        <f t="shared" si="63"/>
        <v>22.409189450211251</v>
      </c>
      <c r="D63" s="5"/>
      <c r="E63" s="50"/>
      <c r="F63" s="5">
        <f>SUM(F55:F62)</f>
        <v>131.14837058000001</v>
      </c>
      <c r="G63" s="50">
        <f t="shared" si="64"/>
        <v>28.566484344680561</v>
      </c>
      <c r="H63" s="5"/>
      <c r="I63" s="50"/>
      <c r="J63" s="5"/>
      <c r="K63" s="50"/>
      <c r="L63" s="5"/>
      <c r="M63" s="50"/>
      <c r="N63" s="5"/>
      <c r="O63" s="50"/>
      <c r="P63" s="5"/>
      <c r="Q63" s="50"/>
      <c r="R63" s="5">
        <f>SUM(R55:R62)</f>
        <v>3797.4959089999998</v>
      </c>
      <c r="S63" s="50">
        <f t="shared" si="65"/>
        <v>16.022235592472622</v>
      </c>
      <c r="T63" s="5"/>
      <c r="U63" s="50"/>
      <c r="V63" s="5"/>
      <c r="W63" s="50"/>
      <c r="X63" s="5"/>
      <c r="Y63" s="50"/>
      <c r="Z63" s="5"/>
      <c r="AA63" s="50"/>
      <c r="AB63" s="5">
        <f>SUM(AB55:AB62)</f>
        <v>0</v>
      </c>
      <c r="AC63" s="50" t="e">
        <f t="shared" si="66"/>
        <v>#DIV/0!</v>
      </c>
      <c r="AD63" s="5"/>
      <c r="AE63" s="50"/>
      <c r="AF63" s="5"/>
      <c r="AG63" s="50"/>
      <c r="AH63" s="5"/>
      <c r="AI63" s="50"/>
      <c r="AJ63" s="5">
        <f>SUM(AJ55:AJ62)</f>
        <v>14.829999999999998</v>
      </c>
      <c r="AK63" s="50">
        <f t="shared" si="67"/>
        <v>26.62477558348294</v>
      </c>
      <c r="AL63" s="5">
        <f>SUM(AL55:AL62)</f>
        <v>13.01</v>
      </c>
      <c r="AM63" s="50">
        <f t="shared" si="68"/>
        <v>29.381210478771454</v>
      </c>
      <c r="AN63" s="5">
        <f>SUM(AN55:AN62)</f>
        <v>524.19285400000001</v>
      </c>
      <c r="AO63" s="50">
        <f t="shared" si="69"/>
        <v>22.759343037315691</v>
      </c>
      <c r="AP63" s="5"/>
      <c r="AQ63" s="50"/>
      <c r="AR63" s="5"/>
      <c r="AS63" s="50"/>
      <c r="AT63" s="5"/>
      <c r="AU63" s="50"/>
      <c r="AV63" s="5">
        <f>SUM(AV55:AV62)</f>
        <v>32.5</v>
      </c>
      <c r="AW63" s="50">
        <f t="shared" si="70"/>
        <v>21.255722694571617</v>
      </c>
      <c r="AX63" s="5">
        <f>SUM(AX55:AX62)</f>
        <v>356</v>
      </c>
      <c r="AY63" s="50">
        <f t="shared" si="71"/>
        <v>21.983450660738544</v>
      </c>
      <c r="AZ63" s="5"/>
      <c r="BA63" s="50"/>
      <c r="BB63" s="5"/>
      <c r="BC63" s="50"/>
      <c r="BD63" s="5"/>
      <c r="BE63" s="50"/>
      <c r="BF63" s="5"/>
      <c r="BG63" s="50"/>
      <c r="BH63" s="5"/>
      <c r="BI63" s="50"/>
      <c r="BJ63" s="5">
        <f>SUM(BJ55:BJ62)</f>
        <v>673.46373117999997</v>
      </c>
      <c r="BK63" s="50">
        <f t="shared" si="72"/>
        <v>21.17252476208543</v>
      </c>
      <c r="BL63" s="5"/>
      <c r="BM63" s="50"/>
      <c r="BN63" s="5"/>
      <c r="BO63" s="50"/>
      <c r="BP63" s="5"/>
      <c r="BQ63" s="50"/>
      <c r="BR63" s="5">
        <f>SUM(BR55:BR62)</f>
        <v>40.200000000000003</v>
      </c>
      <c r="BS63" s="50">
        <f t="shared" si="73"/>
        <v>22.063666300768389</v>
      </c>
      <c r="BT63" s="5"/>
      <c r="BU63" s="50"/>
      <c r="BV63" s="5"/>
      <c r="BW63" s="50"/>
      <c r="BX63" s="5"/>
      <c r="BY63" s="50"/>
      <c r="BZ63" s="5">
        <f>SUM(BZ55:BZ62)</f>
        <v>851.26499999999999</v>
      </c>
      <c r="CA63" s="50">
        <f t="shared" si="74"/>
        <v>33.063303312447658</v>
      </c>
      <c r="CB63" s="5">
        <f>SUM(CB55:CB62)</f>
        <v>7.68</v>
      </c>
      <c r="CC63" s="50">
        <f t="shared" si="75"/>
        <v>23.522205206738132</v>
      </c>
      <c r="CD63" s="5"/>
      <c r="CE63" s="50"/>
      <c r="CF63" s="5">
        <f>SUM(CF55:CF62)</f>
        <v>284.11900000000003</v>
      </c>
      <c r="CG63" s="50">
        <f t="shared" si="76"/>
        <v>18.001926159655827</v>
      </c>
      <c r="CH63" s="5">
        <f>SUM(CH55:CH62)</f>
        <v>190.20000000000002</v>
      </c>
      <c r="CI63" s="50">
        <f t="shared" si="77"/>
        <v>14.257871064467768</v>
      </c>
      <c r="CJ63" s="5"/>
      <c r="CK63" s="50"/>
      <c r="CL63" s="5">
        <f>SUM(CL55:CL62)</f>
        <v>7.18</v>
      </c>
      <c r="CM63" s="50">
        <f t="shared" si="78"/>
        <v>24.04554588077696</v>
      </c>
      <c r="CN63" s="5"/>
      <c r="CO63" s="50"/>
      <c r="CP63" s="5"/>
      <c r="CQ63" s="50"/>
      <c r="CR63" s="5">
        <f>SUM(CR55:CR62)</f>
        <v>35.859825389999997</v>
      </c>
      <c r="CS63" s="50">
        <f t="shared" si="79"/>
        <v>59.335120115320052</v>
      </c>
      <c r="CT63" s="5">
        <f>SUM(CT55:CT62)</f>
        <v>33.728650000000002</v>
      </c>
      <c r="CU63" s="50">
        <f t="shared" si="79"/>
        <v>34.022755971492408</v>
      </c>
      <c r="CV63" s="5"/>
      <c r="CW63" s="50"/>
      <c r="CX63" s="5">
        <f>SUM(CX55:CX62)</f>
        <v>56.744925170000002</v>
      </c>
      <c r="CY63" s="50">
        <f t="shared" si="80"/>
        <v>20.452317340713243</v>
      </c>
      <c r="CZ63" s="5"/>
      <c r="DA63" s="50"/>
      <c r="DB63" s="5">
        <f>SUM(DB55:DB62)</f>
        <v>298.20217718999999</v>
      </c>
      <c r="DC63" s="50">
        <f t="shared" si="81"/>
        <v>28.135519008814221</v>
      </c>
      <c r="DD63" s="5">
        <f>SUM(DD55:DD62)</f>
        <v>326.69999999999993</v>
      </c>
      <c r="DE63" s="50">
        <f t="shared" si="82"/>
        <v>22.435105067985162</v>
      </c>
      <c r="DF63" s="5">
        <f>SUM(DF55:DF62)</f>
        <v>132.30000000000001</v>
      </c>
      <c r="DG63" s="50">
        <f t="shared" si="83"/>
        <v>56.586826347305397</v>
      </c>
      <c r="DH63" s="5"/>
      <c r="DI63" s="50"/>
      <c r="DJ63" s="5">
        <f>SUM(DJ55:DJ62)</f>
        <v>81.900000000000006</v>
      </c>
      <c r="DK63" s="50">
        <f t="shared" si="84"/>
        <v>20.053377733160303</v>
      </c>
      <c r="DL63" s="5"/>
      <c r="DM63" s="50"/>
      <c r="DN63" s="5"/>
      <c r="DO63" s="50"/>
      <c r="DP63" s="5"/>
      <c r="DQ63" s="50"/>
      <c r="DR63" s="5"/>
      <c r="DS63" s="50"/>
      <c r="DT63" s="5"/>
      <c r="DU63" s="50"/>
      <c r="DV63" s="5"/>
      <c r="DW63" s="50"/>
      <c r="DX63" s="5"/>
      <c r="DY63" s="50"/>
      <c r="DZ63" s="5">
        <f>SUM(DZ55:DZ62)</f>
        <v>180.79999999999998</v>
      </c>
      <c r="EA63" s="50">
        <f t="shared" si="85"/>
        <v>17.343591536931669</v>
      </c>
      <c r="EB63" s="5">
        <f>SUM(EB55:EB62)</f>
        <v>440.11099999999999</v>
      </c>
      <c r="EC63" s="50">
        <f t="shared" si="86"/>
        <v>45.097960856645145</v>
      </c>
      <c r="ED63" s="5">
        <f>SUM(ED55:ED62)</f>
        <v>402.709</v>
      </c>
      <c r="EE63" s="50">
        <f t="shared" si="87"/>
        <v>33.987467032387379</v>
      </c>
      <c r="EF63" s="5">
        <f>SUM(EF55:EF62)</f>
        <v>1437.5240000000001</v>
      </c>
      <c r="EG63" s="50">
        <f t="shared" si="88"/>
        <v>63.376800642619017</v>
      </c>
      <c r="EH63" s="5">
        <f>SUM(EH55:EH62)</f>
        <v>652.05700000000002</v>
      </c>
      <c r="EI63" s="50">
        <f t="shared" si="89"/>
        <v>36.465106446992927</v>
      </c>
      <c r="EJ63" s="5">
        <f>SUM(EJ55:EJ62)</f>
        <v>403.71100000000001</v>
      </c>
      <c r="EK63" s="50">
        <f t="shared" si="90"/>
        <v>35.245858702617575</v>
      </c>
      <c r="EL63" s="5">
        <f>SUM(EL55:EL62)</f>
        <v>122.25051999999999</v>
      </c>
      <c r="EM63" s="50">
        <f t="shared" si="91"/>
        <v>36.138855386070709</v>
      </c>
      <c r="EN63" s="5">
        <f>SUM(EN55:EN62)</f>
        <v>13.34838399007495</v>
      </c>
      <c r="EO63" s="50">
        <f t="shared" si="92"/>
        <v>22.452216757689456</v>
      </c>
      <c r="EP63" s="5"/>
      <c r="EQ63" s="50"/>
      <c r="ER63" s="5"/>
      <c r="ES63" s="50"/>
    </row>
    <row r="64" spans="1:149" ht="12.75" customHeight="1">
      <c r="A64" s="36"/>
      <c r="C64" s="10"/>
      <c r="D64" s="15"/>
      <c r="E64" s="10"/>
      <c r="L64" s="114"/>
      <c r="M64" s="114"/>
      <c r="N64" s="114"/>
      <c r="O64" s="114"/>
      <c r="P64" s="114"/>
      <c r="Q64" s="114"/>
      <c r="T64" s="114"/>
      <c r="U64" s="114"/>
      <c r="V64" s="114"/>
      <c r="W64" s="114"/>
      <c r="X64" s="114"/>
      <c r="Y64" s="114"/>
      <c r="AA64" s="10"/>
      <c r="AB64" s="14"/>
      <c r="AC64" s="15"/>
      <c r="AE64" s="10"/>
      <c r="AG64" s="10"/>
      <c r="AI64" s="10"/>
      <c r="AL64" s="14"/>
      <c r="AO64" s="15"/>
      <c r="AP64" s="114"/>
      <c r="AQ64" s="114"/>
      <c r="AR64" s="15"/>
      <c r="AS64" s="10"/>
      <c r="AT64" s="15"/>
      <c r="AU64" s="10"/>
      <c r="AW64" s="15"/>
      <c r="AY64" s="15"/>
      <c r="AZ64" s="15"/>
      <c r="BA64" s="10"/>
      <c r="BC64" s="15"/>
      <c r="BD64" s="15"/>
      <c r="BE64" s="10"/>
      <c r="BF64" s="15"/>
      <c r="BH64" s="114"/>
      <c r="BI64" s="114"/>
      <c r="BJ64" s="14"/>
      <c r="BK64" s="15"/>
      <c r="BL64" s="114"/>
      <c r="BM64" s="114"/>
      <c r="BN64" s="114"/>
      <c r="BO64" s="114"/>
      <c r="BP64" s="114"/>
      <c r="BQ64" s="114"/>
      <c r="BR64" s="14"/>
      <c r="BS64" s="15"/>
      <c r="BT64" s="114"/>
      <c r="BU64" s="114"/>
      <c r="BV64" s="114"/>
      <c r="BW64" s="114"/>
      <c r="BX64" s="114"/>
      <c r="BY64" s="114"/>
      <c r="BZ64" s="14"/>
      <c r="CA64" s="15"/>
      <c r="CB64" s="14"/>
      <c r="CC64" s="15"/>
      <c r="CD64" s="114"/>
      <c r="CE64" s="114"/>
      <c r="CF64" s="14"/>
      <c r="CG64" s="15"/>
      <c r="CH64" s="14"/>
      <c r="CI64" s="15"/>
      <c r="CJ64" s="114"/>
      <c r="CK64" s="114"/>
      <c r="CL64" s="14"/>
      <c r="CM64" s="15"/>
      <c r="CO64" s="10"/>
      <c r="CP64" s="114"/>
      <c r="CQ64" s="114"/>
      <c r="CR64" s="14"/>
      <c r="CS64" s="15"/>
      <c r="CT64" s="14"/>
      <c r="CU64" s="15"/>
      <c r="CV64" s="114"/>
      <c r="CW64" s="114"/>
      <c r="CX64" s="14"/>
      <c r="CY64" s="15"/>
      <c r="CZ64" s="114"/>
      <c r="DA64" s="114"/>
      <c r="DB64" s="14"/>
      <c r="DC64" s="15"/>
      <c r="DD64" s="14"/>
      <c r="DE64" s="15"/>
      <c r="DF64" s="14"/>
      <c r="DG64" s="15"/>
      <c r="DH64" s="114"/>
      <c r="DI64" s="114"/>
      <c r="DJ64" s="14"/>
      <c r="DK64" s="15"/>
      <c r="DL64" s="114"/>
      <c r="DM64" s="114"/>
      <c r="DN64" s="114"/>
      <c r="DO64" s="114"/>
      <c r="DP64" s="114"/>
      <c r="DQ64" s="114"/>
      <c r="DR64" s="114"/>
      <c r="DS64" s="114"/>
      <c r="DT64" s="114"/>
      <c r="DU64" s="114"/>
      <c r="DV64" s="114"/>
      <c r="DW64" s="114"/>
      <c r="DX64" s="114"/>
      <c r="DY64" s="114"/>
      <c r="DZ64" s="14"/>
      <c r="EA64" s="15"/>
      <c r="EB64" s="14"/>
      <c r="EC64" s="15"/>
      <c r="ED64" s="14"/>
      <c r="EE64" s="15"/>
      <c r="EF64" s="14"/>
      <c r="EG64" s="15"/>
      <c r="EH64" s="14"/>
      <c r="EI64" s="15"/>
      <c r="EJ64" s="14"/>
      <c r="EK64" s="15"/>
      <c r="EM64" s="15"/>
      <c r="EN64" s="14"/>
      <c r="EO64" s="15"/>
      <c r="EP64" s="114"/>
      <c r="EQ64" s="114"/>
      <c r="ER64" s="114"/>
      <c r="ES64" s="114"/>
    </row>
    <row r="65" spans="1:145" ht="12.75" customHeight="1">
      <c r="A65" s="11"/>
      <c r="L65" s="104"/>
      <c r="M65" s="114"/>
      <c r="N65" s="114"/>
      <c r="O65" s="114"/>
      <c r="P65" s="114"/>
      <c r="Q65" s="114"/>
      <c r="T65" s="114"/>
      <c r="U65" s="114"/>
      <c r="V65" s="114"/>
      <c r="W65" s="114"/>
      <c r="X65" s="114"/>
      <c r="Y65" s="114"/>
      <c r="AB65" s="14"/>
      <c r="AC65" s="15"/>
      <c r="AF65" s="14"/>
      <c r="AG65" s="14"/>
      <c r="AH65" s="14"/>
      <c r="AI65" s="14"/>
      <c r="AL65" s="14"/>
      <c r="AO65" s="15"/>
      <c r="AR65" s="10"/>
      <c r="AS65" s="10"/>
      <c r="AW65" s="15"/>
      <c r="AY65" s="15"/>
      <c r="BC65" s="15"/>
      <c r="BH65" s="114"/>
      <c r="BI65" s="114"/>
      <c r="BJ65" s="14"/>
      <c r="BK65" s="15"/>
      <c r="BL65" s="104"/>
      <c r="BM65" s="114"/>
      <c r="BN65" s="114"/>
      <c r="BO65" s="114"/>
      <c r="BP65" s="104"/>
      <c r="BQ65" s="114"/>
      <c r="BR65" s="14"/>
      <c r="BS65" s="15"/>
      <c r="BT65" s="114"/>
      <c r="BU65" s="114"/>
      <c r="BV65" s="104"/>
      <c r="BW65" s="114"/>
      <c r="BX65" s="104"/>
      <c r="BY65" s="114"/>
      <c r="BZ65" s="14"/>
      <c r="CA65" s="15"/>
      <c r="CB65" s="14"/>
      <c r="CC65" s="15"/>
      <c r="CD65" s="104"/>
      <c r="CE65" s="114"/>
      <c r="CF65" s="14"/>
      <c r="CG65" s="15"/>
      <c r="CH65" s="14"/>
      <c r="CI65" s="15"/>
      <c r="CL65" s="14"/>
      <c r="CM65" s="15"/>
      <c r="CN65" s="14"/>
      <c r="CO65" s="14"/>
      <c r="CP65" s="114"/>
      <c r="CQ65" s="114"/>
      <c r="CR65" s="14"/>
      <c r="CS65" s="15"/>
      <c r="CT65" s="14"/>
      <c r="CU65" s="15"/>
      <c r="CX65" s="14"/>
      <c r="CY65" s="15"/>
      <c r="CZ65" s="114"/>
      <c r="DA65" s="114"/>
      <c r="DB65" s="14"/>
      <c r="DC65" s="15"/>
      <c r="DD65" s="14"/>
      <c r="DE65" s="15"/>
      <c r="DF65" s="14"/>
      <c r="DG65" s="15"/>
      <c r="DH65" s="114"/>
      <c r="DI65" s="114"/>
      <c r="DJ65" s="14"/>
      <c r="DK65" s="15"/>
      <c r="DL65" s="114"/>
      <c r="DM65" s="114"/>
      <c r="DN65" s="104"/>
      <c r="DO65" s="114"/>
      <c r="DP65" s="104"/>
      <c r="DQ65" s="114"/>
      <c r="DR65" s="104"/>
      <c r="DS65" s="114"/>
      <c r="DZ65" s="14"/>
      <c r="EA65" s="15"/>
      <c r="EB65" s="14"/>
      <c r="EC65" s="15"/>
      <c r="ED65" s="14"/>
      <c r="EE65" s="15"/>
      <c r="EF65" s="14"/>
      <c r="EG65" s="15"/>
      <c r="EH65" s="14"/>
      <c r="EI65" s="15"/>
      <c r="EJ65" s="14"/>
      <c r="EK65" s="15"/>
      <c r="EM65" s="15"/>
      <c r="EN65" s="14"/>
      <c r="EO65" s="15"/>
    </row>
    <row r="66" spans="1:145" ht="12.75" customHeight="1">
      <c r="A66" s="14" t="s">
        <v>517</v>
      </c>
      <c r="L66" s="104"/>
      <c r="M66" s="114"/>
      <c r="N66" s="114"/>
      <c r="O66" s="114"/>
      <c r="P66" s="114"/>
      <c r="Q66" s="114"/>
      <c r="T66" s="114"/>
      <c r="U66" s="114"/>
      <c r="V66" s="114"/>
      <c r="W66" s="114"/>
      <c r="X66" s="114"/>
      <c r="Y66" s="114"/>
      <c r="AB66" s="14"/>
      <c r="AC66" s="15"/>
      <c r="AL66" s="14"/>
      <c r="AO66" s="15"/>
      <c r="AW66" s="15"/>
      <c r="AY66" s="15"/>
      <c r="BC66" s="15"/>
      <c r="BH66" s="114"/>
      <c r="BI66" s="114"/>
      <c r="BJ66" s="14"/>
      <c r="BK66" s="15"/>
      <c r="BL66" s="104"/>
      <c r="BM66" s="114"/>
      <c r="BN66" s="114"/>
      <c r="BO66" s="114"/>
      <c r="BP66" s="104"/>
      <c r="BQ66" s="114"/>
      <c r="BR66" s="14"/>
      <c r="BS66" s="15"/>
      <c r="BT66" s="114"/>
      <c r="BU66" s="114"/>
      <c r="BV66" s="104"/>
      <c r="BW66" s="114"/>
      <c r="BX66" s="104"/>
      <c r="BY66" s="114"/>
      <c r="BZ66" s="14">
        <v>24.57</v>
      </c>
      <c r="CA66" s="15"/>
      <c r="CB66" s="14"/>
      <c r="CC66" s="15"/>
      <c r="CD66" s="104"/>
      <c r="CE66" s="114"/>
      <c r="CF66" s="14"/>
      <c r="CG66" s="15"/>
      <c r="CH66" s="14"/>
      <c r="CI66" s="15"/>
      <c r="CJ66" s="10">
        <v>423.6</v>
      </c>
      <c r="CL66" s="14"/>
      <c r="CM66" s="15"/>
      <c r="CP66" s="114"/>
      <c r="CQ66" s="114"/>
      <c r="CR66" s="14"/>
      <c r="CS66" s="15"/>
      <c r="CT66" s="14"/>
      <c r="CU66" s="15"/>
      <c r="CX66" s="14">
        <v>215.1</v>
      </c>
      <c r="CY66" s="15"/>
      <c r="CZ66" s="114"/>
      <c r="DA66" s="114"/>
      <c r="DB66" s="14"/>
      <c r="DC66" s="15"/>
      <c r="DD66" s="14">
        <v>571.29999999999995</v>
      </c>
      <c r="DE66" s="15"/>
      <c r="DF66" s="14">
        <v>107.9</v>
      </c>
      <c r="DG66" s="15"/>
      <c r="DH66" s="114"/>
      <c r="DI66" s="114"/>
      <c r="DJ66" s="14"/>
      <c r="DK66" s="15"/>
      <c r="DL66" s="104"/>
      <c r="DM66" s="114"/>
      <c r="DN66" s="104"/>
      <c r="DO66" s="114"/>
      <c r="DP66" s="114"/>
      <c r="DQ66" s="114"/>
      <c r="DR66" s="104"/>
      <c r="DS66" s="114"/>
      <c r="DT66" s="10">
        <v>546.6</v>
      </c>
      <c r="DZ66" s="14">
        <v>574.5</v>
      </c>
      <c r="EA66" s="15"/>
      <c r="EB66" s="14"/>
      <c r="EC66" s="15"/>
      <c r="ED66" s="14"/>
      <c r="EE66" s="15"/>
      <c r="EF66" s="14"/>
      <c r="EG66" s="15"/>
      <c r="EH66" s="14"/>
      <c r="EI66" s="15"/>
      <c r="EJ66" s="14"/>
      <c r="EK66" s="15"/>
      <c r="EM66" s="15"/>
      <c r="EN66" s="14">
        <v>59.29</v>
      </c>
      <c r="EO66" s="15"/>
    </row>
    <row r="67" spans="1:145" ht="12.75" customHeight="1">
      <c r="A67" s="1"/>
      <c r="L67" s="104"/>
      <c r="M67" s="15"/>
      <c r="N67" s="15"/>
      <c r="O67" s="15"/>
      <c r="P67" s="15"/>
      <c r="Q67" s="15"/>
      <c r="T67" s="15"/>
      <c r="U67" s="15"/>
      <c r="V67" s="15"/>
      <c r="W67" s="15"/>
      <c r="X67" s="15"/>
      <c r="Y67" s="15"/>
      <c r="AB67" s="14"/>
      <c r="AC67" s="15"/>
      <c r="AL67" s="14"/>
      <c r="AO67" s="15"/>
      <c r="AW67" s="15"/>
      <c r="AY67" s="15"/>
      <c r="BC67" s="15"/>
      <c r="BH67" s="15"/>
      <c r="BI67" s="15"/>
      <c r="BJ67" s="14"/>
      <c r="BK67" s="15"/>
      <c r="BL67" s="104"/>
      <c r="BM67" s="15"/>
      <c r="BN67" s="15"/>
      <c r="BO67" s="15"/>
      <c r="BP67" s="104"/>
      <c r="BQ67" s="15"/>
      <c r="BR67" s="14"/>
      <c r="BS67" s="15"/>
      <c r="BT67" s="15"/>
      <c r="BU67" s="15"/>
      <c r="BV67" s="104"/>
      <c r="BW67" s="15"/>
      <c r="BX67" s="104"/>
      <c r="BY67" s="114"/>
      <c r="BZ67" s="14"/>
      <c r="CA67" s="15"/>
      <c r="CB67" s="14"/>
      <c r="CC67" s="15"/>
      <c r="CD67" s="104"/>
      <c r="CE67" s="114"/>
      <c r="CF67" s="14"/>
      <c r="CG67" s="15"/>
      <c r="CH67" s="14"/>
      <c r="CI67" s="15"/>
      <c r="CL67" s="14"/>
      <c r="CM67" s="15"/>
      <c r="CP67" s="114"/>
      <c r="CQ67" s="114"/>
      <c r="CR67" s="14"/>
      <c r="CS67" s="15"/>
      <c r="CT67" s="14"/>
      <c r="CU67" s="15"/>
      <c r="CX67" s="14"/>
      <c r="CY67" s="15"/>
      <c r="CZ67" s="114"/>
      <c r="DA67" s="114"/>
      <c r="DB67" s="14"/>
      <c r="DC67" s="15"/>
      <c r="DD67" s="14"/>
      <c r="DE67" s="15"/>
      <c r="DF67" s="14"/>
      <c r="DG67" s="15"/>
      <c r="DH67" s="114"/>
      <c r="DI67" s="114"/>
      <c r="DJ67" s="14"/>
      <c r="DK67" s="15"/>
      <c r="DL67" s="104"/>
      <c r="DM67" s="114"/>
      <c r="DN67" s="104"/>
      <c r="DO67" s="114"/>
      <c r="DP67" s="114"/>
      <c r="DQ67" s="114"/>
      <c r="DR67" s="104"/>
      <c r="DS67" s="114"/>
      <c r="DZ67" s="14"/>
      <c r="EA67" s="15"/>
      <c r="EB67" s="14"/>
      <c r="EC67" s="15"/>
      <c r="ED67" s="14"/>
      <c r="EE67" s="15"/>
      <c r="EF67" s="14"/>
      <c r="EG67" s="15"/>
      <c r="EH67" s="14"/>
      <c r="EI67" s="15"/>
      <c r="EJ67" s="14"/>
      <c r="EK67" s="15"/>
      <c r="EM67" s="15"/>
      <c r="EN67" s="14"/>
      <c r="EO67" s="15"/>
    </row>
    <row r="68" spans="1:145" ht="12.75" customHeight="1">
      <c r="A68" s="1"/>
      <c r="F68" s="10"/>
      <c r="G68" s="10"/>
      <c r="L68" s="104"/>
      <c r="M68" s="114"/>
      <c r="N68" s="114"/>
      <c r="O68" s="114"/>
      <c r="P68" s="114"/>
      <c r="Q68" s="114"/>
      <c r="R68" s="10"/>
      <c r="S68" s="10"/>
      <c r="T68" s="114"/>
      <c r="U68" s="114"/>
      <c r="V68" s="114"/>
      <c r="W68" s="114"/>
      <c r="X68" s="114"/>
      <c r="Y68" s="114"/>
      <c r="AJ68" s="10"/>
      <c r="AK68" s="10"/>
      <c r="AL68" s="10"/>
      <c r="AM68" s="10"/>
      <c r="AN68" s="10"/>
      <c r="AO68" s="10"/>
      <c r="AV68" s="10"/>
      <c r="AW68" s="10"/>
      <c r="AX68" s="10"/>
      <c r="AY68" s="10"/>
      <c r="BB68" s="10"/>
      <c r="BC68" s="10"/>
      <c r="BH68" s="114"/>
      <c r="BI68" s="114"/>
      <c r="BL68" s="104"/>
      <c r="BM68" s="114"/>
      <c r="BN68" s="114"/>
      <c r="BO68" s="114"/>
      <c r="BP68" s="104"/>
      <c r="BQ68" s="114"/>
      <c r="BT68" s="114"/>
      <c r="BU68" s="114"/>
      <c r="BV68" s="104"/>
      <c r="BW68" s="114"/>
      <c r="BX68" s="104"/>
      <c r="BY68" s="114"/>
      <c r="CD68" s="104"/>
      <c r="CE68" s="114"/>
      <c r="CP68" s="114"/>
      <c r="CQ68" s="114"/>
      <c r="CZ68" s="114"/>
      <c r="DA68" s="114"/>
      <c r="DH68" s="114"/>
      <c r="DI68" s="114"/>
      <c r="DL68" s="104"/>
      <c r="DM68" s="114"/>
      <c r="DN68" s="104"/>
      <c r="DO68" s="114"/>
      <c r="DP68" s="114"/>
      <c r="DQ68" s="114"/>
      <c r="DR68" s="104"/>
      <c r="DS68" s="114"/>
      <c r="EL68" s="10"/>
    </row>
    <row r="69" spans="1:145" ht="12.75" customHeight="1">
      <c r="A69" s="1"/>
      <c r="B69" s="10"/>
      <c r="F69" s="10"/>
      <c r="G69" s="10"/>
      <c r="L69" s="104"/>
      <c r="M69" s="114"/>
      <c r="N69" s="114"/>
      <c r="O69" s="114"/>
      <c r="P69" s="114"/>
      <c r="Q69" s="114"/>
      <c r="R69" s="10"/>
      <c r="S69" s="10"/>
      <c r="T69" s="114"/>
      <c r="U69" s="114"/>
      <c r="V69" s="114"/>
      <c r="W69" s="114"/>
      <c r="X69" s="114"/>
      <c r="Y69" s="114"/>
      <c r="AJ69" s="10"/>
      <c r="AK69" s="10"/>
      <c r="AL69" s="10"/>
      <c r="AM69" s="10"/>
      <c r="AN69" s="10"/>
      <c r="AO69" s="10"/>
      <c r="AV69" s="10"/>
      <c r="AW69" s="10"/>
      <c r="AX69" s="10"/>
      <c r="AY69" s="10"/>
      <c r="BB69" s="10"/>
      <c r="BC69" s="10"/>
      <c r="BH69" s="114"/>
      <c r="BI69" s="114"/>
      <c r="BL69" s="104"/>
      <c r="BM69" s="114"/>
      <c r="BN69" s="114"/>
      <c r="BO69" s="114"/>
      <c r="BP69" s="104"/>
      <c r="BQ69" s="114"/>
      <c r="BT69" s="114"/>
      <c r="BU69" s="114"/>
      <c r="BV69" s="104"/>
      <c r="BW69" s="114"/>
      <c r="BX69" s="104"/>
      <c r="BY69" s="114"/>
      <c r="CD69" s="104"/>
      <c r="CE69" s="114"/>
      <c r="CP69" s="114"/>
      <c r="CQ69" s="114"/>
      <c r="CZ69" s="114"/>
      <c r="DA69" s="114"/>
      <c r="DH69" s="114"/>
      <c r="DI69" s="114"/>
      <c r="DL69" s="104"/>
      <c r="DM69" s="114"/>
      <c r="DN69" s="104"/>
      <c r="DO69" s="114"/>
      <c r="DP69" s="114"/>
      <c r="DQ69" s="114"/>
      <c r="DR69" s="104"/>
      <c r="DS69" s="114"/>
      <c r="EL69" s="10"/>
    </row>
    <row r="70" spans="1:145" ht="12.75" customHeight="1">
      <c r="A70" s="1"/>
      <c r="F70" s="10"/>
      <c r="G70" s="10"/>
      <c r="L70" s="104"/>
      <c r="M70" s="114"/>
      <c r="N70" s="114"/>
      <c r="O70" s="114"/>
      <c r="P70" s="114"/>
      <c r="Q70" s="114"/>
      <c r="R70" s="10"/>
      <c r="S70" s="10"/>
      <c r="T70" s="114"/>
      <c r="U70" s="114"/>
      <c r="V70" s="114"/>
      <c r="W70" s="114"/>
      <c r="X70" s="114"/>
      <c r="Y70" s="114"/>
      <c r="AJ70" s="10"/>
      <c r="AK70" s="10"/>
      <c r="AL70" s="10"/>
      <c r="AM70" s="10"/>
      <c r="AN70" s="10"/>
      <c r="AO70" s="10"/>
      <c r="AV70" s="10"/>
      <c r="AW70" s="10"/>
      <c r="AX70" s="10"/>
      <c r="AY70" s="10"/>
      <c r="BB70" s="10"/>
      <c r="BC70" s="10"/>
      <c r="BH70" s="114"/>
      <c r="BI70" s="114"/>
      <c r="BL70" s="104"/>
      <c r="BM70" s="114"/>
      <c r="BN70" s="114"/>
      <c r="BO70" s="114"/>
      <c r="BP70" s="104"/>
      <c r="BQ70" s="114"/>
      <c r="BT70" s="114"/>
      <c r="BU70" s="114"/>
      <c r="BV70" s="104"/>
      <c r="BW70" s="114"/>
      <c r="BX70" s="104"/>
      <c r="BY70" s="114"/>
      <c r="CD70" s="104"/>
      <c r="CE70" s="114"/>
      <c r="CP70" s="114"/>
      <c r="CQ70" s="114"/>
      <c r="CZ70" s="114"/>
      <c r="DA70" s="114"/>
      <c r="DH70" s="114"/>
      <c r="DI70" s="114"/>
      <c r="DL70" s="104"/>
      <c r="DM70" s="114"/>
      <c r="DN70" s="104"/>
      <c r="DO70" s="114"/>
      <c r="DP70" s="114"/>
      <c r="DQ70" s="114"/>
      <c r="DR70" s="104"/>
      <c r="DS70" s="114"/>
      <c r="EL70" s="10"/>
    </row>
    <row r="71" spans="1:145" ht="12.75" customHeight="1">
      <c r="AB71" s="14"/>
      <c r="AC71" s="15"/>
      <c r="AL71" s="14"/>
      <c r="AO71" s="15"/>
      <c r="AW71" s="15"/>
      <c r="AY71" s="15"/>
      <c r="BJ71" s="14"/>
      <c r="BK71" s="15"/>
      <c r="BR71" s="14"/>
      <c r="BS71" s="15"/>
      <c r="BZ71" s="14"/>
      <c r="CA71" s="15"/>
      <c r="CB71" s="14"/>
      <c r="CC71" s="15"/>
      <c r="CF71" s="14"/>
      <c r="CG71" s="15"/>
      <c r="CH71" s="14"/>
      <c r="CI71" s="15"/>
      <c r="CL71" s="14"/>
      <c r="CM71" s="15"/>
      <c r="CR71" s="14"/>
      <c r="CS71" s="15"/>
      <c r="CT71" s="14"/>
      <c r="CU71" s="15"/>
      <c r="CX71" s="14"/>
      <c r="CY71" s="15"/>
      <c r="DB71" s="14"/>
      <c r="DC71" s="15"/>
      <c r="DD71" s="14"/>
      <c r="DE71" s="15"/>
      <c r="DF71" s="14"/>
      <c r="DG71" s="15"/>
      <c r="DJ71" s="14"/>
      <c r="DK71" s="15"/>
      <c r="DZ71" s="14"/>
      <c r="EA71" s="15"/>
      <c r="EB71" s="14"/>
      <c r="EC71" s="15"/>
      <c r="ED71" s="14"/>
      <c r="EE71" s="15"/>
      <c r="EF71" s="14"/>
      <c r="EG71" s="15"/>
      <c r="EH71" s="14"/>
      <c r="EI71" s="15"/>
      <c r="EJ71" s="14"/>
      <c r="EK71" s="15"/>
      <c r="EM71" s="15"/>
      <c r="EN71" s="14"/>
      <c r="EO71" s="15"/>
    </row>
    <row r="72" spans="1:145" ht="12.75" customHeight="1">
      <c r="AB72" s="14"/>
      <c r="AC72" s="15"/>
      <c r="AL72" s="14"/>
      <c r="AO72" s="15"/>
      <c r="AW72" s="15"/>
      <c r="AY72" s="15"/>
      <c r="BJ72" s="14"/>
      <c r="BK72" s="15"/>
      <c r="BR72" s="14"/>
      <c r="BS72" s="15"/>
      <c r="BZ72" s="14"/>
      <c r="CA72" s="15"/>
      <c r="CB72" s="14"/>
      <c r="CC72" s="15"/>
      <c r="CF72" s="14"/>
      <c r="CG72" s="15"/>
      <c r="CH72" s="14"/>
      <c r="CI72" s="15"/>
      <c r="CL72" s="14"/>
      <c r="CM72" s="15"/>
      <c r="CR72" s="14"/>
      <c r="CS72" s="15"/>
      <c r="CX72" s="14"/>
      <c r="CY72" s="15"/>
      <c r="DB72" s="14"/>
      <c r="DC72" s="15"/>
      <c r="DD72" s="14"/>
      <c r="DE72" s="15"/>
      <c r="DF72" s="14"/>
      <c r="DG72" s="15"/>
      <c r="DJ72" s="14"/>
      <c r="DK72" s="15"/>
      <c r="DZ72" s="14"/>
      <c r="EA72" s="15"/>
      <c r="EB72" s="14"/>
      <c r="EC72" s="15"/>
      <c r="ED72" s="14"/>
      <c r="EE72" s="15"/>
      <c r="EF72" s="14"/>
      <c r="EG72" s="15"/>
      <c r="EH72" s="14"/>
      <c r="EI72" s="15"/>
      <c r="EJ72" s="14"/>
      <c r="EK72" s="15"/>
      <c r="EM72" s="15"/>
      <c r="EN72" s="14"/>
      <c r="EO72" s="15"/>
    </row>
    <row r="73" spans="1:145" ht="12.75" customHeight="1">
      <c r="AB73" s="14"/>
      <c r="AC73" s="15"/>
      <c r="AL73" s="14"/>
      <c r="AO73" s="15"/>
      <c r="AW73" s="15"/>
      <c r="AY73" s="15"/>
      <c r="BJ73" s="14"/>
      <c r="BK73" s="15"/>
      <c r="BR73" s="14"/>
      <c r="BS73" s="15"/>
      <c r="BZ73" s="14"/>
      <c r="CA73" s="15"/>
      <c r="CB73" s="14"/>
      <c r="CC73" s="15"/>
      <c r="CF73" s="14"/>
      <c r="CG73" s="15"/>
      <c r="CH73" s="14"/>
      <c r="CI73" s="15"/>
      <c r="CL73" s="14"/>
      <c r="CM73" s="15"/>
      <c r="CR73" s="14"/>
      <c r="CS73" s="15"/>
      <c r="CX73" s="14"/>
      <c r="CY73" s="15"/>
      <c r="DB73" s="14"/>
      <c r="DC73" s="15"/>
      <c r="DD73" s="14"/>
      <c r="DE73" s="15"/>
      <c r="DF73" s="14"/>
      <c r="DG73" s="15"/>
      <c r="DJ73" s="14"/>
      <c r="DK73" s="15"/>
      <c r="DZ73" s="14"/>
      <c r="EA73" s="15"/>
      <c r="EB73" s="14"/>
      <c r="EC73" s="15"/>
      <c r="ED73" s="14"/>
      <c r="EE73" s="15"/>
      <c r="EF73" s="14"/>
      <c r="EG73" s="15"/>
      <c r="EH73" s="14"/>
      <c r="EI73" s="15"/>
      <c r="EJ73" s="14"/>
      <c r="EK73" s="15"/>
      <c r="EM73" s="15"/>
      <c r="EN73" s="14"/>
      <c r="EO73" s="15"/>
    </row>
    <row r="74" spans="1:145" ht="12.75" customHeight="1">
      <c r="AB74" s="14"/>
      <c r="AC74" s="15"/>
      <c r="AL74" s="14"/>
      <c r="AO74" s="15"/>
      <c r="AW74" s="15"/>
      <c r="AY74" s="15"/>
      <c r="BJ74" s="14"/>
      <c r="BK74" s="15"/>
      <c r="BR74" s="14"/>
      <c r="BS74" s="15"/>
      <c r="BZ74" s="14"/>
      <c r="CA74" s="15"/>
      <c r="CB74" s="14"/>
      <c r="CC74" s="15"/>
      <c r="CF74" s="14"/>
      <c r="CG74" s="15"/>
      <c r="CH74" s="14"/>
      <c r="CI74" s="15"/>
      <c r="CL74" s="14"/>
      <c r="CM74" s="15"/>
      <c r="CR74" s="14"/>
      <c r="CS74" s="15"/>
      <c r="CX74" s="14"/>
      <c r="CY74" s="15"/>
      <c r="DB74" s="14"/>
      <c r="DC74" s="15"/>
      <c r="DD74" s="14"/>
      <c r="DE74" s="15"/>
      <c r="DF74" s="14"/>
      <c r="DG74" s="15"/>
      <c r="DJ74" s="14"/>
      <c r="DK74" s="15"/>
      <c r="DZ74" s="14"/>
      <c r="EA74" s="15"/>
      <c r="EB74" s="14"/>
      <c r="EC74" s="15"/>
      <c r="ED74" s="14"/>
      <c r="EE74" s="15"/>
      <c r="EF74" s="14"/>
      <c r="EG74" s="15"/>
      <c r="EH74" s="14"/>
      <c r="EI74" s="15"/>
      <c r="EJ74" s="14"/>
      <c r="EK74" s="15"/>
      <c r="EM74" s="15"/>
      <c r="EN74" s="14"/>
      <c r="EO74" s="15"/>
    </row>
    <row r="75" spans="1:145" ht="12.75" customHeight="1">
      <c r="AB75" s="14"/>
      <c r="AC75" s="15"/>
      <c r="AL75" s="14"/>
      <c r="AO75" s="15"/>
      <c r="AW75" s="15"/>
      <c r="AY75" s="15"/>
      <c r="BJ75" s="14"/>
      <c r="BK75" s="15"/>
      <c r="BR75" s="14"/>
      <c r="BS75" s="15"/>
      <c r="BZ75" s="14"/>
      <c r="CA75" s="15"/>
      <c r="CB75" s="14"/>
      <c r="CC75" s="15"/>
      <c r="CF75" s="14"/>
      <c r="CG75" s="15"/>
      <c r="CH75" s="14"/>
      <c r="CI75" s="15"/>
      <c r="CL75" s="14"/>
      <c r="CM75" s="15"/>
      <c r="CR75" s="14"/>
      <c r="CS75" s="15"/>
      <c r="CX75" s="14"/>
      <c r="CY75" s="15"/>
      <c r="DB75" s="14"/>
      <c r="DC75" s="15"/>
      <c r="DD75" s="14"/>
      <c r="DE75" s="15"/>
      <c r="DF75" s="14"/>
      <c r="DG75" s="15"/>
      <c r="DJ75" s="14"/>
      <c r="DK75" s="15"/>
      <c r="DZ75" s="14"/>
      <c r="EA75" s="15"/>
      <c r="EB75" s="14"/>
      <c r="EC75" s="15"/>
      <c r="ED75" s="14"/>
      <c r="EE75" s="15"/>
      <c r="EF75" s="14"/>
      <c r="EG75" s="15"/>
      <c r="EH75" s="14"/>
      <c r="EI75" s="15"/>
      <c r="EJ75" s="14"/>
      <c r="EK75" s="15"/>
      <c r="EM75" s="15"/>
      <c r="EN75" s="14"/>
      <c r="EO75" s="15"/>
    </row>
    <row r="76" spans="1:145" ht="12.75" customHeight="1">
      <c r="AB76" s="14"/>
      <c r="AC76" s="15"/>
      <c r="AL76" s="14"/>
      <c r="AO76" s="15"/>
      <c r="AW76" s="15"/>
      <c r="AY76" s="15"/>
      <c r="BJ76" s="14"/>
      <c r="BK76" s="15"/>
      <c r="BR76" s="14"/>
      <c r="BS76" s="15"/>
      <c r="BZ76" s="14"/>
      <c r="CA76" s="15"/>
      <c r="CB76" s="14"/>
      <c r="CC76" s="15"/>
      <c r="CF76" s="14"/>
      <c r="CG76" s="15"/>
      <c r="CH76" s="14"/>
      <c r="CI76" s="15"/>
      <c r="CL76" s="14"/>
      <c r="CM76" s="15"/>
      <c r="CR76" s="14"/>
      <c r="CS76" s="15"/>
      <c r="CX76" s="14"/>
      <c r="CY76" s="15"/>
      <c r="DB76" s="14"/>
      <c r="DC76" s="15"/>
      <c r="DD76" s="14"/>
      <c r="DE76" s="15"/>
      <c r="DF76" s="14"/>
      <c r="DG76" s="15"/>
      <c r="DJ76" s="14"/>
      <c r="DK76" s="15"/>
      <c r="DZ76" s="14"/>
      <c r="EA76" s="15"/>
      <c r="EB76" s="14"/>
      <c r="EC76" s="15"/>
      <c r="ED76" s="14"/>
      <c r="EE76" s="15"/>
      <c r="EF76" s="14"/>
      <c r="EG76" s="15"/>
      <c r="EH76" s="14"/>
      <c r="EI76" s="15"/>
      <c r="EJ76" s="14"/>
      <c r="EK76" s="15"/>
      <c r="EM76" s="15"/>
      <c r="EN76" s="14"/>
      <c r="EO76" s="15"/>
    </row>
    <row r="77" spans="1:145" ht="12.75" customHeight="1">
      <c r="AB77" s="14"/>
      <c r="AC77" s="15"/>
      <c r="AL77" s="14"/>
      <c r="AO77" s="15"/>
      <c r="AW77" s="15"/>
      <c r="AY77" s="15"/>
      <c r="BJ77" s="14"/>
      <c r="BK77" s="15"/>
      <c r="BR77" s="14"/>
      <c r="BS77" s="15"/>
      <c r="BZ77" s="14"/>
      <c r="CA77" s="15"/>
      <c r="CB77" s="14"/>
      <c r="CC77" s="15"/>
      <c r="CF77" s="14"/>
      <c r="CG77" s="15"/>
      <c r="CH77" s="14"/>
      <c r="CI77" s="15"/>
      <c r="CL77" s="14"/>
      <c r="CM77" s="15"/>
      <c r="CR77" s="14"/>
      <c r="CS77" s="15"/>
      <c r="CX77" s="14"/>
      <c r="CY77" s="15"/>
      <c r="DB77" s="14"/>
      <c r="DC77" s="15"/>
      <c r="DD77" s="14"/>
      <c r="DE77" s="15"/>
      <c r="DF77" s="14"/>
      <c r="DG77" s="15"/>
      <c r="DJ77" s="14"/>
      <c r="DK77" s="15"/>
      <c r="DZ77" s="14"/>
      <c r="EA77" s="15"/>
      <c r="EB77" s="14"/>
      <c r="EC77" s="15"/>
      <c r="ED77" s="14"/>
      <c r="EE77" s="15"/>
      <c r="EF77" s="14"/>
      <c r="EG77" s="15"/>
      <c r="EH77" s="14"/>
      <c r="EI77" s="15"/>
      <c r="EJ77" s="14"/>
      <c r="EK77" s="15"/>
      <c r="EM77" s="15"/>
      <c r="EN77" s="14"/>
      <c r="EO77" s="15"/>
    </row>
    <row r="78" spans="1:145" ht="12.75" customHeight="1">
      <c r="AB78" s="14"/>
      <c r="AC78" s="15"/>
      <c r="AL78" s="14"/>
      <c r="AO78" s="15"/>
      <c r="AW78" s="15"/>
      <c r="AY78" s="15"/>
      <c r="BJ78" s="14"/>
      <c r="BK78" s="15"/>
      <c r="BR78" s="14"/>
      <c r="BS78" s="15"/>
      <c r="BZ78" s="14"/>
      <c r="CA78" s="15"/>
      <c r="CB78" s="14"/>
      <c r="CC78" s="15"/>
      <c r="CF78" s="14"/>
      <c r="CG78" s="15"/>
      <c r="CH78" s="14"/>
      <c r="CI78" s="15"/>
      <c r="CL78" s="14"/>
      <c r="CM78" s="15"/>
      <c r="CR78" s="14"/>
      <c r="CS78" s="15"/>
      <c r="CX78" s="14"/>
      <c r="CY78" s="15"/>
      <c r="DB78" s="14"/>
      <c r="DC78" s="15"/>
      <c r="DD78" s="14"/>
      <c r="DE78" s="15"/>
      <c r="DF78" s="14"/>
      <c r="DG78" s="15"/>
      <c r="DJ78" s="14"/>
      <c r="DK78" s="15"/>
      <c r="DZ78" s="14"/>
      <c r="EA78" s="15"/>
      <c r="EB78" s="14"/>
      <c r="EC78" s="15"/>
      <c r="ED78" s="14"/>
      <c r="EE78" s="15"/>
      <c r="EF78" s="14"/>
      <c r="EG78" s="15"/>
      <c r="EH78" s="14"/>
      <c r="EI78" s="15"/>
      <c r="EJ78" s="14"/>
      <c r="EK78" s="15"/>
      <c r="EM78" s="15"/>
      <c r="EN78" s="14"/>
      <c r="EO78" s="15"/>
    </row>
    <row r="79" spans="1:145" ht="12.75" customHeight="1">
      <c r="AB79" s="14"/>
      <c r="AC79" s="15"/>
      <c r="AL79" s="14"/>
      <c r="AO79" s="15"/>
      <c r="AW79" s="15"/>
      <c r="AY79" s="15"/>
      <c r="BJ79" s="14"/>
      <c r="BK79" s="15"/>
      <c r="BR79" s="14"/>
      <c r="BS79" s="15"/>
      <c r="BZ79" s="14"/>
      <c r="CA79" s="15"/>
      <c r="CB79" s="14"/>
      <c r="CC79" s="15"/>
      <c r="CF79" s="14"/>
      <c r="CG79" s="15"/>
      <c r="CH79" s="14"/>
      <c r="CI79" s="15"/>
      <c r="CL79" s="14"/>
      <c r="CM79" s="15"/>
      <c r="CR79" s="14"/>
      <c r="CS79" s="15"/>
      <c r="CX79" s="14"/>
      <c r="CY79" s="15"/>
      <c r="DB79" s="14"/>
      <c r="DC79" s="15"/>
      <c r="DD79" s="14"/>
      <c r="DE79" s="15"/>
      <c r="DF79" s="14"/>
      <c r="DG79" s="15"/>
      <c r="DJ79" s="14"/>
      <c r="DK79" s="15"/>
      <c r="DZ79" s="14"/>
      <c r="EA79" s="15"/>
      <c r="EB79" s="14"/>
      <c r="EC79" s="15"/>
      <c r="ED79" s="14"/>
      <c r="EE79" s="15"/>
      <c r="EF79" s="14"/>
      <c r="EG79" s="15"/>
      <c r="EH79" s="14"/>
      <c r="EI79" s="15"/>
      <c r="EJ79" s="14"/>
      <c r="EK79" s="15"/>
      <c r="EM79" s="15"/>
      <c r="EN79" s="14"/>
      <c r="EO79" s="15"/>
    </row>
    <row r="80" spans="1:145" ht="12.75" customHeight="1">
      <c r="AB80" s="14"/>
      <c r="AC80" s="15"/>
      <c r="AL80" s="14"/>
      <c r="AO80" s="15"/>
      <c r="AW80" s="15"/>
      <c r="AY80" s="15"/>
      <c r="BJ80" s="14"/>
      <c r="BK80" s="15"/>
      <c r="BR80" s="14"/>
      <c r="BS80" s="15"/>
      <c r="BZ80" s="14"/>
      <c r="CA80" s="15"/>
      <c r="CB80" s="14"/>
      <c r="CC80" s="15"/>
      <c r="CF80" s="14"/>
      <c r="CG80" s="15"/>
      <c r="CH80" s="14"/>
      <c r="CI80" s="15"/>
      <c r="CL80" s="14"/>
      <c r="CM80" s="15"/>
      <c r="CR80" s="14"/>
      <c r="CS80" s="15"/>
      <c r="CX80" s="14"/>
      <c r="CY80" s="15"/>
      <c r="DB80" s="14"/>
      <c r="DC80" s="15"/>
      <c r="DD80" s="14"/>
      <c r="DE80" s="15"/>
      <c r="DF80" s="14"/>
      <c r="DG80" s="15"/>
      <c r="DJ80" s="14"/>
      <c r="DK80" s="15"/>
      <c r="DZ80" s="14"/>
      <c r="EA80" s="15"/>
      <c r="EB80" s="14"/>
      <c r="EC80" s="15"/>
      <c r="ED80" s="14"/>
      <c r="EE80" s="15"/>
      <c r="EF80" s="14"/>
      <c r="EG80" s="15"/>
      <c r="EH80" s="14"/>
      <c r="EI80" s="15"/>
      <c r="EJ80" s="14"/>
      <c r="EK80" s="15"/>
      <c r="EM80" s="15"/>
      <c r="EN80" s="14"/>
      <c r="EO80" s="15"/>
    </row>
    <row r="81" spans="28:145" ht="12.75" customHeight="1">
      <c r="AB81" s="14"/>
      <c r="AC81" s="15"/>
      <c r="AL81" s="14"/>
      <c r="AO81" s="15"/>
      <c r="AW81" s="15"/>
      <c r="AY81" s="15"/>
      <c r="BJ81" s="14"/>
      <c r="BK81" s="15"/>
      <c r="BR81" s="14"/>
      <c r="BS81" s="15"/>
      <c r="BZ81" s="14"/>
      <c r="CA81" s="15"/>
      <c r="CB81" s="14"/>
      <c r="CC81" s="15"/>
      <c r="CF81" s="14"/>
      <c r="CG81" s="15"/>
      <c r="CH81" s="14"/>
      <c r="CI81" s="15"/>
      <c r="CL81" s="14"/>
      <c r="CM81" s="15"/>
      <c r="CR81" s="14"/>
      <c r="CS81" s="15"/>
      <c r="CX81" s="14"/>
      <c r="CY81" s="15"/>
      <c r="DB81" s="14"/>
      <c r="DC81" s="15"/>
      <c r="DD81" s="14"/>
      <c r="DE81" s="15"/>
      <c r="DF81" s="14"/>
      <c r="DG81" s="15"/>
      <c r="DJ81" s="14"/>
      <c r="DK81" s="15"/>
      <c r="DZ81" s="14"/>
      <c r="EA81" s="15"/>
      <c r="EB81" s="14"/>
      <c r="EC81" s="15"/>
      <c r="ED81" s="14"/>
      <c r="EE81" s="15"/>
      <c r="EF81" s="14"/>
      <c r="EG81" s="15"/>
      <c r="EH81" s="14"/>
      <c r="EI81" s="15"/>
      <c r="EJ81" s="14"/>
      <c r="EK81" s="15"/>
      <c r="EM81" s="15"/>
      <c r="EN81" s="14"/>
      <c r="EO81" s="15"/>
    </row>
    <row r="82" spans="28:145" ht="12.75" customHeight="1">
      <c r="AB82" s="14"/>
      <c r="AC82" s="15"/>
      <c r="AL82" s="14"/>
      <c r="AO82" s="15"/>
      <c r="AW82" s="15"/>
      <c r="AY82" s="15"/>
      <c r="BJ82" s="14"/>
      <c r="BK82" s="15"/>
      <c r="BR82" s="14"/>
      <c r="BS82" s="15"/>
      <c r="BZ82" s="14"/>
      <c r="CA82" s="15"/>
      <c r="CB82" s="14"/>
      <c r="CC82" s="15"/>
      <c r="CF82" s="14"/>
      <c r="CG82" s="15"/>
      <c r="CH82" s="14"/>
      <c r="CI82" s="15"/>
      <c r="CL82" s="14"/>
      <c r="CM82" s="15"/>
      <c r="CR82" s="14"/>
      <c r="CS82" s="15"/>
      <c r="CX82" s="14"/>
      <c r="CY82" s="15"/>
      <c r="DB82" s="14"/>
      <c r="DC82" s="15"/>
      <c r="DD82" s="14"/>
      <c r="DE82" s="15"/>
      <c r="DF82" s="14"/>
      <c r="DG82" s="15"/>
      <c r="DJ82" s="14"/>
      <c r="DK82" s="15"/>
      <c r="DZ82" s="14"/>
      <c r="EA82" s="15"/>
      <c r="EB82" s="14"/>
      <c r="EC82" s="15"/>
      <c r="ED82" s="14"/>
      <c r="EE82" s="15"/>
      <c r="EF82" s="14"/>
      <c r="EG82" s="15"/>
      <c r="EH82" s="14"/>
      <c r="EI82" s="15"/>
      <c r="EJ82" s="14"/>
      <c r="EK82" s="15"/>
      <c r="EM82" s="15"/>
      <c r="EN82" s="14"/>
      <c r="EO82" s="15"/>
    </row>
    <row r="83" spans="28:145" ht="12.75" customHeight="1">
      <c r="AB83" s="14"/>
      <c r="AC83" s="15"/>
      <c r="AL83" s="14"/>
      <c r="AO83" s="15"/>
      <c r="AW83" s="15"/>
      <c r="AY83" s="15"/>
      <c r="BJ83" s="14"/>
      <c r="BK83" s="15"/>
      <c r="BR83" s="14"/>
      <c r="BS83" s="15"/>
      <c r="BZ83" s="14"/>
      <c r="CA83" s="15"/>
      <c r="CB83" s="14"/>
      <c r="CC83" s="15"/>
      <c r="CF83" s="14"/>
      <c r="CG83" s="15"/>
      <c r="CH83" s="14"/>
      <c r="CI83" s="15"/>
      <c r="CL83" s="14"/>
      <c r="CM83" s="15"/>
      <c r="CR83" s="14"/>
      <c r="CS83" s="15"/>
      <c r="CX83" s="14"/>
      <c r="CY83" s="15"/>
      <c r="DB83" s="14"/>
      <c r="DC83" s="15"/>
      <c r="DD83" s="14"/>
      <c r="DE83" s="15"/>
      <c r="DF83" s="14"/>
      <c r="DG83" s="15"/>
      <c r="DJ83" s="14"/>
      <c r="DK83" s="15"/>
      <c r="DZ83" s="14"/>
      <c r="EA83" s="15"/>
      <c r="EB83" s="14"/>
      <c r="EC83" s="15"/>
      <c r="ED83" s="14"/>
      <c r="EE83" s="15"/>
      <c r="EF83" s="14"/>
      <c r="EG83" s="15"/>
      <c r="EH83" s="14"/>
      <c r="EI83" s="15"/>
      <c r="EJ83" s="14"/>
      <c r="EK83" s="15"/>
      <c r="EM83" s="15"/>
      <c r="EN83" s="14"/>
      <c r="EO83" s="15"/>
    </row>
    <row r="84" spans="28:145" ht="12.75" customHeight="1">
      <c r="AB84" s="14"/>
      <c r="AC84" s="15"/>
      <c r="AL84" s="14"/>
      <c r="AO84" s="15"/>
      <c r="AW84" s="15"/>
      <c r="AY84" s="15"/>
      <c r="BJ84" s="14"/>
      <c r="BK84" s="15"/>
      <c r="BR84" s="14"/>
      <c r="BS84" s="15"/>
      <c r="BZ84" s="14"/>
      <c r="CA84" s="15"/>
      <c r="CB84" s="14"/>
      <c r="CC84" s="15"/>
      <c r="CF84" s="14"/>
      <c r="CG84" s="15"/>
      <c r="CH84" s="14"/>
      <c r="CI84" s="15"/>
      <c r="CL84" s="14"/>
      <c r="CM84" s="15"/>
      <c r="CR84" s="14"/>
      <c r="CS84" s="15"/>
      <c r="CX84" s="14"/>
      <c r="CY84" s="15"/>
      <c r="DB84" s="14"/>
      <c r="DC84" s="15"/>
      <c r="DD84" s="14"/>
      <c r="DE84" s="15"/>
      <c r="DF84" s="14"/>
      <c r="DG84" s="15"/>
      <c r="DJ84" s="14"/>
      <c r="DK84" s="15"/>
      <c r="DZ84" s="14"/>
      <c r="EA84" s="15"/>
      <c r="EB84" s="14"/>
      <c r="EC84" s="15"/>
      <c r="ED84" s="14"/>
      <c r="EE84" s="15"/>
      <c r="EF84" s="14"/>
      <c r="EG84" s="15"/>
      <c r="EH84" s="14"/>
      <c r="EI84" s="15"/>
      <c r="EJ84" s="14"/>
      <c r="EK84" s="15"/>
      <c r="EM84" s="15"/>
      <c r="EN84" s="14"/>
      <c r="EO84" s="15"/>
    </row>
    <row r="85" spans="28:145" ht="12.75" customHeight="1">
      <c r="AB85" s="14"/>
      <c r="AC85" s="15"/>
      <c r="AL85" s="14"/>
      <c r="AO85" s="15"/>
      <c r="AW85" s="15"/>
      <c r="AY85" s="15"/>
      <c r="BJ85" s="14"/>
      <c r="BK85" s="15"/>
      <c r="BR85" s="14"/>
      <c r="BS85" s="15"/>
      <c r="BZ85" s="14"/>
      <c r="CA85" s="15"/>
      <c r="CB85" s="14"/>
      <c r="CC85" s="15"/>
      <c r="CF85" s="14"/>
      <c r="CG85" s="15"/>
      <c r="CH85" s="14"/>
      <c r="CI85" s="15"/>
      <c r="CL85" s="14"/>
      <c r="CM85" s="15"/>
      <c r="CR85" s="14"/>
      <c r="CS85" s="15"/>
      <c r="CX85" s="14"/>
      <c r="CY85" s="15"/>
      <c r="DB85" s="14"/>
      <c r="DC85" s="15"/>
      <c r="DD85" s="14"/>
      <c r="DE85" s="15"/>
      <c r="DF85" s="14"/>
      <c r="DG85" s="15"/>
      <c r="DJ85" s="14"/>
      <c r="DK85" s="15"/>
      <c r="DZ85" s="14"/>
      <c r="EA85" s="15"/>
      <c r="EB85" s="14"/>
      <c r="EC85" s="15"/>
      <c r="ED85" s="14"/>
      <c r="EE85" s="15"/>
      <c r="EF85" s="14"/>
      <c r="EG85" s="15"/>
      <c r="EH85" s="14"/>
      <c r="EI85" s="15"/>
      <c r="EJ85" s="14"/>
      <c r="EK85" s="15"/>
      <c r="EM85" s="15"/>
      <c r="EN85" s="14"/>
      <c r="EO85" s="15"/>
    </row>
    <row r="86" spans="28:145" ht="12.75" customHeight="1">
      <c r="AB86" s="14"/>
      <c r="AC86" s="15"/>
      <c r="AL86" s="14"/>
      <c r="AO86" s="15"/>
      <c r="AW86" s="15"/>
      <c r="AY86" s="15"/>
      <c r="BJ86" s="14"/>
      <c r="BK86" s="15"/>
      <c r="BR86" s="14"/>
      <c r="BS86" s="15"/>
      <c r="BZ86" s="14"/>
      <c r="CA86" s="15"/>
      <c r="CB86" s="14"/>
      <c r="CC86" s="15"/>
      <c r="CF86" s="14"/>
      <c r="CG86" s="15"/>
      <c r="CH86" s="14"/>
      <c r="CI86" s="15"/>
      <c r="CL86" s="14"/>
      <c r="CM86" s="15"/>
      <c r="CR86" s="14"/>
      <c r="CS86" s="15"/>
      <c r="CX86" s="14"/>
      <c r="CY86" s="15"/>
      <c r="DB86" s="14"/>
      <c r="DC86" s="15"/>
      <c r="DD86" s="14"/>
      <c r="DE86" s="15"/>
      <c r="DF86" s="14"/>
      <c r="DG86" s="15"/>
      <c r="DJ86" s="14"/>
      <c r="DK86" s="15"/>
      <c r="DZ86" s="14"/>
      <c r="EA86" s="15"/>
      <c r="EB86" s="14"/>
      <c r="EC86" s="15"/>
      <c r="ED86" s="14"/>
      <c r="EE86" s="15"/>
      <c r="EF86" s="14"/>
      <c r="EG86" s="15"/>
      <c r="EH86" s="14"/>
      <c r="EI86" s="15"/>
      <c r="EJ86" s="14"/>
      <c r="EK86" s="15"/>
      <c r="EM86" s="15"/>
      <c r="EN86" s="14"/>
      <c r="EO86" s="15"/>
    </row>
    <row r="87" spans="28:145" ht="12.75" customHeight="1">
      <c r="AB87" s="14"/>
      <c r="AC87" s="15"/>
      <c r="AL87" s="14"/>
      <c r="AO87" s="15"/>
      <c r="AW87" s="15"/>
      <c r="AY87" s="15"/>
      <c r="BJ87" s="14"/>
      <c r="BK87" s="15"/>
      <c r="BR87" s="14"/>
      <c r="BS87" s="15"/>
      <c r="BZ87" s="14"/>
      <c r="CA87" s="15"/>
      <c r="CB87" s="14"/>
      <c r="CC87" s="15"/>
      <c r="CF87" s="14"/>
      <c r="CG87" s="15"/>
      <c r="CH87" s="14"/>
      <c r="CI87" s="15"/>
      <c r="CL87" s="14"/>
      <c r="CM87" s="15"/>
      <c r="CR87" s="14"/>
      <c r="CS87" s="15"/>
      <c r="CX87" s="14"/>
      <c r="CY87" s="15"/>
      <c r="DB87" s="14"/>
      <c r="DC87" s="15"/>
      <c r="DD87" s="14"/>
      <c r="DE87" s="15"/>
      <c r="DF87" s="14"/>
      <c r="DG87" s="15"/>
      <c r="DJ87" s="14"/>
      <c r="DK87" s="15"/>
      <c r="DZ87" s="14"/>
      <c r="EA87" s="15"/>
      <c r="EB87" s="14"/>
      <c r="EC87" s="15"/>
      <c r="ED87" s="14"/>
      <c r="EE87" s="15"/>
      <c r="EF87" s="14"/>
      <c r="EG87" s="15"/>
      <c r="EH87" s="14"/>
      <c r="EI87" s="15"/>
      <c r="EJ87" s="14"/>
      <c r="EK87" s="15"/>
      <c r="EM87" s="15"/>
      <c r="EN87" s="14"/>
      <c r="EO87" s="15"/>
    </row>
    <row r="88" spans="28:145" ht="12.75" customHeight="1">
      <c r="AB88" s="14"/>
      <c r="AC88" s="15"/>
      <c r="AL88" s="14"/>
      <c r="AO88" s="15"/>
      <c r="AW88" s="15"/>
      <c r="AY88" s="15"/>
      <c r="BJ88" s="14"/>
      <c r="BK88" s="15"/>
      <c r="BR88" s="14"/>
      <c r="BS88" s="15"/>
      <c r="BZ88" s="14"/>
      <c r="CA88" s="15"/>
      <c r="CB88" s="14"/>
      <c r="CC88" s="15"/>
      <c r="CF88" s="14"/>
      <c r="CG88" s="15"/>
      <c r="CH88" s="14"/>
      <c r="CI88" s="15"/>
      <c r="CL88" s="14"/>
      <c r="CM88" s="15"/>
      <c r="CR88" s="14"/>
      <c r="CS88" s="15"/>
      <c r="CX88" s="14"/>
      <c r="CY88" s="15"/>
      <c r="DB88" s="14"/>
      <c r="DC88" s="15"/>
      <c r="DD88" s="14"/>
      <c r="DE88" s="15"/>
      <c r="DF88" s="14"/>
      <c r="DG88" s="15"/>
      <c r="DJ88" s="14"/>
      <c r="DK88" s="15"/>
      <c r="DZ88" s="14"/>
      <c r="EA88" s="15"/>
      <c r="EB88" s="14"/>
      <c r="EC88" s="15"/>
      <c r="ED88" s="14"/>
      <c r="EE88" s="15"/>
      <c r="EF88" s="14"/>
      <c r="EG88" s="15"/>
      <c r="EH88" s="14"/>
      <c r="EI88" s="15"/>
      <c r="EJ88" s="14"/>
      <c r="EK88" s="15"/>
      <c r="EM88" s="15"/>
      <c r="EN88" s="14"/>
      <c r="EO88" s="15"/>
    </row>
    <row r="89" spans="28:145" ht="12.75" customHeight="1">
      <c r="AB89" s="14"/>
      <c r="AC89" s="15"/>
      <c r="AL89" s="14"/>
      <c r="AO89" s="15"/>
      <c r="AW89" s="15"/>
      <c r="AY89" s="15"/>
      <c r="BJ89" s="14"/>
      <c r="BK89" s="15"/>
      <c r="BR89" s="14"/>
      <c r="BS89" s="15"/>
      <c r="BZ89" s="14"/>
      <c r="CA89" s="15"/>
      <c r="CB89" s="14"/>
      <c r="CC89" s="15"/>
      <c r="CF89" s="14"/>
      <c r="CG89" s="15"/>
      <c r="CH89" s="14"/>
      <c r="CI89" s="15"/>
      <c r="CL89" s="14"/>
      <c r="CM89" s="15"/>
      <c r="CR89" s="14"/>
      <c r="CS89" s="15"/>
      <c r="CX89" s="14"/>
      <c r="CY89" s="15"/>
      <c r="DB89" s="14"/>
      <c r="DC89" s="15"/>
      <c r="DD89" s="14"/>
      <c r="DE89" s="15"/>
      <c r="DF89" s="14"/>
      <c r="DG89" s="15"/>
      <c r="DJ89" s="14"/>
      <c r="DK89" s="15"/>
      <c r="DZ89" s="14"/>
      <c r="EA89" s="15"/>
      <c r="EB89" s="14"/>
      <c r="EC89" s="15"/>
      <c r="ED89" s="14"/>
      <c r="EE89" s="15"/>
      <c r="EF89" s="14"/>
      <c r="EG89" s="15"/>
      <c r="EH89" s="14"/>
      <c r="EI89" s="15"/>
      <c r="EJ89" s="14"/>
      <c r="EK89" s="15"/>
      <c r="EM89" s="15"/>
      <c r="EN89" s="14"/>
      <c r="EO89" s="15"/>
    </row>
    <row r="90" spans="28:145" ht="12.75" customHeight="1">
      <c r="AB90" s="14"/>
      <c r="AC90" s="15"/>
      <c r="AL90" s="14"/>
      <c r="AO90" s="15"/>
      <c r="AW90" s="15"/>
      <c r="AY90" s="15"/>
      <c r="BJ90" s="14"/>
      <c r="BK90" s="15"/>
      <c r="BR90" s="14"/>
      <c r="BS90" s="15"/>
      <c r="BZ90" s="14"/>
      <c r="CA90" s="15"/>
      <c r="CB90" s="14"/>
      <c r="CC90" s="15"/>
      <c r="CF90" s="14"/>
      <c r="CG90" s="15"/>
      <c r="CH90" s="14"/>
      <c r="CI90" s="15"/>
      <c r="CL90" s="14"/>
      <c r="CM90" s="15"/>
      <c r="CR90" s="14"/>
      <c r="CS90" s="15"/>
      <c r="CX90" s="14"/>
      <c r="CY90" s="15"/>
      <c r="DB90" s="14"/>
      <c r="DC90" s="15"/>
      <c r="DD90" s="14"/>
      <c r="DE90" s="15"/>
      <c r="DF90" s="14"/>
      <c r="DG90" s="15"/>
      <c r="DJ90" s="14"/>
      <c r="DK90" s="15"/>
      <c r="DZ90" s="14"/>
      <c r="EA90" s="15"/>
      <c r="EB90" s="14"/>
      <c r="EC90" s="15"/>
      <c r="ED90" s="14"/>
      <c r="EE90" s="15"/>
      <c r="EF90" s="14"/>
      <c r="EG90" s="15"/>
      <c r="EH90" s="14"/>
      <c r="EI90" s="15"/>
      <c r="EJ90" s="14"/>
      <c r="EK90" s="15"/>
      <c r="EM90" s="15"/>
      <c r="EN90" s="14"/>
      <c r="EO90" s="15"/>
    </row>
    <row r="91" spans="28:145" ht="12.75" customHeight="1">
      <c r="AB91" s="14"/>
      <c r="AC91" s="15"/>
      <c r="AL91" s="14"/>
      <c r="AO91" s="15"/>
      <c r="AW91" s="15"/>
      <c r="AY91" s="15"/>
      <c r="BJ91" s="14"/>
      <c r="BK91" s="15"/>
      <c r="BR91" s="14"/>
      <c r="BS91" s="15"/>
      <c r="BZ91" s="14"/>
      <c r="CA91" s="15"/>
      <c r="CB91" s="14"/>
      <c r="CC91" s="15"/>
      <c r="CF91" s="14"/>
      <c r="CG91" s="15"/>
      <c r="CH91" s="14"/>
      <c r="CI91" s="15"/>
      <c r="CL91" s="14"/>
      <c r="CM91" s="15"/>
      <c r="CR91" s="14"/>
      <c r="CS91" s="15"/>
      <c r="CX91" s="14"/>
      <c r="CY91" s="15"/>
      <c r="DB91" s="14"/>
      <c r="DC91" s="15"/>
      <c r="DD91" s="14"/>
      <c r="DE91" s="15"/>
      <c r="DF91" s="14"/>
      <c r="DG91" s="15"/>
      <c r="DJ91" s="14"/>
      <c r="DK91" s="15"/>
      <c r="DZ91" s="14"/>
      <c r="EA91" s="15"/>
      <c r="EB91" s="14"/>
      <c r="EC91" s="15"/>
      <c r="ED91" s="14"/>
      <c r="EE91" s="15"/>
      <c r="EF91" s="14"/>
      <c r="EG91" s="15"/>
      <c r="EH91" s="14"/>
      <c r="EI91" s="15"/>
      <c r="EJ91" s="14"/>
      <c r="EK91" s="15"/>
      <c r="EM91" s="15"/>
      <c r="EN91" s="14"/>
      <c r="EO91" s="15"/>
    </row>
    <row r="92" spans="28:145" ht="12.75" customHeight="1">
      <c r="AB92" s="14"/>
      <c r="AC92" s="15"/>
      <c r="AL92" s="14"/>
      <c r="AO92" s="15"/>
      <c r="AW92" s="15"/>
      <c r="AY92" s="15"/>
      <c r="BJ92" s="14"/>
      <c r="BK92" s="15"/>
      <c r="BR92" s="14"/>
      <c r="BS92" s="15"/>
      <c r="BZ92" s="14"/>
      <c r="CA92" s="15"/>
      <c r="CB92" s="14"/>
      <c r="CC92" s="15"/>
      <c r="CF92" s="14"/>
      <c r="CG92" s="15"/>
      <c r="CH92" s="14"/>
      <c r="CI92" s="15"/>
      <c r="CL92" s="14"/>
      <c r="CM92" s="15"/>
      <c r="CR92" s="14"/>
      <c r="CS92" s="15"/>
      <c r="CX92" s="14"/>
      <c r="CY92" s="15"/>
      <c r="DB92" s="14"/>
      <c r="DC92" s="15"/>
      <c r="DD92" s="14"/>
      <c r="DE92" s="15"/>
      <c r="DF92" s="14"/>
      <c r="DG92" s="15"/>
      <c r="DJ92" s="14"/>
      <c r="DK92" s="15"/>
      <c r="DZ92" s="14"/>
      <c r="EA92" s="15"/>
      <c r="EB92" s="14"/>
      <c r="EC92" s="15"/>
      <c r="ED92" s="14"/>
      <c r="EE92" s="15"/>
      <c r="EF92" s="14"/>
      <c r="EG92" s="15"/>
      <c r="EH92" s="14"/>
      <c r="EI92" s="15"/>
      <c r="EJ92" s="14"/>
      <c r="EK92" s="15"/>
      <c r="EM92" s="15"/>
      <c r="EN92" s="14"/>
      <c r="EO92" s="15"/>
    </row>
    <row r="93" spans="28:145" ht="12.75" customHeight="1">
      <c r="AB93" s="14"/>
      <c r="AC93" s="15"/>
      <c r="AL93" s="14"/>
      <c r="AO93" s="15"/>
      <c r="AW93" s="15"/>
      <c r="AY93" s="15"/>
      <c r="BJ93" s="14"/>
      <c r="BK93" s="15"/>
      <c r="BR93" s="14"/>
      <c r="BS93" s="15"/>
      <c r="BZ93" s="14"/>
      <c r="CA93" s="15"/>
      <c r="CB93" s="14"/>
      <c r="CC93" s="15"/>
      <c r="CF93" s="14"/>
      <c r="CG93" s="15"/>
      <c r="CH93" s="14"/>
      <c r="CI93" s="15"/>
      <c r="CL93" s="14"/>
      <c r="CM93" s="15"/>
      <c r="CR93" s="14"/>
      <c r="CS93" s="15"/>
      <c r="CX93" s="14"/>
      <c r="CY93" s="15"/>
      <c r="DB93" s="14"/>
      <c r="DC93" s="15"/>
      <c r="DD93" s="14"/>
      <c r="DE93" s="15"/>
      <c r="DF93" s="14"/>
      <c r="DG93" s="15"/>
      <c r="DJ93" s="14"/>
      <c r="DK93" s="15"/>
      <c r="DZ93" s="14"/>
      <c r="EA93" s="15"/>
      <c r="EB93" s="14"/>
      <c r="EC93" s="15"/>
      <c r="ED93" s="14"/>
      <c r="EE93" s="15"/>
      <c r="EF93" s="14"/>
      <c r="EG93" s="15"/>
      <c r="EH93" s="14"/>
      <c r="EI93" s="15"/>
      <c r="EJ93" s="14"/>
      <c r="EK93" s="15"/>
      <c r="EM93" s="15"/>
      <c r="EN93" s="14"/>
      <c r="EO93" s="15"/>
    </row>
    <row r="94" spans="28:145" ht="12.75" customHeight="1">
      <c r="AB94" s="14"/>
      <c r="AC94" s="15"/>
      <c r="AL94" s="14"/>
      <c r="AO94" s="15"/>
      <c r="AW94" s="15"/>
      <c r="AY94" s="15"/>
      <c r="BJ94" s="14"/>
      <c r="BK94" s="15"/>
      <c r="BR94" s="14"/>
      <c r="BS94" s="15"/>
      <c r="BZ94" s="14"/>
      <c r="CA94" s="15"/>
      <c r="CB94" s="14"/>
      <c r="CC94" s="15"/>
      <c r="CF94" s="14"/>
      <c r="CG94" s="15"/>
      <c r="CH94" s="14"/>
      <c r="CI94" s="15"/>
      <c r="CL94" s="14"/>
      <c r="CM94" s="15"/>
      <c r="CR94" s="14"/>
      <c r="CS94" s="15"/>
      <c r="CX94" s="14"/>
      <c r="CY94" s="15"/>
      <c r="DB94" s="14"/>
      <c r="DC94" s="15"/>
      <c r="DD94" s="14"/>
      <c r="DE94" s="15"/>
      <c r="DF94" s="14"/>
      <c r="DG94" s="15"/>
      <c r="DJ94" s="14"/>
      <c r="DK94" s="15"/>
      <c r="DZ94" s="14"/>
      <c r="EA94" s="15"/>
      <c r="EB94" s="14"/>
      <c r="EC94" s="15"/>
      <c r="ED94" s="14"/>
      <c r="EE94" s="15"/>
      <c r="EF94" s="14"/>
      <c r="EG94" s="15"/>
      <c r="EH94" s="14"/>
      <c r="EI94" s="15"/>
      <c r="EJ94" s="14"/>
      <c r="EK94" s="15"/>
      <c r="EM94" s="15"/>
      <c r="EN94" s="14"/>
      <c r="EO94" s="15"/>
    </row>
    <row r="95" spans="28:145" ht="12.75" customHeight="1">
      <c r="AB95" s="14"/>
      <c r="AC95" s="15"/>
      <c r="AL95" s="14"/>
      <c r="AO95" s="15"/>
      <c r="AW95" s="15"/>
      <c r="AY95" s="15"/>
      <c r="BJ95" s="14"/>
      <c r="BK95" s="15"/>
      <c r="BR95" s="14"/>
      <c r="BS95" s="15"/>
      <c r="BZ95" s="14"/>
      <c r="CA95" s="15"/>
      <c r="CB95" s="14"/>
      <c r="CC95" s="15"/>
      <c r="CF95" s="14"/>
      <c r="CG95" s="15"/>
      <c r="CH95" s="14"/>
      <c r="CI95" s="15"/>
      <c r="CL95" s="14"/>
      <c r="CM95" s="15"/>
      <c r="CR95" s="14"/>
      <c r="CS95" s="15"/>
      <c r="CX95" s="14"/>
      <c r="CY95" s="15"/>
      <c r="DB95" s="14"/>
      <c r="DC95" s="15"/>
      <c r="DD95" s="14"/>
      <c r="DE95" s="15"/>
      <c r="DF95" s="14"/>
      <c r="DG95" s="15"/>
      <c r="DJ95" s="14"/>
      <c r="DK95" s="15"/>
      <c r="DZ95" s="14"/>
      <c r="EA95" s="15"/>
      <c r="EB95" s="14"/>
      <c r="EC95" s="15"/>
      <c r="ED95" s="14"/>
      <c r="EE95" s="15"/>
      <c r="EF95" s="14"/>
      <c r="EG95" s="15"/>
      <c r="EH95" s="14"/>
      <c r="EI95" s="15"/>
      <c r="EJ95" s="14"/>
      <c r="EK95" s="15"/>
      <c r="EM95" s="15"/>
      <c r="EN95" s="14"/>
      <c r="EO95" s="15"/>
    </row>
    <row r="96" spans="28:145" ht="12.75" customHeight="1">
      <c r="AB96" s="14"/>
      <c r="AC96" s="15"/>
      <c r="AL96" s="14"/>
      <c r="AO96" s="15"/>
      <c r="AW96" s="15"/>
      <c r="AY96" s="15"/>
      <c r="BJ96" s="14"/>
      <c r="BK96" s="15"/>
      <c r="BR96" s="14"/>
      <c r="BS96" s="15"/>
      <c r="BZ96" s="14"/>
      <c r="CA96" s="15"/>
      <c r="CB96" s="14"/>
      <c r="CC96" s="15"/>
      <c r="CF96" s="14"/>
      <c r="CG96" s="15"/>
      <c r="CH96" s="14"/>
      <c r="CI96" s="15"/>
      <c r="CL96" s="14"/>
      <c r="CM96" s="15"/>
      <c r="CR96" s="14"/>
      <c r="CS96" s="15"/>
      <c r="CX96" s="14"/>
      <c r="CY96" s="15"/>
      <c r="DB96" s="14"/>
      <c r="DC96" s="15"/>
      <c r="DD96" s="14"/>
      <c r="DE96" s="15"/>
      <c r="DF96" s="14"/>
      <c r="DG96" s="15"/>
      <c r="DJ96" s="14"/>
      <c r="DK96" s="15"/>
      <c r="DZ96" s="14"/>
      <c r="EA96" s="15"/>
      <c r="EB96" s="14"/>
      <c r="EC96" s="15"/>
      <c r="ED96" s="14"/>
      <c r="EE96" s="15"/>
      <c r="EF96" s="14"/>
      <c r="EG96" s="15"/>
      <c r="EH96" s="14"/>
      <c r="EI96" s="15"/>
      <c r="EJ96" s="14"/>
      <c r="EK96" s="15"/>
      <c r="EM96" s="15"/>
      <c r="EN96" s="14"/>
      <c r="EO96" s="15"/>
    </row>
    <row r="97" spans="28:145" ht="12.75" customHeight="1">
      <c r="AB97" s="14"/>
      <c r="AC97" s="15"/>
      <c r="AL97" s="14"/>
      <c r="AO97" s="15"/>
      <c r="AW97" s="15"/>
      <c r="AY97" s="15"/>
      <c r="BJ97" s="14"/>
      <c r="BK97" s="15"/>
      <c r="BR97" s="14"/>
      <c r="BS97" s="15"/>
      <c r="BZ97" s="14"/>
      <c r="CA97" s="15"/>
      <c r="CB97" s="14"/>
      <c r="CC97" s="15"/>
      <c r="CF97" s="14"/>
      <c r="CG97" s="15"/>
      <c r="CH97" s="14"/>
      <c r="CI97" s="15"/>
      <c r="CL97" s="14"/>
      <c r="CM97" s="15"/>
      <c r="CR97" s="14"/>
      <c r="CS97" s="15"/>
      <c r="CX97" s="14"/>
      <c r="CY97" s="15"/>
      <c r="DB97" s="14"/>
      <c r="DC97" s="15"/>
      <c r="DD97" s="14"/>
      <c r="DE97" s="15"/>
      <c r="DF97" s="14"/>
      <c r="DG97" s="15"/>
      <c r="DJ97" s="14"/>
      <c r="DK97" s="15"/>
      <c r="DZ97" s="14"/>
      <c r="EA97" s="15"/>
      <c r="EB97" s="14"/>
      <c r="EC97" s="15"/>
      <c r="ED97" s="14"/>
      <c r="EE97" s="15"/>
      <c r="EF97" s="14"/>
      <c r="EG97" s="15"/>
      <c r="EH97" s="14"/>
      <c r="EI97" s="15"/>
      <c r="EJ97" s="14"/>
      <c r="EK97" s="15"/>
      <c r="EM97" s="15"/>
      <c r="EN97" s="14"/>
      <c r="EO97" s="15"/>
    </row>
    <row r="98" spans="28:145" ht="12.75" customHeight="1">
      <c r="AB98" s="14"/>
      <c r="AC98" s="15"/>
      <c r="AL98" s="14"/>
      <c r="AO98" s="15"/>
      <c r="AW98" s="15"/>
      <c r="AY98" s="15"/>
      <c r="BJ98" s="14"/>
      <c r="BK98" s="15"/>
      <c r="BR98" s="14"/>
      <c r="BS98" s="15"/>
      <c r="BZ98" s="14"/>
      <c r="CA98" s="15"/>
      <c r="CB98" s="14"/>
      <c r="CC98" s="15"/>
      <c r="CF98" s="14"/>
      <c r="CG98" s="15"/>
      <c r="CH98" s="14"/>
      <c r="CI98" s="15"/>
      <c r="CL98" s="14"/>
      <c r="CM98" s="15"/>
      <c r="CR98" s="14"/>
      <c r="CS98" s="15"/>
      <c r="CX98" s="14"/>
      <c r="CY98" s="15"/>
      <c r="DB98" s="14"/>
      <c r="DC98" s="15"/>
      <c r="DD98" s="14"/>
      <c r="DE98" s="15"/>
      <c r="DF98" s="14"/>
      <c r="DG98" s="15"/>
      <c r="DJ98" s="14"/>
      <c r="DK98" s="15"/>
      <c r="DZ98" s="14"/>
      <c r="EA98" s="15"/>
      <c r="EB98" s="14"/>
      <c r="EC98" s="15"/>
      <c r="ED98" s="14"/>
      <c r="EE98" s="15"/>
      <c r="EF98" s="14"/>
      <c r="EG98" s="15"/>
      <c r="EH98" s="14"/>
      <c r="EI98" s="15"/>
      <c r="EJ98" s="14"/>
      <c r="EK98" s="15"/>
      <c r="EM98" s="15"/>
      <c r="EN98" s="14"/>
      <c r="EO98" s="15"/>
    </row>
    <row r="99" spans="28:145" ht="12.75" customHeight="1">
      <c r="AB99" s="14"/>
      <c r="AC99" s="15"/>
      <c r="AL99" s="14"/>
      <c r="AO99" s="15"/>
      <c r="AW99" s="15"/>
      <c r="AY99" s="15"/>
      <c r="BJ99" s="14"/>
      <c r="BK99" s="15"/>
      <c r="BR99" s="14"/>
      <c r="BS99" s="15"/>
      <c r="BZ99" s="14"/>
      <c r="CA99" s="15"/>
      <c r="CB99" s="14"/>
      <c r="CC99" s="15"/>
      <c r="CF99" s="14"/>
      <c r="CG99" s="15"/>
      <c r="CH99" s="14"/>
      <c r="CI99" s="15"/>
      <c r="CL99" s="14"/>
      <c r="CM99" s="15"/>
      <c r="CR99" s="14"/>
      <c r="CS99" s="15"/>
      <c r="CX99" s="14"/>
      <c r="CY99" s="15"/>
      <c r="DB99" s="14"/>
      <c r="DC99" s="15"/>
      <c r="DD99" s="14"/>
      <c r="DE99" s="15"/>
      <c r="DF99" s="14"/>
      <c r="DG99" s="15"/>
      <c r="DJ99" s="14"/>
      <c r="DK99" s="15"/>
      <c r="DZ99" s="14"/>
      <c r="EA99" s="15"/>
      <c r="EB99" s="14"/>
      <c r="EC99" s="15"/>
      <c r="ED99" s="14"/>
      <c r="EE99" s="15"/>
      <c r="EF99" s="14"/>
      <c r="EG99" s="15"/>
      <c r="EH99" s="14"/>
      <c r="EI99" s="15"/>
      <c r="EJ99" s="14"/>
      <c r="EK99" s="15"/>
      <c r="EM99" s="15"/>
      <c r="EN99" s="14"/>
      <c r="EO99" s="15"/>
    </row>
    <row r="100" spans="28:145" ht="12.75" customHeight="1">
      <c r="AB100" s="14"/>
      <c r="AC100" s="15"/>
      <c r="AL100" s="14"/>
      <c r="AO100" s="15"/>
      <c r="AW100" s="15"/>
      <c r="AY100" s="15"/>
      <c r="BJ100" s="14"/>
      <c r="BK100" s="15"/>
      <c r="BR100" s="14"/>
      <c r="BS100" s="15"/>
      <c r="BZ100" s="14"/>
      <c r="CA100" s="15"/>
      <c r="CB100" s="14"/>
      <c r="CC100" s="15"/>
      <c r="CF100" s="14"/>
      <c r="CG100" s="15"/>
      <c r="CH100" s="14"/>
      <c r="CI100" s="15"/>
      <c r="CL100" s="14"/>
      <c r="CM100" s="15"/>
      <c r="CR100" s="14"/>
      <c r="CS100" s="15"/>
      <c r="CX100" s="14"/>
      <c r="CY100" s="15"/>
      <c r="DB100" s="14"/>
      <c r="DC100" s="15"/>
      <c r="DD100" s="14"/>
      <c r="DE100" s="15"/>
      <c r="DF100" s="14"/>
      <c r="DG100" s="15"/>
      <c r="DJ100" s="14"/>
      <c r="DK100" s="15"/>
      <c r="DZ100" s="14"/>
      <c r="EA100" s="15"/>
      <c r="EB100" s="14"/>
      <c r="EC100" s="15"/>
      <c r="ED100" s="14"/>
      <c r="EE100" s="15"/>
      <c r="EF100" s="14"/>
      <c r="EG100" s="15"/>
      <c r="EH100" s="14"/>
      <c r="EI100" s="15"/>
      <c r="EJ100" s="14"/>
      <c r="EK100" s="15"/>
      <c r="EM100" s="15"/>
      <c r="EN100" s="14"/>
      <c r="EO100" s="15"/>
    </row>
    <row r="101" spans="28:145" ht="12.75" customHeight="1">
      <c r="AB101" s="14"/>
      <c r="AC101" s="15"/>
      <c r="AL101" s="14"/>
      <c r="AO101" s="15"/>
      <c r="AW101" s="15"/>
      <c r="AY101" s="15"/>
      <c r="BJ101" s="14"/>
      <c r="BK101" s="15"/>
      <c r="BR101" s="14"/>
      <c r="BS101" s="15"/>
      <c r="BZ101" s="14"/>
      <c r="CA101" s="15"/>
      <c r="CB101" s="14"/>
      <c r="CC101" s="15"/>
      <c r="CF101" s="14"/>
      <c r="CG101" s="15"/>
      <c r="CH101" s="14"/>
      <c r="CI101" s="15"/>
      <c r="CL101" s="14"/>
      <c r="CM101" s="15"/>
      <c r="CR101" s="14"/>
      <c r="CS101" s="15"/>
      <c r="CX101" s="14"/>
      <c r="CY101" s="15"/>
      <c r="DB101" s="14"/>
      <c r="DC101" s="15"/>
      <c r="DD101" s="14"/>
      <c r="DE101" s="15"/>
      <c r="DF101" s="14"/>
      <c r="DG101" s="15"/>
      <c r="DJ101" s="14"/>
      <c r="DK101" s="15"/>
      <c r="DZ101" s="14"/>
      <c r="EA101" s="15"/>
      <c r="EB101" s="14"/>
      <c r="EC101" s="15"/>
      <c r="ED101" s="14"/>
      <c r="EE101" s="15"/>
      <c r="EF101" s="14"/>
      <c r="EG101" s="15"/>
      <c r="EH101" s="14"/>
      <c r="EI101" s="15"/>
      <c r="EJ101" s="14"/>
      <c r="EK101" s="15"/>
      <c r="EM101" s="15"/>
      <c r="EN101" s="14"/>
      <c r="EO101" s="15"/>
    </row>
    <row r="102" spans="28:145" ht="12.75" customHeight="1">
      <c r="AB102" s="14"/>
      <c r="AC102" s="15"/>
      <c r="AL102" s="14"/>
      <c r="AO102" s="15"/>
      <c r="AW102" s="15"/>
      <c r="AY102" s="15"/>
      <c r="BJ102" s="14"/>
      <c r="BK102" s="15"/>
      <c r="BR102" s="14"/>
      <c r="BS102" s="15"/>
      <c r="BZ102" s="14"/>
      <c r="CA102" s="15"/>
      <c r="CB102" s="14"/>
      <c r="CC102" s="15"/>
      <c r="CF102" s="14"/>
      <c r="CG102" s="15"/>
      <c r="CH102" s="14"/>
      <c r="CI102" s="15"/>
      <c r="CL102" s="14"/>
      <c r="CM102" s="15"/>
      <c r="CR102" s="14"/>
      <c r="CS102" s="15"/>
      <c r="CX102" s="14"/>
      <c r="CY102" s="15"/>
      <c r="DB102" s="14"/>
      <c r="DC102" s="15"/>
      <c r="DD102" s="14"/>
      <c r="DE102" s="15"/>
      <c r="DF102" s="14"/>
      <c r="DG102" s="15"/>
      <c r="DJ102" s="14"/>
      <c r="DK102" s="15"/>
      <c r="DZ102" s="14"/>
      <c r="EA102" s="15"/>
      <c r="EB102" s="14"/>
      <c r="EC102" s="15"/>
      <c r="ED102" s="14"/>
      <c r="EE102" s="15"/>
      <c r="EF102" s="14"/>
      <c r="EG102" s="15"/>
      <c r="EH102" s="14"/>
      <c r="EI102" s="15"/>
      <c r="EJ102" s="14"/>
      <c r="EK102" s="15"/>
      <c r="EM102" s="15"/>
      <c r="EN102" s="14"/>
      <c r="EO102" s="15"/>
    </row>
    <row r="103" spans="28:145" ht="12.75" customHeight="1">
      <c r="AB103" s="14"/>
      <c r="AC103" s="15"/>
      <c r="AL103" s="14"/>
      <c r="AO103" s="15"/>
      <c r="AW103" s="15"/>
      <c r="AY103" s="15"/>
      <c r="BJ103" s="14"/>
      <c r="BK103" s="15"/>
      <c r="BR103" s="14"/>
      <c r="BS103" s="15"/>
      <c r="BZ103" s="14"/>
      <c r="CA103" s="15"/>
      <c r="CB103" s="14"/>
      <c r="CC103" s="15"/>
      <c r="CF103" s="14"/>
      <c r="CG103" s="15"/>
      <c r="CH103" s="14"/>
      <c r="CI103" s="15"/>
      <c r="CL103" s="14"/>
      <c r="CM103" s="15"/>
      <c r="CR103" s="14"/>
      <c r="CS103" s="15"/>
      <c r="CX103" s="14"/>
      <c r="CY103" s="15"/>
      <c r="DB103" s="14"/>
      <c r="DC103" s="15"/>
      <c r="DD103" s="14"/>
      <c r="DE103" s="15"/>
      <c r="DF103" s="14"/>
      <c r="DG103" s="15"/>
      <c r="DJ103" s="14"/>
      <c r="DK103" s="15"/>
      <c r="DZ103" s="14"/>
      <c r="EA103" s="15"/>
      <c r="EB103" s="14"/>
      <c r="EC103" s="15"/>
      <c r="ED103" s="14"/>
      <c r="EE103" s="15"/>
      <c r="EF103" s="14"/>
      <c r="EG103" s="15"/>
      <c r="EH103" s="14"/>
      <c r="EI103" s="15"/>
      <c r="EJ103" s="14"/>
      <c r="EK103" s="15"/>
      <c r="EM103" s="15"/>
      <c r="EN103" s="14"/>
      <c r="EO103" s="15"/>
    </row>
    <row r="104" spans="28:145" ht="12.75" customHeight="1">
      <c r="AB104" s="14"/>
      <c r="AC104" s="15"/>
      <c r="AL104" s="14"/>
      <c r="AO104" s="15"/>
      <c r="AW104" s="15"/>
      <c r="AY104" s="15"/>
      <c r="BJ104" s="14"/>
      <c r="BK104" s="15"/>
      <c r="BR104" s="14"/>
      <c r="BS104" s="15"/>
      <c r="BZ104" s="14"/>
      <c r="CA104" s="15"/>
      <c r="CB104" s="14"/>
      <c r="CC104" s="15"/>
      <c r="CF104" s="14"/>
      <c r="CG104" s="15"/>
      <c r="CH104" s="14"/>
      <c r="CI104" s="15"/>
      <c r="CL104" s="14"/>
      <c r="CM104" s="15"/>
      <c r="CR104" s="14"/>
      <c r="CS104" s="15"/>
      <c r="CX104" s="14"/>
      <c r="CY104" s="15"/>
      <c r="DB104" s="14"/>
      <c r="DC104" s="15"/>
      <c r="DD104" s="14"/>
      <c r="DE104" s="15"/>
      <c r="DF104" s="14"/>
      <c r="DG104" s="15"/>
      <c r="DJ104" s="14"/>
      <c r="DK104" s="15"/>
      <c r="DZ104" s="14"/>
      <c r="EA104" s="15"/>
      <c r="EB104" s="14"/>
      <c r="EC104" s="15"/>
      <c r="ED104" s="14"/>
      <c r="EE104" s="15"/>
      <c r="EF104" s="14"/>
      <c r="EG104" s="15"/>
      <c r="EH104" s="14"/>
      <c r="EI104" s="15"/>
      <c r="EJ104" s="14"/>
      <c r="EK104" s="15"/>
      <c r="EM104" s="15"/>
      <c r="EN104" s="14"/>
      <c r="EO104" s="15"/>
    </row>
    <row r="105" spans="28:145" ht="12.75" customHeight="1">
      <c r="AB105" s="14"/>
      <c r="AC105" s="15"/>
      <c r="AL105" s="14"/>
      <c r="AO105" s="15"/>
      <c r="AW105" s="15"/>
      <c r="AY105" s="15"/>
      <c r="BJ105" s="14"/>
      <c r="BK105" s="15"/>
      <c r="BR105" s="14"/>
      <c r="BS105" s="15"/>
      <c r="BZ105" s="14"/>
      <c r="CA105" s="15"/>
      <c r="CB105" s="14"/>
      <c r="CC105" s="15"/>
      <c r="CF105" s="14"/>
      <c r="CG105" s="15"/>
      <c r="CH105" s="14"/>
      <c r="CI105" s="15"/>
      <c r="CL105" s="14"/>
      <c r="CM105" s="15"/>
      <c r="CR105" s="14"/>
      <c r="CS105" s="15"/>
      <c r="CX105" s="14"/>
      <c r="CY105" s="15"/>
      <c r="DB105" s="14"/>
      <c r="DC105" s="15"/>
      <c r="DD105" s="14"/>
      <c r="DE105" s="15"/>
      <c r="DF105" s="14"/>
      <c r="DG105" s="15"/>
      <c r="DJ105" s="14"/>
      <c r="DK105" s="15"/>
      <c r="DZ105" s="14"/>
      <c r="EA105" s="15"/>
      <c r="EB105" s="14"/>
      <c r="EC105" s="15"/>
      <c r="ED105" s="14"/>
      <c r="EE105" s="15"/>
      <c r="EF105" s="14"/>
      <c r="EG105" s="15"/>
      <c r="EH105" s="14"/>
      <c r="EI105" s="15"/>
      <c r="EJ105" s="14"/>
      <c r="EK105" s="15"/>
      <c r="EM105" s="15"/>
      <c r="EN105" s="14"/>
      <c r="EO105" s="15"/>
    </row>
    <row r="106" spans="28:145" ht="12.75" customHeight="1">
      <c r="AB106" s="14"/>
      <c r="AC106" s="15"/>
      <c r="AL106" s="14"/>
      <c r="AO106" s="15"/>
      <c r="AW106" s="15"/>
      <c r="AY106" s="15"/>
      <c r="BJ106" s="14"/>
      <c r="BK106" s="15"/>
      <c r="BR106" s="14"/>
      <c r="BS106" s="15"/>
      <c r="BZ106" s="14"/>
      <c r="CA106" s="15"/>
      <c r="CB106" s="14"/>
      <c r="CC106" s="15"/>
      <c r="CF106" s="14"/>
      <c r="CG106" s="15"/>
      <c r="CH106" s="14"/>
      <c r="CI106" s="15"/>
      <c r="CL106" s="14"/>
      <c r="CM106" s="15"/>
      <c r="CR106" s="14"/>
      <c r="CS106" s="15"/>
      <c r="CX106" s="14"/>
      <c r="CY106" s="15"/>
      <c r="DB106" s="14"/>
      <c r="DC106" s="15"/>
      <c r="DD106" s="14"/>
      <c r="DE106" s="15"/>
      <c r="DF106" s="14"/>
      <c r="DG106" s="15"/>
      <c r="DJ106" s="14"/>
      <c r="DK106" s="15"/>
      <c r="DZ106" s="14"/>
      <c r="EA106" s="15"/>
      <c r="EB106" s="14"/>
      <c r="EC106" s="15"/>
      <c r="ED106" s="14"/>
      <c r="EE106" s="15"/>
      <c r="EF106" s="14"/>
      <c r="EG106" s="15"/>
      <c r="EH106" s="14"/>
      <c r="EI106" s="15"/>
      <c r="EJ106" s="14"/>
      <c r="EK106" s="15"/>
      <c r="EM106" s="15"/>
      <c r="EN106" s="14"/>
      <c r="EO106" s="15"/>
    </row>
    <row r="107" spans="28:145" ht="12.75" customHeight="1">
      <c r="AB107" s="14"/>
      <c r="AC107" s="15"/>
      <c r="AL107" s="14"/>
      <c r="AO107" s="15"/>
      <c r="AW107" s="15"/>
      <c r="AY107" s="15"/>
      <c r="BJ107" s="14"/>
      <c r="BK107" s="15"/>
      <c r="BR107" s="14"/>
      <c r="BS107" s="15"/>
      <c r="BZ107" s="14"/>
      <c r="CA107" s="15"/>
      <c r="CB107" s="14"/>
      <c r="CC107" s="15"/>
      <c r="CF107" s="14"/>
      <c r="CG107" s="15"/>
      <c r="CH107" s="14"/>
      <c r="CI107" s="15"/>
      <c r="CL107" s="14"/>
      <c r="CM107" s="15"/>
      <c r="CR107" s="14"/>
      <c r="CS107" s="15"/>
      <c r="CX107" s="14"/>
      <c r="CY107" s="15"/>
      <c r="DB107" s="14"/>
      <c r="DC107" s="15"/>
      <c r="DD107" s="14"/>
      <c r="DE107" s="15"/>
      <c r="DF107" s="14"/>
      <c r="DG107" s="15"/>
      <c r="DJ107" s="14"/>
      <c r="DK107" s="15"/>
      <c r="DZ107" s="14"/>
      <c r="EA107" s="15"/>
      <c r="EB107" s="14"/>
      <c r="EC107" s="15"/>
      <c r="ED107" s="14"/>
      <c r="EE107" s="15"/>
      <c r="EF107" s="14"/>
      <c r="EG107" s="15"/>
      <c r="EH107" s="14"/>
      <c r="EI107" s="15"/>
      <c r="EJ107" s="14"/>
      <c r="EK107" s="15"/>
      <c r="EM107" s="15"/>
      <c r="EN107" s="14"/>
      <c r="EO107" s="15"/>
    </row>
    <row r="108" spans="28:145" ht="12.75" customHeight="1">
      <c r="AB108" s="14"/>
      <c r="AC108" s="15"/>
      <c r="AL108" s="14"/>
      <c r="AO108" s="15"/>
      <c r="AW108" s="15"/>
      <c r="AY108" s="15"/>
      <c r="BJ108" s="14"/>
      <c r="BK108" s="15"/>
      <c r="BR108" s="14"/>
      <c r="BS108" s="15"/>
      <c r="BZ108" s="14"/>
      <c r="CA108" s="15"/>
      <c r="CB108" s="14"/>
      <c r="CC108" s="15"/>
      <c r="CF108" s="14"/>
      <c r="CG108" s="15"/>
      <c r="CH108" s="14"/>
      <c r="CI108" s="15"/>
      <c r="CL108" s="14"/>
      <c r="CM108" s="15"/>
      <c r="CR108" s="14"/>
      <c r="CS108" s="15"/>
      <c r="CX108" s="14"/>
      <c r="CY108" s="15"/>
      <c r="DB108" s="14"/>
      <c r="DC108" s="15"/>
      <c r="DD108" s="14"/>
      <c r="DE108" s="15"/>
      <c r="DF108" s="14"/>
      <c r="DG108" s="15"/>
      <c r="DJ108" s="14"/>
      <c r="DK108" s="15"/>
      <c r="DZ108" s="14"/>
      <c r="EA108" s="15"/>
      <c r="EB108" s="14"/>
      <c r="EC108" s="15"/>
      <c r="ED108" s="14"/>
      <c r="EE108" s="15"/>
      <c r="EF108" s="14"/>
      <c r="EG108" s="15"/>
      <c r="EH108" s="14"/>
      <c r="EI108" s="15"/>
      <c r="EJ108" s="14"/>
      <c r="EK108" s="15"/>
      <c r="EM108" s="15"/>
      <c r="EN108" s="14"/>
      <c r="EO108" s="15"/>
    </row>
    <row r="109" spans="28:145" ht="12.75" customHeight="1">
      <c r="AB109" s="14"/>
      <c r="AC109" s="15"/>
      <c r="AL109" s="14"/>
      <c r="AO109" s="15"/>
      <c r="AW109" s="15"/>
      <c r="AY109" s="15"/>
      <c r="BJ109" s="14"/>
      <c r="BK109" s="15"/>
      <c r="BR109" s="14"/>
      <c r="BS109" s="15"/>
      <c r="BZ109" s="14"/>
      <c r="CA109" s="15"/>
      <c r="CB109" s="14"/>
      <c r="CC109" s="15"/>
      <c r="CF109" s="14"/>
      <c r="CG109" s="15"/>
      <c r="CH109" s="14"/>
      <c r="CI109" s="15"/>
      <c r="CL109" s="14"/>
      <c r="CM109" s="15"/>
      <c r="CR109" s="14"/>
      <c r="CS109" s="15"/>
      <c r="CX109" s="14"/>
      <c r="CY109" s="15"/>
      <c r="DB109" s="14"/>
      <c r="DC109" s="15"/>
      <c r="DD109" s="14"/>
      <c r="DE109" s="15"/>
      <c r="DF109" s="14"/>
      <c r="DG109" s="15"/>
      <c r="DJ109" s="14"/>
      <c r="DK109" s="15"/>
      <c r="DZ109" s="14"/>
      <c r="EA109" s="15"/>
      <c r="EB109" s="14"/>
      <c r="EC109" s="15"/>
      <c r="ED109" s="14"/>
      <c r="EE109" s="15"/>
      <c r="EF109" s="14"/>
      <c r="EG109" s="15"/>
      <c r="EH109" s="14"/>
      <c r="EI109" s="15"/>
      <c r="EJ109" s="14"/>
      <c r="EK109" s="15"/>
      <c r="EM109" s="15"/>
      <c r="EN109" s="14"/>
      <c r="EO109" s="15"/>
    </row>
    <row r="110" spans="28:145" ht="12.75" customHeight="1">
      <c r="AB110" s="14"/>
      <c r="AC110" s="15"/>
      <c r="AL110" s="14"/>
      <c r="AO110" s="15"/>
      <c r="AW110" s="15"/>
      <c r="AY110" s="15"/>
      <c r="BJ110" s="14"/>
      <c r="BK110" s="15"/>
      <c r="BR110" s="14"/>
      <c r="BS110" s="15"/>
      <c r="BZ110" s="14"/>
      <c r="CA110" s="15"/>
      <c r="CB110" s="14"/>
      <c r="CC110" s="15"/>
      <c r="CF110" s="14"/>
      <c r="CG110" s="15"/>
      <c r="CH110" s="14"/>
      <c r="CI110" s="15"/>
      <c r="CL110" s="14"/>
      <c r="CM110" s="15"/>
      <c r="CR110" s="14"/>
      <c r="CS110" s="15"/>
      <c r="CX110" s="14"/>
      <c r="CY110" s="15"/>
      <c r="DB110" s="14"/>
      <c r="DC110" s="15"/>
      <c r="DD110" s="14"/>
      <c r="DE110" s="15"/>
      <c r="DF110" s="14"/>
      <c r="DG110" s="15"/>
      <c r="DJ110" s="14"/>
      <c r="DK110" s="15"/>
      <c r="DZ110" s="14"/>
      <c r="EA110" s="15"/>
      <c r="EB110" s="14"/>
      <c r="EC110" s="15"/>
      <c r="ED110" s="14"/>
      <c r="EE110" s="15"/>
      <c r="EF110" s="14"/>
      <c r="EG110" s="15"/>
      <c r="EH110" s="14"/>
      <c r="EI110" s="15"/>
      <c r="EJ110" s="14"/>
      <c r="EK110" s="15"/>
      <c r="EM110" s="15"/>
      <c r="EN110" s="14"/>
      <c r="EO110" s="15"/>
    </row>
    <row r="111" spans="28:145" ht="12.75" customHeight="1">
      <c r="AB111" s="14"/>
      <c r="AC111" s="15"/>
      <c r="AL111" s="14"/>
      <c r="AO111" s="15"/>
      <c r="AW111" s="15"/>
      <c r="AY111" s="15"/>
      <c r="BJ111" s="14"/>
      <c r="BK111" s="15"/>
      <c r="BR111" s="14"/>
      <c r="BS111" s="15"/>
      <c r="BZ111" s="14"/>
      <c r="CA111" s="15"/>
      <c r="CB111" s="14"/>
      <c r="CC111" s="15"/>
      <c r="CF111" s="14"/>
      <c r="CG111" s="15"/>
      <c r="CH111" s="14"/>
      <c r="CI111" s="15"/>
      <c r="CL111" s="14"/>
      <c r="CM111" s="15"/>
      <c r="CR111" s="14"/>
      <c r="CS111" s="15"/>
      <c r="CX111" s="14"/>
      <c r="CY111" s="15"/>
      <c r="DB111" s="14"/>
      <c r="DC111" s="15"/>
      <c r="DD111" s="14"/>
      <c r="DE111" s="15"/>
      <c r="DF111" s="14"/>
      <c r="DG111" s="15"/>
      <c r="DJ111" s="14"/>
      <c r="DK111" s="15"/>
      <c r="DZ111" s="14"/>
      <c r="EA111" s="15"/>
      <c r="EB111" s="14"/>
      <c r="EC111" s="15"/>
      <c r="ED111" s="14"/>
      <c r="EE111" s="15"/>
      <c r="EF111" s="14"/>
      <c r="EG111" s="15"/>
      <c r="EH111" s="14"/>
      <c r="EI111" s="15"/>
      <c r="EJ111" s="14"/>
      <c r="EK111" s="15"/>
      <c r="EM111" s="15"/>
      <c r="EN111" s="14"/>
      <c r="EO111" s="15"/>
    </row>
    <row r="112" spans="28:145" ht="12.75" customHeight="1">
      <c r="AB112" s="14"/>
      <c r="AC112" s="15"/>
      <c r="AL112" s="14"/>
      <c r="AO112" s="15"/>
      <c r="AW112" s="15"/>
      <c r="AY112" s="15"/>
      <c r="BJ112" s="14"/>
      <c r="BK112" s="15"/>
      <c r="BR112" s="14"/>
      <c r="BS112" s="15"/>
      <c r="BZ112" s="14"/>
      <c r="CA112" s="15"/>
      <c r="CB112" s="14"/>
      <c r="CC112" s="15"/>
      <c r="CF112" s="14"/>
      <c r="CG112" s="15"/>
      <c r="CH112" s="14"/>
      <c r="CI112" s="15"/>
      <c r="CL112" s="14"/>
      <c r="CM112" s="15"/>
      <c r="CR112" s="14"/>
      <c r="CS112" s="15"/>
      <c r="CX112" s="14"/>
      <c r="CY112" s="15"/>
      <c r="DB112" s="14"/>
      <c r="DC112" s="15"/>
      <c r="DD112" s="14"/>
      <c r="DE112" s="15"/>
      <c r="DF112" s="14"/>
      <c r="DG112" s="15"/>
      <c r="DJ112" s="14"/>
      <c r="DK112" s="15"/>
      <c r="DZ112" s="14"/>
      <c r="EA112" s="15"/>
      <c r="EB112" s="14"/>
      <c r="EC112" s="15"/>
      <c r="ED112" s="14"/>
      <c r="EE112" s="15"/>
      <c r="EF112" s="14"/>
      <c r="EG112" s="15"/>
      <c r="EH112" s="14"/>
      <c r="EI112" s="15"/>
      <c r="EJ112" s="14"/>
      <c r="EK112" s="15"/>
      <c r="EM112" s="15"/>
      <c r="EN112" s="14"/>
      <c r="EO112" s="15"/>
    </row>
    <row r="113" spans="28:145" ht="12.75" customHeight="1">
      <c r="AB113" s="14"/>
      <c r="AC113" s="15"/>
      <c r="AL113" s="14"/>
      <c r="AO113" s="15"/>
      <c r="AW113" s="15"/>
      <c r="AY113" s="15"/>
      <c r="BJ113" s="14"/>
      <c r="BK113" s="15"/>
      <c r="BR113" s="14"/>
      <c r="BS113" s="15"/>
      <c r="BZ113" s="14"/>
      <c r="CA113" s="15"/>
      <c r="CB113" s="14"/>
      <c r="CC113" s="15"/>
      <c r="CF113" s="14"/>
      <c r="CG113" s="15"/>
      <c r="CH113" s="14"/>
      <c r="CI113" s="15"/>
      <c r="CL113" s="14"/>
      <c r="CM113" s="15"/>
      <c r="CR113" s="14"/>
      <c r="CS113" s="15"/>
      <c r="CX113" s="14"/>
      <c r="CY113" s="15"/>
      <c r="DB113" s="14"/>
      <c r="DC113" s="15"/>
      <c r="DD113" s="14"/>
      <c r="DE113" s="15"/>
      <c r="DF113" s="14"/>
      <c r="DG113" s="15"/>
      <c r="DJ113" s="14"/>
      <c r="DK113" s="15"/>
      <c r="DZ113" s="14"/>
      <c r="EA113" s="15"/>
      <c r="EB113" s="14"/>
      <c r="EC113" s="15"/>
      <c r="ED113" s="14"/>
      <c r="EE113" s="15"/>
      <c r="EF113" s="14"/>
      <c r="EG113" s="15"/>
      <c r="EH113" s="14"/>
      <c r="EI113" s="15"/>
      <c r="EJ113" s="14"/>
      <c r="EK113" s="15"/>
      <c r="EM113" s="15"/>
      <c r="EN113" s="14"/>
      <c r="EO113" s="15"/>
    </row>
    <row r="114" spans="28:145" ht="12.75" customHeight="1">
      <c r="AB114" s="14"/>
      <c r="AC114" s="15"/>
      <c r="AL114" s="14"/>
      <c r="AO114" s="15"/>
      <c r="AW114" s="15"/>
      <c r="AY114" s="15"/>
      <c r="BJ114" s="14"/>
      <c r="BK114" s="15"/>
      <c r="BR114" s="14"/>
      <c r="BS114" s="15"/>
      <c r="BZ114" s="14"/>
      <c r="CA114" s="15"/>
      <c r="CB114" s="14"/>
      <c r="CC114" s="15"/>
      <c r="CF114" s="14"/>
      <c r="CG114" s="15"/>
      <c r="CH114" s="14"/>
      <c r="CI114" s="15"/>
      <c r="CL114" s="14"/>
      <c r="CM114" s="15"/>
      <c r="CR114" s="14"/>
      <c r="CS114" s="15"/>
      <c r="CX114" s="14"/>
      <c r="CY114" s="15"/>
      <c r="DB114" s="14"/>
      <c r="DC114" s="15"/>
      <c r="DD114" s="14"/>
      <c r="DE114" s="15"/>
      <c r="DF114" s="14"/>
      <c r="DG114" s="15"/>
      <c r="DJ114" s="14"/>
      <c r="DK114" s="15"/>
      <c r="DZ114" s="14"/>
      <c r="EA114" s="15"/>
      <c r="EB114" s="14"/>
      <c r="EC114" s="15"/>
      <c r="ED114" s="14"/>
      <c r="EE114" s="15"/>
      <c r="EF114" s="14"/>
      <c r="EG114" s="15"/>
      <c r="EH114" s="14"/>
      <c r="EI114" s="15"/>
      <c r="EJ114" s="14"/>
      <c r="EK114" s="15"/>
      <c r="EM114" s="15"/>
      <c r="EN114" s="14"/>
      <c r="EO114" s="15"/>
    </row>
    <row r="115" spans="28:145" ht="12.75" customHeight="1">
      <c r="AB115" s="14"/>
      <c r="AC115" s="15"/>
      <c r="AL115" s="14"/>
      <c r="AO115" s="15"/>
      <c r="AW115" s="15"/>
      <c r="AY115" s="15"/>
      <c r="BJ115" s="14"/>
      <c r="BK115" s="15"/>
      <c r="BR115" s="14"/>
      <c r="BS115" s="15"/>
      <c r="BZ115" s="14"/>
      <c r="CA115" s="15"/>
      <c r="CB115" s="14"/>
      <c r="CC115" s="15"/>
      <c r="CF115" s="14"/>
      <c r="CG115" s="15"/>
      <c r="CH115" s="14"/>
      <c r="CI115" s="15"/>
      <c r="CL115" s="14"/>
      <c r="CM115" s="15"/>
      <c r="CR115" s="14"/>
      <c r="CS115" s="15"/>
      <c r="CX115" s="14"/>
      <c r="CY115" s="15"/>
      <c r="DB115" s="14"/>
      <c r="DC115" s="15"/>
      <c r="DD115" s="14"/>
      <c r="DE115" s="15"/>
      <c r="DF115" s="14"/>
      <c r="DG115" s="15"/>
      <c r="DJ115" s="14"/>
      <c r="DK115" s="15"/>
      <c r="DZ115" s="14"/>
      <c r="EA115" s="15"/>
      <c r="EB115" s="14"/>
      <c r="EC115" s="15"/>
      <c r="ED115" s="14"/>
      <c r="EE115" s="15"/>
      <c r="EF115" s="14"/>
      <c r="EG115" s="15"/>
      <c r="EH115" s="14"/>
      <c r="EI115" s="15"/>
      <c r="EJ115" s="14"/>
      <c r="EK115" s="15"/>
      <c r="EM115" s="15"/>
      <c r="EN115" s="14"/>
      <c r="EO115" s="15"/>
    </row>
    <row r="116" spans="28:145" ht="12.75" customHeight="1">
      <c r="AB116" s="14"/>
      <c r="AC116" s="15"/>
      <c r="AL116" s="14"/>
      <c r="AO116" s="15"/>
      <c r="AW116" s="15"/>
      <c r="AY116" s="15"/>
      <c r="BJ116" s="14"/>
      <c r="BK116" s="15"/>
      <c r="BR116" s="14"/>
      <c r="BS116" s="15"/>
      <c r="BZ116" s="14"/>
      <c r="CA116" s="15"/>
      <c r="CB116" s="14"/>
      <c r="CC116" s="15"/>
      <c r="CF116" s="14"/>
      <c r="CG116" s="15"/>
      <c r="CH116" s="14"/>
      <c r="CI116" s="15"/>
      <c r="CL116" s="14"/>
      <c r="CM116" s="15"/>
      <c r="CR116" s="14"/>
      <c r="CS116" s="15"/>
      <c r="CX116" s="14"/>
      <c r="CY116" s="15"/>
      <c r="DB116" s="14"/>
      <c r="DC116" s="15"/>
      <c r="DD116" s="14"/>
      <c r="DE116" s="15"/>
      <c r="DF116" s="14"/>
      <c r="DG116" s="15"/>
      <c r="DJ116" s="14"/>
      <c r="DK116" s="15"/>
      <c r="DZ116" s="14"/>
      <c r="EA116" s="15"/>
      <c r="EB116" s="14"/>
      <c r="EC116" s="15"/>
      <c r="ED116" s="14"/>
      <c r="EE116" s="15"/>
      <c r="EF116" s="14"/>
      <c r="EG116" s="15"/>
      <c r="EH116" s="14"/>
      <c r="EI116" s="15"/>
      <c r="EJ116" s="14"/>
      <c r="EK116" s="15"/>
      <c r="EM116" s="15"/>
      <c r="EN116" s="14"/>
      <c r="EO116" s="15"/>
    </row>
    <row r="117" spans="28:145" ht="12.75" customHeight="1">
      <c r="AB117" s="14"/>
      <c r="AC117" s="15"/>
      <c r="AL117" s="14"/>
      <c r="AO117" s="15"/>
      <c r="AW117" s="15"/>
      <c r="AY117" s="15"/>
      <c r="BJ117" s="14"/>
      <c r="BK117" s="15"/>
      <c r="BR117" s="14"/>
      <c r="BS117" s="15"/>
      <c r="BZ117" s="14"/>
      <c r="CA117" s="15"/>
      <c r="CB117" s="14"/>
      <c r="CC117" s="15"/>
      <c r="CF117" s="14"/>
      <c r="CG117" s="15"/>
      <c r="CH117" s="14"/>
      <c r="CI117" s="15"/>
      <c r="CL117" s="14"/>
      <c r="CM117" s="15"/>
      <c r="CR117" s="14"/>
      <c r="CS117" s="15"/>
      <c r="CX117" s="14"/>
      <c r="CY117" s="15"/>
      <c r="DB117" s="14"/>
      <c r="DC117" s="15"/>
      <c r="DD117" s="14"/>
      <c r="DE117" s="15"/>
      <c r="DF117" s="14"/>
      <c r="DG117" s="15"/>
      <c r="DJ117" s="14"/>
      <c r="DK117" s="15"/>
      <c r="DZ117" s="14"/>
      <c r="EA117" s="15"/>
      <c r="EB117" s="14"/>
      <c r="EC117" s="15"/>
      <c r="ED117" s="14"/>
      <c r="EE117" s="15"/>
      <c r="EF117" s="14"/>
      <c r="EG117" s="15"/>
      <c r="EH117" s="14"/>
      <c r="EI117" s="15"/>
      <c r="EJ117" s="14"/>
      <c r="EK117" s="15"/>
      <c r="EM117" s="15"/>
      <c r="EN117" s="14"/>
      <c r="EO117" s="15"/>
    </row>
    <row r="118" spans="28:145" ht="12.75" customHeight="1">
      <c r="AB118" s="14"/>
      <c r="AC118" s="15"/>
      <c r="AL118" s="14"/>
      <c r="AO118" s="15"/>
      <c r="AW118" s="15"/>
      <c r="AY118" s="15"/>
      <c r="BJ118" s="14"/>
      <c r="BK118" s="15"/>
      <c r="BR118" s="14"/>
      <c r="BS118" s="15"/>
      <c r="BZ118" s="14"/>
      <c r="CA118" s="15"/>
      <c r="CB118" s="14"/>
      <c r="CC118" s="15"/>
      <c r="CF118" s="14"/>
      <c r="CG118" s="15"/>
      <c r="CH118" s="14"/>
      <c r="CI118" s="15"/>
      <c r="CL118" s="14"/>
      <c r="CM118" s="15"/>
      <c r="CR118" s="14"/>
      <c r="CS118" s="15"/>
      <c r="CX118" s="14"/>
      <c r="CY118" s="15"/>
      <c r="DB118" s="14"/>
      <c r="DC118" s="15"/>
      <c r="DD118" s="14"/>
      <c r="DE118" s="15"/>
      <c r="DF118" s="14"/>
      <c r="DG118" s="15"/>
      <c r="DJ118" s="14"/>
      <c r="DK118" s="15"/>
      <c r="DZ118" s="14"/>
      <c r="EA118" s="15"/>
      <c r="EB118" s="14"/>
      <c r="EC118" s="15"/>
      <c r="ED118" s="14"/>
      <c r="EE118" s="15"/>
      <c r="EF118" s="14"/>
      <c r="EG118" s="15"/>
      <c r="EH118" s="14"/>
      <c r="EI118" s="15"/>
      <c r="EJ118" s="14"/>
      <c r="EK118" s="15"/>
      <c r="EM118" s="15"/>
      <c r="EN118" s="14"/>
      <c r="EO118" s="15"/>
    </row>
    <row r="119" spans="28:145" ht="12.75" customHeight="1">
      <c r="AB119" s="14"/>
      <c r="AC119" s="15"/>
      <c r="AL119" s="14"/>
      <c r="AO119" s="15"/>
      <c r="AW119" s="15"/>
      <c r="AY119" s="15"/>
      <c r="BJ119" s="14"/>
      <c r="BK119" s="15"/>
      <c r="BR119" s="14"/>
      <c r="BS119" s="15"/>
      <c r="BZ119" s="14"/>
      <c r="CA119" s="15"/>
      <c r="CB119" s="14"/>
      <c r="CC119" s="15"/>
      <c r="CF119" s="14"/>
      <c r="CG119" s="15"/>
      <c r="CH119" s="14"/>
      <c r="CI119" s="15"/>
      <c r="CL119" s="14"/>
      <c r="CM119" s="15"/>
      <c r="CR119" s="14"/>
      <c r="CS119" s="15"/>
      <c r="CX119" s="14"/>
      <c r="CY119" s="15"/>
      <c r="DB119" s="14"/>
      <c r="DC119" s="15"/>
      <c r="DD119" s="14"/>
      <c r="DE119" s="15"/>
      <c r="DF119" s="14"/>
      <c r="DG119" s="15"/>
      <c r="DJ119" s="14"/>
      <c r="DK119" s="15"/>
      <c r="DZ119" s="14"/>
      <c r="EA119" s="15"/>
      <c r="EB119" s="14"/>
      <c r="EC119" s="15"/>
      <c r="ED119" s="14"/>
      <c r="EE119" s="15"/>
      <c r="EF119" s="14"/>
      <c r="EG119" s="15"/>
      <c r="EH119" s="14"/>
      <c r="EI119" s="15"/>
      <c r="EJ119" s="14"/>
      <c r="EK119" s="15"/>
      <c r="EM119" s="15"/>
      <c r="EN119" s="14"/>
      <c r="EO119" s="15"/>
    </row>
    <row r="120" spans="28:145" ht="12.75" customHeight="1">
      <c r="AB120" s="14"/>
      <c r="AC120" s="15"/>
      <c r="AL120" s="14"/>
      <c r="AO120" s="15"/>
      <c r="AW120" s="15"/>
      <c r="AY120" s="15"/>
      <c r="BJ120" s="14"/>
      <c r="BK120" s="15"/>
      <c r="BR120" s="14"/>
      <c r="BS120" s="15"/>
      <c r="BZ120" s="14"/>
      <c r="CA120" s="15"/>
      <c r="CB120" s="14"/>
      <c r="CC120" s="15"/>
      <c r="CF120" s="14"/>
      <c r="CG120" s="15"/>
      <c r="CH120" s="14"/>
      <c r="CI120" s="15"/>
      <c r="CL120" s="14"/>
      <c r="CM120" s="15"/>
      <c r="CR120" s="14"/>
      <c r="CS120" s="15"/>
      <c r="CX120" s="14"/>
      <c r="CY120" s="15"/>
      <c r="DB120" s="14"/>
      <c r="DC120" s="15"/>
      <c r="DD120" s="14"/>
      <c r="DE120" s="15"/>
      <c r="DF120" s="14"/>
      <c r="DG120" s="15"/>
      <c r="DJ120" s="14"/>
      <c r="DK120" s="15"/>
      <c r="DZ120" s="14"/>
      <c r="EA120" s="15"/>
      <c r="EB120" s="14"/>
      <c r="EC120" s="15"/>
      <c r="ED120" s="14"/>
      <c r="EE120" s="15"/>
      <c r="EF120" s="14"/>
      <c r="EG120" s="15"/>
      <c r="EH120" s="14"/>
      <c r="EI120" s="15"/>
      <c r="EJ120" s="14"/>
      <c r="EK120" s="15"/>
      <c r="EM120" s="15"/>
      <c r="EN120" s="14"/>
      <c r="EO120" s="15"/>
    </row>
    <row r="121" spans="28:145" ht="12.75" customHeight="1">
      <c r="AB121" s="14"/>
      <c r="AC121" s="15"/>
      <c r="AL121" s="14"/>
      <c r="AO121" s="15"/>
      <c r="AW121" s="15"/>
      <c r="AY121" s="15"/>
      <c r="BJ121" s="14"/>
      <c r="BK121" s="15"/>
      <c r="BR121" s="14"/>
      <c r="BS121" s="15"/>
      <c r="BZ121" s="14"/>
      <c r="CA121" s="15"/>
      <c r="CB121" s="14"/>
      <c r="CC121" s="15"/>
      <c r="CF121" s="14"/>
      <c r="CG121" s="15"/>
      <c r="CH121" s="14"/>
      <c r="CI121" s="15"/>
      <c r="CL121" s="14"/>
      <c r="CM121" s="15"/>
      <c r="CR121" s="14"/>
      <c r="CS121" s="15"/>
      <c r="CX121" s="14"/>
      <c r="CY121" s="15"/>
      <c r="DB121" s="14"/>
      <c r="DC121" s="15"/>
      <c r="DD121" s="14"/>
      <c r="DE121" s="15"/>
      <c r="DF121" s="14"/>
      <c r="DG121" s="15"/>
      <c r="DJ121" s="14"/>
      <c r="DK121" s="15"/>
      <c r="DZ121" s="14"/>
      <c r="EA121" s="15"/>
      <c r="EB121" s="14"/>
      <c r="EC121" s="15"/>
      <c r="ED121" s="14"/>
      <c r="EE121" s="15"/>
      <c r="EF121" s="14"/>
      <c r="EG121" s="15"/>
      <c r="EH121" s="14"/>
      <c r="EI121" s="15"/>
      <c r="EJ121" s="14"/>
      <c r="EK121" s="15"/>
      <c r="EM121" s="15"/>
      <c r="EN121" s="14"/>
      <c r="EO121" s="15"/>
    </row>
    <row r="122" spans="28:145" ht="12.75" customHeight="1">
      <c r="AB122" s="14"/>
      <c r="AC122" s="15"/>
      <c r="AL122" s="14"/>
      <c r="AO122" s="15"/>
      <c r="AW122" s="15"/>
      <c r="AY122" s="15"/>
      <c r="BJ122" s="14"/>
      <c r="BK122" s="15"/>
      <c r="BR122" s="14"/>
      <c r="BS122" s="15"/>
      <c r="BZ122" s="14"/>
      <c r="CA122" s="15"/>
      <c r="CB122" s="14"/>
      <c r="CC122" s="15"/>
      <c r="CF122" s="14"/>
      <c r="CG122" s="15"/>
      <c r="CH122" s="14"/>
      <c r="CI122" s="15"/>
      <c r="CL122" s="14"/>
      <c r="CM122" s="15"/>
      <c r="CR122" s="14"/>
      <c r="CS122" s="15"/>
      <c r="CX122" s="14"/>
      <c r="CY122" s="15"/>
      <c r="DB122" s="14"/>
      <c r="DC122" s="15"/>
      <c r="DD122" s="14"/>
      <c r="DE122" s="15"/>
      <c r="DF122" s="14"/>
      <c r="DG122" s="15"/>
      <c r="DJ122" s="14"/>
      <c r="DK122" s="15"/>
      <c r="DZ122" s="14"/>
      <c r="EA122" s="15"/>
      <c r="EB122" s="14"/>
      <c r="EC122" s="15"/>
      <c r="ED122" s="14"/>
      <c r="EE122" s="15"/>
      <c r="EF122" s="14"/>
      <c r="EG122" s="15"/>
      <c r="EH122" s="14"/>
      <c r="EI122" s="15"/>
      <c r="EJ122" s="14"/>
      <c r="EK122" s="15"/>
      <c r="EM122" s="15"/>
      <c r="EN122" s="14"/>
      <c r="EO122" s="15"/>
    </row>
    <row r="123" spans="28:145" ht="12.75" customHeight="1">
      <c r="AB123" s="14"/>
      <c r="AC123" s="15"/>
      <c r="AL123" s="14"/>
      <c r="AO123" s="15"/>
      <c r="AW123" s="15"/>
      <c r="AY123" s="15"/>
      <c r="BJ123" s="14"/>
      <c r="BK123" s="15"/>
      <c r="BR123" s="14"/>
      <c r="BS123" s="15"/>
      <c r="BZ123" s="14"/>
      <c r="CA123" s="15"/>
      <c r="CB123" s="14"/>
      <c r="CC123" s="15"/>
      <c r="CF123" s="14"/>
      <c r="CG123" s="15"/>
      <c r="CH123" s="14"/>
      <c r="CI123" s="15"/>
      <c r="CL123" s="14"/>
      <c r="CM123" s="15"/>
      <c r="CR123" s="14"/>
      <c r="CS123" s="15"/>
      <c r="CX123" s="14"/>
      <c r="CY123" s="15"/>
      <c r="DB123" s="14"/>
      <c r="DC123" s="15"/>
      <c r="DD123" s="14"/>
      <c r="DE123" s="15"/>
      <c r="DF123" s="14"/>
      <c r="DG123" s="15"/>
      <c r="DJ123" s="14"/>
      <c r="DK123" s="15"/>
      <c r="DZ123" s="14"/>
      <c r="EA123" s="15"/>
      <c r="EB123" s="14"/>
      <c r="EC123" s="15"/>
      <c r="ED123" s="14"/>
      <c r="EE123" s="15"/>
      <c r="EF123" s="14"/>
      <c r="EG123" s="15"/>
      <c r="EH123" s="14"/>
      <c r="EI123" s="15"/>
      <c r="EJ123" s="14"/>
      <c r="EK123" s="15"/>
      <c r="EM123" s="15"/>
      <c r="EN123" s="14"/>
      <c r="EO123" s="15"/>
    </row>
    <row r="124" spans="28:145" ht="12.75" customHeight="1">
      <c r="AB124" s="14"/>
      <c r="AC124" s="15"/>
      <c r="AL124" s="14"/>
      <c r="AO124" s="15"/>
      <c r="AW124" s="15"/>
      <c r="AY124" s="15"/>
      <c r="BJ124" s="14"/>
      <c r="BK124" s="15"/>
      <c r="BR124" s="14"/>
      <c r="BS124" s="15"/>
      <c r="BZ124" s="14"/>
      <c r="CA124" s="15"/>
      <c r="CB124" s="14"/>
      <c r="CC124" s="15"/>
      <c r="CF124" s="14"/>
      <c r="CG124" s="15"/>
      <c r="CH124" s="14"/>
      <c r="CI124" s="15"/>
      <c r="CL124" s="14"/>
      <c r="CM124" s="15"/>
      <c r="CR124" s="14"/>
      <c r="CS124" s="15"/>
      <c r="CX124" s="14"/>
      <c r="CY124" s="15"/>
      <c r="DB124" s="14"/>
      <c r="DC124" s="15"/>
      <c r="DD124" s="14"/>
      <c r="DE124" s="15"/>
      <c r="DF124" s="14"/>
      <c r="DG124" s="15"/>
      <c r="DJ124" s="14"/>
      <c r="DK124" s="15"/>
      <c r="DZ124" s="14"/>
      <c r="EA124" s="15"/>
      <c r="EB124" s="14"/>
      <c r="EC124" s="15"/>
      <c r="ED124" s="14"/>
      <c r="EE124" s="15"/>
      <c r="EF124" s="14"/>
      <c r="EG124" s="15"/>
      <c r="EH124" s="14"/>
      <c r="EI124" s="15"/>
      <c r="EJ124" s="14"/>
      <c r="EK124" s="15"/>
      <c r="EM124" s="15"/>
      <c r="EN124" s="14"/>
      <c r="EO124" s="15"/>
    </row>
    <row r="125" spans="28:145" ht="12.75" customHeight="1">
      <c r="AB125" s="14"/>
      <c r="AC125" s="15"/>
      <c r="AL125" s="14"/>
      <c r="AO125" s="15"/>
      <c r="AW125" s="15"/>
      <c r="AY125" s="15"/>
      <c r="BJ125" s="14"/>
      <c r="BK125" s="15"/>
      <c r="BR125" s="14"/>
      <c r="BS125" s="15"/>
      <c r="BZ125" s="14"/>
      <c r="CA125" s="15"/>
      <c r="CB125" s="14"/>
      <c r="CC125" s="15"/>
      <c r="CF125" s="14"/>
      <c r="CG125" s="15"/>
      <c r="CH125" s="14"/>
      <c r="CI125" s="15"/>
      <c r="CL125" s="14"/>
      <c r="CM125" s="15"/>
      <c r="CR125" s="14"/>
      <c r="CS125" s="15"/>
      <c r="CX125" s="14"/>
      <c r="CY125" s="15"/>
      <c r="DB125" s="14"/>
      <c r="DC125" s="15"/>
      <c r="DD125" s="14"/>
      <c r="DE125" s="15"/>
      <c r="DF125" s="14"/>
      <c r="DG125" s="15"/>
      <c r="DJ125" s="14"/>
      <c r="DK125" s="15"/>
      <c r="DZ125" s="14"/>
      <c r="EA125" s="15"/>
      <c r="EB125" s="14"/>
      <c r="EC125" s="15"/>
      <c r="ED125" s="14"/>
      <c r="EE125" s="15"/>
      <c r="EF125" s="14"/>
      <c r="EG125" s="15"/>
      <c r="EH125" s="14"/>
      <c r="EI125" s="15"/>
      <c r="EJ125" s="14"/>
      <c r="EK125" s="15"/>
      <c r="EM125" s="15"/>
      <c r="EN125" s="14"/>
      <c r="EO125" s="15"/>
    </row>
    <row r="126" spans="28:145" ht="12.75" customHeight="1">
      <c r="AB126" s="14"/>
      <c r="AC126" s="15"/>
      <c r="AL126" s="14"/>
      <c r="AO126" s="15"/>
      <c r="AW126" s="15"/>
      <c r="AY126" s="15"/>
      <c r="BJ126" s="14"/>
      <c r="BK126" s="15"/>
      <c r="BR126" s="14"/>
      <c r="BS126" s="15"/>
      <c r="BZ126" s="14"/>
      <c r="CA126" s="15"/>
      <c r="CB126" s="14"/>
      <c r="CC126" s="15"/>
      <c r="CF126" s="14"/>
      <c r="CG126" s="15"/>
      <c r="CH126" s="14"/>
      <c r="CI126" s="15"/>
      <c r="CL126" s="14"/>
      <c r="CM126" s="15"/>
      <c r="CR126" s="14"/>
      <c r="CS126" s="15"/>
      <c r="CX126" s="14"/>
      <c r="CY126" s="15"/>
      <c r="DB126" s="14"/>
      <c r="DC126" s="15"/>
      <c r="DD126" s="14"/>
      <c r="DE126" s="15"/>
      <c r="DF126" s="14"/>
      <c r="DG126" s="15"/>
      <c r="DJ126" s="14"/>
      <c r="DK126" s="15"/>
      <c r="DZ126" s="14"/>
      <c r="EA126" s="15"/>
      <c r="EB126" s="14"/>
      <c r="EC126" s="15"/>
      <c r="ED126" s="14"/>
      <c r="EE126" s="15"/>
      <c r="EF126" s="14"/>
      <c r="EG126" s="15"/>
      <c r="EH126" s="14"/>
      <c r="EI126" s="15"/>
      <c r="EJ126" s="14"/>
      <c r="EK126" s="15"/>
      <c r="EM126" s="15"/>
      <c r="EN126" s="14"/>
      <c r="EO126" s="15"/>
    </row>
    <row r="127" spans="28:145" ht="12.75" customHeight="1">
      <c r="AB127" s="14"/>
      <c r="AC127" s="15"/>
      <c r="AL127" s="14"/>
      <c r="AO127" s="15"/>
      <c r="AW127" s="15"/>
      <c r="AY127" s="15"/>
      <c r="BJ127" s="14"/>
      <c r="BK127" s="15"/>
      <c r="BR127" s="14"/>
      <c r="BS127" s="15"/>
      <c r="BZ127" s="14"/>
      <c r="CA127" s="15"/>
      <c r="CB127" s="14"/>
      <c r="CC127" s="15"/>
      <c r="CF127" s="14"/>
      <c r="CG127" s="15"/>
      <c r="CH127" s="14"/>
      <c r="CI127" s="15"/>
      <c r="CL127" s="14"/>
      <c r="CM127" s="15"/>
      <c r="CR127" s="14"/>
      <c r="CS127" s="15"/>
      <c r="CX127" s="14"/>
      <c r="CY127" s="15"/>
      <c r="DB127" s="14"/>
      <c r="DC127" s="15"/>
      <c r="DD127" s="14"/>
      <c r="DE127" s="15"/>
      <c r="DF127" s="14"/>
      <c r="DG127" s="15"/>
      <c r="DJ127" s="14"/>
      <c r="DK127" s="15"/>
      <c r="DZ127" s="14"/>
      <c r="EA127" s="15"/>
      <c r="EB127" s="14"/>
      <c r="EC127" s="15"/>
      <c r="ED127" s="14"/>
      <c r="EE127" s="15"/>
      <c r="EF127" s="14"/>
      <c r="EG127" s="15"/>
      <c r="EH127" s="14"/>
      <c r="EI127" s="15"/>
      <c r="EJ127" s="14"/>
      <c r="EK127" s="15"/>
      <c r="EM127" s="15"/>
      <c r="EN127" s="14"/>
      <c r="EO127" s="15"/>
    </row>
    <row r="128" spans="28:145" ht="12.75" customHeight="1">
      <c r="AB128" s="14"/>
      <c r="AC128" s="15"/>
      <c r="AL128" s="14"/>
      <c r="AO128" s="15"/>
      <c r="AW128" s="15"/>
      <c r="AY128" s="15"/>
      <c r="BJ128" s="14"/>
      <c r="BK128" s="15"/>
      <c r="BR128" s="14"/>
      <c r="BS128" s="15"/>
      <c r="BZ128" s="14"/>
      <c r="CA128" s="15"/>
      <c r="CB128" s="14"/>
      <c r="CC128" s="15"/>
      <c r="CF128" s="14"/>
      <c r="CG128" s="15"/>
      <c r="CH128" s="14"/>
      <c r="CI128" s="15"/>
      <c r="CL128" s="14"/>
      <c r="CM128" s="15"/>
      <c r="CR128" s="14"/>
      <c r="CS128" s="15"/>
      <c r="CX128" s="14"/>
      <c r="CY128" s="15"/>
      <c r="DB128" s="14"/>
      <c r="DC128" s="15"/>
      <c r="DD128" s="14"/>
      <c r="DE128" s="15"/>
      <c r="DF128" s="14"/>
      <c r="DG128" s="15"/>
      <c r="DJ128" s="14"/>
      <c r="DK128" s="15"/>
      <c r="DZ128" s="14"/>
      <c r="EA128" s="15"/>
      <c r="EB128" s="14"/>
      <c r="EC128" s="15"/>
      <c r="ED128" s="14"/>
      <c r="EE128" s="15"/>
      <c r="EF128" s="14"/>
      <c r="EG128" s="15"/>
      <c r="EH128" s="14"/>
      <c r="EI128" s="15"/>
      <c r="EJ128" s="14"/>
      <c r="EK128" s="15"/>
      <c r="EM128" s="15"/>
      <c r="EN128" s="14"/>
      <c r="EO128" s="15"/>
    </row>
    <row r="129" spans="28:145" ht="12.75" customHeight="1">
      <c r="AB129" s="14"/>
      <c r="AC129" s="15"/>
      <c r="AL129" s="14"/>
      <c r="AO129" s="15"/>
      <c r="AW129" s="15"/>
      <c r="AY129" s="15"/>
      <c r="BJ129" s="14"/>
      <c r="BK129" s="15"/>
      <c r="BR129" s="14"/>
      <c r="BS129" s="15"/>
      <c r="BZ129" s="14"/>
      <c r="CA129" s="15"/>
      <c r="CB129" s="14"/>
      <c r="CC129" s="15"/>
      <c r="CF129" s="14"/>
      <c r="CG129" s="15"/>
      <c r="CH129" s="14"/>
      <c r="CI129" s="15"/>
      <c r="CL129" s="14"/>
      <c r="CM129" s="15"/>
      <c r="CR129" s="14"/>
      <c r="CS129" s="15"/>
      <c r="CX129" s="14"/>
      <c r="CY129" s="15"/>
      <c r="DB129" s="14"/>
      <c r="DC129" s="15"/>
      <c r="DD129" s="14"/>
      <c r="DE129" s="15"/>
      <c r="DF129" s="14"/>
      <c r="DG129" s="15"/>
      <c r="DJ129" s="14"/>
      <c r="DK129" s="15"/>
      <c r="DZ129" s="14"/>
      <c r="EA129" s="15"/>
      <c r="EB129" s="14"/>
      <c r="EC129" s="15"/>
      <c r="ED129" s="14"/>
      <c r="EE129" s="15"/>
      <c r="EF129" s="14"/>
      <c r="EG129" s="15"/>
      <c r="EH129" s="14"/>
      <c r="EI129" s="15"/>
      <c r="EJ129" s="14"/>
      <c r="EK129" s="15"/>
      <c r="EM129" s="15"/>
      <c r="EN129" s="14"/>
      <c r="EO129" s="15"/>
    </row>
    <row r="130" spans="28:145" ht="12.75" customHeight="1">
      <c r="AB130" s="14"/>
      <c r="AC130" s="15"/>
      <c r="AL130" s="14"/>
      <c r="AO130" s="15"/>
      <c r="AW130" s="15"/>
      <c r="AY130" s="15"/>
      <c r="BJ130" s="14"/>
      <c r="BK130" s="15"/>
      <c r="BR130" s="14"/>
      <c r="BS130" s="15"/>
      <c r="BZ130" s="14"/>
      <c r="CA130" s="15"/>
      <c r="CB130" s="14"/>
      <c r="CC130" s="15"/>
      <c r="CF130" s="14"/>
      <c r="CG130" s="15"/>
      <c r="CH130" s="14"/>
      <c r="CI130" s="15"/>
      <c r="CL130" s="14"/>
      <c r="CM130" s="15"/>
      <c r="CR130" s="14"/>
      <c r="CS130" s="15"/>
      <c r="CX130" s="14"/>
      <c r="CY130" s="15"/>
      <c r="DB130" s="14"/>
      <c r="DC130" s="15"/>
      <c r="DD130" s="14"/>
      <c r="DE130" s="15"/>
      <c r="DF130" s="14"/>
      <c r="DG130" s="15"/>
      <c r="DJ130" s="14"/>
      <c r="DK130" s="15"/>
      <c r="DZ130" s="14"/>
      <c r="EA130" s="15"/>
      <c r="EB130" s="14"/>
      <c r="EC130" s="15"/>
      <c r="ED130" s="14"/>
      <c r="EE130" s="15"/>
      <c r="EF130" s="14"/>
      <c r="EG130" s="15"/>
      <c r="EH130" s="14"/>
      <c r="EI130" s="15"/>
      <c r="EJ130" s="14"/>
      <c r="EK130" s="15"/>
      <c r="EM130" s="15"/>
      <c r="EN130" s="14"/>
      <c r="EO130" s="15"/>
    </row>
    <row r="131" spans="28:145" ht="12.75" customHeight="1">
      <c r="AB131" s="14"/>
      <c r="AC131" s="15"/>
      <c r="AL131" s="14"/>
      <c r="AO131" s="15"/>
      <c r="AW131" s="15"/>
      <c r="AY131" s="15"/>
      <c r="BJ131" s="14"/>
      <c r="BK131" s="15"/>
      <c r="BR131" s="14"/>
      <c r="BS131" s="15"/>
      <c r="BZ131" s="14"/>
      <c r="CA131" s="15"/>
      <c r="CB131" s="14"/>
      <c r="CC131" s="15"/>
      <c r="CF131" s="14"/>
      <c r="CG131" s="15"/>
      <c r="CH131" s="14"/>
      <c r="CI131" s="15"/>
      <c r="CL131" s="14"/>
      <c r="CM131" s="15"/>
      <c r="CR131" s="14"/>
      <c r="CS131" s="15"/>
      <c r="CX131" s="14"/>
      <c r="CY131" s="15"/>
      <c r="DB131" s="14"/>
      <c r="DC131" s="15"/>
      <c r="DD131" s="14"/>
      <c r="DE131" s="15"/>
      <c r="DF131" s="14"/>
      <c r="DG131" s="15"/>
      <c r="DJ131" s="14"/>
      <c r="DK131" s="15"/>
      <c r="DZ131" s="14"/>
      <c r="EA131" s="15"/>
      <c r="EB131" s="14"/>
      <c r="EC131" s="15"/>
      <c r="ED131" s="14"/>
      <c r="EE131" s="15"/>
      <c r="EF131" s="14"/>
      <c r="EG131" s="15"/>
      <c r="EH131" s="14"/>
      <c r="EI131" s="15"/>
      <c r="EJ131" s="14"/>
      <c r="EK131" s="15"/>
      <c r="EM131" s="15"/>
      <c r="EN131" s="14"/>
      <c r="EO131" s="15"/>
    </row>
    <row r="132" spans="28:145" ht="12.75" customHeight="1">
      <c r="AB132" s="14"/>
      <c r="AC132" s="15"/>
      <c r="AL132" s="14"/>
      <c r="AO132" s="15"/>
      <c r="AW132" s="15"/>
      <c r="AY132" s="15"/>
      <c r="BJ132" s="14"/>
      <c r="BK132" s="15"/>
      <c r="BR132" s="14"/>
      <c r="BS132" s="15"/>
      <c r="BZ132" s="14"/>
      <c r="CA132" s="15"/>
      <c r="CB132" s="14"/>
      <c r="CC132" s="15"/>
      <c r="CF132" s="14"/>
      <c r="CG132" s="15"/>
      <c r="CH132" s="14"/>
      <c r="CI132" s="15"/>
      <c r="CL132" s="14"/>
      <c r="CM132" s="15"/>
      <c r="CR132" s="14"/>
      <c r="CS132" s="15"/>
      <c r="CX132" s="14"/>
      <c r="CY132" s="15"/>
      <c r="DB132" s="14"/>
      <c r="DC132" s="15"/>
      <c r="DD132" s="14"/>
      <c r="DE132" s="15"/>
      <c r="DF132" s="14"/>
      <c r="DG132" s="15"/>
      <c r="DJ132" s="14"/>
      <c r="DK132" s="15"/>
      <c r="DZ132" s="14"/>
      <c r="EA132" s="15"/>
      <c r="EB132" s="14"/>
      <c r="EC132" s="15"/>
      <c r="ED132" s="14"/>
      <c r="EE132" s="15"/>
      <c r="EF132" s="14"/>
      <c r="EG132" s="15"/>
      <c r="EH132" s="14"/>
      <c r="EI132" s="15"/>
      <c r="EJ132" s="14"/>
      <c r="EK132" s="15"/>
      <c r="EM132" s="15"/>
      <c r="EN132" s="14"/>
      <c r="EO132" s="15"/>
    </row>
    <row r="133" spans="28:145" ht="12.75" customHeight="1">
      <c r="AB133" s="14"/>
      <c r="AC133" s="15"/>
      <c r="AL133" s="14"/>
      <c r="AO133" s="15"/>
      <c r="AW133" s="15"/>
      <c r="AY133" s="15"/>
      <c r="BJ133" s="14"/>
      <c r="BK133" s="15"/>
      <c r="BR133" s="14"/>
      <c r="BS133" s="15"/>
      <c r="BZ133" s="14"/>
      <c r="CA133" s="15"/>
      <c r="CB133" s="14"/>
      <c r="CC133" s="15"/>
      <c r="CF133" s="14"/>
      <c r="CG133" s="15"/>
      <c r="CH133" s="14"/>
      <c r="CI133" s="15"/>
      <c r="CL133" s="14"/>
      <c r="CM133" s="15"/>
      <c r="CR133" s="14"/>
      <c r="CS133" s="15"/>
      <c r="CX133" s="14"/>
      <c r="CY133" s="15"/>
      <c r="DB133" s="14"/>
      <c r="DC133" s="15"/>
      <c r="DD133" s="14"/>
      <c r="DE133" s="15"/>
      <c r="DF133" s="14"/>
      <c r="DG133" s="15"/>
      <c r="DJ133" s="14"/>
      <c r="DK133" s="15"/>
      <c r="DZ133" s="14"/>
      <c r="EA133" s="15"/>
      <c r="EB133" s="14"/>
      <c r="EC133" s="15"/>
      <c r="ED133" s="14"/>
      <c r="EE133" s="15"/>
      <c r="EF133" s="14"/>
      <c r="EG133" s="15"/>
      <c r="EH133" s="14"/>
      <c r="EI133" s="15"/>
      <c r="EJ133" s="14"/>
      <c r="EK133" s="15"/>
      <c r="EM133" s="15"/>
      <c r="EN133" s="14"/>
      <c r="EO133" s="15"/>
    </row>
    <row r="134" spans="28:145" ht="12.75" customHeight="1">
      <c r="AB134" s="14"/>
      <c r="AC134" s="15"/>
      <c r="AL134" s="14"/>
      <c r="AO134" s="15"/>
      <c r="AW134" s="15"/>
      <c r="AY134" s="15"/>
      <c r="BJ134" s="14"/>
      <c r="BK134" s="15"/>
      <c r="BR134" s="14"/>
      <c r="BS134" s="15"/>
      <c r="BZ134" s="14"/>
      <c r="CA134" s="15"/>
      <c r="CB134" s="14"/>
      <c r="CC134" s="15"/>
      <c r="CF134" s="14"/>
      <c r="CG134" s="15"/>
      <c r="CH134" s="14"/>
      <c r="CI134" s="15"/>
      <c r="CL134" s="14"/>
      <c r="CM134" s="15"/>
      <c r="CR134" s="14"/>
      <c r="CS134" s="15"/>
      <c r="CX134" s="14"/>
      <c r="CY134" s="15"/>
      <c r="DB134" s="14"/>
      <c r="DC134" s="15"/>
      <c r="DD134" s="14"/>
      <c r="DE134" s="15"/>
      <c r="DF134" s="14"/>
      <c r="DG134" s="15"/>
      <c r="DJ134" s="14"/>
      <c r="DK134" s="15"/>
      <c r="DZ134" s="14"/>
      <c r="EA134" s="15"/>
      <c r="EB134" s="14"/>
      <c r="EC134" s="15"/>
      <c r="ED134" s="14"/>
      <c r="EE134" s="15"/>
      <c r="EF134" s="14"/>
      <c r="EG134" s="15"/>
      <c r="EH134" s="14"/>
      <c r="EI134" s="15"/>
      <c r="EJ134" s="14"/>
      <c r="EK134" s="15"/>
      <c r="EM134" s="15"/>
      <c r="EN134" s="14"/>
      <c r="EO134" s="15"/>
    </row>
    <row r="135" spans="28:145" ht="12.75" customHeight="1">
      <c r="AB135" s="14"/>
      <c r="AC135" s="15"/>
      <c r="AL135" s="14"/>
      <c r="AO135" s="15"/>
      <c r="AW135" s="15"/>
      <c r="AY135" s="15"/>
      <c r="BJ135" s="14"/>
      <c r="BK135" s="15"/>
      <c r="BR135" s="14"/>
      <c r="BS135" s="15"/>
      <c r="BZ135" s="14"/>
      <c r="CA135" s="15"/>
      <c r="CB135" s="14"/>
      <c r="CC135" s="15"/>
      <c r="CF135" s="14"/>
      <c r="CG135" s="15"/>
      <c r="CH135" s="14"/>
      <c r="CI135" s="15"/>
      <c r="CL135" s="14"/>
      <c r="CM135" s="15"/>
      <c r="CR135" s="14"/>
      <c r="CS135" s="15"/>
      <c r="CX135" s="14"/>
      <c r="CY135" s="15"/>
      <c r="DB135" s="14"/>
      <c r="DC135" s="15"/>
      <c r="DD135" s="14"/>
      <c r="DE135" s="15"/>
      <c r="DF135" s="14"/>
      <c r="DG135" s="15"/>
      <c r="DJ135" s="14"/>
      <c r="DK135" s="15"/>
      <c r="DZ135" s="14"/>
      <c r="EA135" s="15"/>
      <c r="EB135" s="14"/>
      <c r="EC135" s="15"/>
      <c r="ED135" s="14"/>
      <c r="EE135" s="15"/>
      <c r="EF135" s="14"/>
      <c r="EG135" s="15"/>
      <c r="EH135" s="14"/>
      <c r="EI135" s="15"/>
      <c r="EJ135" s="14"/>
      <c r="EK135" s="15"/>
      <c r="EM135" s="15"/>
      <c r="EN135" s="14"/>
      <c r="EO135" s="15"/>
    </row>
    <row r="136" spans="28:145" ht="12.75" customHeight="1">
      <c r="AB136" s="14"/>
      <c r="AC136" s="15"/>
      <c r="AL136" s="14"/>
      <c r="AO136" s="15"/>
      <c r="AW136" s="15"/>
      <c r="AY136" s="15"/>
      <c r="BJ136" s="14"/>
      <c r="BK136" s="15"/>
      <c r="BR136" s="14"/>
      <c r="BS136" s="15"/>
      <c r="BZ136" s="14"/>
      <c r="CA136" s="15"/>
      <c r="CB136" s="14"/>
      <c r="CC136" s="15"/>
      <c r="CF136" s="14"/>
      <c r="CG136" s="15"/>
      <c r="CH136" s="14"/>
      <c r="CI136" s="15"/>
      <c r="CL136" s="14"/>
      <c r="CM136" s="15"/>
      <c r="CR136" s="14"/>
      <c r="CS136" s="15"/>
      <c r="CX136" s="14"/>
      <c r="CY136" s="15"/>
      <c r="DB136" s="14"/>
      <c r="DC136" s="15"/>
      <c r="DD136" s="14"/>
      <c r="DE136" s="15"/>
      <c r="DF136" s="14"/>
      <c r="DG136" s="15"/>
      <c r="DJ136" s="14"/>
      <c r="DK136" s="15"/>
      <c r="DZ136" s="14"/>
      <c r="EA136" s="15"/>
      <c r="EB136" s="14"/>
      <c r="EC136" s="15"/>
      <c r="ED136" s="14"/>
      <c r="EE136" s="15"/>
      <c r="EF136" s="14"/>
      <c r="EG136" s="15"/>
      <c r="EH136" s="14"/>
      <c r="EI136" s="15"/>
      <c r="EJ136" s="14"/>
      <c r="EK136" s="15"/>
      <c r="EM136" s="15"/>
      <c r="EN136" s="14"/>
      <c r="EO136" s="15"/>
    </row>
    <row r="137" spans="28:145" ht="12.75" customHeight="1">
      <c r="AB137" s="14"/>
      <c r="AC137" s="15"/>
      <c r="AL137" s="14"/>
      <c r="AO137" s="15"/>
      <c r="AW137" s="15"/>
      <c r="AY137" s="15"/>
      <c r="BJ137" s="14"/>
      <c r="BK137" s="15"/>
      <c r="BR137" s="14"/>
      <c r="BS137" s="15"/>
      <c r="BZ137" s="14"/>
      <c r="CA137" s="15"/>
      <c r="CB137" s="14"/>
      <c r="CC137" s="15"/>
      <c r="CF137" s="14"/>
      <c r="CG137" s="15"/>
      <c r="CH137" s="14"/>
      <c r="CI137" s="15"/>
      <c r="CL137" s="14"/>
      <c r="CM137" s="15"/>
      <c r="CR137" s="14"/>
      <c r="CS137" s="15"/>
      <c r="CX137" s="14"/>
      <c r="CY137" s="15"/>
      <c r="DB137" s="14"/>
      <c r="DC137" s="15"/>
      <c r="DD137" s="14"/>
      <c r="DE137" s="15"/>
      <c r="DF137" s="14"/>
      <c r="DG137" s="15"/>
      <c r="DJ137" s="14"/>
      <c r="DK137" s="15"/>
      <c r="DZ137" s="14"/>
      <c r="EA137" s="15"/>
      <c r="EB137" s="14"/>
      <c r="EC137" s="15"/>
      <c r="ED137" s="14"/>
      <c r="EE137" s="15"/>
      <c r="EF137" s="14"/>
      <c r="EG137" s="15"/>
      <c r="EH137" s="14"/>
      <c r="EI137" s="15"/>
      <c r="EJ137" s="14"/>
      <c r="EK137" s="15"/>
      <c r="EM137" s="15"/>
      <c r="EN137" s="14"/>
      <c r="EO137" s="15"/>
    </row>
    <row r="138" spans="28:145" ht="12.75" customHeight="1">
      <c r="AB138" s="14"/>
      <c r="AC138" s="15"/>
      <c r="AL138" s="14"/>
      <c r="AO138" s="15"/>
      <c r="AW138" s="15"/>
      <c r="AY138" s="15"/>
      <c r="BJ138" s="14"/>
      <c r="BK138" s="15"/>
      <c r="BR138" s="14"/>
      <c r="BS138" s="15"/>
      <c r="BZ138" s="14"/>
      <c r="CA138" s="15"/>
      <c r="CB138" s="14"/>
      <c r="CC138" s="15"/>
      <c r="CF138" s="14"/>
      <c r="CG138" s="15"/>
      <c r="CH138" s="14"/>
      <c r="CI138" s="15"/>
      <c r="CL138" s="14"/>
      <c r="CM138" s="15"/>
      <c r="CR138" s="14"/>
      <c r="CS138" s="15"/>
      <c r="CX138" s="14"/>
      <c r="CY138" s="15"/>
      <c r="DB138" s="14"/>
      <c r="DC138" s="15"/>
      <c r="DD138" s="14"/>
      <c r="DE138" s="15"/>
      <c r="DF138" s="14"/>
      <c r="DG138" s="15"/>
      <c r="DJ138" s="14"/>
      <c r="DK138" s="15"/>
      <c r="DZ138" s="14"/>
      <c r="EA138" s="15"/>
      <c r="EB138" s="14"/>
      <c r="EC138" s="15"/>
      <c r="ED138" s="14"/>
      <c r="EE138" s="15"/>
      <c r="EF138" s="14"/>
      <c r="EG138" s="15"/>
      <c r="EH138" s="14"/>
      <c r="EI138" s="15"/>
      <c r="EJ138" s="14"/>
      <c r="EK138" s="15"/>
      <c r="EM138" s="15"/>
      <c r="EN138" s="14"/>
      <c r="EO138" s="15"/>
    </row>
    <row r="139" spans="28:145" ht="12.75" customHeight="1">
      <c r="AB139" s="14"/>
      <c r="AC139" s="15"/>
      <c r="AL139" s="14"/>
      <c r="AO139" s="15"/>
      <c r="AW139" s="15"/>
      <c r="AY139" s="15"/>
      <c r="BJ139" s="14"/>
      <c r="BK139" s="15"/>
      <c r="BR139" s="14"/>
      <c r="BS139" s="15"/>
      <c r="BZ139" s="14"/>
      <c r="CA139" s="15"/>
      <c r="CB139" s="14"/>
      <c r="CC139" s="15"/>
      <c r="CF139" s="14"/>
      <c r="CG139" s="15"/>
      <c r="CH139" s="14"/>
      <c r="CI139" s="15"/>
      <c r="CL139" s="14"/>
      <c r="CM139" s="15"/>
      <c r="CR139" s="14"/>
      <c r="CS139" s="15"/>
      <c r="CX139" s="14"/>
      <c r="CY139" s="15"/>
      <c r="DB139" s="14"/>
      <c r="DC139" s="15"/>
      <c r="DD139" s="14"/>
      <c r="DE139" s="15"/>
      <c r="DF139" s="14"/>
      <c r="DG139" s="15"/>
      <c r="DJ139" s="14"/>
      <c r="DK139" s="15"/>
      <c r="DZ139" s="14"/>
      <c r="EA139" s="15"/>
      <c r="EB139" s="14"/>
      <c r="EC139" s="15"/>
      <c r="ED139" s="14"/>
      <c r="EE139" s="15"/>
      <c r="EF139" s="14"/>
      <c r="EG139" s="15"/>
      <c r="EH139" s="14"/>
      <c r="EI139" s="15"/>
      <c r="EJ139" s="14"/>
      <c r="EK139" s="15"/>
      <c r="EM139" s="15"/>
      <c r="EN139" s="14"/>
      <c r="EO139" s="15"/>
    </row>
    <row r="140" spans="28:145" ht="12.75" customHeight="1">
      <c r="AB140" s="14"/>
      <c r="AC140" s="15"/>
      <c r="AL140" s="14"/>
      <c r="AO140" s="15"/>
      <c r="AW140" s="15"/>
      <c r="AY140" s="15"/>
      <c r="BJ140" s="14"/>
      <c r="BK140" s="15"/>
      <c r="BR140" s="14"/>
      <c r="BS140" s="15"/>
      <c r="BZ140" s="14"/>
      <c r="CA140" s="15"/>
      <c r="CB140" s="14"/>
      <c r="CC140" s="15"/>
      <c r="CF140" s="14"/>
      <c r="CG140" s="15"/>
      <c r="CH140" s="14"/>
      <c r="CI140" s="15"/>
      <c r="CL140" s="14"/>
      <c r="CM140" s="15"/>
      <c r="CR140" s="14"/>
      <c r="CS140" s="15"/>
      <c r="CX140" s="14"/>
      <c r="CY140" s="15"/>
      <c r="DB140" s="14"/>
      <c r="DC140" s="15"/>
      <c r="DD140" s="14"/>
      <c r="DE140" s="15"/>
      <c r="DF140" s="14"/>
      <c r="DG140" s="15"/>
      <c r="DJ140" s="14"/>
      <c r="DK140" s="15"/>
      <c r="DZ140" s="14"/>
      <c r="EA140" s="15"/>
      <c r="EB140" s="14"/>
      <c r="EC140" s="15"/>
      <c r="ED140" s="14"/>
      <c r="EE140" s="15"/>
      <c r="EF140" s="14"/>
      <c r="EG140" s="15"/>
      <c r="EH140" s="14"/>
      <c r="EI140" s="15"/>
      <c r="EJ140" s="14"/>
      <c r="EK140" s="15"/>
      <c r="EM140" s="15"/>
      <c r="EN140" s="14"/>
      <c r="EO140" s="15"/>
    </row>
    <row r="141" spans="28:145" ht="12.75" customHeight="1">
      <c r="AB141" s="14"/>
      <c r="AC141" s="15"/>
      <c r="AL141" s="14"/>
      <c r="AO141" s="15"/>
      <c r="AW141" s="15"/>
      <c r="AY141" s="15"/>
      <c r="BJ141" s="14"/>
      <c r="BK141" s="15"/>
      <c r="BR141" s="14"/>
      <c r="BS141" s="15"/>
      <c r="BZ141" s="14"/>
      <c r="CA141" s="15"/>
      <c r="CB141" s="14"/>
      <c r="CC141" s="15"/>
      <c r="CF141" s="14"/>
      <c r="CG141" s="15"/>
      <c r="CH141" s="14"/>
      <c r="CI141" s="15"/>
      <c r="CL141" s="14"/>
      <c r="CM141" s="15"/>
      <c r="CR141" s="14"/>
      <c r="CS141" s="15"/>
      <c r="CX141" s="14"/>
      <c r="CY141" s="15"/>
      <c r="DB141" s="14"/>
      <c r="DC141" s="15"/>
      <c r="DD141" s="14"/>
      <c r="DE141" s="15"/>
      <c r="DF141" s="14"/>
      <c r="DG141" s="15"/>
      <c r="DJ141" s="14"/>
      <c r="DK141" s="15"/>
      <c r="DZ141" s="14"/>
      <c r="EA141" s="15"/>
      <c r="EB141" s="14"/>
      <c r="EC141" s="15"/>
      <c r="ED141" s="14"/>
      <c r="EE141" s="15"/>
      <c r="EF141" s="14"/>
      <c r="EG141" s="15"/>
      <c r="EH141" s="14"/>
      <c r="EI141" s="15"/>
      <c r="EJ141" s="14"/>
      <c r="EK141" s="15"/>
      <c r="EM141" s="15"/>
      <c r="EN141" s="14"/>
      <c r="EO141" s="15"/>
    </row>
    <row r="142" spans="28:145" ht="12.75" customHeight="1">
      <c r="AB142" s="14"/>
      <c r="AC142" s="15"/>
      <c r="AL142" s="14"/>
      <c r="AO142" s="15"/>
      <c r="AW142" s="15"/>
      <c r="AY142" s="15"/>
      <c r="BJ142" s="14"/>
      <c r="BK142" s="15"/>
      <c r="BR142" s="14"/>
      <c r="BS142" s="15"/>
      <c r="BZ142" s="14"/>
      <c r="CA142" s="15"/>
      <c r="CB142" s="14"/>
      <c r="CC142" s="15"/>
      <c r="CF142" s="14"/>
      <c r="CG142" s="15"/>
      <c r="CH142" s="14"/>
      <c r="CI142" s="15"/>
      <c r="CL142" s="14"/>
      <c r="CM142" s="15"/>
      <c r="CR142" s="14"/>
      <c r="CS142" s="15"/>
      <c r="CX142" s="14"/>
      <c r="CY142" s="15"/>
      <c r="DB142" s="14"/>
      <c r="DC142" s="15"/>
      <c r="DD142" s="14"/>
      <c r="DE142" s="15"/>
      <c r="DF142" s="14"/>
      <c r="DG142" s="15"/>
      <c r="DJ142" s="14"/>
      <c r="DK142" s="15"/>
      <c r="DZ142" s="14"/>
      <c r="EA142" s="15"/>
      <c r="EB142" s="14"/>
      <c r="EC142" s="15"/>
      <c r="ED142" s="14"/>
      <c r="EE142" s="15"/>
      <c r="EF142" s="14"/>
      <c r="EG142" s="15"/>
      <c r="EH142" s="14"/>
      <c r="EI142" s="15"/>
      <c r="EJ142" s="14"/>
      <c r="EK142" s="15"/>
      <c r="EM142" s="15"/>
      <c r="EN142" s="14"/>
      <c r="EO142" s="15"/>
    </row>
    <row r="143" spans="28:145" ht="12.75" customHeight="1">
      <c r="AB143" s="14"/>
      <c r="AC143" s="15"/>
      <c r="AL143" s="14"/>
      <c r="AO143" s="15"/>
      <c r="AW143" s="15"/>
      <c r="AY143" s="15"/>
      <c r="BJ143" s="14"/>
      <c r="BK143" s="15"/>
      <c r="BR143" s="14"/>
      <c r="BS143" s="15"/>
      <c r="BZ143" s="14"/>
      <c r="CA143" s="15"/>
      <c r="CB143" s="14"/>
      <c r="CC143" s="15"/>
      <c r="CF143" s="14"/>
      <c r="CG143" s="15"/>
      <c r="CH143" s="14"/>
      <c r="CI143" s="15"/>
      <c r="CL143" s="14"/>
      <c r="CM143" s="15"/>
      <c r="CR143" s="14"/>
      <c r="CS143" s="15"/>
      <c r="CX143" s="14"/>
      <c r="CY143" s="15"/>
      <c r="DB143" s="14"/>
      <c r="DC143" s="15"/>
      <c r="DD143" s="14"/>
      <c r="DE143" s="15"/>
      <c r="DF143" s="14"/>
      <c r="DG143" s="15"/>
      <c r="DJ143" s="14"/>
      <c r="DK143" s="15"/>
      <c r="DZ143" s="14"/>
      <c r="EA143" s="15"/>
      <c r="EB143" s="14"/>
      <c r="EC143" s="15"/>
      <c r="ED143" s="14"/>
      <c r="EE143" s="15"/>
      <c r="EF143" s="14"/>
      <c r="EG143" s="15"/>
      <c r="EH143" s="14"/>
      <c r="EI143" s="15"/>
      <c r="EJ143" s="14"/>
      <c r="EK143" s="15"/>
      <c r="EM143" s="15"/>
      <c r="EN143" s="14"/>
      <c r="EO143" s="15"/>
    </row>
    <row r="144" spans="28:145" ht="12.75" customHeight="1">
      <c r="AB144" s="14"/>
      <c r="AC144" s="15"/>
      <c r="AL144" s="14"/>
      <c r="AO144" s="15"/>
      <c r="AW144" s="15"/>
      <c r="AY144" s="15"/>
      <c r="BJ144" s="14"/>
      <c r="BK144" s="15"/>
      <c r="BR144" s="14"/>
      <c r="BS144" s="15"/>
      <c r="BZ144" s="14"/>
      <c r="CA144" s="15"/>
      <c r="CB144" s="14"/>
      <c r="CC144" s="15"/>
      <c r="CF144" s="14"/>
      <c r="CG144" s="15"/>
      <c r="CH144" s="14"/>
      <c r="CI144" s="15"/>
      <c r="CL144" s="14"/>
      <c r="CM144" s="15"/>
      <c r="CR144" s="14"/>
      <c r="CS144" s="15"/>
      <c r="CX144" s="14"/>
      <c r="CY144" s="15"/>
      <c r="DB144" s="14"/>
      <c r="DC144" s="15"/>
      <c r="DD144" s="14"/>
      <c r="DE144" s="15"/>
      <c r="DF144" s="14"/>
      <c r="DG144" s="15"/>
      <c r="DJ144" s="14"/>
      <c r="DK144" s="15"/>
      <c r="DZ144" s="14"/>
      <c r="EA144" s="15"/>
      <c r="EB144" s="14"/>
      <c r="EC144" s="15"/>
      <c r="ED144" s="14"/>
      <c r="EE144" s="15"/>
      <c r="EF144" s="14"/>
      <c r="EG144" s="15"/>
      <c r="EH144" s="14"/>
      <c r="EI144" s="15"/>
      <c r="EJ144" s="14"/>
      <c r="EK144" s="15"/>
      <c r="EM144" s="15"/>
      <c r="EN144" s="14"/>
      <c r="EO144" s="15"/>
    </row>
    <row r="145" spans="28:145" ht="12.75" customHeight="1">
      <c r="AB145" s="14"/>
      <c r="AC145" s="15"/>
      <c r="AL145" s="14"/>
      <c r="AO145" s="15"/>
      <c r="AW145" s="15"/>
      <c r="AY145" s="15"/>
      <c r="BJ145" s="14"/>
      <c r="BK145" s="15"/>
      <c r="BR145" s="14"/>
      <c r="BS145" s="15"/>
      <c r="BZ145" s="14"/>
      <c r="CA145" s="15"/>
      <c r="CB145" s="14"/>
      <c r="CC145" s="15"/>
      <c r="CF145" s="14"/>
      <c r="CG145" s="15"/>
      <c r="CH145" s="14"/>
      <c r="CI145" s="15"/>
      <c r="CL145" s="14"/>
      <c r="CM145" s="15"/>
      <c r="CR145" s="14"/>
      <c r="CS145" s="15"/>
      <c r="CX145" s="14"/>
      <c r="CY145" s="15"/>
      <c r="DB145" s="14"/>
      <c r="DC145" s="15"/>
      <c r="DD145" s="14"/>
      <c r="DE145" s="15"/>
      <c r="DF145" s="14"/>
      <c r="DG145" s="15"/>
      <c r="DJ145" s="14"/>
      <c r="DK145" s="15"/>
      <c r="DZ145" s="14"/>
      <c r="EA145" s="15"/>
      <c r="EB145" s="14"/>
      <c r="EC145" s="15"/>
      <c r="ED145" s="14"/>
      <c r="EE145" s="15"/>
      <c r="EF145" s="14"/>
      <c r="EG145" s="15"/>
      <c r="EH145" s="14"/>
      <c r="EI145" s="15"/>
      <c r="EJ145" s="14"/>
      <c r="EK145" s="15"/>
      <c r="EM145" s="15"/>
      <c r="EN145" s="14"/>
      <c r="EO145" s="15"/>
    </row>
    <row r="146" spans="28:145" ht="12.75" customHeight="1">
      <c r="AB146" s="14"/>
      <c r="AC146" s="15"/>
      <c r="AL146" s="14"/>
      <c r="AO146" s="15"/>
      <c r="AW146" s="15"/>
      <c r="AY146" s="15"/>
      <c r="BJ146" s="14"/>
      <c r="BK146" s="15"/>
      <c r="BR146" s="14"/>
      <c r="BS146" s="15"/>
      <c r="BZ146" s="14"/>
      <c r="CA146" s="15"/>
      <c r="CB146" s="14"/>
      <c r="CC146" s="15"/>
      <c r="CF146" s="14"/>
      <c r="CG146" s="15"/>
      <c r="CH146" s="14"/>
      <c r="CI146" s="15"/>
      <c r="CL146" s="14"/>
      <c r="CM146" s="15"/>
      <c r="CR146" s="14"/>
      <c r="CS146" s="15"/>
      <c r="CX146" s="14"/>
      <c r="CY146" s="15"/>
      <c r="DB146" s="14"/>
      <c r="DC146" s="15"/>
      <c r="DD146" s="14"/>
      <c r="DE146" s="15"/>
      <c r="DF146" s="14"/>
      <c r="DG146" s="15"/>
      <c r="DJ146" s="14"/>
      <c r="DK146" s="15"/>
      <c r="DZ146" s="14"/>
      <c r="EA146" s="15"/>
      <c r="EB146" s="14"/>
      <c r="EC146" s="15"/>
      <c r="ED146" s="14"/>
      <c r="EE146" s="15"/>
      <c r="EF146" s="14"/>
      <c r="EG146" s="15"/>
      <c r="EH146" s="14"/>
      <c r="EI146" s="15"/>
      <c r="EJ146" s="14"/>
      <c r="EK146" s="15"/>
      <c r="EM146" s="15"/>
      <c r="EN146" s="14"/>
      <c r="EO146" s="15"/>
    </row>
    <row r="147" spans="28:145" ht="12.75" customHeight="1">
      <c r="AB147" s="14"/>
      <c r="AC147" s="15"/>
      <c r="AL147" s="14"/>
      <c r="AO147" s="15"/>
      <c r="AW147" s="15"/>
      <c r="AY147" s="15"/>
      <c r="BJ147" s="14"/>
      <c r="BK147" s="15"/>
      <c r="BR147" s="14"/>
      <c r="BS147" s="15"/>
      <c r="BZ147" s="14"/>
      <c r="CA147" s="15"/>
      <c r="CB147" s="14"/>
      <c r="CC147" s="15"/>
      <c r="CF147" s="14"/>
      <c r="CG147" s="15"/>
      <c r="CH147" s="14"/>
      <c r="CI147" s="15"/>
      <c r="CL147" s="14"/>
      <c r="CM147" s="15"/>
      <c r="CR147" s="14"/>
      <c r="CS147" s="15"/>
      <c r="CX147" s="14"/>
      <c r="CY147" s="15"/>
      <c r="DB147" s="14"/>
      <c r="DC147" s="15"/>
      <c r="DD147" s="14"/>
      <c r="DE147" s="15"/>
      <c r="DF147" s="14"/>
      <c r="DG147" s="15"/>
      <c r="DJ147" s="14"/>
      <c r="DK147" s="15"/>
      <c r="DZ147" s="14"/>
      <c r="EA147" s="15"/>
      <c r="EB147" s="14"/>
      <c r="EC147" s="15"/>
      <c r="ED147" s="14"/>
      <c r="EE147" s="15"/>
      <c r="EF147" s="14"/>
      <c r="EG147" s="15"/>
      <c r="EH147" s="14"/>
      <c r="EI147" s="15"/>
      <c r="EJ147" s="14"/>
      <c r="EK147" s="15"/>
      <c r="EM147" s="15"/>
      <c r="EN147" s="14"/>
      <c r="EO147" s="15"/>
    </row>
    <row r="148" spans="28:145" ht="12.75" customHeight="1">
      <c r="AB148" s="14"/>
      <c r="AC148" s="15"/>
      <c r="AL148" s="14"/>
      <c r="AO148" s="15"/>
      <c r="AW148" s="15"/>
      <c r="AY148" s="15"/>
      <c r="BJ148" s="14"/>
      <c r="BK148" s="15"/>
      <c r="BR148" s="14"/>
      <c r="BS148" s="15"/>
      <c r="BZ148" s="14"/>
      <c r="CA148" s="15"/>
      <c r="CB148" s="14"/>
      <c r="CC148" s="15"/>
      <c r="CF148" s="14"/>
      <c r="CG148" s="15"/>
      <c r="CH148" s="14"/>
      <c r="CI148" s="15"/>
      <c r="CL148" s="14"/>
      <c r="CM148" s="15"/>
      <c r="CR148" s="14"/>
      <c r="CS148" s="15"/>
      <c r="CX148" s="14"/>
      <c r="CY148" s="15"/>
      <c r="DB148" s="14"/>
      <c r="DC148" s="15"/>
      <c r="DD148" s="14"/>
      <c r="DE148" s="15"/>
      <c r="DF148" s="14"/>
      <c r="DG148" s="15"/>
      <c r="DJ148" s="14"/>
      <c r="DK148" s="15"/>
      <c r="DZ148" s="14"/>
      <c r="EA148" s="15"/>
      <c r="EB148" s="14"/>
      <c r="EC148" s="15"/>
      <c r="ED148" s="14"/>
      <c r="EE148" s="15"/>
      <c r="EF148" s="14"/>
      <c r="EG148" s="15"/>
      <c r="EH148" s="14"/>
      <c r="EI148" s="15"/>
      <c r="EJ148" s="14"/>
      <c r="EK148" s="15"/>
      <c r="EM148" s="15"/>
      <c r="EN148" s="14"/>
      <c r="EO148" s="15"/>
    </row>
    <row r="149" spans="28:145" ht="12.75" customHeight="1">
      <c r="AB149" s="14"/>
      <c r="AC149" s="15"/>
      <c r="AL149" s="14"/>
      <c r="AO149" s="15"/>
      <c r="AW149" s="15"/>
      <c r="AY149" s="15"/>
      <c r="BJ149" s="14"/>
      <c r="BK149" s="15"/>
      <c r="BR149" s="14"/>
      <c r="BS149" s="15"/>
      <c r="BZ149" s="14"/>
      <c r="CA149" s="15"/>
      <c r="CB149" s="14"/>
      <c r="CC149" s="15"/>
      <c r="CF149" s="14"/>
      <c r="CG149" s="15"/>
      <c r="CH149" s="14"/>
      <c r="CI149" s="15"/>
      <c r="CL149" s="14"/>
      <c r="CM149" s="15"/>
      <c r="CR149" s="14"/>
      <c r="CS149" s="15"/>
      <c r="CX149" s="14"/>
      <c r="CY149" s="15"/>
      <c r="DB149" s="14"/>
      <c r="DC149" s="15"/>
      <c r="DD149" s="14"/>
      <c r="DE149" s="15"/>
      <c r="DF149" s="14"/>
      <c r="DG149" s="15"/>
      <c r="DJ149" s="14"/>
      <c r="DK149" s="15"/>
      <c r="DZ149" s="14"/>
      <c r="EA149" s="15"/>
      <c r="EB149" s="14"/>
      <c r="EC149" s="15"/>
      <c r="ED149" s="14"/>
      <c r="EE149" s="15"/>
      <c r="EF149" s="14"/>
      <c r="EG149" s="15"/>
      <c r="EH149" s="14"/>
      <c r="EI149" s="15"/>
      <c r="EJ149" s="14"/>
      <c r="EK149" s="15"/>
      <c r="EM149" s="15"/>
      <c r="EN149" s="14"/>
      <c r="EO149" s="15"/>
    </row>
    <row r="150" spans="28:145" ht="12.75" customHeight="1">
      <c r="AB150" s="14"/>
      <c r="AC150" s="15"/>
      <c r="AL150" s="14"/>
      <c r="AO150" s="15"/>
      <c r="AW150" s="15"/>
      <c r="AY150" s="15"/>
      <c r="BJ150" s="14"/>
      <c r="BK150" s="15"/>
      <c r="BR150" s="14"/>
      <c r="BS150" s="15"/>
      <c r="BZ150" s="14"/>
      <c r="CA150" s="15"/>
      <c r="CB150" s="14"/>
      <c r="CC150" s="15"/>
      <c r="CF150" s="14"/>
      <c r="CG150" s="15"/>
      <c r="CH150" s="14"/>
      <c r="CI150" s="15"/>
      <c r="CL150" s="14"/>
      <c r="CM150" s="15"/>
      <c r="CR150" s="14"/>
      <c r="CS150" s="15"/>
      <c r="CX150" s="14"/>
      <c r="CY150" s="15"/>
      <c r="DB150" s="14"/>
      <c r="DC150" s="15"/>
      <c r="DD150" s="14"/>
      <c r="DE150" s="15"/>
      <c r="DF150" s="14"/>
      <c r="DG150" s="15"/>
      <c r="DJ150" s="14"/>
      <c r="DK150" s="15"/>
      <c r="DZ150" s="14"/>
      <c r="EA150" s="15"/>
      <c r="EB150" s="14"/>
      <c r="EC150" s="15"/>
      <c r="ED150" s="14"/>
      <c r="EE150" s="15"/>
      <c r="EF150" s="14"/>
      <c r="EG150" s="15"/>
      <c r="EH150" s="14"/>
      <c r="EI150" s="15"/>
      <c r="EJ150" s="14"/>
      <c r="EK150" s="15"/>
      <c r="EM150" s="15"/>
      <c r="EN150" s="14"/>
      <c r="EO150" s="15"/>
    </row>
    <row r="151" spans="28:145" ht="12.75" customHeight="1">
      <c r="AB151" s="14"/>
      <c r="AC151" s="15"/>
      <c r="AL151" s="14"/>
      <c r="AO151" s="15"/>
      <c r="AW151" s="15"/>
      <c r="AY151" s="15"/>
      <c r="BJ151" s="14"/>
      <c r="BK151" s="15"/>
      <c r="BR151" s="14"/>
      <c r="BS151" s="15"/>
      <c r="BZ151" s="14"/>
      <c r="CA151" s="15"/>
      <c r="CB151" s="14"/>
      <c r="CC151" s="15"/>
      <c r="CF151" s="14"/>
      <c r="CG151" s="15"/>
      <c r="CH151" s="14"/>
      <c r="CI151" s="15"/>
      <c r="CL151" s="14"/>
      <c r="CM151" s="15"/>
      <c r="CR151" s="14"/>
      <c r="CS151" s="15"/>
      <c r="CX151" s="14"/>
      <c r="CY151" s="15"/>
      <c r="DB151" s="14"/>
      <c r="DC151" s="15"/>
      <c r="DD151" s="14"/>
      <c r="DE151" s="15"/>
      <c r="DF151" s="14"/>
      <c r="DG151" s="15"/>
      <c r="DJ151" s="14"/>
      <c r="DK151" s="15"/>
      <c r="DZ151" s="14"/>
      <c r="EA151" s="15"/>
      <c r="EB151" s="14"/>
      <c r="EC151" s="15"/>
      <c r="ED151" s="14"/>
      <c r="EE151" s="15"/>
      <c r="EF151" s="14"/>
      <c r="EG151" s="15"/>
      <c r="EH151" s="14"/>
      <c r="EI151" s="15"/>
      <c r="EJ151" s="14"/>
      <c r="EK151" s="15"/>
      <c r="EM151" s="15"/>
      <c r="EN151" s="14"/>
      <c r="EO151" s="15"/>
    </row>
    <row r="152" spans="28:145" ht="12.75" customHeight="1">
      <c r="AB152" s="14"/>
      <c r="AC152" s="15"/>
      <c r="AL152" s="14"/>
      <c r="AO152" s="15"/>
      <c r="AW152" s="15"/>
      <c r="AY152" s="15"/>
      <c r="BJ152" s="14"/>
      <c r="BK152" s="15"/>
      <c r="BR152" s="14"/>
      <c r="BS152" s="15"/>
      <c r="BZ152" s="14"/>
      <c r="CA152" s="15"/>
      <c r="CB152" s="14"/>
      <c r="CC152" s="15"/>
      <c r="CF152" s="14"/>
      <c r="CG152" s="15"/>
      <c r="CH152" s="14"/>
      <c r="CI152" s="15"/>
      <c r="CL152" s="14"/>
      <c r="CM152" s="15"/>
      <c r="CR152" s="14"/>
      <c r="CS152" s="15"/>
      <c r="CX152" s="14"/>
      <c r="CY152" s="15"/>
      <c r="DB152" s="14"/>
      <c r="DC152" s="15"/>
      <c r="DD152" s="14"/>
      <c r="DE152" s="15"/>
      <c r="DF152" s="14"/>
      <c r="DG152" s="15"/>
      <c r="DJ152" s="14"/>
      <c r="DK152" s="15"/>
      <c r="DZ152" s="14"/>
      <c r="EA152" s="15"/>
      <c r="EB152" s="14"/>
      <c r="EC152" s="15"/>
      <c r="ED152" s="14"/>
      <c r="EE152" s="15"/>
      <c r="EF152" s="14"/>
      <c r="EG152" s="15"/>
      <c r="EH152" s="14"/>
      <c r="EI152" s="15"/>
      <c r="EJ152" s="14"/>
      <c r="EK152" s="15"/>
      <c r="EM152" s="15"/>
      <c r="EN152" s="14"/>
      <c r="EO152" s="15"/>
    </row>
    <row r="153" spans="28:145" ht="12.75" customHeight="1">
      <c r="AB153" s="14"/>
      <c r="AC153" s="15"/>
      <c r="AL153" s="14"/>
      <c r="AO153" s="15"/>
      <c r="AW153" s="15"/>
      <c r="AY153" s="15"/>
      <c r="BJ153" s="14"/>
      <c r="BK153" s="15"/>
      <c r="BR153" s="14"/>
      <c r="BS153" s="15"/>
      <c r="BZ153" s="14"/>
      <c r="CA153" s="15"/>
      <c r="CB153" s="14"/>
      <c r="CC153" s="15"/>
      <c r="CF153" s="14"/>
      <c r="CG153" s="15"/>
      <c r="CH153" s="14"/>
      <c r="CI153" s="15"/>
      <c r="CL153" s="14"/>
      <c r="CM153" s="15"/>
      <c r="CR153" s="14"/>
      <c r="CS153" s="15"/>
      <c r="CX153" s="14"/>
      <c r="CY153" s="15"/>
      <c r="DB153" s="14"/>
      <c r="DC153" s="15"/>
      <c r="DD153" s="14"/>
      <c r="DE153" s="15"/>
      <c r="DF153" s="14"/>
      <c r="DG153" s="15"/>
      <c r="DJ153" s="14"/>
      <c r="DK153" s="15"/>
      <c r="DZ153" s="14"/>
      <c r="EA153" s="15"/>
      <c r="EB153" s="14"/>
      <c r="EC153" s="15"/>
      <c r="ED153" s="14"/>
      <c r="EE153" s="15"/>
      <c r="EF153" s="14"/>
      <c r="EG153" s="15"/>
      <c r="EH153" s="14"/>
      <c r="EI153" s="15"/>
      <c r="EJ153" s="14"/>
      <c r="EK153" s="15"/>
      <c r="EM153" s="15"/>
      <c r="EN153" s="14"/>
      <c r="EO153" s="15"/>
    </row>
    <row r="154" spans="28:145" ht="12.75" customHeight="1">
      <c r="AB154" s="14"/>
      <c r="AC154" s="15"/>
      <c r="AL154" s="14"/>
      <c r="AO154" s="15"/>
      <c r="AW154" s="15"/>
      <c r="AY154" s="15"/>
      <c r="BJ154" s="14"/>
      <c r="BK154" s="15"/>
      <c r="BR154" s="14"/>
      <c r="BS154" s="15"/>
      <c r="BZ154" s="14"/>
      <c r="CA154" s="15"/>
      <c r="CB154" s="14"/>
      <c r="CC154" s="15"/>
      <c r="CF154" s="14"/>
      <c r="CG154" s="15"/>
      <c r="CH154" s="14"/>
      <c r="CI154" s="15"/>
      <c r="CL154" s="14"/>
      <c r="CM154" s="15"/>
      <c r="CR154" s="14"/>
      <c r="CS154" s="15"/>
      <c r="CX154" s="14"/>
      <c r="CY154" s="15"/>
      <c r="DB154" s="14"/>
      <c r="DC154" s="15"/>
      <c r="DD154" s="14"/>
      <c r="DE154" s="15"/>
      <c r="DF154" s="14"/>
      <c r="DG154" s="15"/>
      <c r="DJ154" s="14"/>
      <c r="DK154" s="15"/>
      <c r="DZ154" s="14"/>
      <c r="EA154" s="15"/>
      <c r="EB154" s="14"/>
      <c r="EC154" s="15"/>
      <c r="ED154" s="14"/>
      <c r="EE154" s="15"/>
      <c r="EF154" s="14"/>
      <c r="EG154" s="15"/>
      <c r="EH154" s="14"/>
      <c r="EI154" s="15"/>
      <c r="EJ154" s="14"/>
      <c r="EK154" s="15"/>
      <c r="EM154" s="15"/>
      <c r="EN154" s="14"/>
      <c r="EO154" s="15"/>
    </row>
    <row r="155" spans="28:145" ht="12.75" customHeight="1">
      <c r="AB155" s="14"/>
      <c r="AC155" s="15"/>
      <c r="AL155" s="14"/>
      <c r="AO155" s="15"/>
      <c r="AW155" s="15"/>
      <c r="AY155" s="15"/>
      <c r="BJ155" s="14"/>
      <c r="BK155" s="15"/>
      <c r="BR155" s="14"/>
      <c r="BS155" s="15"/>
      <c r="BZ155" s="14"/>
      <c r="CA155" s="15"/>
      <c r="CB155" s="14"/>
      <c r="CC155" s="15"/>
      <c r="CF155" s="14"/>
      <c r="CG155" s="15"/>
      <c r="CH155" s="14"/>
      <c r="CI155" s="15"/>
      <c r="CL155" s="14"/>
      <c r="CM155" s="15"/>
      <c r="CR155" s="14"/>
      <c r="CS155" s="15"/>
      <c r="CX155" s="14"/>
      <c r="CY155" s="15"/>
      <c r="DB155" s="14"/>
      <c r="DC155" s="15"/>
      <c r="DD155" s="14"/>
      <c r="DE155" s="15"/>
      <c r="DF155" s="14"/>
      <c r="DG155" s="15"/>
      <c r="DJ155" s="14"/>
      <c r="DK155" s="15"/>
      <c r="DZ155" s="14"/>
      <c r="EA155" s="15"/>
      <c r="EB155" s="14"/>
      <c r="EC155" s="15"/>
      <c r="ED155" s="14"/>
      <c r="EE155" s="15"/>
      <c r="EF155" s="14"/>
      <c r="EG155" s="15"/>
      <c r="EH155" s="14"/>
      <c r="EI155" s="15"/>
      <c r="EJ155" s="14"/>
      <c r="EK155" s="15"/>
      <c r="EM155" s="15"/>
      <c r="EN155" s="14"/>
      <c r="EO155" s="15"/>
    </row>
    <row r="156" spans="28:145" ht="12.75" customHeight="1">
      <c r="AB156" s="14"/>
      <c r="AC156" s="15"/>
      <c r="AL156" s="14"/>
      <c r="AO156" s="15"/>
      <c r="AW156" s="15"/>
      <c r="AY156" s="15"/>
      <c r="BJ156" s="14"/>
      <c r="BK156" s="15"/>
      <c r="BR156" s="14"/>
      <c r="BS156" s="15"/>
      <c r="BZ156" s="14"/>
      <c r="CA156" s="15"/>
      <c r="CB156" s="14"/>
      <c r="CC156" s="15"/>
      <c r="CF156" s="14"/>
      <c r="CG156" s="15"/>
      <c r="CH156" s="14"/>
      <c r="CI156" s="15"/>
      <c r="CL156" s="14"/>
      <c r="CM156" s="15"/>
      <c r="CR156" s="14"/>
      <c r="CS156" s="15"/>
      <c r="CX156" s="14"/>
      <c r="CY156" s="15"/>
      <c r="DB156" s="14"/>
      <c r="DC156" s="15"/>
      <c r="DD156" s="14"/>
      <c r="DE156" s="15"/>
      <c r="DF156" s="14"/>
      <c r="DG156" s="15"/>
      <c r="DJ156" s="14"/>
      <c r="DK156" s="15"/>
      <c r="DZ156" s="14"/>
      <c r="EA156" s="15"/>
      <c r="EB156" s="14"/>
      <c r="EC156" s="15"/>
      <c r="ED156" s="14"/>
      <c r="EE156" s="15"/>
      <c r="EF156" s="14"/>
      <c r="EG156" s="15"/>
      <c r="EH156" s="14"/>
      <c r="EI156" s="15"/>
      <c r="EJ156" s="14"/>
      <c r="EK156" s="15"/>
      <c r="EM156" s="15"/>
      <c r="EN156" s="14"/>
      <c r="EO156" s="15"/>
    </row>
    <row r="157" spans="28:145" ht="12.75" customHeight="1">
      <c r="AB157" s="14"/>
      <c r="AC157" s="15"/>
      <c r="AL157" s="14"/>
      <c r="AO157" s="15"/>
      <c r="AW157" s="15"/>
      <c r="AY157" s="15"/>
      <c r="BJ157" s="14"/>
      <c r="BK157" s="15"/>
      <c r="BR157" s="14"/>
      <c r="BS157" s="15"/>
      <c r="BZ157" s="14"/>
      <c r="CA157" s="15"/>
      <c r="CB157" s="14"/>
      <c r="CC157" s="15"/>
      <c r="CF157" s="14"/>
      <c r="CG157" s="15"/>
      <c r="CH157" s="14"/>
      <c r="CI157" s="15"/>
      <c r="CL157" s="14"/>
      <c r="CM157" s="15"/>
      <c r="CR157" s="14"/>
      <c r="CS157" s="15"/>
      <c r="CX157" s="14"/>
      <c r="CY157" s="15"/>
      <c r="DB157" s="14"/>
      <c r="DC157" s="15"/>
      <c r="DD157" s="14"/>
      <c r="DE157" s="15"/>
      <c r="DF157" s="14"/>
      <c r="DG157" s="15"/>
      <c r="DJ157" s="14"/>
      <c r="DK157" s="15"/>
      <c r="DZ157" s="14"/>
      <c r="EA157" s="15"/>
      <c r="EB157" s="14"/>
      <c r="EC157" s="15"/>
      <c r="ED157" s="14"/>
      <c r="EE157" s="15"/>
      <c r="EF157" s="14"/>
      <c r="EG157" s="15"/>
      <c r="EH157" s="14"/>
      <c r="EI157" s="15"/>
      <c r="EJ157" s="14"/>
      <c r="EK157" s="15"/>
      <c r="EM157" s="15"/>
      <c r="EN157" s="14"/>
      <c r="EO157" s="15"/>
    </row>
    <row r="158" spans="28:145" ht="12.75" customHeight="1">
      <c r="AB158" s="14"/>
      <c r="AC158" s="15"/>
      <c r="AL158" s="14"/>
      <c r="AO158" s="15"/>
      <c r="AW158" s="15"/>
      <c r="AY158" s="15"/>
      <c r="BJ158" s="14"/>
      <c r="BK158" s="15"/>
      <c r="BR158" s="14"/>
      <c r="BS158" s="15"/>
      <c r="BZ158" s="14"/>
      <c r="CA158" s="15"/>
      <c r="CB158" s="14"/>
      <c r="CC158" s="15"/>
      <c r="CF158" s="14"/>
      <c r="CG158" s="15"/>
      <c r="CH158" s="14"/>
      <c r="CI158" s="15"/>
      <c r="CL158" s="14"/>
      <c r="CM158" s="15"/>
      <c r="CR158" s="14"/>
      <c r="CS158" s="15"/>
      <c r="CX158" s="14"/>
      <c r="CY158" s="15"/>
      <c r="DB158" s="14"/>
      <c r="DC158" s="15"/>
      <c r="DD158" s="14"/>
      <c r="DE158" s="15"/>
      <c r="DF158" s="14"/>
      <c r="DG158" s="15"/>
      <c r="DJ158" s="14"/>
      <c r="DK158" s="15"/>
      <c r="DZ158" s="14"/>
      <c r="EA158" s="15"/>
      <c r="EB158" s="14"/>
      <c r="EC158" s="15"/>
      <c r="ED158" s="14"/>
      <c r="EE158" s="15"/>
      <c r="EF158" s="14"/>
      <c r="EG158" s="15"/>
      <c r="EH158" s="14"/>
      <c r="EI158" s="15"/>
      <c r="EJ158" s="14"/>
      <c r="EK158" s="15"/>
      <c r="EM158" s="15"/>
      <c r="EN158" s="14"/>
      <c r="EO158" s="15"/>
    </row>
    <row r="159" spans="28:145" ht="12.75" customHeight="1">
      <c r="AB159" s="14"/>
      <c r="AC159" s="15"/>
      <c r="AL159" s="14"/>
      <c r="AO159" s="15"/>
      <c r="AW159" s="15"/>
      <c r="AY159" s="15"/>
      <c r="BJ159" s="14"/>
      <c r="BK159" s="15"/>
      <c r="BR159" s="14"/>
      <c r="BS159" s="15"/>
      <c r="BZ159" s="14"/>
      <c r="CA159" s="15"/>
      <c r="CB159" s="14"/>
      <c r="CC159" s="15"/>
      <c r="CF159" s="14"/>
      <c r="CG159" s="15"/>
      <c r="CH159" s="14"/>
      <c r="CI159" s="15"/>
      <c r="CL159" s="14"/>
      <c r="CM159" s="15"/>
      <c r="CR159" s="14"/>
      <c r="CS159" s="15"/>
      <c r="CX159" s="14"/>
      <c r="CY159" s="15"/>
      <c r="DB159" s="14"/>
      <c r="DC159" s="15"/>
      <c r="DD159" s="14"/>
      <c r="DE159" s="15"/>
      <c r="DF159" s="14"/>
      <c r="DG159" s="15"/>
      <c r="DJ159" s="14"/>
      <c r="DK159" s="15"/>
      <c r="DZ159" s="14"/>
      <c r="EA159" s="15"/>
      <c r="EB159" s="14"/>
      <c r="EC159" s="15"/>
      <c r="ED159" s="14"/>
      <c r="EE159" s="15"/>
      <c r="EF159" s="14"/>
      <c r="EG159" s="15"/>
      <c r="EH159" s="14"/>
      <c r="EI159" s="15"/>
      <c r="EJ159" s="14"/>
      <c r="EK159" s="15"/>
      <c r="EM159" s="15"/>
      <c r="EN159" s="14"/>
      <c r="EO159" s="15"/>
    </row>
    <row r="160" spans="28:145" ht="12.75" customHeight="1">
      <c r="AB160" s="14"/>
      <c r="AC160" s="15"/>
      <c r="AL160" s="14"/>
      <c r="AO160" s="15"/>
      <c r="AW160" s="15"/>
      <c r="AY160" s="15"/>
      <c r="BJ160" s="14"/>
      <c r="BK160" s="15"/>
      <c r="BR160" s="14"/>
      <c r="BS160" s="15"/>
      <c r="BZ160" s="14"/>
      <c r="CA160" s="15"/>
      <c r="CB160" s="14"/>
      <c r="CC160" s="15"/>
      <c r="CF160" s="14"/>
      <c r="CG160" s="15"/>
      <c r="CH160" s="14"/>
      <c r="CI160" s="15"/>
      <c r="CL160" s="14"/>
      <c r="CM160" s="15"/>
      <c r="CR160" s="14"/>
      <c r="CS160" s="15"/>
      <c r="CX160" s="14"/>
      <c r="CY160" s="15"/>
      <c r="DB160" s="14"/>
      <c r="DC160" s="15"/>
      <c r="DD160" s="14"/>
      <c r="DE160" s="15"/>
      <c r="DF160" s="14"/>
      <c r="DG160" s="15"/>
      <c r="DJ160" s="14"/>
      <c r="DK160" s="15"/>
      <c r="DZ160" s="14"/>
      <c r="EA160" s="15"/>
      <c r="EB160" s="14"/>
      <c r="EC160" s="15"/>
      <c r="ED160" s="14"/>
      <c r="EE160" s="15"/>
      <c r="EF160" s="14"/>
      <c r="EG160" s="15"/>
      <c r="EH160" s="14"/>
      <c r="EI160" s="15"/>
      <c r="EJ160" s="14"/>
      <c r="EK160" s="15"/>
      <c r="EM160" s="15"/>
      <c r="EN160" s="14"/>
      <c r="EO160" s="15"/>
    </row>
    <row r="161" spans="28:145" ht="12.75" customHeight="1">
      <c r="AB161" s="14"/>
      <c r="AC161" s="15"/>
      <c r="AL161" s="14"/>
      <c r="AO161" s="15"/>
      <c r="AW161" s="15"/>
      <c r="AY161" s="15"/>
      <c r="BJ161" s="14"/>
      <c r="BK161" s="15"/>
      <c r="BR161" s="14"/>
      <c r="BS161" s="15"/>
      <c r="BZ161" s="14"/>
      <c r="CA161" s="15"/>
      <c r="CB161" s="14"/>
      <c r="CC161" s="15"/>
      <c r="CF161" s="14"/>
      <c r="CG161" s="15"/>
      <c r="CH161" s="14"/>
      <c r="CI161" s="15"/>
      <c r="CL161" s="14"/>
      <c r="CM161" s="15"/>
      <c r="CR161" s="14"/>
      <c r="CS161" s="15"/>
      <c r="CX161" s="14"/>
      <c r="CY161" s="15"/>
      <c r="DB161" s="14"/>
      <c r="DC161" s="15"/>
      <c r="DD161" s="14"/>
      <c r="DE161" s="15"/>
      <c r="DF161" s="14"/>
      <c r="DG161" s="15"/>
      <c r="DJ161" s="14"/>
      <c r="DK161" s="15"/>
      <c r="DZ161" s="14"/>
      <c r="EA161" s="15"/>
      <c r="EB161" s="14"/>
      <c r="EC161" s="15"/>
      <c r="ED161" s="14"/>
      <c r="EE161" s="15"/>
      <c r="EF161" s="14"/>
      <c r="EG161" s="15"/>
      <c r="EH161" s="14"/>
      <c r="EI161" s="15"/>
      <c r="EJ161" s="14"/>
      <c r="EK161" s="15"/>
      <c r="EM161" s="15"/>
      <c r="EN161" s="14"/>
      <c r="EO161" s="15"/>
    </row>
    <row r="162" spans="28:145" ht="12.75" customHeight="1">
      <c r="AB162" s="14"/>
      <c r="AC162" s="15"/>
      <c r="AL162" s="14"/>
      <c r="AO162" s="15"/>
      <c r="AW162" s="15"/>
      <c r="AY162" s="15"/>
      <c r="BJ162" s="14"/>
      <c r="BK162" s="15"/>
      <c r="BR162" s="14"/>
      <c r="BS162" s="15"/>
      <c r="BZ162" s="14"/>
      <c r="CA162" s="15"/>
      <c r="CB162" s="14"/>
      <c r="CC162" s="15"/>
      <c r="CF162" s="14"/>
      <c r="CG162" s="15"/>
      <c r="CH162" s="14"/>
      <c r="CI162" s="15"/>
      <c r="CL162" s="14"/>
      <c r="CM162" s="15"/>
      <c r="CR162" s="14"/>
      <c r="CS162" s="15"/>
      <c r="CX162" s="14"/>
      <c r="CY162" s="15"/>
      <c r="DB162" s="14"/>
      <c r="DC162" s="15"/>
      <c r="DD162" s="14"/>
      <c r="DE162" s="15"/>
      <c r="DF162" s="14"/>
      <c r="DG162" s="15"/>
      <c r="DJ162" s="14"/>
      <c r="DK162" s="15"/>
      <c r="DZ162" s="14"/>
      <c r="EA162" s="15"/>
      <c r="EB162" s="14"/>
      <c r="EC162" s="15"/>
      <c r="ED162" s="14"/>
      <c r="EE162" s="15"/>
      <c r="EF162" s="14"/>
      <c r="EG162" s="15"/>
      <c r="EH162" s="14"/>
      <c r="EI162" s="15"/>
      <c r="EJ162" s="14"/>
      <c r="EK162" s="15"/>
      <c r="EM162" s="15"/>
      <c r="EN162" s="14"/>
      <c r="EO162" s="15"/>
    </row>
    <row r="163" spans="28:145" ht="12.75" customHeight="1">
      <c r="AB163" s="14"/>
      <c r="AC163" s="15"/>
      <c r="AL163" s="14"/>
      <c r="AO163" s="15"/>
      <c r="AW163" s="15"/>
      <c r="AY163" s="15"/>
      <c r="BJ163" s="14"/>
      <c r="BK163" s="15"/>
      <c r="BR163" s="14"/>
      <c r="BS163" s="15"/>
      <c r="BZ163" s="14"/>
      <c r="CA163" s="15"/>
      <c r="CB163" s="14"/>
      <c r="CC163" s="15"/>
      <c r="CF163" s="14"/>
      <c r="CG163" s="15"/>
      <c r="CH163" s="14"/>
      <c r="CI163" s="15"/>
      <c r="CL163" s="14"/>
      <c r="CM163" s="15"/>
      <c r="CR163" s="14"/>
      <c r="CS163" s="15"/>
      <c r="CX163" s="14"/>
      <c r="CY163" s="15"/>
      <c r="DB163" s="14"/>
      <c r="DC163" s="15"/>
      <c r="DD163" s="14"/>
      <c r="DE163" s="15"/>
      <c r="DF163" s="14"/>
      <c r="DG163" s="15"/>
      <c r="DJ163" s="14"/>
      <c r="DK163" s="15"/>
      <c r="DZ163" s="14"/>
      <c r="EA163" s="15"/>
      <c r="EB163" s="14"/>
      <c r="EC163" s="15"/>
      <c r="ED163" s="14"/>
      <c r="EE163" s="15"/>
      <c r="EF163" s="14"/>
      <c r="EG163" s="15"/>
      <c r="EH163" s="14"/>
      <c r="EI163" s="15"/>
      <c r="EJ163" s="14"/>
      <c r="EK163" s="15"/>
      <c r="EM163" s="15"/>
      <c r="EN163" s="14"/>
      <c r="EO163" s="15"/>
    </row>
    <row r="164" spans="28:145" ht="12.75" customHeight="1">
      <c r="AB164" s="14"/>
      <c r="AC164" s="15"/>
      <c r="AL164" s="14"/>
      <c r="AO164" s="15"/>
      <c r="AW164" s="15"/>
      <c r="AY164" s="15"/>
      <c r="BJ164" s="14"/>
      <c r="BK164" s="15"/>
      <c r="BR164" s="14"/>
      <c r="BS164" s="15"/>
      <c r="BZ164" s="14"/>
      <c r="CA164" s="15"/>
      <c r="CB164" s="14"/>
      <c r="CC164" s="15"/>
      <c r="CF164" s="14"/>
      <c r="CG164" s="15"/>
      <c r="CH164" s="14"/>
      <c r="CI164" s="15"/>
      <c r="CL164" s="14"/>
      <c r="CM164" s="15"/>
      <c r="CR164" s="14"/>
      <c r="CS164" s="15"/>
      <c r="CX164" s="14"/>
      <c r="CY164" s="15"/>
      <c r="DB164" s="14"/>
      <c r="DC164" s="15"/>
      <c r="DD164" s="14"/>
      <c r="DE164" s="15"/>
      <c r="DF164" s="14"/>
      <c r="DG164" s="15"/>
      <c r="DJ164" s="14"/>
      <c r="DK164" s="15"/>
      <c r="DZ164" s="14"/>
      <c r="EA164" s="15"/>
      <c r="EB164" s="14"/>
      <c r="EC164" s="15"/>
      <c r="ED164" s="14"/>
      <c r="EE164" s="15"/>
      <c r="EF164" s="14"/>
      <c r="EG164" s="15"/>
      <c r="EH164" s="14"/>
      <c r="EI164" s="15"/>
      <c r="EJ164" s="14"/>
      <c r="EK164" s="15"/>
      <c r="EM164" s="15"/>
      <c r="EN164" s="14"/>
      <c r="EO164" s="15"/>
    </row>
    <row r="165" spans="28:145" ht="12.75" customHeight="1">
      <c r="AB165" s="14"/>
      <c r="AC165" s="15"/>
      <c r="AL165" s="14"/>
      <c r="AO165" s="15"/>
      <c r="AW165" s="15"/>
      <c r="AY165" s="15"/>
      <c r="BJ165" s="14"/>
      <c r="BK165" s="15"/>
      <c r="BR165" s="14"/>
      <c r="BS165" s="15"/>
      <c r="BZ165" s="14"/>
      <c r="CA165" s="15"/>
      <c r="CB165" s="14"/>
      <c r="CC165" s="15"/>
      <c r="CF165" s="14"/>
      <c r="CG165" s="15"/>
      <c r="CH165" s="14"/>
      <c r="CI165" s="15"/>
      <c r="CL165" s="14"/>
      <c r="CM165" s="15"/>
      <c r="CR165" s="14"/>
      <c r="CS165" s="15"/>
      <c r="CX165" s="14"/>
      <c r="CY165" s="15"/>
      <c r="DB165" s="14"/>
      <c r="DC165" s="15"/>
      <c r="DD165" s="14"/>
      <c r="DE165" s="15"/>
      <c r="DF165" s="14"/>
      <c r="DG165" s="15"/>
      <c r="DJ165" s="14"/>
      <c r="DK165" s="15"/>
      <c r="DZ165" s="14"/>
      <c r="EA165" s="15"/>
      <c r="EB165" s="14"/>
      <c r="EC165" s="15"/>
      <c r="ED165" s="14"/>
      <c r="EE165" s="15"/>
      <c r="EF165" s="14"/>
      <c r="EG165" s="15"/>
      <c r="EH165" s="14"/>
      <c r="EI165" s="15"/>
      <c r="EJ165" s="14"/>
      <c r="EK165" s="15"/>
      <c r="EM165" s="15"/>
      <c r="EN165" s="14"/>
      <c r="EO165" s="15"/>
    </row>
    <row r="166" spans="28:145" ht="12.75" customHeight="1">
      <c r="AB166" s="14"/>
      <c r="AC166" s="15"/>
      <c r="AL166" s="14"/>
      <c r="AO166" s="15"/>
      <c r="AW166" s="15"/>
      <c r="AY166" s="15"/>
      <c r="BJ166" s="14"/>
      <c r="BK166" s="15"/>
      <c r="BR166" s="14"/>
      <c r="BS166" s="15"/>
      <c r="BZ166" s="14"/>
      <c r="CA166" s="15"/>
      <c r="CB166" s="14"/>
      <c r="CC166" s="15"/>
      <c r="CF166" s="14"/>
      <c r="CG166" s="15"/>
      <c r="CH166" s="14"/>
      <c r="CI166" s="15"/>
      <c r="CL166" s="14"/>
      <c r="CM166" s="15"/>
      <c r="CR166" s="14"/>
      <c r="CS166" s="15"/>
      <c r="CX166" s="14"/>
      <c r="CY166" s="15"/>
      <c r="DB166" s="14"/>
      <c r="DC166" s="15"/>
      <c r="DD166" s="14"/>
      <c r="DE166" s="15"/>
      <c r="DF166" s="14"/>
      <c r="DG166" s="15"/>
      <c r="DJ166" s="14"/>
      <c r="DK166" s="15"/>
      <c r="DZ166" s="14"/>
      <c r="EA166" s="15"/>
      <c r="EB166" s="14"/>
      <c r="EC166" s="15"/>
      <c r="ED166" s="14"/>
      <c r="EE166" s="15"/>
      <c r="EF166" s="14"/>
      <c r="EG166" s="15"/>
      <c r="EH166" s="14"/>
      <c r="EI166" s="15"/>
      <c r="EJ166" s="14"/>
      <c r="EK166" s="15"/>
      <c r="EM166" s="15"/>
      <c r="EN166" s="14"/>
      <c r="EO166" s="15"/>
    </row>
    <row r="167" spans="28:145" ht="12.75" customHeight="1">
      <c r="AB167" s="14"/>
      <c r="AC167" s="15"/>
      <c r="AL167" s="14"/>
      <c r="AO167" s="15"/>
      <c r="AW167" s="15"/>
      <c r="AY167" s="15"/>
      <c r="BJ167" s="14"/>
      <c r="BK167" s="15"/>
      <c r="BR167" s="14"/>
      <c r="BS167" s="15"/>
      <c r="BZ167" s="14"/>
      <c r="CA167" s="15"/>
      <c r="CB167" s="14"/>
      <c r="CC167" s="15"/>
      <c r="CF167" s="14"/>
      <c r="CG167" s="15"/>
      <c r="CH167" s="14"/>
      <c r="CI167" s="15"/>
      <c r="CL167" s="14"/>
      <c r="CM167" s="15"/>
      <c r="CR167" s="14"/>
      <c r="CS167" s="15"/>
      <c r="CX167" s="14"/>
      <c r="CY167" s="15"/>
      <c r="DB167" s="14"/>
      <c r="DC167" s="15"/>
      <c r="DD167" s="14"/>
      <c r="DE167" s="15"/>
      <c r="DF167" s="14"/>
      <c r="DG167" s="15"/>
      <c r="DJ167" s="14"/>
      <c r="DK167" s="15"/>
      <c r="DZ167" s="14"/>
      <c r="EA167" s="15"/>
      <c r="EB167" s="14"/>
      <c r="EC167" s="15"/>
      <c r="ED167" s="14"/>
      <c r="EE167" s="15"/>
      <c r="EF167" s="14"/>
      <c r="EG167" s="15"/>
      <c r="EH167" s="14"/>
      <c r="EI167" s="15"/>
      <c r="EJ167" s="14"/>
      <c r="EK167" s="15"/>
      <c r="EM167" s="15"/>
      <c r="EN167" s="14"/>
      <c r="EO167" s="15"/>
    </row>
    <row r="168" spans="28:145" ht="12.75" customHeight="1">
      <c r="AB168" s="14"/>
      <c r="AC168" s="15"/>
      <c r="AL168" s="14"/>
      <c r="AO168" s="15"/>
      <c r="AW168" s="15"/>
      <c r="AY168" s="15"/>
      <c r="BJ168" s="14"/>
      <c r="BK168" s="15"/>
      <c r="BR168" s="14"/>
      <c r="BS168" s="15"/>
      <c r="BZ168" s="14"/>
      <c r="CA168" s="15"/>
      <c r="CB168" s="14"/>
      <c r="CC168" s="15"/>
      <c r="CF168" s="14"/>
      <c r="CG168" s="15"/>
      <c r="CH168" s="14"/>
      <c r="CI168" s="15"/>
      <c r="CL168" s="14"/>
      <c r="CM168" s="15"/>
      <c r="CR168" s="14"/>
      <c r="CS168" s="15"/>
      <c r="CX168" s="14"/>
      <c r="CY168" s="15"/>
      <c r="DB168" s="14"/>
      <c r="DC168" s="15"/>
      <c r="DD168" s="14"/>
      <c r="DE168" s="15"/>
      <c r="DF168" s="14"/>
      <c r="DG168" s="15"/>
      <c r="DJ168" s="14"/>
      <c r="DK168" s="15"/>
      <c r="DZ168" s="14"/>
      <c r="EA168" s="15"/>
      <c r="EB168" s="14"/>
      <c r="EC168" s="15"/>
      <c r="ED168" s="14"/>
      <c r="EE168" s="15"/>
      <c r="EF168" s="14"/>
      <c r="EG168" s="15"/>
      <c r="EH168" s="14"/>
      <c r="EI168" s="15"/>
      <c r="EJ168" s="14"/>
      <c r="EK168" s="15"/>
      <c r="EM168" s="15"/>
      <c r="EN168" s="14"/>
      <c r="EO168" s="15"/>
    </row>
    <row r="169" spans="28:145" ht="12.75" customHeight="1">
      <c r="AB169" s="14"/>
      <c r="AC169" s="15"/>
      <c r="AL169" s="14"/>
      <c r="AO169" s="15"/>
      <c r="AW169" s="15"/>
      <c r="AY169" s="15"/>
      <c r="BJ169" s="14"/>
      <c r="BK169" s="15"/>
      <c r="BR169" s="14"/>
      <c r="BS169" s="15"/>
      <c r="BZ169" s="14"/>
      <c r="CA169" s="15"/>
      <c r="CB169" s="14"/>
      <c r="CC169" s="15"/>
      <c r="CF169" s="14"/>
      <c r="CG169" s="15"/>
      <c r="CH169" s="14"/>
      <c r="CI169" s="15"/>
      <c r="CL169" s="14"/>
      <c r="CM169" s="15"/>
      <c r="CR169" s="14"/>
      <c r="CS169" s="15"/>
      <c r="CX169" s="14"/>
      <c r="CY169" s="15"/>
      <c r="DB169" s="14"/>
      <c r="DC169" s="15"/>
      <c r="DD169" s="14"/>
      <c r="DE169" s="15"/>
      <c r="DF169" s="14"/>
      <c r="DG169" s="15"/>
      <c r="DJ169" s="14"/>
      <c r="DK169" s="15"/>
      <c r="DZ169" s="14"/>
      <c r="EA169" s="15"/>
      <c r="EB169" s="14"/>
      <c r="EC169" s="15"/>
      <c r="ED169" s="14"/>
      <c r="EE169" s="15"/>
      <c r="EF169" s="14"/>
      <c r="EG169" s="15"/>
      <c r="EH169" s="14"/>
      <c r="EI169" s="15"/>
      <c r="EJ169" s="14"/>
      <c r="EK169" s="15"/>
      <c r="EM169" s="15"/>
      <c r="EN169" s="14"/>
      <c r="EO169" s="15"/>
    </row>
    <row r="170" spans="28:145" ht="12.75" customHeight="1">
      <c r="AB170" s="14"/>
      <c r="AC170" s="15"/>
      <c r="AL170" s="14"/>
      <c r="AO170" s="15"/>
      <c r="AW170" s="15"/>
      <c r="AY170" s="15"/>
      <c r="BJ170" s="14"/>
      <c r="BK170" s="15"/>
      <c r="BR170" s="14"/>
      <c r="BS170" s="15"/>
      <c r="BZ170" s="14"/>
      <c r="CA170" s="15"/>
      <c r="CB170" s="14"/>
      <c r="CC170" s="15"/>
      <c r="CF170" s="14"/>
      <c r="CG170" s="15"/>
      <c r="CH170" s="14"/>
      <c r="CI170" s="15"/>
      <c r="CL170" s="14"/>
      <c r="CM170" s="15"/>
      <c r="CR170" s="14"/>
      <c r="CS170" s="15"/>
      <c r="CX170" s="14"/>
      <c r="CY170" s="15"/>
      <c r="DB170" s="14"/>
      <c r="DC170" s="15"/>
      <c r="DD170" s="14"/>
      <c r="DE170" s="15"/>
      <c r="DF170" s="14"/>
      <c r="DG170" s="15"/>
      <c r="DJ170" s="14"/>
      <c r="DK170" s="15"/>
      <c r="DZ170" s="14"/>
      <c r="EA170" s="15"/>
      <c r="EB170" s="14"/>
      <c r="EC170" s="15"/>
      <c r="ED170" s="14"/>
      <c r="EE170" s="15"/>
      <c r="EF170" s="14"/>
      <c r="EG170" s="15"/>
      <c r="EH170" s="14"/>
      <c r="EI170" s="15"/>
      <c r="EJ170" s="14"/>
      <c r="EK170" s="15"/>
      <c r="EM170" s="15"/>
      <c r="EN170" s="14"/>
      <c r="EO170" s="15"/>
    </row>
    <row r="171" spans="28:145" ht="12.75" customHeight="1">
      <c r="AB171" s="14"/>
      <c r="AC171" s="15"/>
      <c r="AL171" s="14"/>
      <c r="AO171" s="15"/>
      <c r="AW171" s="15"/>
      <c r="AY171" s="15"/>
      <c r="BJ171" s="14"/>
      <c r="BK171" s="15"/>
      <c r="BR171" s="14"/>
      <c r="BS171" s="15"/>
      <c r="BZ171" s="14"/>
      <c r="CA171" s="15"/>
      <c r="CB171" s="14"/>
      <c r="CC171" s="15"/>
      <c r="CF171" s="14"/>
      <c r="CG171" s="15"/>
      <c r="CH171" s="14"/>
      <c r="CI171" s="15"/>
      <c r="CL171" s="14"/>
      <c r="CM171" s="15"/>
      <c r="CR171" s="14"/>
      <c r="CS171" s="15"/>
      <c r="CX171" s="14"/>
      <c r="CY171" s="15"/>
      <c r="DB171" s="14"/>
      <c r="DC171" s="15"/>
      <c r="DD171" s="14"/>
      <c r="DE171" s="15"/>
      <c r="DF171" s="14"/>
      <c r="DG171" s="15"/>
      <c r="DJ171" s="14"/>
      <c r="DK171" s="15"/>
      <c r="DZ171" s="14"/>
      <c r="EA171" s="15"/>
      <c r="EB171" s="14"/>
      <c r="EC171" s="15"/>
      <c r="ED171" s="14"/>
      <c r="EE171" s="15"/>
      <c r="EF171" s="14"/>
      <c r="EG171" s="15"/>
      <c r="EH171" s="14"/>
      <c r="EI171" s="15"/>
      <c r="EJ171" s="14"/>
      <c r="EK171" s="15"/>
      <c r="EM171" s="15"/>
      <c r="EN171" s="14"/>
      <c r="EO171" s="15"/>
    </row>
    <row r="172" spans="28:145" ht="12.75" customHeight="1">
      <c r="AB172" s="14"/>
      <c r="AC172" s="15"/>
      <c r="AL172" s="14"/>
      <c r="AO172" s="15"/>
      <c r="AW172" s="15"/>
      <c r="AY172" s="15"/>
      <c r="BJ172" s="14"/>
      <c r="BK172" s="15"/>
      <c r="BR172" s="14"/>
      <c r="BS172" s="15"/>
      <c r="BZ172" s="14"/>
      <c r="CA172" s="15"/>
      <c r="CB172" s="14"/>
      <c r="CC172" s="15"/>
      <c r="CF172" s="14"/>
      <c r="CG172" s="15"/>
      <c r="CH172" s="14"/>
      <c r="CI172" s="15"/>
      <c r="CL172" s="14"/>
      <c r="CM172" s="15"/>
      <c r="CR172" s="14"/>
      <c r="CS172" s="15"/>
      <c r="CX172" s="14"/>
      <c r="CY172" s="15"/>
      <c r="DB172" s="14"/>
      <c r="DC172" s="15"/>
      <c r="DD172" s="14"/>
      <c r="DE172" s="15"/>
      <c r="DF172" s="14"/>
      <c r="DG172" s="15"/>
      <c r="DJ172" s="14"/>
      <c r="DK172" s="15"/>
      <c r="DZ172" s="14"/>
      <c r="EA172" s="15"/>
      <c r="EB172" s="14"/>
      <c r="EC172" s="15"/>
      <c r="ED172" s="14"/>
      <c r="EE172" s="15"/>
      <c r="EF172" s="14"/>
      <c r="EG172" s="15"/>
      <c r="EH172" s="14"/>
      <c r="EI172" s="15"/>
      <c r="EJ172" s="14"/>
      <c r="EK172" s="15"/>
      <c r="EM172" s="15"/>
      <c r="EN172" s="14"/>
      <c r="EO172" s="15"/>
    </row>
    <row r="173" spans="28:145" ht="12.75" customHeight="1">
      <c r="AB173" s="14"/>
      <c r="AC173" s="15"/>
      <c r="AL173" s="14"/>
      <c r="AO173" s="15"/>
      <c r="AW173" s="15"/>
      <c r="AY173" s="15"/>
      <c r="BJ173" s="14"/>
      <c r="BK173" s="15"/>
      <c r="BR173" s="14"/>
      <c r="BS173" s="15"/>
      <c r="BZ173" s="14"/>
      <c r="CA173" s="15"/>
      <c r="CB173" s="14"/>
      <c r="CC173" s="15"/>
      <c r="CF173" s="14"/>
      <c r="CG173" s="15"/>
      <c r="CH173" s="14"/>
      <c r="CI173" s="15"/>
      <c r="CL173" s="14"/>
      <c r="CM173" s="15"/>
      <c r="CR173" s="14"/>
      <c r="CS173" s="15"/>
      <c r="CX173" s="14"/>
      <c r="CY173" s="15"/>
      <c r="DB173" s="14"/>
      <c r="DC173" s="15"/>
      <c r="DD173" s="14"/>
      <c r="DE173" s="15"/>
      <c r="DF173" s="14"/>
      <c r="DG173" s="15"/>
      <c r="DJ173" s="14"/>
      <c r="DK173" s="15"/>
      <c r="DZ173" s="14"/>
      <c r="EA173" s="15"/>
      <c r="EB173" s="14"/>
      <c r="EC173" s="15"/>
      <c r="ED173" s="14"/>
      <c r="EE173" s="15"/>
      <c r="EF173" s="14"/>
      <c r="EG173" s="15"/>
      <c r="EH173" s="14"/>
      <c r="EI173" s="15"/>
      <c r="EJ173" s="14"/>
      <c r="EK173" s="15"/>
      <c r="EM173" s="15"/>
      <c r="EN173" s="14"/>
      <c r="EO173" s="15"/>
    </row>
    <row r="174" spans="28:145" ht="12.75" customHeight="1">
      <c r="AB174" s="14"/>
      <c r="AC174" s="15"/>
      <c r="AL174" s="14"/>
      <c r="AO174" s="15"/>
      <c r="AW174" s="15"/>
      <c r="AY174" s="15"/>
      <c r="BJ174" s="14"/>
      <c r="BK174" s="15"/>
      <c r="BR174" s="14"/>
      <c r="BS174" s="15"/>
      <c r="BZ174" s="14"/>
      <c r="CA174" s="15"/>
      <c r="CB174" s="14"/>
      <c r="CC174" s="15"/>
      <c r="CF174" s="14"/>
      <c r="CG174" s="15"/>
      <c r="CH174" s="14"/>
      <c r="CI174" s="15"/>
      <c r="CL174" s="14"/>
      <c r="CM174" s="15"/>
      <c r="CR174" s="14"/>
      <c r="CS174" s="15"/>
      <c r="CX174" s="14"/>
      <c r="CY174" s="15"/>
      <c r="DB174" s="14"/>
      <c r="DC174" s="15"/>
      <c r="DD174" s="14"/>
      <c r="DE174" s="15"/>
      <c r="DF174" s="14"/>
      <c r="DG174" s="15"/>
      <c r="DJ174" s="14"/>
      <c r="DK174" s="15"/>
      <c r="DZ174" s="14"/>
      <c r="EA174" s="15"/>
      <c r="EB174" s="14"/>
      <c r="EC174" s="15"/>
      <c r="ED174" s="14"/>
      <c r="EE174" s="15"/>
      <c r="EF174" s="14"/>
      <c r="EG174" s="15"/>
      <c r="EH174" s="14"/>
      <c r="EI174" s="15"/>
      <c r="EJ174" s="14"/>
      <c r="EK174" s="15"/>
      <c r="EM174" s="15"/>
      <c r="EN174" s="14"/>
      <c r="EO174" s="15"/>
    </row>
    <row r="175" spans="28:145" ht="12.75" customHeight="1">
      <c r="AB175" s="14"/>
      <c r="AC175" s="15"/>
      <c r="AL175" s="14"/>
      <c r="AO175" s="15"/>
      <c r="AW175" s="15"/>
      <c r="AY175" s="15"/>
      <c r="BJ175" s="14"/>
      <c r="BK175" s="15"/>
      <c r="BR175" s="14"/>
      <c r="BS175" s="15"/>
      <c r="BZ175" s="14"/>
      <c r="CA175" s="15"/>
      <c r="CB175" s="14"/>
      <c r="CC175" s="15"/>
      <c r="CF175" s="14"/>
      <c r="CG175" s="15"/>
      <c r="CH175" s="14"/>
      <c r="CI175" s="15"/>
      <c r="CL175" s="14"/>
      <c r="CM175" s="15"/>
      <c r="CR175" s="14"/>
      <c r="CS175" s="15"/>
      <c r="CX175" s="14"/>
      <c r="CY175" s="15"/>
      <c r="DB175" s="14"/>
      <c r="DC175" s="15"/>
      <c r="DD175" s="14"/>
      <c r="DE175" s="15"/>
      <c r="DF175" s="14"/>
      <c r="DG175" s="15"/>
      <c r="DJ175" s="14"/>
      <c r="DK175" s="15"/>
      <c r="DZ175" s="14"/>
      <c r="EA175" s="15"/>
      <c r="EB175" s="14"/>
      <c r="EC175" s="15"/>
      <c r="ED175" s="14"/>
      <c r="EE175" s="15"/>
      <c r="EF175" s="14"/>
      <c r="EG175" s="15"/>
      <c r="EH175" s="14"/>
      <c r="EI175" s="15"/>
      <c r="EJ175" s="14"/>
      <c r="EK175" s="15"/>
      <c r="EM175" s="15"/>
      <c r="EN175" s="14"/>
      <c r="EO175" s="15"/>
    </row>
    <row r="176" spans="28:145" ht="12.75" customHeight="1">
      <c r="AB176" s="14"/>
      <c r="AC176" s="15"/>
      <c r="AL176" s="14"/>
      <c r="AO176" s="15"/>
      <c r="AW176" s="15"/>
      <c r="AY176" s="15"/>
      <c r="BJ176" s="14"/>
      <c r="BK176" s="15"/>
      <c r="BR176" s="14"/>
      <c r="BS176" s="15"/>
      <c r="BZ176" s="14"/>
      <c r="CA176" s="15"/>
      <c r="CB176" s="14"/>
      <c r="CC176" s="15"/>
      <c r="CF176" s="14"/>
      <c r="CG176" s="15"/>
      <c r="CH176" s="14"/>
      <c r="CI176" s="15"/>
      <c r="CL176" s="14"/>
      <c r="CM176" s="15"/>
      <c r="CR176" s="14"/>
      <c r="CS176" s="15"/>
      <c r="CX176" s="14"/>
      <c r="CY176" s="15"/>
      <c r="DB176" s="14"/>
      <c r="DC176" s="15"/>
      <c r="DD176" s="14"/>
      <c r="DE176" s="15"/>
      <c r="DF176" s="14"/>
      <c r="DG176" s="15"/>
      <c r="DJ176" s="14"/>
      <c r="DK176" s="15"/>
      <c r="DZ176" s="14"/>
      <c r="EA176" s="15"/>
      <c r="EB176" s="14"/>
      <c r="EC176" s="15"/>
      <c r="ED176" s="14"/>
      <c r="EE176" s="15"/>
      <c r="EF176" s="14"/>
      <c r="EG176" s="15"/>
      <c r="EH176" s="14"/>
      <c r="EI176" s="15"/>
      <c r="EJ176" s="14"/>
      <c r="EK176" s="15"/>
      <c r="EM176" s="15"/>
      <c r="EN176" s="14"/>
      <c r="EO176" s="15"/>
    </row>
    <row r="177" spans="28:145" ht="12.75" customHeight="1">
      <c r="AB177" s="14"/>
      <c r="AC177" s="15"/>
      <c r="AL177" s="14"/>
      <c r="AO177" s="15"/>
      <c r="AW177" s="15"/>
      <c r="AY177" s="15"/>
      <c r="BJ177" s="14"/>
      <c r="BK177" s="15"/>
      <c r="BR177" s="14"/>
      <c r="BS177" s="15"/>
      <c r="BZ177" s="14"/>
      <c r="CA177" s="15"/>
      <c r="CB177" s="14"/>
      <c r="CC177" s="15"/>
      <c r="CF177" s="14"/>
      <c r="CG177" s="15"/>
      <c r="CH177" s="14"/>
      <c r="CI177" s="15"/>
      <c r="CL177" s="14"/>
      <c r="CM177" s="15"/>
      <c r="CR177" s="14"/>
      <c r="CS177" s="15"/>
      <c r="CX177" s="14"/>
      <c r="CY177" s="15"/>
      <c r="DB177" s="14"/>
      <c r="DC177" s="15"/>
      <c r="DD177" s="14"/>
      <c r="DE177" s="15"/>
      <c r="DF177" s="14"/>
      <c r="DG177" s="15"/>
      <c r="DJ177" s="14"/>
      <c r="DK177" s="15"/>
      <c r="DZ177" s="14"/>
      <c r="EA177" s="15"/>
      <c r="EB177" s="14"/>
      <c r="EC177" s="15"/>
      <c r="ED177" s="14"/>
      <c r="EE177" s="15"/>
      <c r="EF177" s="14"/>
      <c r="EG177" s="15"/>
      <c r="EH177" s="14"/>
      <c r="EI177" s="15"/>
      <c r="EJ177" s="14"/>
      <c r="EK177" s="15"/>
      <c r="EM177" s="15"/>
      <c r="EN177" s="14"/>
      <c r="EO177" s="15"/>
    </row>
    <row r="178" spans="28:145" ht="12.75" customHeight="1">
      <c r="AB178" s="14"/>
      <c r="AC178" s="15"/>
      <c r="AL178" s="14"/>
      <c r="AO178" s="15"/>
      <c r="AW178" s="15"/>
      <c r="AY178" s="15"/>
      <c r="BJ178" s="14"/>
      <c r="BK178" s="15"/>
      <c r="BR178" s="14"/>
      <c r="BS178" s="15"/>
      <c r="BZ178" s="14"/>
      <c r="CA178" s="15"/>
      <c r="CB178" s="14"/>
      <c r="CC178" s="15"/>
      <c r="CF178" s="14"/>
      <c r="CG178" s="15"/>
      <c r="CH178" s="14"/>
      <c r="CI178" s="15"/>
      <c r="CL178" s="14"/>
      <c r="CM178" s="15"/>
      <c r="CR178" s="14"/>
      <c r="CS178" s="15"/>
      <c r="CX178" s="14"/>
      <c r="CY178" s="15"/>
      <c r="DB178" s="14"/>
      <c r="DC178" s="15"/>
      <c r="DD178" s="14"/>
      <c r="DE178" s="15"/>
      <c r="DF178" s="14"/>
      <c r="DG178" s="15"/>
      <c r="DJ178" s="14"/>
      <c r="DK178" s="15"/>
      <c r="DZ178" s="14"/>
      <c r="EA178" s="15"/>
      <c r="EB178" s="14"/>
      <c r="EC178" s="15"/>
      <c r="ED178" s="14"/>
      <c r="EE178" s="15"/>
      <c r="EF178" s="14"/>
      <c r="EG178" s="15"/>
      <c r="EH178" s="14"/>
      <c r="EI178" s="15"/>
      <c r="EJ178" s="14"/>
      <c r="EK178" s="15"/>
      <c r="EM178" s="15"/>
      <c r="EN178" s="14"/>
      <c r="EO178" s="15"/>
    </row>
    <row r="179" spans="28:145" ht="12.75" customHeight="1">
      <c r="AB179" s="14"/>
      <c r="AC179" s="15"/>
      <c r="AL179" s="14"/>
      <c r="AO179" s="15"/>
      <c r="AW179" s="15"/>
      <c r="AY179" s="15"/>
      <c r="BJ179" s="14"/>
      <c r="BK179" s="15"/>
      <c r="BR179" s="14"/>
      <c r="BS179" s="15"/>
      <c r="BZ179" s="14"/>
      <c r="CA179" s="15"/>
      <c r="CB179" s="14"/>
      <c r="CC179" s="15"/>
      <c r="CF179" s="14"/>
      <c r="CG179" s="15"/>
      <c r="CH179" s="14"/>
      <c r="CI179" s="15"/>
      <c r="CL179" s="14"/>
      <c r="CM179" s="15"/>
      <c r="CR179" s="14"/>
      <c r="CS179" s="15"/>
      <c r="CX179" s="14"/>
      <c r="CY179" s="15"/>
      <c r="DB179" s="14"/>
      <c r="DC179" s="15"/>
      <c r="DD179" s="14"/>
      <c r="DE179" s="15"/>
      <c r="DF179" s="14"/>
      <c r="DG179" s="15"/>
      <c r="DJ179" s="14"/>
      <c r="DK179" s="15"/>
      <c r="DZ179" s="14"/>
      <c r="EA179" s="15"/>
      <c r="EB179" s="14"/>
      <c r="EC179" s="15"/>
      <c r="ED179" s="14"/>
      <c r="EE179" s="15"/>
      <c r="EF179" s="14"/>
      <c r="EG179" s="15"/>
      <c r="EH179" s="14"/>
      <c r="EI179" s="15"/>
      <c r="EJ179" s="14"/>
      <c r="EK179" s="15"/>
      <c r="EM179" s="15"/>
      <c r="EN179" s="14"/>
      <c r="EO179" s="15"/>
    </row>
    <row r="180" spans="28:145" ht="12.75" customHeight="1">
      <c r="AB180" s="14"/>
      <c r="AC180" s="15"/>
      <c r="AL180" s="14"/>
      <c r="AO180" s="15"/>
      <c r="AW180" s="15"/>
      <c r="AY180" s="15"/>
      <c r="BJ180" s="14"/>
      <c r="BK180" s="15"/>
      <c r="BR180" s="14"/>
      <c r="BS180" s="15"/>
      <c r="BZ180" s="14"/>
      <c r="CA180" s="15"/>
      <c r="CB180" s="14"/>
      <c r="CC180" s="15"/>
      <c r="CF180" s="14"/>
      <c r="CG180" s="15"/>
      <c r="CH180" s="14"/>
      <c r="CI180" s="15"/>
      <c r="CL180" s="14"/>
      <c r="CM180" s="15"/>
      <c r="CR180" s="14"/>
      <c r="CS180" s="15"/>
      <c r="CX180" s="14"/>
      <c r="CY180" s="15"/>
      <c r="DB180" s="14"/>
      <c r="DC180" s="15"/>
      <c r="DD180" s="14"/>
      <c r="DE180" s="15"/>
      <c r="DF180" s="14"/>
      <c r="DG180" s="15"/>
      <c r="DJ180" s="14"/>
      <c r="DK180" s="15"/>
      <c r="DZ180" s="14"/>
      <c r="EA180" s="15"/>
      <c r="EB180" s="14"/>
      <c r="EC180" s="15"/>
      <c r="ED180" s="14"/>
      <c r="EE180" s="15"/>
      <c r="EF180" s="14"/>
      <c r="EG180" s="15"/>
      <c r="EH180" s="14"/>
      <c r="EI180" s="15"/>
      <c r="EJ180" s="14"/>
      <c r="EK180" s="15"/>
      <c r="EM180" s="15"/>
      <c r="EN180" s="14"/>
      <c r="EO180" s="15"/>
    </row>
    <row r="181" spans="28:145" ht="12.75" customHeight="1">
      <c r="AB181" s="14"/>
      <c r="AC181" s="15"/>
      <c r="AL181" s="14"/>
      <c r="AO181" s="15"/>
      <c r="AW181" s="15"/>
      <c r="AY181" s="15"/>
      <c r="BJ181" s="14"/>
      <c r="BK181" s="15"/>
      <c r="BR181" s="14"/>
      <c r="BS181" s="15"/>
      <c r="BZ181" s="14"/>
      <c r="CA181" s="15"/>
      <c r="CB181" s="14"/>
      <c r="CC181" s="15"/>
      <c r="CF181" s="14"/>
      <c r="CG181" s="15"/>
      <c r="CH181" s="14"/>
      <c r="CI181" s="15"/>
      <c r="CL181" s="14"/>
      <c r="CM181" s="15"/>
      <c r="CR181" s="14"/>
      <c r="CS181" s="15"/>
      <c r="CX181" s="14"/>
      <c r="CY181" s="15"/>
      <c r="DB181" s="14"/>
      <c r="DC181" s="15"/>
      <c r="DD181" s="14"/>
      <c r="DE181" s="15"/>
      <c r="DF181" s="14"/>
      <c r="DG181" s="15"/>
      <c r="DJ181" s="14"/>
      <c r="DK181" s="15"/>
      <c r="DZ181" s="14"/>
      <c r="EA181" s="15"/>
      <c r="EB181" s="14"/>
      <c r="EC181" s="15"/>
      <c r="ED181" s="14"/>
      <c r="EE181" s="15"/>
      <c r="EF181" s="14"/>
      <c r="EG181" s="15"/>
      <c r="EH181" s="14"/>
      <c r="EI181" s="15"/>
      <c r="EJ181" s="14"/>
      <c r="EK181" s="15"/>
      <c r="EM181" s="15"/>
      <c r="EN181" s="14"/>
      <c r="EO181" s="15"/>
    </row>
    <row r="182" spans="28:145" ht="12.75" customHeight="1">
      <c r="AB182" s="14"/>
      <c r="AC182" s="15"/>
      <c r="AL182" s="14"/>
      <c r="AO182" s="15"/>
      <c r="AW182" s="15"/>
      <c r="AY182" s="15"/>
      <c r="BJ182" s="14"/>
      <c r="BK182" s="15"/>
      <c r="BR182" s="14"/>
      <c r="BS182" s="15"/>
      <c r="BZ182" s="14"/>
      <c r="CA182" s="15"/>
      <c r="CB182" s="14"/>
      <c r="CC182" s="15"/>
      <c r="CF182" s="14"/>
      <c r="CG182" s="15"/>
      <c r="CH182" s="14"/>
      <c r="CI182" s="15"/>
      <c r="CL182" s="14"/>
      <c r="CM182" s="15"/>
      <c r="CR182" s="14"/>
      <c r="CS182" s="15"/>
      <c r="CX182" s="14"/>
      <c r="CY182" s="15"/>
      <c r="DB182" s="14"/>
      <c r="DC182" s="15"/>
      <c r="DD182" s="14"/>
      <c r="DE182" s="15"/>
      <c r="DF182" s="14"/>
      <c r="DG182" s="15"/>
      <c r="DJ182" s="14"/>
      <c r="DK182" s="15"/>
      <c r="DZ182" s="14"/>
      <c r="EA182" s="15"/>
      <c r="EB182" s="14"/>
      <c r="EC182" s="15"/>
      <c r="ED182" s="14"/>
      <c r="EE182" s="15"/>
      <c r="EF182" s="14"/>
      <c r="EG182" s="15"/>
      <c r="EH182" s="14"/>
      <c r="EI182" s="15"/>
      <c r="EJ182" s="14"/>
      <c r="EK182" s="15"/>
      <c r="EM182" s="15"/>
      <c r="EN182" s="14"/>
      <c r="EO182" s="15"/>
    </row>
    <row r="183" spans="28:145" ht="12.75" customHeight="1">
      <c r="AB183" s="14"/>
      <c r="AC183" s="15"/>
      <c r="AL183" s="14"/>
      <c r="AO183" s="15"/>
      <c r="AW183" s="15"/>
      <c r="AY183" s="15"/>
      <c r="BJ183" s="14"/>
      <c r="BK183" s="15"/>
      <c r="BR183" s="14"/>
      <c r="BS183" s="15"/>
      <c r="BZ183" s="14"/>
      <c r="CA183" s="15"/>
      <c r="CB183" s="14"/>
      <c r="CC183" s="15"/>
      <c r="CF183" s="14"/>
      <c r="CG183" s="15"/>
      <c r="CH183" s="14"/>
      <c r="CI183" s="15"/>
      <c r="CL183" s="14"/>
      <c r="CM183" s="15"/>
      <c r="CR183" s="14"/>
      <c r="CS183" s="15"/>
      <c r="CX183" s="14"/>
      <c r="CY183" s="15"/>
      <c r="DB183" s="14"/>
      <c r="DC183" s="15"/>
      <c r="DD183" s="14"/>
      <c r="DE183" s="15"/>
      <c r="DF183" s="14"/>
      <c r="DG183" s="15"/>
      <c r="DJ183" s="14"/>
      <c r="DK183" s="15"/>
      <c r="DZ183" s="14"/>
      <c r="EA183" s="15"/>
      <c r="EB183" s="14"/>
      <c r="EC183" s="15"/>
      <c r="ED183" s="14"/>
      <c r="EE183" s="15"/>
      <c r="EF183" s="14"/>
      <c r="EG183" s="15"/>
      <c r="EH183" s="14"/>
      <c r="EI183" s="15"/>
      <c r="EJ183" s="14"/>
      <c r="EK183" s="15"/>
      <c r="EM183" s="15"/>
      <c r="EN183" s="14"/>
      <c r="EO183" s="15"/>
    </row>
    <row r="184" spans="28:145" ht="12.75" customHeight="1">
      <c r="AB184" s="14"/>
      <c r="AC184" s="15"/>
      <c r="AL184" s="14"/>
      <c r="AO184" s="15"/>
      <c r="AW184" s="15"/>
      <c r="AY184" s="15"/>
      <c r="BJ184" s="14"/>
      <c r="BK184" s="15"/>
      <c r="BR184" s="14"/>
      <c r="BS184" s="15"/>
      <c r="BZ184" s="14"/>
      <c r="CA184" s="15"/>
      <c r="CB184" s="14"/>
      <c r="CC184" s="15"/>
      <c r="CF184" s="14"/>
      <c r="CG184" s="15"/>
      <c r="CH184" s="14"/>
      <c r="CI184" s="15"/>
      <c r="CL184" s="14"/>
      <c r="CM184" s="15"/>
      <c r="CR184" s="14"/>
      <c r="CS184" s="15"/>
      <c r="CX184" s="14"/>
      <c r="CY184" s="15"/>
      <c r="DB184" s="14"/>
      <c r="DC184" s="15"/>
      <c r="DD184" s="14"/>
      <c r="DE184" s="15"/>
      <c r="DF184" s="14"/>
      <c r="DG184" s="15"/>
      <c r="DJ184" s="14"/>
      <c r="DK184" s="15"/>
      <c r="DZ184" s="14"/>
      <c r="EA184" s="15"/>
      <c r="EB184" s="14"/>
      <c r="EC184" s="15"/>
      <c r="ED184" s="14"/>
      <c r="EE184" s="15"/>
      <c r="EF184" s="14"/>
      <c r="EG184" s="15"/>
      <c r="EH184" s="14"/>
      <c r="EI184" s="15"/>
      <c r="EJ184" s="14"/>
      <c r="EK184" s="15"/>
      <c r="EM184" s="15"/>
      <c r="EN184" s="14"/>
      <c r="EO184" s="15"/>
    </row>
    <row r="185" spans="28:145" ht="12.75" customHeight="1">
      <c r="AB185" s="14"/>
      <c r="AC185" s="15"/>
      <c r="AL185" s="14"/>
      <c r="AO185" s="15"/>
      <c r="AW185" s="15"/>
      <c r="AY185" s="15"/>
      <c r="BJ185" s="14"/>
      <c r="BK185" s="15"/>
      <c r="BR185" s="14"/>
      <c r="BS185" s="15"/>
      <c r="BZ185" s="14"/>
      <c r="CA185" s="15"/>
      <c r="CB185" s="14"/>
      <c r="CC185" s="15"/>
      <c r="CF185" s="14"/>
      <c r="CG185" s="15"/>
      <c r="CH185" s="14"/>
      <c r="CI185" s="15"/>
      <c r="CL185" s="14"/>
      <c r="CM185" s="15"/>
      <c r="CR185" s="14"/>
      <c r="CS185" s="15"/>
      <c r="CX185" s="14"/>
      <c r="CY185" s="15"/>
      <c r="DB185" s="14"/>
      <c r="DC185" s="15"/>
      <c r="DD185" s="14"/>
      <c r="DE185" s="15"/>
      <c r="DF185" s="14"/>
      <c r="DG185" s="15"/>
      <c r="DJ185" s="14"/>
      <c r="DK185" s="15"/>
      <c r="DZ185" s="14"/>
      <c r="EA185" s="15"/>
      <c r="EB185" s="14"/>
      <c r="EC185" s="15"/>
      <c r="ED185" s="14"/>
      <c r="EE185" s="15"/>
      <c r="EF185" s="14"/>
      <c r="EG185" s="15"/>
      <c r="EH185" s="14"/>
      <c r="EI185" s="15"/>
      <c r="EJ185" s="14"/>
      <c r="EK185" s="15"/>
      <c r="EM185" s="15"/>
      <c r="EN185" s="14"/>
      <c r="EO185" s="15"/>
    </row>
    <row r="186" spans="28:145" ht="12.75" customHeight="1">
      <c r="AB186" s="14"/>
      <c r="AC186" s="15"/>
      <c r="AL186" s="14"/>
      <c r="AO186" s="15"/>
      <c r="AW186" s="15"/>
      <c r="AY186" s="15"/>
      <c r="BJ186" s="14"/>
      <c r="BK186" s="15"/>
      <c r="BR186" s="14"/>
      <c r="BS186" s="15"/>
      <c r="BZ186" s="14"/>
      <c r="CA186" s="15"/>
      <c r="CB186" s="14"/>
      <c r="CC186" s="15"/>
      <c r="CF186" s="14"/>
      <c r="CG186" s="15"/>
      <c r="CH186" s="14"/>
      <c r="CI186" s="15"/>
      <c r="CL186" s="14"/>
      <c r="CM186" s="15"/>
      <c r="CR186" s="14"/>
      <c r="CS186" s="15"/>
      <c r="CX186" s="14"/>
      <c r="CY186" s="15"/>
      <c r="DB186" s="14"/>
      <c r="DC186" s="15"/>
      <c r="DD186" s="14"/>
      <c r="DE186" s="15"/>
      <c r="DF186" s="14"/>
      <c r="DG186" s="15"/>
      <c r="DJ186" s="14"/>
      <c r="DK186" s="15"/>
      <c r="DZ186" s="14"/>
      <c r="EA186" s="15"/>
      <c r="EB186" s="14"/>
      <c r="EC186" s="15"/>
      <c r="ED186" s="14"/>
      <c r="EE186" s="15"/>
      <c r="EF186" s="14"/>
      <c r="EG186" s="15"/>
      <c r="EH186" s="14"/>
      <c r="EI186" s="15"/>
      <c r="EJ186" s="14"/>
      <c r="EK186" s="15"/>
      <c r="EM186" s="15"/>
      <c r="EN186" s="14"/>
      <c r="EO186" s="15"/>
    </row>
    <row r="187" spans="28:145" ht="12.75" customHeight="1">
      <c r="AB187" s="14"/>
      <c r="AC187" s="15"/>
      <c r="AL187" s="14"/>
      <c r="AO187" s="15"/>
      <c r="AW187" s="15"/>
      <c r="AY187" s="15"/>
      <c r="BJ187" s="14"/>
      <c r="BK187" s="15"/>
      <c r="BR187" s="14"/>
      <c r="BS187" s="15"/>
      <c r="BZ187" s="14"/>
      <c r="CA187" s="15"/>
      <c r="CB187" s="14"/>
      <c r="CC187" s="15"/>
      <c r="CF187" s="14"/>
      <c r="CG187" s="15"/>
      <c r="CH187" s="14"/>
      <c r="CI187" s="15"/>
      <c r="CL187" s="14"/>
      <c r="CM187" s="15"/>
      <c r="CR187" s="14"/>
      <c r="CS187" s="15"/>
      <c r="CX187" s="14"/>
      <c r="CY187" s="15"/>
      <c r="DB187" s="14"/>
      <c r="DC187" s="15"/>
      <c r="DD187" s="14"/>
      <c r="DE187" s="15"/>
      <c r="DF187" s="14"/>
      <c r="DG187" s="15"/>
      <c r="DJ187" s="14"/>
      <c r="DK187" s="15"/>
      <c r="DZ187" s="14"/>
      <c r="EA187" s="15"/>
      <c r="EB187" s="14"/>
      <c r="EC187" s="15"/>
      <c r="ED187" s="14"/>
      <c r="EE187" s="15"/>
      <c r="EF187" s="14"/>
      <c r="EG187" s="15"/>
      <c r="EH187" s="14"/>
      <c r="EI187" s="15"/>
      <c r="EJ187" s="14"/>
      <c r="EK187" s="15"/>
      <c r="EM187" s="15"/>
      <c r="EN187" s="14"/>
      <c r="EO187" s="15"/>
    </row>
    <row r="188" spans="28:145" ht="12.75" customHeight="1">
      <c r="AB188" s="14"/>
      <c r="AC188" s="15"/>
      <c r="AL188" s="14"/>
      <c r="AO188" s="15"/>
      <c r="AW188" s="15"/>
      <c r="AY188" s="15"/>
      <c r="BJ188" s="14"/>
      <c r="BK188" s="15"/>
      <c r="BR188" s="14"/>
      <c r="BS188" s="15"/>
      <c r="BZ188" s="14"/>
      <c r="CA188" s="15"/>
      <c r="CB188" s="14"/>
      <c r="CC188" s="15"/>
      <c r="CF188" s="14"/>
      <c r="CG188" s="15"/>
      <c r="CH188" s="14"/>
      <c r="CI188" s="15"/>
      <c r="CL188" s="14"/>
      <c r="CM188" s="15"/>
      <c r="CR188" s="14"/>
      <c r="CS188" s="15"/>
      <c r="CX188" s="14"/>
      <c r="CY188" s="15"/>
      <c r="DB188" s="14"/>
      <c r="DC188" s="15"/>
      <c r="DD188" s="14"/>
      <c r="DE188" s="15"/>
      <c r="DF188" s="14"/>
      <c r="DG188" s="15"/>
      <c r="DJ188" s="14"/>
      <c r="DK188" s="15"/>
      <c r="DZ188" s="14"/>
      <c r="EA188" s="15"/>
      <c r="EB188" s="14"/>
      <c r="EC188" s="15"/>
      <c r="ED188" s="14"/>
      <c r="EE188" s="15"/>
      <c r="EF188" s="14"/>
      <c r="EG188" s="15"/>
      <c r="EH188" s="14"/>
      <c r="EI188" s="15"/>
      <c r="EJ188" s="14"/>
      <c r="EK188" s="15"/>
      <c r="EM188" s="15"/>
      <c r="EN188" s="14"/>
      <c r="EO188" s="15"/>
    </row>
    <row r="189" spans="28:145" ht="12.75" customHeight="1">
      <c r="AB189" s="14"/>
      <c r="AC189" s="15"/>
      <c r="AL189" s="14"/>
      <c r="AO189" s="15"/>
      <c r="AW189" s="15"/>
      <c r="AY189" s="15"/>
      <c r="BJ189" s="14"/>
      <c r="BK189" s="15"/>
      <c r="BR189" s="14"/>
      <c r="BS189" s="15"/>
      <c r="BZ189" s="14"/>
      <c r="CA189" s="15"/>
      <c r="CB189" s="14"/>
      <c r="CC189" s="15"/>
      <c r="CF189" s="14"/>
      <c r="CG189" s="15"/>
      <c r="CH189" s="14"/>
      <c r="CI189" s="15"/>
      <c r="CL189" s="14"/>
      <c r="CM189" s="15"/>
      <c r="CR189" s="14"/>
      <c r="CS189" s="15"/>
      <c r="CX189" s="14"/>
      <c r="CY189" s="15"/>
      <c r="DB189" s="14"/>
      <c r="DC189" s="15"/>
      <c r="DD189" s="14"/>
      <c r="DE189" s="15"/>
      <c r="DF189" s="14"/>
      <c r="DG189" s="15"/>
      <c r="DJ189" s="14"/>
      <c r="DK189" s="15"/>
      <c r="DZ189" s="14"/>
      <c r="EA189" s="15"/>
      <c r="EB189" s="14"/>
      <c r="EC189" s="15"/>
      <c r="ED189" s="14"/>
      <c r="EE189" s="15"/>
      <c r="EF189" s="14"/>
      <c r="EG189" s="15"/>
      <c r="EH189" s="14"/>
      <c r="EI189" s="15"/>
      <c r="EJ189" s="14"/>
      <c r="EK189" s="15"/>
      <c r="EM189" s="15"/>
      <c r="EN189" s="14"/>
      <c r="EO189" s="15"/>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7">
    <pageSetUpPr fitToPage="1"/>
  </sheetPr>
  <dimension ref="A2:AK99"/>
  <sheetViews>
    <sheetView workbookViewId="0" xr3:uid="{2C1BA805-FFAE-53D9-94C0-3D95D45B0C9C}">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7" style="10" customWidth="1"/>
    <col min="2" max="2" width="11.7109375" style="14" customWidth="1"/>
    <col min="3" max="3" width="3.85546875" style="10" customWidth="1"/>
    <col min="4" max="4" width="9.85546875" style="15" customWidth="1"/>
    <col min="5" max="5" width="4.28515625" style="15" customWidth="1"/>
    <col min="6" max="6" width="13" style="10" customWidth="1"/>
    <col min="7" max="7" width="3.85546875" style="10" customWidth="1"/>
    <col min="8" max="8" width="11.85546875" style="10" customWidth="1"/>
    <col min="9" max="9" width="3.85546875" style="10" customWidth="1"/>
    <col min="10" max="10" width="10.28515625" style="10" customWidth="1"/>
    <col min="11" max="11" width="3.85546875" style="10" customWidth="1"/>
    <col min="12" max="12" width="10.28515625" style="10" customWidth="1"/>
    <col min="13" max="13" width="4" style="10" bestFit="1" customWidth="1"/>
    <col min="14" max="14" width="10.28515625" style="10" customWidth="1"/>
    <col min="15" max="15" width="4" style="10" bestFit="1" customWidth="1"/>
    <col min="16" max="16" width="10.140625" style="10" customWidth="1"/>
    <col min="17" max="17" width="3.85546875" style="10" customWidth="1"/>
    <col min="18" max="18" width="13" style="10" customWidth="1"/>
    <col min="19" max="19" width="3.85546875" style="10" customWidth="1"/>
    <col min="20" max="20" width="10.140625" style="10" customWidth="1"/>
    <col min="21" max="21" width="3.85546875" style="10" customWidth="1"/>
    <col min="22" max="22" width="10.28515625" style="10" customWidth="1"/>
    <col min="23" max="23" width="3.7109375" style="10" customWidth="1"/>
    <col min="24" max="24" width="11.42578125" style="10" customWidth="1"/>
    <col min="25" max="25" width="3.85546875" style="10" customWidth="1"/>
    <col min="26" max="26" width="10" style="10" customWidth="1"/>
    <col min="27" max="27" width="3.85546875" style="10" customWidth="1"/>
    <col min="28" max="28" width="9.5703125" style="10" customWidth="1"/>
    <col min="29" max="29" width="3.85546875" style="10" customWidth="1"/>
    <col min="30" max="30" width="11" style="10" customWidth="1"/>
    <col min="31" max="31" width="3.85546875" style="10" customWidth="1"/>
    <col min="32" max="32" width="12.5703125" style="10" customWidth="1"/>
    <col min="33" max="33" width="3.85546875" style="10" customWidth="1"/>
    <col min="34" max="34" width="12.42578125" style="10" customWidth="1"/>
    <col min="35" max="35" width="3.85546875" style="10" customWidth="1"/>
    <col min="36" max="36" width="9.140625" style="10"/>
    <col min="37" max="37" width="6" style="10" customWidth="1"/>
    <col min="38" max="16384" width="9.140625" style="10"/>
  </cols>
  <sheetData>
    <row r="2" spans="1:37" ht="12.75" customHeight="1">
      <c r="D2" s="126" t="s">
        <v>389</v>
      </c>
      <c r="F2" s="69" t="s">
        <v>389</v>
      </c>
      <c r="H2" s="69" t="s">
        <v>389</v>
      </c>
      <c r="J2" s="49" t="s">
        <v>389</v>
      </c>
      <c r="L2" s="49" t="s">
        <v>389</v>
      </c>
      <c r="N2" s="49" t="s">
        <v>389</v>
      </c>
      <c r="P2" s="49" t="s">
        <v>389</v>
      </c>
      <c r="R2" s="49"/>
      <c r="V2" s="49" t="s">
        <v>389</v>
      </c>
      <c r="X2" s="69" t="s">
        <v>389</v>
      </c>
      <c r="Z2" s="69" t="s">
        <v>389</v>
      </c>
      <c r="AD2" s="69" t="s">
        <v>389</v>
      </c>
      <c r="AF2" s="69" t="s">
        <v>389</v>
      </c>
      <c r="AH2" s="69" t="s">
        <v>389</v>
      </c>
      <c r="AJ2" s="69" t="s">
        <v>389</v>
      </c>
    </row>
    <row r="3" spans="1:37" s="108" customFormat="1" ht="12.75" customHeight="1">
      <c r="A3" s="173" t="s">
        <v>583</v>
      </c>
      <c r="B3" s="16" t="s">
        <v>79</v>
      </c>
      <c r="C3" s="156"/>
      <c r="D3" s="16" t="s">
        <v>585</v>
      </c>
      <c r="E3" s="174"/>
      <c r="F3" s="156" t="s">
        <v>585</v>
      </c>
      <c r="G3" s="156"/>
      <c r="H3" s="174" t="s">
        <v>586</v>
      </c>
      <c r="I3" s="156"/>
      <c r="J3" s="174" t="s">
        <v>396</v>
      </c>
      <c r="K3" s="156"/>
      <c r="L3" s="174" t="s">
        <v>587</v>
      </c>
      <c r="M3" s="156"/>
      <c r="N3" s="174" t="s">
        <v>588</v>
      </c>
      <c r="O3" s="156"/>
      <c r="P3" s="174" t="s">
        <v>557</v>
      </c>
      <c r="Q3" s="156"/>
      <c r="R3" s="156" t="s">
        <v>406</v>
      </c>
      <c r="S3" s="156"/>
      <c r="T3" s="174" t="s">
        <v>417</v>
      </c>
      <c r="U3" s="156"/>
      <c r="V3" s="174" t="s">
        <v>656</v>
      </c>
      <c r="W3" s="156"/>
      <c r="X3" s="179" t="s">
        <v>424</v>
      </c>
      <c r="Y3" s="156"/>
      <c r="Z3" s="179" t="s">
        <v>697</v>
      </c>
      <c r="AA3" s="156"/>
      <c r="AB3" s="16" t="s">
        <v>426</v>
      </c>
      <c r="AC3" s="156"/>
      <c r="AD3" s="174" t="s">
        <v>698</v>
      </c>
      <c r="AE3" s="156"/>
      <c r="AF3" s="156" t="s">
        <v>449</v>
      </c>
      <c r="AG3" s="156"/>
      <c r="AH3" s="175" t="s">
        <v>449</v>
      </c>
      <c r="AI3" s="156"/>
      <c r="AJ3" s="174" t="s">
        <v>699</v>
      </c>
      <c r="AK3" s="156"/>
    </row>
    <row r="4" spans="1:37" s="108" customFormat="1" ht="12.75" customHeight="1">
      <c r="A4" s="281" t="s">
        <v>700</v>
      </c>
      <c r="B4" s="176"/>
      <c r="C4" s="177"/>
      <c r="D4" s="9" t="s">
        <v>672</v>
      </c>
      <c r="E4" s="178"/>
      <c r="F4" s="177" t="s">
        <v>628</v>
      </c>
      <c r="G4" s="177"/>
      <c r="H4" s="190" t="s">
        <v>701</v>
      </c>
      <c r="I4" s="177"/>
      <c r="J4" s="178" t="s">
        <v>631</v>
      </c>
      <c r="K4" s="177"/>
      <c r="L4" s="178" t="s">
        <v>702</v>
      </c>
      <c r="M4" s="177"/>
      <c r="N4" s="178" t="s">
        <v>701</v>
      </c>
      <c r="O4" s="177"/>
      <c r="P4" s="178" t="s">
        <v>703</v>
      </c>
      <c r="Q4" s="177"/>
      <c r="R4" s="177" t="s">
        <v>435</v>
      </c>
      <c r="S4" s="177"/>
      <c r="T4" s="178" t="s">
        <v>680</v>
      </c>
      <c r="U4" s="177"/>
      <c r="V4" s="190" t="s">
        <v>457</v>
      </c>
      <c r="W4" s="177"/>
      <c r="X4" s="172" t="s">
        <v>704</v>
      </c>
      <c r="Y4" s="177"/>
      <c r="Z4" s="172" t="s">
        <v>683</v>
      </c>
      <c r="AA4" s="177"/>
      <c r="AB4" s="176" t="s">
        <v>705</v>
      </c>
      <c r="AC4" s="177"/>
      <c r="AD4" s="190" t="s">
        <v>634</v>
      </c>
      <c r="AE4" s="177"/>
      <c r="AF4" s="177" t="s">
        <v>706</v>
      </c>
      <c r="AG4" s="177"/>
      <c r="AH4" s="183" t="s">
        <v>707</v>
      </c>
      <c r="AI4" s="177"/>
      <c r="AJ4" s="178" t="s">
        <v>696</v>
      </c>
      <c r="AK4" s="177"/>
    </row>
    <row r="5" spans="1:37" ht="12.75" customHeight="1">
      <c r="A5" s="18"/>
      <c r="B5" s="59" t="s">
        <v>83</v>
      </c>
      <c r="C5" s="18" t="s">
        <v>16</v>
      </c>
      <c r="D5" s="59" t="s">
        <v>83</v>
      </c>
      <c r="E5" s="18" t="s">
        <v>16</v>
      </c>
      <c r="F5" s="59" t="s">
        <v>83</v>
      </c>
      <c r="G5" s="18" t="s">
        <v>16</v>
      </c>
      <c r="H5" s="59" t="s">
        <v>83</v>
      </c>
      <c r="I5" s="18" t="s">
        <v>16</v>
      </c>
      <c r="J5" s="59" t="s">
        <v>83</v>
      </c>
      <c r="K5" s="18" t="s">
        <v>16</v>
      </c>
      <c r="L5" s="59" t="s">
        <v>83</v>
      </c>
      <c r="M5" s="18" t="s">
        <v>16</v>
      </c>
      <c r="N5" s="59" t="s">
        <v>83</v>
      </c>
      <c r="O5" s="18" t="s">
        <v>16</v>
      </c>
      <c r="P5" s="59" t="s">
        <v>83</v>
      </c>
      <c r="Q5" s="18" t="s">
        <v>16</v>
      </c>
      <c r="R5" s="59" t="s">
        <v>83</v>
      </c>
      <c r="S5" s="18" t="s">
        <v>16</v>
      </c>
      <c r="T5" s="59" t="s">
        <v>83</v>
      </c>
      <c r="U5" s="18" t="s">
        <v>16</v>
      </c>
      <c r="V5" s="59" t="s">
        <v>83</v>
      </c>
      <c r="W5" s="18" t="s">
        <v>16</v>
      </c>
      <c r="X5" s="59" t="s">
        <v>83</v>
      </c>
      <c r="Y5" s="18" t="s">
        <v>16</v>
      </c>
      <c r="Z5" s="59" t="s">
        <v>83</v>
      </c>
      <c r="AA5" s="18" t="s">
        <v>16</v>
      </c>
      <c r="AB5" s="59" t="s">
        <v>83</v>
      </c>
      <c r="AC5" s="18" t="s">
        <v>16</v>
      </c>
      <c r="AD5" s="59" t="s">
        <v>83</v>
      </c>
      <c r="AE5" s="18" t="s">
        <v>16</v>
      </c>
      <c r="AF5" s="59" t="s">
        <v>83</v>
      </c>
      <c r="AG5" s="18" t="s">
        <v>16</v>
      </c>
      <c r="AH5" s="59" t="s">
        <v>83</v>
      </c>
      <c r="AI5" s="18" t="s">
        <v>16</v>
      </c>
      <c r="AJ5" s="59" t="s">
        <v>83</v>
      </c>
      <c r="AK5" s="18" t="s">
        <v>16</v>
      </c>
    </row>
    <row r="6" spans="1:37" ht="12.75" customHeight="1">
      <c r="A6" s="1" t="s">
        <v>85</v>
      </c>
      <c r="B6" s="10"/>
      <c r="C6" s="14"/>
      <c r="D6" s="10"/>
      <c r="E6" s="14"/>
      <c r="G6" s="14"/>
      <c r="I6" s="14"/>
      <c r="K6" s="14"/>
      <c r="M6" s="14"/>
      <c r="O6" s="14"/>
      <c r="Q6" s="14"/>
      <c r="S6" s="14"/>
      <c r="U6" s="14"/>
      <c r="W6" s="14"/>
      <c r="Y6" s="14"/>
      <c r="AA6" s="14"/>
      <c r="AC6" s="14"/>
      <c r="AE6" s="14"/>
      <c r="AG6" s="14"/>
      <c r="AI6" s="14"/>
      <c r="AK6" s="14"/>
    </row>
    <row r="7" spans="1:37" ht="12.75" customHeight="1">
      <c r="A7" s="10" t="s">
        <v>86</v>
      </c>
      <c r="B7" s="104">
        <f>D7+F7+H7+J7+L7+N7+P7+R7+T7+V7+X7+Z7+AB7+AD7+AH7+AF7+AJ7</f>
        <v>354.81161674999998</v>
      </c>
      <c r="C7" s="15">
        <f>B7/B$11*100</f>
        <v>62.837073059489931</v>
      </c>
      <c r="D7" s="104">
        <f>SUM('FoF1'!AK9:AK12)</f>
        <v>0</v>
      </c>
      <c r="E7" s="15">
        <f>D7/D$11*100</f>
        <v>0</v>
      </c>
      <c r="F7" s="104">
        <f>SUM('FoF1'!AN9:AN12)</f>
        <v>0</v>
      </c>
      <c r="G7" s="15">
        <f>F7/F$11*100</f>
        <v>0</v>
      </c>
      <c r="H7" s="104">
        <f>SUM('FoF1'!BU9:BU12)</f>
        <v>0</v>
      </c>
      <c r="I7" s="15">
        <f>H7/H$11*100</f>
        <v>0</v>
      </c>
      <c r="J7" s="104">
        <f>SUM('FoF1'!CS9:CS12)</f>
        <v>83.362601499999997</v>
      </c>
      <c r="K7" s="15">
        <f>J7/J$11*100</f>
        <v>79.914471226815934</v>
      </c>
      <c r="L7" s="104">
        <f>SUM('FoF1'!DQ9:DQ12)</f>
        <v>17.5</v>
      </c>
      <c r="M7" s="15">
        <f>L7/L$11*100</f>
        <v>58.333333333333336</v>
      </c>
      <c r="N7" s="104">
        <f>SUM('FoF1'!DW9:DW12)</f>
        <v>3.9390000000000001</v>
      </c>
      <c r="O7" s="15">
        <f>N7/N$11*100</f>
        <v>98.469338013064245</v>
      </c>
      <c r="P7" s="104">
        <f>SUM('FoF1'!HU9:HU12)</f>
        <v>0.745</v>
      </c>
      <c r="Q7" s="15">
        <f>P7/P$11*100</f>
        <v>16.622043730477465</v>
      </c>
      <c r="R7" s="104">
        <v>95.050015249999987</v>
      </c>
      <c r="S7" s="15">
        <f>R7/R$11*100</f>
        <v>52.623983449712576</v>
      </c>
      <c r="T7" s="104">
        <v>17.91</v>
      </c>
      <c r="U7" s="15">
        <f>T7/T$11*100</f>
        <v>61.209842788790155</v>
      </c>
      <c r="V7" s="104">
        <f>SUM('FoF2'!CA9:CA12)</f>
        <v>0</v>
      </c>
      <c r="W7" s="15">
        <f>V7/V$11*100</f>
        <v>0</v>
      </c>
      <c r="X7" s="104">
        <f>SUM('FoF2'!FS9:FS12)</f>
        <v>0</v>
      </c>
      <c r="Y7" s="15">
        <f>X7/X$11*100</f>
        <v>0</v>
      </c>
      <c r="Z7" s="104">
        <f>SUM('FoF2'!GW9:GW12)</f>
        <v>0</v>
      </c>
      <c r="AA7" s="15">
        <f>Z7/Z$11*100</f>
        <v>0</v>
      </c>
      <c r="AB7" s="104">
        <v>95.105000000000004</v>
      </c>
      <c r="AC7" s="15">
        <f>AB7/AB$11*100</f>
        <v>68.45090291422855</v>
      </c>
      <c r="AD7" s="104">
        <f>SUM('FoF3'!CA9:CA12)</f>
        <v>41.2</v>
      </c>
      <c r="AE7" s="15">
        <f>AD7/AD$11*100</f>
        <v>88.602150537634415</v>
      </c>
      <c r="AF7" s="104">
        <f>SUM('FoF4'!CD9:CD12)</f>
        <v>0</v>
      </c>
      <c r="AG7" s="15">
        <f>AF7/AF$11*100</f>
        <v>0</v>
      </c>
      <c r="AH7" s="104">
        <f>SUM('FoF4'!CS9:CS12)</f>
        <v>0</v>
      </c>
      <c r="AI7" s="15">
        <f>AH7/AH$11*100</f>
        <v>0</v>
      </c>
      <c r="AJ7" s="104">
        <f>SUM('FoF4'!EL9:EL12)</f>
        <v>0</v>
      </c>
      <c r="AK7" s="15">
        <f>AJ7/AJ$11*100</f>
        <v>0</v>
      </c>
    </row>
    <row r="8" spans="1:37" ht="12.75" customHeight="1">
      <c r="A8" s="10" t="s">
        <v>88</v>
      </c>
      <c r="B8" s="104">
        <f>D8+F8+H8+J8+L8+N8+P8+R8+T8+V8+X8+Z8+AB8+AD8+AH8+AF8+AJ8</f>
        <v>157.43882010723337</v>
      </c>
      <c r="C8" s="15">
        <f>B8/B$11*100</f>
        <v>27.882386524138848</v>
      </c>
      <c r="D8" s="104">
        <f>'FoF1'!AK8</f>
        <v>11.113</v>
      </c>
      <c r="E8" s="15">
        <f>D8/D$11*100</f>
        <v>100</v>
      </c>
      <c r="F8" s="104">
        <f>'FoF1'!AN8</f>
        <v>1</v>
      </c>
      <c r="G8" s="15">
        <f>F8/F$11*100</f>
        <v>100</v>
      </c>
      <c r="H8" s="104">
        <f>'FoF1'!BU8</f>
        <v>4.74836072333795E-2</v>
      </c>
      <c r="I8" s="15">
        <f>H8/H$11*100</f>
        <v>100</v>
      </c>
      <c r="J8" s="104">
        <f>'FoF1'!CS8</f>
        <v>20.95217431</v>
      </c>
      <c r="K8" s="15">
        <f>J8/J$11*100</f>
        <v>20.085528773184063</v>
      </c>
      <c r="L8" s="104">
        <f>'FoF1'!DQ8</f>
        <v>12.5</v>
      </c>
      <c r="M8" s="15">
        <f>L8/L$11*100</f>
        <v>41.666666666666671</v>
      </c>
      <c r="N8" s="104">
        <f>'FoF1'!DW8</f>
        <v>6.123E-2</v>
      </c>
      <c r="O8" s="15">
        <f>N8/N$11*100</f>
        <v>1.5306619869357512</v>
      </c>
      <c r="P8" s="104">
        <f>'FoF1'!HU8</f>
        <v>3.7370000000000001</v>
      </c>
      <c r="Q8" s="15">
        <f>P8/P$11*100</f>
        <v>83.377956269522542</v>
      </c>
      <c r="R8" s="104">
        <v>42.484200749999999</v>
      </c>
      <c r="S8" s="15">
        <f>R8/R$11*100</f>
        <v>23.521173260856123</v>
      </c>
      <c r="T8" s="104">
        <v>7.66</v>
      </c>
      <c r="U8" s="15">
        <f>T8/T$11*100</f>
        <v>26.179084073820913</v>
      </c>
      <c r="V8" s="104">
        <f>'FoF2'!CA8</f>
        <v>4.0259999999999998</v>
      </c>
      <c r="W8" s="15">
        <f>V8/V$11*100</f>
        <v>100</v>
      </c>
      <c r="X8" s="104">
        <f>'FoF2'!FS8</f>
        <v>4.1866369900000002</v>
      </c>
      <c r="Y8" s="15">
        <f>X8/X$11*100</f>
        <v>100</v>
      </c>
      <c r="Z8" s="104">
        <f>'FoF2'!GW8</f>
        <v>5.3</v>
      </c>
      <c r="AA8" s="15">
        <f>Z8/Z$11*100</f>
        <v>100</v>
      </c>
      <c r="AB8" s="104">
        <v>38.207999999999998</v>
      </c>
      <c r="AC8" s="15">
        <f>AB8/AB$11*100</f>
        <v>27.499838058428523</v>
      </c>
      <c r="AD8" s="104">
        <f>'FoF3'!CA8</f>
        <v>5.3</v>
      </c>
      <c r="AE8" s="15">
        <f>AD8/AD$11*100</f>
        <v>11.39784946236559</v>
      </c>
      <c r="AF8" s="104">
        <f>'FoF4'!CD8</f>
        <v>0.8</v>
      </c>
      <c r="AG8" s="15">
        <f>AF8/AF$11*100</f>
        <v>100</v>
      </c>
      <c r="AH8" s="104">
        <f>'FoF4'!CS8</f>
        <v>2.0223000000000001E-2</v>
      </c>
      <c r="AI8" s="15">
        <f>AH8/AH$11*100</f>
        <v>100</v>
      </c>
      <c r="AJ8" s="104">
        <f>'FoF4'!EL8</f>
        <v>4.2871449999999998E-2</v>
      </c>
      <c r="AK8" s="15">
        <f>AJ8/AJ$11*100</f>
        <v>100</v>
      </c>
    </row>
    <row r="9" spans="1:37" ht="12.75" customHeight="1">
      <c r="A9" s="11" t="s">
        <v>91</v>
      </c>
      <c r="B9" s="104">
        <f>D9+F9+H9+J9+L9+N9+P9+R9+T9+V9+X9+Z9+AB9+AD9+AH9+AF9+AJ9</f>
        <v>23.089932230000002</v>
      </c>
      <c r="C9" s="15">
        <f>B9/B$11*100</f>
        <v>4.0892228156596326</v>
      </c>
      <c r="D9" s="104">
        <v>0</v>
      </c>
      <c r="E9" s="15">
        <f>D9/D$11*100</f>
        <v>0</v>
      </c>
      <c r="F9" s="104">
        <v>0</v>
      </c>
      <c r="G9" s="15">
        <f>F9/F$11*100</f>
        <v>0</v>
      </c>
      <c r="H9" s="104">
        <v>0</v>
      </c>
      <c r="I9" s="15">
        <f>H9/H$11*100</f>
        <v>0</v>
      </c>
      <c r="J9" s="104">
        <v>0</v>
      </c>
      <c r="K9" s="15">
        <f>J9/J$11*100</f>
        <v>0</v>
      </c>
      <c r="L9" s="104">
        <v>0</v>
      </c>
      <c r="M9" s="15">
        <f>L9/L$11*100</f>
        <v>0</v>
      </c>
      <c r="N9" s="104">
        <v>0</v>
      </c>
      <c r="O9" s="15">
        <f>N9/N$11*100</f>
        <v>0</v>
      </c>
      <c r="P9" s="104">
        <v>0</v>
      </c>
      <c r="Q9" s="15">
        <f>P9/P$11*100</f>
        <v>0</v>
      </c>
      <c r="R9" s="104">
        <v>15.873932230000001</v>
      </c>
      <c r="S9" s="15">
        <f>R9/R$11*100</f>
        <v>8.7885261749432413</v>
      </c>
      <c r="T9" s="104">
        <v>1.59</v>
      </c>
      <c r="U9" s="15">
        <f>T9/T$11*100</f>
        <v>5.4340396445659609</v>
      </c>
      <c r="V9" s="104">
        <v>0</v>
      </c>
      <c r="W9" s="15">
        <f>V9/V$11*100</f>
        <v>0</v>
      </c>
      <c r="X9" s="104">
        <v>0</v>
      </c>
      <c r="Y9" s="15">
        <f>X9/X$11*100</f>
        <v>0</v>
      </c>
      <c r="Z9" s="104">
        <v>0</v>
      </c>
      <c r="AA9" s="15">
        <f>Z9/Z$11*100</f>
        <v>0</v>
      </c>
      <c r="AB9" s="104">
        <v>5.6260000000000003</v>
      </c>
      <c r="AC9" s="15">
        <f>AB9/AB$11*100</f>
        <v>4.0492590273429352</v>
      </c>
      <c r="AD9" s="104">
        <v>0</v>
      </c>
      <c r="AE9" s="15">
        <f>AD9/AD$11*100</f>
        <v>0</v>
      </c>
      <c r="AF9" s="104">
        <v>0</v>
      </c>
      <c r="AG9" s="15">
        <f>AF9/AF$11*100</f>
        <v>0</v>
      </c>
      <c r="AH9" s="104">
        <v>0</v>
      </c>
      <c r="AI9" s="15">
        <f>AH9/AH$11*100</f>
        <v>0</v>
      </c>
      <c r="AJ9" s="104">
        <v>0</v>
      </c>
      <c r="AK9" s="15">
        <f>AJ9/AJ$11*100</f>
        <v>0</v>
      </c>
    </row>
    <row r="10" spans="1:37" ht="12.75" customHeight="1" thickBot="1">
      <c r="A10" s="11" t="s">
        <v>252</v>
      </c>
      <c r="B10" s="104">
        <f>D10+F10+H10+J10+L10+N10+P10+R10+T10+V10+X10+Z10+AB10+AD10+AH10+AF10+AJ10</f>
        <v>29.31294698</v>
      </c>
      <c r="C10" s="15">
        <f>B10/B$11*100</f>
        <v>5.1913176007116029</v>
      </c>
      <c r="D10" s="104">
        <v>0</v>
      </c>
      <c r="E10" s="15">
        <f>D10/D$11*100</f>
        <v>0</v>
      </c>
      <c r="F10" s="104">
        <v>0</v>
      </c>
      <c r="G10" s="15">
        <f>F10/F$11*100</f>
        <v>0</v>
      </c>
      <c r="H10" s="104">
        <v>0</v>
      </c>
      <c r="I10" s="15">
        <f>H10/H$11*100</f>
        <v>0</v>
      </c>
      <c r="J10" s="104">
        <v>0</v>
      </c>
      <c r="K10" s="15">
        <f>J10/J$11*100</f>
        <v>0</v>
      </c>
      <c r="L10" s="104">
        <v>0</v>
      </c>
      <c r="M10" s="15">
        <f>L10/L$11*100</f>
        <v>0</v>
      </c>
      <c r="N10" s="104">
        <v>0</v>
      </c>
      <c r="O10" s="15">
        <f>N10/N$11*100</f>
        <v>0</v>
      </c>
      <c r="P10" s="104">
        <v>0</v>
      </c>
      <c r="Q10" s="15">
        <f>P10/P$11*100</f>
        <v>0</v>
      </c>
      <c r="R10" s="104">
        <v>27.212946979999998</v>
      </c>
      <c r="S10" s="15">
        <f>R10/R$11*100</f>
        <v>15.066317114488056</v>
      </c>
      <c r="T10" s="104">
        <v>2.1</v>
      </c>
      <c r="U10" s="15">
        <f>T10/T$11*100</f>
        <v>7.1770334928229662</v>
      </c>
      <c r="V10" s="104">
        <v>0</v>
      </c>
      <c r="W10" s="15">
        <f>V10/V$11*100</f>
        <v>0</v>
      </c>
      <c r="X10" s="104">
        <v>0</v>
      </c>
      <c r="Y10" s="15">
        <f>X10/X$11*100</f>
        <v>0</v>
      </c>
      <c r="Z10" s="104">
        <v>0</v>
      </c>
      <c r="AA10" s="15">
        <f>Z10/Z$11*100</f>
        <v>0</v>
      </c>
      <c r="AB10" s="104"/>
      <c r="AC10" s="15">
        <f>AB10/AB$11*100</f>
        <v>0</v>
      </c>
      <c r="AD10" s="104">
        <v>0</v>
      </c>
      <c r="AE10" s="15">
        <f>AD10/AD$11*100</f>
        <v>0</v>
      </c>
      <c r="AF10" s="104">
        <v>0</v>
      </c>
      <c r="AG10" s="15">
        <f>AF10/AF$11*100</f>
        <v>0</v>
      </c>
      <c r="AH10" s="104">
        <v>0</v>
      </c>
      <c r="AI10" s="15">
        <f>AH10/AH$11*100</f>
        <v>0</v>
      </c>
      <c r="AJ10" s="104">
        <v>0</v>
      </c>
      <c r="AK10" s="15">
        <f>AJ10/AJ$11*100</f>
        <v>0</v>
      </c>
    </row>
    <row r="11" spans="1:37" ht="12.75" customHeight="1" thickBot="1">
      <c r="A11" s="112" t="s">
        <v>3</v>
      </c>
      <c r="B11" s="5">
        <f>D11+F11+H11+J11+L11+N11+P11+R11+T11+V11+X11+Z11+AB11+AD11+AH11+AF11+AJ11</f>
        <v>564.65331606723328</v>
      </c>
      <c r="C11" s="50">
        <f>B11/B$11*100</f>
        <v>100</v>
      </c>
      <c r="D11" s="5">
        <f>SUM(D7:D10)</f>
        <v>11.113</v>
      </c>
      <c r="E11" s="50">
        <f>D11/D$11*100</f>
        <v>100</v>
      </c>
      <c r="F11" s="5">
        <f>SUM(F7:F10)</f>
        <v>1</v>
      </c>
      <c r="G11" s="50">
        <f>F11/F$11*100</f>
        <v>100</v>
      </c>
      <c r="H11" s="5">
        <f>SUM(H7:H10)</f>
        <v>4.74836072333795E-2</v>
      </c>
      <c r="I11" s="50">
        <f>H11/H$11*100</f>
        <v>100</v>
      </c>
      <c r="J11" s="5">
        <f>SUM(J7:J10)</f>
        <v>104.31477581</v>
      </c>
      <c r="K11" s="50">
        <f>J11/J$11*100</f>
        <v>100</v>
      </c>
      <c r="L11" s="5">
        <f>SUM(L7:L10)</f>
        <v>30</v>
      </c>
      <c r="M11" s="50">
        <f>L11/L$11*100</f>
        <v>100</v>
      </c>
      <c r="N11" s="5">
        <f>SUM(N7:N10)</f>
        <v>4.0002300000000002</v>
      </c>
      <c r="O11" s="50">
        <f>N11/N$11*100</f>
        <v>100</v>
      </c>
      <c r="P11" s="5">
        <f>SUM(P7:P10)</f>
        <v>4.4820000000000002</v>
      </c>
      <c r="Q11" s="50">
        <f>P11/P$11*100</f>
        <v>100</v>
      </c>
      <c r="R11" s="113">
        <f>SUM(R7:R10)</f>
        <v>180.62109520999999</v>
      </c>
      <c r="S11" s="50">
        <f>R11/R$11*100</f>
        <v>100</v>
      </c>
      <c r="T11" s="113">
        <f>SUM(T7:T10)</f>
        <v>29.26</v>
      </c>
      <c r="U11" s="50">
        <f>T11/T$11*100</f>
        <v>100</v>
      </c>
      <c r="V11" s="5">
        <f>SUM(V7:V10)</f>
        <v>4.0259999999999998</v>
      </c>
      <c r="W11" s="50">
        <f>V11/V$11*100</f>
        <v>100</v>
      </c>
      <c r="X11" s="5">
        <f>SUM(X7:X10)</f>
        <v>4.1866369900000002</v>
      </c>
      <c r="Y11" s="50">
        <f>X11/X$11*100</f>
        <v>100</v>
      </c>
      <c r="Z11" s="5">
        <f>SUM(Z7:Z10)</f>
        <v>5.3</v>
      </c>
      <c r="AA11" s="50">
        <f>Z11/Z$11*100</f>
        <v>100</v>
      </c>
      <c r="AB11" s="113">
        <v>138.93899999999999</v>
      </c>
      <c r="AC11" s="50">
        <f>AB11/AB$11*100</f>
        <v>100</v>
      </c>
      <c r="AD11" s="5">
        <f>SUM(AD7:AD10)</f>
        <v>46.5</v>
      </c>
      <c r="AE11" s="50">
        <f>AD11/AD$11*100</f>
        <v>100</v>
      </c>
      <c r="AF11" s="5">
        <f>SUM(AF7:AF10)</f>
        <v>0.8</v>
      </c>
      <c r="AG11" s="50">
        <f>AF11/AF$11*100</f>
        <v>100</v>
      </c>
      <c r="AH11" s="5">
        <f>SUM(AH7:AH10)</f>
        <v>2.0223000000000001E-2</v>
      </c>
      <c r="AI11" s="50">
        <f>AH11/AH$11*100</f>
        <v>100</v>
      </c>
      <c r="AJ11" s="5">
        <f>SUM(AJ7:AJ10)</f>
        <v>4.2871449999999998E-2</v>
      </c>
      <c r="AK11" s="50">
        <f>AJ11/AJ$11*100</f>
        <v>100</v>
      </c>
    </row>
    <row r="12" spans="1:37" ht="12.75" customHeight="1">
      <c r="A12" s="37" t="s">
        <v>97</v>
      </c>
      <c r="B12" s="104"/>
      <c r="C12" s="15"/>
      <c r="D12" s="104"/>
      <c r="F12" s="104"/>
      <c r="G12" s="15"/>
      <c r="H12" s="104"/>
      <c r="I12" s="15"/>
      <c r="J12" s="104"/>
      <c r="K12" s="15"/>
      <c r="L12" s="104"/>
      <c r="M12" s="15"/>
      <c r="N12" s="104"/>
      <c r="O12" s="15"/>
      <c r="P12" s="104"/>
      <c r="Q12" s="15"/>
      <c r="R12" s="104"/>
      <c r="S12" s="15"/>
      <c r="T12" s="104"/>
      <c r="U12" s="15"/>
      <c r="V12" s="104"/>
      <c r="W12" s="15"/>
      <c r="X12" s="104"/>
      <c r="Y12" s="15"/>
      <c r="Z12" s="104"/>
      <c r="AA12" s="15"/>
      <c r="AB12" s="104"/>
      <c r="AC12" s="15"/>
      <c r="AD12" s="104"/>
      <c r="AE12" s="15"/>
      <c r="AF12" s="104"/>
      <c r="AG12" s="15"/>
      <c r="AH12" s="104"/>
      <c r="AI12" s="15"/>
      <c r="AJ12" s="104"/>
      <c r="AK12" s="15"/>
    </row>
    <row r="13" spans="1:37" ht="12.75" customHeight="1">
      <c r="A13" s="1184" t="s">
        <v>98</v>
      </c>
      <c r="B13" s="104">
        <f t="shared" ref="B13:B31" si="0">D13+F13+H13+J13+L13+N13+P13+R13+T13+V13+X13+Z13+AB13+AD13+AH13+AF13+AJ13</f>
        <v>0</v>
      </c>
      <c r="C13" s="114">
        <f t="shared" ref="C13:C31" si="1">B13/B$11*100</f>
        <v>0</v>
      </c>
      <c r="D13" s="104"/>
      <c r="E13" s="114"/>
      <c r="F13" s="104"/>
      <c r="G13" s="114"/>
      <c r="H13" s="104"/>
      <c r="I13" s="114"/>
      <c r="J13" s="104"/>
      <c r="K13" s="114"/>
      <c r="L13" s="104"/>
      <c r="M13" s="114"/>
      <c r="N13" s="104"/>
      <c r="O13" s="114"/>
      <c r="P13" s="104"/>
      <c r="Q13" s="114"/>
      <c r="R13" s="167"/>
      <c r="S13" s="114">
        <f t="shared" ref="S13:S31" si="2">R13/R$11*100</f>
        <v>0</v>
      </c>
      <c r="T13" s="167"/>
      <c r="U13" s="114">
        <f t="shared" ref="U13:U31" si="3">T13/T$11*100</f>
        <v>0</v>
      </c>
      <c r="V13" s="104"/>
      <c r="W13" s="114"/>
      <c r="X13" s="104"/>
      <c r="Y13" s="114"/>
      <c r="Z13" s="104"/>
      <c r="AA13" s="114"/>
      <c r="AB13" s="167"/>
      <c r="AC13" s="114">
        <f t="shared" ref="AC13:AC31" si="4">AB13/AB$11*100</f>
        <v>0</v>
      </c>
      <c r="AD13" s="104"/>
      <c r="AE13" s="114"/>
      <c r="AF13" s="104"/>
      <c r="AG13" s="114"/>
      <c r="AH13" s="104"/>
      <c r="AI13" s="114"/>
      <c r="AJ13" s="104"/>
      <c r="AK13" s="114"/>
    </row>
    <row r="14" spans="1:37" ht="12.75" customHeight="1">
      <c r="A14" s="41" t="s">
        <v>99</v>
      </c>
      <c r="B14" s="104">
        <f t="shared" si="0"/>
        <v>53.539256809999998</v>
      </c>
      <c r="C14" s="114">
        <f t="shared" si="1"/>
        <v>9.4817926834994584</v>
      </c>
      <c r="D14" s="104"/>
      <c r="E14" s="114"/>
      <c r="F14" s="104"/>
      <c r="G14" s="114"/>
      <c r="H14" s="104"/>
      <c r="I14" s="114"/>
      <c r="J14" s="104"/>
      <c r="K14" s="114"/>
      <c r="L14" s="104"/>
      <c r="M14" s="114"/>
      <c r="N14" s="104"/>
      <c r="O14" s="114"/>
      <c r="P14" s="104"/>
      <c r="Q14" s="114"/>
      <c r="R14" s="167">
        <v>25.149256809999997</v>
      </c>
      <c r="S14" s="114">
        <f t="shared" si="2"/>
        <v>13.923764984793216</v>
      </c>
      <c r="T14" s="104">
        <v>8.99</v>
      </c>
      <c r="U14" s="114">
        <f t="shared" si="3"/>
        <v>30.72453861927546</v>
      </c>
      <c r="V14" s="104"/>
      <c r="W14" s="114"/>
      <c r="X14" s="104"/>
      <c r="Y14" s="114"/>
      <c r="Z14" s="104"/>
      <c r="AA14" s="114"/>
      <c r="AB14" s="104">
        <v>19.399999999999999</v>
      </c>
      <c r="AC14" s="114">
        <f t="shared" si="4"/>
        <v>13.962962163251499</v>
      </c>
      <c r="AD14" s="104"/>
      <c r="AE14" s="114"/>
      <c r="AF14" s="104"/>
      <c r="AG14" s="114"/>
      <c r="AH14" s="104"/>
      <c r="AI14" s="114"/>
      <c r="AJ14" s="104"/>
      <c r="AK14" s="114"/>
    </row>
    <row r="15" spans="1:37" ht="12.75" customHeight="1">
      <c r="A15" s="41" t="s">
        <v>102</v>
      </c>
      <c r="B15" s="104">
        <f t="shared" si="0"/>
        <v>23.627355819999998</v>
      </c>
      <c r="C15" s="114">
        <f t="shared" si="1"/>
        <v>4.1844004361052383</v>
      </c>
      <c r="D15" s="104"/>
      <c r="E15" s="114"/>
      <c r="F15" s="104"/>
      <c r="G15" s="114"/>
      <c r="H15" s="104"/>
      <c r="I15" s="114"/>
      <c r="J15" s="104"/>
      <c r="K15" s="114"/>
      <c r="L15" s="104"/>
      <c r="M15" s="114"/>
      <c r="N15" s="104"/>
      <c r="O15" s="114"/>
      <c r="P15" s="104"/>
      <c r="Q15" s="114"/>
      <c r="R15" s="104">
        <v>12.025355819999998</v>
      </c>
      <c r="S15" s="114">
        <f t="shared" si="2"/>
        <v>6.6577803694627473</v>
      </c>
      <c r="T15" s="104">
        <v>0.64</v>
      </c>
      <c r="U15" s="114">
        <f t="shared" si="3"/>
        <v>2.1872863978127133</v>
      </c>
      <c r="V15" s="104"/>
      <c r="W15" s="114"/>
      <c r="X15" s="104"/>
      <c r="Y15" s="114"/>
      <c r="Z15" s="104"/>
      <c r="AA15" s="114"/>
      <c r="AB15" s="104">
        <v>10.962</v>
      </c>
      <c r="AC15" s="114">
        <f t="shared" si="4"/>
        <v>7.8897933625547907</v>
      </c>
      <c r="AD15" s="104"/>
      <c r="AE15" s="114"/>
      <c r="AF15" s="104"/>
      <c r="AG15" s="114"/>
      <c r="AH15" s="104"/>
      <c r="AI15" s="114"/>
      <c r="AJ15" s="104"/>
      <c r="AK15" s="114"/>
    </row>
    <row r="16" spans="1:37" ht="12.75" customHeight="1">
      <c r="A16" s="41" t="s">
        <v>104</v>
      </c>
      <c r="B16" s="104">
        <f t="shared" si="0"/>
        <v>25.924207729999999</v>
      </c>
      <c r="C16" s="114">
        <f t="shared" si="1"/>
        <v>4.5911724933380551</v>
      </c>
      <c r="D16" s="104"/>
      <c r="E16" s="114"/>
      <c r="F16" s="104"/>
      <c r="G16" s="114"/>
      <c r="H16" s="104"/>
      <c r="I16" s="114"/>
      <c r="J16" s="104"/>
      <c r="K16" s="114"/>
      <c r="L16" s="104"/>
      <c r="M16" s="114"/>
      <c r="N16" s="104"/>
      <c r="O16" s="114"/>
      <c r="P16" s="104"/>
      <c r="Q16" s="114"/>
      <c r="R16" s="104">
        <v>11.417207730000001</v>
      </c>
      <c r="S16" s="114">
        <f t="shared" si="2"/>
        <v>6.3210821065644236</v>
      </c>
      <c r="T16" s="104">
        <v>0.56000000000000005</v>
      </c>
      <c r="U16" s="114">
        <f t="shared" si="3"/>
        <v>1.9138755980861244</v>
      </c>
      <c r="V16" s="104"/>
      <c r="W16" s="114"/>
      <c r="X16" s="104"/>
      <c r="Y16" s="114"/>
      <c r="Z16" s="104"/>
      <c r="AA16" s="114"/>
      <c r="AB16" s="104">
        <v>13.946999999999999</v>
      </c>
      <c r="AC16" s="114">
        <f t="shared" si="4"/>
        <v>10.038218210869518</v>
      </c>
      <c r="AD16" s="104"/>
      <c r="AE16" s="114"/>
      <c r="AF16" s="104"/>
      <c r="AG16" s="114"/>
      <c r="AH16" s="104"/>
      <c r="AI16" s="114"/>
      <c r="AJ16" s="104"/>
      <c r="AK16" s="114"/>
    </row>
    <row r="17" spans="1:37" ht="12.75" customHeight="1">
      <c r="A17" s="41" t="s">
        <v>645</v>
      </c>
      <c r="B17" s="104">
        <f t="shared" si="0"/>
        <v>32.450466760000005</v>
      </c>
      <c r="C17" s="114">
        <f t="shared" si="1"/>
        <v>5.7469717854514695</v>
      </c>
      <c r="D17" s="104"/>
      <c r="E17" s="114"/>
      <c r="F17" s="104"/>
      <c r="G17" s="114"/>
      <c r="H17" s="104"/>
      <c r="I17" s="114"/>
      <c r="J17" s="104"/>
      <c r="K17" s="114"/>
      <c r="L17" s="104"/>
      <c r="M17" s="114"/>
      <c r="N17" s="104"/>
      <c r="O17" s="114"/>
      <c r="P17" s="104"/>
      <c r="Q17" s="114"/>
      <c r="R17" s="104">
        <v>11.408466760000001</v>
      </c>
      <c r="S17" s="114">
        <f t="shared" si="2"/>
        <v>6.3162427105958425</v>
      </c>
      <c r="T17" s="104">
        <v>2.41</v>
      </c>
      <c r="U17" s="114">
        <f t="shared" si="3"/>
        <v>8.2365003417635005</v>
      </c>
      <c r="V17" s="104"/>
      <c r="W17" s="114"/>
      <c r="X17" s="104"/>
      <c r="Y17" s="114"/>
      <c r="Z17" s="104"/>
      <c r="AA17" s="114"/>
      <c r="AB17" s="104">
        <v>18.632000000000001</v>
      </c>
      <c r="AC17" s="114">
        <f t="shared" si="4"/>
        <v>13.410201599262988</v>
      </c>
      <c r="AD17" s="104"/>
      <c r="AE17" s="114"/>
      <c r="AF17" s="104"/>
      <c r="AG17" s="114"/>
      <c r="AH17" s="104"/>
      <c r="AI17" s="114"/>
      <c r="AJ17" s="104"/>
      <c r="AK17" s="114"/>
    </row>
    <row r="18" spans="1:37" ht="12.75" customHeight="1">
      <c r="A18" s="41" t="s">
        <v>108</v>
      </c>
      <c r="B18" s="104">
        <f t="shared" si="0"/>
        <v>4.9478550499999994</v>
      </c>
      <c r="C18" s="114">
        <f t="shared" si="1"/>
        <v>0.87626423315131274</v>
      </c>
      <c r="D18" s="104"/>
      <c r="E18" s="114"/>
      <c r="F18" s="104"/>
      <c r="G18" s="114"/>
      <c r="H18" s="104"/>
      <c r="I18" s="114"/>
      <c r="J18" s="104"/>
      <c r="K18" s="114"/>
      <c r="L18" s="104"/>
      <c r="M18" s="114"/>
      <c r="N18" s="104"/>
      <c r="O18" s="114"/>
      <c r="P18" s="104"/>
      <c r="Q18" s="114"/>
      <c r="R18" s="104">
        <v>4.0578550499999997</v>
      </c>
      <c r="S18" s="114">
        <f t="shared" si="2"/>
        <v>2.2466119172193673</v>
      </c>
      <c r="T18" s="104">
        <v>0.89</v>
      </c>
      <c r="U18" s="114">
        <f t="shared" si="3"/>
        <v>3.0416951469583049</v>
      </c>
      <c r="V18" s="104"/>
      <c r="W18" s="114"/>
      <c r="X18" s="104"/>
      <c r="Y18" s="114"/>
      <c r="Z18" s="104"/>
      <c r="AA18" s="114"/>
      <c r="AB18" s="104"/>
      <c r="AC18" s="114">
        <f t="shared" si="4"/>
        <v>0</v>
      </c>
      <c r="AD18" s="104"/>
      <c r="AE18" s="114"/>
      <c r="AF18" s="104"/>
      <c r="AG18" s="114"/>
      <c r="AH18" s="104"/>
      <c r="AI18" s="114"/>
      <c r="AJ18" s="104"/>
      <c r="AK18" s="114"/>
    </row>
    <row r="19" spans="1:37" ht="12.75" customHeight="1">
      <c r="A19" s="41" t="s">
        <v>110</v>
      </c>
      <c r="B19" s="104">
        <f t="shared" si="0"/>
        <v>33.73963818</v>
      </c>
      <c r="C19" s="114">
        <f t="shared" si="1"/>
        <v>5.9752838104261876</v>
      </c>
      <c r="D19" s="104"/>
      <c r="E19" s="114"/>
      <c r="F19" s="104"/>
      <c r="G19" s="114"/>
      <c r="H19" s="104"/>
      <c r="I19" s="114"/>
      <c r="J19" s="104"/>
      <c r="K19" s="114"/>
      <c r="L19" s="104"/>
      <c r="M19" s="114"/>
      <c r="N19" s="104"/>
      <c r="O19" s="114"/>
      <c r="P19" s="104"/>
      <c r="Q19" s="114"/>
      <c r="R19" s="104">
        <v>19.13763818</v>
      </c>
      <c r="S19" s="114">
        <f t="shared" si="2"/>
        <v>10.595461265335333</v>
      </c>
      <c r="T19" s="104">
        <v>2.94</v>
      </c>
      <c r="U19" s="114">
        <f t="shared" si="3"/>
        <v>10.047846889952153</v>
      </c>
      <c r="V19" s="104"/>
      <c r="W19" s="114"/>
      <c r="X19" s="104"/>
      <c r="Y19" s="114"/>
      <c r="Z19" s="104"/>
      <c r="AA19" s="114"/>
      <c r="AB19" s="104">
        <v>11.662000000000001</v>
      </c>
      <c r="AC19" s="114">
        <f t="shared" si="4"/>
        <v>8.3936115849401549</v>
      </c>
      <c r="AD19" s="104"/>
      <c r="AE19" s="114"/>
      <c r="AF19" s="104"/>
      <c r="AG19" s="114"/>
      <c r="AH19" s="104"/>
      <c r="AI19" s="114"/>
      <c r="AJ19" s="104"/>
      <c r="AK19" s="114"/>
    </row>
    <row r="20" spans="1:37" ht="12.75" customHeight="1">
      <c r="A20" s="41" t="s">
        <v>112</v>
      </c>
      <c r="B20" s="104">
        <f t="shared" si="0"/>
        <v>10.09488</v>
      </c>
      <c r="C20" s="114">
        <f t="shared" si="1"/>
        <v>1.787801419517034</v>
      </c>
      <c r="D20" s="104"/>
      <c r="E20" s="114"/>
      <c r="F20" s="104"/>
      <c r="G20" s="114"/>
      <c r="H20" s="104"/>
      <c r="I20" s="114"/>
      <c r="J20" s="104"/>
      <c r="K20" s="114"/>
      <c r="L20" s="104"/>
      <c r="M20" s="114"/>
      <c r="N20" s="104"/>
      <c r="O20" s="114"/>
      <c r="P20" s="104"/>
      <c r="Q20" s="114"/>
      <c r="R20" s="104">
        <v>1.6508799999999999</v>
      </c>
      <c r="S20" s="114">
        <f t="shared" si="2"/>
        <v>0.91400176600667615</v>
      </c>
      <c r="T20" s="104">
        <v>0.45</v>
      </c>
      <c r="U20" s="114">
        <f t="shared" si="3"/>
        <v>1.5379357484620642</v>
      </c>
      <c r="V20" s="104"/>
      <c r="W20" s="114"/>
      <c r="X20" s="104"/>
      <c r="Y20" s="114"/>
      <c r="Z20" s="104"/>
      <c r="AA20" s="114"/>
      <c r="AB20" s="104">
        <v>7.9939999999999998</v>
      </c>
      <c r="AC20" s="114">
        <f t="shared" si="4"/>
        <v>5.7536040996408495</v>
      </c>
      <c r="AD20" s="104"/>
      <c r="AE20" s="114"/>
      <c r="AF20" s="104"/>
      <c r="AG20" s="114"/>
      <c r="AH20" s="104"/>
      <c r="AI20" s="114"/>
      <c r="AJ20" s="104"/>
      <c r="AK20" s="114"/>
    </row>
    <row r="21" spans="1:37" ht="12.75" customHeight="1">
      <c r="A21" s="41" t="s">
        <v>114</v>
      </c>
      <c r="B21" s="104">
        <f t="shared" si="0"/>
        <v>17.511704049999999</v>
      </c>
      <c r="C21" s="114">
        <f t="shared" si="1"/>
        <v>3.101319615364639</v>
      </c>
      <c r="D21" s="104"/>
      <c r="E21" s="114"/>
      <c r="F21" s="104"/>
      <c r="G21" s="114"/>
      <c r="H21" s="104"/>
      <c r="I21" s="114"/>
      <c r="J21" s="104"/>
      <c r="K21" s="114"/>
      <c r="L21" s="104"/>
      <c r="M21" s="114"/>
      <c r="N21" s="104"/>
      <c r="O21" s="114"/>
      <c r="P21" s="104"/>
      <c r="Q21" s="114"/>
      <c r="R21" s="104">
        <v>7.3247040500000002</v>
      </c>
      <c r="S21" s="114">
        <f t="shared" si="2"/>
        <v>4.0552871421158736</v>
      </c>
      <c r="T21" s="104">
        <v>0.6</v>
      </c>
      <c r="U21" s="114">
        <f t="shared" si="3"/>
        <v>2.0505809979494187</v>
      </c>
      <c r="V21" s="104"/>
      <c r="W21" s="114"/>
      <c r="X21" s="104"/>
      <c r="Y21" s="114"/>
      <c r="Z21" s="104"/>
      <c r="AA21" s="114"/>
      <c r="AB21" s="104">
        <v>9.5869999999999997</v>
      </c>
      <c r="AC21" s="114">
        <f t="shared" si="4"/>
        <v>6.9001504257263981</v>
      </c>
      <c r="AD21" s="104"/>
      <c r="AE21" s="114"/>
      <c r="AF21" s="104"/>
      <c r="AG21" s="114"/>
      <c r="AH21" s="104"/>
      <c r="AI21" s="114"/>
      <c r="AJ21" s="104"/>
      <c r="AK21" s="114"/>
    </row>
    <row r="22" spans="1:37" ht="12.75" customHeight="1">
      <c r="A22" s="41" t="s">
        <v>116</v>
      </c>
      <c r="B22" s="104">
        <f t="shared" si="0"/>
        <v>5.0691571</v>
      </c>
      <c r="C22" s="114">
        <f t="shared" si="1"/>
        <v>0.89774680423490438</v>
      </c>
      <c r="D22" s="104"/>
      <c r="E22" s="114"/>
      <c r="F22" s="104"/>
      <c r="G22" s="114"/>
      <c r="H22" s="272"/>
      <c r="I22" s="114"/>
      <c r="J22" s="104"/>
      <c r="K22" s="114"/>
      <c r="L22" s="104"/>
      <c r="M22" s="114"/>
      <c r="N22" s="104"/>
      <c r="O22" s="114"/>
      <c r="P22" s="104"/>
      <c r="Q22" s="114"/>
      <c r="R22" s="104">
        <v>1.7181571</v>
      </c>
      <c r="S22" s="114">
        <f t="shared" si="2"/>
        <v>0.95124940860444696</v>
      </c>
      <c r="T22" s="104">
        <v>0.43</v>
      </c>
      <c r="U22" s="114">
        <f t="shared" si="3"/>
        <v>1.4695830485304169</v>
      </c>
      <c r="V22" s="104"/>
      <c r="W22" s="114"/>
      <c r="X22" s="104"/>
      <c r="Y22" s="114"/>
      <c r="Z22" s="104"/>
      <c r="AA22" s="114"/>
      <c r="AB22" s="104">
        <v>2.9209999999999998</v>
      </c>
      <c r="AC22" s="114">
        <f t="shared" si="4"/>
        <v>2.1023614679823521</v>
      </c>
      <c r="AD22" s="104"/>
      <c r="AE22" s="114"/>
      <c r="AF22" s="104"/>
      <c r="AG22" s="114"/>
      <c r="AH22" s="104"/>
      <c r="AI22" s="114"/>
      <c r="AJ22" s="104"/>
      <c r="AK22" s="114"/>
    </row>
    <row r="23" spans="1:37" ht="12.75" customHeight="1">
      <c r="A23" s="41" t="s">
        <v>118</v>
      </c>
      <c r="B23" s="104">
        <f t="shared" si="0"/>
        <v>0</v>
      </c>
      <c r="C23" s="114">
        <f t="shared" si="1"/>
        <v>0</v>
      </c>
      <c r="D23" s="104"/>
      <c r="E23" s="114"/>
      <c r="F23" s="104"/>
      <c r="G23" s="114"/>
      <c r="H23" s="272"/>
      <c r="I23" s="114"/>
      <c r="J23" s="104"/>
      <c r="K23" s="114"/>
      <c r="L23" s="104"/>
      <c r="M23" s="114"/>
      <c r="N23" s="104"/>
      <c r="O23" s="114"/>
      <c r="P23" s="104"/>
      <c r="Q23" s="114"/>
      <c r="R23" s="104">
        <v>0</v>
      </c>
      <c r="S23" s="114">
        <f t="shared" si="2"/>
        <v>0</v>
      </c>
      <c r="T23" s="104"/>
      <c r="U23" s="114">
        <f t="shared" si="3"/>
        <v>0</v>
      </c>
      <c r="V23" s="104"/>
      <c r="W23" s="114"/>
      <c r="X23" s="104"/>
      <c r="Y23" s="114"/>
      <c r="Z23" s="104"/>
      <c r="AA23" s="114"/>
      <c r="AB23" s="104"/>
      <c r="AC23" s="114">
        <f t="shared" si="4"/>
        <v>0</v>
      </c>
      <c r="AD23" s="104"/>
      <c r="AE23" s="114"/>
      <c r="AF23" s="104"/>
      <c r="AG23" s="114"/>
      <c r="AH23" s="104"/>
      <c r="AI23" s="114"/>
      <c r="AJ23" s="104"/>
      <c r="AK23" s="114"/>
    </row>
    <row r="24" spans="1:37" ht="12.75" customHeight="1">
      <c r="A24" s="41" t="s">
        <v>120</v>
      </c>
      <c r="B24" s="104">
        <f t="shared" si="0"/>
        <v>1.1604937500000001</v>
      </c>
      <c r="C24" s="114">
        <f t="shared" si="1"/>
        <v>0.20552323292507149</v>
      </c>
      <c r="D24" s="104"/>
      <c r="E24" s="114"/>
      <c r="F24" s="104"/>
      <c r="G24" s="114"/>
      <c r="H24" s="104"/>
      <c r="I24" s="114"/>
      <c r="J24" s="104"/>
      <c r="K24" s="114"/>
      <c r="L24" s="104"/>
      <c r="M24" s="114"/>
      <c r="N24" s="104"/>
      <c r="O24" s="114"/>
      <c r="P24" s="104"/>
      <c r="Q24" s="114"/>
      <c r="R24" s="104">
        <v>1.1604937500000001</v>
      </c>
      <c r="S24" s="114">
        <f t="shared" si="2"/>
        <v>0.642501779014653</v>
      </c>
      <c r="T24" s="104"/>
      <c r="U24" s="114">
        <f t="shared" si="3"/>
        <v>0</v>
      </c>
      <c r="V24" s="104"/>
      <c r="W24" s="114"/>
      <c r="X24" s="104"/>
      <c r="Y24" s="114"/>
      <c r="Z24" s="104"/>
      <c r="AA24" s="114"/>
      <c r="AB24" s="104"/>
      <c r="AC24" s="114">
        <f t="shared" si="4"/>
        <v>0</v>
      </c>
      <c r="AD24" s="104"/>
      <c r="AE24" s="114"/>
      <c r="AF24" s="104"/>
      <c r="AG24" s="114"/>
      <c r="AH24" s="104"/>
      <c r="AI24" s="114"/>
      <c r="AJ24" s="104"/>
      <c r="AK24" s="114"/>
    </row>
    <row r="25" spans="1:37" ht="12.75" customHeight="1" thickBot="1">
      <c r="A25" s="41" t="s">
        <v>122</v>
      </c>
      <c r="B25" s="104">
        <f t="shared" si="0"/>
        <v>0</v>
      </c>
      <c r="C25" s="114">
        <f t="shared" si="1"/>
        <v>0</v>
      </c>
      <c r="D25" s="104"/>
      <c r="E25" s="114"/>
      <c r="F25" s="104"/>
      <c r="G25" s="114"/>
      <c r="H25" s="104"/>
      <c r="I25" s="114"/>
      <c r="J25" s="104"/>
      <c r="K25" s="114"/>
      <c r="L25" s="104"/>
      <c r="M25" s="114"/>
      <c r="N25" s="104"/>
      <c r="O25" s="114"/>
      <c r="P25" s="104"/>
      <c r="Q25" s="114"/>
      <c r="R25" s="104"/>
      <c r="S25" s="114">
        <f t="shared" si="2"/>
        <v>0</v>
      </c>
      <c r="T25" s="104"/>
      <c r="U25" s="114">
        <f t="shared" si="3"/>
        <v>0</v>
      </c>
      <c r="V25" s="104"/>
      <c r="W25" s="114"/>
      <c r="X25" s="104"/>
      <c r="Y25" s="114"/>
      <c r="Z25" s="104"/>
      <c r="AA25" s="114"/>
      <c r="AB25" s="104"/>
      <c r="AC25" s="114">
        <f t="shared" si="4"/>
        <v>0</v>
      </c>
      <c r="AD25" s="104"/>
      <c r="AE25" s="114"/>
      <c r="AF25" s="104"/>
      <c r="AG25" s="114"/>
      <c r="AH25" s="104"/>
      <c r="AI25" s="114"/>
      <c r="AJ25" s="104"/>
      <c r="AK25" s="114"/>
    </row>
    <row r="26" spans="1:37" ht="12.75" customHeight="1" thickBot="1">
      <c r="A26" s="40" t="s">
        <v>646</v>
      </c>
      <c r="B26" s="5">
        <f t="shared" si="0"/>
        <v>208.06501524999999</v>
      </c>
      <c r="C26" s="50">
        <f t="shared" si="1"/>
        <v>36.848276514013364</v>
      </c>
      <c r="D26" s="5"/>
      <c r="E26" s="50"/>
      <c r="F26" s="5"/>
      <c r="G26" s="50"/>
      <c r="H26" s="5"/>
      <c r="I26" s="50"/>
      <c r="J26" s="5"/>
      <c r="K26" s="50"/>
      <c r="L26" s="5"/>
      <c r="M26" s="50"/>
      <c r="N26" s="5"/>
      <c r="O26" s="50"/>
      <c r="P26" s="5"/>
      <c r="Q26" s="50"/>
      <c r="R26" s="113">
        <f>SUM(R13:R25)</f>
        <v>95.050015249999987</v>
      </c>
      <c r="S26" s="50">
        <f t="shared" si="2"/>
        <v>52.623983449712576</v>
      </c>
      <c r="T26" s="113">
        <f>SUM(T13:T25)</f>
        <v>17.910000000000004</v>
      </c>
      <c r="U26" s="50">
        <f t="shared" si="3"/>
        <v>61.209842788790169</v>
      </c>
      <c r="V26" s="5"/>
      <c r="W26" s="50"/>
      <c r="X26" s="5"/>
      <c r="Y26" s="50"/>
      <c r="Z26" s="5"/>
      <c r="AA26" s="50"/>
      <c r="AB26" s="113">
        <v>95.105000000000004</v>
      </c>
      <c r="AC26" s="50">
        <f t="shared" si="4"/>
        <v>68.45090291422855</v>
      </c>
      <c r="AD26" s="5"/>
      <c r="AE26" s="50"/>
      <c r="AF26" s="5"/>
      <c r="AG26" s="50"/>
      <c r="AH26" s="5"/>
      <c r="AI26" s="50"/>
      <c r="AJ26" s="5"/>
      <c r="AK26" s="50"/>
    </row>
    <row r="27" spans="1:37" ht="12.75" customHeight="1" thickBot="1">
      <c r="A27" s="40" t="s">
        <v>127</v>
      </c>
      <c r="B27" s="113">
        <f t="shared" si="0"/>
        <v>0</v>
      </c>
      <c r="C27" s="115">
        <f t="shared" si="1"/>
        <v>0</v>
      </c>
      <c r="D27" s="113"/>
      <c r="E27" s="115"/>
      <c r="F27" s="113"/>
      <c r="G27" s="115"/>
      <c r="H27" s="113"/>
      <c r="I27" s="115"/>
      <c r="J27" s="113"/>
      <c r="K27" s="115"/>
      <c r="L27" s="113"/>
      <c r="M27" s="115"/>
      <c r="N27" s="113"/>
      <c r="O27" s="115"/>
      <c r="P27" s="113"/>
      <c r="Q27" s="115"/>
      <c r="R27" s="113"/>
      <c r="S27" s="115">
        <f t="shared" si="2"/>
        <v>0</v>
      </c>
      <c r="T27" s="113"/>
      <c r="U27" s="115">
        <f t="shared" si="3"/>
        <v>0</v>
      </c>
      <c r="V27" s="113"/>
      <c r="W27" s="115"/>
      <c r="X27" s="113"/>
      <c r="Y27" s="115"/>
      <c r="Z27" s="113"/>
      <c r="AA27" s="115"/>
      <c r="AB27" s="113"/>
      <c r="AC27" s="115">
        <f t="shared" si="4"/>
        <v>0</v>
      </c>
      <c r="AD27" s="113"/>
      <c r="AE27" s="115"/>
      <c r="AF27" s="113"/>
      <c r="AG27" s="115"/>
      <c r="AH27" s="113"/>
      <c r="AI27" s="115"/>
      <c r="AJ27" s="113"/>
      <c r="AK27" s="115"/>
    </row>
    <row r="28" spans="1:37" ht="12.75" customHeight="1" thickBot="1">
      <c r="A28" s="40" t="s">
        <v>647</v>
      </c>
      <c r="B28" s="5">
        <f t="shared" si="0"/>
        <v>208.06501524999999</v>
      </c>
      <c r="C28" s="50">
        <f t="shared" si="1"/>
        <v>36.848276514013364</v>
      </c>
      <c r="D28" s="5"/>
      <c r="E28" s="50"/>
      <c r="F28" s="5"/>
      <c r="G28" s="50"/>
      <c r="H28" s="5"/>
      <c r="I28" s="50"/>
      <c r="J28" s="5"/>
      <c r="K28" s="50"/>
      <c r="L28" s="5"/>
      <c r="M28" s="50"/>
      <c r="N28" s="5"/>
      <c r="O28" s="50"/>
      <c r="P28" s="5"/>
      <c r="Q28" s="50"/>
      <c r="R28" s="113">
        <f>SUM(R26:R27)</f>
        <v>95.050015249999987</v>
      </c>
      <c r="S28" s="50">
        <f t="shared" si="2"/>
        <v>52.623983449712576</v>
      </c>
      <c r="T28" s="113">
        <f>SUM(T26:T27)</f>
        <v>17.910000000000004</v>
      </c>
      <c r="U28" s="50">
        <f t="shared" si="3"/>
        <v>61.209842788790169</v>
      </c>
      <c r="V28" s="5"/>
      <c r="W28" s="50"/>
      <c r="X28" s="5"/>
      <c r="Y28" s="50"/>
      <c r="Z28" s="5"/>
      <c r="AA28" s="50"/>
      <c r="AB28" s="113">
        <v>95.105000000000004</v>
      </c>
      <c r="AC28" s="50">
        <f t="shared" si="4"/>
        <v>68.45090291422855</v>
      </c>
      <c r="AD28" s="5"/>
      <c r="AE28" s="50"/>
      <c r="AF28" s="5"/>
      <c r="AG28" s="50"/>
      <c r="AH28" s="5"/>
      <c r="AI28" s="50"/>
      <c r="AJ28" s="5"/>
      <c r="AK28" s="50"/>
    </row>
    <row r="29" spans="1:37" ht="12.75" customHeight="1">
      <c r="A29" s="10" t="s">
        <v>271</v>
      </c>
      <c r="B29" s="104">
        <f t="shared" si="0"/>
        <v>0</v>
      </c>
      <c r="C29" s="114">
        <f t="shared" si="1"/>
        <v>0</v>
      </c>
      <c r="D29" s="104"/>
      <c r="E29" s="114"/>
      <c r="F29" s="104"/>
      <c r="G29" s="114"/>
      <c r="H29" s="104"/>
      <c r="I29" s="114"/>
      <c r="J29" s="104"/>
      <c r="K29" s="114"/>
      <c r="L29" s="104"/>
      <c r="M29" s="114"/>
      <c r="N29" s="104"/>
      <c r="O29" s="114"/>
      <c r="P29" s="104"/>
      <c r="Q29" s="114"/>
      <c r="R29" s="104"/>
      <c r="S29" s="114">
        <f t="shared" si="2"/>
        <v>0</v>
      </c>
      <c r="T29" s="104"/>
      <c r="U29" s="114">
        <f t="shared" si="3"/>
        <v>0</v>
      </c>
      <c r="V29" s="104"/>
      <c r="W29" s="114"/>
      <c r="X29" s="104"/>
      <c r="Y29" s="114"/>
      <c r="Z29" s="104"/>
      <c r="AA29" s="114"/>
      <c r="AB29" s="104"/>
      <c r="AC29" s="114">
        <f t="shared" si="4"/>
        <v>0</v>
      </c>
      <c r="AD29" s="104"/>
      <c r="AE29" s="114"/>
      <c r="AF29" s="104"/>
      <c r="AG29" s="114"/>
      <c r="AH29" s="104"/>
      <c r="AI29" s="114"/>
      <c r="AJ29" s="104"/>
      <c r="AK29" s="114"/>
    </row>
    <row r="30" spans="1:37" ht="12.75" customHeight="1" thickBot="1">
      <c r="A30" s="10" t="s">
        <v>273</v>
      </c>
      <c r="B30" s="104">
        <f t="shared" si="0"/>
        <v>23.089932230000002</v>
      </c>
      <c r="C30" s="114">
        <f t="shared" si="1"/>
        <v>4.0892228156596326</v>
      </c>
      <c r="D30" s="104"/>
      <c r="E30" s="114"/>
      <c r="F30" s="104"/>
      <c r="G30" s="114"/>
      <c r="H30" s="104"/>
      <c r="I30" s="114"/>
      <c r="J30" s="104"/>
      <c r="K30" s="114"/>
      <c r="L30" s="104"/>
      <c r="M30" s="114"/>
      <c r="N30" s="104"/>
      <c r="O30" s="114"/>
      <c r="P30" s="104"/>
      <c r="Q30" s="114"/>
      <c r="R30" s="104">
        <v>15.873932230000001</v>
      </c>
      <c r="S30" s="114">
        <f t="shared" si="2"/>
        <v>8.7885261749432413</v>
      </c>
      <c r="T30" s="104">
        <v>1.59</v>
      </c>
      <c r="U30" s="114">
        <f t="shared" si="3"/>
        <v>5.4340396445659609</v>
      </c>
      <c r="V30" s="104"/>
      <c r="W30" s="114"/>
      <c r="X30" s="104"/>
      <c r="Y30" s="114"/>
      <c r="Z30" s="104"/>
      <c r="AA30" s="114"/>
      <c r="AB30" s="104">
        <v>5.6260000000000003</v>
      </c>
      <c r="AC30" s="114">
        <f t="shared" si="4"/>
        <v>4.0492590273429352</v>
      </c>
      <c r="AD30" s="104"/>
      <c r="AE30" s="114"/>
      <c r="AF30" s="104"/>
      <c r="AG30" s="114"/>
      <c r="AH30" s="104"/>
      <c r="AI30" s="114"/>
      <c r="AJ30" s="104"/>
      <c r="AK30" s="114"/>
    </row>
    <row r="31" spans="1:37" ht="12.75" customHeight="1" thickBot="1">
      <c r="A31" s="40" t="s">
        <v>275</v>
      </c>
      <c r="B31" s="5">
        <f t="shared" si="0"/>
        <v>23.089932230000002</v>
      </c>
      <c r="C31" s="50">
        <f t="shared" si="1"/>
        <v>4.0892228156596326</v>
      </c>
      <c r="D31" s="5"/>
      <c r="E31" s="50"/>
      <c r="F31" s="5"/>
      <c r="G31" s="50"/>
      <c r="H31" s="5"/>
      <c r="I31" s="50"/>
      <c r="J31" s="5"/>
      <c r="K31" s="50"/>
      <c r="L31" s="5"/>
      <c r="M31" s="50"/>
      <c r="N31" s="5"/>
      <c r="O31" s="50"/>
      <c r="P31" s="5"/>
      <c r="Q31" s="50"/>
      <c r="R31" s="113">
        <f>+R30+R29</f>
        <v>15.873932230000001</v>
      </c>
      <c r="S31" s="50">
        <f t="shared" si="2"/>
        <v>8.7885261749432413</v>
      </c>
      <c r="T31" s="113">
        <f>+T30+T29</f>
        <v>1.59</v>
      </c>
      <c r="U31" s="50">
        <f t="shared" si="3"/>
        <v>5.4340396445659609</v>
      </c>
      <c r="V31" s="5"/>
      <c r="W31" s="50"/>
      <c r="X31" s="5"/>
      <c r="Y31" s="50"/>
      <c r="Z31" s="5"/>
      <c r="AA31" s="50"/>
      <c r="AB31" s="113">
        <v>5.6260000000000003</v>
      </c>
      <c r="AC31" s="50">
        <f t="shared" si="4"/>
        <v>4.0492590273429352</v>
      </c>
      <c r="AD31" s="5"/>
      <c r="AE31" s="50"/>
      <c r="AF31" s="5"/>
      <c r="AG31" s="50"/>
      <c r="AH31" s="5"/>
      <c r="AI31" s="50"/>
      <c r="AJ31" s="5"/>
      <c r="AK31" s="50"/>
    </row>
    <row r="32" spans="1:37" ht="12.75" customHeight="1">
      <c r="A32" s="2" t="s">
        <v>138</v>
      </c>
      <c r="B32" s="104"/>
      <c r="C32" s="114"/>
      <c r="D32" s="104"/>
      <c r="E32" s="114"/>
      <c r="F32" s="104"/>
      <c r="G32" s="114"/>
      <c r="H32" s="104"/>
      <c r="I32" s="114"/>
      <c r="J32" s="104"/>
      <c r="K32" s="114"/>
      <c r="L32" s="104"/>
      <c r="M32" s="114"/>
      <c r="N32" s="104"/>
      <c r="O32" s="114"/>
      <c r="P32" s="104"/>
      <c r="Q32" s="114"/>
      <c r="R32" s="104"/>
      <c r="S32" s="114"/>
      <c r="T32" s="104"/>
      <c r="U32" s="114"/>
      <c r="V32" s="104"/>
      <c r="W32" s="114"/>
      <c r="X32" s="104"/>
      <c r="Y32" s="114"/>
      <c r="Z32" s="104"/>
      <c r="AA32" s="114"/>
      <c r="AB32" s="104"/>
      <c r="AC32" s="114"/>
      <c r="AD32" s="104"/>
      <c r="AE32" s="114"/>
      <c r="AF32" s="104"/>
      <c r="AG32" s="114"/>
      <c r="AH32" s="104"/>
      <c r="AI32" s="114"/>
      <c r="AJ32" s="104"/>
      <c r="AK32" s="114"/>
    </row>
    <row r="33" spans="1:37" ht="12.75" customHeight="1">
      <c r="A33" s="41" t="s">
        <v>140</v>
      </c>
      <c r="B33" s="104">
        <f t="shared" ref="B33:B47" si="5">D33+F33+H33+J33+L33+N33+P33+R33+T33+V33+X33+Z33+AB33+AD33+AH33+AF33+AJ33</f>
        <v>13.880843479999999</v>
      </c>
      <c r="C33" s="114">
        <f t="shared" ref="C33:C47" si="6">B33/B$11*100</f>
        <v>2.4582948660744615</v>
      </c>
      <c r="D33" s="104"/>
      <c r="E33" s="114"/>
      <c r="F33" s="104"/>
      <c r="G33" s="114"/>
      <c r="H33" s="104"/>
      <c r="I33" s="114"/>
      <c r="J33" s="104"/>
      <c r="K33" s="114"/>
      <c r="L33" s="104"/>
      <c r="M33" s="114"/>
      <c r="N33" s="104"/>
      <c r="O33" s="114"/>
      <c r="P33" s="104"/>
      <c r="Q33" s="114"/>
      <c r="R33" s="104">
        <v>11.53084348</v>
      </c>
      <c r="S33" s="114">
        <f t="shared" ref="S33:S47" si="7">R33/R$11*100</f>
        <v>6.3839959926018652</v>
      </c>
      <c r="T33" s="104"/>
      <c r="U33" s="114">
        <f t="shared" ref="U33:U47" si="8">T33/T$11*100</f>
        <v>0</v>
      </c>
      <c r="V33" s="104"/>
      <c r="W33" s="114"/>
      <c r="X33" s="104"/>
      <c r="Y33" s="114"/>
      <c r="Z33" s="104"/>
      <c r="AA33" s="114"/>
      <c r="AB33" s="104">
        <v>2.35</v>
      </c>
      <c r="AC33" s="114">
        <f t="shared" ref="AC33:AC47" si="9">AB33/AB$11*100</f>
        <v>1.6913897465794341</v>
      </c>
      <c r="AD33" s="104"/>
      <c r="AE33" s="114"/>
      <c r="AF33" s="104"/>
      <c r="AG33" s="114"/>
      <c r="AH33" s="104"/>
      <c r="AI33" s="114"/>
      <c r="AJ33" s="104"/>
      <c r="AK33" s="114"/>
    </row>
    <row r="34" spans="1:37" ht="12.75" customHeight="1">
      <c r="A34" s="41" t="s">
        <v>142</v>
      </c>
      <c r="B34" s="104">
        <f t="shared" si="5"/>
        <v>3.383</v>
      </c>
      <c r="C34" s="114">
        <f t="shared" si="6"/>
        <v>0.59912868723809753</v>
      </c>
      <c r="D34" s="104"/>
      <c r="E34" s="114"/>
      <c r="F34" s="104"/>
      <c r="G34" s="114"/>
      <c r="H34" s="104"/>
      <c r="I34" s="114"/>
      <c r="J34" s="104"/>
      <c r="K34" s="114"/>
      <c r="L34" s="104"/>
      <c r="M34" s="114"/>
      <c r="N34" s="104"/>
      <c r="O34" s="114"/>
      <c r="P34" s="104"/>
      <c r="Q34" s="114"/>
      <c r="R34" s="104">
        <v>0</v>
      </c>
      <c r="S34" s="114">
        <f t="shared" si="7"/>
        <v>0</v>
      </c>
      <c r="T34" s="104"/>
      <c r="U34" s="114">
        <f t="shared" si="8"/>
        <v>0</v>
      </c>
      <c r="V34" s="104"/>
      <c r="W34" s="114"/>
      <c r="X34" s="104"/>
      <c r="Y34" s="114"/>
      <c r="Z34" s="104"/>
      <c r="AA34" s="114"/>
      <c r="AB34" s="104">
        <v>3.383</v>
      </c>
      <c r="AC34" s="114">
        <f t="shared" si="9"/>
        <v>2.4348814947566919</v>
      </c>
      <c r="AD34" s="104"/>
      <c r="AE34" s="114"/>
      <c r="AF34" s="104"/>
      <c r="AG34" s="114"/>
      <c r="AH34" s="104"/>
      <c r="AI34" s="114"/>
      <c r="AJ34" s="104"/>
      <c r="AK34" s="114"/>
    </row>
    <row r="35" spans="1:37" ht="12.75" customHeight="1">
      <c r="A35" s="41" t="s">
        <v>144</v>
      </c>
      <c r="B35" s="104">
        <f t="shared" si="5"/>
        <v>0</v>
      </c>
      <c r="C35" s="114">
        <f t="shared" si="6"/>
        <v>0</v>
      </c>
      <c r="D35" s="104"/>
      <c r="E35" s="114"/>
      <c r="F35" s="104"/>
      <c r="G35" s="114"/>
      <c r="H35" s="104"/>
      <c r="I35" s="114"/>
      <c r="J35" s="104"/>
      <c r="K35" s="114"/>
      <c r="L35" s="104"/>
      <c r="M35" s="114"/>
      <c r="N35" s="104"/>
      <c r="O35" s="114"/>
      <c r="P35" s="104"/>
      <c r="Q35" s="114"/>
      <c r="R35" s="104">
        <v>0</v>
      </c>
      <c r="S35" s="114">
        <f t="shared" si="7"/>
        <v>0</v>
      </c>
      <c r="T35" s="104"/>
      <c r="U35" s="114">
        <f t="shared" si="8"/>
        <v>0</v>
      </c>
      <c r="V35" s="104"/>
      <c r="W35" s="114"/>
      <c r="X35" s="104"/>
      <c r="Y35" s="114"/>
      <c r="Z35" s="104"/>
      <c r="AA35" s="114"/>
      <c r="AB35" s="104"/>
      <c r="AC35" s="114">
        <f t="shared" si="9"/>
        <v>0</v>
      </c>
      <c r="AD35" s="104"/>
      <c r="AE35" s="114"/>
      <c r="AF35" s="104"/>
      <c r="AG35" s="114"/>
      <c r="AH35" s="104"/>
      <c r="AI35" s="114"/>
      <c r="AJ35" s="104"/>
      <c r="AK35" s="114"/>
    </row>
    <row r="36" spans="1:37" ht="12.75" customHeight="1">
      <c r="A36" s="41" t="s">
        <v>146</v>
      </c>
      <c r="B36" s="104">
        <f t="shared" si="5"/>
        <v>0</v>
      </c>
      <c r="C36" s="114">
        <f t="shared" si="6"/>
        <v>0</v>
      </c>
      <c r="D36" s="104"/>
      <c r="E36" s="114"/>
      <c r="F36" s="104"/>
      <c r="G36" s="114"/>
      <c r="H36" s="104"/>
      <c r="I36" s="114"/>
      <c r="J36" s="104"/>
      <c r="K36" s="114"/>
      <c r="L36" s="104"/>
      <c r="M36" s="114"/>
      <c r="N36" s="104"/>
      <c r="O36" s="114"/>
      <c r="P36" s="104"/>
      <c r="Q36" s="114"/>
      <c r="R36" s="104">
        <v>0</v>
      </c>
      <c r="S36" s="114">
        <f t="shared" si="7"/>
        <v>0</v>
      </c>
      <c r="T36" s="104"/>
      <c r="U36" s="114">
        <f t="shared" si="8"/>
        <v>0</v>
      </c>
      <c r="V36" s="104"/>
      <c r="W36" s="114"/>
      <c r="X36" s="104"/>
      <c r="Y36" s="114"/>
      <c r="Z36" s="104"/>
      <c r="AA36" s="114"/>
      <c r="AB36" s="104"/>
      <c r="AC36" s="114">
        <f t="shared" si="9"/>
        <v>0</v>
      </c>
      <c r="AD36" s="104"/>
      <c r="AE36" s="114"/>
      <c r="AF36" s="104"/>
      <c r="AG36" s="114"/>
      <c r="AH36" s="104"/>
      <c r="AI36" s="114"/>
      <c r="AJ36" s="104"/>
      <c r="AK36" s="114"/>
    </row>
    <row r="37" spans="1:37" ht="12.75" customHeight="1">
      <c r="A37" s="41" t="s">
        <v>147</v>
      </c>
      <c r="B37" s="104">
        <f t="shared" si="5"/>
        <v>16.295615250000001</v>
      </c>
      <c r="C37" s="114">
        <f t="shared" si="6"/>
        <v>2.885950509154485</v>
      </c>
      <c r="D37" s="104"/>
      <c r="E37" s="114"/>
      <c r="F37" s="104"/>
      <c r="G37" s="114"/>
      <c r="H37" s="104"/>
      <c r="I37" s="114"/>
      <c r="J37" s="104"/>
      <c r="K37" s="114"/>
      <c r="L37" s="104"/>
      <c r="M37" s="114"/>
      <c r="N37" s="104"/>
      <c r="O37" s="114"/>
      <c r="P37" s="104"/>
      <c r="Q37" s="114"/>
      <c r="R37" s="104">
        <v>8.1296152500000005</v>
      </c>
      <c r="S37" s="114">
        <f t="shared" si="7"/>
        <v>4.5009223538081553</v>
      </c>
      <c r="T37" s="104"/>
      <c r="U37" s="114">
        <f t="shared" si="8"/>
        <v>0</v>
      </c>
      <c r="V37" s="104"/>
      <c r="W37" s="114"/>
      <c r="X37" s="104"/>
      <c r="Y37" s="114"/>
      <c r="Z37" s="104"/>
      <c r="AA37" s="114"/>
      <c r="AB37" s="104">
        <v>8.1660000000000004</v>
      </c>
      <c r="AC37" s="114">
        <f t="shared" si="9"/>
        <v>5.8773994342841105</v>
      </c>
      <c r="AD37" s="104"/>
      <c r="AE37" s="114"/>
      <c r="AF37" s="104"/>
      <c r="AG37" s="114"/>
      <c r="AH37" s="104"/>
      <c r="AI37" s="114"/>
      <c r="AJ37" s="104"/>
      <c r="AK37" s="114"/>
    </row>
    <row r="38" spans="1:37" ht="12.75" customHeight="1">
      <c r="A38" s="41" t="s">
        <v>281</v>
      </c>
      <c r="B38" s="104">
        <f t="shared" si="5"/>
        <v>30.483742020000001</v>
      </c>
      <c r="C38" s="114">
        <f t="shared" si="6"/>
        <v>5.3986651902298055</v>
      </c>
      <c r="D38" s="104"/>
      <c r="E38" s="114"/>
      <c r="F38" s="104"/>
      <c r="G38" s="114"/>
      <c r="H38" s="104"/>
      <c r="I38" s="114"/>
      <c r="J38" s="104"/>
      <c r="K38" s="114"/>
      <c r="L38" s="104"/>
      <c r="M38" s="114"/>
      <c r="N38" s="104"/>
      <c r="O38" s="114"/>
      <c r="P38" s="104"/>
      <c r="Q38" s="114"/>
      <c r="R38" s="104">
        <v>22.823742020000001</v>
      </c>
      <c r="S38" s="114">
        <f t="shared" si="7"/>
        <v>12.636254914446104</v>
      </c>
      <c r="T38" s="104">
        <v>7.66</v>
      </c>
      <c r="U38" s="114">
        <f t="shared" si="8"/>
        <v>26.179084073820913</v>
      </c>
      <c r="V38" s="104"/>
      <c r="W38" s="114"/>
      <c r="X38" s="104"/>
      <c r="Y38" s="114"/>
      <c r="Z38" s="104"/>
      <c r="AA38" s="114"/>
      <c r="AB38" s="104"/>
      <c r="AC38" s="114">
        <f t="shared" si="9"/>
        <v>0</v>
      </c>
      <c r="AD38" s="104"/>
      <c r="AE38" s="114"/>
      <c r="AF38" s="104"/>
      <c r="AG38" s="114"/>
      <c r="AH38" s="104"/>
      <c r="AI38" s="114"/>
      <c r="AJ38" s="104"/>
      <c r="AK38" s="114"/>
    </row>
    <row r="39" spans="1:37" ht="12.75" customHeight="1">
      <c r="A39" s="41" t="s">
        <v>151</v>
      </c>
      <c r="B39" s="104">
        <f t="shared" si="5"/>
        <v>24.309000000000001</v>
      </c>
      <c r="C39" s="114">
        <f t="shared" si="6"/>
        <v>4.3051194969172073</v>
      </c>
      <c r="D39" s="104"/>
      <c r="E39" s="114"/>
      <c r="F39" s="104"/>
      <c r="G39" s="114"/>
      <c r="H39" s="104"/>
      <c r="I39" s="114"/>
      <c r="J39" s="104"/>
      <c r="K39" s="114"/>
      <c r="L39" s="104"/>
      <c r="M39" s="114"/>
      <c r="N39" s="104"/>
      <c r="O39" s="114"/>
      <c r="P39" s="104"/>
      <c r="Q39" s="114"/>
      <c r="R39" s="104"/>
      <c r="S39" s="114">
        <f t="shared" si="7"/>
        <v>0</v>
      </c>
      <c r="T39" s="104"/>
      <c r="U39" s="114">
        <f t="shared" si="8"/>
        <v>0</v>
      </c>
      <c r="V39" s="104"/>
      <c r="W39" s="114"/>
      <c r="X39" s="104"/>
      <c r="Y39" s="114"/>
      <c r="Z39" s="104"/>
      <c r="AA39" s="114"/>
      <c r="AB39" s="104">
        <v>24.309000000000001</v>
      </c>
      <c r="AC39" s="114">
        <f t="shared" si="9"/>
        <v>17.496167382808284</v>
      </c>
      <c r="AD39" s="104"/>
      <c r="AE39" s="114"/>
      <c r="AF39" s="104"/>
      <c r="AG39" s="114"/>
      <c r="AH39" s="104"/>
      <c r="AI39" s="114"/>
      <c r="AJ39" s="104"/>
      <c r="AK39" s="114"/>
    </row>
    <row r="40" spans="1:37" ht="12.75" customHeight="1" thickBot="1">
      <c r="A40" s="41" t="s">
        <v>153</v>
      </c>
      <c r="B40" s="104">
        <f t="shared" si="5"/>
        <v>0</v>
      </c>
      <c r="C40" s="114">
        <f t="shared" si="6"/>
        <v>0</v>
      </c>
      <c r="D40" s="104"/>
      <c r="E40" s="114"/>
      <c r="F40" s="104"/>
      <c r="G40" s="114"/>
      <c r="H40" s="104"/>
      <c r="I40" s="114"/>
      <c r="J40" s="104"/>
      <c r="K40" s="114"/>
      <c r="L40" s="104"/>
      <c r="M40" s="114"/>
      <c r="N40" s="104"/>
      <c r="O40" s="114"/>
      <c r="P40" s="104"/>
      <c r="Q40" s="114"/>
      <c r="R40" s="104"/>
      <c r="S40" s="114">
        <f t="shared" si="7"/>
        <v>0</v>
      </c>
      <c r="T40" s="104"/>
      <c r="U40" s="114">
        <f t="shared" si="8"/>
        <v>0</v>
      </c>
      <c r="V40" s="104"/>
      <c r="W40" s="114"/>
      <c r="X40" s="104"/>
      <c r="Y40" s="114"/>
      <c r="Z40" s="104"/>
      <c r="AA40" s="114"/>
      <c r="AB40" s="104"/>
      <c r="AC40" s="114">
        <f t="shared" si="9"/>
        <v>0</v>
      </c>
      <c r="AD40" s="104"/>
      <c r="AE40" s="114"/>
      <c r="AF40" s="104"/>
      <c r="AG40" s="114"/>
      <c r="AH40" s="104"/>
      <c r="AI40" s="114"/>
      <c r="AJ40" s="104"/>
      <c r="AK40" s="114"/>
    </row>
    <row r="41" spans="1:37" ht="12.75" customHeight="1" thickBot="1">
      <c r="A41" s="40" t="s">
        <v>155</v>
      </c>
      <c r="B41" s="5">
        <f t="shared" si="5"/>
        <v>88.352200749999994</v>
      </c>
      <c r="C41" s="50">
        <f t="shared" si="6"/>
        <v>15.647158749614054</v>
      </c>
      <c r="D41" s="5"/>
      <c r="E41" s="50"/>
      <c r="F41" s="5"/>
      <c r="G41" s="50"/>
      <c r="H41" s="5"/>
      <c r="I41" s="50"/>
      <c r="J41" s="5"/>
      <c r="K41" s="50"/>
      <c r="L41" s="5"/>
      <c r="M41" s="50"/>
      <c r="N41" s="5"/>
      <c r="O41" s="50"/>
      <c r="P41" s="5"/>
      <c r="Q41" s="50"/>
      <c r="R41" s="113">
        <f>SUM(R32:R40)</f>
        <v>42.484200749999999</v>
      </c>
      <c r="S41" s="50">
        <f t="shared" si="7"/>
        <v>23.521173260856123</v>
      </c>
      <c r="T41" s="113">
        <f>SUM(T32:T40)</f>
        <v>7.66</v>
      </c>
      <c r="U41" s="50">
        <f t="shared" si="8"/>
        <v>26.179084073820913</v>
      </c>
      <c r="V41" s="5"/>
      <c r="W41" s="50"/>
      <c r="X41" s="5"/>
      <c r="Y41" s="50"/>
      <c r="Z41" s="5"/>
      <c r="AA41" s="50"/>
      <c r="AB41" s="113">
        <v>38.207999999999998</v>
      </c>
      <c r="AC41" s="50">
        <f t="shared" si="9"/>
        <v>27.499838058428523</v>
      </c>
      <c r="AD41" s="5"/>
      <c r="AE41" s="50"/>
      <c r="AF41" s="5"/>
      <c r="AG41" s="50"/>
      <c r="AH41" s="5"/>
      <c r="AI41" s="50"/>
      <c r="AJ41" s="5"/>
      <c r="AK41" s="50"/>
    </row>
    <row r="42" spans="1:37" ht="12.75" customHeight="1" thickBot="1">
      <c r="A42" s="40" t="s">
        <v>156</v>
      </c>
      <c r="B42" s="5">
        <f t="shared" si="5"/>
        <v>0</v>
      </c>
      <c r="C42" s="50">
        <f t="shared" si="6"/>
        <v>0</v>
      </c>
      <c r="D42" s="5"/>
      <c r="E42" s="50"/>
      <c r="F42" s="5"/>
      <c r="G42" s="50"/>
      <c r="H42" s="5"/>
      <c r="I42" s="50"/>
      <c r="J42" s="5"/>
      <c r="K42" s="50"/>
      <c r="L42" s="5"/>
      <c r="M42" s="50"/>
      <c r="N42" s="5"/>
      <c r="O42" s="50"/>
      <c r="P42" s="5"/>
      <c r="Q42" s="50"/>
      <c r="R42" s="113"/>
      <c r="S42" s="50">
        <f t="shared" si="7"/>
        <v>0</v>
      </c>
      <c r="T42" s="113"/>
      <c r="U42" s="50">
        <f t="shared" si="8"/>
        <v>0</v>
      </c>
      <c r="V42" s="5"/>
      <c r="W42" s="50"/>
      <c r="X42" s="5"/>
      <c r="Y42" s="50"/>
      <c r="Z42" s="5"/>
      <c r="AA42" s="50"/>
      <c r="AB42" s="113"/>
      <c r="AC42" s="50">
        <f t="shared" si="9"/>
        <v>0</v>
      </c>
      <c r="AD42" s="5"/>
      <c r="AE42" s="50"/>
      <c r="AF42" s="5"/>
      <c r="AG42" s="50"/>
      <c r="AH42" s="5"/>
      <c r="AI42" s="50"/>
      <c r="AJ42" s="5"/>
      <c r="AK42" s="50"/>
    </row>
    <row r="43" spans="1:37" ht="12.75" customHeight="1" thickBot="1">
      <c r="A43" s="40" t="s">
        <v>158</v>
      </c>
      <c r="B43" s="5">
        <f t="shared" si="5"/>
        <v>88.352200749999994</v>
      </c>
      <c r="C43" s="50">
        <f t="shared" si="6"/>
        <v>15.647158749614054</v>
      </c>
      <c r="D43" s="5"/>
      <c r="E43" s="50"/>
      <c r="F43" s="5"/>
      <c r="G43" s="50"/>
      <c r="H43" s="5"/>
      <c r="I43" s="50"/>
      <c r="J43" s="5"/>
      <c r="K43" s="50"/>
      <c r="L43" s="5"/>
      <c r="M43" s="50"/>
      <c r="N43" s="5"/>
      <c r="O43" s="50"/>
      <c r="P43" s="5"/>
      <c r="Q43" s="50"/>
      <c r="R43" s="113">
        <f>SUM(R41:R42)</f>
        <v>42.484200749999999</v>
      </c>
      <c r="S43" s="50">
        <f t="shared" si="7"/>
        <v>23.521173260856123</v>
      </c>
      <c r="T43" s="113">
        <f>SUM(T41:T42)</f>
        <v>7.66</v>
      </c>
      <c r="U43" s="50">
        <f t="shared" si="8"/>
        <v>26.179084073820913</v>
      </c>
      <c r="V43" s="5"/>
      <c r="W43" s="50"/>
      <c r="X43" s="5"/>
      <c r="Y43" s="50"/>
      <c r="Z43" s="5"/>
      <c r="AA43" s="50"/>
      <c r="AB43" s="113">
        <v>38.207999999999998</v>
      </c>
      <c r="AC43" s="50">
        <f t="shared" si="9"/>
        <v>27.499838058428523</v>
      </c>
      <c r="AD43" s="5"/>
      <c r="AE43" s="50"/>
      <c r="AF43" s="5"/>
      <c r="AG43" s="50"/>
      <c r="AH43" s="5"/>
      <c r="AI43" s="50"/>
      <c r="AJ43" s="5"/>
      <c r="AK43" s="50"/>
    </row>
    <row r="44" spans="1:37" ht="12.75" customHeight="1">
      <c r="A44" s="14" t="s">
        <v>507</v>
      </c>
      <c r="B44" s="104">
        <f t="shared" si="5"/>
        <v>27.212946979999998</v>
      </c>
      <c r="C44" s="114">
        <f t="shared" si="6"/>
        <v>4.8194079810840522</v>
      </c>
      <c r="D44" s="104"/>
      <c r="E44" s="114"/>
      <c r="F44" s="104"/>
      <c r="G44" s="114"/>
      <c r="H44" s="104"/>
      <c r="I44" s="114"/>
      <c r="J44" s="104"/>
      <c r="K44" s="114"/>
      <c r="L44" s="104"/>
      <c r="M44" s="114"/>
      <c r="N44" s="104"/>
      <c r="O44" s="114"/>
      <c r="P44" s="104"/>
      <c r="Q44" s="114"/>
      <c r="R44" s="104">
        <v>27.212946979999998</v>
      </c>
      <c r="S44" s="114">
        <f t="shared" si="7"/>
        <v>15.066317114488056</v>
      </c>
      <c r="T44" s="104"/>
      <c r="U44" s="114">
        <f t="shared" si="8"/>
        <v>0</v>
      </c>
      <c r="V44" s="104"/>
      <c r="W44" s="114"/>
      <c r="X44" s="104"/>
      <c r="Y44" s="114"/>
      <c r="Z44" s="104"/>
      <c r="AA44" s="114"/>
      <c r="AB44" s="104"/>
      <c r="AC44" s="114">
        <f t="shared" si="9"/>
        <v>0</v>
      </c>
      <c r="AD44" s="104"/>
      <c r="AE44" s="114"/>
      <c r="AF44" s="104"/>
      <c r="AG44" s="114"/>
      <c r="AH44" s="104"/>
      <c r="AI44" s="114"/>
      <c r="AJ44" s="104"/>
      <c r="AK44" s="114"/>
    </row>
    <row r="45" spans="1:37" ht="12.75" customHeight="1">
      <c r="A45" s="14" t="s">
        <v>260</v>
      </c>
      <c r="B45" s="104">
        <f t="shared" si="5"/>
        <v>2.1</v>
      </c>
      <c r="C45" s="114">
        <f t="shared" si="6"/>
        <v>0.37190961962755092</v>
      </c>
      <c r="D45" s="104"/>
      <c r="E45" s="114"/>
      <c r="F45" s="104"/>
      <c r="G45" s="114"/>
      <c r="H45" s="104"/>
      <c r="I45" s="114"/>
      <c r="J45" s="104"/>
      <c r="K45" s="114"/>
      <c r="L45" s="104"/>
      <c r="M45" s="114"/>
      <c r="N45" s="104"/>
      <c r="O45" s="114"/>
      <c r="P45" s="104"/>
      <c r="Q45" s="114"/>
      <c r="R45" s="104"/>
      <c r="S45" s="114">
        <f t="shared" si="7"/>
        <v>0</v>
      </c>
      <c r="T45" s="104">
        <v>2.1</v>
      </c>
      <c r="U45" s="114">
        <f t="shared" si="8"/>
        <v>7.1770334928229662</v>
      </c>
      <c r="V45" s="104"/>
      <c r="W45" s="114"/>
      <c r="X45" s="104"/>
      <c r="Y45" s="114"/>
      <c r="Z45" s="104"/>
      <c r="AA45" s="114"/>
      <c r="AB45" s="104"/>
      <c r="AC45" s="114">
        <f t="shared" si="9"/>
        <v>0</v>
      </c>
      <c r="AD45" s="104"/>
      <c r="AE45" s="114"/>
      <c r="AF45" s="104"/>
      <c r="AG45" s="114"/>
      <c r="AH45" s="104"/>
      <c r="AI45" s="114"/>
      <c r="AJ45" s="104"/>
      <c r="AK45" s="114"/>
    </row>
    <row r="46" spans="1:37" ht="12.75" customHeight="1" thickBot="1">
      <c r="A46" s="14" t="s">
        <v>262</v>
      </c>
      <c r="B46" s="104">
        <f t="shared" si="5"/>
        <v>0</v>
      </c>
      <c r="C46" s="114">
        <f t="shared" si="6"/>
        <v>0</v>
      </c>
      <c r="D46" s="104"/>
      <c r="E46" s="114"/>
      <c r="F46" s="104"/>
      <c r="G46" s="114"/>
      <c r="H46" s="104"/>
      <c r="I46" s="114"/>
      <c r="J46" s="104"/>
      <c r="K46" s="114"/>
      <c r="L46" s="104"/>
      <c r="M46" s="114"/>
      <c r="N46" s="104"/>
      <c r="O46" s="114"/>
      <c r="P46" s="104"/>
      <c r="Q46" s="114"/>
      <c r="R46" s="104"/>
      <c r="S46" s="114">
        <f t="shared" si="7"/>
        <v>0</v>
      </c>
      <c r="T46" s="104"/>
      <c r="U46" s="114">
        <f t="shared" si="8"/>
        <v>0</v>
      </c>
      <c r="V46" s="104"/>
      <c r="W46" s="114"/>
      <c r="X46" s="104"/>
      <c r="Y46" s="114"/>
      <c r="Z46" s="104"/>
      <c r="AA46" s="114"/>
      <c r="AB46" s="104"/>
      <c r="AC46" s="114">
        <f t="shared" si="9"/>
        <v>0</v>
      </c>
      <c r="AD46" s="104"/>
      <c r="AE46" s="114"/>
      <c r="AF46" s="104"/>
      <c r="AG46" s="114"/>
      <c r="AH46" s="104"/>
      <c r="AI46" s="114"/>
      <c r="AJ46" s="104"/>
      <c r="AK46" s="114"/>
    </row>
    <row r="47" spans="1:37" ht="12.75" customHeight="1" thickBot="1">
      <c r="A47" s="40" t="s">
        <v>164</v>
      </c>
      <c r="B47" s="5">
        <f t="shared" si="5"/>
        <v>29.31294698</v>
      </c>
      <c r="C47" s="50">
        <f t="shared" si="6"/>
        <v>5.1913176007116029</v>
      </c>
      <c r="D47" s="5"/>
      <c r="E47" s="50"/>
      <c r="F47" s="5"/>
      <c r="G47" s="50"/>
      <c r="H47" s="5"/>
      <c r="I47" s="50"/>
      <c r="J47" s="5"/>
      <c r="K47" s="50"/>
      <c r="L47" s="5"/>
      <c r="M47" s="50"/>
      <c r="N47" s="5"/>
      <c r="O47" s="50"/>
      <c r="P47" s="5"/>
      <c r="Q47" s="50"/>
      <c r="R47" s="113">
        <f>SUM(R44:R46)</f>
        <v>27.212946979999998</v>
      </c>
      <c r="S47" s="50">
        <f t="shared" si="7"/>
        <v>15.066317114488056</v>
      </c>
      <c r="T47" s="113">
        <f>SUM(T44:T46)</f>
        <v>2.1</v>
      </c>
      <c r="U47" s="50">
        <f t="shared" si="8"/>
        <v>7.1770334928229662</v>
      </c>
      <c r="V47" s="5"/>
      <c r="W47" s="50"/>
      <c r="X47" s="5"/>
      <c r="Y47" s="50"/>
      <c r="Z47" s="5"/>
      <c r="AA47" s="50"/>
      <c r="AB47" s="113">
        <v>0</v>
      </c>
      <c r="AC47" s="50">
        <f t="shared" si="9"/>
        <v>0</v>
      </c>
      <c r="AD47" s="5"/>
      <c r="AE47" s="50"/>
      <c r="AF47" s="5"/>
      <c r="AG47" s="50"/>
      <c r="AH47" s="5"/>
      <c r="AI47" s="50"/>
      <c r="AJ47" s="5"/>
      <c r="AK47" s="50"/>
    </row>
    <row r="48" spans="1:37" ht="12.75" customHeight="1" thickBot="1">
      <c r="A48" s="14"/>
      <c r="B48" s="116"/>
      <c r="C48" s="53"/>
      <c r="D48" s="116"/>
      <c r="E48" s="53"/>
      <c r="F48" s="14"/>
      <c r="G48" s="53"/>
      <c r="H48" s="14"/>
      <c r="I48" s="53"/>
      <c r="J48" s="14"/>
      <c r="K48" s="53"/>
      <c r="L48" s="14"/>
      <c r="M48" s="53"/>
      <c r="N48" s="14"/>
      <c r="O48" s="53"/>
      <c r="P48" s="14"/>
      <c r="Q48" s="53"/>
      <c r="R48" s="104"/>
      <c r="S48" s="53"/>
      <c r="T48" s="104"/>
      <c r="U48" s="53"/>
      <c r="V48" s="14"/>
      <c r="W48" s="53"/>
      <c r="X48" s="14"/>
      <c r="Y48" s="53"/>
      <c r="Z48" s="14"/>
      <c r="AA48" s="53"/>
      <c r="AB48" s="104"/>
      <c r="AC48" s="53"/>
      <c r="AD48" s="14"/>
      <c r="AE48" s="53"/>
      <c r="AF48" s="14"/>
      <c r="AG48" s="53"/>
      <c r="AH48" s="14"/>
      <c r="AI48" s="53"/>
      <c r="AJ48" s="14"/>
      <c r="AK48" s="53"/>
    </row>
    <row r="49" spans="1:37" ht="12.75" customHeight="1">
      <c r="A49" s="19" t="s">
        <v>152</v>
      </c>
      <c r="B49" s="114">
        <f>D49+F49+H49+J49+L49+N49+P49+R49+T49+V49+X49+Z49+AB49+AD49+AH49+AF49+AJ49</f>
        <v>461</v>
      </c>
      <c r="C49" s="125"/>
      <c r="D49" s="114"/>
      <c r="E49" s="125"/>
      <c r="F49" s="19"/>
      <c r="G49" s="125"/>
      <c r="H49" s="19"/>
      <c r="I49" s="125"/>
      <c r="J49" s="19"/>
      <c r="K49" s="125"/>
      <c r="L49" s="19"/>
      <c r="M49" s="125"/>
      <c r="N49" s="19"/>
      <c r="O49" s="125"/>
      <c r="P49" s="19"/>
      <c r="Q49" s="125"/>
      <c r="R49" s="132">
        <v>7</v>
      </c>
      <c r="S49" s="125"/>
      <c r="T49" s="132">
        <v>30</v>
      </c>
      <c r="U49" s="125"/>
      <c r="V49" s="19"/>
      <c r="W49" s="125"/>
      <c r="X49" s="19"/>
      <c r="Y49" s="125"/>
      <c r="Z49" s="19"/>
      <c r="AA49" s="125"/>
      <c r="AB49" s="132">
        <v>424</v>
      </c>
      <c r="AC49" s="125"/>
      <c r="AD49" s="19"/>
      <c r="AE49" s="125"/>
      <c r="AF49" s="19"/>
      <c r="AG49" s="125"/>
      <c r="AH49" s="19"/>
      <c r="AI49" s="125"/>
      <c r="AJ49" s="19"/>
      <c r="AK49" s="125"/>
    </row>
    <row r="50" spans="1:37" ht="12.75" customHeight="1" thickBot="1">
      <c r="A50" s="20" t="s">
        <v>154</v>
      </c>
      <c r="B50" s="20">
        <f>B11/B49*1000000</f>
        <v>1224844.5033996382</v>
      </c>
      <c r="C50" s="53"/>
      <c r="D50" s="20"/>
      <c r="E50" s="53"/>
      <c r="F50" s="20"/>
      <c r="G50" s="53"/>
      <c r="H50" s="20"/>
      <c r="I50" s="53"/>
      <c r="J50" s="20"/>
      <c r="K50" s="53"/>
      <c r="L50" s="20"/>
      <c r="M50" s="53"/>
      <c r="N50" s="20"/>
      <c r="O50" s="53"/>
      <c r="P50" s="20"/>
      <c r="Q50" s="53"/>
      <c r="R50" s="20">
        <f>R11/R49*1000000</f>
        <v>25803013.601428572</v>
      </c>
      <c r="S50" s="53"/>
      <c r="T50" s="20">
        <f>T11/T49*1000000</f>
        <v>975333.33333333337</v>
      </c>
      <c r="U50" s="53"/>
      <c r="V50" s="20"/>
      <c r="W50" s="53"/>
      <c r="X50" s="20"/>
      <c r="Y50" s="53"/>
      <c r="Z50" s="20"/>
      <c r="AA50" s="53"/>
      <c r="AB50" s="20">
        <f>AB11/AB49*1000000</f>
        <v>327686.32075471699</v>
      </c>
      <c r="AC50" s="53"/>
      <c r="AD50" s="20"/>
      <c r="AE50" s="53"/>
      <c r="AF50" s="20"/>
      <c r="AG50" s="53"/>
      <c r="AH50" s="20"/>
      <c r="AI50" s="53"/>
      <c r="AJ50" s="20"/>
      <c r="AK50" s="53"/>
    </row>
    <row r="51" spans="1:37" ht="12.75" customHeight="1">
      <c r="A51" s="14"/>
      <c r="B51" s="15"/>
      <c r="C51" s="15"/>
      <c r="G51" s="15"/>
      <c r="I51" s="15"/>
      <c r="K51" s="15"/>
      <c r="M51" s="15"/>
      <c r="O51" s="15"/>
      <c r="Q51" s="15"/>
      <c r="R51" s="14"/>
      <c r="S51" s="15"/>
      <c r="T51" s="14"/>
      <c r="U51" s="15"/>
      <c r="W51" s="15"/>
      <c r="Y51" s="15"/>
      <c r="AA51" s="15"/>
      <c r="AB51" s="14"/>
      <c r="AC51" s="15"/>
      <c r="AE51" s="15"/>
      <c r="AG51" s="15"/>
      <c r="AI51" s="15"/>
      <c r="AK51" s="15"/>
    </row>
    <row r="52" spans="1:37" ht="12.75" customHeight="1">
      <c r="A52" s="1185" t="s">
        <v>165</v>
      </c>
      <c r="B52" s="56" t="s">
        <v>79</v>
      </c>
      <c r="C52" s="42"/>
      <c r="D52" s="56"/>
      <c r="E52" s="42"/>
      <c r="F52" s="56"/>
      <c r="G52" s="42"/>
      <c r="H52" s="62"/>
      <c r="I52" s="42"/>
      <c r="J52" s="55"/>
      <c r="K52" s="42"/>
      <c r="L52" s="55"/>
      <c r="M52" s="42"/>
      <c r="N52" s="55"/>
      <c r="O52" s="42"/>
      <c r="P52" s="55"/>
      <c r="Q52" s="42"/>
      <c r="R52" s="17" t="str">
        <f>R3</f>
        <v>EFFICIENT</v>
      </c>
      <c r="S52" s="42"/>
      <c r="T52" s="17" t="str">
        <f>T3</f>
        <v>INTERNEURON</v>
      </c>
      <c r="U52" s="42"/>
      <c r="V52" s="55"/>
      <c r="W52" s="42"/>
      <c r="X52" s="67"/>
      <c r="Y52" s="42"/>
      <c r="Z52" s="67"/>
      <c r="AA52" s="42"/>
      <c r="AB52" s="17" t="str">
        <f>AB3</f>
        <v>NEDGROUP INVESTMENTS</v>
      </c>
      <c r="AC52" s="42"/>
      <c r="AD52" s="55"/>
      <c r="AE52" s="42"/>
      <c r="AF52" s="67"/>
      <c r="AG52" s="42"/>
      <c r="AH52" s="62"/>
      <c r="AI52" s="42"/>
      <c r="AJ52" s="55"/>
      <c r="AK52" s="42"/>
    </row>
    <row r="53" spans="1:37" ht="12.75" customHeight="1">
      <c r="A53" s="58"/>
      <c r="B53" s="58"/>
      <c r="C53" s="45"/>
      <c r="D53" s="58"/>
      <c r="E53" s="45"/>
      <c r="F53" s="58"/>
      <c r="G53" s="45"/>
      <c r="H53" s="64"/>
      <c r="I53" s="45"/>
      <c r="J53" s="57"/>
      <c r="K53" s="45"/>
      <c r="L53" s="57"/>
      <c r="M53" s="45"/>
      <c r="N53" s="57"/>
      <c r="O53" s="45"/>
      <c r="P53" s="57"/>
      <c r="Q53" s="45"/>
      <c r="R53" s="41" t="str">
        <f>R4</f>
        <v>PRUDENTIAL</v>
      </c>
      <c r="S53" s="45"/>
      <c r="T53" s="41" t="str">
        <f>T4</f>
        <v>MANAGED</v>
      </c>
      <c r="U53" s="45"/>
      <c r="V53" s="57"/>
      <c r="W53" s="45"/>
      <c r="X53" s="110"/>
      <c r="Y53" s="45"/>
      <c r="Z53" s="110"/>
      <c r="AA53" s="45"/>
      <c r="AB53" s="41" t="str">
        <f>AB4</f>
        <v>RENAISSANCE</v>
      </c>
      <c r="AC53" s="45"/>
      <c r="AD53" s="57"/>
      <c r="AE53" s="45"/>
      <c r="AF53" s="110"/>
      <c r="AG53" s="45"/>
      <c r="AH53" s="65"/>
      <c r="AI53" s="45"/>
      <c r="AJ53" s="57"/>
      <c r="AK53" s="45"/>
    </row>
    <row r="54" spans="1:37" ht="12.75" customHeight="1">
      <c r="A54" s="18"/>
      <c r="B54" s="59" t="s">
        <v>83</v>
      </c>
      <c r="C54" s="48" t="s">
        <v>16</v>
      </c>
      <c r="D54" s="59"/>
      <c r="E54" s="48"/>
      <c r="F54" s="18"/>
      <c r="G54" s="48"/>
      <c r="H54" s="18"/>
      <c r="I54" s="48"/>
      <c r="J54" s="18"/>
      <c r="K54" s="48"/>
      <c r="L54" s="18"/>
      <c r="M54" s="48"/>
      <c r="N54" s="18"/>
      <c r="O54" s="48"/>
      <c r="P54" s="18"/>
      <c r="Q54" s="48"/>
      <c r="R54" s="18" t="s">
        <v>83</v>
      </c>
      <c r="S54" s="48" t="s">
        <v>16</v>
      </c>
      <c r="T54" s="18" t="s">
        <v>83</v>
      </c>
      <c r="U54" s="48" t="s">
        <v>16</v>
      </c>
      <c r="V54" s="18"/>
      <c r="W54" s="48"/>
      <c r="X54" s="18"/>
      <c r="Y54" s="48"/>
      <c r="Z54" s="18"/>
      <c r="AA54" s="48"/>
      <c r="AB54" s="18" t="s">
        <v>83</v>
      </c>
      <c r="AC54" s="48" t="s">
        <v>16</v>
      </c>
      <c r="AD54" s="18"/>
      <c r="AE54" s="48"/>
      <c r="AF54" s="18"/>
      <c r="AG54" s="48"/>
      <c r="AH54" s="18"/>
      <c r="AI54" s="48"/>
      <c r="AJ54" s="18"/>
      <c r="AK54" s="48"/>
    </row>
    <row r="55" spans="1:37" ht="12.75" customHeight="1">
      <c r="A55" s="14" t="s">
        <v>166</v>
      </c>
      <c r="B55" s="14">
        <f t="shared" ref="B55:B63" si="10">D55+F55+H55+J55+L55+N55+P55+R55+T55+V55+X55+Z55+AB55+AD55+AH55+AF55+AJ55</f>
        <v>29.873000000000001</v>
      </c>
      <c r="C55" s="15">
        <f t="shared" ref="C55:C63" si="11">B55/B$11*100</f>
        <v>5.2905028891113464</v>
      </c>
      <c r="D55" s="14"/>
      <c r="F55" s="14"/>
      <c r="G55" s="15"/>
      <c r="H55" s="14"/>
      <c r="I55" s="15"/>
      <c r="J55" s="14"/>
      <c r="K55" s="15"/>
      <c r="L55" s="14"/>
      <c r="M55" s="15"/>
      <c r="N55" s="14"/>
      <c r="O55" s="15"/>
      <c r="P55" s="14"/>
      <c r="Q55" s="15"/>
      <c r="R55" s="14"/>
      <c r="S55" s="15">
        <f t="shared" ref="S55:S63" si="12">R55/R$11*100</f>
        <v>0</v>
      </c>
      <c r="T55" s="14">
        <v>7.66</v>
      </c>
      <c r="U55" s="15">
        <f t="shared" ref="U55:U63" si="13">T55/T$11*100</f>
        <v>26.179084073820913</v>
      </c>
      <c r="V55" s="14"/>
      <c r="W55" s="15"/>
      <c r="X55" s="14"/>
      <c r="Y55" s="15"/>
      <c r="Z55" s="14"/>
      <c r="AA55" s="15"/>
      <c r="AB55" s="14">
        <v>22.213000000000001</v>
      </c>
      <c r="AC55" s="15">
        <f t="shared" ref="AC55:AC63" si="14">AB55/AB$11*100</f>
        <v>15.987591676922969</v>
      </c>
      <c r="AD55" s="14"/>
      <c r="AE55" s="15"/>
      <c r="AF55" s="14"/>
      <c r="AG55" s="15"/>
      <c r="AH55" s="14"/>
      <c r="AI55" s="15"/>
      <c r="AJ55" s="14"/>
      <c r="AK55" s="15"/>
    </row>
    <row r="56" spans="1:37" ht="12.75" customHeight="1">
      <c r="A56" s="14" t="s">
        <v>167</v>
      </c>
      <c r="B56" s="14">
        <f t="shared" si="10"/>
        <v>1.048</v>
      </c>
      <c r="C56" s="15">
        <f t="shared" si="11"/>
        <v>0.18560061017603494</v>
      </c>
      <c r="D56" s="14"/>
      <c r="F56" s="14"/>
      <c r="G56" s="15"/>
      <c r="H56" s="14"/>
      <c r="I56" s="15"/>
      <c r="J56" s="14"/>
      <c r="K56" s="15"/>
      <c r="L56" s="14"/>
      <c r="M56" s="15"/>
      <c r="N56" s="14"/>
      <c r="O56" s="15"/>
      <c r="P56" s="14"/>
      <c r="Q56" s="15"/>
      <c r="R56" s="14"/>
      <c r="S56" s="15">
        <f t="shared" si="12"/>
        <v>0</v>
      </c>
      <c r="T56" s="14"/>
      <c r="U56" s="15">
        <f t="shared" si="13"/>
        <v>0</v>
      </c>
      <c r="V56" s="14"/>
      <c r="W56" s="15"/>
      <c r="X56" s="14"/>
      <c r="Y56" s="15"/>
      <c r="Z56" s="14"/>
      <c r="AA56" s="15"/>
      <c r="AB56" s="14">
        <v>1.048</v>
      </c>
      <c r="AC56" s="15">
        <f t="shared" si="14"/>
        <v>0.75428785294265832</v>
      </c>
      <c r="AD56" s="14"/>
      <c r="AE56" s="15"/>
      <c r="AF56" s="14"/>
      <c r="AG56" s="15"/>
      <c r="AH56" s="14"/>
      <c r="AI56" s="15"/>
      <c r="AJ56" s="14"/>
      <c r="AK56" s="15"/>
    </row>
    <row r="57" spans="1:37" ht="12.75" customHeight="1">
      <c r="A57" s="14" t="s">
        <v>168</v>
      </c>
      <c r="B57" s="14">
        <f t="shared" si="10"/>
        <v>1.046</v>
      </c>
      <c r="C57" s="15">
        <f t="shared" si="11"/>
        <v>0.18524641053829441</v>
      </c>
      <c r="D57" s="14"/>
      <c r="F57" s="14"/>
      <c r="G57" s="15"/>
      <c r="H57" s="14"/>
      <c r="I57" s="15"/>
      <c r="J57" s="14"/>
      <c r="K57" s="15"/>
      <c r="L57" s="14"/>
      <c r="M57" s="15"/>
      <c r="N57" s="14"/>
      <c r="O57" s="15"/>
      <c r="P57" s="14"/>
      <c r="Q57" s="15"/>
      <c r="R57" s="14"/>
      <c r="S57" s="15">
        <f t="shared" si="12"/>
        <v>0</v>
      </c>
      <c r="T57" s="14"/>
      <c r="U57" s="15">
        <f t="shared" si="13"/>
        <v>0</v>
      </c>
      <c r="V57" s="14"/>
      <c r="W57" s="15"/>
      <c r="X57" s="14"/>
      <c r="Y57" s="15"/>
      <c r="Z57" s="14"/>
      <c r="AA57" s="15"/>
      <c r="AB57" s="14">
        <v>1.046</v>
      </c>
      <c r="AC57" s="15">
        <f t="shared" si="14"/>
        <v>0.75284837230727164</v>
      </c>
      <c r="AD57" s="14"/>
      <c r="AE57" s="15"/>
      <c r="AF57" s="14"/>
      <c r="AG57" s="15"/>
      <c r="AH57" s="14"/>
      <c r="AI57" s="15"/>
      <c r="AJ57" s="14"/>
      <c r="AK57" s="15"/>
    </row>
    <row r="58" spans="1:37" ht="12.75" customHeight="1">
      <c r="A58" s="14" t="s">
        <v>169</v>
      </c>
      <c r="B58" s="14">
        <f t="shared" si="10"/>
        <v>0</v>
      </c>
      <c r="C58" s="15">
        <f t="shared" si="11"/>
        <v>0</v>
      </c>
      <c r="D58" s="14"/>
      <c r="F58" s="14"/>
      <c r="G58" s="15"/>
      <c r="H58" s="14"/>
      <c r="I58" s="15"/>
      <c r="J58" s="14"/>
      <c r="K58" s="15"/>
      <c r="L58" s="14"/>
      <c r="M58" s="15"/>
      <c r="N58" s="14"/>
      <c r="O58" s="15"/>
      <c r="P58" s="14"/>
      <c r="Q58" s="15"/>
      <c r="R58" s="14"/>
      <c r="S58" s="15">
        <f t="shared" si="12"/>
        <v>0</v>
      </c>
      <c r="T58" s="14"/>
      <c r="U58" s="15">
        <f t="shared" si="13"/>
        <v>0</v>
      </c>
      <c r="V58" s="14"/>
      <c r="W58" s="15"/>
      <c r="X58" s="14"/>
      <c r="Y58" s="15"/>
      <c r="Z58" s="14"/>
      <c r="AA58" s="15"/>
      <c r="AB58" s="14"/>
      <c r="AC58" s="15">
        <f t="shared" si="14"/>
        <v>0</v>
      </c>
      <c r="AD58" s="14"/>
      <c r="AE58" s="15"/>
      <c r="AF58" s="14"/>
      <c r="AG58" s="15"/>
      <c r="AH58" s="14"/>
      <c r="AI58" s="15"/>
      <c r="AJ58" s="14"/>
      <c r="AK58" s="15"/>
    </row>
    <row r="59" spans="1:37" ht="12.75" customHeight="1">
      <c r="A59" s="14" t="s">
        <v>170</v>
      </c>
      <c r="B59" s="14">
        <f t="shared" si="10"/>
        <v>1.915</v>
      </c>
      <c r="C59" s="15">
        <f t="shared" si="11"/>
        <v>0.33914615313655239</v>
      </c>
      <c r="D59" s="14"/>
      <c r="F59" s="14"/>
      <c r="G59" s="15"/>
      <c r="H59" s="14"/>
      <c r="I59" s="15"/>
      <c r="J59" s="14"/>
      <c r="K59" s="15"/>
      <c r="L59" s="14"/>
      <c r="M59" s="15"/>
      <c r="N59" s="14"/>
      <c r="O59" s="15"/>
      <c r="P59" s="14"/>
      <c r="Q59" s="15"/>
      <c r="R59" s="14"/>
      <c r="S59" s="15">
        <f t="shared" si="12"/>
        <v>0</v>
      </c>
      <c r="T59" s="14"/>
      <c r="U59" s="15">
        <f t="shared" si="13"/>
        <v>0</v>
      </c>
      <c r="V59" s="14"/>
      <c r="W59" s="15"/>
      <c r="X59" s="14"/>
      <c r="Y59" s="15"/>
      <c r="Z59" s="14"/>
      <c r="AA59" s="15"/>
      <c r="AB59" s="14">
        <v>1.915</v>
      </c>
      <c r="AC59" s="15">
        <f t="shared" si="14"/>
        <v>1.3783027083828157</v>
      </c>
      <c r="AD59" s="14"/>
      <c r="AE59" s="15"/>
      <c r="AF59" s="14"/>
      <c r="AG59" s="15"/>
      <c r="AH59" s="14"/>
      <c r="AI59" s="15"/>
      <c r="AJ59" s="14"/>
      <c r="AK59" s="15"/>
    </row>
    <row r="60" spans="1:37" ht="12.75" customHeight="1">
      <c r="A60" s="14" t="s">
        <v>171</v>
      </c>
      <c r="B60" s="14">
        <f t="shared" si="10"/>
        <v>7.9660000000000002</v>
      </c>
      <c r="C60" s="15">
        <f t="shared" si="11"/>
        <v>1.4107771571205097</v>
      </c>
      <c r="D60" s="14"/>
      <c r="F60" s="14"/>
      <c r="G60" s="15"/>
      <c r="H60" s="14"/>
      <c r="I60" s="15"/>
      <c r="J60" s="14"/>
      <c r="K60" s="15"/>
      <c r="L60" s="14"/>
      <c r="M60" s="15"/>
      <c r="N60" s="14"/>
      <c r="O60" s="15"/>
      <c r="P60" s="14"/>
      <c r="Q60" s="15"/>
      <c r="R60" s="14"/>
      <c r="S60" s="15">
        <f t="shared" si="12"/>
        <v>0</v>
      </c>
      <c r="T60" s="14"/>
      <c r="U60" s="15">
        <f t="shared" si="13"/>
        <v>0</v>
      </c>
      <c r="V60" s="14"/>
      <c r="W60" s="15"/>
      <c r="X60" s="14"/>
      <c r="Y60" s="15"/>
      <c r="Z60" s="14"/>
      <c r="AA60" s="15"/>
      <c r="AB60" s="14">
        <v>7.9660000000000002</v>
      </c>
      <c r="AC60" s="15">
        <f t="shared" si="14"/>
        <v>5.7334513707454358</v>
      </c>
      <c r="AD60" s="14"/>
      <c r="AE60" s="15"/>
      <c r="AF60" s="14"/>
      <c r="AG60" s="15"/>
      <c r="AH60" s="14"/>
      <c r="AI60" s="15"/>
      <c r="AJ60" s="14"/>
      <c r="AK60" s="15"/>
    </row>
    <row r="61" spans="1:37" ht="12.75" customHeight="1">
      <c r="A61" s="14" t="s">
        <v>172</v>
      </c>
      <c r="B61" s="14">
        <f t="shared" si="10"/>
        <v>0.13300000000000001</v>
      </c>
      <c r="C61" s="15">
        <f t="shared" si="11"/>
        <v>2.3554275909744894E-2</v>
      </c>
      <c r="D61" s="14"/>
      <c r="F61" s="14"/>
      <c r="G61" s="15"/>
      <c r="H61" s="14"/>
      <c r="I61" s="15"/>
      <c r="J61" s="14"/>
      <c r="K61" s="15"/>
      <c r="L61" s="14"/>
      <c r="M61" s="15"/>
      <c r="N61" s="14"/>
      <c r="O61" s="15"/>
      <c r="P61" s="14"/>
      <c r="Q61" s="15"/>
      <c r="R61" s="6"/>
      <c r="S61" s="15">
        <f t="shared" si="12"/>
        <v>0</v>
      </c>
      <c r="T61" s="6"/>
      <c r="U61" s="15">
        <f t="shared" si="13"/>
        <v>0</v>
      </c>
      <c r="V61" s="14"/>
      <c r="W61" s="15"/>
      <c r="X61" s="14"/>
      <c r="Y61" s="15"/>
      <c r="Z61" s="14"/>
      <c r="AA61" s="15"/>
      <c r="AB61" s="6">
        <v>0.13300000000000001</v>
      </c>
      <c r="AC61" s="15">
        <f t="shared" si="14"/>
        <v>9.572546225321904E-2</v>
      </c>
      <c r="AD61" s="14"/>
      <c r="AE61" s="15"/>
      <c r="AF61" s="14"/>
      <c r="AG61" s="15"/>
      <c r="AH61" s="14"/>
      <c r="AI61" s="15"/>
      <c r="AJ61" s="14"/>
      <c r="AK61" s="15"/>
    </row>
    <row r="62" spans="1:37" ht="12.75" customHeight="1" thickBot="1">
      <c r="A62" s="14" t="s">
        <v>173</v>
      </c>
      <c r="B62" s="14">
        <f t="shared" si="10"/>
        <v>3.8839999999999999</v>
      </c>
      <c r="C62" s="15">
        <f t="shared" si="11"/>
        <v>0.68785569649209888</v>
      </c>
      <c r="D62" s="14"/>
      <c r="F62" s="14"/>
      <c r="G62" s="15"/>
      <c r="H62" s="14"/>
      <c r="I62" s="15"/>
      <c r="J62" s="14"/>
      <c r="K62" s="15"/>
      <c r="L62" s="14"/>
      <c r="M62" s="15"/>
      <c r="N62" s="14"/>
      <c r="O62" s="15"/>
      <c r="P62" s="14"/>
      <c r="Q62" s="15"/>
      <c r="R62" s="6"/>
      <c r="S62" s="15">
        <f t="shared" si="12"/>
        <v>0</v>
      </c>
      <c r="T62" s="6"/>
      <c r="U62" s="15">
        <f t="shared" si="13"/>
        <v>0</v>
      </c>
      <c r="V62" s="14"/>
      <c r="W62" s="15"/>
      <c r="X62" s="14"/>
      <c r="Y62" s="15"/>
      <c r="Z62" s="14"/>
      <c r="AA62" s="15"/>
      <c r="AB62" s="6">
        <v>3.8839999999999999</v>
      </c>
      <c r="AC62" s="15">
        <f t="shared" si="14"/>
        <v>2.7954713939210731</v>
      </c>
      <c r="AD62" s="14"/>
      <c r="AE62" s="15"/>
      <c r="AF62" s="14"/>
      <c r="AG62" s="15"/>
      <c r="AH62" s="14"/>
      <c r="AI62" s="15"/>
      <c r="AJ62" s="14"/>
      <c r="AK62" s="15"/>
    </row>
    <row r="63" spans="1:37" ht="12.75" customHeight="1" thickBot="1">
      <c r="A63" s="40" t="s">
        <v>22</v>
      </c>
      <c r="B63" s="5">
        <f t="shared" si="10"/>
        <v>45.865000000000009</v>
      </c>
      <c r="C63" s="50">
        <f t="shared" si="11"/>
        <v>8.1226831924845833</v>
      </c>
      <c r="D63" s="5"/>
      <c r="E63" s="50"/>
      <c r="F63" s="5"/>
      <c r="G63" s="50"/>
      <c r="H63" s="5"/>
      <c r="I63" s="50"/>
      <c r="J63" s="5"/>
      <c r="K63" s="50"/>
      <c r="L63" s="5"/>
      <c r="M63" s="50"/>
      <c r="N63" s="5"/>
      <c r="O63" s="50"/>
      <c r="P63" s="5"/>
      <c r="Q63" s="50"/>
      <c r="R63" s="5">
        <f>SUM(R55:R62)</f>
        <v>0</v>
      </c>
      <c r="S63" s="50">
        <f t="shared" si="12"/>
        <v>0</v>
      </c>
      <c r="T63" s="5">
        <f>SUM(T55:T62)</f>
        <v>7.66</v>
      </c>
      <c r="U63" s="50">
        <f t="shared" si="13"/>
        <v>26.179084073820913</v>
      </c>
      <c r="V63" s="5"/>
      <c r="W63" s="50"/>
      <c r="X63" s="5"/>
      <c r="Y63" s="50"/>
      <c r="Z63" s="5"/>
      <c r="AA63" s="50"/>
      <c r="AB63" s="5">
        <f>SUM(AB55:AB62)</f>
        <v>38.205000000000005</v>
      </c>
      <c r="AC63" s="50">
        <f t="shared" si="14"/>
        <v>27.497678837475441</v>
      </c>
      <c r="AD63" s="5"/>
      <c r="AE63" s="50"/>
      <c r="AF63" s="5"/>
      <c r="AG63" s="50"/>
      <c r="AH63" s="5"/>
      <c r="AI63" s="50"/>
      <c r="AJ63" s="5"/>
      <c r="AK63" s="50"/>
    </row>
    <row r="64" spans="1:37" ht="12.75" customHeight="1">
      <c r="A64" s="36"/>
      <c r="B64" s="15"/>
      <c r="C64" s="114"/>
      <c r="F64" s="114"/>
      <c r="G64" s="114"/>
      <c r="H64" s="114"/>
      <c r="I64" s="114"/>
      <c r="J64" s="114"/>
      <c r="K64" s="114"/>
      <c r="L64" s="114"/>
      <c r="M64" s="114"/>
      <c r="N64" s="114"/>
      <c r="O64" s="114"/>
      <c r="P64" s="114"/>
      <c r="Q64" s="114"/>
      <c r="R64" s="14"/>
      <c r="S64" s="15"/>
      <c r="T64" s="14"/>
      <c r="U64" s="15"/>
      <c r="V64" s="114"/>
      <c r="W64" s="114"/>
      <c r="X64" s="114"/>
      <c r="Y64" s="114"/>
      <c r="Z64" s="114"/>
      <c r="AA64" s="114"/>
      <c r="AB64" s="14"/>
      <c r="AC64" s="15"/>
      <c r="AD64" s="114"/>
      <c r="AE64" s="114"/>
      <c r="AF64" s="114"/>
      <c r="AG64" s="114"/>
      <c r="AH64" s="114"/>
      <c r="AI64" s="114"/>
      <c r="AJ64" s="114"/>
      <c r="AK64" s="114"/>
    </row>
    <row r="65" spans="1:32" ht="12.75" customHeight="1">
      <c r="A65" s="11"/>
      <c r="B65" s="15"/>
      <c r="F65" s="104"/>
      <c r="R65" s="14"/>
      <c r="S65" s="15"/>
      <c r="T65" s="14"/>
      <c r="U65" s="15"/>
      <c r="Z65" s="114"/>
      <c r="AB65" s="14"/>
      <c r="AC65" s="15"/>
    </row>
    <row r="66" spans="1:32" ht="12.75" customHeight="1">
      <c r="A66" s="14" t="s">
        <v>517</v>
      </c>
      <c r="B66" s="15"/>
      <c r="F66" s="104"/>
      <c r="R66" s="14"/>
      <c r="S66" s="15"/>
      <c r="T66" s="14"/>
      <c r="U66" s="15"/>
      <c r="Z66" s="114"/>
      <c r="AB66" s="14"/>
      <c r="AC66" s="15"/>
      <c r="AF66" s="10">
        <v>100.9</v>
      </c>
    </row>
    <row r="67" spans="1:32" ht="12.75" customHeight="1">
      <c r="A67" s="1"/>
      <c r="B67" s="15"/>
      <c r="F67" s="104"/>
      <c r="R67" s="14"/>
      <c r="S67" s="15"/>
      <c r="T67" s="14"/>
      <c r="U67" s="15"/>
      <c r="Z67" s="15"/>
      <c r="AB67" s="14"/>
      <c r="AC67" s="15"/>
    </row>
    <row r="68" spans="1:32" ht="12.75" customHeight="1">
      <c r="A68" s="1"/>
      <c r="B68" s="15"/>
      <c r="F68" s="104"/>
      <c r="Z68" s="114"/>
    </row>
    <row r="69" spans="1:32" ht="12.75" customHeight="1">
      <c r="A69" s="1"/>
      <c r="B69" s="104"/>
      <c r="F69" s="104"/>
      <c r="Z69" s="114"/>
    </row>
    <row r="70" spans="1:32" ht="12.75" customHeight="1">
      <c r="A70" s="1"/>
      <c r="B70" s="104"/>
      <c r="F70" s="104"/>
      <c r="Z70" s="114"/>
    </row>
    <row r="71" spans="1:32" ht="12.75" customHeight="1">
      <c r="A71" s="11"/>
      <c r="F71" s="104"/>
      <c r="Z71" s="114"/>
    </row>
    <row r="72" spans="1:32" ht="12.75" customHeight="1">
      <c r="A72" s="11"/>
      <c r="F72" s="104"/>
      <c r="Z72" s="114"/>
    </row>
    <row r="73" spans="1:32" ht="12.75" customHeight="1">
      <c r="A73" s="11"/>
      <c r="F73" s="104"/>
      <c r="Z73" s="114"/>
    </row>
    <row r="74" spans="1:32" ht="12.75" customHeight="1">
      <c r="A74" s="11"/>
      <c r="F74" s="104"/>
      <c r="Z74" s="114"/>
    </row>
    <row r="75" spans="1:32" ht="12.75" customHeight="1">
      <c r="A75" s="11"/>
      <c r="F75" s="104"/>
      <c r="Z75" s="114"/>
    </row>
    <row r="76" spans="1:32" ht="12.75" customHeight="1">
      <c r="A76" s="11"/>
      <c r="F76" s="104"/>
      <c r="Z76" s="114"/>
    </row>
    <row r="77" spans="1:32" ht="12.75" customHeight="1">
      <c r="A77" s="11"/>
      <c r="F77" s="104"/>
      <c r="Z77" s="114"/>
    </row>
    <row r="78" spans="1:32" ht="12.75" customHeight="1">
      <c r="A78" s="1"/>
      <c r="F78" s="104"/>
      <c r="Z78" s="14"/>
    </row>
    <row r="79" spans="1:32" ht="12.75" customHeight="1">
      <c r="A79" s="1"/>
      <c r="F79" s="104"/>
      <c r="Z79" s="51"/>
    </row>
    <row r="80" spans="1:32" ht="12.75" customHeight="1">
      <c r="A80" s="1"/>
      <c r="F80" s="118"/>
      <c r="Z80" s="51"/>
    </row>
    <row r="82" spans="1:26" ht="12.75" customHeight="1">
      <c r="F82" s="11"/>
      <c r="Z82" s="11"/>
    </row>
    <row r="83" spans="1:26" ht="12.75" customHeight="1">
      <c r="Z83" s="11"/>
    </row>
    <row r="84" spans="1:26" ht="12.75" customHeight="1">
      <c r="F84" s="69"/>
      <c r="Z84" s="69"/>
    </row>
    <row r="85" spans="1:26" ht="12.75" customHeight="1">
      <c r="A85" s="1"/>
      <c r="F85" s="104"/>
      <c r="Z85" s="15"/>
    </row>
    <row r="86" spans="1:26" ht="12.75" customHeight="1">
      <c r="F86" s="104"/>
      <c r="Z86" s="15"/>
    </row>
    <row r="87" spans="1:26" ht="12.75" customHeight="1">
      <c r="F87" s="104"/>
      <c r="Z87" s="15"/>
    </row>
    <row r="88" spans="1:26" ht="12.75" customHeight="1">
      <c r="A88" s="1"/>
      <c r="F88" s="104"/>
      <c r="Z88" s="15"/>
    </row>
    <row r="89" spans="1:26" ht="12.75" customHeight="1">
      <c r="F89" s="104"/>
      <c r="Z89" s="15"/>
    </row>
    <row r="90" spans="1:26" ht="12.75" customHeight="1">
      <c r="F90" s="104"/>
      <c r="Z90" s="15"/>
    </row>
    <row r="91" spans="1:26" ht="12.75" customHeight="1">
      <c r="F91" s="104"/>
      <c r="Z91" s="15"/>
    </row>
    <row r="92" spans="1:26" ht="12.75" customHeight="1">
      <c r="F92" s="104"/>
      <c r="Z92" s="15"/>
    </row>
    <row r="93" spans="1:26" ht="12.75" customHeight="1">
      <c r="F93" s="14"/>
      <c r="Z93" s="15"/>
    </row>
    <row r="94" spans="1:26" ht="12.75" customHeight="1">
      <c r="F94" s="14"/>
      <c r="Z94" s="15"/>
    </row>
    <row r="95" spans="1:26" ht="12.75" customHeight="1">
      <c r="F95" s="14"/>
      <c r="Z95" s="15"/>
    </row>
    <row r="96" spans="1:26" ht="12.75" customHeight="1">
      <c r="A96" s="1"/>
      <c r="F96" s="14"/>
      <c r="Z96" s="15"/>
    </row>
    <row r="97" spans="1:26" ht="12.75" customHeight="1">
      <c r="F97" s="14"/>
      <c r="Z97" s="15"/>
    </row>
    <row r="99" spans="1:26" ht="12.75" customHeight="1">
      <c r="A99" s="117"/>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4294967292" verticalDpi="300" r:id="rId1"/>
  <headerFooter alignWithMargins="0">
    <oddHeader>&amp;CASSOCIATION OF COLLECTIVE INVESTMENTS - QUARTERLY REPORT FOR QUARTER ENDED 30 JUNE 2007</oddHeader>
    <oddFooter>&amp;R&amp;A: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8">
    <pageSetUpPr fitToPage="1"/>
  </sheetPr>
  <dimension ref="A1:FJ99"/>
  <sheetViews>
    <sheetView workbookViewId="0" xr3:uid="{94BC7849-1D55-59FD-A4A3-F33B65D9F6CB}">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28515625" style="10" bestFit="1" customWidth="1"/>
    <col min="2" max="2" width="12.7109375" style="10" customWidth="1"/>
    <col min="3" max="3" width="4.85546875" style="10" customWidth="1"/>
    <col min="4" max="4" width="11.7109375" style="10" customWidth="1"/>
    <col min="5" max="5" width="3.85546875" style="10" customWidth="1"/>
    <col min="6" max="6" width="11.28515625" style="10" customWidth="1"/>
    <col min="7" max="7" width="3.85546875" style="10" customWidth="1"/>
    <col min="8" max="8" width="11.28515625" style="10" customWidth="1"/>
    <col min="9" max="9" width="3.85546875" style="10" customWidth="1"/>
    <col min="10" max="10" width="11.7109375" style="10" customWidth="1"/>
    <col min="11" max="11" width="3.85546875" style="10" customWidth="1"/>
    <col min="12" max="12" width="12.140625" style="10" customWidth="1"/>
    <col min="13" max="13" width="3.85546875" style="10" customWidth="1"/>
    <col min="14" max="14" width="11.28515625" style="10" customWidth="1"/>
    <col min="15" max="15" width="3.85546875" style="10" customWidth="1"/>
    <col min="16" max="16" width="11.42578125" style="10" customWidth="1"/>
    <col min="17" max="17" width="4" style="10" bestFit="1" customWidth="1"/>
    <col min="18" max="18" width="9.140625" style="10"/>
    <col min="19" max="19" width="3.85546875" style="10" customWidth="1"/>
    <col min="20" max="20" width="11" style="10" customWidth="1"/>
    <col min="21" max="21" width="3.85546875" style="10" customWidth="1"/>
    <col min="22" max="22" width="11" style="10" customWidth="1"/>
    <col min="23" max="23" width="3.85546875" style="10" customWidth="1"/>
    <col min="24" max="24" width="12.7109375" style="10" customWidth="1"/>
    <col min="25" max="25" width="3.85546875" style="10" customWidth="1"/>
    <col min="26" max="26" width="12.7109375" style="10" customWidth="1"/>
    <col min="27" max="27" width="3.85546875" style="10" customWidth="1"/>
    <col min="28" max="28" width="12.7109375" style="10" customWidth="1"/>
    <col min="29" max="29" width="3.85546875" style="10" customWidth="1"/>
    <col min="30" max="30" width="12.7109375" style="9" customWidth="1"/>
    <col min="31" max="31" width="3.85546875" style="10" customWidth="1"/>
    <col min="32" max="32" width="12.7109375" style="9" customWidth="1"/>
    <col min="33" max="33" width="3.85546875" style="10" customWidth="1"/>
    <col min="34" max="34" width="12.7109375" style="9" customWidth="1"/>
    <col min="35" max="35" width="3.85546875" style="10" customWidth="1"/>
    <col min="36" max="36" width="12.7109375" style="10" customWidth="1"/>
    <col min="37" max="37" width="3.85546875" style="10" customWidth="1"/>
    <col min="38" max="38" width="11.28515625" style="10" customWidth="1"/>
    <col min="39" max="39" width="3.85546875" style="10" customWidth="1"/>
    <col min="40" max="40" width="11.28515625" style="10" customWidth="1"/>
    <col min="41" max="41" width="3.85546875" style="10" customWidth="1"/>
    <col min="42" max="42" width="10.5703125" style="10" customWidth="1"/>
    <col min="43" max="43" width="3.85546875" style="10" customWidth="1"/>
    <col min="44" max="44" width="9.140625" style="10"/>
    <col min="45" max="45" width="3.85546875" style="10" customWidth="1"/>
    <col min="46" max="46" width="9.28515625" style="10" customWidth="1"/>
    <col min="47" max="47" width="3.85546875" style="10" customWidth="1"/>
    <col min="48" max="48" width="10.5703125" style="10" customWidth="1"/>
    <col min="49" max="49" width="3.85546875" style="10" customWidth="1"/>
    <col min="50" max="50" width="10.5703125" style="10" customWidth="1"/>
    <col min="51" max="51" width="3.85546875" style="10" customWidth="1"/>
    <col min="52" max="52" width="11.42578125" style="10" customWidth="1"/>
    <col min="53" max="53" width="3.85546875" style="10" customWidth="1"/>
    <col min="54" max="54" width="11.28515625" style="10" customWidth="1"/>
    <col min="55" max="55" width="3.85546875" style="10" customWidth="1"/>
    <col min="56" max="56" width="10.5703125" style="10" customWidth="1"/>
    <col min="57" max="57" width="3.85546875" style="10" customWidth="1"/>
    <col min="58" max="58" width="13.28515625" style="10" bestFit="1" customWidth="1"/>
    <col min="59" max="59" width="3.85546875" style="10" customWidth="1"/>
    <col min="60" max="60" width="13.28515625" style="10" bestFit="1" customWidth="1"/>
    <col min="61" max="61" width="3.85546875" style="10" customWidth="1"/>
    <col min="62" max="62" width="12.7109375" style="9" customWidth="1"/>
    <col min="63" max="63" width="3.85546875" style="10" customWidth="1"/>
    <col min="64" max="64" width="12.7109375" style="9" customWidth="1"/>
    <col min="65" max="65" width="3.85546875" style="10" customWidth="1"/>
    <col min="66" max="66" width="13.28515625" style="10" bestFit="1" customWidth="1"/>
    <col min="67" max="67" width="3.85546875" style="10" customWidth="1"/>
    <col min="68" max="68" width="12.7109375" style="14" customWidth="1"/>
    <col min="69" max="69" width="3.85546875" style="10" customWidth="1"/>
    <col min="70" max="70" width="9.28515625" style="14" customWidth="1"/>
    <col min="71" max="71" width="3.85546875" style="10" customWidth="1"/>
    <col min="72" max="72" width="11.7109375" style="14" customWidth="1"/>
    <col min="73" max="73" width="3.85546875" style="10" customWidth="1"/>
    <col min="74" max="74" width="12.7109375" style="9" customWidth="1"/>
    <col min="75" max="75" width="3.85546875" style="10" customWidth="1"/>
    <col min="76" max="76" width="12.7109375" style="9" customWidth="1"/>
    <col min="77" max="77" width="3.85546875" style="10" customWidth="1"/>
    <col min="78" max="78" width="12.28515625" style="14" customWidth="1"/>
    <col min="79" max="79" width="3.85546875" style="10" customWidth="1"/>
    <col min="80" max="80" width="12.7109375" style="9" customWidth="1"/>
    <col min="81" max="81" width="3.85546875" style="10" customWidth="1"/>
    <col min="82" max="82" width="11.42578125" style="9" customWidth="1"/>
    <col min="83" max="83" width="3.85546875" style="10" customWidth="1"/>
    <col min="84" max="84" width="12.7109375" style="10" customWidth="1"/>
    <col min="85" max="85" width="3.85546875" style="10" customWidth="1"/>
    <col min="86" max="86" width="12.7109375" style="14" customWidth="1"/>
    <col min="87" max="87" width="3.85546875" style="10" customWidth="1"/>
    <col min="88" max="88" width="12.7109375" style="14" customWidth="1"/>
    <col min="89" max="89" width="3.85546875" style="10" customWidth="1"/>
    <col min="90" max="90" width="10.7109375" style="10" customWidth="1"/>
    <col min="91" max="91" width="3.85546875" style="10" customWidth="1"/>
    <col min="92" max="92" width="12.7109375" style="14" customWidth="1"/>
    <col min="93" max="93" width="3.85546875" style="10" customWidth="1"/>
    <col min="94" max="94" width="11.28515625" style="10" customWidth="1"/>
    <col min="95" max="95" width="3.85546875" style="10" customWidth="1"/>
    <col min="96" max="96" width="11.28515625" style="10" customWidth="1"/>
    <col min="97" max="97" width="3.85546875" style="10" customWidth="1"/>
    <col min="98" max="98" width="11.28515625" style="10" customWidth="1"/>
    <col min="99" max="99" width="3.85546875" style="10" customWidth="1"/>
    <col min="100" max="100" width="12.42578125" style="10" customWidth="1"/>
    <col min="101" max="101" width="3.85546875" style="10" customWidth="1"/>
    <col min="102" max="102" width="12.7109375" style="10" customWidth="1"/>
    <col min="103" max="103" width="3.85546875" style="10" customWidth="1"/>
    <col min="104" max="104" width="12.7109375" style="10" customWidth="1"/>
    <col min="105" max="105" width="3.85546875" style="10" customWidth="1"/>
    <col min="106" max="106" width="12.7109375" style="9" customWidth="1"/>
    <col min="107" max="107" width="3.85546875" style="10" customWidth="1"/>
    <col min="108" max="108" width="12.7109375" style="9" customWidth="1"/>
    <col min="109" max="109" width="3.85546875" style="10" customWidth="1"/>
    <col min="110" max="110" width="14.140625" style="9" customWidth="1"/>
    <col min="111" max="111" width="3.85546875" style="10" customWidth="1"/>
    <col min="112" max="112" width="10.140625" style="9" customWidth="1"/>
    <col min="113" max="113" width="3.85546875" style="10" customWidth="1"/>
    <col min="114" max="114" width="12.7109375" style="9" customWidth="1"/>
    <col min="115" max="115" width="3.85546875" style="10" customWidth="1"/>
    <col min="116" max="116" width="11.5703125" style="9" customWidth="1"/>
    <col min="117" max="117" width="3.85546875" style="10" customWidth="1"/>
    <col min="118" max="118" width="10.42578125" style="9" customWidth="1"/>
    <col min="119" max="119" width="3.85546875" style="10" customWidth="1"/>
    <col min="120" max="120" width="9.5703125" style="10" customWidth="1"/>
    <col min="121" max="121" width="3.85546875" style="10" customWidth="1"/>
    <col min="122" max="122" width="12.28515625" style="14" customWidth="1"/>
    <col min="123" max="123" width="3.85546875" style="10" customWidth="1"/>
    <col min="124" max="124" width="9.7109375" style="14" customWidth="1"/>
    <col min="125" max="125" width="3.85546875" style="10" customWidth="1"/>
    <col min="126" max="126" width="11" style="10" customWidth="1"/>
    <col min="127" max="127" width="3.85546875" style="10" customWidth="1"/>
    <col min="128" max="128" width="15.140625" style="14" customWidth="1"/>
    <col min="129" max="129" width="4.7109375" style="14" customWidth="1"/>
    <col min="130" max="130" width="15.140625" style="14" customWidth="1"/>
    <col min="131" max="131" width="4.7109375" style="14" customWidth="1"/>
    <col min="132" max="132" width="12.7109375" style="10" customWidth="1"/>
    <col min="133" max="133" width="4.7109375" style="10" customWidth="1"/>
    <col min="134" max="134" width="12.7109375" style="10" customWidth="1"/>
    <col min="135" max="135" width="4.7109375" style="10" customWidth="1"/>
    <col min="136" max="136" width="11.28515625" style="10" customWidth="1"/>
    <col min="137" max="137" width="3.85546875" style="10" customWidth="1"/>
    <col min="138" max="138" width="9.42578125" style="10" customWidth="1"/>
    <col min="139" max="139" width="3.85546875" style="10" customWidth="1"/>
    <col min="140" max="140" width="15.140625" style="14" customWidth="1"/>
    <col min="141" max="141" width="4.7109375" style="14" customWidth="1"/>
    <col min="142" max="142" width="12.7109375" style="10" customWidth="1"/>
    <col min="143" max="143" width="3.85546875" style="10" customWidth="1"/>
    <col min="144" max="144" width="12.7109375" style="10" customWidth="1"/>
    <col min="145" max="145" width="3.85546875" style="10" customWidth="1"/>
    <col min="146" max="146" width="11.42578125" style="10" customWidth="1"/>
    <col min="147" max="147" width="3.85546875" style="10" customWidth="1"/>
    <col min="148" max="148" width="10.140625" style="10" customWidth="1"/>
    <col min="149" max="149" width="3.85546875" style="10" customWidth="1"/>
    <col min="150" max="150" width="12.7109375" style="10" customWidth="1"/>
    <col min="151" max="151" width="3.85546875" style="10" customWidth="1"/>
    <col min="152" max="152" width="11.5703125" style="10" customWidth="1"/>
    <col min="153" max="153" width="3.85546875" style="10" customWidth="1"/>
    <col min="154" max="154" width="12.7109375" style="9" customWidth="1"/>
    <col min="155" max="155" width="3.85546875" style="10" customWidth="1"/>
    <col min="156" max="156" width="12.7109375" style="10" customWidth="1"/>
    <col min="157" max="157" width="3.85546875" style="10" customWidth="1"/>
    <col min="158" max="158" width="12.7109375" style="10" customWidth="1"/>
    <col min="159" max="159" width="3.85546875" style="10" customWidth="1"/>
    <col min="160" max="166" width="9.140625" style="9"/>
    <col min="167" max="16384" width="9.140625" style="10"/>
  </cols>
  <sheetData>
    <row r="1" spans="1:159" ht="12.75" customHeight="1">
      <c r="AF1" s="10"/>
      <c r="AH1" s="10"/>
      <c r="BJ1" s="10"/>
      <c r="BL1" s="10"/>
      <c r="BV1" s="10"/>
      <c r="BX1" s="10"/>
      <c r="CB1" s="10"/>
      <c r="CD1" s="10"/>
      <c r="DB1" s="10"/>
      <c r="DD1" s="10"/>
      <c r="DF1" s="10"/>
      <c r="DH1" s="10"/>
      <c r="DJ1" s="10"/>
      <c r="DL1" s="10"/>
      <c r="DN1" s="10"/>
      <c r="DT1" s="10"/>
      <c r="EX1" s="10"/>
    </row>
    <row r="2" spans="1:159" ht="12.75" customHeight="1">
      <c r="F2" s="69" t="s">
        <v>389</v>
      </c>
      <c r="H2" s="69" t="s">
        <v>389</v>
      </c>
      <c r="P2" s="69" t="s">
        <v>389</v>
      </c>
      <c r="R2" s="69" t="s">
        <v>389</v>
      </c>
      <c r="X2" s="69" t="s">
        <v>389</v>
      </c>
      <c r="Z2" s="69" t="s">
        <v>389</v>
      </c>
      <c r="AB2" s="69" t="s">
        <v>389</v>
      </c>
      <c r="AD2" s="10"/>
      <c r="AF2" s="10"/>
      <c r="AH2" s="10"/>
      <c r="AJ2" s="69" t="s">
        <v>389</v>
      </c>
      <c r="AT2" s="69" t="s">
        <v>389</v>
      </c>
      <c r="AV2" s="69" t="s">
        <v>389</v>
      </c>
      <c r="AX2" s="69" t="s">
        <v>389</v>
      </c>
      <c r="BD2" s="69" t="s">
        <v>389</v>
      </c>
      <c r="BJ2" s="10"/>
      <c r="BL2" s="10"/>
      <c r="BR2" s="49" t="s">
        <v>389</v>
      </c>
      <c r="BV2" s="10"/>
      <c r="BX2" s="49" t="s">
        <v>389</v>
      </c>
      <c r="BZ2" s="49" t="s">
        <v>389</v>
      </c>
      <c r="CB2" s="10"/>
      <c r="CD2" s="10"/>
      <c r="CF2" s="69" t="s">
        <v>389</v>
      </c>
      <c r="CH2" s="69" t="s">
        <v>389</v>
      </c>
      <c r="CL2" s="49" t="s">
        <v>389</v>
      </c>
      <c r="CP2" s="49" t="s">
        <v>389</v>
      </c>
      <c r="CT2" s="49" t="s">
        <v>389</v>
      </c>
      <c r="CV2" s="69" t="s">
        <v>389</v>
      </c>
      <c r="CZ2" s="69" t="s">
        <v>389</v>
      </c>
      <c r="DB2" s="10"/>
      <c r="DD2" s="10"/>
      <c r="DF2" s="10"/>
      <c r="DH2" s="10"/>
      <c r="DJ2" s="10"/>
      <c r="DL2" s="10"/>
      <c r="DN2" s="69" t="s">
        <v>389</v>
      </c>
      <c r="DP2" s="49" t="s">
        <v>389</v>
      </c>
      <c r="DR2" s="49" t="s">
        <v>389</v>
      </c>
      <c r="DT2" s="49" t="s">
        <v>389</v>
      </c>
      <c r="DV2" s="69" t="s">
        <v>389</v>
      </c>
      <c r="DX2" s="49" t="s">
        <v>389</v>
      </c>
      <c r="DZ2" s="49" t="s">
        <v>389</v>
      </c>
      <c r="EB2" s="69" t="s">
        <v>389</v>
      </c>
      <c r="ED2" s="69" t="s">
        <v>389</v>
      </c>
      <c r="EH2" s="49" t="s">
        <v>389</v>
      </c>
      <c r="EJ2" s="49" t="s">
        <v>389</v>
      </c>
      <c r="EL2" s="49" t="s">
        <v>389</v>
      </c>
      <c r="EP2" s="49" t="s">
        <v>389</v>
      </c>
      <c r="ER2" s="49" t="s">
        <v>389</v>
      </c>
      <c r="ET2" s="49" t="s">
        <v>389</v>
      </c>
      <c r="EV2" s="49" t="s">
        <v>389</v>
      </c>
      <c r="EX2" s="10"/>
      <c r="EZ2" s="49" t="s">
        <v>389</v>
      </c>
      <c r="FB2" s="49" t="s">
        <v>389</v>
      </c>
    </row>
    <row r="3" spans="1:159" s="108" customFormat="1" ht="12.75" customHeight="1">
      <c r="A3" s="173" t="s">
        <v>583</v>
      </c>
      <c r="B3" s="156" t="s">
        <v>79</v>
      </c>
      <c r="C3" s="156"/>
      <c r="D3" s="174" t="s">
        <v>708</v>
      </c>
      <c r="E3" s="156"/>
      <c r="F3" s="174" t="s">
        <v>649</v>
      </c>
      <c r="G3" s="156"/>
      <c r="H3" s="156" t="s">
        <v>585</v>
      </c>
      <c r="I3" s="156"/>
      <c r="J3" s="156" t="s">
        <v>585</v>
      </c>
      <c r="K3" s="156"/>
      <c r="L3" s="175" t="s">
        <v>709</v>
      </c>
      <c r="M3" s="156"/>
      <c r="N3" s="175" t="s">
        <v>710</v>
      </c>
      <c r="O3" s="156"/>
      <c r="P3" s="174" t="s">
        <v>711</v>
      </c>
      <c r="Q3" s="156"/>
      <c r="R3" s="174" t="s">
        <v>712</v>
      </c>
      <c r="S3" s="156"/>
      <c r="T3" s="174" t="s">
        <v>713</v>
      </c>
      <c r="U3" s="156"/>
      <c r="V3" s="175" t="s">
        <v>714</v>
      </c>
      <c r="W3" s="156"/>
      <c r="X3" s="174" t="s">
        <v>591</v>
      </c>
      <c r="Y3" s="156"/>
      <c r="Z3" s="174" t="s">
        <v>591</v>
      </c>
      <c r="AA3" s="156"/>
      <c r="AB3" s="174" t="s">
        <v>591</v>
      </c>
      <c r="AC3" s="156"/>
      <c r="AD3" s="174" t="s">
        <v>715</v>
      </c>
      <c r="AE3" s="156"/>
      <c r="AF3" s="174" t="s">
        <v>716</v>
      </c>
      <c r="AG3" s="156"/>
      <c r="AH3" s="174" t="s">
        <v>717</v>
      </c>
      <c r="AI3" s="156"/>
      <c r="AJ3" s="174" t="s">
        <v>592</v>
      </c>
      <c r="AK3" s="156"/>
      <c r="AL3" s="174" t="s">
        <v>718</v>
      </c>
      <c r="AM3" s="156"/>
      <c r="AN3" s="174" t="s">
        <v>719</v>
      </c>
      <c r="AO3" s="156"/>
      <c r="AP3" s="156" t="s">
        <v>404</v>
      </c>
      <c r="AQ3" s="156"/>
      <c r="AR3" s="156" t="s">
        <v>404</v>
      </c>
      <c r="AS3" s="156"/>
      <c r="AT3" s="180" t="s">
        <v>720</v>
      </c>
      <c r="AU3" s="174"/>
      <c r="AV3" s="156" t="s">
        <v>406</v>
      </c>
      <c r="AW3" s="156"/>
      <c r="AX3" s="174" t="s">
        <v>721</v>
      </c>
      <c r="AY3" s="156"/>
      <c r="AZ3" s="174" t="s">
        <v>722</v>
      </c>
      <c r="BA3" s="156"/>
      <c r="BB3" s="179" t="s">
        <v>410</v>
      </c>
      <c r="BC3" s="156"/>
      <c r="BD3" s="180" t="s">
        <v>723</v>
      </c>
      <c r="BE3" s="156"/>
      <c r="BF3" s="16" t="s">
        <v>724</v>
      </c>
      <c r="BG3" s="156"/>
      <c r="BH3" s="180" t="s">
        <v>416</v>
      </c>
      <c r="BI3" s="156"/>
      <c r="BJ3" s="174" t="s">
        <v>725</v>
      </c>
      <c r="BK3" s="174"/>
      <c r="BL3" s="174" t="s">
        <v>417</v>
      </c>
      <c r="BM3" s="156"/>
      <c r="BN3" s="156" t="s">
        <v>509</v>
      </c>
      <c r="BO3" s="156"/>
      <c r="BP3" s="180" t="s">
        <v>726</v>
      </c>
      <c r="BQ3" s="156"/>
      <c r="BR3" s="180" t="s">
        <v>595</v>
      </c>
      <c r="BS3" s="174"/>
      <c r="BT3" s="156" t="s">
        <v>564</v>
      </c>
      <c r="BU3" s="156"/>
      <c r="BV3" s="174" t="s">
        <v>727</v>
      </c>
      <c r="BW3" s="156"/>
      <c r="BX3" s="255" t="s">
        <v>728</v>
      </c>
      <c r="BY3" s="156"/>
      <c r="BZ3" s="180" t="s">
        <v>729</v>
      </c>
      <c r="CA3" s="174"/>
      <c r="CB3" s="156" t="s">
        <v>429</v>
      </c>
      <c r="CC3" s="156"/>
      <c r="CD3" s="175" t="s">
        <v>730</v>
      </c>
      <c r="CE3" s="156"/>
      <c r="CF3" s="180" t="s">
        <v>565</v>
      </c>
      <c r="CG3" s="156"/>
      <c r="CH3" s="180" t="s">
        <v>565</v>
      </c>
      <c r="CI3" s="174"/>
      <c r="CJ3" s="16" t="s">
        <v>565</v>
      </c>
      <c r="CK3" s="156"/>
      <c r="CL3" s="174" t="s">
        <v>731</v>
      </c>
      <c r="CM3" s="156"/>
      <c r="CN3" s="174" t="s">
        <v>432</v>
      </c>
      <c r="CO3" s="156"/>
      <c r="CP3" s="156" t="s">
        <v>732</v>
      </c>
      <c r="CQ3" s="174"/>
      <c r="CR3" s="156" t="s">
        <v>733</v>
      </c>
      <c r="CS3" s="156"/>
      <c r="CT3" s="156" t="s">
        <v>734</v>
      </c>
      <c r="CU3" s="156"/>
      <c r="CV3" s="175" t="s">
        <v>604</v>
      </c>
      <c r="CW3" s="156"/>
      <c r="CX3" s="156" t="s">
        <v>437</v>
      </c>
      <c r="CY3" s="156"/>
      <c r="CZ3" s="156" t="s">
        <v>735</v>
      </c>
      <c r="DA3" s="156"/>
      <c r="DB3" s="156" t="s">
        <v>735</v>
      </c>
      <c r="DC3" s="156"/>
      <c r="DD3" s="174" t="s">
        <v>605</v>
      </c>
      <c r="DE3" s="156"/>
      <c r="DF3" s="156" t="s">
        <v>736</v>
      </c>
      <c r="DG3" s="174"/>
      <c r="DH3" s="174" t="s">
        <v>737</v>
      </c>
      <c r="DI3" s="156"/>
      <c r="DJ3" s="156" t="s">
        <v>738</v>
      </c>
      <c r="DK3" s="156"/>
      <c r="DL3" s="175" t="s">
        <v>739</v>
      </c>
      <c r="DM3" s="156"/>
      <c r="DN3" s="174" t="s">
        <v>440</v>
      </c>
      <c r="DO3" s="156"/>
      <c r="DP3" s="174" t="s">
        <v>740</v>
      </c>
      <c r="DQ3" s="156"/>
      <c r="DR3" s="180" t="s">
        <v>741</v>
      </c>
      <c r="DS3" s="156"/>
      <c r="DT3" s="180" t="s">
        <v>665</v>
      </c>
      <c r="DU3" s="156"/>
      <c r="DV3" s="174" t="s">
        <v>742</v>
      </c>
      <c r="DW3" s="156"/>
      <c r="DX3" s="180" t="s">
        <v>742</v>
      </c>
      <c r="DY3" s="180"/>
      <c r="DZ3" s="180" t="s">
        <v>742</v>
      </c>
      <c r="EA3" s="180"/>
      <c r="EB3" s="174" t="s">
        <v>742</v>
      </c>
      <c r="EC3" s="156"/>
      <c r="ED3" s="174" t="s">
        <v>742</v>
      </c>
      <c r="EE3" s="156"/>
      <c r="EF3" s="175" t="s">
        <v>447</v>
      </c>
      <c r="EG3" s="174"/>
      <c r="EH3" s="175" t="s">
        <v>447</v>
      </c>
      <c r="EI3" s="156"/>
      <c r="EJ3" s="180" t="s">
        <v>743</v>
      </c>
      <c r="EK3" s="180"/>
      <c r="EL3" s="179" t="s">
        <v>448</v>
      </c>
      <c r="EM3" s="156"/>
      <c r="EN3" s="179" t="s">
        <v>448</v>
      </c>
      <c r="EO3" s="156"/>
      <c r="EP3" s="179" t="s">
        <v>448</v>
      </c>
      <c r="EQ3" s="156"/>
      <c r="ER3" s="179" t="s">
        <v>448</v>
      </c>
      <c r="ES3" s="174"/>
      <c r="ET3" s="179" t="s">
        <v>448</v>
      </c>
      <c r="EU3" s="156"/>
      <c r="EV3" s="179" t="s">
        <v>448</v>
      </c>
      <c r="EW3" s="156"/>
      <c r="EX3" s="156" t="s">
        <v>448</v>
      </c>
      <c r="EY3" s="156"/>
      <c r="EZ3" s="180" t="s">
        <v>609</v>
      </c>
      <c r="FA3" s="156"/>
      <c r="FB3" s="180" t="s">
        <v>669</v>
      </c>
      <c r="FC3" s="156"/>
    </row>
    <row r="4" spans="1:159" s="108" customFormat="1" ht="12.75" customHeight="1">
      <c r="A4" s="281" t="s">
        <v>286</v>
      </c>
      <c r="B4" s="177"/>
      <c r="C4" s="177"/>
      <c r="D4" s="178" t="s">
        <v>744</v>
      </c>
      <c r="E4" s="177"/>
      <c r="F4" s="178" t="s">
        <v>745</v>
      </c>
      <c r="G4" s="177"/>
      <c r="H4" s="177" t="s">
        <v>746</v>
      </c>
      <c r="I4" s="177"/>
      <c r="J4" s="177" t="s">
        <v>747</v>
      </c>
      <c r="K4" s="177"/>
      <c r="L4" s="183" t="s">
        <v>748</v>
      </c>
      <c r="M4" s="177"/>
      <c r="N4" s="183" t="s">
        <v>749</v>
      </c>
      <c r="O4" s="177"/>
      <c r="P4" s="178" t="s">
        <v>679</v>
      </c>
      <c r="Q4" s="177"/>
      <c r="R4" s="178" t="s">
        <v>750</v>
      </c>
      <c r="S4" s="177"/>
      <c r="T4" s="178" t="s">
        <v>751</v>
      </c>
      <c r="U4" s="177"/>
      <c r="V4" s="183" t="s">
        <v>752</v>
      </c>
      <c r="W4" s="177"/>
      <c r="X4" s="178" t="s">
        <v>753</v>
      </c>
      <c r="Y4" s="177"/>
      <c r="Z4" s="178" t="s">
        <v>754</v>
      </c>
      <c r="AA4" s="177"/>
      <c r="AB4" s="178" t="s">
        <v>683</v>
      </c>
      <c r="AC4" s="177"/>
      <c r="AD4" s="178" t="s">
        <v>755</v>
      </c>
      <c r="AE4" s="177"/>
      <c r="AF4" s="178" t="s">
        <v>755</v>
      </c>
      <c r="AG4" s="177"/>
      <c r="AH4" s="178" t="s">
        <v>755</v>
      </c>
      <c r="AI4" s="177"/>
      <c r="AJ4" s="178" t="s">
        <v>679</v>
      </c>
      <c r="AK4" s="177"/>
      <c r="AL4" s="178" t="s">
        <v>756</v>
      </c>
      <c r="AM4" s="177"/>
      <c r="AN4" s="178" t="s">
        <v>756</v>
      </c>
      <c r="AO4" s="177"/>
      <c r="AP4" s="177" t="s">
        <v>757</v>
      </c>
      <c r="AQ4" s="177"/>
      <c r="AR4" s="177" t="s">
        <v>758</v>
      </c>
      <c r="AS4" s="177"/>
      <c r="AT4" s="182" t="s">
        <v>679</v>
      </c>
      <c r="AU4" s="178"/>
      <c r="AV4" s="177" t="s">
        <v>679</v>
      </c>
      <c r="AW4" s="177"/>
      <c r="AX4" s="178" t="s">
        <v>679</v>
      </c>
      <c r="AY4" s="177"/>
      <c r="AZ4" s="190" t="s">
        <v>759</v>
      </c>
      <c r="BA4" s="177"/>
      <c r="BB4" s="172" t="s">
        <v>756</v>
      </c>
      <c r="BC4" s="177"/>
      <c r="BD4" s="182" t="s">
        <v>679</v>
      </c>
      <c r="BE4" s="177"/>
      <c r="BF4" s="176" t="s">
        <v>760</v>
      </c>
      <c r="BG4" s="177"/>
      <c r="BH4" s="182" t="s">
        <v>747</v>
      </c>
      <c r="BI4" s="177"/>
      <c r="BJ4" s="178" t="s">
        <v>747</v>
      </c>
      <c r="BK4" s="178"/>
      <c r="BL4" s="178" t="s">
        <v>761</v>
      </c>
      <c r="BM4" s="177"/>
      <c r="BN4" s="177" t="s">
        <v>744</v>
      </c>
      <c r="BO4" s="177"/>
      <c r="BP4" s="182" t="s">
        <v>747</v>
      </c>
      <c r="BQ4" s="177"/>
      <c r="BR4" s="182" t="s">
        <v>679</v>
      </c>
      <c r="BS4" s="178"/>
      <c r="BT4" s="177" t="s">
        <v>762</v>
      </c>
      <c r="BU4" s="177"/>
      <c r="BV4" s="178" t="s">
        <v>763</v>
      </c>
      <c r="BW4" s="177"/>
      <c r="BX4" s="355" t="s">
        <v>764</v>
      </c>
      <c r="BY4" s="177"/>
      <c r="BZ4" s="262" t="s">
        <v>765</v>
      </c>
      <c r="CA4" s="178"/>
      <c r="CB4" s="177" t="s">
        <v>756</v>
      </c>
      <c r="CC4" s="177"/>
      <c r="CD4" s="183" t="s">
        <v>756</v>
      </c>
      <c r="CE4" s="177"/>
      <c r="CF4" s="182" t="s">
        <v>766</v>
      </c>
      <c r="CG4" s="177"/>
      <c r="CH4" s="182" t="s">
        <v>767</v>
      </c>
      <c r="CI4" s="178"/>
      <c r="CJ4" s="176" t="s">
        <v>768</v>
      </c>
      <c r="CK4" s="177"/>
      <c r="CL4" s="178" t="s">
        <v>683</v>
      </c>
      <c r="CM4" s="177"/>
      <c r="CN4" s="178" t="s">
        <v>769</v>
      </c>
      <c r="CO4" s="177"/>
      <c r="CP4" s="177" t="s">
        <v>770</v>
      </c>
      <c r="CQ4" s="178"/>
      <c r="CR4" s="177" t="s">
        <v>771</v>
      </c>
      <c r="CS4" s="177"/>
      <c r="CT4" s="177" t="s">
        <v>770</v>
      </c>
      <c r="CU4" s="177"/>
      <c r="CV4" s="183" t="s">
        <v>772</v>
      </c>
      <c r="CW4" s="177"/>
      <c r="CX4" s="177" t="s">
        <v>747</v>
      </c>
      <c r="CY4" s="177"/>
      <c r="CZ4" s="177" t="s">
        <v>773</v>
      </c>
      <c r="DA4" s="177"/>
      <c r="DB4" s="177" t="s">
        <v>774</v>
      </c>
      <c r="DC4" s="177"/>
      <c r="DD4" s="190" t="s">
        <v>775</v>
      </c>
      <c r="DE4" s="177"/>
      <c r="DF4" s="108" t="s">
        <v>776</v>
      </c>
      <c r="DG4" s="178"/>
      <c r="DH4" s="178" t="s">
        <v>777</v>
      </c>
      <c r="DI4" s="177"/>
      <c r="DJ4" s="108" t="s">
        <v>778</v>
      </c>
      <c r="DK4" s="177"/>
      <c r="DL4" s="254" t="s">
        <v>747</v>
      </c>
      <c r="DM4" s="177"/>
      <c r="DN4" s="190" t="s">
        <v>683</v>
      </c>
      <c r="DO4" s="177"/>
      <c r="DP4" s="178" t="s">
        <v>679</v>
      </c>
      <c r="DQ4" s="177"/>
      <c r="DR4" s="262" t="s">
        <v>779</v>
      </c>
      <c r="DS4" s="177"/>
      <c r="DT4" s="262" t="s">
        <v>679</v>
      </c>
      <c r="DU4" s="177"/>
      <c r="DV4" s="190" t="s">
        <v>701</v>
      </c>
      <c r="DW4" s="177"/>
      <c r="DX4" s="182" t="s">
        <v>618</v>
      </c>
      <c r="DY4" s="182"/>
      <c r="DZ4" s="182" t="s">
        <v>621</v>
      </c>
      <c r="EA4" s="182"/>
      <c r="EB4" s="190" t="s">
        <v>615</v>
      </c>
      <c r="EC4" s="177"/>
      <c r="ED4" s="190" t="s">
        <v>780</v>
      </c>
      <c r="EE4" s="177"/>
      <c r="EF4" s="183" t="s">
        <v>747</v>
      </c>
      <c r="EG4" s="178"/>
      <c r="EH4" s="183" t="s">
        <v>781</v>
      </c>
      <c r="EI4" s="177"/>
      <c r="EJ4" s="182" t="s">
        <v>782</v>
      </c>
      <c r="EK4" s="182"/>
      <c r="EL4" s="181" t="s">
        <v>701</v>
      </c>
      <c r="EM4" s="177"/>
      <c r="EN4" s="172" t="s">
        <v>783</v>
      </c>
      <c r="EO4" s="177"/>
      <c r="EP4" s="181" t="s">
        <v>621</v>
      </c>
      <c r="EQ4" s="177"/>
      <c r="ER4" s="181" t="s">
        <v>615</v>
      </c>
      <c r="ES4" s="178"/>
      <c r="ET4" s="181" t="s">
        <v>674</v>
      </c>
      <c r="EU4" s="177"/>
      <c r="EV4" s="181" t="s">
        <v>784</v>
      </c>
      <c r="EW4" s="177"/>
      <c r="EX4" s="177" t="s">
        <v>785</v>
      </c>
      <c r="EY4" s="177"/>
      <c r="EZ4" s="262" t="s">
        <v>679</v>
      </c>
      <c r="FA4" s="177"/>
      <c r="FB4" s="262" t="s">
        <v>679</v>
      </c>
      <c r="FC4" s="177"/>
    </row>
    <row r="5" spans="1:159" ht="12.75" customHeight="1">
      <c r="A5" s="146"/>
      <c r="B5" s="59" t="s">
        <v>83</v>
      </c>
      <c r="C5" s="18" t="s">
        <v>16</v>
      </c>
      <c r="D5" s="59" t="s">
        <v>83</v>
      </c>
      <c r="E5" s="18" t="s">
        <v>16</v>
      </c>
      <c r="F5" s="59" t="s">
        <v>83</v>
      </c>
      <c r="G5" s="18" t="s">
        <v>16</v>
      </c>
      <c r="H5" s="59" t="s">
        <v>83</v>
      </c>
      <c r="I5" s="18" t="s">
        <v>16</v>
      </c>
      <c r="J5" s="59" t="s">
        <v>83</v>
      </c>
      <c r="K5" s="18" t="s">
        <v>16</v>
      </c>
      <c r="L5" s="59" t="s">
        <v>83</v>
      </c>
      <c r="M5" s="18" t="s">
        <v>16</v>
      </c>
      <c r="N5" s="59" t="s">
        <v>83</v>
      </c>
      <c r="O5" s="18" t="s">
        <v>16</v>
      </c>
      <c r="P5" s="59" t="s">
        <v>83</v>
      </c>
      <c r="Q5" s="18" t="s">
        <v>16</v>
      </c>
      <c r="R5" s="59" t="s">
        <v>83</v>
      </c>
      <c r="S5" s="18" t="s">
        <v>16</v>
      </c>
      <c r="T5" s="59" t="s">
        <v>83</v>
      </c>
      <c r="U5" s="18" t="s">
        <v>16</v>
      </c>
      <c r="V5" s="59" t="s">
        <v>83</v>
      </c>
      <c r="W5" s="18" t="s">
        <v>16</v>
      </c>
      <c r="X5" s="59" t="s">
        <v>83</v>
      </c>
      <c r="Y5" s="18" t="s">
        <v>16</v>
      </c>
      <c r="Z5" s="59" t="s">
        <v>83</v>
      </c>
      <c r="AA5" s="18" t="s">
        <v>16</v>
      </c>
      <c r="AB5" s="59" t="s">
        <v>83</v>
      </c>
      <c r="AC5" s="18" t="s">
        <v>16</v>
      </c>
      <c r="AD5" s="59" t="s">
        <v>83</v>
      </c>
      <c r="AE5" s="18" t="s">
        <v>16</v>
      </c>
      <c r="AF5" s="59" t="s">
        <v>83</v>
      </c>
      <c r="AG5" s="18" t="s">
        <v>16</v>
      </c>
      <c r="AH5" s="59" t="s">
        <v>83</v>
      </c>
      <c r="AI5" s="18" t="s">
        <v>16</v>
      </c>
      <c r="AJ5" s="59" t="s">
        <v>83</v>
      </c>
      <c r="AK5" s="18" t="s">
        <v>16</v>
      </c>
      <c r="AL5" s="59" t="s">
        <v>83</v>
      </c>
      <c r="AM5" s="18" t="s">
        <v>16</v>
      </c>
      <c r="AN5" s="59" t="s">
        <v>83</v>
      </c>
      <c r="AO5" s="18" t="s">
        <v>16</v>
      </c>
      <c r="AP5" s="59" t="s">
        <v>83</v>
      </c>
      <c r="AQ5" s="18" t="s">
        <v>16</v>
      </c>
      <c r="AR5" s="59" t="s">
        <v>83</v>
      </c>
      <c r="AS5" s="18" t="s">
        <v>16</v>
      </c>
      <c r="AT5" s="59">
        <v>0</v>
      </c>
      <c r="AU5" s="18" t="s">
        <v>16</v>
      </c>
      <c r="AV5" s="59" t="s">
        <v>83</v>
      </c>
      <c r="AW5" s="18" t="s">
        <v>16</v>
      </c>
      <c r="AX5" s="59" t="s">
        <v>83</v>
      </c>
      <c r="AY5" s="18" t="s">
        <v>16</v>
      </c>
      <c r="AZ5" s="59" t="s">
        <v>83</v>
      </c>
      <c r="BA5" s="18" t="s">
        <v>16</v>
      </c>
      <c r="BB5" s="59" t="s">
        <v>83</v>
      </c>
      <c r="BC5" s="18" t="s">
        <v>16</v>
      </c>
      <c r="BD5" s="59" t="s">
        <v>83</v>
      </c>
      <c r="BE5" s="18" t="s">
        <v>16</v>
      </c>
      <c r="BF5" s="59" t="s">
        <v>83</v>
      </c>
      <c r="BG5" s="18" t="s">
        <v>16</v>
      </c>
      <c r="BH5" s="59" t="s">
        <v>83</v>
      </c>
      <c r="BI5" s="18" t="s">
        <v>16</v>
      </c>
      <c r="BJ5" s="59" t="s">
        <v>83</v>
      </c>
      <c r="BK5" s="18" t="s">
        <v>16</v>
      </c>
      <c r="BL5" s="59" t="s">
        <v>83</v>
      </c>
      <c r="BM5" s="18" t="s">
        <v>16</v>
      </c>
      <c r="BN5" s="59" t="s">
        <v>83</v>
      </c>
      <c r="BO5" s="18" t="s">
        <v>16</v>
      </c>
      <c r="BP5" s="59" t="s">
        <v>83</v>
      </c>
      <c r="BQ5" s="18" t="s">
        <v>16</v>
      </c>
      <c r="BR5" s="59" t="s">
        <v>83</v>
      </c>
      <c r="BS5" s="18" t="s">
        <v>16</v>
      </c>
      <c r="BT5" s="59" t="s">
        <v>83</v>
      </c>
      <c r="BU5" s="18" t="s">
        <v>16</v>
      </c>
      <c r="BV5" s="59" t="s">
        <v>83</v>
      </c>
      <c r="BW5" s="18" t="s">
        <v>16</v>
      </c>
      <c r="BX5" s="59" t="s">
        <v>83</v>
      </c>
      <c r="BY5" s="18" t="s">
        <v>16</v>
      </c>
      <c r="BZ5" s="59" t="s">
        <v>83</v>
      </c>
      <c r="CA5" s="18" t="s">
        <v>16</v>
      </c>
      <c r="CB5" s="59" t="s">
        <v>83</v>
      </c>
      <c r="CC5" s="18" t="s">
        <v>16</v>
      </c>
      <c r="CD5" s="59" t="s">
        <v>83</v>
      </c>
      <c r="CE5" s="18" t="s">
        <v>16</v>
      </c>
      <c r="CF5" s="59" t="s">
        <v>83</v>
      </c>
      <c r="CG5" s="18" t="s">
        <v>16</v>
      </c>
      <c r="CH5" s="59" t="s">
        <v>83</v>
      </c>
      <c r="CI5" s="18" t="s">
        <v>16</v>
      </c>
      <c r="CJ5" s="59" t="s">
        <v>83</v>
      </c>
      <c r="CK5" s="18" t="s">
        <v>16</v>
      </c>
      <c r="CL5" s="59" t="s">
        <v>83</v>
      </c>
      <c r="CM5" s="18" t="s">
        <v>16</v>
      </c>
      <c r="CN5" s="59" t="s">
        <v>83</v>
      </c>
      <c r="CO5" s="18" t="s">
        <v>16</v>
      </c>
      <c r="CP5" s="59" t="s">
        <v>83</v>
      </c>
      <c r="CQ5" s="18" t="s">
        <v>16</v>
      </c>
      <c r="CR5" s="59" t="s">
        <v>83</v>
      </c>
      <c r="CS5" s="18" t="s">
        <v>16</v>
      </c>
      <c r="CT5" s="59" t="s">
        <v>83</v>
      </c>
      <c r="CU5" s="18" t="s">
        <v>16</v>
      </c>
      <c r="CV5" s="59" t="s">
        <v>83</v>
      </c>
      <c r="CW5" s="18" t="s">
        <v>16</v>
      </c>
      <c r="CX5" s="59" t="s">
        <v>83</v>
      </c>
      <c r="CY5" s="18" t="s">
        <v>16</v>
      </c>
      <c r="CZ5" s="59" t="s">
        <v>83</v>
      </c>
      <c r="DA5" s="18" t="s">
        <v>16</v>
      </c>
      <c r="DB5" s="59" t="s">
        <v>83</v>
      </c>
      <c r="DC5" s="18" t="s">
        <v>16</v>
      </c>
      <c r="DD5" s="59" t="s">
        <v>83</v>
      </c>
      <c r="DE5" s="18" t="s">
        <v>16</v>
      </c>
      <c r="DF5" s="59" t="s">
        <v>83</v>
      </c>
      <c r="DG5" s="18" t="s">
        <v>16</v>
      </c>
      <c r="DH5" s="59" t="s">
        <v>83</v>
      </c>
      <c r="DI5" s="18" t="s">
        <v>16</v>
      </c>
      <c r="DJ5" s="59" t="s">
        <v>83</v>
      </c>
      <c r="DK5" s="18" t="s">
        <v>16</v>
      </c>
      <c r="DL5" s="59" t="s">
        <v>83</v>
      </c>
      <c r="DM5" s="18" t="s">
        <v>16</v>
      </c>
      <c r="DN5" s="59" t="s">
        <v>83</v>
      </c>
      <c r="DO5" s="18" t="s">
        <v>16</v>
      </c>
      <c r="DP5" s="59" t="s">
        <v>83</v>
      </c>
      <c r="DQ5" s="18" t="s">
        <v>16</v>
      </c>
      <c r="DR5" s="59" t="s">
        <v>83</v>
      </c>
      <c r="DS5" s="18" t="s">
        <v>16</v>
      </c>
      <c r="DT5" s="59" t="s">
        <v>83</v>
      </c>
      <c r="DU5" s="18" t="s">
        <v>16</v>
      </c>
      <c r="DV5" s="59" t="s">
        <v>83</v>
      </c>
      <c r="DW5" s="18" t="s">
        <v>16</v>
      </c>
      <c r="DX5" s="59" t="s">
        <v>83</v>
      </c>
      <c r="DY5" s="18" t="s">
        <v>16</v>
      </c>
      <c r="DZ5" s="59" t="s">
        <v>83</v>
      </c>
      <c r="EA5" s="18" t="s">
        <v>16</v>
      </c>
      <c r="EB5" s="59" t="s">
        <v>83</v>
      </c>
      <c r="EC5" s="18" t="s">
        <v>16</v>
      </c>
      <c r="ED5" s="59" t="s">
        <v>83</v>
      </c>
      <c r="EE5" s="18" t="s">
        <v>16</v>
      </c>
      <c r="EF5" s="59" t="s">
        <v>83</v>
      </c>
      <c r="EG5" s="18" t="s">
        <v>16</v>
      </c>
      <c r="EH5" s="59" t="s">
        <v>83</v>
      </c>
      <c r="EI5" s="18" t="s">
        <v>16</v>
      </c>
      <c r="EJ5" s="59" t="s">
        <v>83</v>
      </c>
      <c r="EK5" s="18" t="s">
        <v>16</v>
      </c>
      <c r="EL5" s="59" t="s">
        <v>83</v>
      </c>
      <c r="EM5" s="18" t="s">
        <v>16</v>
      </c>
      <c r="EN5" s="59" t="s">
        <v>83</v>
      </c>
      <c r="EO5" s="18" t="s">
        <v>16</v>
      </c>
      <c r="EP5" s="59" t="s">
        <v>83</v>
      </c>
      <c r="EQ5" s="18" t="s">
        <v>16</v>
      </c>
      <c r="ER5" s="59" t="s">
        <v>83</v>
      </c>
      <c r="ES5" s="18" t="s">
        <v>16</v>
      </c>
      <c r="ET5" s="59" t="s">
        <v>83</v>
      </c>
      <c r="EU5" s="18" t="s">
        <v>16</v>
      </c>
      <c r="EV5" s="59" t="s">
        <v>83</v>
      </c>
      <c r="EW5" s="18" t="s">
        <v>16</v>
      </c>
      <c r="EX5" s="59" t="s">
        <v>83</v>
      </c>
      <c r="EY5" s="18" t="s">
        <v>16</v>
      </c>
      <c r="EZ5" s="59" t="s">
        <v>83</v>
      </c>
      <c r="FA5" s="18" t="s">
        <v>16</v>
      </c>
      <c r="FB5" s="59" t="s">
        <v>83</v>
      </c>
      <c r="FC5" s="18" t="s">
        <v>16</v>
      </c>
    </row>
    <row r="6" spans="1:159" ht="12.75" customHeight="1">
      <c r="A6" s="1" t="s">
        <v>85</v>
      </c>
      <c r="C6" s="14"/>
      <c r="E6" s="14"/>
      <c r="G6" s="14"/>
      <c r="I6" s="14"/>
      <c r="K6" s="14"/>
      <c r="M6" s="14"/>
      <c r="O6" s="14"/>
      <c r="Q6" s="14"/>
      <c r="S6" s="14"/>
      <c r="U6" s="14"/>
      <c r="W6" s="14"/>
      <c r="Y6" s="14"/>
      <c r="AA6" s="14"/>
      <c r="AC6" s="14"/>
      <c r="AD6" s="10"/>
      <c r="AE6" s="14"/>
      <c r="AF6" s="10"/>
      <c r="AG6" s="14"/>
      <c r="AH6" s="10"/>
      <c r="AI6" s="14"/>
      <c r="AK6" s="14"/>
      <c r="AM6" s="14"/>
      <c r="AO6" s="14"/>
      <c r="AQ6" s="14"/>
      <c r="AS6" s="14"/>
      <c r="AU6" s="14"/>
      <c r="AW6" s="14"/>
      <c r="AY6" s="14"/>
      <c r="BA6" s="14"/>
      <c r="BC6" s="14"/>
      <c r="BE6" s="14"/>
      <c r="BG6" s="14"/>
      <c r="BI6" s="14"/>
      <c r="BJ6" s="10"/>
      <c r="BK6" s="14"/>
      <c r="BL6" s="10"/>
      <c r="BM6" s="14"/>
      <c r="BO6" s="14"/>
      <c r="BP6" s="10"/>
      <c r="BQ6" s="14"/>
      <c r="BR6" s="10"/>
      <c r="BS6" s="14"/>
      <c r="BT6" s="10"/>
      <c r="BU6" s="14"/>
      <c r="BV6" s="10"/>
      <c r="BW6" s="14"/>
      <c r="BX6" s="10"/>
      <c r="BY6" s="14"/>
      <c r="BZ6" s="10"/>
      <c r="CA6" s="14"/>
      <c r="CB6" s="10"/>
      <c r="CC6" s="14"/>
      <c r="CD6" s="10"/>
      <c r="CE6" s="14"/>
      <c r="CG6" s="14"/>
      <c r="CH6" s="10"/>
      <c r="CI6" s="14"/>
      <c r="CJ6" s="10"/>
      <c r="CK6" s="14"/>
      <c r="CM6" s="14"/>
      <c r="CN6" s="10"/>
      <c r="CO6" s="14"/>
      <c r="CQ6" s="14"/>
      <c r="CS6" s="14"/>
      <c r="CU6" s="14"/>
      <c r="CW6" s="14"/>
      <c r="CY6" s="14"/>
      <c r="DA6" s="14"/>
      <c r="DB6" s="10"/>
      <c r="DC6" s="14"/>
      <c r="DD6" s="10"/>
      <c r="DE6" s="14"/>
      <c r="DF6" s="10"/>
      <c r="DG6" s="14"/>
      <c r="DH6" s="10"/>
      <c r="DI6" s="14"/>
      <c r="DJ6" s="10"/>
      <c r="DK6" s="14"/>
      <c r="DL6" s="10"/>
      <c r="DM6" s="14"/>
      <c r="DN6" s="10"/>
      <c r="DO6" s="14"/>
      <c r="DQ6" s="14"/>
      <c r="DR6" s="10"/>
      <c r="DS6" s="14"/>
      <c r="DT6" s="10"/>
      <c r="DU6" s="14"/>
      <c r="DW6" s="14"/>
      <c r="DX6" s="10"/>
      <c r="DZ6" s="10"/>
      <c r="EC6" s="14"/>
      <c r="EE6" s="14"/>
      <c r="EG6" s="14"/>
      <c r="EI6" s="14"/>
      <c r="EJ6" s="10"/>
      <c r="EM6" s="14"/>
      <c r="EO6" s="14"/>
      <c r="EQ6" s="14"/>
      <c r="ES6" s="14"/>
      <c r="EU6" s="14"/>
      <c r="EW6" s="14"/>
      <c r="EX6" s="10"/>
      <c r="EY6" s="14"/>
    </row>
    <row r="7" spans="1:159" ht="12.75" customHeight="1">
      <c r="A7" s="10" t="s">
        <v>86</v>
      </c>
      <c r="B7" s="104">
        <f>D7+F7+H7+J7+L7+N7+P7+R7+T7+V7+X7+Z7+AB7+AD7+AF7+AH7+AJ7+AL7+AN7+AP7+AR7+AT7+AV7+AX7+AZ7+BB7+BD7+BF7+BH7+BJ7+BL7+BN7+BP7+BR7+BT7+BV7+BX7+BZ7+CB7+CD7+CF7+CH7+CJ7+CL7+CN7+CP7+CR7+CT7+CV7+CX7+CZ7+DB7+DD7+DF7+DH7+DJ7+DL7+DN7+DP7+DR7+DT7+DV7+DX7+DZ7+EB7+ED7+EF7+EH7+EJ7+EL7+EN7+EP7+ER7+ET7+EV7+EX7+EZ7+FB7</f>
        <v>16844.210625280739</v>
      </c>
      <c r="C7" s="15">
        <f>B7/B$11*100</f>
        <v>62.407339917625727</v>
      </c>
      <c r="D7" s="104">
        <v>953.32</v>
      </c>
      <c r="E7" s="15">
        <f>D7/D$11*100</f>
        <v>96.539711794549817</v>
      </c>
      <c r="F7" s="104">
        <f>SUM('FoF1'!J9:J12)</f>
        <v>0</v>
      </c>
      <c r="G7" s="15">
        <f>F7/F$11*100</f>
        <v>0</v>
      </c>
      <c r="H7" s="104">
        <f>SUM('FoF1'!P9:P12)</f>
        <v>0</v>
      </c>
      <c r="I7" s="15">
        <f>H7/H$11*100</f>
        <v>0</v>
      </c>
      <c r="J7" s="104">
        <v>216.94469020999998</v>
      </c>
      <c r="K7" s="15">
        <f>J7/J$11*100</f>
        <v>47.19143502157884</v>
      </c>
      <c r="L7" s="104">
        <v>201.88843979000001</v>
      </c>
      <c r="M7" s="15">
        <f>L7/L$11*100</f>
        <v>60.904661127021932</v>
      </c>
      <c r="N7" s="104">
        <v>279.43430483000003</v>
      </c>
      <c r="O7" s="15">
        <f>N7/N$11*100</f>
        <v>93.289583304520747</v>
      </c>
      <c r="P7" s="104">
        <f>SUM('FoF1'!DE9:DE12)</f>
        <v>0</v>
      </c>
      <c r="Q7" s="15">
        <f>P7/P$11*100</f>
        <v>0</v>
      </c>
      <c r="R7" s="104">
        <f>SUM('FoF1'!EI9:EI12)</f>
        <v>1.651</v>
      </c>
      <c r="S7" s="15">
        <f>R7/R$11*100</f>
        <v>58.277444405224145</v>
      </c>
      <c r="T7" s="104">
        <v>40.53</v>
      </c>
      <c r="U7" s="15">
        <f>T7/T$11*100</f>
        <v>74.751014385835489</v>
      </c>
      <c r="V7" s="104">
        <v>173.59</v>
      </c>
      <c r="W7" s="15">
        <f>V7/V$11*100</f>
        <v>91.739773808265511</v>
      </c>
      <c r="X7" s="104">
        <f>SUM('FoF1'!FY9:FY12)</f>
        <v>0</v>
      </c>
      <c r="Y7" s="15">
        <f>X7/X$11*100</f>
        <v>0</v>
      </c>
      <c r="Z7" s="104">
        <f>SUM('FoF1'!GB9:GB12)</f>
        <v>0</v>
      </c>
      <c r="AA7" s="15">
        <f>Z7/Z$11*100</f>
        <v>0</v>
      </c>
      <c r="AB7" s="104">
        <f>SUM('FoF1'!GE9:GE12)</f>
        <v>0</v>
      </c>
      <c r="AC7" s="15">
        <f>AB7/AB$11*100</f>
        <v>0</v>
      </c>
      <c r="AD7" s="104">
        <v>0</v>
      </c>
      <c r="AE7" s="15">
        <f>AD7/AD$11*100</f>
        <v>0</v>
      </c>
      <c r="AF7" s="104">
        <v>2226.9</v>
      </c>
      <c r="AG7" s="15">
        <f>AF7/AF$11*100</f>
        <v>92.899753869258689</v>
      </c>
      <c r="AH7" s="104">
        <v>0</v>
      </c>
      <c r="AI7" s="15">
        <f>AH7/AH$11*100</f>
        <v>0</v>
      </c>
      <c r="AJ7" s="104">
        <f>SUM('FoF1'!GQ9:GQ12)</f>
        <v>7.07</v>
      </c>
      <c r="AK7" s="15">
        <f>AJ7/AJ$11*100</f>
        <v>91.806258927412017</v>
      </c>
      <c r="AL7" s="104">
        <v>161.97999999999999</v>
      </c>
      <c r="AM7" s="15">
        <f>AL7/AL$11*100</f>
        <v>87.913161465400265</v>
      </c>
      <c r="AN7" s="104">
        <v>162.27000000000001</v>
      </c>
      <c r="AO7" s="15">
        <f>AN7/AN$11*100</f>
        <v>71.522390691114239</v>
      </c>
      <c r="AP7" s="104">
        <v>1652.2053192899989</v>
      </c>
      <c r="AQ7" s="15">
        <f>AP7/AP$11*100</f>
        <v>76.007982974391084</v>
      </c>
      <c r="AR7" s="104">
        <v>1060.88217319</v>
      </c>
      <c r="AS7" s="15">
        <f>AR7/AR$11*100</f>
        <v>85.521252572394332</v>
      </c>
      <c r="AT7" s="104">
        <f>SUM('FoF1'!HL9:HL12)</f>
        <v>3.738</v>
      </c>
      <c r="AU7" s="15">
        <f>AT7/AT$11*100</f>
        <v>62.802419354838712</v>
      </c>
      <c r="AV7" s="104">
        <f>SUM('FoF1'!IA9:IA12)</f>
        <v>0</v>
      </c>
      <c r="AW7" s="15">
        <f>AV7/AV$11*100</f>
        <v>0</v>
      </c>
      <c r="AX7" s="104">
        <f>SUM('FoF1'!IG9:IG12)</f>
        <v>0</v>
      </c>
      <c r="AY7" s="15">
        <f>AX7/AX$11*100</f>
        <v>0</v>
      </c>
      <c r="AZ7" s="104">
        <v>257.93645800000002</v>
      </c>
      <c r="BA7" s="15">
        <f>AZ7/AZ$11*100</f>
        <v>78.545583905745616</v>
      </c>
      <c r="BB7" s="104">
        <v>420.8</v>
      </c>
      <c r="BC7" s="15">
        <f>BB7/BB$11*100</f>
        <v>43.970741901776385</v>
      </c>
      <c r="BD7" s="104">
        <f>SUM('FoF2'!BC9:BC12)</f>
        <v>12.321</v>
      </c>
      <c r="BE7" s="15">
        <f>BD7/BD$11*100</f>
        <v>31.589067787919191</v>
      </c>
      <c r="BF7" s="104">
        <v>534.75333038999986</v>
      </c>
      <c r="BG7" s="15">
        <f>BF7/BF$11*100</f>
        <v>89.123459812565358</v>
      </c>
      <c r="BH7" s="104">
        <v>32.146867999999998</v>
      </c>
      <c r="BI7" s="15">
        <f>BH7/BH$11*100</f>
        <v>95.585275412468334</v>
      </c>
      <c r="BJ7" s="104">
        <v>36.39</v>
      </c>
      <c r="BK7" s="15">
        <f>BJ7/BJ$11*100</f>
        <v>64.179894179894177</v>
      </c>
      <c r="BL7" s="104">
        <v>104.46</v>
      </c>
      <c r="BM7" s="15">
        <f>BL7/BL$11*100</f>
        <v>82.290846069008978</v>
      </c>
      <c r="BN7" s="104">
        <v>3566.8330720499998</v>
      </c>
      <c r="BO7" s="15">
        <f>BN7/BN$11*100</f>
        <v>67.156213468550831</v>
      </c>
      <c r="BP7" s="104">
        <v>29.58</v>
      </c>
      <c r="BQ7" s="15">
        <f>BP7/BP$11*100</f>
        <v>82.30383973288815</v>
      </c>
      <c r="BR7" s="104">
        <f>SUM('FoF2'!DW9:DW12)</f>
        <v>28.2</v>
      </c>
      <c r="BS7" s="15">
        <f>BR7/BR$11*100</f>
        <v>39.385474860335194</v>
      </c>
      <c r="BT7" s="104">
        <v>0</v>
      </c>
      <c r="BU7" s="15">
        <f>BT7/BT$11*100</f>
        <v>0</v>
      </c>
      <c r="BV7" s="104">
        <v>95.306359999999998</v>
      </c>
      <c r="BW7" s="15">
        <f>BV7/BV$11*100</f>
        <v>79.356594027117026</v>
      </c>
      <c r="BX7" s="104">
        <f>SUM('FoF2'!FA9:FA12)</f>
        <v>11.726000000000001</v>
      </c>
      <c r="BY7" s="15">
        <f>BX7/BX$11*100</f>
        <v>95.582001956309099</v>
      </c>
      <c r="BZ7" s="104">
        <f>SUM('FoF2'!IP9:IP12)</f>
        <v>1.3</v>
      </c>
      <c r="CA7" s="15">
        <f>BZ7/BZ$11*100</f>
        <v>37.195994277539342</v>
      </c>
      <c r="CB7" s="104">
        <v>212.9</v>
      </c>
      <c r="CC7" s="15">
        <f>CB7/CB$11*100</f>
        <v>67.330803289057556</v>
      </c>
      <c r="CD7" s="104">
        <v>1086.8504290000001</v>
      </c>
      <c r="CE7" s="15">
        <f>CD7/CD$11*100</f>
        <v>91.534273875832767</v>
      </c>
      <c r="CF7" s="104">
        <f>SUM('FoF3'!AT9:AT12)</f>
        <v>0</v>
      </c>
      <c r="CG7" s="15">
        <f>CF7/CF$11*100</f>
        <v>0</v>
      </c>
      <c r="CH7" s="104">
        <f>SUM('FoF3'!AZ9:AZ12)</f>
        <v>158</v>
      </c>
      <c r="CI7" s="15">
        <f>CH7/CH$11*100</f>
        <v>46.037296037296038</v>
      </c>
      <c r="CJ7" s="104">
        <v>40.879400000000004</v>
      </c>
      <c r="CK7" s="15">
        <f>CJ7/CJ$11*100</f>
        <v>59.565434055958534</v>
      </c>
      <c r="CL7" s="104">
        <f>SUM('FoF3'!BL9:BL12)</f>
        <v>1.1259999999999999</v>
      </c>
      <c r="CM7" s="15">
        <f>CL7/CL$11*100</f>
        <v>64.05005688282138</v>
      </c>
      <c r="CN7" s="104">
        <v>46.08263088999999</v>
      </c>
      <c r="CO7" s="15">
        <f>CN7/CN$11*100</f>
        <v>65.163980697263256</v>
      </c>
      <c r="CP7" s="104">
        <f>SUM('FoF3'!CG9:CG12)</f>
        <v>0</v>
      </c>
      <c r="CQ7" s="15">
        <f>CP7/CP$11*100</f>
        <v>0</v>
      </c>
      <c r="CR7" s="104">
        <v>0</v>
      </c>
      <c r="CS7" s="15">
        <f>CR7/CR$11*100</f>
        <v>0</v>
      </c>
      <c r="CT7" s="104">
        <f>SUM('FoF3'!CJ9:CJ12)</f>
        <v>0</v>
      </c>
      <c r="CU7" s="15">
        <f>CT7/CT$11*100</f>
        <v>0</v>
      </c>
      <c r="CV7" s="104">
        <f>SUM('FoF3'!DB9:DB12)</f>
        <v>0</v>
      </c>
      <c r="CW7" s="15">
        <f>CV7/CV$11*100</f>
        <v>0</v>
      </c>
      <c r="CX7" s="104">
        <v>213.7</v>
      </c>
      <c r="CY7" s="15">
        <f>CX7/CX$11*100</f>
        <v>60.418433700876449</v>
      </c>
      <c r="CZ7" s="104">
        <f>SUM('FoF3'!EC9:EC12)</f>
        <v>0</v>
      </c>
      <c r="DA7" s="15">
        <f>CZ7/CZ$11*100</f>
        <v>0</v>
      </c>
      <c r="DB7" s="104">
        <v>249.4</v>
      </c>
      <c r="DC7" s="15">
        <f>DB7/DB$11*100</f>
        <v>66.791644349223361</v>
      </c>
      <c r="DD7" s="104">
        <v>0.37</v>
      </c>
      <c r="DE7" s="15">
        <f>DD7/DD$11*100</f>
        <v>15.74468085106383</v>
      </c>
      <c r="DF7" s="104">
        <v>75.746000000000009</v>
      </c>
      <c r="DG7" s="15">
        <f>DF7/DF$11*100</f>
        <v>84.725363471428992</v>
      </c>
      <c r="DH7" s="104">
        <v>217.32</v>
      </c>
      <c r="DI7" s="15">
        <f>DH7/DH$11*100</f>
        <v>87.664380798709161</v>
      </c>
      <c r="DJ7" s="104">
        <v>488</v>
      </c>
      <c r="DK7" s="15">
        <f>DJ7/DJ$11*100</f>
        <v>84.707516056240223</v>
      </c>
      <c r="DL7" s="104">
        <v>0</v>
      </c>
      <c r="DM7" s="15">
        <f>DL7/DL$11*100</f>
        <v>0</v>
      </c>
      <c r="DN7" s="104">
        <f>SUM('FoF3'!FG9:FG12)</f>
        <v>0</v>
      </c>
      <c r="DO7" s="15">
        <f>DN7/DN$11*100</f>
        <v>0</v>
      </c>
      <c r="DP7" s="104">
        <f>SUM('FoF3'!FS9:FS12)</f>
        <v>0</v>
      </c>
      <c r="DQ7" s="15">
        <f>DP7/DP$11*100</f>
        <v>0</v>
      </c>
      <c r="DR7" s="104">
        <f>SUM('FoF3'!HI9:HI12)</f>
        <v>0</v>
      </c>
      <c r="DS7" s="15">
        <f>DR7/DR$11*100</f>
        <v>0</v>
      </c>
      <c r="DT7" s="104">
        <f>SUM('FoF3'!IA9:IA12)</f>
        <v>0</v>
      </c>
      <c r="DU7" s="15">
        <f>DT7/DT$11*100</f>
        <v>0</v>
      </c>
      <c r="DV7" s="104">
        <f>SUM('FoF4'!G9:G12)</f>
        <v>3.4000000000000004</v>
      </c>
      <c r="DW7" s="15">
        <f>DV7/DV$11*100</f>
        <v>53.968253968253968</v>
      </c>
      <c r="DX7" s="104">
        <f>SUM('FoF4'!J9:J12)</f>
        <v>22</v>
      </c>
      <c r="DY7" s="15">
        <f>DX7/DX$11*100</f>
        <v>80.586080586080584</v>
      </c>
      <c r="DZ7" s="104">
        <f>SUM('FoF4'!M9:M12)</f>
        <v>3.11</v>
      </c>
      <c r="EA7" s="15">
        <f>DZ7/DZ$11*100</f>
        <v>66.029723991507424</v>
      </c>
      <c r="EB7" s="104">
        <f>SUM('FoF4'!P9:P12)</f>
        <v>19.399999999999999</v>
      </c>
      <c r="EC7" s="15">
        <f>EB7/EB$11*100</f>
        <v>97.979797979797993</v>
      </c>
      <c r="ED7" s="104">
        <f>SUM('FoF4'!S9:S12)</f>
        <v>2.2999999999999998</v>
      </c>
      <c r="EE7" s="15">
        <f>ED7/ED$11*100</f>
        <v>65.714285714285708</v>
      </c>
      <c r="EF7" s="104">
        <v>1356.3250896899999</v>
      </c>
      <c r="EG7" s="15">
        <f>EF7/EF$11*100</f>
        <v>69.229664665853491</v>
      </c>
      <c r="EH7" s="104">
        <f>SUM('FoF4'!V9:V12)</f>
        <v>3.3578569507440443</v>
      </c>
      <c r="EI7" s="15">
        <f>EH7/EH$11*100</f>
        <v>7.3169602869115584</v>
      </c>
      <c r="EJ7" s="104">
        <f>SUM('FoF4'!AN9:AN12)</f>
        <v>6</v>
      </c>
      <c r="EK7" s="15">
        <f>EJ7/EJ$11*100</f>
        <v>72.289156626506013</v>
      </c>
      <c r="EL7" s="104">
        <f>SUM('FoF4'!AT9:AT12)</f>
        <v>0</v>
      </c>
      <c r="EM7" s="15">
        <f>EL7/EL$11*100</f>
        <v>0</v>
      </c>
      <c r="EN7" s="104">
        <v>58.747999999999998</v>
      </c>
      <c r="EO7" s="15">
        <f>EN7/EN$11*100</f>
        <v>3.7992012535693078</v>
      </c>
      <c r="EP7" s="104">
        <f>SUM('FoF4'!AZ9:AZ12)</f>
        <v>0</v>
      </c>
      <c r="EQ7" s="15">
        <f>EP7/EP$11*100</f>
        <v>0</v>
      </c>
      <c r="ER7" s="104">
        <f>SUM('FoF4'!DH9:DH12)</f>
        <v>0</v>
      </c>
      <c r="ES7" s="15">
        <f>ER7/ER$11*100</f>
        <v>0</v>
      </c>
      <c r="ET7" s="104">
        <f>SUM('FoF4'!DK9:DK12)</f>
        <v>0</v>
      </c>
      <c r="EU7" s="15">
        <f>ET7/ET$11*100</f>
        <v>0</v>
      </c>
      <c r="EV7" s="104">
        <f>SUM('FoF4'!DN9:DN12)</f>
        <v>0</v>
      </c>
      <c r="EW7" s="15">
        <f>EV7/EV$11*100</f>
        <v>0</v>
      </c>
      <c r="EX7" s="104">
        <v>303.83320300000003</v>
      </c>
      <c r="EY7" s="15">
        <f>EX7/EX$11*100</f>
        <v>89.104225104314523</v>
      </c>
      <c r="EZ7" s="104">
        <f>SUM('FoF4'!DZ9:DZ12)</f>
        <v>1.2050000000000001</v>
      </c>
      <c r="FA7" s="15">
        <f>EZ7/EZ$11*100</f>
        <v>92.478894858019942</v>
      </c>
      <c r="FB7" s="104">
        <f>SUM('FoF4'!EU9:EU12)</f>
        <v>0</v>
      </c>
      <c r="FC7" s="15">
        <f>FB7/FB$11*100</f>
        <v>0</v>
      </c>
    </row>
    <row r="8" spans="1:159" ht="12.75" customHeight="1">
      <c r="A8" s="10" t="s">
        <v>88</v>
      </c>
      <c r="B8" s="104">
        <f>D8+F8+H8+J8+L8+N8+P8+R8+T8+V8+X8+Z8+AB8+AD8+AF8+AH8+AJ8+AL8+AN8+AP8+AR8+AT8+AV8+AX8+AZ8+BB8+BD8+BF8+BH8+BJ8+BL8+BN8+BP8+BR8+BT8+BV8+BX8+BZ8+CB8+CD8+CF8+CH8+CJ8+CL8+CN8+CP8+CR8+CT8+CV8+CX8+CZ8+DB8+DD8+DF8+DH8+DJ8+DL8+DN8+DP8+DR8+DT8+DV8+DX8+DZ8+EB8+ED8+EF8+EH8+EJ8+EL8+EN8+EP8+ER8+ET8+EV8+EX8+EZ8+FB8</f>
        <v>8332.4111504483189</v>
      </c>
      <c r="C8" s="15">
        <f>B8/B$11*100</f>
        <v>30.871355539748023</v>
      </c>
      <c r="D8" s="104">
        <v>34.17</v>
      </c>
      <c r="E8" s="15">
        <f>D8/D$11*100</f>
        <v>3.460288205450182</v>
      </c>
      <c r="F8" s="104">
        <f>'FoF1'!J8</f>
        <v>0.93100000000000005</v>
      </c>
      <c r="G8" s="15">
        <f>F8/F$11*100</f>
        <v>100</v>
      </c>
      <c r="H8" s="104">
        <f>'FoF1'!P8</f>
        <v>2</v>
      </c>
      <c r="I8" s="15">
        <f>H8/H$11*100</f>
        <v>100</v>
      </c>
      <c r="J8" s="104">
        <v>219.29</v>
      </c>
      <c r="K8" s="15">
        <f>J8/J$11*100</f>
        <v>47.701604385268368</v>
      </c>
      <c r="L8" s="104">
        <v>86.8594674</v>
      </c>
      <c r="M8" s="15">
        <f>L8/L$11*100</f>
        <v>26.203315222869151</v>
      </c>
      <c r="N8" s="104">
        <v>20.100000000000001</v>
      </c>
      <c r="O8" s="15">
        <f>N8/N$11*100</f>
        <v>6.710416695479239</v>
      </c>
      <c r="P8" s="104">
        <f>'FoF1'!DE8</f>
        <v>2.9620000000000002</v>
      </c>
      <c r="Q8" s="15">
        <f>P8/P$11*100</f>
        <v>100</v>
      </c>
      <c r="R8" s="104">
        <f>'FoF1'!EI8</f>
        <v>1.1819999999999999</v>
      </c>
      <c r="S8" s="15">
        <f>R8/R$11*100</f>
        <v>41.722555594775848</v>
      </c>
      <c r="T8" s="104">
        <v>13.69</v>
      </c>
      <c r="U8" s="15">
        <f>T8/T$11*100</f>
        <v>25.248985614164514</v>
      </c>
      <c r="V8" s="104">
        <v>15.63</v>
      </c>
      <c r="W8" s="15">
        <f>V8/V$11*100</f>
        <v>8.260226191734489</v>
      </c>
      <c r="X8" s="104">
        <f>'FoF1'!FY8</f>
        <v>0.48014299999999999</v>
      </c>
      <c r="Y8" s="15">
        <f>X8/X$11*100</f>
        <v>100</v>
      </c>
      <c r="Z8" s="104">
        <f>'FoF1'!GB8</f>
        <v>0.75390999999999997</v>
      </c>
      <c r="AA8" s="15">
        <f>Z8/Z$11*100</f>
        <v>100</v>
      </c>
      <c r="AB8" s="104">
        <f>'FoF1'!GE8</f>
        <v>0.474881</v>
      </c>
      <c r="AC8" s="15">
        <f>AB8/AB$11*100</f>
        <v>100</v>
      </c>
      <c r="AD8" s="104">
        <v>594</v>
      </c>
      <c r="AE8" s="15">
        <f>AD8/AD$11*100</f>
        <v>100</v>
      </c>
      <c r="AF8" s="104">
        <v>114.1</v>
      </c>
      <c r="AG8" s="15">
        <f>AF8/AF$11*100</f>
        <v>4.7599182345333944</v>
      </c>
      <c r="AH8" s="104">
        <v>1280.9000000000001</v>
      </c>
      <c r="AI8" s="15">
        <f>AH8/AH$11*100</f>
        <v>100</v>
      </c>
      <c r="AJ8" s="104">
        <f>'FoF1'!GQ8</f>
        <v>0.63100000000000001</v>
      </c>
      <c r="AK8" s="15">
        <f>AJ8/AJ$11*100</f>
        <v>8.193741072587974</v>
      </c>
      <c r="AL8" s="104">
        <v>22.27</v>
      </c>
      <c r="AM8" s="15">
        <f>AL8/AL$11*100</f>
        <v>12.086838534599728</v>
      </c>
      <c r="AN8" s="104">
        <v>23.64</v>
      </c>
      <c r="AO8" s="15">
        <f>AN8/AN$11*100</f>
        <v>10.419605077574047</v>
      </c>
      <c r="AP8" s="104">
        <v>430.07425439000008</v>
      </c>
      <c r="AQ8" s="15">
        <f>AP8/AP$11*100</f>
        <v>19.78511763867612</v>
      </c>
      <c r="AR8" s="104">
        <v>141.95211159999999</v>
      </c>
      <c r="AS8" s="15">
        <f>AR8/AR$11*100</f>
        <v>11.443233467506003</v>
      </c>
      <c r="AT8" s="104">
        <f>'FoF1'!HL8</f>
        <v>2.214</v>
      </c>
      <c r="AU8" s="15">
        <f>AT8/AT$11*100</f>
        <v>37.197580645161288</v>
      </c>
      <c r="AV8" s="104">
        <f>'FoF1'!IA8</f>
        <v>141.96252051000002</v>
      </c>
      <c r="AW8" s="15">
        <f>AV8/AV$11*100</f>
        <v>100</v>
      </c>
      <c r="AX8" s="104">
        <f>'FoF1'!IG8</f>
        <v>7.2030000000000003</v>
      </c>
      <c r="AY8" s="15">
        <f>AX8/AX$11*100</f>
        <v>100</v>
      </c>
      <c r="AZ8" s="104">
        <v>52.760919999999999</v>
      </c>
      <c r="BA8" s="15">
        <f>AZ8/AZ$11*100</f>
        <v>16.066504521839761</v>
      </c>
      <c r="BB8" s="104">
        <v>536.20000000000005</v>
      </c>
      <c r="BC8" s="15">
        <f>BB8/BB$11*100</f>
        <v>56.029258098223622</v>
      </c>
      <c r="BD8" s="104">
        <f>'FoF2'!BC8</f>
        <v>26.683</v>
      </c>
      <c r="BE8" s="15">
        <f>BD8/BD$11*100</f>
        <v>68.410932212080809</v>
      </c>
      <c r="BF8" s="104">
        <v>64.832109340000002</v>
      </c>
      <c r="BG8" s="15">
        <f>BF8/BF$11*100</f>
        <v>10.805097533685947</v>
      </c>
      <c r="BH8" s="104">
        <v>1.4847429999999999</v>
      </c>
      <c r="BI8" s="15">
        <f>BH8/BH$11*100</f>
        <v>4.4147245875316532</v>
      </c>
      <c r="BJ8" s="104">
        <v>9.4700000000000006</v>
      </c>
      <c r="BK8" s="15">
        <f>BJ8/BJ$11*100</f>
        <v>16.70194003527337</v>
      </c>
      <c r="BL8" s="104">
        <v>22.48</v>
      </c>
      <c r="BM8" s="15">
        <f>BL8/BL$11*100</f>
        <v>17.709153930991022</v>
      </c>
      <c r="BN8" s="104">
        <v>1325.8633304399998</v>
      </c>
      <c r="BO8" s="15">
        <f>BN8/BN$11*100</f>
        <v>24.963310323344508</v>
      </c>
      <c r="BP8" s="104">
        <v>0.67</v>
      </c>
      <c r="BQ8" s="15">
        <f>BP8/BP$11*100</f>
        <v>1.864218141346689</v>
      </c>
      <c r="BR8" s="104">
        <f>'FoF2'!DW8</f>
        <v>43.4</v>
      </c>
      <c r="BS8" s="15">
        <f>BR8/BR$11*100</f>
        <v>60.614525139664806</v>
      </c>
      <c r="BT8" s="104">
        <v>565.29999999999995</v>
      </c>
      <c r="BU8" s="15">
        <f>BT8/BT$11*100</f>
        <v>100</v>
      </c>
      <c r="BV8" s="104">
        <v>3.9</v>
      </c>
      <c r="BW8" s="15">
        <f>BV8/BV$11*100</f>
        <v>3.2473249078629842</v>
      </c>
      <c r="BX8" s="104">
        <f>'FoF2'!FA8</f>
        <v>0.54200000000000004</v>
      </c>
      <c r="BY8" s="15">
        <f>BX8/BX$11*100</f>
        <v>4.4179980436909032</v>
      </c>
      <c r="BZ8" s="104">
        <f>'FoF2'!IP8</f>
        <v>2.1949999999999998</v>
      </c>
      <c r="CA8" s="15">
        <f>BZ8/BZ$11*100</f>
        <v>62.804005722460651</v>
      </c>
      <c r="CB8" s="104">
        <v>32.200000000000003</v>
      </c>
      <c r="CC8" s="15">
        <f>CB8/CB$11*100</f>
        <v>10.183428209993677</v>
      </c>
      <c r="CD8" s="104">
        <v>28.628080000000001</v>
      </c>
      <c r="CE8" s="15">
        <f>CD8/CD$11*100</f>
        <v>2.4110498053262952</v>
      </c>
      <c r="CF8" s="104">
        <f>'FoF3'!AT8</f>
        <v>1.5510000000000002</v>
      </c>
      <c r="CG8" s="15">
        <f>CF8/CF$11*100</f>
        <v>100</v>
      </c>
      <c r="CH8" s="104">
        <f>'FoF3'!AZ8</f>
        <v>185.2</v>
      </c>
      <c r="CI8" s="15">
        <f>CH8/CH$11*100</f>
        <v>53.962703962703962</v>
      </c>
      <c r="CJ8" s="104">
        <v>25.8</v>
      </c>
      <c r="CK8" s="15">
        <f>CJ8/CJ$11*100</f>
        <v>37.593218066892611</v>
      </c>
      <c r="CL8" s="104">
        <f>'FoF3'!BL8</f>
        <v>0.63200000000000001</v>
      </c>
      <c r="CM8" s="15">
        <f>CL8/CL$11*100</f>
        <v>35.949943117178613</v>
      </c>
      <c r="CN8" s="104">
        <v>24.6353185</v>
      </c>
      <c r="CO8" s="15">
        <f>CN8/CN$11*100</f>
        <v>34.836019302736752</v>
      </c>
      <c r="CP8" s="104">
        <f>'FoF3'!CG8</f>
        <v>2.9590000000000002E-2</v>
      </c>
      <c r="CQ8" s="15">
        <f>CP8/CP$11*100</f>
        <v>100</v>
      </c>
      <c r="CR8" s="104">
        <v>6.9842829999999996</v>
      </c>
      <c r="CS8" s="15">
        <f>CR8/CR$11*100</f>
        <v>80.252105957902899</v>
      </c>
      <c r="CT8" s="104">
        <f>'FoF3'!CJ8</f>
        <v>5.3340000000000002E-3</v>
      </c>
      <c r="CU8" s="15">
        <f>CT8/CT$11*100</f>
        <v>100</v>
      </c>
      <c r="CV8" s="104">
        <f>'FoF3'!DB8</f>
        <v>3.4474717900000003</v>
      </c>
      <c r="CW8" s="15">
        <f>CV8/CV$11*100</f>
        <v>100</v>
      </c>
      <c r="CX8" s="104">
        <v>84.4</v>
      </c>
      <c r="CY8" s="15">
        <f>CX8/CX$11*100</f>
        <v>23.862029968900199</v>
      </c>
      <c r="CZ8" s="104">
        <f>'FoF3'!EC8</f>
        <v>4.0999999999999996</v>
      </c>
      <c r="DA8" s="15">
        <f>CZ8/CZ$11*100</f>
        <v>100</v>
      </c>
      <c r="DB8" s="104">
        <v>96.5</v>
      </c>
      <c r="DC8" s="15">
        <f>DB8/DB$11*100</f>
        <v>25.843599357257634</v>
      </c>
      <c r="DD8" s="104">
        <v>1.98</v>
      </c>
      <c r="DE8" s="15">
        <f>DD8/DD$11*100</f>
        <v>84.255319148936167</v>
      </c>
      <c r="DF8" s="104">
        <v>13.494</v>
      </c>
      <c r="DG8" s="15">
        <f>DF8/DF$11*100</f>
        <v>15.093655832432903</v>
      </c>
      <c r="DH8" s="104">
        <v>23.29</v>
      </c>
      <c r="DI8" s="15">
        <f>DH8/DH$11*100</f>
        <v>9.3949173053650661</v>
      </c>
      <c r="DJ8" s="104">
        <v>88.1</v>
      </c>
      <c r="DK8" s="15">
        <f>DJ8/DJ$11*100</f>
        <v>15.292483943759763</v>
      </c>
      <c r="DL8" s="104">
        <v>1.2</v>
      </c>
      <c r="DM8" s="15">
        <f>DL8/DL$11*100</f>
        <v>100</v>
      </c>
      <c r="DN8" s="104">
        <f>'FoF3'!FG8</f>
        <v>31.242351670000001</v>
      </c>
      <c r="DO8" s="15">
        <f>DN8/DN$11*100</f>
        <v>100</v>
      </c>
      <c r="DP8" s="104">
        <f>'FoF3'!FS8</f>
        <v>13.513999999999999</v>
      </c>
      <c r="DQ8" s="15">
        <f>DP8/DP$11*100</f>
        <v>100</v>
      </c>
      <c r="DR8" s="104">
        <f>'FoF3'!HI8</f>
        <v>2.27</v>
      </c>
      <c r="DS8" s="15">
        <f>DR8/DR$11*100</f>
        <v>100</v>
      </c>
      <c r="DT8" s="104">
        <f>'FoF3'!IA8</f>
        <v>41.811999999999998</v>
      </c>
      <c r="DU8" s="15">
        <f>DT8/DT$11*100</f>
        <v>100</v>
      </c>
      <c r="DV8" s="104">
        <f>'FoF4'!G8</f>
        <v>2.9</v>
      </c>
      <c r="DW8" s="15">
        <f>DV8/DV$11*100</f>
        <v>46.031746031746025</v>
      </c>
      <c r="DX8" s="104">
        <f>'FoF4'!J8</f>
        <v>5.3</v>
      </c>
      <c r="DY8" s="15">
        <f>DX8/DX$11*100</f>
        <v>19.413919413919412</v>
      </c>
      <c r="DZ8" s="104">
        <f>'FoF4'!M8</f>
        <v>1.6</v>
      </c>
      <c r="EA8" s="15">
        <f>DZ8/DZ$11*100</f>
        <v>33.970276008492576</v>
      </c>
      <c r="EB8" s="104">
        <f>'FoF4'!P8</f>
        <v>0.4</v>
      </c>
      <c r="EC8" s="15">
        <f>EB8/EB$11*100</f>
        <v>2.0202020202020208</v>
      </c>
      <c r="ED8" s="104">
        <f>'FoF4'!S8</f>
        <v>1.2</v>
      </c>
      <c r="EE8" s="15">
        <f>ED8/ED$11*100</f>
        <v>34.285714285714285</v>
      </c>
      <c r="EF8" s="104">
        <v>232.19046811106298</v>
      </c>
      <c r="EG8" s="15">
        <f>EF8/EF$11*100</f>
        <v>11.851486320001941</v>
      </c>
      <c r="EH8" s="104">
        <f>'FoF4'!V8</f>
        <v>42.533562697255356</v>
      </c>
      <c r="EI8" s="15">
        <f>EH8/EH$11*100</f>
        <v>92.683039713088448</v>
      </c>
      <c r="EJ8" s="104">
        <f>'FoF4'!AN8</f>
        <v>2.2999999999999998</v>
      </c>
      <c r="EK8" s="15">
        <f>EJ8/EJ$11*100</f>
        <v>27.710843373493972</v>
      </c>
      <c r="EL8" s="104">
        <f>'FoF4'!AT8</f>
        <v>6.2</v>
      </c>
      <c r="EM8" s="15">
        <f>EL8/EL$11*100</f>
        <v>100</v>
      </c>
      <c r="EN8" s="104">
        <v>1047.7901999999999</v>
      </c>
      <c r="EO8" s="15">
        <f>EN8/EN$11*100</f>
        <v>67.760023172152856</v>
      </c>
      <c r="EP8" s="104">
        <f>'FoF4'!AZ8</f>
        <v>192.9</v>
      </c>
      <c r="EQ8" s="15">
        <f>EP8/EP$11*100</f>
        <v>100</v>
      </c>
      <c r="ER8" s="104">
        <f>'FoF4'!DH8</f>
        <v>81.099999999999994</v>
      </c>
      <c r="ES8" s="15">
        <f>ER8/ER$11*100</f>
        <v>100</v>
      </c>
      <c r="ET8" s="104">
        <f>'FoF4'!DK8</f>
        <v>12.1</v>
      </c>
      <c r="EU8" s="15">
        <f>ET8/ET$11*100</f>
        <v>100</v>
      </c>
      <c r="EV8" s="104">
        <f>'FoF4'!DN8</f>
        <v>141.6</v>
      </c>
      <c r="EW8" s="15">
        <f>EV8/EV$11*100</f>
        <v>100</v>
      </c>
      <c r="EX8" s="104">
        <v>37.153099999999995</v>
      </c>
      <c r="EY8" s="15">
        <f>EX8/EX$11*100</f>
        <v>10.89577489568547</v>
      </c>
      <c r="EZ8" s="104">
        <f>'FoF4'!DZ8</f>
        <v>9.8000000000000004E-2</v>
      </c>
      <c r="FA8" s="15">
        <f>EZ8/EZ$11*100</f>
        <v>7.5211051419800459</v>
      </c>
      <c r="FB8" s="104">
        <f>'FoF4'!EU8</f>
        <v>0.77900000000000003</v>
      </c>
      <c r="FC8" s="15">
        <f>FB8/FB$11*100</f>
        <v>100</v>
      </c>
    </row>
    <row r="9" spans="1:159" ht="12.75" customHeight="1">
      <c r="A9" s="11" t="s">
        <v>91</v>
      </c>
      <c r="B9" s="104">
        <f>D9+F9+H9+J9+L9+N9+P9+R9+T9+V9+X9+Z9+AB9+AD9+AF9+AH9+AJ9+AL9+AN9+AP9+AR9+AT9+AV9+AX9+AZ9+BB9+BD9+BF9+BH9+BJ9+BL9+BN9+BP9+BR9+BT9+BV9+BX9+BZ9+CB9+CD9+CF9+CH9+CJ9+CL9+CN9+CP9+CR9+CT9+CV9+CX9+CZ9+DB9+DD9+DF9+DH9+DJ9+DL9+DN9+DP9+DR9+DT9+DV9+DX9+DZ9+EB9+ED9+EF9+EH9+EJ9+EL9+EN9+EP9+ER9+ET9+EV9+EX9+EZ9+FB9</f>
        <v>803.47863746999997</v>
      </c>
      <c r="C9" s="15">
        <f>B9/B$11*100</f>
        <v>2.9768663881395359</v>
      </c>
      <c r="D9" s="104"/>
      <c r="E9" s="15">
        <f>D9/D$11*100</f>
        <v>0</v>
      </c>
      <c r="F9" s="104">
        <v>0</v>
      </c>
      <c r="G9" s="15">
        <f>F9/F$11*100</f>
        <v>0</v>
      </c>
      <c r="H9" s="104">
        <v>0</v>
      </c>
      <c r="I9" s="15">
        <f>H9/H$11*100</f>
        <v>0</v>
      </c>
      <c r="J9" s="104">
        <v>0</v>
      </c>
      <c r="K9" s="15">
        <f>J9/J$11*100</f>
        <v>0</v>
      </c>
      <c r="L9" s="104">
        <v>42.734833299999998</v>
      </c>
      <c r="M9" s="15">
        <f>L9/L$11*100</f>
        <v>12.892023650108927</v>
      </c>
      <c r="N9" s="104">
        <v>0</v>
      </c>
      <c r="O9" s="15">
        <f>N9/N$11*100</f>
        <v>0</v>
      </c>
      <c r="P9" s="104">
        <v>0</v>
      </c>
      <c r="Q9" s="15">
        <f>P9/P$11*100</f>
        <v>0</v>
      </c>
      <c r="R9" s="104">
        <v>0</v>
      </c>
      <c r="S9" s="15">
        <f>R9/R$11*100</f>
        <v>0</v>
      </c>
      <c r="T9" s="104"/>
      <c r="U9" s="15">
        <f>T9/T$11*100</f>
        <v>0</v>
      </c>
      <c r="V9" s="104"/>
      <c r="W9" s="15">
        <f>V9/V$11*100</f>
        <v>0</v>
      </c>
      <c r="X9" s="104">
        <v>0</v>
      </c>
      <c r="Y9" s="15">
        <f>X9/X$11*100</f>
        <v>0</v>
      </c>
      <c r="Z9" s="104">
        <v>0</v>
      </c>
      <c r="AA9" s="15">
        <f>Z9/Z$11*100</f>
        <v>0</v>
      </c>
      <c r="AB9" s="104">
        <v>0</v>
      </c>
      <c r="AC9" s="15">
        <f>AB9/AB$11*100</f>
        <v>0</v>
      </c>
      <c r="AD9" s="104">
        <v>0</v>
      </c>
      <c r="AE9" s="15">
        <f>AD9/AD$11*100</f>
        <v>0</v>
      </c>
      <c r="AF9" s="104">
        <v>56.1</v>
      </c>
      <c r="AG9" s="15">
        <f>AF9/AF$11*100</f>
        <v>2.3403278962079179</v>
      </c>
      <c r="AH9" s="104">
        <v>0</v>
      </c>
      <c r="AI9" s="15">
        <f>AH9/AH$11*100</f>
        <v>0</v>
      </c>
      <c r="AJ9" s="104">
        <v>0</v>
      </c>
      <c r="AK9" s="15">
        <f>AJ9/AJ$11*100</f>
        <v>0</v>
      </c>
      <c r="AL9" s="104"/>
      <c r="AM9" s="15">
        <f>AL9/AL$11*100</f>
        <v>0</v>
      </c>
      <c r="AN9" s="104">
        <v>21.07</v>
      </c>
      <c r="AO9" s="15">
        <f>AN9/AN$11*100</f>
        <v>9.2868476727785598</v>
      </c>
      <c r="AP9" s="104">
        <v>91.446467499999997</v>
      </c>
      <c r="AQ9" s="15">
        <f>AP9/AP$11*100</f>
        <v>4.2068993869327995</v>
      </c>
      <c r="AR9" s="104">
        <v>37.655232470000001</v>
      </c>
      <c r="AS9" s="15">
        <f>AR9/AR$11*100</f>
        <v>3.035513960099645</v>
      </c>
      <c r="AT9" s="104">
        <v>0</v>
      </c>
      <c r="AU9" s="15">
        <f>AT9/AT$11*100</f>
        <v>0</v>
      </c>
      <c r="AV9" s="104">
        <v>0</v>
      </c>
      <c r="AW9" s="15">
        <f>AV9/AV$11*100</f>
        <v>0</v>
      </c>
      <c r="AX9" s="104">
        <v>0</v>
      </c>
      <c r="AY9" s="15">
        <f>AX9/AX$11*100</f>
        <v>0</v>
      </c>
      <c r="AZ9" s="104">
        <v>0</v>
      </c>
      <c r="BA9" s="15">
        <f>AZ9/AZ$11*100</f>
        <v>0</v>
      </c>
      <c r="BB9" s="104">
        <v>0</v>
      </c>
      <c r="BC9" s="15">
        <f>BB9/BB$11*100</f>
        <v>0</v>
      </c>
      <c r="BD9" s="104">
        <v>0</v>
      </c>
      <c r="BE9" s="15">
        <f>BD9/BD$11*100</f>
        <v>0</v>
      </c>
      <c r="BF9" s="104">
        <v>0.42866599999999999</v>
      </c>
      <c r="BG9" s="15">
        <f>BF9/BF$11*100</f>
        <v>7.1442653748692908E-2</v>
      </c>
      <c r="BH9" s="104">
        <v>0</v>
      </c>
      <c r="BI9" s="15">
        <f>BH9/BH$11*100</f>
        <v>0</v>
      </c>
      <c r="BJ9" s="104">
        <v>0</v>
      </c>
      <c r="BK9" s="15">
        <f>BJ9/BJ$11*100</f>
        <v>0</v>
      </c>
      <c r="BL9" s="104"/>
      <c r="BM9" s="15">
        <f>BL9/BL$11*100</f>
        <v>0</v>
      </c>
      <c r="BN9" s="104">
        <v>104.4516382</v>
      </c>
      <c r="BO9" s="15">
        <f>BN9/BN$11*100</f>
        <v>1.9666119412948819</v>
      </c>
      <c r="BP9" s="104">
        <v>5.69</v>
      </c>
      <c r="BQ9" s="15">
        <f>BP9/BP$11*100</f>
        <v>15.831942125765167</v>
      </c>
      <c r="BR9" s="104">
        <v>0</v>
      </c>
      <c r="BS9" s="15">
        <f>BR9/BR$11*100</f>
        <v>0</v>
      </c>
      <c r="BT9" s="104">
        <v>0</v>
      </c>
      <c r="BU9" s="15">
        <f>BT9/BT$11*100</f>
        <v>0</v>
      </c>
      <c r="BV9" s="104">
        <v>3.6</v>
      </c>
      <c r="BW9" s="15">
        <f>BV9/BV$11*100</f>
        <v>2.9975306841812164</v>
      </c>
      <c r="BX9" s="104">
        <v>0</v>
      </c>
      <c r="BY9" s="15">
        <f>BX9/BX$11*100</f>
        <v>0</v>
      </c>
      <c r="BZ9" s="104">
        <v>0</v>
      </c>
      <c r="CA9" s="15">
        <f>BZ9/BZ$11*100</f>
        <v>0</v>
      </c>
      <c r="CB9" s="104">
        <v>14.4</v>
      </c>
      <c r="CC9" s="15">
        <f>CB9/CB$11*100</f>
        <v>4.5540796963946875</v>
      </c>
      <c r="CD9" s="104">
        <v>0</v>
      </c>
      <c r="CE9" s="15">
        <f>CD9/CD$11*100</f>
        <v>0</v>
      </c>
      <c r="CF9" s="104">
        <v>0</v>
      </c>
      <c r="CG9" s="15">
        <f>CF9/CF$11*100</f>
        <v>0</v>
      </c>
      <c r="CH9" s="104">
        <v>0</v>
      </c>
      <c r="CI9" s="15">
        <f>CH9/CH$11*100</f>
        <v>0</v>
      </c>
      <c r="CJ9" s="104">
        <v>1.95</v>
      </c>
      <c r="CK9" s="15">
        <f>CJ9/CJ$11*100</f>
        <v>2.8413478771488601</v>
      </c>
      <c r="CL9" s="104">
        <v>0</v>
      </c>
      <c r="CM9" s="15">
        <f>CL9/CL$11*100</f>
        <v>0</v>
      </c>
      <c r="CN9" s="104">
        <v>0</v>
      </c>
      <c r="CO9" s="15">
        <f>CN9/CN$11*100</f>
        <v>0</v>
      </c>
      <c r="CP9" s="104">
        <v>0</v>
      </c>
      <c r="CQ9" s="15">
        <f>CP9/CP$11*100</f>
        <v>0</v>
      </c>
      <c r="CR9" s="104">
        <v>0</v>
      </c>
      <c r="CS9" s="15">
        <f>CR9/CR$11*100</f>
        <v>0</v>
      </c>
      <c r="CT9" s="104">
        <v>0</v>
      </c>
      <c r="CU9" s="15">
        <f>CT9/CT$11*100</f>
        <v>0</v>
      </c>
      <c r="CV9" s="104">
        <v>0</v>
      </c>
      <c r="CW9" s="15">
        <f>CV9/CV$11*100</f>
        <v>0</v>
      </c>
      <c r="CX9" s="104">
        <v>0</v>
      </c>
      <c r="CY9" s="15">
        <f>CX9/CX$11*100</f>
        <v>0</v>
      </c>
      <c r="CZ9" s="104">
        <v>0</v>
      </c>
      <c r="DA9" s="15">
        <f>CZ9/CZ$11*100</f>
        <v>0</v>
      </c>
      <c r="DB9" s="104">
        <v>27.5</v>
      </c>
      <c r="DC9" s="15">
        <f>DB9/DB$11*100</f>
        <v>7.3647562935190152</v>
      </c>
      <c r="DD9" s="104"/>
      <c r="DE9" s="15">
        <f>DD9/DD$11*100</f>
        <v>0</v>
      </c>
      <c r="DF9" s="104">
        <v>0.1618</v>
      </c>
      <c r="DG9" s="15">
        <f>DF9/DF$11*100</f>
        <v>0.18098069613810905</v>
      </c>
      <c r="DH9" s="104">
        <v>7.29</v>
      </c>
      <c r="DI9" s="15">
        <f>DH9/DH$11*100</f>
        <v>2.9407018959257769</v>
      </c>
      <c r="DJ9" s="104">
        <v>0</v>
      </c>
      <c r="DK9" s="15">
        <f>DJ9/DJ$11*100</f>
        <v>0</v>
      </c>
      <c r="DL9" s="104">
        <v>0</v>
      </c>
      <c r="DM9" s="15">
        <f>DL9/DL$11*100</f>
        <v>0</v>
      </c>
      <c r="DN9" s="104">
        <v>0</v>
      </c>
      <c r="DO9" s="15">
        <f>DN9/DN$11*100</f>
        <v>0</v>
      </c>
      <c r="DP9" s="104">
        <v>0</v>
      </c>
      <c r="DQ9" s="15">
        <f>DP9/DP$11*100</f>
        <v>0</v>
      </c>
      <c r="DR9" s="104">
        <v>0</v>
      </c>
      <c r="DS9" s="15">
        <f>DR9/DR$11*100</f>
        <v>0</v>
      </c>
      <c r="DT9" s="104">
        <v>0</v>
      </c>
      <c r="DU9" s="15">
        <f>DT9/DT$11*100</f>
        <v>0</v>
      </c>
      <c r="DV9" s="104">
        <v>0</v>
      </c>
      <c r="DW9" s="15">
        <f>DV9/DV$11*100</f>
        <v>0</v>
      </c>
      <c r="DX9" s="104">
        <v>0</v>
      </c>
      <c r="DY9" s="15">
        <f>DX9/DX$11*100</f>
        <v>0</v>
      </c>
      <c r="DZ9" s="104">
        <v>0</v>
      </c>
      <c r="EA9" s="15">
        <f>DZ9/DZ$11*100</f>
        <v>0</v>
      </c>
      <c r="EB9" s="104">
        <v>0</v>
      </c>
      <c r="EC9" s="15">
        <f>EB9/EB$11*100</f>
        <v>0</v>
      </c>
      <c r="ED9" s="104">
        <v>0</v>
      </c>
      <c r="EE9" s="15">
        <f>ED9/ED$11*100</f>
        <v>0</v>
      </c>
      <c r="EF9" s="104">
        <v>0</v>
      </c>
      <c r="EG9" s="15">
        <f>EF9/EF$11*100</f>
        <v>0</v>
      </c>
      <c r="EH9" s="104">
        <v>0</v>
      </c>
      <c r="EI9" s="15">
        <f>EH9/EH$11*100</f>
        <v>0</v>
      </c>
      <c r="EJ9" s="104">
        <v>0</v>
      </c>
      <c r="EK9" s="15">
        <f>EJ9/EJ$11*100</f>
        <v>0</v>
      </c>
      <c r="EL9" s="104">
        <v>0</v>
      </c>
      <c r="EM9" s="15">
        <f>EL9/EL$11*100</f>
        <v>0</v>
      </c>
      <c r="EN9" s="104">
        <v>389</v>
      </c>
      <c r="EO9" s="15">
        <f>EN9/EN$11*100</f>
        <v>25.156418731505088</v>
      </c>
      <c r="EP9" s="104">
        <v>0</v>
      </c>
      <c r="EQ9" s="15">
        <f>EP9/EP$11*100</f>
        <v>0</v>
      </c>
      <c r="ER9" s="104">
        <v>0</v>
      </c>
      <c r="ES9" s="15">
        <f>ER9/ER$11*100</f>
        <v>0</v>
      </c>
      <c r="ET9" s="104">
        <v>0</v>
      </c>
      <c r="EU9" s="15">
        <f>ET9/ET$11*100</f>
        <v>0</v>
      </c>
      <c r="EV9" s="104">
        <v>0</v>
      </c>
      <c r="EW9" s="15">
        <f>EV9/EV$11*100</f>
        <v>0</v>
      </c>
      <c r="EX9" s="104">
        <v>0</v>
      </c>
      <c r="EY9" s="15">
        <f>EX9/EX$11*100</f>
        <v>0</v>
      </c>
      <c r="EZ9" s="104">
        <v>0</v>
      </c>
      <c r="FA9" s="15">
        <f>EZ9/EZ$11*100</f>
        <v>0</v>
      </c>
      <c r="FB9" s="104">
        <v>0</v>
      </c>
      <c r="FC9" s="15">
        <f>FB9/FB$11*100</f>
        <v>0</v>
      </c>
    </row>
    <row r="10" spans="1:159" ht="12.75" customHeight="1" thickBot="1">
      <c r="A10" s="11" t="s">
        <v>252</v>
      </c>
      <c r="B10" s="104">
        <f>D10+F10+H10+J10+L10+N10+P10+R10+T10+V10+X10+Z10+AB10+AD10+AF10+AH10+AJ10+AL10+AN10+AP10+AR10+AT10+AV10+AX10+AZ10+BB10+BD10+BF10+BH10+BJ10+BL10+BN10+BP10+BR10+BT10+BV10+BX10+BZ10+CB10+CD10+CF10+CH10+CJ10+CL10+CN10+CP10+CR10+CT10+CV10+CX10+CZ10+DB10+DD10+DF10+DH10+DJ10+DL10+DN10+DP10+DR10+DT10+DV10+DX10+DZ10+EB10+ED10+EF10+EH10+EJ10+EL10+EN10+EP10+ER10+ET10+EV10+EX10+EZ10+FB10</f>
        <v>1010.6520327699177</v>
      </c>
      <c r="C10" s="15">
        <f>B10/B$11*100</f>
        <v>3.7444381544867116</v>
      </c>
      <c r="D10" s="104"/>
      <c r="E10" s="15">
        <f>D10/D$11*100</f>
        <v>0</v>
      </c>
      <c r="F10" s="104">
        <v>0</v>
      </c>
      <c r="G10" s="15">
        <f>F10/F$11*100</f>
        <v>0</v>
      </c>
      <c r="H10" s="104">
        <v>0</v>
      </c>
      <c r="I10" s="15">
        <f>H10/H$11*100</f>
        <v>0</v>
      </c>
      <c r="J10" s="104">
        <v>23.477310729999999</v>
      </c>
      <c r="K10" s="15">
        <f>J10/J$11*100</f>
        <v>5.1069605931527944</v>
      </c>
      <c r="L10" s="104">
        <v>0</v>
      </c>
      <c r="M10" s="15">
        <f>L10/L$11*100</f>
        <v>0</v>
      </c>
      <c r="N10" s="104">
        <v>0</v>
      </c>
      <c r="O10" s="15">
        <f>N10/N$11*100</f>
        <v>0</v>
      </c>
      <c r="P10" s="104">
        <v>0</v>
      </c>
      <c r="Q10" s="15">
        <f>P10/P$11*100</f>
        <v>0</v>
      </c>
      <c r="R10" s="104">
        <v>0</v>
      </c>
      <c r="S10" s="15">
        <f>R10/R$11*100</f>
        <v>0</v>
      </c>
      <c r="T10" s="104"/>
      <c r="U10" s="15">
        <f>T10/T$11*100</f>
        <v>0</v>
      </c>
      <c r="V10" s="104"/>
      <c r="W10" s="15">
        <f>V10/V$11*100</f>
        <v>0</v>
      </c>
      <c r="X10" s="104">
        <v>0</v>
      </c>
      <c r="Y10" s="15">
        <f>X10/X$11*100</f>
        <v>0</v>
      </c>
      <c r="Z10" s="104">
        <v>0</v>
      </c>
      <c r="AA10" s="15">
        <f>Z10/Z$11*100</f>
        <v>0</v>
      </c>
      <c r="AB10" s="104">
        <v>0</v>
      </c>
      <c r="AC10" s="15">
        <f>AB10/AB$11*100</f>
        <v>0</v>
      </c>
      <c r="AD10" s="104">
        <v>0</v>
      </c>
      <c r="AE10" s="15">
        <f>AD10/AD$11*100</f>
        <v>0</v>
      </c>
      <c r="AF10" s="104">
        <v>0</v>
      </c>
      <c r="AG10" s="15">
        <f>AF10/AF$11*100</f>
        <v>0</v>
      </c>
      <c r="AH10" s="104">
        <v>0</v>
      </c>
      <c r="AI10" s="15">
        <f>AH10/AH$11*100</f>
        <v>0</v>
      </c>
      <c r="AJ10" s="104">
        <v>0</v>
      </c>
      <c r="AK10" s="15">
        <f>AJ10/AJ$11*100</f>
        <v>0</v>
      </c>
      <c r="AL10" s="104"/>
      <c r="AM10" s="15">
        <f>AL10/AL$11*100</f>
        <v>0</v>
      </c>
      <c r="AN10" s="104">
        <v>19.899999999999999</v>
      </c>
      <c r="AO10" s="15">
        <f>AN10/AN$11*100</f>
        <v>8.7711565585331446</v>
      </c>
      <c r="AP10" s="104"/>
      <c r="AQ10" s="15">
        <f>AP10/AP$11*100</f>
        <v>0</v>
      </c>
      <c r="AR10" s="104"/>
      <c r="AS10" s="15">
        <f>AR10/AR$11*100</f>
        <v>0</v>
      </c>
      <c r="AT10" s="104">
        <v>0</v>
      </c>
      <c r="AU10" s="15">
        <f>AT10/AT$11*100</f>
        <v>0</v>
      </c>
      <c r="AV10" s="104">
        <v>0</v>
      </c>
      <c r="AW10" s="15">
        <f>AV10/AV$11*100</f>
        <v>0</v>
      </c>
      <c r="AX10" s="104">
        <v>0</v>
      </c>
      <c r="AY10" s="15">
        <f>AX10/AX$11*100</f>
        <v>0</v>
      </c>
      <c r="AZ10" s="104">
        <v>17.693404999999998</v>
      </c>
      <c r="BA10" s="15">
        <f>AZ10/AZ$11*100</f>
        <v>5.3879115724146249</v>
      </c>
      <c r="BB10" s="104">
        <v>0</v>
      </c>
      <c r="BC10" s="15">
        <f>BB10/BB$11*100</f>
        <v>0</v>
      </c>
      <c r="BD10" s="104">
        <v>0</v>
      </c>
      <c r="BE10" s="15">
        <f>BD10/BD$11*100</f>
        <v>0</v>
      </c>
      <c r="BF10" s="104">
        <v>0</v>
      </c>
      <c r="BG10" s="15">
        <f>BF10/BF$11*100</f>
        <v>0</v>
      </c>
      <c r="BH10" s="104">
        <v>0</v>
      </c>
      <c r="BI10" s="15">
        <f>BH10/BH$11*100</f>
        <v>0</v>
      </c>
      <c r="BJ10" s="104">
        <v>10.84</v>
      </c>
      <c r="BK10" s="15">
        <f>BJ10/BJ$11*100</f>
        <v>19.118165784832449</v>
      </c>
      <c r="BL10" s="104"/>
      <c r="BM10" s="15">
        <f>BL10/BL$11*100</f>
        <v>0</v>
      </c>
      <c r="BN10" s="104">
        <v>314.10000000000002</v>
      </c>
      <c r="BO10" s="15">
        <f>BN10/BN$11*100</f>
        <v>5.913864266809771</v>
      </c>
      <c r="BP10" s="104">
        <v>0</v>
      </c>
      <c r="BQ10" s="15">
        <f>BP10/BP$11*100</f>
        <v>0</v>
      </c>
      <c r="BR10" s="104">
        <v>0</v>
      </c>
      <c r="BS10" s="15">
        <f>BR10/BR$11*100</f>
        <v>0</v>
      </c>
      <c r="BT10" s="104">
        <v>0</v>
      </c>
      <c r="BU10" s="15">
        <f>BT10/BT$11*100</f>
        <v>0</v>
      </c>
      <c r="BV10" s="104">
        <v>17.292494000000001</v>
      </c>
      <c r="BW10" s="15">
        <f>BV10/BV$11*100</f>
        <v>14.398550380838774</v>
      </c>
      <c r="BX10" s="104">
        <v>0</v>
      </c>
      <c r="BY10" s="15">
        <f>BX10/BX$11*100</f>
        <v>0</v>
      </c>
      <c r="BZ10" s="104">
        <v>0</v>
      </c>
      <c r="CA10" s="15">
        <f>BZ10/BZ$11*100</f>
        <v>0</v>
      </c>
      <c r="CB10" s="104">
        <v>56.7</v>
      </c>
      <c r="CC10" s="15">
        <f>CB10/CB$11*100</f>
        <v>17.931688804554081</v>
      </c>
      <c r="CD10" s="104">
        <v>71.891405000000006</v>
      </c>
      <c r="CE10" s="15">
        <f>CD10/CD$11*100</f>
        <v>6.0546763188409365</v>
      </c>
      <c r="CF10" s="104">
        <v>0</v>
      </c>
      <c r="CG10" s="15">
        <f>CF10/CF$11*100</f>
        <v>0</v>
      </c>
      <c r="CH10" s="104">
        <v>0</v>
      </c>
      <c r="CI10" s="15">
        <f>CH10/CH$11*100</f>
        <v>0</v>
      </c>
      <c r="CJ10" s="104">
        <v>0</v>
      </c>
      <c r="CK10" s="15">
        <f>CJ10/CJ$11*100</f>
        <v>0</v>
      </c>
      <c r="CL10" s="104">
        <v>0</v>
      </c>
      <c r="CM10" s="15">
        <f>CL10/CL$11*100</f>
        <v>0</v>
      </c>
      <c r="CN10" s="104"/>
      <c r="CO10" s="15">
        <f>CN10/CN$11*100</f>
        <v>0</v>
      </c>
      <c r="CP10" s="104">
        <v>0</v>
      </c>
      <c r="CQ10" s="15">
        <f>CP10/CP$11*100</f>
        <v>0</v>
      </c>
      <c r="CR10" s="104">
        <v>1.718645</v>
      </c>
      <c r="CS10" s="15">
        <f>CR10/CR$11*100</f>
        <v>19.747894042097098</v>
      </c>
      <c r="CT10" s="104">
        <v>0</v>
      </c>
      <c r="CU10" s="15">
        <f>CT10/CT$11*100</f>
        <v>0</v>
      </c>
      <c r="CV10" s="104">
        <v>0</v>
      </c>
      <c r="CW10" s="15">
        <f>CV10/CV$11*100</f>
        <v>0</v>
      </c>
      <c r="CX10" s="104">
        <v>55.6</v>
      </c>
      <c r="CY10" s="15">
        <f>CX10/CX$11*100</f>
        <v>15.719536330223354</v>
      </c>
      <c r="CZ10" s="104">
        <v>0</v>
      </c>
      <c r="DA10" s="15">
        <f>CZ10/CZ$11*100</f>
        <v>0</v>
      </c>
      <c r="DB10" s="104">
        <v>0</v>
      </c>
      <c r="DC10" s="15">
        <f>DB10/DB$11*100</f>
        <v>0</v>
      </c>
      <c r="DD10" s="104"/>
      <c r="DE10" s="15">
        <f>DD10/DD$11*100</f>
        <v>0</v>
      </c>
      <c r="DF10" s="104"/>
      <c r="DG10" s="15">
        <f>DF10/DF$11*100</f>
        <v>0</v>
      </c>
      <c r="DH10" s="104"/>
      <c r="DI10" s="15">
        <f>DH10/DH$11*100</f>
        <v>0</v>
      </c>
      <c r="DJ10" s="104"/>
      <c r="DK10" s="15">
        <f>DJ10/DJ$11*100</f>
        <v>0</v>
      </c>
      <c r="DL10" s="104"/>
      <c r="DM10" s="15">
        <f>DL10/DL$11*100</f>
        <v>0</v>
      </c>
      <c r="DN10" s="104">
        <v>0</v>
      </c>
      <c r="DO10" s="15">
        <f>DN10/DN$11*100</f>
        <v>0</v>
      </c>
      <c r="DP10" s="104">
        <v>0</v>
      </c>
      <c r="DQ10" s="15">
        <f>DP10/DP$11*100</f>
        <v>0</v>
      </c>
      <c r="DR10" s="104">
        <v>0</v>
      </c>
      <c r="DS10" s="15">
        <f>DR10/DR$11*100</f>
        <v>0</v>
      </c>
      <c r="DT10" s="104">
        <v>0</v>
      </c>
      <c r="DU10" s="15">
        <f>DT10/DT$11*100</f>
        <v>0</v>
      </c>
      <c r="DV10" s="104">
        <v>0</v>
      </c>
      <c r="DW10" s="15">
        <f>DV10/DV$11*100</f>
        <v>0</v>
      </c>
      <c r="DX10" s="104">
        <v>0</v>
      </c>
      <c r="DY10" s="15">
        <f>DX10/DX$11*100</f>
        <v>0</v>
      </c>
      <c r="DZ10" s="104">
        <v>0</v>
      </c>
      <c r="EA10" s="15">
        <f>DZ10/DZ$11*100</f>
        <v>0</v>
      </c>
      <c r="EB10" s="104">
        <v>0</v>
      </c>
      <c r="EC10" s="15">
        <f>EB10/EB$11*100</f>
        <v>0</v>
      </c>
      <c r="ED10" s="104">
        <v>0</v>
      </c>
      <c r="EE10" s="15">
        <f>ED10/ED$11*100</f>
        <v>0</v>
      </c>
      <c r="EF10" s="104">
        <v>370.65194103991769</v>
      </c>
      <c r="EG10" s="15">
        <f>EF10/EF$11*100</f>
        <v>18.91884901414457</v>
      </c>
      <c r="EH10" s="104">
        <v>0</v>
      </c>
      <c r="EI10" s="15">
        <f>EH10/EH$11*100</f>
        <v>0</v>
      </c>
      <c r="EJ10" s="104">
        <v>0</v>
      </c>
      <c r="EK10" s="15">
        <f>EJ10/EJ$11*100</f>
        <v>0</v>
      </c>
      <c r="EL10" s="104">
        <v>0</v>
      </c>
      <c r="EM10" s="15">
        <f>EL10/EL$11*100</f>
        <v>0</v>
      </c>
      <c r="EN10" s="104">
        <v>50.786831999999997</v>
      </c>
      <c r="EO10" s="15">
        <f>EN10/EN$11*100</f>
        <v>3.284356842772755</v>
      </c>
      <c r="EP10" s="104">
        <v>0</v>
      </c>
      <c r="EQ10" s="15">
        <f>EP10/EP$11*100</f>
        <v>0</v>
      </c>
      <c r="ER10" s="104">
        <v>0</v>
      </c>
      <c r="ES10" s="15">
        <f>ER10/ER$11*100</f>
        <v>0</v>
      </c>
      <c r="ET10" s="104">
        <v>0</v>
      </c>
      <c r="EU10" s="15">
        <f>ET10/ET$11*100</f>
        <v>0</v>
      </c>
      <c r="EV10" s="104">
        <v>0</v>
      </c>
      <c r="EW10" s="15">
        <f>EV10/EV$11*100</f>
        <v>0</v>
      </c>
      <c r="EX10" s="104">
        <v>0</v>
      </c>
      <c r="EY10" s="15">
        <f>EX10/EX$11*100</f>
        <v>0</v>
      </c>
      <c r="EZ10" s="104">
        <v>0</v>
      </c>
      <c r="FA10" s="15">
        <f>EZ10/EZ$11*100</f>
        <v>0</v>
      </c>
      <c r="FB10" s="104">
        <v>0</v>
      </c>
      <c r="FC10" s="15">
        <f>FB10/FB$11*100</f>
        <v>0</v>
      </c>
    </row>
    <row r="11" spans="1:159" ht="12.75" customHeight="1" thickBot="1">
      <c r="A11" s="112" t="s">
        <v>3</v>
      </c>
      <c r="B11" s="113">
        <f>D11+F11+H11+J11+L11+N11+P11+R11+T11+V11+X11+Z11+AB11+AD11+AF11+AH11+AJ11+AL11+AN11+AP11+AR11+AT11+AV11+AX11+AZ11+BB11+BD11+BF11+BH11+BJ11+BL11+BN11+BP11+BR11+BT11+BV11+BX11+BZ11+CB11+CD11+CF11+CH11+CJ11+CL11+CN11+CP11+CR11+CT11+CV11+CX11+CZ11+DB11+DD11+DF11+DH11+DJ11+DL11+DN11+DP11+DR11+DT11+DV11+DX11+DZ11+EB11+ED11+EF11+EH11+EJ11+EL11+EN11+EP11+ER11+ET11+EV11+EX11+EZ11+FB11</f>
        <v>26990.752445968974</v>
      </c>
      <c r="C11" s="50">
        <f>B11/B$11*100</f>
        <v>100</v>
      </c>
      <c r="D11" s="113">
        <f>SUM(D7:D10)</f>
        <v>987.49</v>
      </c>
      <c r="E11" s="50">
        <f>D11/D$11*100</f>
        <v>100</v>
      </c>
      <c r="F11" s="5">
        <f>SUM(F7:F10)</f>
        <v>0.93100000000000005</v>
      </c>
      <c r="G11" s="50">
        <f>F11/F$11*100</f>
        <v>100</v>
      </c>
      <c r="H11" s="5">
        <f>SUM(H7:H10)</f>
        <v>2</v>
      </c>
      <c r="I11" s="50">
        <f>H11/H$11*100</f>
        <v>100</v>
      </c>
      <c r="J11" s="113">
        <v>459.71200093999994</v>
      </c>
      <c r="K11" s="50">
        <f>J11/J$11*100</f>
        <v>100</v>
      </c>
      <c r="L11" s="113">
        <v>331.48274048999997</v>
      </c>
      <c r="M11" s="50">
        <f>L11/L$11*100</f>
        <v>100</v>
      </c>
      <c r="N11" s="113">
        <v>299.53430483000005</v>
      </c>
      <c r="O11" s="50">
        <f>N11/N$11*100</f>
        <v>100</v>
      </c>
      <c r="P11" s="5">
        <f>SUM(P7:P10)</f>
        <v>2.9620000000000002</v>
      </c>
      <c r="Q11" s="50">
        <f>P11/P$11*100</f>
        <v>100</v>
      </c>
      <c r="R11" s="5">
        <f>SUM(R7:R10)</f>
        <v>2.8330000000000002</v>
      </c>
      <c r="S11" s="50">
        <f>R11/R$11*100</f>
        <v>100</v>
      </c>
      <c r="T11" s="113">
        <f>SUM(T7:T10)</f>
        <v>54.22</v>
      </c>
      <c r="U11" s="50">
        <f>T11/T$11*100</f>
        <v>100</v>
      </c>
      <c r="V11" s="113">
        <f>SUM(V7:V10)</f>
        <v>189.22</v>
      </c>
      <c r="W11" s="50">
        <f>V11/V$11*100</f>
        <v>100</v>
      </c>
      <c r="X11" s="5">
        <f>SUM(X7:X10)</f>
        <v>0.48014299999999999</v>
      </c>
      <c r="Y11" s="50">
        <f>X11/X$11*100</f>
        <v>100</v>
      </c>
      <c r="Z11" s="5">
        <f>SUM(Z7:Z10)</f>
        <v>0.75390999999999997</v>
      </c>
      <c r="AA11" s="50">
        <f>Z11/Z$11*100</f>
        <v>100</v>
      </c>
      <c r="AB11" s="5">
        <f>SUM(AB7:AB10)</f>
        <v>0.474881</v>
      </c>
      <c r="AC11" s="50">
        <f>AB11/AB$11*100</f>
        <v>100</v>
      </c>
      <c r="AD11" s="113">
        <v>594</v>
      </c>
      <c r="AE11" s="50">
        <f>AD11/AD$11*100</f>
        <v>100</v>
      </c>
      <c r="AF11" s="113">
        <v>2397.1</v>
      </c>
      <c r="AG11" s="50">
        <f>AF11/AF$11*100</f>
        <v>100</v>
      </c>
      <c r="AH11" s="113">
        <v>1280.9000000000001</v>
      </c>
      <c r="AI11" s="50">
        <f>AH11/AH$11*100</f>
        <v>100</v>
      </c>
      <c r="AJ11" s="5">
        <f>SUM(AJ7:AJ10)</f>
        <v>7.7010000000000005</v>
      </c>
      <c r="AK11" s="50">
        <f>AJ11/AJ$11*100</f>
        <v>100</v>
      </c>
      <c r="AL11" s="113">
        <f>SUM(AL7:AL10)</f>
        <v>184.25</v>
      </c>
      <c r="AM11" s="50">
        <f>AL11/AL$11*100</f>
        <v>100</v>
      </c>
      <c r="AN11" s="113">
        <f>SUM(AN7:AN10)</f>
        <v>226.88000000000002</v>
      </c>
      <c r="AO11" s="50">
        <f>AN11/AN$11*100</f>
        <v>100</v>
      </c>
      <c r="AP11" s="113">
        <v>2173.7260411799989</v>
      </c>
      <c r="AQ11" s="50">
        <f>AP11/AP$11*100</f>
        <v>100</v>
      </c>
      <c r="AR11" s="113">
        <v>1240.4895172600002</v>
      </c>
      <c r="AS11" s="50">
        <f>AR11/AR$11*100</f>
        <v>100</v>
      </c>
      <c r="AT11" s="5">
        <f>SUM(AT7:AT10)</f>
        <v>5.952</v>
      </c>
      <c r="AU11" s="50"/>
      <c r="AV11" s="5">
        <f>SUM(AV7:AV10)</f>
        <v>141.96252051000002</v>
      </c>
      <c r="AW11" s="50">
        <f>AV11/AV$11*100</f>
        <v>100</v>
      </c>
      <c r="AX11" s="5">
        <f>SUM(AX7:AX10)</f>
        <v>7.2030000000000003</v>
      </c>
      <c r="AY11" s="50">
        <f>AX11/AX$11*100</f>
        <v>100</v>
      </c>
      <c r="AZ11" s="113">
        <v>328.390783</v>
      </c>
      <c r="BA11" s="50">
        <f>AZ11/AZ$11*100</f>
        <v>100</v>
      </c>
      <c r="BB11" s="113">
        <v>957</v>
      </c>
      <c r="BC11" s="50">
        <f>BB11/BB$11*100</f>
        <v>100</v>
      </c>
      <c r="BD11" s="5">
        <f>SUM(BD7:BD10)</f>
        <v>39.003999999999998</v>
      </c>
      <c r="BE11" s="50">
        <f>BD11/BD$11*100</f>
        <v>100</v>
      </c>
      <c r="BF11" s="113">
        <v>600.01410572999987</v>
      </c>
      <c r="BG11" s="50">
        <f>BF11/BF$11*100</f>
        <v>100</v>
      </c>
      <c r="BH11" s="113">
        <v>33.631610999999999</v>
      </c>
      <c r="BI11" s="50">
        <f>BH11/BH$11*100</f>
        <v>100</v>
      </c>
      <c r="BJ11" s="113">
        <f>SUM(BJ7:BJ10)</f>
        <v>56.7</v>
      </c>
      <c r="BK11" s="50">
        <f>BJ11/BJ$11*100</f>
        <v>100</v>
      </c>
      <c r="BL11" s="113">
        <f>SUM(BL7:BL10)</f>
        <v>126.94</v>
      </c>
      <c r="BM11" s="50">
        <f>BL11/BL$11*100</f>
        <v>100</v>
      </c>
      <c r="BN11" s="113">
        <v>5311.2480406900004</v>
      </c>
      <c r="BO11" s="50">
        <f>BN11/BN$11*100</f>
        <v>100</v>
      </c>
      <c r="BP11" s="113">
        <f>SUM(BP7:BP10)</f>
        <v>35.94</v>
      </c>
      <c r="BQ11" s="50">
        <f>BP11/BP$11*100</f>
        <v>100</v>
      </c>
      <c r="BR11" s="5">
        <f>SUM(BR7:BR10)</f>
        <v>71.599999999999994</v>
      </c>
      <c r="BS11" s="50">
        <f>BR11/BR$11*100</f>
        <v>100</v>
      </c>
      <c r="BT11" s="113">
        <v>565.29999999999995</v>
      </c>
      <c r="BU11" s="50">
        <f>BT11/BT$11*100</f>
        <v>100</v>
      </c>
      <c r="BV11" s="113">
        <v>120.098854</v>
      </c>
      <c r="BW11" s="50">
        <f>BV11/BV$11*100</f>
        <v>100</v>
      </c>
      <c r="BX11" s="5">
        <f>SUM(BX7:BX10)</f>
        <v>12.268000000000001</v>
      </c>
      <c r="BY11" s="50">
        <f>BX11/BX$11*100</f>
        <v>100</v>
      </c>
      <c r="BZ11" s="5">
        <f>SUM(BZ7:BZ10)</f>
        <v>3.4950000000000001</v>
      </c>
      <c r="CA11" s="50">
        <f>BZ11/BZ$11*100</f>
        <v>100</v>
      </c>
      <c r="CB11" s="113">
        <v>316.2</v>
      </c>
      <c r="CC11" s="50">
        <f>CB11/CB$11*100</f>
        <v>100</v>
      </c>
      <c r="CD11" s="113">
        <v>1187.3699140000001</v>
      </c>
      <c r="CE11" s="50">
        <f>CD11/CD$11*100</f>
        <v>100</v>
      </c>
      <c r="CF11" s="5">
        <f>SUM(CF7:CF10)</f>
        <v>1.5510000000000002</v>
      </c>
      <c r="CG11" s="50">
        <f>CF11/CF$11*100</f>
        <v>100</v>
      </c>
      <c r="CH11" s="5">
        <f>SUM(CH7:CH10)</f>
        <v>343.2</v>
      </c>
      <c r="CI11" s="50">
        <f>CH11/CH$11*100</f>
        <v>100</v>
      </c>
      <c r="CJ11" s="113">
        <v>68.629400000000004</v>
      </c>
      <c r="CK11" s="50">
        <f>CJ11/CJ$11*100</f>
        <v>100</v>
      </c>
      <c r="CL11" s="5">
        <f>SUM(CL7:CL10)</f>
        <v>1.758</v>
      </c>
      <c r="CM11" s="50">
        <f>CL11/CL$11*100</f>
        <v>100</v>
      </c>
      <c r="CN11" s="113">
        <v>70.717949389999987</v>
      </c>
      <c r="CO11" s="50">
        <f>CN11/CN$11*100</f>
        <v>100</v>
      </c>
      <c r="CP11" s="5">
        <f>SUM(CP7:CP10)</f>
        <v>2.9590000000000002E-2</v>
      </c>
      <c r="CQ11" s="50">
        <f>CP11/CP$11*100</f>
        <v>100</v>
      </c>
      <c r="CR11" s="113">
        <v>8.702928</v>
      </c>
      <c r="CS11" s="50">
        <f>CR11/CR$11*100</f>
        <v>100</v>
      </c>
      <c r="CT11" s="5">
        <f>SUM(CT7:CT10)</f>
        <v>5.3340000000000002E-3</v>
      </c>
      <c r="CU11" s="50">
        <f>CT11/CT$11*100</f>
        <v>100</v>
      </c>
      <c r="CV11" s="5">
        <f>SUM(CV7:CV10)</f>
        <v>3.4474717900000003</v>
      </c>
      <c r="CW11" s="50">
        <f>CV11/CV$11*100</f>
        <v>100</v>
      </c>
      <c r="CX11" s="113">
        <v>353.7</v>
      </c>
      <c r="CY11" s="50">
        <f>CX11/CX$11*100</f>
        <v>100</v>
      </c>
      <c r="CZ11" s="5">
        <f>SUM(CZ7:CZ10)</f>
        <v>4.0999999999999996</v>
      </c>
      <c r="DA11" s="50">
        <f>CZ11/CZ$11*100</f>
        <v>100</v>
      </c>
      <c r="DB11" s="113">
        <v>373.4</v>
      </c>
      <c r="DC11" s="50">
        <f>DB11/DB$11*100</f>
        <v>100</v>
      </c>
      <c r="DD11" s="113">
        <f>SUM(DD7:DD10)</f>
        <v>2.35</v>
      </c>
      <c r="DE11" s="50">
        <f>DD11/DD$11*100</f>
        <v>100</v>
      </c>
      <c r="DF11" s="113">
        <f>SUM(DF7:DF10)</f>
        <v>89.401800000000009</v>
      </c>
      <c r="DG11" s="50">
        <f>DF11/DF$11*100</f>
        <v>100</v>
      </c>
      <c r="DH11" s="113">
        <f>SUM(DH7:DH10)</f>
        <v>247.89999999999998</v>
      </c>
      <c r="DI11" s="50">
        <f>DH11/DH$11*100</f>
        <v>100</v>
      </c>
      <c r="DJ11" s="113">
        <v>576.1</v>
      </c>
      <c r="DK11" s="50">
        <f>DJ11/DJ$11*100</f>
        <v>100</v>
      </c>
      <c r="DL11" s="113">
        <v>1.2</v>
      </c>
      <c r="DM11" s="50">
        <f>DL11/DL$11*100</f>
        <v>100</v>
      </c>
      <c r="DN11" s="5">
        <f>SUM(DN7:DN10)</f>
        <v>31.242351670000001</v>
      </c>
      <c r="DO11" s="50">
        <f>DN11/DN$11*100</f>
        <v>100</v>
      </c>
      <c r="DP11" s="5">
        <f>SUM(DP7:DP10)</f>
        <v>13.513999999999999</v>
      </c>
      <c r="DQ11" s="50">
        <f>DP11/DP$11*100</f>
        <v>100</v>
      </c>
      <c r="DR11" s="5">
        <f>SUM(DR7:DR10)</f>
        <v>2.27</v>
      </c>
      <c r="DS11" s="50">
        <f>DR11/DR$11*100</f>
        <v>100</v>
      </c>
      <c r="DT11" s="5">
        <f>SUM(DT7:DT10)</f>
        <v>41.811999999999998</v>
      </c>
      <c r="DU11" s="50">
        <f>DT11/DT$11*100</f>
        <v>100</v>
      </c>
      <c r="DV11" s="5">
        <f>SUM(DV7:DV10)</f>
        <v>6.3000000000000007</v>
      </c>
      <c r="DW11" s="50">
        <f>DV11/DV$11*100</f>
        <v>100</v>
      </c>
      <c r="DX11" s="5">
        <f>SUM(DX7:DX10)</f>
        <v>27.3</v>
      </c>
      <c r="DY11" s="50">
        <f>DX11/DX$11*100</f>
        <v>100</v>
      </c>
      <c r="DZ11" s="5">
        <f>SUM(DZ7:DZ10)</f>
        <v>4.71</v>
      </c>
      <c r="EA11" s="50">
        <f>DZ11/DZ$11*100</f>
        <v>100</v>
      </c>
      <c r="EB11" s="5">
        <f>SUM(EB7:EB10)</f>
        <v>19.799999999999997</v>
      </c>
      <c r="EC11" s="50">
        <f>EB11/EB$11*100</f>
        <v>100</v>
      </c>
      <c r="ED11" s="5">
        <f>SUM(ED7:ED10)</f>
        <v>3.5</v>
      </c>
      <c r="EE11" s="50">
        <f>ED11/ED$11*100</f>
        <v>100</v>
      </c>
      <c r="EF11" s="113">
        <v>1959.1674988409804</v>
      </c>
      <c r="EG11" s="50">
        <f>EF11/EF$11*100</f>
        <v>100</v>
      </c>
      <c r="EH11" s="5">
        <f>SUM(EH7:EH10)</f>
        <v>45.891419647999399</v>
      </c>
      <c r="EI11" s="50">
        <f>EH11/EH$11*100</f>
        <v>100</v>
      </c>
      <c r="EJ11" s="5">
        <f>SUM(EJ7:EJ10)</f>
        <v>8.3000000000000007</v>
      </c>
      <c r="EK11" s="50">
        <f>EJ11/EJ$11*100</f>
        <v>100</v>
      </c>
      <c r="EL11" s="5">
        <f>SUM(EL7:EL10)</f>
        <v>6.2</v>
      </c>
      <c r="EM11" s="50">
        <f>EL11/EL$11*100</f>
        <v>100</v>
      </c>
      <c r="EN11" s="113">
        <v>1546.325032</v>
      </c>
      <c r="EO11" s="50">
        <f>EN11/EN$11*100</f>
        <v>100</v>
      </c>
      <c r="EP11" s="5">
        <f>SUM(EP7:EP10)</f>
        <v>192.9</v>
      </c>
      <c r="EQ11" s="50">
        <f>EP11/EP$11*100</f>
        <v>100</v>
      </c>
      <c r="ER11" s="5">
        <f>SUM(ER7:ER10)</f>
        <v>81.099999999999994</v>
      </c>
      <c r="ES11" s="50">
        <f>ER11/ER$11*100</f>
        <v>100</v>
      </c>
      <c r="ET11" s="5">
        <f>SUM(ET7:ET10)</f>
        <v>12.1</v>
      </c>
      <c r="EU11" s="50">
        <f>ET11/ET$11*100</f>
        <v>100</v>
      </c>
      <c r="EV11" s="5">
        <f>SUM(EV7:EV10)</f>
        <v>141.6</v>
      </c>
      <c r="EW11" s="50">
        <f>EV11/EV$11*100</f>
        <v>100</v>
      </c>
      <c r="EX11" s="113">
        <v>340.98630300000002</v>
      </c>
      <c r="EY11" s="50">
        <f>EX11/EX$11*100</f>
        <v>100</v>
      </c>
      <c r="EZ11" s="5">
        <f>SUM(EZ7:EZ10)</f>
        <v>1.3030000000000002</v>
      </c>
      <c r="FA11" s="50">
        <f>EZ11/EZ$11*100</f>
        <v>100</v>
      </c>
      <c r="FB11" s="5">
        <f>SUM(FB7:FB10)</f>
        <v>0.77900000000000003</v>
      </c>
      <c r="FC11" s="50">
        <f>FB11/FB$11*100</f>
        <v>100</v>
      </c>
    </row>
    <row r="12" spans="1:159" ht="12.75" customHeight="1">
      <c r="A12" s="37" t="s">
        <v>97</v>
      </c>
      <c r="B12" s="104"/>
      <c r="C12" s="15"/>
      <c r="D12" s="104"/>
      <c r="E12" s="15"/>
      <c r="F12" s="104"/>
      <c r="G12" s="15"/>
      <c r="H12" s="104"/>
      <c r="I12" s="15"/>
      <c r="J12" s="104"/>
      <c r="K12" s="15"/>
      <c r="L12" s="104"/>
      <c r="M12" s="15"/>
      <c r="N12" s="104"/>
      <c r="O12" s="15"/>
      <c r="P12" s="104"/>
      <c r="Q12" s="15"/>
      <c r="R12" s="104"/>
      <c r="S12" s="15"/>
      <c r="T12" s="104"/>
      <c r="U12" s="15"/>
      <c r="V12" s="104"/>
      <c r="W12" s="15"/>
      <c r="X12" s="104"/>
      <c r="Y12" s="15"/>
      <c r="Z12" s="104"/>
      <c r="AA12" s="15"/>
      <c r="AB12" s="104"/>
      <c r="AC12" s="15"/>
      <c r="AD12" s="104"/>
      <c r="AE12" s="15"/>
      <c r="AF12" s="104"/>
      <c r="AG12" s="15"/>
      <c r="AH12" s="104"/>
      <c r="AI12" s="15"/>
      <c r="AJ12" s="104"/>
      <c r="AK12" s="15"/>
      <c r="AL12" s="104"/>
      <c r="AM12" s="15"/>
      <c r="AN12" s="104"/>
      <c r="AO12" s="15"/>
      <c r="AP12" s="104"/>
      <c r="AQ12" s="15"/>
      <c r="AR12" s="104"/>
      <c r="AS12" s="15"/>
      <c r="AT12" s="104"/>
      <c r="AU12" s="15"/>
      <c r="AV12" s="104"/>
      <c r="AW12" s="15"/>
      <c r="AX12" s="104"/>
      <c r="AY12" s="15"/>
      <c r="AZ12" s="104"/>
      <c r="BA12" s="15"/>
      <c r="BB12" s="104"/>
      <c r="BC12" s="15"/>
      <c r="BD12" s="104"/>
      <c r="BE12" s="15"/>
      <c r="BF12" s="104"/>
      <c r="BG12" s="15"/>
      <c r="BH12" s="104"/>
      <c r="BI12" s="15"/>
      <c r="BJ12" s="104"/>
      <c r="BK12" s="15"/>
      <c r="BL12" s="104"/>
      <c r="BM12" s="15"/>
      <c r="BN12" s="104"/>
      <c r="BO12" s="15"/>
      <c r="BP12" s="104"/>
      <c r="BQ12" s="15"/>
      <c r="BR12" s="104"/>
      <c r="BS12" s="15"/>
      <c r="BT12" s="104"/>
      <c r="BU12" s="15"/>
      <c r="BV12" s="104"/>
      <c r="BW12" s="15"/>
      <c r="BX12" s="104"/>
      <c r="BY12" s="15"/>
      <c r="BZ12" s="104"/>
      <c r="CA12" s="15"/>
      <c r="CB12" s="104"/>
      <c r="CC12" s="15"/>
      <c r="CD12" s="104"/>
      <c r="CE12" s="15"/>
      <c r="CF12" s="104"/>
      <c r="CG12" s="15"/>
      <c r="CH12" s="104"/>
      <c r="CI12" s="15"/>
      <c r="CJ12" s="104"/>
      <c r="CK12" s="15"/>
      <c r="CL12" s="104"/>
      <c r="CM12" s="15"/>
      <c r="CN12" s="104"/>
      <c r="CO12" s="15"/>
      <c r="CP12" s="104"/>
      <c r="CQ12" s="15"/>
      <c r="CR12" s="104"/>
      <c r="CS12" s="15"/>
      <c r="CT12" s="104"/>
      <c r="CU12" s="15"/>
      <c r="CV12" s="104"/>
      <c r="CW12" s="15"/>
      <c r="CX12" s="104"/>
      <c r="CY12" s="15"/>
      <c r="CZ12" s="104"/>
      <c r="DA12" s="15"/>
      <c r="DB12" s="104"/>
      <c r="DC12" s="15"/>
      <c r="DD12" s="104"/>
      <c r="DE12" s="15"/>
      <c r="DF12" s="104"/>
      <c r="DG12" s="15"/>
      <c r="DH12" s="104"/>
      <c r="DI12" s="15"/>
      <c r="DJ12" s="104"/>
      <c r="DK12" s="15"/>
      <c r="DL12" s="104"/>
      <c r="DM12" s="15"/>
      <c r="DN12" s="104"/>
      <c r="DO12" s="15"/>
      <c r="DP12" s="104"/>
      <c r="DQ12" s="15"/>
      <c r="DR12" s="104"/>
      <c r="DS12" s="15"/>
      <c r="DT12" s="104"/>
      <c r="DU12" s="15"/>
      <c r="DV12" s="104"/>
      <c r="DW12" s="15"/>
      <c r="DX12" s="104"/>
      <c r="DY12" s="15"/>
      <c r="DZ12" s="104"/>
      <c r="EA12" s="15"/>
      <c r="EB12" s="104"/>
      <c r="EC12" s="15"/>
      <c r="ED12" s="104"/>
      <c r="EE12" s="15"/>
      <c r="EF12" s="104"/>
      <c r="EG12" s="15"/>
      <c r="EH12" s="104"/>
      <c r="EI12" s="15"/>
      <c r="EJ12" s="104"/>
      <c r="EK12" s="15"/>
      <c r="EL12" s="104"/>
      <c r="EM12" s="15"/>
      <c r="EN12" s="104"/>
      <c r="EO12" s="15"/>
      <c r="EP12" s="104"/>
      <c r="EQ12" s="15"/>
      <c r="ER12" s="104"/>
      <c r="ES12" s="15"/>
      <c r="ET12" s="104"/>
      <c r="EU12" s="15"/>
      <c r="EV12" s="104"/>
      <c r="EW12" s="15"/>
      <c r="EX12" s="104"/>
      <c r="EY12" s="15"/>
      <c r="EZ12" s="104"/>
      <c r="FA12" s="15"/>
      <c r="FB12" s="104"/>
      <c r="FC12" s="15"/>
    </row>
    <row r="13" spans="1:159" ht="12.75" customHeight="1">
      <c r="A13" s="1184" t="s">
        <v>98</v>
      </c>
      <c r="B13" s="167">
        <f t="shared" ref="B13:B31" si="0">D13+F13+H13+J13+L13+N13+P13+R13+T13+V13+X13+Z13+AB13+AD13+AF13+AH13+AJ13+AL13+AN13+AP13+AR13+AT13+AV13+AX13+AZ13+BB13+BD13+BF13+BH13+BJ13+BL13+BN13+BP13+BR13+BT13+BV13+BX13+BZ13+CB13+CD13+CF13+CH13+CJ13+CL13+CN13+CP13+CR13+CT13+CV13+CX13+CZ13+DB13+DD13+DF13+DH13+DJ13+DL13+DN13+DP13+DR13+DT13+DV13+DX13+DZ13+EB13+ED13+EF13+EH13+EJ13+EL13+EN13+EP13+ER13+ET13+EV13+EX13+EZ13+FB13</f>
        <v>115.602225</v>
      </c>
      <c r="C13" s="114">
        <f t="shared" ref="C13:C31" si="1">B13/B$11*100</f>
        <v>0.42830308355210378</v>
      </c>
      <c r="D13" s="167">
        <v>0.21</v>
      </c>
      <c r="E13" s="114">
        <f t="shared" ref="E13:E31" si="2">D13/D$11*100</f>
        <v>2.1266038137095059E-2</v>
      </c>
      <c r="F13" s="104"/>
      <c r="G13" s="114"/>
      <c r="H13" s="104"/>
      <c r="I13" s="114"/>
      <c r="J13" s="167">
        <v>0</v>
      </c>
      <c r="K13" s="114">
        <f t="shared" ref="K13:K31" si="3">J13/J$11*100</f>
        <v>0</v>
      </c>
      <c r="L13" s="167"/>
      <c r="M13" s="114">
        <f t="shared" ref="M13:M31" si="4">L13/L$11*100</f>
        <v>0</v>
      </c>
      <c r="N13" s="167">
        <v>16.212924999999998</v>
      </c>
      <c r="O13" s="114">
        <f t="shared" ref="O13:O31" si="5">N13/N$11*100</f>
        <v>5.4127105772414295</v>
      </c>
      <c r="P13" s="167"/>
      <c r="Q13" s="114"/>
      <c r="R13" s="104"/>
      <c r="S13" s="114"/>
      <c r="T13" s="167">
        <v>2.41</v>
      </c>
      <c r="U13" s="114">
        <f t="shared" ref="U13:U31" si="6">T13/T$11*100</f>
        <v>4.4448542973072671</v>
      </c>
      <c r="V13" s="167">
        <f>47.91+0.13</f>
        <v>48.04</v>
      </c>
      <c r="W13" s="114">
        <f t="shared" ref="W13:W31" si="7">V13/V$11*100</f>
        <v>25.388436740302296</v>
      </c>
      <c r="X13" s="104"/>
      <c r="Y13" s="114"/>
      <c r="Z13" s="104"/>
      <c r="AA13" s="114"/>
      <c r="AB13" s="104"/>
      <c r="AC13" s="114"/>
      <c r="AD13" s="167"/>
      <c r="AE13" s="114">
        <f t="shared" ref="AE13:AE31" si="8">AD13/AD$11*100</f>
        <v>0</v>
      </c>
      <c r="AF13" s="167"/>
      <c r="AG13" s="114">
        <f t="shared" ref="AG13:AG31" si="9">AF13/AF$11*100</f>
        <v>0</v>
      </c>
      <c r="AH13" s="167"/>
      <c r="AI13" s="114">
        <f t="shared" ref="AI13:AI31" si="10">AH13/AH$11*100</f>
        <v>0</v>
      </c>
      <c r="AJ13" s="104"/>
      <c r="AK13" s="114"/>
      <c r="AL13" s="167"/>
      <c r="AM13" s="114">
        <f t="shared" ref="AM13:AM31" si="11">AL13/AL$11*100</f>
        <v>0</v>
      </c>
      <c r="AN13" s="167">
        <v>4</v>
      </c>
      <c r="AO13" s="114">
        <f t="shared" ref="AO13:AO31" si="12">AN13/AN$11*100</f>
        <v>1.7630465444287726</v>
      </c>
      <c r="AP13" s="167">
        <v>0</v>
      </c>
      <c r="AQ13" s="114">
        <f t="shared" ref="AQ13:AQ31" si="13">AP13/AP$11*100</f>
        <v>0</v>
      </c>
      <c r="AR13" s="167">
        <v>0</v>
      </c>
      <c r="AS13" s="114">
        <f t="shared" ref="AS13:AS31" si="14">AR13/AR$11*100</f>
        <v>0</v>
      </c>
      <c r="AT13" s="104"/>
      <c r="AU13" s="114"/>
      <c r="AV13" s="104"/>
      <c r="AW13" s="114"/>
      <c r="AX13" s="104"/>
      <c r="AY13" s="114"/>
      <c r="AZ13" s="167">
        <v>0.2288</v>
      </c>
      <c r="BA13" s="114">
        <f t="shared" ref="BA13:BA31" si="15">AZ13/AZ$11*100</f>
        <v>6.9673088236462469E-2</v>
      </c>
      <c r="BB13" s="167">
        <v>0</v>
      </c>
      <c r="BC13" s="114">
        <f t="shared" ref="BC13:BC31" si="16">BB13/BB$11*100</f>
        <v>0</v>
      </c>
      <c r="BD13" s="104"/>
      <c r="BE13" s="114"/>
      <c r="BF13" s="167"/>
      <c r="BG13" s="114">
        <f t="shared" ref="BG13:BG31" si="17">BF13/BF$11*100</f>
        <v>0</v>
      </c>
      <c r="BH13" s="167"/>
      <c r="BI13" s="114">
        <f t="shared" ref="BI13:BI31" si="18">BH13/BH$11*100</f>
        <v>0</v>
      </c>
      <c r="BJ13" s="167"/>
      <c r="BK13" s="114">
        <f t="shared" ref="BK13:BK31" si="19">BJ13/BJ$11*100</f>
        <v>0</v>
      </c>
      <c r="BL13" s="167">
        <f>6.33</f>
        <v>6.33</v>
      </c>
      <c r="BM13" s="114">
        <f t="shared" ref="BM13:BM31" si="20">BL13/BL$11*100</f>
        <v>4.9866078462265637</v>
      </c>
      <c r="BN13" s="167">
        <v>22.730499999999999</v>
      </c>
      <c r="BO13" s="114">
        <f t="shared" ref="BO13:BO31" si="21">BN13/BN$11*100</f>
        <v>0.42796909174377423</v>
      </c>
      <c r="BP13" s="167"/>
      <c r="BQ13" s="114">
        <f t="shared" ref="BQ13:BQ31" si="22">BP13/BP$11*100</f>
        <v>0</v>
      </c>
      <c r="BR13" s="104"/>
      <c r="BS13" s="114"/>
      <c r="BT13" s="167"/>
      <c r="BU13" s="114">
        <f t="shared" ref="BU13:BU31" si="23">BT13/BT$11*100</f>
        <v>0</v>
      </c>
      <c r="BV13" s="167"/>
      <c r="BW13" s="114">
        <f t="shared" ref="BW13:BW31" si="24">BV13/BV$11*100</f>
        <v>0</v>
      </c>
      <c r="BX13" s="104"/>
      <c r="BY13" s="114"/>
      <c r="BZ13" s="104"/>
      <c r="CA13" s="114"/>
      <c r="CB13" s="167">
        <v>0.5</v>
      </c>
      <c r="CC13" s="114">
        <f t="shared" ref="CC13:CC31" si="25">CB13/CB$11*100</f>
        <v>0.15812776723592664</v>
      </c>
      <c r="CD13" s="167"/>
      <c r="CE13" s="114">
        <f t="shared" ref="CE13:CE31" si="26">CD13/CD$11*100</f>
        <v>0</v>
      </c>
      <c r="CF13" s="104"/>
      <c r="CG13" s="114"/>
      <c r="CH13" s="104"/>
      <c r="CI13" s="114"/>
      <c r="CJ13" s="167"/>
      <c r="CK13" s="114">
        <f t="shared" ref="CK13:CK31" si="27">CJ13/CJ$11*100</f>
        <v>0</v>
      </c>
      <c r="CL13" s="104"/>
      <c r="CM13" s="114"/>
      <c r="CN13" s="167">
        <v>0</v>
      </c>
      <c r="CO13" s="114">
        <f t="shared" ref="CO13:CO31" si="28">CN13/CN$11*100</f>
        <v>0</v>
      </c>
      <c r="CP13" s="104"/>
      <c r="CQ13" s="114"/>
      <c r="CR13" s="167"/>
      <c r="CS13" s="114">
        <f t="shared" ref="CS13:CS31" si="29">CR13/CR$11*100</f>
        <v>0</v>
      </c>
      <c r="CT13" s="104"/>
      <c r="CU13" s="114"/>
      <c r="CV13" s="104"/>
      <c r="CW13" s="114"/>
      <c r="CX13" s="167">
        <v>7</v>
      </c>
      <c r="CY13" s="114">
        <f t="shared" ref="CY13:CY31" si="30">CX13/CX$11*100</f>
        <v>1.9790783149561775</v>
      </c>
      <c r="CZ13" s="104"/>
      <c r="DA13" s="114"/>
      <c r="DB13" s="167">
        <v>0</v>
      </c>
      <c r="DC13" s="114">
        <f t="shared" ref="DC13:DC31" si="31">DB13/DB$11*100</f>
        <v>0</v>
      </c>
      <c r="DD13" s="167"/>
      <c r="DE13" s="114">
        <f t="shared" ref="DE13:DE31" si="32">DD13/DD$11*100</f>
        <v>0</v>
      </c>
      <c r="DF13" s="167">
        <v>0</v>
      </c>
      <c r="DG13" s="114">
        <f t="shared" ref="DG13:DG31" si="33">DF13/DF$11*100</f>
        <v>0</v>
      </c>
      <c r="DH13" s="167">
        <f>7.81+0.13</f>
        <v>7.9399999999999995</v>
      </c>
      <c r="DI13" s="114">
        <f t="shared" ref="DI13:DI31" si="34">DH13/DH$11*100</f>
        <v>3.2029043969342474</v>
      </c>
      <c r="DJ13" s="167">
        <v>0</v>
      </c>
      <c r="DK13" s="114">
        <f t="shared" ref="DK13:DK31" si="35">DJ13/DJ$11*100</f>
        <v>0</v>
      </c>
      <c r="DL13" s="167">
        <v>0</v>
      </c>
      <c r="DM13" s="114">
        <f t="shared" ref="DM13:DM31" si="36">DL13/DL$11*100</f>
        <v>0</v>
      </c>
      <c r="DN13" s="104"/>
      <c r="DO13" s="114"/>
      <c r="DP13" s="104"/>
      <c r="DQ13" s="114"/>
      <c r="DR13" s="104"/>
      <c r="DS13" s="114"/>
      <c r="DT13" s="104"/>
      <c r="DU13" s="114"/>
      <c r="DV13" s="104"/>
      <c r="DW13" s="114"/>
      <c r="DX13" s="104"/>
      <c r="DY13" s="114"/>
      <c r="DZ13" s="104"/>
      <c r="EA13" s="114"/>
      <c r="EB13" s="104"/>
      <c r="EC13" s="114"/>
      <c r="ED13" s="104"/>
      <c r="EE13" s="114"/>
      <c r="EF13" s="167">
        <v>0</v>
      </c>
      <c r="EG13" s="114">
        <f t="shared" ref="EG13:EG31" si="37">EF13/EF$11*100</f>
        <v>0</v>
      </c>
      <c r="EH13" s="104"/>
      <c r="EI13" s="114"/>
      <c r="EJ13" s="104"/>
      <c r="EK13" s="114"/>
      <c r="EL13" s="104"/>
      <c r="EM13" s="114"/>
      <c r="EN13" s="167">
        <v>0</v>
      </c>
      <c r="EO13" s="114">
        <f t="shared" ref="EO13:EO31" si="38">EN13/EN$11*100</f>
        <v>0</v>
      </c>
      <c r="EP13" s="104"/>
      <c r="EQ13" s="114"/>
      <c r="ER13" s="104"/>
      <c r="ES13" s="114"/>
      <c r="ET13" s="104"/>
      <c r="EU13" s="114"/>
      <c r="EV13" s="104"/>
      <c r="EW13" s="114"/>
      <c r="EX13" s="167">
        <v>0</v>
      </c>
      <c r="EY13" s="114">
        <f t="shared" ref="EY13:EY31" si="39">EX13/EX$11*100</f>
        <v>0</v>
      </c>
      <c r="EZ13" s="104"/>
      <c r="FA13" s="114"/>
      <c r="FB13" s="104"/>
      <c r="FC13" s="114"/>
    </row>
    <row r="14" spans="1:159" ht="12.75" customHeight="1">
      <c r="A14" s="41" t="s">
        <v>99</v>
      </c>
      <c r="B14" s="104">
        <f t="shared" si="0"/>
        <v>3858.7106620600007</v>
      </c>
      <c r="C14" s="114">
        <f t="shared" si="1"/>
        <v>14.296417522203214</v>
      </c>
      <c r="D14" s="104">
        <v>208.72</v>
      </c>
      <c r="E14" s="114">
        <f t="shared" si="2"/>
        <v>21.136416571307052</v>
      </c>
      <c r="F14" s="104"/>
      <c r="G14" s="114"/>
      <c r="H14" s="104"/>
      <c r="I14" s="114"/>
      <c r="J14" s="104">
        <v>18.934280000000001</v>
      </c>
      <c r="K14" s="114">
        <f t="shared" si="3"/>
        <v>4.1187264986086891</v>
      </c>
      <c r="L14" s="104">
        <v>77.315179499999999</v>
      </c>
      <c r="M14" s="114">
        <f t="shared" si="4"/>
        <v>23.324043775465412</v>
      </c>
      <c r="N14" s="104">
        <v>77.612611999999999</v>
      </c>
      <c r="O14" s="114">
        <f t="shared" si="5"/>
        <v>25.911092902714046</v>
      </c>
      <c r="P14" s="104"/>
      <c r="Q14" s="114"/>
      <c r="R14" s="104"/>
      <c r="S14" s="114"/>
      <c r="T14" s="104">
        <v>16.559999999999999</v>
      </c>
      <c r="U14" s="114">
        <f t="shared" si="6"/>
        <v>30.54223533751383</v>
      </c>
      <c r="V14" s="104"/>
      <c r="W14" s="114">
        <f t="shared" si="7"/>
        <v>0</v>
      </c>
      <c r="X14" s="104"/>
      <c r="Y14" s="114"/>
      <c r="Z14" s="104"/>
      <c r="AA14" s="114"/>
      <c r="AB14" s="104"/>
      <c r="AC14" s="114"/>
      <c r="AD14" s="104"/>
      <c r="AE14" s="114">
        <f t="shared" si="8"/>
        <v>0</v>
      </c>
      <c r="AF14" s="104">
        <v>628.4</v>
      </c>
      <c r="AG14" s="114">
        <f t="shared" si="9"/>
        <v>26.215009803512579</v>
      </c>
      <c r="AH14" s="104"/>
      <c r="AI14" s="114">
        <f t="shared" si="10"/>
        <v>0</v>
      </c>
      <c r="AJ14" s="104"/>
      <c r="AK14" s="114"/>
      <c r="AL14" s="104">
        <v>36.950000000000003</v>
      </c>
      <c r="AM14" s="114">
        <f t="shared" si="11"/>
        <v>20.054274084124831</v>
      </c>
      <c r="AN14" s="104">
        <v>44.15</v>
      </c>
      <c r="AO14" s="114">
        <f t="shared" si="12"/>
        <v>19.459626234132578</v>
      </c>
      <c r="AP14" s="104">
        <v>127.29962</v>
      </c>
      <c r="AQ14" s="114">
        <f t="shared" si="13"/>
        <v>5.856286283937413</v>
      </c>
      <c r="AR14" s="104">
        <v>77.421161999999995</v>
      </c>
      <c r="AS14" s="114">
        <f t="shared" si="14"/>
        <v>6.241178254452989</v>
      </c>
      <c r="AT14" s="104"/>
      <c r="AU14" s="114"/>
      <c r="AV14" s="104"/>
      <c r="AW14" s="114"/>
      <c r="AX14" s="104"/>
      <c r="AY14" s="114"/>
      <c r="AZ14" s="104">
        <v>49.293531999999999</v>
      </c>
      <c r="BA14" s="114">
        <f t="shared" si="15"/>
        <v>15.010632012774852</v>
      </c>
      <c r="BB14" s="104">
        <v>114.4</v>
      </c>
      <c r="BC14" s="114">
        <f t="shared" si="16"/>
        <v>11.954022988505749</v>
      </c>
      <c r="BD14" s="104"/>
      <c r="BE14" s="114"/>
      <c r="BF14" s="104">
        <v>116.00071460999999</v>
      </c>
      <c r="BG14" s="114">
        <f t="shared" si="17"/>
        <v>19.332997924918637</v>
      </c>
      <c r="BH14" s="104">
        <v>6.112012</v>
      </c>
      <c r="BI14" s="114">
        <f t="shared" si="18"/>
        <v>18.17341429169123</v>
      </c>
      <c r="BJ14" s="104"/>
      <c r="BK14" s="114">
        <f t="shared" si="19"/>
        <v>0</v>
      </c>
      <c r="BL14" s="104">
        <v>46.45</v>
      </c>
      <c r="BM14" s="114">
        <f t="shared" si="20"/>
        <v>36.592090751536162</v>
      </c>
      <c r="BN14" s="104">
        <v>718.08001531000002</v>
      </c>
      <c r="BO14" s="114">
        <f t="shared" si="21"/>
        <v>13.519986447793766</v>
      </c>
      <c r="BP14" s="104">
        <v>5.28</v>
      </c>
      <c r="BQ14" s="114">
        <f t="shared" si="22"/>
        <v>14.691151919866446</v>
      </c>
      <c r="BR14" s="104"/>
      <c r="BS14" s="114"/>
      <c r="BT14" s="104"/>
      <c r="BU14" s="114">
        <f t="shared" si="23"/>
        <v>0</v>
      </c>
      <c r="BV14" s="104">
        <v>22.532360000000001</v>
      </c>
      <c r="BW14" s="114">
        <f t="shared" si="24"/>
        <v>18.761511246393741</v>
      </c>
      <c r="BX14" s="104"/>
      <c r="BY14" s="114"/>
      <c r="BZ14" s="104"/>
      <c r="CA14" s="114"/>
      <c r="CB14" s="104">
        <v>36.1</v>
      </c>
      <c r="CC14" s="114">
        <f t="shared" si="25"/>
        <v>11.416824794433904</v>
      </c>
      <c r="CD14" s="104">
        <v>371.99499900000001</v>
      </c>
      <c r="CE14" s="114">
        <f t="shared" si="26"/>
        <v>31.329326658347519</v>
      </c>
      <c r="CF14" s="104"/>
      <c r="CG14" s="114"/>
      <c r="CH14" s="104"/>
      <c r="CI14" s="114"/>
      <c r="CJ14" s="104">
        <v>12.17</v>
      </c>
      <c r="CK14" s="114">
        <f t="shared" si="27"/>
        <v>17.73292495635981</v>
      </c>
      <c r="CL14" s="104"/>
      <c r="CM14" s="114"/>
      <c r="CN14" s="104">
        <v>1.678992</v>
      </c>
      <c r="CO14" s="114">
        <f t="shared" si="28"/>
        <v>2.3742091144931039</v>
      </c>
      <c r="CP14" s="104"/>
      <c r="CQ14" s="114"/>
      <c r="CR14" s="104"/>
      <c r="CS14" s="114">
        <f t="shared" si="29"/>
        <v>0</v>
      </c>
      <c r="CT14" s="104"/>
      <c r="CU14" s="114"/>
      <c r="CV14" s="104"/>
      <c r="CW14" s="114"/>
      <c r="CX14" s="104">
        <v>58.8</v>
      </c>
      <c r="CY14" s="114">
        <f t="shared" si="30"/>
        <v>16.624257845631892</v>
      </c>
      <c r="CZ14" s="104"/>
      <c r="DA14" s="114"/>
      <c r="DB14" s="104">
        <v>20.7</v>
      </c>
      <c r="DC14" s="114">
        <f t="shared" si="31"/>
        <v>5.5436529191215858</v>
      </c>
      <c r="DD14" s="104"/>
      <c r="DE14" s="114">
        <f t="shared" si="32"/>
        <v>0</v>
      </c>
      <c r="DF14" s="104">
        <v>14.808399999999999</v>
      </c>
      <c r="DG14" s="114">
        <f t="shared" si="33"/>
        <v>16.563872315769927</v>
      </c>
      <c r="DH14" s="104">
        <v>98.08</v>
      </c>
      <c r="DI14" s="114">
        <f t="shared" si="34"/>
        <v>39.564340459862848</v>
      </c>
      <c r="DJ14" s="104">
        <v>136.1</v>
      </c>
      <c r="DK14" s="114">
        <f t="shared" si="35"/>
        <v>23.624370768963722</v>
      </c>
      <c r="DL14" s="104">
        <v>0</v>
      </c>
      <c r="DM14" s="114">
        <f t="shared" si="36"/>
        <v>0</v>
      </c>
      <c r="DN14" s="104"/>
      <c r="DO14" s="114"/>
      <c r="DP14" s="104"/>
      <c r="DQ14" s="114"/>
      <c r="DR14" s="104"/>
      <c r="DS14" s="114"/>
      <c r="DT14" s="104"/>
      <c r="DU14" s="114"/>
      <c r="DV14" s="104"/>
      <c r="DW14" s="114"/>
      <c r="DX14" s="104"/>
      <c r="DY14" s="114"/>
      <c r="DZ14" s="104"/>
      <c r="EA14" s="114"/>
      <c r="EB14" s="104"/>
      <c r="EC14" s="114"/>
      <c r="ED14" s="104"/>
      <c r="EE14" s="114"/>
      <c r="EF14" s="104">
        <v>629.60628664000001</v>
      </c>
      <c r="EG14" s="114">
        <f t="shared" si="37"/>
        <v>32.1364195257663</v>
      </c>
      <c r="EH14" s="104"/>
      <c r="EI14" s="114"/>
      <c r="EJ14" s="104"/>
      <c r="EK14" s="114"/>
      <c r="EL14" s="104"/>
      <c r="EM14" s="114"/>
      <c r="EN14" s="104">
        <v>0</v>
      </c>
      <c r="EO14" s="114">
        <f t="shared" si="38"/>
        <v>0</v>
      </c>
      <c r="EP14" s="104"/>
      <c r="EQ14" s="114"/>
      <c r="ER14" s="104"/>
      <c r="ES14" s="114"/>
      <c r="ET14" s="104"/>
      <c r="EU14" s="114"/>
      <c r="EV14" s="104"/>
      <c r="EW14" s="114"/>
      <c r="EX14" s="104">
        <v>87.160497000000007</v>
      </c>
      <c r="EY14" s="114">
        <f t="shared" si="39"/>
        <v>25.561289774152602</v>
      </c>
      <c r="EZ14" s="104"/>
      <c r="FA14" s="114"/>
      <c r="FB14" s="104"/>
      <c r="FC14" s="114"/>
    </row>
    <row r="15" spans="1:159" ht="12.75" customHeight="1">
      <c r="A15" s="41" t="s">
        <v>102</v>
      </c>
      <c r="B15" s="104">
        <f t="shared" si="0"/>
        <v>1901.2095393900001</v>
      </c>
      <c r="C15" s="114">
        <f t="shared" si="1"/>
        <v>7.0439293724615766</v>
      </c>
      <c r="D15" s="104">
        <v>69.42</v>
      </c>
      <c r="E15" s="114">
        <f t="shared" si="2"/>
        <v>7.0299446070339959</v>
      </c>
      <c r="F15" s="104"/>
      <c r="G15" s="114"/>
      <c r="H15" s="104"/>
      <c r="I15" s="114"/>
      <c r="J15" s="104">
        <v>10.83225</v>
      </c>
      <c r="K15" s="114">
        <f t="shared" si="3"/>
        <v>2.3563122080456167</v>
      </c>
      <c r="L15" s="104">
        <v>23.725144800000002</v>
      </c>
      <c r="M15" s="114">
        <f t="shared" si="4"/>
        <v>7.1572790682644101</v>
      </c>
      <c r="N15" s="104">
        <v>19.182480999999999</v>
      </c>
      <c r="O15" s="114">
        <f t="shared" si="5"/>
        <v>6.4041015305031479</v>
      </c>
      <c r="P15" s="104"/>
      <c r="Q15" s="114"/>
      <c r="R15" s="104"/>
      <c r="S15" s="114"/>
      <c r="T15" s="104"/>
      <c r="U15" s="114">
        <f t="shared" si="6"/>
        <v>0</v>
      </c>
      <c r="V15" s="104">
        <v>14.98</v>
      </c>
      <c r="W15" s="114">
        <f t="shared" si="7"/>
        <v>7.9167107071134124</v>
      </c>
      <c r="X15" s="104"/>
      <c r="Y15" s="114"/>
      <c r="Z15" s="104"/>
      <c r="AA15" s="114"/>
      <c r="AB15" s="104"/>
      <c r="AC15" s="114"/>
      <c r="AD15" s="104"/>
      <c r="AE15" s="114">
        <f t="shared" si="8"/>
        <v>0</v>
      </c>
      <c r="AF15" s="104">
        <v>293.39999999999998</v>
      </c>
      <c r="AG15" s="114">
        <f t="shared" si="9"/>
        <v>12.239789745943014</v>
      </c>
      <c r="AH15" s="104"/>
      <c r="AI15" s="114">
        <f t="shared" si="10"/>
        <v>0</v>
      </c>
      <c r="AJ15" s="104"/>
      <c r="AK15" s="114"/>
      <c r="AL15" s="104">
        <v>9.1300000000000008</v>
      </c>
      <c r="AM15" s="114">
        <f t="shared" si="11"/>
        <v>4.955223880597015</v>
      </c>
      <c r="AN15" s="104">
        <v>15.84</v>
      </c>
      <c r="AO15" s="114">
        <f t="shared" si="12"/>
        <v>6.9816643159379392</v>
      </c>
      <c r="AP15" s="104">
        <v>166.59724649999998</v>
      </c>
      <c r="AQ15" s="114">
        <f t="shared" si="13"/>
        <v>7.6641326157901339</v>
      </c>
      <c r="AR15" s="104">
        <v>182.91395979999999</v>
      </c>
      <c r="AS15" s="114">
        <f t="shared" si="14"/>
        <v>14.74530475711083</v>
      </c>
      <c r="AT15" s="104"/>
      <c r="AU15" s="114"/>
      <c r="AV15" s="104"/>
      <c r="AW15" s="114"/>
      <c r="AX15" s="104"/>
      <c r="AY15" s="114"/>
      <c r="AZ15" s="104">
        <v>5.7172499999999999</v>
      </c>
      <c r="BA15" s="114">
        <f t="shared" si="15"/>
        <v>1.7409897889856429</v>
      </c>
      <c r="BB15" s="104">
        <v>55.9</v>
      </c>
      <c r="BC15" s="114">
        <f t="shared" si="16"/>
        <v>5.8411703239289441</v>
      </c>
      <c r="BD15" s="104"/>
      <c r="BE15" s="114"/>
      <c r="BF15" s="104">
        <v>73.388467000000006</v>
      </c>
      <c r="BG15" s="114">
        <f t="shared" si="17"/>
        <v>12.231123618454406</v>
      </c>
      <c r="BH15" s="104">
        <v>1.292592</v>
      </c>
      <c r="BI15" s="114">
        <f t="shared" si="18"/>
        <v>3.8433841304836687</v>
      </c>
      <c r="BJ15" s="104">
        <v>4.91</v>
      </c>
      <c r="BK15" s="114">
        <f t="shared" si="19"/>
        <v>8.6596119929453259</v>
      </c>
      <c r="BL15" s="104">
        <v>1.29</v>
      </c>
      <c r="BM15" s="114">
        <f t="shared" si="20"/>
        <v>1.0162281392783994</v>
      </c>
      <c r="BN15" s="104">
        <v>449.73230593</v>
      </c>
      <c r="BO15" s="114">
        <f t="shared" si="21"/>
        <v>8.4675447744966164</v>
      </c>
      <c r="BP15" s="104">
        <v>3.94</v>
      </c>
      <c r="BQ15" s="114">
        <f t="shared" si="22"/>
        <v>10.962715637173066</v>
      </c>
      <c r="BR15" s="104"/>
      <c r="BS15" s="114"/>
      <c r="BT15" s="104"/>
      <c r="BU15" s="114">
        <f t="shared" si="23"/>
        <v>0</v>
      </c>
      <c r="BV15" s="104">
        <v>12.2455</v>
      </c>
      <c r="BW15" s="114">
        <f t="shared" si="24"/>
        <v>10.196183886983635</v>
      </c>
      <c r="BX15" s="104"/>
      <c r="BY15" s="114"/>
      <c r="BZ15" s="104"/>
      <c r="CA15" s="114"/>
      <c r="CB15" s="104">
        <v>16.5</v>
      </c>
      <c r="CC15" s="114">
        <f t="shared" si="25"/>
        <v>5.2182163187855792</v>
      </c>
      <c r="CD15" s="104">
        <v>67.388924000000003</v>
      </c>
      <c r="CE15" s="114">
        <f t="shared" si="26"/>
        <v>5.675478484458214</v>
      </c>
      <c r="CF15" s="104"/>
      <c r="CG15" s="114"/>
      <c r="CH15" s="104"/>
      <c r="CI15" s="114"/>
      <c r="CJ15" s="104">
        <v>6.1369999999999987</v>
      </c>
      <c r="CK15" s="114">
        <f t="shared" si="27"/>
        <v>8.9422317549038723</v>
      </c>
      <c r="CL15" s="104"/>
      <c r="CM15" s="114"/>
      <c r="CN15" s="104">
        <v>7.2419532899999988</v>
      </c>
      <c r="CO15" s="114">
        <f t="shared" si="28"/>
        <v>10.240615504928741</v>
      </c>
      <c r="CP15" s="104"/>
      <c r="CQ15" s="114"/>
      <c r="CR15" s="104"/>
      <c r="CS15" s="114">
        <f t="shared" si="29"/>
        <v>0</v>
      </c>
      <c r="CT15" s="104"/>
      <c r="CU15" s="114"/>
      <c r="CV15" s="104"/>
      <c r="CW15" s="114"/>
      <c r="CX15" s="104">
        <v>30.4</v>
      </c>
      <c r="CY15" s="114">
        <f t="shared" si="30"/>
        <v>8.5948543963811144</v>
      </c>
      <c r="CZ15" s="104"/>
      <c r="DA15" s="114"/>
      <c r="DB15" s="104">
        <v>69.5</v>
      </c>
      <c r="DC15" s="114">
        <f t="shared" si="31"/>
        <v>18.612747723620785</v>
      </c>
      <c r="DD15" s="104"/>
      <c r="DE15" s="114">
        <f t="shared" si="32"/>
        <v>0</v>
      </c>
      <c r="DF15" s="104">
        <v>3.3519999999999999</v>
      </c>
      <c r="DG15" s="114">
        <f t="shared" si="33"/>
        <v>3.7493652253086625</v>
      </c>
      <c r="DH15" s="104">
        <v>23.1</v>
      </c>
      <c r="DI15" s="114">
        <f t="shared" si="34"/>
        <v>9.3182734973779766</v>
      </c>
      <c r="DJ15" s="104">
        <v>47</v>
      </c>
      <c r="DK15" s="114">
        <f t="shared" si="35"/>
        <v>8.1583058496788752</v>
      </c>
      <c r="DL15" s="104">
        <v>0</v>
      </c>
      <c r="DM15" s="114">
        <f t="shared" si="36"/>
        <v>0</v>
      </c>
      <c r="DN15" s="104"/>
      <c r="DO15" s="114"/>
      <c r="DP15" s="104"/>
      <c r="DQ15" s="114"/>
      <c r="DR15" s="104"/>
      <c r="DS15" s="114"/>
      <c r="DT15" s="104"/>
      <c r="DU15" s="114"/>
      <c r="DV15" s="104"/>
      <c r="DW15" s="114"/>
      <c r="DX15" s="104"/>
      <c r="DY15" s="114"/>
      <c r="DZ15" s="104"/>
      <c r="EA15" s="114"/>
      <c r="EB15" s="104"/>
      <c r="EC15" s="114"/>
      <c r="ED15" s="104"/>
      <c r="EE15" s="114"/>
      <c r="EF15" s="104">
        <v>187.53686507000003</v>
      </c>
      <c r="EG15" s="114">
        <f t="shared" si="37"/>
        <v>9.5722731813867146</v>
      </c>
      <c r="EH15" s="104"/>
      <c r="EI15" s="114"/>
      <c r="EJ15" s="104"/>
      <c r="EK15" s="114"/>
      <c r="EL15" s="104"/>
      <c r="EM15" s="114"/>
      <c r="EN15" s="104">
        <v>0</v>
      </c>
      <c r="EO15" s="114">
        <f t="shared" si="38"/>
        <v>0</v>
      </c>
      <c r="EP15" s="104"/>
      <c r="EQ15" s="114"/>
      <c r="ER15" s="104"/>
      <c r="ES15" s="114"/>
      <c r="ET15" s="104"/>
      <c r="EU15" s="114"/>
      <c r="EV15" s="104"/>
      <c r="EW15" s="114"/>
      <c r="EX15" s="104">
        <v>28.615600000000001</v>
      </c>
      <c r="EY15" s="114">
        <f t="shared" si="39"/>
        <v>8.3920086373674661</v>
      </c>
      <c r="EZ15" s="104"/>
      <c r="FA15" s="114"/>
      <c r="FB15" s="104"/>
      <c r="FC15" s="114"/>
    </row>
    <row r="16" spans="1:159" ht="12.75" customHeight="1">
      <c r="A16" s="41" t="s">
        <v>104</v>
      </c>
      <c r="B16" s="104">
        <f t="shared" si="0"/>
        <v>1604.2834658899997</v>
      </c>
      <c r="C16" s="114">
        <f t="shared" si="1"/>
        <v>5.9438263868393815</v>
      </c>
      <c r="D16" s="104">
        <v>172.77</v>
      </c>
      <c r="E16" s="114">
        <f t="shared" si="2"/>
        <v>17.49587337593292</v>
      </c>
      <c r="F16" s="104"/>
      <c r="G16" s="114"/>
      <c r="H16" s="104"/>
      <c r="I16" s="114"/>
      <c r="J16" s="104">
        <v>9.9440000000000008</v>
      </c>
      <c r="K16" s="114">
        <f t="shared" si="3"/>
        <v>2.1630934105846538</v>
      </c>
      <c r="L16" s="104">
        <v>8.1828000000000003</v>
      </c>
      <c r="M16" s="114">
        <f t="shared" si="4"/>
        <v>2.4685448140992596</v>
      </c>
      <c r="N16" s="104">
        <v>58.621042920000001</v>
      </c>
      <c r="O16" s="114">
        <f t="shared" si="5"/>
        <v>19.570727617749903</v>
      </c>
      <c r="P16" s="104"/>
      <c r="Q16" s="114"/>
      <c r="R16" s="104"/>
      <c r="S16" s="114"/>
      <c r="T16" s="104">
        <v>2.2999999999999998</v>
      </c>
      <c r="U16" s="114">
        <f t="shared" si="6"/>
        <v>4.2419771302102536</v>
      </c>
      <c r="V16" s="104">
        <v>23.8</v>
      </c>
      <c r="W16" s="114">
        <f t="shared" si="7"/>
        <v>12.577951590740938</v>
      </c>
      <c r="X16" s="104"/>
      <c r="Y16" s="114"/>
      <c r="Z16" s="104"/>
      <c r="AA16" s="114"/>
      <c r="AB16" s="104"/>
      <c r="AC16" s="114"/>
      <c r="AD16" s="104"/>
      <c r="AE16" s="114">
        <f t="shared" si="8"/>
        <v>0</v>
      </c>
      <c r="AF16" s="104">
        <v>203</v>
      </c>
      <c r="AG16" s="114">
        <f t="shared" si="9"/>
        <v>8.4685661841391688</v>
      </c>
      <c r="AH16" s="104"/>
      <c r="AI16" s="114">
        <f t="shared" si="10"/>
        <v>0</v>
      </c>
      <c r="AJ16" s="104"/>
      <c r="AK16" s="114"/>
      <c r="AL16" s="104">
        <v>68.42</v>
      </c>
      <c r="AM16" s="114">
        <f t="shared" si="11"/>
        <v>37.134328358208954</v>
      </c>
      <c r="AN16" s="104">
        <v>19.59</v>
      </c>
      <c r="AO16" s="114">
        <f t="shared" si="12"/>
        <v>8.6345204513399132</v>
      </c>
      <c r="AP16" s="104">
        <v>149.78305890000001</v>
      </c>
      <c r="AQ16" s="114">
        <f t="shared" si="13"/>
        <v>6.8906134472534939</v>
      </c>
      <c r="AR16" s="104">
        <v>72.916592050000006</v>
      </c>
      <c r="AS16" s="114">
        <f t="shared" si="14"/>
        <v>5.8780498372173726</v>
      </c>
      <c r="AT16" s="104"/>
      <c r="AU16" s="114"/>
      <c r="AV16" s="104"/>
      <c r="AW16" s="114"/>
      <c r="AX16" s="104"/>
      <c r="AY16" s="114"/>
      <c r="AZ16" s="104">
        <v>21.959479000000002</v>
      </c>
      <c r="BA16" s="114">
        <f t="shared" si="15"/>
        <v>6.6869961450775559</v>
      </c>
      <c r="BB16" s="104">
        <v>24</v>
      </c>
      <c r="BC16" s="114">
        <f t="shared" si="16"/>
        <v>2.507836990595611</v>
      </c>
      <c r="BD16" s="104"/>
      <c r="BE16" s="114"/>
      <c r="BF16" s="104">
        <v>86.695108500000003</v>
      </c>
      <c r="BG16" s="114">
        <f t="shared" si="17"/>
        <v>14.448845064154526</v>
      </c>
      <c r="BH16" s="104">
        <v>3.7596500000000002</v>
      </c>
      <c r="BI16" s="114">
        <f t="shared" si="18"/>
        <v>11.178917358434006</v>
      </c>
      <c r="BJ16" s="104">
        <v>3.89</v>
      </c>
      <c r="BK16" s="114">
        <f t="shared" si="19"/>
        <v>6.8606701940035277</v>
      </c>
      <c r="BL16" s="104">
        <v>7.63</v>
      </c>
      <c r="BM16" s="114">
        <f t="shared" si="20"/>
        <v>6.0107137230187488</v>
      </c>
      <c r="BN16" s="104">
        <v>349.31612289999998</v>
      </c>
      <c r="BO16" s="114">
        <f t="shared" si="21"/>
        <v>6.576912247815474</v>
      </c>
      <c r="BP16" s="104">
        <v>2.2200000000000002</v>
      </c>
      <c r="BQ16" s="114">
        <f t="shared" si="22"/>
        <v>6.1769616026711196</v>
      </c>
      <c r="BR16" s="104"/>
      <c r="BS16" s="114"/>
      <c r="BT16" s="104"/>
      <c r="BU16" s="114">
        <f t="shared" si="23"/>
        <v>0</v>
      </c>
      <c r="BV16" s="104">
        <v>18.660499999999999</v>
      </c>
      <c r="BW16" s="114">
        <f t="shared" si="24"/>
        <v>15.537617036712106</v>
      </c>
      <c r="BX16" s="104"/>
      <c r="BY16" s="114"/>
      <c r="BZ16" s="104"/>
      <c r="CA16" s="114"/>
      <c r="CB16" s="104">
        <v>28.6</v>
      </c>
      <c r="CC16" s="114">
        <f t="shared" si="25"/>
        <v>9.0449082858950032</v>
      </c>
      <c r="CD16" s="104">
        <v>111.765095</v>
      </c>
      <c r="CE16" s="114">
        <f t="shared" si="26"/>
        <v>9.4128286123982079</v>
      </c>
      <c r="CF16" s="104"/>
      <c r="CG16" s="114"/>
      <c r="CH16" s="104"/>
      <c r="CI16" s="114"/>
      <c r="CJ16" s="104">
        <v>2.3420000000000001</v>
      </c>
      <c r="CK16" s="114">
        <f t="shared" si="27"/>
        <v>3.4125316555295542</v>
      </c>
      <c r="CL16" s="104"/>
      <c r="CM16" s="114"/>
      <c r="CN16" s="104">
        <v>2.1587467199999999</v>
      </c>
      <c r="CO16" s="114">
        <f t="shared" si="28"/>
        <v>3.0526149847682968</v>
      </c>
      <c r="CP16" s="104"/>
      <c r="CQ16" s="114"/>
      <c r="CR16" s="104"/>
      <c r="CS16" s="114">
        <f t="shared" si="29"/>
        <v>0</v>
      </c>
      <c r="CT16" s="104"/>
      <c r="CU16" s="114"/>
      <c r="CV16" s="104"/>
      <c r="CW16" s="114"/>
      <c r="CX16" s="104">
        <v>22.5</v>
      </c>
      <c r="CY16" s="114">
        <f t="shared" si="30"/>
        <v>6.3613231552162848</v>
      </c>
      <c r="CZ16" s="104"/>
      <c r="DA16" s="114"/>
      <c r="DB16" s="104">
        <v>1.6</v>
      </c>
      <c r="DC16" s="114">
        <f t="shared" si="31"/>
        <v>0.42849491162292458</v>
      </c>
      <c r="DD16" s="104"/>
      <c r="DE16" s="114">
        <f t="shared" si="32"/>
        <v>0</v>
      </c>
      <c r="DF16" s="104">
        <v>7.4020000000000001</v>
      </c>
      <c r="DG16" s="114">
        <f t="shared" si="33"/>
        <v>8.2794753573194271</v>
      </c>
      <c r="DH16" s="104">
        <v>10.79</v>
      </c>
      <c r="DI16" s="114">
        <f t="shared" si="34"/>
        <v>4.3525615167406206</v>
      </c>
      <c r="DJ16" s="104">
        <v>28.3</v>
      </c>
      <c r="DK16" s="114">
        <f t="shared" si="35"/>
        <v>4.9123416073598332</v>
      </c>
      <c r="DL16" s="104">
        <v>0</v>
      </c>
      <c r="DM16" s="114">
        <f t="shared" si="36"/>
        <v>0</v>
      </c>
      <c r="DN16" s="104"/>
      <c r="DO16" s="114"/>
      <c r="DP16" s="104"/>
      <c r="DQ16" s="114"/>
      <c r="DR16" s="104"/>
      <c r="DS16" s="114"/>
      <c r="DT16" s="104"/>
      <c r="DU16" s="114"/>
      <c r="DV16" s="104"/>
      <c r="DW16" s="114"/>
      <c r="DX16" s="104"/>
      <c r="DY16" s="114"/>
      <c r="DZ16" s="104"/>
      <c r="EA16" s="114"/>
      <c r="EB16" s="104"/>
      <c r="EC16" s="114"/>
      <c r="ED16" s="104"/>
      <c r="EE16" s="114"/>
      <c r="EF16" s="104">
        <v>36.838769899999996</v>
      </c>
      <c r="EG16" s="114">
        <f t="shared" si="37"/>
        <v>1.8803277372554088</v>
      </c>
      <c r="EH16" s="104"/>
      <c r="EI16" s="114"/>
      <c r="EJ16" s="104"/>
      <c r="EK16" s="114"/>
      <c r="EL16" s="104"/>
      <c r="EM16" s="114"/>
      <c r="EN16" s="104">
        <v>0</v>
      </c>
      <c r="EO16" s="114">
        <f t="shared" si="38"/>
        <v>0</v>
      </c>
      <c r="EP16" s="104"/>
      <c r="EQ16" s="114"/>
      <c r="ER16" s="104"/>
      <c r="ES16" s="114"/>
      <c r="ET16" s="104"/>
      <c r="EU16" s="114"/>
      <c r="EV16" s="104"/>
      <c r="EW16" s="114"/>
      <c r="EX16" s="104">
        <v>44.528500000000001</v>
      </c>
      <c r="EY16" s="114">
        <f t="shared" si="39"/>
        <v>13.058735675960568</v>
      </c>
      <c r="EZ16" s="104"/>
      <c r="FA16" s="114"/>
      <c r="FB16" s="104"/>
      <c r="FC16" s="114"/>
    </row>
    <row r="17" spans="1:159" ht="12.75" customHeight="1">
      <c r="A17" s="41" t="s">
        <v>645</v>
      </c>
      <c r="B17" s="104">
        <f t="shared" si="0"/>
        <v>3493.9161489899993</v>
      </c>
      <c r="C17" s="114">
        <f t="shared" si="1"/>
        <v>12.944863823208493</v>
      </c>
      <c r="D17" s="104">
        <v>91.93</v>
      </c>
      <c r="E17" s="114">
        <f t="shared" si="2"/>
        <v>9.3094613616340425</v>
      </c>
      <c r="F17" s="104"/>
      <c r="G17" s="114"/>
      <c r="H17" s="104"/>
      <c r="I17" s="114"/>
      <c r="J17" s="104">
        <v>98.024582459999991</v>
      </c>
      <c r="K17" s="114">
        <f t="shared" si="3"/>
        <v>21.323041873947908</v>
      </c>
      <c r="L17" s="104">
        <v>30.93253284</v>
      </c>
      <c r="M17" s="114">
        <f t="shared" si="4"/>
        <v>9.3315666433417697</v>
      </c>
      <c r="N17" s="104">
        <v>55.64499275</v>
      </c>
      <c r="O17" s="114">
        <f t="shared" si="5"/>
        <v>18.577168575593095</v>
      </c>
      <c r="P17" s="104"/>
      <c r="Q17" s="114"/>
      <c r="R17" s="104"/>
      <c r="S17" s="114"/>
      <c r="T17" s="104">
        <v>11.28</v>
      </c>
      <c r="U17" s="114">
        <f t="shared" si="6"/>
        <v>20.804131316857248</v>
      </c>
      <c r="V17" s="104">
        <v>37.76</v>
      </c>
      <c r="W17" s="114">
        <f t="shared" si="7"/>
        <v>19.955607229679735</v>
      </c>
      <c r="X17" s="104"/>
      <c r="Y17" s="114"/>
      <c r="Z17" s="104"/>
      <c r="AA17" s="114"/>
      <c r="AB17" s="104"/>
      <c r="AC17" s="114"/>
      <c r="AD17" s="104"/>
      <c r="AE17" s="114">
        <f t="shared" si="8"/>
        <v>0</v>
      </c>
      <c r="AF17" s="104">
        <v>647.4</v>
      </c>
      <c r="AG17" s="114">
        <f t="shared" si="9"/>
        <v>27.007634224688164</v>
      </c>
      <c r="AH17" s="104"/>
      <c r="AI17" s="114">
        <f t="shared" si="10"/>
        <v>0</v>
      </c>
      <c r="AJ17" s="104"/>
      <c r="AK17" s="114"/>
      <c r="AL17" s="104">
        <v>29.02</v>
      </c>
      <c r="AM17" s="114">
        <f t="shared" si="11"/>
        <v>15.75033921302578</v>
      </c>
      <c r="AN17" s="104">
        <v>26.83</v>
      </c>
      <c r="AO17" s="114">
        <f t="shared" si="12"/>
        <v>11.825634696755992</v>
      </c>
      <c r="AP17" s="104">
        <v>262.12165619000001</v>
      </c>
      <c r="AQ17" s="114">
        <f t="shared" si="13"/>
        <v>12.058633481140442</v>
      </c>
      <c r="AR17" s="104">
        <v>102.04605455000001</v>
      </c>
      <c r="AS17" s="114">
        <f t="shared" si="14"/>
        <v>8.2262730261034278</v>
      </c>
      <c r="AT17" s="104"/>
      <c r="AU17" s="114"/>
      <c r="AV17" s="104"/>
      <c r="AW17" s="114"/>
      <c r="AX17" s="104"/>
      <c r="AY17" s="114"/>
      <c r="AZ17" s="104">
        <v>33.550094000000001</v>
      </c>
      <c r="BA17" s="114">
        <f t="shared" si="15"/>
        <v>10.216515120645148</v>
      </c>
      <c r="BB17" s="104">
        <v>90.6</v>
      </c>
      <c r="BC17" s="114">
        <f t="shared" si="16"/>
        <v>9.4670846394984327</v>
      </c>
      <c r="BD17" s="104"/>
      <c r="BE17" s="114"/>
      <c r="BF17" s="104">
        <v>178.05945529000002</v>
      </c>
      <c r="BG17" s="114">
        <f t="shared" si="17"/>
        <v>29.675878215123987</v>
      </c>
      <c r="BH17" s="104">
        <v>5.76945</v>
      </c>
      <c r="BI17" s="114">
        <f t="shared" si="18"/>
        <v>17.154842805478452</v>
      </c>
      <c r="BJ17" s="104">
        <v>10.85</v>
      </c>
      <c r="BK17" s="114">
        <f t="shared" si="19"/>
        <v>19.1358024691358</v>
      </c>
      <c r="BL17" s="104">
        <v>13.87</v>
      </c>
      <c r="BM17" s="114">
        <f t="shared" si="20"/>
        <v>10.926421931621238</v>
      </c>
      <c r="BN17" s="104">
        <v>842.60830036000004</v>
      </c>
      <c r="BO17" s="114">
        <f t="shared" si="21"/>
        <v>15.864600822719893</v>
      </c>
      <c r="BP17" s="104">
        <v>8.0299999999999994</v>
      </c>
      <c r="BQ17" s="114">
        <f t="shared" si="22"/>
        <v>22.342793544796884</v>
      </c>
      <c r="BR17" s="104"/>
      <c r="BS17" s="114"/>
      <c r="BT17" s="104"/>
      <c r="BU17" s="114">
        <f t="shared" si="23"/>
        <v>0</v>
      </c>
      <c r="BV17" s="104">
        <v>20</v>
      </c>
      <c r="BW17" s="114">
        <f t="shared" si="24"/>
        <v>16.652948245451203</v>
      </c>
      <c r="BX17" s="104"/>
      <c r="BY17" s="114"/>
      <c r="BZ17" s="104"/>
      <c r="CA17" s="114"/>
      <c r="CB17" s="104">
        <v>59.6</v>
      </c>
      <c r="CC17" s="114">
        <f t="shared" si="25"/>
        <v>18.848829854522457</v>
      </c>
      <c r="CD17" s="104">
        <v>223.875519</v>
      </c>
      <c r="CE17" s="114">
        <f t="shared" si="26"/>
        <v>18.854740747625172</v>
      </c>
      <c r="CF17" s="104"/>
      <c r="CG17" s="114"/>
      <c r="CH17" s="104"/>
      <c r="CI17" s="114"/>
      <c r="CJ17" s="104">
        <v>1.6505999999999998</v>
      </c>
      <c r="CK17" s="114">
        <f t="shared" si="27"/>
        <v>2.4050916953958503</v>
      </c>
      <c r="CL17" s="104"/>
      <c r="CM17" s="114"/>
      <c r="CN17" s="104">
        <v>2.60492481</v>
      </c>
      <c r="CO17" s="114">
        <f t="shared" si="28"/>
        <v>3.6835412119123951</v>
      </c>
      <c r="CP17" s="104"/>
      <c r="CQ17" s="114"/>
      <c r="CR17" s="104"/>
      <c r="CS17" s="114">
        <f t="shared" si="29"/>
        <v>0</v>
      </c>
      <c r="CT17" s="104"/>
      <c r="CU17" s="114"/>
      <c r="CV17" s="104"/>
      <c r="CW17" s="114"/>
      <c r="CX17" s="104">
        <v>39.5</v>
      </c>
      <c r="CY17" s="114">
        <f t="shared" si="30"/>
        <v>11.167656205824144</v>
      </c>
      <c r="CZ17" s="104"/>
      <c r="DA17" s="114"/>
      <c r="DB17" s="104">
        <v>75</v>
      </c>
      <c r="DC17" s="114">
        <f t="shared" si="31"/>
        <v>20.085698982324587</v>
      </c>
      <c r="DD17" s="104"/>
      <c r="DE17" s="114">
        <f t="shared" si="32"/>
        <v>0</v>
      </c>
      <c r="DF17" s="104">
        <v>8.2259999999999991</v>
      </c>
      <c r="DG17" s="114">
        <f t="shared" si="33"/>
        <v>9.2011570236840861</v>
      </c>
      <c r="DH17" s="104">
        <v>43.2</v>
      </c>
      <c r="DI17" s="114">
        <f t="shared" si="34"/>
        <v>17.426381605486085</v>
      </c>
      <c r="DJ17" s="104">
        <v>173.1</v>
      </c>
      <c r="DK17" s="114">
        <f t="shared" si="35"/>
        <v>30.04686686339177</v>
      </c>
      <c r="DL17" s="104">
        <v>0</v>
      </c>
      <c r="DM17" s="114">
        <f t="shared" si="36"/>
        <v>0</v>
      </c>
      <c r="DN17" s="104"/>
      <c r="DO17" s="114"/>
      <c r="DP17" s="104"/>
      <c r="DQ17" s="114"/>
      <c r="DR17" s="104"/>
      <c r="DS17" s="114"/>
      <c r="DT17" s="104"/>
      <c r="DU17" s="114"/>
      <c r="DV17" s="104"/>
      <c r="DW17" s="114"/>
      <c r="DX17" s="104"/>
      <c r="DY17" s="114"/>
      <c r="DZ17" s="104"/>
      <c r="EA17" s="114"/>
      <c r="EB17" s="104"/>
      <c r="EC17" s="114"/>
      <c r="ED17" s="104"/>
      <c r="EE17" s="114"/>
      <c r="EF17" s="104">
        <v>250.45660073999997</v>
      </c>
      <c r="EG17" s="114">
        <f t="shared" si="37"/>
        <v>12.783827870162559</v>
      </c>
      <c r="EH17" s="104"/>
      <c r="EI17" s="114"/>
      <c r="EJ17" s="104"/>
      <c r="EK17" s="114"/>
      <c r="EL17" s="104"/>
      <c r="EM17" s="114"/>
      <c r="EN17" s="104">
        <v>0</v>
      </c>
      <c r="EO17" s="114">
        <f t="shared" si="38"/>
        <v>0</v>
      </c>
      <c r="EP17" s="104"/>
      <c r="EQ17" s="114"/>
      <c r="ER17" s="104"/>
      <c r="ES17" s="114"/>
      <c r="ET17" s="104"/>
      <c r="EU17" s="114"/>
      <c r="EV17" s="104"/>
      <c r="EW17" s="114"/>
      <c r="EX17" s="104">
        <v>20.375385999999999</v>
      </c>
      <c r="EY17" s="114">
        <f t="shared" si="39"/>
        <v>5.9754265261499366</v>
      </c>
      <c r="EZ17" s="104"/>
      <c r="FA17" s="114"/>
      <c r="FB17" s="104"/>
      <c r="FC17" s="114"/>
    </row>
    <row r="18" spans="1:159" ht="12.75" customHeight="1">
      <c r="A18" s="41" t="s">
        <v>108</v>
      </c>
      <c r="B18" s="104">
        <f t="shared" si="0"/>
        <v>275.52408086999998</v>
      </c>
      <c r="C18" s="114">
        <f t="shared" si="1"/>
        <v>1.0208091879674479</v>
      </c>
      <c r="D18" s="104">
        <v>45.5</v>
      </c>
      <c r="E18" s="114">
        <f t="shared" si="2"/>
        <v>4.6076415963705957</v>
      </c>
      <c r="F18" s="104"/>
      <c r="G18" s="114"/>
      <c r="H18" s="104"/>
      <c r="I18" s="114"/>
      <c r="J18" s="104">
        <v>0</v>
      </c>
      <c r="K18" s="114">
        <f t="shared" si="3"/>
        <v>0</v>
      </c>
      <c r="L18" s="104"/>
      <c r="M18" s="114">
        <f t="shared" si="4"/>
        <v>0</v>
      </c>
      <c r="N18" s="104">
        <v>2.37021273</v>
      </c>
      <c r="O18" s="114">
        <f t="shared" si="5"/>
        <v>0.79129925747410068</v>
      </c>
      <c r="P18" s="104"/>
      <c r="Q18" s="114"/>
      <c r="R18" s="104"/>
      <c r="S18" s="114"/>
      <c r="T18" s="104"/>
      <c r="U18" s="114">
        <f t="shared" si="6"/>
        <v>0</v>
      </c>
      <c r="V18" s="104">
        <v>5.69</v>
      </c>
      <c r="W18" s="114">
        <f t="shared" si="7"/>
        <v>3.0070817038368043</v>
      </c>
      <c r="X18" s="104"/>
      <c r="Y18" s="114"/>
      <c r="Z18" s="104"/>
      <c r="AA18" s="114"/>
      <c r="AB18" s="104"/>
      <c r="AC18" s="114"/>
      <c r="AD18" s="104"/>
      <c r="AE18" s="114">
        <f t="shared" si="8"/>
        <v>0</v>
      </c>
      <c r="AF18" s="104">
        <v>9.4</v>
      </c>
      <c r="AG18" s="114">
        <f t="shared" si="9"/>
        <v>0.39214050310792209</v>
      </c>
      <c r="AH18" s="104"/>
      <c r="AI18" s="114">
        <f t="shared" si="10"/>
        <v>0</v>
      </c>
      <c r="AJ18" s="104"/>
      <c r="AK18" s="114"/>
      <c r="AL18" s="104"/>
      <c r="AM18" s="114">
        <f t="shared" si="11"/>
        <v>0</v>
      </c>
      <c r="AN18" s="104"/>
      <c r="AO18" s="114">
        <f t="shared" si="12"/>
        <v>0</v>
      </c>
      <c r="AP18" s="104">
        <v>103.854153</v>
      </c>
      <c r="AQ18" s="114">
        <f t="shared" si="13"/>
        <v>4.7777020209788335</v>
      </c>
      <c r="AR18" s="104">
        <v>24.760437</v>
      </c>
      <c r="AS18" s="114">
        <f t="shared" si="14"/>
        <v>1.9960214621314161</v>
      </c>
      <c r="AT18" s="104"/>
      <c r="AU18" s="114"/>
      <c r="AV18" s="104"/>
      <c r="AW18" s="114"/>
      <c r="AX18" s="104"/>
      <c r="AY18" s="114"/>
      <c r="AZ18" s="104">
        <v>5.021344</v>
      </c>
      <c r="BA18" s="114">
        <f t="shared" si="15"/>
        <v>1.5290758023497877</v>
      </c>
      <c r="BB18" s="104">
        <v>9</v>
      </c>
      <c r="BC18" s="114">
        <f t="shared" si="16"/>
        <v>0.94043887147335425</v>
      </c>
      <c r="BD18" s="104"/>
      <c r="BE18" s="114"/>
      <c r="BF18" s="104">
        <v>3.9624779999999999</v>
      </c>
      <c r="BG18" s="114">
        <f t="shared" si="17"/>
        <v>0.66039747435255691</v>
      </c>
      <c r="BH18" s="104">
        <v>0.90129999999999999</v>
      </c>
      <c r="BI18" s="114">
        <f t="shared" si="18"/>
        <v>2.6799191986372586</v>
      </c>
      <c r="BJ18" s="104"/>
      <c r="BK18" s="114">
        <f t="shared" si="19"/>
        <v>0</v>
      </c>
      <c r="BL18" s="104">
        <v>4.7</v>
      </c>
      <c r="BM18" s="114">
        <f t="shared" si="20"/>
        <v>3.7025366314794397</v>
      </c>
      <c r="BN18" s="104">
        <v>33.787466899999998</v>
      </c>
      <c r="BO18" s="114">
        <f t="shared" si="21"/>
        <v>0.63614929374698459</v>
      </c>
      <c r="BP18" s="104">
        <v>0.34</v>
      </c>
      <c r="BQ18" s="114">
        <f t="shared" si="22"/>
        <v>0.94602114635503631</v>
      </c>
      <c r="BR18" s="104"/>
      <c r="BS18" s="114"/>
      <c r="BT18" s="104"/>
      <c r="BU18" s="114">
        <f t="shared" si="23"/>
        <v>0</v>
      </c>
      <c r="BV18" s="104">
        <v>0</v>
      </c>
      <c r="BW18" s="114">
        <f t="shared" si="24"/>
        <v>0</v>
      </c>
      <c r="BX18" s="104"/>
      <c r="BY18" s="114"/>
      <c r="BZ18" s="104"/>
      <c r="CA18" s="114"/>
      <c r="CB18" s="104"/>
      <c r="CC18" s="114">
        <f t="shared" si="25"/>
        <v>0</v>
      </c>
      <c r="CD18" s="104"/>
      <c r="CE18" s="114">
        <f t="shared" si="26"/>
        <v>0</v>
      </c>
      <c r="CF18" s="104"/>
      <c r="CG18" s="114"/>
      <c r="CH18" s="104"/>
      <c r="CI18" s="114"/>
      <c r="CJ18" s="104"/>
      <c r="CK18" s="114">
        <f t="shared" si="27"/>
        <v>0</v>
      </c>
      <c r="CL18" s="104"/>
      <c r="CM18" s="114"/>
      <c r="CN18" s="104">
        <v>0</v>
      </c>
      <c r="CO18" s="114">
        <f t="shared" si="28"/>
        <v>0</v>
      </c>
      <c r="CP18" s="104"/>
      <c r="CQ18" s="114"/>
      <c r="CR18" s="104"/>
      <c r="CS18" s="114">
        <f t="shared" si="29"/>
        <v>0</v>
      </c>
      <c r="CT18" s="104"/>
      <c r="CU18" s="114"/>
      <c r="CV18" s="104"/>
      <c r="CW18" s="114"/>
      <c r="CX18" s="104">
        <v>3.4</v>
      </c>
      <c r="CY18" s="114">
        <f t="shared" si="30"/>
        <v>0.961266610121572</v>
      </c>
      <c r="CZ18" s="104"/>
      <c r="DA18" s="114"/>
      <c r="DB18" s="104">
        <v>0</v>
      </c>
      <c r="DC18" s="114">
        <f t="shared" si="31"/>
        <v>0</v>
      </c>
      <c r="DD18" s="104"/>
      <c r="DE18" s="114">
        <f t="shared" si="32"/>
        <v>0</v>
      </c>
      <c r="DF18" s="104">
        <v>1.5029999999999999</v>
      </c>
      <c r="DG18" s="114">
        <f t="shared" si="33"/>
        <v>1.681174204546217</v>
      </c>
      <c r="DH18" s="104">
        <v>2.64</v>
      </c>
      <c r="DI18" s="114">
        <f t="shared" si="34"/>
        <v>1.064945542557483</v>
      </c>
      <c r="DJ18" s="104">
        <v>5.2</v>
      </c>
      <c r="DK18" s="114">
        <f t="shared" si="35"/>
        <v>0.9026210727304288</v>
      </c>
      <c r="DL18" s="104">
        <v>0</v>
      </c>
      <c r="DM18" s="114">
        <f t="shared" si="36"/>
        <v>0</v>
      </c>
      <c r="DN18" s="104"/>
      <c r="DO18" s="114"/>
      <c r="DP18" s="104"/>
      <c r="DQ18" s="114"/>
      <c r="DR18" s="104"/>
      <c r="DS18" s="114"/>
      <c r="DT18" s="104"/>
      <c r="DU18" s="114"/>
      <c r="DV18" s="104"/>
      <c r="DW18" s="114"/>
      <c r="DX18" s="104"/>
      <c r="DY18" s="114"/>
      <c r="DZ18" s="104"/>
      <c r="EA18" s="114"/>
      <c r="EB18" s="104"/>
      <c r="EC18" s="114"/>
      <c r="ED18" s="104"/>
      <c r="EE18" s="114"/>
      <c r="EF18" s="104">
        <v>7.7296892399999999</v>
      </c>
      <c r="EG18" s="114">
        <f t="shared" si="37"/>
        <v>0.39453947886399654</v>
      </c>
      <c r="EH18" s="104"/>
      <c r="EI18" s="114"/>
      <c r="EJ18" s="104"/>
      <c r="EK18" s="114"/>
      <c r="EL18" s="104"/>
      <c r="EM18" s="114"/>
      <c r="EN18" s="104">
        <v>0</v>
      </c>
      <c r="EO18" s="114">
        <f t="shared" si="38"/>
        <v>0</v>
      </c>
      <c r="EP18" s="104"/>
      <c r="EQ18" s="114"/>
      <c r="ER18" s="104"/>
      <c r="ES18" s="114"/>
      <c r="ET18" s="104"/>
      <c r="EU18" s="114"/>
      <c r="EV18" s="104"/>
      <c r="EW18" s="114"/>
      <c r="EX18" s="104">
        <v>5.7640000000000002</v>
      </c>
      <c r="EY18" s="114">
        <f t="shared" si="39"/>
        <v>1.6903904788222532</v>
      </c>
      <c r="EZ18" s="104"/>
      <c r="FA18" s="114"/>
      <c r="FB18" s="104"/>
      <c r="FC18" s="114"/>
    </row>
    <row r="19" spans="1:159" ht="12.75" customHeight="1">
      <c r="A19" s="41" t="s">
        <v>110</v>
      </c>
      <c r="B19" s="104">
        <f t="shared" si="0"/>
        <v>2296.1992392899997</v>
      </c>
      <c r="C19" s="114">
        <f t="shared" si="1"/>
        <v>8.5073554132535261</v>
      </c>
      <c r="D19" s="104">
        <v>233.56</v>
      </c>
      <c r="E19" s="114">
        <f t="shared" si="2"/>
        <v>23.651885082380581</v>
      </c>
      <c r="F19" s="104"/>
      <c r="G19" s="114"/>
      <c r="H19" s="104"/>
      <c r="I19" s="114"/>
      <c r="J19" s="104">
        <v>46.012834149999996</v>
      </c>
      <c r="K19" s="114">
        <f t="shared" si="3"/>
        <v>10.009056551909644</v>
      </c>
      <c r="L19" s="104">
        <v>42.183293049999996</v>
      </c>
      <c r="M19" s="114">
        <f t="shared" si="4"/>
        <v>12.72563783792917</v>
      </c>
      <c r="N19" s="104">
        <v>13.009590429999999</v>
      </c>
      <c r="O19" s="114">
        <f t="shared" si="5"/>
        <v>4.3432722797422354</v>
      </c>
      <c r="P19" s="104"/>
      <c r="Q19" s="114"/>
      <c r="R19" s="104"/>
      <c r="S19" s="114"/>
      <c r="T19" s="104">
        <v>4.9000000000000004</v>
      </c>
      <c r="U19" s="114">
        <f t="shared" si="6"/>
        <v>9.0372556252305429</v>
      </c>
      <c r="V19" s="104">
        <v>35.880000000000003</v>
      </c>
      <c r="W19" s="114">
        <f t="shared" si="7"/>
        <v>18.962054751083397</v>
      </c>
      <c r="X19" s="104"/>
      <c r="Y19" s="114"/>
      <c r="Z19" s="104"/>
      <c r="AA19" s="114"/>
      <c r="AB19" s="104"/>
      <c r="AC19" s="114"/>
      <c r="AD19" s="104"/>
      <c r="AE19" s="114">
        <f t="shared" si="8"/>
        <v>0</v>
      </c>
      <c r="AF19" s="104">
        <v>248.2</v>
      </c>
      <c r="AG19" s="114">
        <f t="shared" si="9"/>
        <v>10.354177965041091</v>
      </c>
      <c r="AH19" s="104"/>
      <c r="AI19" s="114">
        <f t="shared" si="10"/>
        <v>0</v>
      </c>
      <c r="AJ19" s="104"/>
      <c r="AK19" s="114"/>
      <c r="AL19" s="104">
        <v>18.46</v>
      </c>
      <c r="AM19" s="114">
        <f t="shared" si="11"/>
        <v>10.018995929443692</v>
      </c>
      <c r="AN19" s="104">
        <v>24.4</v>
      </c>
      <c r="AO19" s="114">
        <f t="shared" si="12"/>
        <v>10.754583921015513</v>
      </c>
      <c r="AP19" s="104">
        <v>436.46958139999998</v>
      </c>
      <c r="AQ19" s="114">
        <f t="shared" si="13"/>
        <v>20.079327989421525</v>
      </c>
      <c r="AR19" s="104">
        <v>217.05610044999997</v>
      </c>
      <c r="AS19" s="114">
        <f t="shared" si="14"/>
        <v>17.497616660996428</v>
      </c>
      <c r="AT19" s="104"/>
      <c r="AU19" s="114"/>
      <c r="AV19" s="104"/>
      <c r="AW19" s="114"/>
      <c r="AX19" s="104"/>
      <c r="AY19" s="114"/>
      <c r="AZ19" s="104">
        <v>82.281989999999993</v>
      </c>
      <c r="BA19" s="114">
        <f t="shared" si="15"/>
        <v>25.056120408836197</v>
      </c>
      <c r="BB19" s="104">
        <v>39.4</v>
      </c>
      <c r="BC19" s="114">
        <f t="shared" si="16"/>
        <v>4.1170323928944619</v>
      </c>
      <c r="BD19" s="104"/>
      <c r="BE19" s="114"/>
      <c r="BF19" s="104">
        <v>57.49821553999999</v>
      </c>
      <c r="BG19" s="114">
        <f t="shared" si="17"/>
        <v>9.5828106357675509</v>
      </c>
      <c r="BH19" s="104">
        <v>6.6652089999999999</v>
      </c>
      <c r="BI19" s="114">
        <f t="shared" si="18"/>
        <v>19.818286432963323</v>
      </c>
      <c r="BJ19" s="104">
        <v>11.51</v>
      </c>
      <c r="BK19" s="114">
        <f t="shared" si="19"/>
        <v>20.299823633156965</v>
      </c>
      <c r="BL19" s="104">
        <v>15.66</v>
      </c>
      <c r="BM19" s="114">
        <f t="shared" si="20"/>
        <v>12.336536946588939</v>
      </c>
      <c r="BN19" s="104">
        <v>235.71257265</v>
      </c>
      <c r="BO19" s="114">
        <f t="shared" si="21"/>
        <v>4.437988413348096</v>
      </c>
      <c r="BP19" s="104">
        <v>5.87</v>
      </c>
      <c r="BQ19" s="114">
        <f t="shared" si="22"/>
        <v>16.332776850306065</v>
      </c>
      <c r="BR19" s="104"/>
      <c r="BS19" s="114"/>
      <c r="BT19" s="104"/>
      <c r="BU19" s="114">
        <f t="shared" si="23"/>
        <v>0</v>
      </c>
      <c r="BV19" s="104">
        <v>17.0105</v>
      </c>
      <c r="BW19" s="114">
        <f t="shared" si="24"/>
        <v>14.163748806462383</v>
      </c>
      <c r="BX19" s="104"/>
      <c r="BY19" s="114"/>
      <c r="BZ19" s="104"/>
      <c r="CA19" s="114"/>
      <c r="CB19" s="104">
        <v>51.5</v>
      </c>
      <c r="CC19" s="114">
        <f t="shared" si="25"/>
        <v>16.287160025300444</v>
      </c>
      <c r="CD19" s="104">
        <v>185.15157300000001</v>
      </c>
      <c r="CE19" s="114">
        <f t="shared" si="26"/>
        <v>15.593419608912207</v>
      </c>
      <c r="CF19" s="104"/>
      <c r="CG19" s="114"/>
      <c r="CH19" s="104"/>
      <c r="CI19" s="114"/>
      <c r="CJ19" s="104">
        <v>3.4948000000000001</v>
      </c>
      <c r="CK19" s="114">
        <f t="shared" si="27"/>
        <v>5.0922782364409418</v>
      </c>
      <c r="CL19" s="104"/>
      <c r="CM19" s="114"/>
      <c r="CN19" s="104">
        <v>2.7914815199999996</v>
      </c>
      <c r="CO19" s="114">
        <f t="shared" si="28"/>
        <v>3.9473451140464411</v>
      </c>
      <c r="CP19" s="104"/>
      <c r="CQ19" s="114"/>
      <c r="CR19" s="104"/>
      <c r="CS19" s="114">
        <f t="shared" si="29"/>
        <v>0</v>
      </c>
      <c r="CT19" s="104"/>
      <c r="CU19" s="114"/>
      <c r="CV19" s="104"/>
      <c r="CW19" s="114"/>
      <c r="CX19" s="104">
        <v>30.6</v>
      </c>
      <c r="CY19" s="114">
        <f t="shared" si="30"/>
        <v>8.6513994910941481</v>
      </c>
      <c r="CZ19" s="104"/>
      <c r="DA19" s="114"/>
      <c r="DB19" s="104">
        <v>9.4</v>
      </c>
      <c r="DC19" s="114">
        <f t="shared" si="31"/>
        <v>2.5174076057846815</v>
      </c>
      <c r="DD19" s="104">
        <v>0.37</v>
      </c>
      <c r="DE19" s="114">
        <f t="shared" si="32"/>
        <v>15.74468085106383</v>
      </c>
      <c r="DF19" s="104">
        <v>13.113500000000002</v>
      </c>
      <c r="DG19" s="114">
        <f t="shared" si="33"/>
        <v>14.668049189166215</v>
      </c>
      <c r="DH19" s="104">
        <v>19.29</v>
      </c>
      <c r="DI19" s="114">
        <f t="shared" si="34"/>
        <v>7.7813634530052438</v>
      </c>
      <c r="DJ19" s="104">
        <v>33</v>
      </c>
      <c r="DK19" s="114">
        <f t="shared" si="35"/>
        <v>5.7281721923277207</v>
      </c>
      <c r="DL19" s="104">
        <v>0</v>
      </c>
      <c r="DM19" s="114">
        <f t="shared" si="36"/>
        <v>0</v>
      </c>
      <c r="DN19" s="104"/>
      <c r="DO19" s="114"/>
      <c r="DP19" s="104"/>
      <c r="DQ19" s="114"/>
      <c r="DR19" s="104"/>
      <c r="DS19" s="114"/>
      <c r="DT19" s="104"/>
      <c r="DU19" s="114"/>
      <c r="DV19" s="104"/>
      <c r="DW19" s="114"/>
      <c r="DX19" s="104"/>
      <c r="DY19" s="114"/>
      <c r="DZ19" s="104"/>
      <c r="EA19" s="114"/>
      <c r="EB19" s="104"/>
      <c r="EC19" s="114"/>
      <c r="ED19" s="104"/>
      <c r="EE19" s="114"/>
      <c r="EF19" s="104">
        <v>91.30852809999999</v>
      </c>
      <c r="EG19" s="114">
        <f t="shared" si="37"/>
        <v>4.6605779319030658</v>
      </c>
      <c r="EH19" s="104"/>
      <c r="EI19" s="114"/>
      <c r="EJ19" s="104"/>
      <c r="EK19" s="114"/>
      <c r="EL19" s="104"/>
      <c r="EM19" s="114"/>
      <c r="EN19" s="104">
        <v>0</v>
      </c>
      <c r="EO19" s="114">
        <f t="shared" si="38"/>
        <v>0</v>
      </c>
      <c r="EP19" s="104"/>
      <c r="EQ19" s="114"/>
      <c r="ER19" s="104"/>
      <c r="ES19" s="114"/>
      <c r="ET19" s="104"/>
      <c r="EU19" s="114"/>
      <c r="EV19" s="104"/>
      <c r="EW19" s="114"/>
      <c r="EX19" s="104">
        <v>64.43947</v>
      </c>
      <c r="EY19" s="114">
        <f t="shared" si="39"/>
        <v>18.897964356063884</v>
      </c>
      <c r="EZ19" s="104"/>
      <c r="FA19" s="114"/>
      <c r="FB19" s="104"/>
      <c r="FC19" s="114"/>
    </row>
    <row r="20" spans="1:159" ht="12.75" customHeight="1">
      <c r="A20" s="41" t="s">
        <v>112</v>
      </c>
      <c r="B20" s="104">
        <f t="shared" si="0"/>
        <v>679.1356562499999</v>
      </c>
      <c r="C20" s="114">
        <f t="shared" si="1"/>
        <v>2.516179041727411</v>
      </c>
      <c r="D20" s="104">
        <v>18.62</v>
      </c>
      <c r="E20" s="114">
        <f t="shared" si="2"/>
        <v>1.8855887148224286</v>
      </c>
      <c r="F20" s="104"/>
      <c r="G20" s="114"/>
      <c r="H20" s="104"/>
      <c r="I20" s="114"/>
      <c r="J20" s="104">
        <v>0</v>
      </c>
      <c r="K20" s="114">
        <f t="shared" si="3"/>
        <v>0</v>
      </c>
      <c r="L20" s="104">
        <v>11.040755000000001</v>
      </c>
      <c r="M20" s="114">
        <f t="shared" si="4"/>
        <v>3.330717908172077</v>
      </c>
      <c r="N20" s="104">
        <v>16.442895</v>
      </c>
      <c r="O20" s="114">
        <f t="shared" si="5"/>
        <v>5.489486424378712</v>
      </c>
      <c r="P20" s="104"/>
      <c r="Q20" s="114"/>
      <c r="R20" s="104"/>
      <c r="S20" s="114"/>
      <c r="T20" s="104"/>
      <c r="U20" s="114">
        <f t="shared" si="6"/>
        <v>0</v>
      </c>
      <c r="V20" s="104">
        <v>2.63</v>
      </c>
      <c r="W20" s="114">
        <f t="shared" si="7"/>
        <v>1.3899164993129689</v>
      </c>
      <c r="X20" s="104"/>
      <c r="Y20" s="114"/>
      <c r="Z20" s="104"/>
      <c r="AA20" s="114"/>
      <c r="AB20" s="104"/>
      <c r="AC20" s="114"/>
      <c r="AD20" s="104"/>
      <c r="AE20" s="114">
        <f t="shared" si="8"/>
        <v>0</v>
      </c>
      <c r="AF20" s="104">
        <v>81.400000000000006</v>
      </c>
      <c r="AG20" s="114">
        <f t="shared" si="9"/>
        <v>3.3957698886154111</v>
      </c>
      <c r="AH20" s="104"/>
      <c r="AI20" s="114">
        <f t="shared" si="10"/>
        <v>0</v>
      </c>
      <c r="AJ20" s="104"/>
      <c r="AK20" s="114"/>
      <c r="AL20" s="104"/>
      <c r="AM20" s="114">
        <f t="shared" si="11"/>
        <v>0</v>
      </c>
      <c r="AN20" s="104">
        <v>8.51</v>
      </c>
      <c r="AO20" s="114">
        <f t="shared" si="12"/>
        <v>3.7508815232722141</v>
      </c>
      <c r="AP20" s="104">
        <v>79.327918049999994</v>
      </c>
      <c r="AQ20" s="114">
        <f t="shared" si="13"/>
        <v>3.6493981553874719</v>
      </c>
      <c r="AR20" s="104">
        <v>39.298105</v>
      </c>
      <c r="AS20" s="114">
        <f t="shared" si="14"/>
        <v>3.1679513976709663</v>
      </c>
      <c r="AT20" s="104"/>
      <c r="AU20" s="114"/>
      <c r="AV20" s="104"/>
      <c r="AW20" s="114"/>
      <c r="AX20" s="104"/>
      <c r="AY20" s="114"/>
      <c r="AZ20" s="104">
        <v>12.768000000000001</v>
      </c>
      <c r="BA20" s="114">
        <f t="shared" si="15"/>
        <v>3.8880506582305632</v>
      </c>
      <c r="BB20" s="104">
        <v>46.7</v>
      </c>
      <c r="BC20" s="114">
        <f t="shared" si="16"/>
        <v>4.8798328108672937</v>
      </c>
      <c r="BD20" s="104"/>
      <c r="BE20" s="114"/>
      <c r="BF20" s="104">
        <v>11.5444</v>
      </c>
      <c r="BG20" s="114">
        <f t="shared" si="17"/>
        <v>1.9240214337885684</v>
      </c>
      <c r="BH20" s="104">
        <v>2.3940000000000001</v>
      </c>
      <c r="BI20" s="114">
        <f t="shared" si="18"/>
        <v>7.118303075044488</v>
      </c>
      <c r="BJ20" s="104">
        <v>3.8</v>
      </c>
      <c r="BK20" s="114">
        <f t="shared" si="19"/>
        <v>6.7019400352733687</v>
      </c>
      <c r="BL20" s="104">
        <v>2.63</v>
      </c>
      <c r="BM20" s="114">
        <f t="shared" si="20"/>
        <v>2.0718449661257283</v>
      </c>
      <c r="BN20" s="104">
        <v>191.40907799999999</v>
      </c>
      <c r="BO20" s="114">
        <f t="shared" si="21"/>
        <v>3.6038437017739704</v>
      </c>
      <c r="BP20" s="104">
        <v>0.66</v>
      </c>
      <c r="BQ20" s="114">
        <f t="shared" si="22"/>
        <v>1.8363939899833057</v>
      </c>
      <c r="BR20" s="104"/>
      <c r="BS20" s="114"/>
      <c r="BT20" s="104"/>
      <c r="BU20" s="114">
        <f t="shared" si="23"/>
        <v>0</v>
      </c>
      <c r="BV20" s="104">
        <v>0</v>
      </c>
      <c r="BW20" s="114">
        <f t="shared" si="24"/>
        <v>0</v>
      </c>
      <c r="BX20" s="104"/>
      <c r="BY20" s="114"/>
      <c r="BZ20" s="104"/>
      <c r="CA20" s="114"/>
      <c r="CB20" s="104">
        <v>3.3</v>
      </c>
      <c r="CC20" s="114">
        <f t="shared" si="25"/>
        <v>1.0436432637571158</v>
      </c>
      <c r="CD20" s="104">
        <v>22.477</v>
      </c>
      <c r="CE20" s="114">
        <f t="shared" si="26"/>
        <v>1.8930073715847915</v>
      </c>
      <c r="CF20" s="104"/>
      <c r="CG20" s="114"/>
      <c r="CH20" s="104"/>
      <c r="CI20" s="114"/>
      <c r="CJ20" s="104"/>
      <c r="CK20" s="114">
        <f t="shared" si="27"/>
        <v>0</v>
      </c>
      <c r="CL20" s="104"/>
      <c r="CM20" s="114"/>
      <c r="CN20" s="104">
        <v>1.6917431999999999</v>
      </c>
      <c r="CO20" s="114">
        <f t="shared" si="28"/>
        <v>2.3922401803115974</v>
      </c>
      <c r="CP20" s="104"/>
      <c r="CQ20" s="114"/>
      <c r="CR20" s="104"/>
      <c r="CS20" s="114">
        <f t="shared" si="29"/>
        <v>0</v>
      </c>
      <c r="CT20" s="104"/>
      <c r="CU20" s="114"/>
      <c r="CV20" s="104"/>
      <c r="CW20" s="114"/>
      <c r="CX20" s="104">
        <v>9.6</v>
      </c>
      <c r="CY20" s="114">
        <f t="shared" si="30"/>
        <v>2.7141645462256148</v>
      </c>
      <c r="CZ20" s="104"/>
      <c r="DA20" s="114"/>
      <c r="DB20" s="104">
        <v>16</v>
      </c>
      <c r="DC20" s="114">
        <f t="shared" si="31"/>
        <v>4.284949116229245</v>
      </c>
      <c r="DD20" s="104"/>
      <c r="DE20" s="114">
        <f t="shared" si="32"/>
        <v>0</v>
      </c>
      <c r="DF20" s="104">
        <v>0.91959999999999997</v>
      </c>
      <c r="DG20" s="114">
        <f t="shared" si="33"/>
        <v>1.0286146363943454</v>
      </c>
      <c r="DH20" s="104">
        <v>7.23</v>
      </c>
      <c r="DI20" s="114">
        <f t="shared" si="34"/>
        <v>2.9164985881403793</v>
      </c>
      <c r="DJ20" s="104">
        <v>13.4</v>
      </c>
      <c r="DK20" s="114">
        <f t="shared" si="35"/>
        <v>2.3259850720361048</v>
      </c>
      <c r="DL20" s="104">
        <v>0</v>
      </c>
      <c r="DM20" s="114">
        <f t="shared" si="36"/>
        <v>0</v>
      </c>
      <c r="DN20" s="104"/>
      <c r="DO20" s="114"/>
      <c r="DP20" s="104"/>
      <c r="DQ20" s="114"/>
      <c r="DR20" s="104"/>
      <c r="DS20" s="114"/>
      <c r="DT20" s="104"/>
      <c r="DU20" s="114"/>
      <c r="DV20" s="104"/>
      <c r="DW20" s="114"/>
      <c r="DX20" s="104"/>
      <c r="DY20" s="114"/>
      <c r="DZ20" s="104"/>
      <c r="EA20" s="114"/>
      <c r="EB20" s="104"/>
      <c r="EC20" s="114"/>
      <c r="ED20" s="104"/>
      <c r="EE20" s="114"/>
      <c r="EF20" s="104">
        <v>64.786162000000004</v>
      </c>
      <c r="EG20" s="114">
        <f t="shared" si="37"/>
        <v>3.3068209858690847</v>
      </c>
      <c r="EH20" s="104"/>
      <c r="EI20" s="114"/>
      <c r="EJ20" s="104"/>
      <c r="EK20" s="114"/>
      <c r="EL20" s="104"/>
      <c r="EM20" s="114"/>
      <c r="EN20" s="104">
        <v>0</v>
      </c>
      <c r="EO20" s="114">
        <f t="shared" si="38"/>
        <v>0</v>
      </c>
      <c r="EP20" s="104"/>
      <c r="EQ20" s="114"/>
      <c r="ER20" s="104"/>
      <c r="ES20" s="114"/>
      <c r="ET20" s="104"/>
      <c r="EU20" s="114"/>
      <c r="EV20" s="104"/>
      <c r="EW20" s="114"/>
      <c r="EX20" s="104">
        <v>10.555999999999999</v>
      </c>
      <c r="EY20" s="114">
        <f t="shared" si="39"/>
        <v>3.0957255195086235</v>
      </c>
      <c r="EZ20" s="104"/>
      <c r="FA20" s="114"/>
      <c r="FB20" s="104"/>
      <c r="FC20" s="114"/>
    </row>
    <row r="21" spans="1:159" ht="12.75" customHeight="1">
      <c r="A21" s="41" t="s">
        <v>114</v>
      </c>
      <c r="B21" s="104">
        <f t="shared" si="0"/>
        <v>891.12161521999985</v>
      </c>
      <c r="C21" s="114">
        <f t="shared" si="1"/>
        <v>3.3015812249172307</v>
      </c>
      <c r="D21" s="104"/>
      <c r="E21" s="114">
        <f t="shared" si="2"/>
        <v>0</v>
      </c>
      <c r="F21" s="104"/>
      <c r="G21" s="114"/>
      <c r="H21" s="104"/>
      <c r="I21" s="114"/>
      <c r="J21" s="104">
        <v>0</v>
      </c>
      <c r="K21" s="114">
        <f t="shared" si="3"/>
        <v>0</v>
      </c>
      <c r="L21" s="104">
        <v>8.5087346000000004</v>
      </c>
      <c r="M21" s="114">
        <f t="shared" si="4"/>
        <v>2.5668710797498338</v>
      </c>
      <c r="N21" s="104">
        <v>10.662000000000001</v>
      </c>
      <c r="O21" s="114">
        <f t="shared" si="5"/>
        <v>3.5595255127960024</v>
      </c>
      <c r="P21" s="104"/>
      <c r="Q21" s="114"/>
      <c r="R21" s="104"/>
      <c r="S21" s="114"/>
      <c r="T21" s="104">
        <v>1.93</v>
      </c>
      <c r="U21" s="114">
        <f t="shared" si="6"/>
        <v>3.5595721136112131</v>
      </c>
      <c r="V21" s="104">
        <v>2.89</v>
      </c>
      <c r="W21" s="114">
        <f t="shared" si="7"/>
        <v>1.5273226931613995</v>
      </c>
      <c r="X21" s="104"/>
      <c r="Y21" s="114"/>
      <c r="Z21" s="104"/>
      <c r="AA21" s="114"/>
      <c r="AB21" s="104"/>
      <c r="AC21" s="114"/>
      <c r="AD21" s="104"/>
      <c r="AE21" s="114">
        <f t="shared" si="8"/>
        <v>0</v>
      </c>
      <c r="AF21" s="104">
        <v>67.2</v>
      </c>
      <c r="AG21" s="114">
        <f t="shared" si="9"/>
        <v>2.8033874264736558</v>
      </c>
      <c r="AH21" s="104"/>
      <c r="AI21" s="114">
        <f t="shared" si="10"/>
        <v>0</v>
      </c>
      <c r="AJ21" s="104"/>
      <c r="AK21" s="114"/>
      <c r="AL21" s="104"/>
      <c r="AM21" s="114">
        <f t="shared" si="11"/>
        <v>0</v>
      </c>
      <c r="AN21" s="104">
        <v>9.33</v>
      </c>
      <c r="AO21" s="114">
        <f t="shared" si="12"/>
        <v>4.1123060648801131</v>
      </c>
      <c r="AP21" s="104">
        <v>221.53456690000002</v>
      </c>
      <c r="AQ21" s="114">
        <f t="shared" si="13"/>
        <v>10.19146675814496</v>
      </c>
      <c r="AR21" s="104">
        <v>166.1796421</v>
      </c>
      <c r="AS21" s="114">
        <f t="shared" si="14"/>
        <v>13.396295558148566</v>
      </c>
      <c r="AT21" s="104"/>
      <c r="AU21" s="114"/>
      <c r="AV21" s="104"/>
      <c r="AW21" s="114"/>
      <c r="AX21" s="104"/>
      <c r="AY21" s="114"/>
      <c r="AZ21" s="104"/>
      <c r="BA21" s="114">
        <f t="shared" si="15"/>
        <v>0</v>
      </c>
      <c r="BB21" s="104">
        <v>17.5</v>
      </c>
      <c r="BC21" s="114">
        <f t="shared" si="16"/>
        <v>1.8286311389759664</v>
      </c>
      <c r="BD21" s="104"/>
      <c r="BE21" s="114"/>
      <c r="BF21" s="104">
        <v>6.8407999999999998</v>
      </c>
      <c r="BG21" s="114">
        <f t="shared" si="17"/>
        <v>1.1401065299418625</v>
      </c>
      <c r="BH21" s="104">
        <v>3.7152799999999999</v>
      </c>
      <c r="BI21" s="114">
        <f t="shared" si="18"/>
        <v>11.046987906704796</v>
      </c>
      <c r="BJ21" s="104"/>
      <c r="BK21" s="114">
        <f t="shared" si="19"/>
        <v>0</v>
      </c>
      <c r="BL21" s="104">
        <v>3.84</v>
      </c>
      <c r="BM21" s="114">
        <f t="shared" si="20"/>
        <v>3.0250512052938396</v>
      </c>
      <c r="BN21" s="104">
        <v>218.85670999999999</v>
      </c>
      <c r="BO21" s="114">
        <f t="shared" si="21"/>
        <v>4.1206267966270254</v>
      </c>
      <c r="BP21" s="104">
        <v>1.05</v>
      </c>
      <c r="BQ21" s="114">
        <f t="shared" si="22"/>
        <v>2.9215358931552591</v>
      </c>
      <c r="BR21" s="104"/>
      <c r="BS21" s="114"/>
      <c r="BT21" s="104"/>
      <c r="BU21" s="114">
        <f t="shared" si="23"/>
        <v>0</v>
      </c>
      <c r="BV21" s="104">
        <v>4.8574999999999999</v>
      </c>
      <c r="BW21" s="114">
        <f t="shared" si="24"/>
        <v>4.0445848051139608</v>
      </c>
      <c r="BX21" s="104"/>
      <c r="BY21" s="114"/>
      <c r="BZ21" s="104"/>
      <c r="CA21" s="114"/>
      <c r="CB21" s="104">
        <v>3.3</v>
      </c>
      <c r="CC21" s="114">
        <f t="shared" si="25"/>
        <v>1.0436432637571158</v>
      </c>
      <c r="CD21" s="104"/>
      <c r="CE21" s="114">
        <f t="shared" si="26"/>
        <v>0</v>
      </c>
      <c r="CF21" s="104"/>
      <c r="CG21" s="114"/>
      <c r="CH21" s="104"/>
      <c r="CI21" s="114"/>
      <c r="CJ21" s="104"/>
      <c r="CK21" s="114">
        <f t="shared" si="27"/>
        <v>0</v>
      </c>
      <c r="CL21" s="104"/>
      <c r="CM21" s="114"/>
      <c r="CN21" s="104">
        <v>3.3254436199999997</v>
      </c>
      <c r="CO21" s="114">
        <f t="shared" si="28"/>
        <v>4.702403913977518</v>
      </c>
      <c r="CP21" s="104"/>
      <c r="CQ21" s="114"/>
      <c r="CR21" s="104"/>
      <c r="CS21" s="114">
        <f t="shared" si="29"/>
        <v>0</v>
      </c>
      <c r="CT21" s="104"/>
      <c r="CU21" s="114"/>
      <c r="CV21" s="104"/>
      <c r="CW21" s="114"/>
      <c r="CX21" s="104">
        <v>0</v>
      </c>
      <c r="CY21" s="114">
        <f t="shared" si="30"/>
        <v>0</v>
      </c>
      <c r="CZ21" s="104"/>
      <c r="DA21" s="114"/>
      <c r="DB21" s="104">
        <v>1.2</v>
      </c>
      <c r="DC21" s="114">
        <f t="shared" si="31"/>
        <v>0.32137118371719336</v>
      </c>
      <c r="DD21" s="104"/>
      <c r="DE21" s="114">
        <f t="shared" si="32"/>
        <v>0</v>
      </c>
      <c r="DF21" s="104">
        <v>0</v>
      </c>
      <c r="DG21" s="114">
        <f t="shared" si="33"/>
        <v>0</v>
      </c>
      <c r="DH21" s="104">
        <v>3.68</v>
      </c>
      <c r="DI21" s="114">
        <f t="shared" si="34"/>
        <v>1.4844695441710369</v>
      </c>
      <c r="DJ21" s="104">
        <v>24.8</v>
      </c>
      <c r="DK21" s="114">
        <f t="shared" si="35"/>
        <v>4.3048081930220441</v>
      </c>
      <c r="DL21" s="104">
        <v>0</v>
      </c>
      <c r="DM21" s="114">
        <f t="shared" si="36"/>
        <v>0</v>
      </c>
      <c r="DN21" s="104"/>
      <c r="DO21" s="114"/>
      <c r="DP21" s="104"/>
      <c r="DQ21" s="114"/>
      <c r="DR21" s="104"/>
      <c r="DS21" s="114"/>
      <c r="DT21" s="104"/>
      <c r="DU21" s="114"/>
      <c r="DV21" s="104"/>
      <c r="DW21" s="114"/>
      <c r="DX21" s="104"/>
      <c r="DY21" s="114"/>
      <c r="DZ21" s="104"/>
      <c r="EA21" s="114"/>
      <c r="EB21" s="104"/>
      <c r="EC21" s="114"/>
      <c r="ED21" s="104"/>
      <c r="EE21" s="114"/>
      <c r="EF21" s="104">
        <v>88.062188000000006</v>
      </c>
      <c r="EG21" s="114">
        <f t="shared" si="37"/>
        <v>4.4948779546463751</v>
      </c>
      <c r="EH21" s="104"/>
      <c r="EI21" s="114"/>
      <c r="EJ21" s="104"/>
      <c r="EK21" s="114"/>
      <c r="EL21" s="104"/>
      <c r="EM21" s="114"/>
      <c r="EN21" s="104">
        <v>0</v>
      </c>
      <c r="EO21" s="114">
        <f t="shared" si="38"/>
        <v>0</v>
      </c>
      <c r="EP21" s="104"/>
      <c r="EQ21" s="114"/>
      <c r="ER21" s="104"/>
      <c r="ES21" s="114"/>
      <c r="ET21" s="104"/>
      <c r="EU21" s="114"/>
      <c r="EV21" s="104"/>
      <c r="EW21" s="114"/>
      <c r="EX21" s="104">
        <v>21.858750000000001</v>
      </c>
      <c r="EY21" s="114">
        <f t="shared" si="39"/>
        <v>6.4104481053011684</v>
      </c>
      <c r="EZ21" s="104"/>
      <c r="FA21" s="114"/>
      <c r="FB21" s="104"/>
      <c r="FC21" s="114"/>
    </row>
    <row r="22" spans="1:159" ht="12.75" customHeight="1">
      <c r="A22" s="41" t="s">
        <v>116</v>
      </c>
      <c r="B22" s="104">
        <f t="shared" si="0"/>
        <v>327.01789735000006</v>
      </c>
      <c r="C22" s="114">
        <f t="shared" si="1"/>
        <v>1.2115923704040332</v>
      </c>
      <c r="D22" s="104">
        <v>112.58</v>
      </c>
      <c r="E22" s="114">
        <f t="shared" si="2"/>
        <v>11.400621778448389</v>
      </c>
      <c r="F22" s="104"/>
      <c r="G22" s="114"/>
      <c r="H22" s="104"/>
      <c r="I22" s="114"/>
      <c r="J22" s="104">
        <v>33.196743600000005</v>
      </c>
      <c r="K22" s="114">
        <f t="shared" si="3"/>
        <v>7.2212044784823295</v>
      </c>
      <c r="L22" s="104"/>
      <c r="M22" s="114">
        <f t="shared" si="4"/>
        <v>0</v>
      </c>
      <c r="N22" s="104">
        <v>3.7714479999999999</v>
      </c>
      <c r="O22" s="114">
        <f t="shared" si="5"/>
        <v>1.2591038619568051</v>
      </c>
      <c r="P22" s="104"/>
      <c r="Q22" s="114"/>
      <c r="R22" s="104"/>
      <c r="S22" s="114"/>
      <c r="T22" s="104">
        <v>1.1499999999999999</v>
      </c>
      <c r="U22" s="114">
        <f t="shared" si="6"/>
        <v>2.1209885651051268</v>
      </c>
      <c r="V22" s="104">
        <v>1.9</v>
      </c>
      <c r="W22" s="114">
        <f t="shared" si="7"/>
        <v>1.004122185815453</v>
      </c>
      <c r="X22" s="104"/>
      <c r="Y22" s="114"/>
      <c r="Z22" s="104"/>
      <c r="AA22" s="114"/>
      <c r="AB22" s="104"/>
      <c r="AC22" s="114"/>
      <c r="AD22" s="104"/>
      <c r="AE22" s="114">
        <f t="shared" si="8"/>
        <v>0</v>
      </c>
      <c r="AF22" s="104">
        <v>48.5</v>
      </c>
      <c r="AG22" s="114">
        <f t="shared" si="9"/>
        <v>2.023278127737683</v>
      </c>
      <c r="AH22" s="104"/>
      <c r="AI22" s="114">
        <f t="shared" si="10"/>
        <v>0</v>
      </c>
      <c r="AJ22" s="104"/>
      <c r="AK22" s="114"/>
      <c r="AL22" s="104"/>
      <c r="AM22" s="114">
        <f t="shared" si="11"/>
        <v>0</v>
      </c>
      <c r="AN22" s="104"/>
      <c r="AO22" s="114">
        <f t="shared" si="12"/>
        <v>0</v>
      </c>
      <c r="AP22" s="104">
        <v>0</v>
      </c>
      <c r="AQ22" s="114">
        <f t="shared" si="13"/>
        <v>0</v>
      </c>
      <c r="AR22" s="104">
        <v>0</v>
      </c>
      <c r="AS22" s="114">
        <f t="shared" si="14"/>
        <v>0</v>
      </c>
      <c r="AT22" s="104"/>
      <c r="AU22" s="114"/>
      <c r="AV22" s="104"/>
      <c r="AW22" s="114"/>
      <c r="AX22" s="104"/>
      <c r="AY22" s="114"/>
      <c r="AZ22" s="104"/>
      <c r="BA22" s="114">
        <f t="shared" si="15"/>
        <v>0</v>
      </c>
      <c r="BB22" s="104">
        <v>17.2</v>
      </c>
      <c r="BC22" s="114">
        <f t="shared" si="16"/>
        <v>1.7972831765935213</v>
      </c>
      <c r="BD22" s="104"/>
      <c r="BE22" s="114"/>
      <c r="BF22" s="104">
        <v>0.27271145000000002</v>
      </c>
      <c r="BG22" s="114">
        <f t="shared" si="17"/>
        <v>4.5450839804542419E-2</v>
      </c>
      <c r="BH22" s="104"/>
      <c r="BI22" s="114">
        <f t="shared" si="18"/>
        <v>0</v>
      </c>
      <c r="BJ22" s="104">
        <v>1.43</v>
      </c>
      <c r="BK22" s="114">
        <f t="shared" si="19"/>
        <v>2.5220458553791887</v>
      </c>
      <c r="BL22" s="104">
        <v>2.0699999999999998</v>
      </c>
      <c r="BM22" s="114">
        <f t="shared" si="20"/>
        <v>1.6306916653537105</v>
      </c>
      <c r="BN22" s="104">
        <v>0</v>
      </c>
      <c r="BO22" s="114">
        <f t="shared" si="21"/>
        <v>0</v>
      </c>
      <c r="BP22" s="104">
        <v>2.19</v>
      </c>
      <c r="BQ22" s="114">
        <f t="shared" si="22"/>
        <v>6.0934891485809679</v>
      </c>
      <c r="BR22" s="104"/>
      <c r="BS22" s="275"/>
      <c r="BT22" s="104"/>
      <c r="BU22" s="114">
        <f t="shared" si="23"/>
        <v>0</v>
      </c>
      <c r="BV22" s="104">
        <v>0</v>
      </c>
      <c r="BW22" s="114">
        <f t="shared" si="24"/>
        <v>0</v>
      </c>
      <c r="BX22" s="104"/>
      <c r="BY22" s="114"/>
      <c r="BZ22" s="104"/>
      <c r="CA22" s="114"/>
      <c r="CB22" s="104">
        <v>13.3</v>
      </c>
      <c r="CC22" s="114">
        <f t="shared" si="25"/>
        <v>4.2061986084756491</v>
      </c>
      <c r="CD22" s="104">
        <v>41.733091000000002</v>
      </c>
      <c r="CE22" s="114">
        <f t="shared" si="26"/>
        <v>3.5147505851323091</v>
      </c>
      <c r="CF22" s="104"/>
      <c r="CG22" s="114"/>
      <c r="CH22" s="104"/>
      <c r="CI22" s="114"/>
      <c r="CJ22" s="104"/>
      <c r="CK22" s="114">
        <f t="shared" si="27"/>
        <v>0</v>
      </c>
      <c r="CL22" s="104"/>
      <c r="CM22" s="114"/>
      <c r="CN22" s="104">
        <v>0.21490329999999999</v>
      </c>
      <c r="CO22" s="114">
        <f t="shared" si="28"/>
        <v>0.30388791226798328</v>
      </c>
      <c r="CP22" s="104"/>
      <c r="CQ22" s="114"/>
      <c r="CR22" s="104"/>
      <c r="CS22" s="114">
        <f t="shared" si="29"/>
        <v>0</v>
      </c>
      <c r="CT22" s="104"/>
      <c r="CU22" s="114"/>
      <c r="CV22" s="104"/>
      <c r="CW22" s="114"/>
      <c r="CX22" s="104">
        <v>11.9</v>
      </c>
      <c r="CY22" s="114">
        <f t="shared" si="30"/>
        <v>3.3644331354255019</v>
      </c>
      <c r="CZ22" s="104"/>
      <c r="DA22" s="114"/>
      <c r="DB22" s="104">
        <v>1.6</v>
      </c>
      <c r="DC22" s="114">
        <f t="shared" si="31"/>
        <v>0.42849491162292458</v>
      </c>
      <c r="DD22" s="104"/>
      <c r="DE22" s="114">
        <f t="shared" si="32"/>
        <v>0</v>
      </c>
      <c r="DF22" s="104">
        <v>12.093999999999999</v>
      </c>
      <c r="DG22" s="114">
        <f t="shared" si="33"/>
        <v>13.527691836182267</v>
      </c>
      <c r="DH22" s="104">
        <v>1.38</v>
      </c>
      <c r="DI22" s="114">
        <f t="shared" si="34"/>
        <v>0.55667607906413874</v>
      </c>
      <c r="DJ22" s="104">
        <v>0</v>
      </c>
      <c r="DK22" s="114">
        <f t="shared" si="35"/>
        <v>0</v>
      </c>
      <c r="DL22" s="104">
        <v>0</v>
      </c>
      <c r="DM22" s="114">
        <f t="shared" si="36"/>
        <v>0</v>
      </c>
      <c r="DN22" s="104"/>
      <c r="DO22" s="114"/>
      <c r="DP22" s="104"/>
      <c r="DQ22" s="114"/>
      <c r="DR22" s="104"/>
      <c r="DS22" s="114"/>
      <c r="DT22" s="104"/>
      <c r="DU22" s="114"/>
      <c r="DV22" s="104"/>
      <c r="DW22" s="114"/>
      <c r="DX22" s="104"/>
      <c r="DY22" s="114"/>
      <c r="DZ22" s="104"/>
      <c r="EA22" s="114"/>
      <c r="EB22" s="104"/>
      <c r="EC22" s="114"/>
      <c r="ED22" s="104"/>
      <c r="EE22" s="114"/>
      <c r="EF22" s="104">
        <v>0</v>
      </c>
      <c r="EG22" s="114">
        <f t="shared" si="37"/>
        <v>0</v>
      </c>
      <c r="EH22" s="104"/>
      <c r="EI22" s="114"/>
      <c r="EJ22" s="104"/>
      <c r="EK22" s="114"/>
      <c r="EL22" s="104"/>
      <c r="EM22" s="114"/>
      <c r="EN22" s="104">
        <v>0</v>
      </c>
      <c r="EO22" s="114">
        <f t="shared" si="38"/>
        <v>0</v>
      </c>
      <c r="EP22" s="104"/>
      <c r="EQ22" s="114"/>
      <c r="ER22" s="104"/>
      <c r="ES22" s="275"/>
      <c r="ET22" s="104"/>
      <c r="EU22" s="114"/>
      <c r="EV22" s="104"/>
      <c r="EW22" s="114"/>
      <c r="EX22" s="104">
        <v>20.535</v>
      </c>
      <c r="EY22" s="114">
        <f t="shared" si="39"/>
        <v>6.0222360309880241</v>
      </c>
      <c r="EZ22" s="104"/>
      <c r="FA22" s="114"/>
      <c r="FB22" s="104"/>
      <c r="FC22" s="114"/>
    </row>
    <row r="23" spans="1:159" ht="12.75" customHeight="1">
      <c r="A23" s="41" t="s">
        <v>118</v>
      </c>
      <c r="B23" s="104">
        <f t="shared" si="0"/>
        <v>0</v>
      </c>
      <c r="C23" s="114">
        <f t="shared" si="1"/>
        <v>0</v>
      </c>
      <c r="D23" s="104"/>
      <c r="E23" s="114">
        <f t="shared" si="2"/>
        <v>0</v>
      </c>
      <c r="F23" s="104"/>
      <c r="G23" s="114"/>
      <c r="H23" s="104"/>
      <c r="I23" s="114"/>
      <c r="J23" s="104"/>
      <c r="K23" s="114">
        <f t="shared" si="3"/>
        <v>0</v>
      </c>
      <c r="L23" s="104"/>
      <c r="M23" s="114">
        <f t="shared" si="4"/>
        <v>0</v>
      </c>
      <c r="N23" s="104"/>
      <c r="O23" s="114">
        <f t="shared" si="5"/>
        <v>0</v>
      </c>
      <c r="P23" s="104"/>
      <c r="Q23" s="114"/>
      <c r="R23" s="104"/>
      <c r="S23" s="114"/>
      <c r="T23" s="104"/>
      <c r="U23" s="114">
        <f t="shared" si="6"/>
        <v>0</v>
      </c>
      <c r="V23" s="104"/>
      <c r="W23" s="114">
        <f t="shared" si="7"/>
        <v>0</v>
      </c>
      <c r="X23" s="104"/>
      <c r="Y23" s="114"/>
      <c r="Z23" s="104"/>
      <c r="AA23" s="114"/>
      <c r="AB23" s="104"/>
      <c r="AC23" s="114"/>
      <c r="AD23" s="104"/>
      <c r="AE23" s="114">
        <f t="shared" si="8"/>
        <v>0</v>
      </c>
      <c r="AF23" s="104"/>
      <c r="AG23" s="114">
        <f t="shared" si="9"/>
        <v>0</v>
      </c>
      <c r="AH23" s="104"/>
      <c r="AI23" s="114">
        <f t="shared" si="10"/>
        <v>0</v>
      </c>
      <c r="AJ23" s="104"/>
      <c r="AK23" s="114"/>
      <c r="AL23" s="104"/>
      <c r="AM23" s="114">
        <f t="shared" si="11"/>
        <v>0</v>
      </c>
      <c r="AN23" s="104"/>
      <c r="AO23" s="114">
        <f t="shared" si="12"/>
        <v>0</v>
      </c>
      <c r="AP23" s="104">
        <v>0</v>
      </c>
      <c r="AQ23" s="114">
        <f t="shared" si="13"/>
        <v>0</v>
      </c>
      <c r="AR23" s="104">
        <v>0</v>
      </c>
      <c r="AS23" s="114">
        <f t="shared" si="14"/>
        <v>0</v>
      </c>
      <c r="AT23" s="104"/>
      <c r="AU23" s="114"/>
      <c r="AV23" s="104"/>
      <c r="AW23" s="114"/>
      <c r="AX23" s="104"/>
      <c r="AY23" s="114"/>
      <c r="AZ23" s="104"/>
      <c r="BA23" s="114">
        <f t="shared" si="15"/>
        <v>0</v>
      </c>
      <c r="BB23" s="104">
        <v>0</v>
      </c>
      <c r="BC23" s="114">
        <f t="shared" si="16"/>
        <v>0</v>
      </c>
      <c r="BD23" s="104"/>
      <c r="BE23" s="114"/>
      <c r="BF23" s="104"/>
      <c r="BG23" s="114">
        <f t="shared" si="17"/>
        <v>0</v>
      </c>
      <c r="BH23" s="104"/>
      <c r="BI23" s="114">
        <f t="shared" si="18"/>
        <v>0</v>
      </c>
      <c r="BJ23" s="104"/>
      <c r="BK23" s="114">
        <f t="shared" si="19"/>
        <v>0</v>
      </c>
      <c r="BL23" s="104"/>
      <c r="BM23" s="114">
        <f t="shared" si="20"/>
        <v>0</v>
      </c>
      <c r="BN23" s="104">
        <v>0</v>
      </c>
      <c r="BO23" s="114">
        <f t="shared" si="21"/>
        <v>0</v>
      </c>
      <c r="BP23" s="104"/>
      <c r="BQ23" s="114">
        <f t="shared" si="22"/>
        <v>0</v>
      </c>
      <c r="BR23" s="104"/>
      <c r="BS23" s="275"/>
      <c r="BT23" s="104"/>
      <c r="BU23" s="114">
        <f t="shared" si="23"/>
        <v>0</v>
      </c>
      <c r="BV23" s="104">
        <v>0</v>
      </c>
      <c r="BW23" s="114">
        <f t="shared" si="24"/>
        <v>0</v>
      </c>
      <c r="BX23" s="104"/>
      <c r="BY23" s="114"/>
      <c r="BZ23" s="104"/>
      <c r="CA23" s="114"/>
      <c r="CB23" s="104"/>
      <c r="CC23" s="114">
        <f t="shared" si="25"/>
        <v>0</v>
      </c>
      <c r="CD23" s="104"/>
      <c r="CE23" s="114">
        <f t="shared" si="26"/>
        <v>0</v>
      </c>
      <c r="CF23" s="104"/>
      <c r="CG23" s="114"/>
      <c r="CH23" s="104"/>
      <c r="CI23" s="114"/>
      <c r="CJ23" s="104"/>
      <c r="CK23" s="114">
        <f t="shared" si="27"/>
        <v>0</v>
      </c>
      <c r="CL23" s="104"/>
      <c r="CM23" s="114"/>
      <c r="CN23" s="104">
        <v>0</v>
      </c>
      <c r="CO23" s="114">
        <f t="shared" si="28"/>
        <v>0</v>
      </c>
      <c r="CP23" s="104"/>
      <c r="CQ23" s="114"/>
      <c r="CR23" s="104"/>
      <c r="CS23" s="114">
        <f t="shared" si="29"/>
        <v>0</v>
      </c>
      <c r="CT23" s="104"/>
      <c r="CU23" s="114"/>
      <c r="CV23" s="104"/>
      <c r="CW23" s="114"/>
      <c r="CX23" s="104">
        <v>0</v>
      </c>
      <c r="CY23" s="114">
        <f t="shared" si="30"/>
        <v>0</v>
      </c>
      <c r="CZ23" s="104"/>
      <c r="DA23" s="114"/>
      <c r="DB23" s="104">
        <v>0</v>
      </c>
      <c r="DC23" s="114">
        <f t="shared" si="31"/>
        <v>0</v>
      </c>
      <c r="DD23" s="104"/>
      <c r="DE23" s="114">
        <f t="shared" si="32"/>
        <v>0</v>
      </c>
      <c r="DF23" s="104">
        <v>0</v>
      </c>
      <c r="DG23" s="114">
        <f t="shared" si="33"/>
        <v>0</v>
      </c>
      <c r="DH23" s="104"/>
      <c r="DI23" s="114">
        <f t="shared" si="34"/>
        <v>0</v>
      </c>
      <c r="DJ23" s="104">
        <v>0</v>
      </c>
      <c r="DK23" s="114">
        <f t="shared" si="35"/>
        <v>0</v>
      </c>
      <c r="DL23" s="104">
        <v>0</v>
      </c>
      <c r="DM23" s="114">
        <f t="shared" si="36"/>
        <v>0</v>
      </c>
      <c r="DN23" s="104"/>
      <c r="DO23" s="114"/>
      <c r="DP23" s="104"/>
      <c r="DQ23" s="114"/>
      <c r="DR23" s="104"/>
      <c r="DS23" s="114"/>
      <c r="DT23" s="104"/>
      <c r="DU23" s="114"/>
      <c r="DV23" s="104"/>
      <c r="DW23" s="114"/>
      <c r="DX23" s="104"/>
      <c r="DY23" s="114"/>
      <c r="DZ23" s="104"/>
      <c r="EA23" s="114"/>
      <c r="EB23" s="104"/>
      <c r="EC23" s="114"/>
      <c r="ED23" s="104"/>
      <c r="EE23" s="114"/>
      <c r="EF23" s="104">
        <v>0</v>
      </c>
      <c r="EG23" s="114">
        <f t="shared" si="37"/>
        <v>0</v>
      </c>
      <c r="EH23" s="104"/>
      <c r="EI23" s="114"/>
      <c r="EJ23" s="104"/>
      <c r="EK23" s="114"/>
      <c r="EL23" s="104"/>
      <c r="EM23" s="114"/>
      <c r="EN23" s="104">
        <v>0</v>
      </c>
      <c r="EO23" s="114">
        <f t="shared" si="38"/>
        <v>0</v>
      </c>
      <c r="EP23" s="104"/>
      <c r="EQ23" s="114"/>
      <c r="ER23" s="104"/>
      <c r="ES23" s="275"/>
      <c r="ET23" s="104"/>
      <c r="EU23" s="114"/>
      <c r="EV23" s="104"/>
      <c r="EW23" s="114"/>
      <c r="EX23" s="104">
        <v>0</v>
      </c>
      <c r="EY23" s="114">
        <f t="shared" si="39"/>
        <v>0</v>
      </c>
      <c r="EZ23" s="104"/>
      <c r="FA23" s="114"/>
      <c r="FB23" s="104"/>
      <c r="FC23" s="114"/>
    </row>
    <row r="24" spans="1:159" ht="12.75" customHeight="1">
      <c r="A24" s="41" t="s">
        <v>120</v>
      </c>
      <c r="B24" s="104">
        <f t="shared" si="0"/>
        <v>112.71863399999999</v>
      </c>
      <c r="C24" s="114">
        <f t="shared" si="1"/>
        <v>0.41761945772221087</v>
      </c>
      <c r="D24" s="104"/>
      <c r="E24" s="114">
        <f t="shared" si="2"/>
        <v>0</v>
      </c>
      <c r="F24" s="104"/>
      <c r="G24" s="114"/>
      <c r="H24" s="104"/>
      <c r="I24" s="114"/>
      <c r="J24" s="104"/>
      <c r="K24" s="114">
        <f t="shared" si="3"/>
        <v>0</v>
      </c>
      <c r="L24" s="104"/>
      <c r="M24" s="114">
        <f t="shared" si="4"/>
        <v>0</v>
      </c>
      <c r="N24" s="104"/>
      <c r="O24" s="114">
        <f t="shared" si="5"/>
        <v>0</v>
      </c>
      <c r="P24" s="104"/>
      <c r="Q24" s="114"/>
      <c r="R24" s="104"/>
      <c r="S24" s="114"/>
      <c r="T24" s="104"/>
      <c r="U24" s="114">
        <f t="shared" si="6"/>
        <v>0</v>
      </c>
      <c r="V24" s="104"/>
      <c r="W24" s="114">
        <f t="shared" si="7"/>
        <v>0</v>
      </c>
      <c r="X24" s="104"/>
      <c r="Y24" s="114"/>
      <c r="Z24" s="104"/>
      <c r="AA24" s="114"/>
      <c r="AB24" s="104"/>
      <c r="AC24" s="114"/>
      <c r="AD24" s="104"/>
      <c r="AE24" s="114">
        <f t="shared" si="8"/>
        <v>0</v>
      </c>
      <c r="AF24" s="104"/>
      <c r="AG24" s="114">
        <f t="shared" si="9"/>
        <v>0</v>
      </c>
      <c r="AH24" s="104"/>
      <c r="AI24" s="114">
        <f t="shared" si="10"/>
        <v>0</v>
      </c>
      <c r="AJ24" s="104"/>
      <c r="AK24" s="114"/>
      <c r="AL24" s="104"/>
      <c r="AM24" s="114">
        <f t="shared" si="11"/>
        <v>0</v>
      </c>
      <c r="AN24" s="104"/>
      <c r="AO24" s="114">
        <f t="shared" si="12"/>
        <v>0</v>
      </c>
      <c r="AP24" s="104">
        <v>0</v>
      </c>
      <c r="AQ24" s="114">
        <f t="shared" si="13"/>
        <v>0</v>
      </c>
      <c r="AR24" s="104">
        <v>0</v>
      </c>
      <c r="AS24" s="114">
        <f t="shared" si="14"/>
        <v>0</v>
      </c>
      <c r="AT24" s="104"/>
      <c r="AU24" s="114"/>
      <c r="AV24" s="104"/>
      <c r="AW24" s="114"/>
      <c r="AX24" s="104"/>
      <c r="AY24" s="114"/>
      <c r="AZ24" s="104"/>
      <c r="BA24" s="114">
        <f t="shared" si="15"/>
        <v>0</v>
      </c>
      <c r="BB24" s="104">
        <v>0</v>
      </c>
      <c r="BC24" s="114">
        <f t="shared" si="16"/>
        <v>0</v>
      </c>
      <c r="BD24" s="104"/>
      <c r="BE24" s="114"/>
      <c r="BF24" s="104"/>
      <c r="BG24" s="114">
        <f t="shared" si="17"/>
        <v>0</v>
      </c>
      <c r="BH24" s="104">
        <v>1.5373749999999999</v>
      </c>
      <c r="BI24" s="114">
        <f t="shared" si="18"/>
        <v>4.5712202130311272</v>
      </c>
      <c r="BJ24" s="104"/>
      <c r="BK24" s="114">
        <f t="shared" si="19"/>
        <v>0</v>
      </c>
      <c r="BL24" s="104"/>
      <c r="BM24" s="114">
        <f t="shared" si="20"/>
        <v>0</v>
      </c>
      <c r="BN24" s="104">
        <v>0</v>
      </c>
      <c r="BO24" s="114">
        <f t="shared" si="21"/>
        <v>0</v>
      </c>
      <c r="BP24" s="104"/>
      <c r="BQ24" s="114">
        <f t="shared" si="22"/>
        <v>0</v>
      </c>
      <c r="BR24" s="104"/>
      <c r="BS24" s="114"/>
      <c r="BT24" s="104"/>
      <c r="BU24" s="114">
        <f t="shared" si="23"/>
        <v>0</v>
      </c>
      <c r="BV24" s="104">
        <v>0</v>
      </c>
      <c r="BW24" s="114">
        <f t="shared" si="24"/>
        <v>0</v>
      </c>
      <c r="BX24" s="104"/>
      <c r="BY24" s="114"/>
      <c r="BZ24" s="104"/>
      <c r="CA24" s="114"/>
      <c r="CB24" s="104">
        <v>0.2</v>
      </c>
      <c r="CC24" s="114">
        <f t="shared" si="25"/>
        <v>6.3251106894370648E-2</v>
      </c>
      <c r="CD24" s="104">
        <v>52.233258999999997</v>
      </c>
      <c r="CE24" s="114">
        <f t="shared" si="26"/>
        <v>4.3990721327978664</v>
      </c>
      <c r="CF24" s="104"/>
      <c r="CG24" s="114"/>
      <c r="CH24" s="104"/>
      <c r="CI24" s="114"/>
      <c r="CJ24" s="104"/>
      <c r="CK24" s="114">
        <f t="shared" si="27"/>
        <v>0</v>
      </c>
      <c r="CL24" s="104"/>
      <c r="CM24" s="114"/>
      <c r="CN24" s="104">
        <v>0</v>
      </c>
      <c r="CO24" s="114">
        <f t="shared" si="28"/>
        <v>0</v>
      </c>
      <c r="CP24" s="104"/>
      <c r="CQ24" s="114"/>
      <c r="CR24" s="104"/>
      <c r="CS24" s="114">
        <f t="shared" si="29"/>
        <v>0</v>
      </c>
      <c r="CT24" s="104"/>
      <c r="CU24" s="114"/>
      <c r="CV24" s="104"/>
      <c r="CW24" s="114"/>
      <c r="CX24" s="104">
        <v>0</v>
      </c>
      <c r="CY24" s="114">
        <f t="shared" si="30"/>
        <v>0</v>
      </c>
      <c r="CZ24" s="104"/>
      <c r="DA24" s="114"/>
      <c r="DB24" s="104">
        <v>0</v>
      </c>
      <c r="DC24" s="114">
        <f t="shared" si="31"/>
        <v>0</v>
      </c>
      <c r="DD24" s="104"/>
      <c r="DE24" s="114">
        <f t="shared" si="32"/>
        <v>0</v>
      </c>
      <c r="DF24" s="104">
        <v>0</v>
      </c>
      <c r="DG24" s="114">
        <f t="shared" si="33"/>
        <v>0</v>
      </c>
      <c r="DH24" s="104"/>
      <c r="DI24" s="114">
        <f t="shared" si="34"/>
        <v>0</v>
      </c>
      <c r="DJ24" s="104">
        <v>0</v>
      </c>
      <c r="DK24" s="114">
        <f t="shared" si="35"/>
        <v>0</v>
      </c>
      <c r="DL24" s="104">
        <v>0</v>
      </c>
      <c r="DM24" s="114">
        <f t="shared" si="36"/>
        <v>0</v>
      </c>
      <c r="DN24" s="104"/>
      <c r="DO24" s="114"/>
      <c r="DP24" s="104"/>
      <c r="DQ24" s="114"/>
      <c r="DR24" s="104"/>
      <c r="DS24" s="114"/>
      <c r="DT24" s="104"/>
      <c r="DU24" s="114"/>
      <c r="DV24" s="104"/>
      <c r="DW24" s="114"/>
      <c r="DX24" s="104"/>
      <c r="DY24" s="114"/>
      <c r="DZ24" s="104"/>
      <c r="EA24" s="114"/>
      <c r="EB24" s="104"/>
      <c r="EC24" s="114"/>
      <c r="ED24" s="104"/>
      <c r="EE24" s="114"/>
      <c r="EF24" s="104">
        <v>0</v>
      </c>
      <c r="EG24" s="114">
        <f t="shared" si="37"/>
        <v>0</v>
      </c>
      <c r="EH24" s="104"/>
      <c r="EI24" s="114"/>
      <c r="EJ24" s="104"/>
      <c r="EK24" s="114"/>
      <c r="EL24" s="104"/>
      <c r="EM24" s="114"/>
      <c r="EN24" s="104">
        <v>58.747999999999998</v>
      </c>
      <c r="EO24" s="114">
        <f t="shared" si="38"/>
        <v>3.7992012535693078</v>
      </c>
      <c r="EP24" s="104"/>
      <c r="EQ24" s="114"/>
      <c r="ER24" s="104"/>
      <c r="ES24" s="114"/>
      <c r="ET24" s="104"/>
      <c r="EU24" s="114"/>
      <c r="EV24" s="104"/>
      <c r="EW24" s="114"/>
      <c r="EX24" s="104">
        <v>0</v>
      </c>
      <c r="EY24" s="114">
        <f t="shared" si="39"/>
        <v>0</v>
      </c>
      <c r="EZ24" s="104"/>
      <c r="FA24" s="114"/>
      <c r="FB24" s="104"/>
      <c r="FC24" s="114"/>
    </row>
    <row r="25" spans="1:159" ht="12.75" customHeight="1" thickBot="1">
      <c r="A25" s="41" t="s">
        <v>122</v>
      </c>
      <c r="B25" s="104">
        <f t="shared" si="0"/>
        <v>-13.068283980000018</v>
      </c>
      <c r="C25" s="114">
        <f t="shared" si="1"/>
        <v>-4.8417634914627014E-2</v>
      </c>
      <c r="D25" s="104"/>
      <c r="E25" s="114">
        <f t="shared" si="2"/>
        <v>0</v>
      </c>
      <c r="F25" s="104"/>
      <c r="G25" s="114"/>
      <c r="H25" s="104"/>
      <c r="I25" s="114"/>
      <c r="J25" s="104">
        <v>0</v>
      </c>
      <c r="K25" s="114">
        <f t="shared" si="3"/>
        <v>0</v>
      </c>
      <c r="L25" s="104">
        <v>0</v>
      </c>
      <c r="M25" s="114">
        <f t="shared" si="4"/>
        <v>0</v>
      </c>
      <c r="N25" s="104">
        <v>5.9041050000000004</v>
      </c>
      <c r="O25" s="114">
        <f t="shared" si="5"/>
        <v>1.9710947643712662</v>
      </c>
      <c r="P25" s="104"/>
      <c r="Q25" s="114"/>
      <c r="R25" s="104"/>
      <c r="S25" s="114"/>
      <c r="T25" s="104"/>
      <c r="U25" s="114">
        <f t="shared" si="6"/>
        <v>0</v>
      </c>
      <c r="V25" s="104"/>
      <c r="W25" s="114">
        <f t="shared" si="7"/>
        <v>0</v>
      </c>
      <c r="X25" s="104"/>
      <c r="Y25" s="114"/>
      <c r="Z25" s="104"/>
      <c r="AA25" s="114"/>
      <c r="AB25" s="104"/>
      <c r="AC25" s="114"/>
      <c r="AD25" s="104"/>
      <c r="AE25" s="114">
        <f t="shared" si="8"/>
        <v>0</v>
      </c>
      <c r="AF25" s="104"/>
      <c r="AG25" s="114">
        <f t="shared" si="9"/>
        <v>0</v>
      </c>
      <c r="AH25" s="104"/>
      <c r="AI25" s="114">
        <f t="shared" si="10"/>
        <v>0</v>
      </c>
      <c r="AJ25" s="104"/>
      <c r="AK25" s="114"/>
      <c r="AL25" s="104"/>
      <c r="AM25" s="114">
        <f t="shared" si="11"/>
        <v>0</v>
      </c>
      <c r="AN25" s="104"/>
      <c r="AO25" s="114">
        <f t="shared" si="12"/>
        <v>0</v>
      </c>
      <c r="AP25" s="104">
        <v>-141.08962265</v>
      </c>
      <c r="AQ25" s="114">
        <f t="shared" si="13"/>
        <v>-6.4906809771396041</v>
      </c>
      <c r="AR25" s="104">
        <v>62.39975823999999</v>
      </c>
      <c r="AS25" s="114">
        <f t="shared" si="14"/>
        <v>5.0302527648785702</v>
      </c>
      <c r="AT25" s="104"/>
      <c r="AU25" s="114"/>
      <c r="AV25" s="104"/>
      <c r="AW25" s="114"/>
      <c r="AX25" s="104"/>
      <c r="AY25" s="114"/>
      <c r="AZ25" s="104">
        <v>18.521083999999998</v>
      </c>
      <c r="BA25" s="114">
        <f t="shared" si="15"/>
        <v>5.6399524465337993</v>
      </c>
      <c r="BB25" s="104">
        <v>6.1</v>
      </c>
      <c r="BC25" s="114">
        <f t="shared" si="16"/>
        <v>0.63740856844305116</v>
      </c>
      <c r="BD25" s="104"/>
      <c r="BE25" s="114"/>
      <c r="BF25" s="104">
        <v>0.49098000000000003</v>
      </c>
      <c r="BG25" s="114">
        <f t="shared" si="17"/>
        <v>8.1828076258749813E-2</v>
      </c>
      <c r="BH25" s="104"/>
      <c r="BI25" s="114">
        <f t="shared" si="18"/>
        <v>0</v>
      </c>
      <c r="BJ25" s="104"/>
      <c r="BK25" s="114">
        <f t="shared" si="19"/>
        <v>0</v>
      </c>
      <c r="BL25" s="104"/>
      <c r="BM25" s="114">
        <f t="shared" si="20"/>
        <v>0</v>
      </c>
      <c r="BN25" s="104">
        <v>0</v>
      </c>
      <c r="BO25" s="114">
        <f t="shared" si="21"/>
        <v>0</v>
      </c>
      <c r="BP25" s="104"/>
      <c r="BQ25" s="114">
        <f t="shared" si="22"/>
        <v>0</v>
      </c>
      <c r="BR25" s="104"/>
      <c r="BS25" s="114"/>
      <c r="BT25" s="104"/>
      <c r="BU25" s="114">
        <f t="shared" si="23"/>
        <v>0</v>
      </c>
      <c r="BV25" s="104">
        <v>0</v>
      </c>
      <c r="BW25" s="114">
        <f t="shared" si="24"/>
        <v>0</v>
      </c>
      <c r="BX25" s="104"/>
      <c r="BY25" s="114"/>
      <c r="BZ25" s="104"/>
      <c r="CA25" s="114"/>
      <c r="CB25" s="104"/>
      <c r="CC25" s="114">
        <f t="shared" si="25"/>
        <v>0</v>
      </c>
      <c r="CD25" s="104">
        <v>10.230969</v>
      </c>
      <c r="CE25" s="114">
        <f t="shared" si="26"/>
        <v>0.86164967457647745</v>
      </c>
      <c r="CF25" s="104"/>
      <c r="CG25" s="114"/>
      <c r="CH25" s="104"/>
      <c r="CI25" s="114"/>
      <c r="CJ25" s="104"/>
      <c r="CK25" s="114">
        <f t="shared" si="27"/>
        <v>0</v>
      </c>
      <c r="CL25" s="104"/>
      <c r="CM25" s="114"/>
      <c r="CN25" s="104">
        <v>24.374442430000002</v>
      </c>
      <c r="CO25" s="114">
        <f t="shared" si="28"/>
        <v>34.467122760557196</v>
      </c>
      <c r="CP25" s="104"/>
      <c r="CQ25" s="114"/>
      <c r="CR25" s="104"/>
      <c r="CS25" s="114">
        <f t="shared" si="29"/>
        <v>0</v>
      </c>
      <c r="CT25" s="104"/>
      <c r="CU25" s="114"/>
      <c r="CV25" s="104"/>
      <c r="CW25" s="114"/>
      <c r="CX25" s="104">
        <v>0</v>
      </c>
      <c r="CY25" s="114">
        <f t="shared" si="30"/>
        <v>0</v>
      </c>
      <c r="CZ25" s="104"/>
      <c r="DA25" s="114"/>
      <c r="DB25" s="104">
        <v>0</v>
      </c>
      <c r="DC25" s="114">
        <f t="shared" si="31"/>
        <v>0</v>
      </c>
      <c r="DD25" s="104"/>
      <c r="DE25" s="114">
        <f t="shared" si="32"/>
        <v>0</v>
      </c>
      <c r="DF25" s="104">
        <v>0</v>
      </c>
      <c r="DG25" s="114">
        <f t="shared" si="33"/>
        <v>0</v>
      </c>
      <c r="DH25" s="104"/>
      <c r="DI25" s="114">
        <f t="shared" si="34"/>
        <v>0</v>
      </c>
      <c r="DJ25" s="104">
        <v>0</v>
      </c>
      <c r="DK25" s="114">
        <f t="shared" si="35"/>
        <v>0</v>
      </c>
      <c r="DL25" s="104">
        <v>0</v>
      </c>
      <c r="DM25" s="114">
        <f t="shared" si="36"/>
        <v>0</v>
      </c>
      <c r="DN25" s="104"/>
      <c r="DO25" s="114"/>
      <c r="DP25" s="104"/>
      <c r="DQ25" s="114"/>
      <c r="DR25" s="104"/>
      <c r="DS25" s="114"/>
      <c r="DT25" s="104"/>
      <c r="DU25" s="114"/>
      <c r="DV25" s="104"/>
      <c r="DW25" s="114"/>
      <c r="DX25" s="104"/>
      <c r="DY25" s="114"/>
      <c r="DZ25" s="104"/>
      <c r="EA25" s="114"/>
      <c r="EB25" s="104"/>
      <c r="EC25" s="114"/>
      <c r="ED25" s="104"/>
      <c r="EE25" s="114"/>
      <c r="EF25" s="104">
        <v>0</v>
      </c>
      <c r="EG25" s="114">
        <f t="shared" si="37"/>
        <v>0</v>
      </c>
      <c r="EH25" s="104"/>
      <c r="EI25" s="114"/>
      <c r="EJ25" s="104"/>
      <c r="EK25" s="114"/>
      <c r="EL25" s="104"/>
      <c r="EM25" s="114"/>
      <c r="EN25" s="104">
        <v>0</v>
      </c>
      <c r="EO25" s="114">
        <f t="shared" si="38"/>
        <v>0</v>
      </c>
      <c r="EP25" s="104"/>
      <c r="EQ25" s="114"/>
      <c r="ER25" s="104"/>
      <c r="ES25" s="114"/>
      <c r="ET25" s="104"/>
      <c r="EU25" s="114"/>
      <c r="EV25" s="104"/>
      <c r="EW25" s="114"/>
      <c r="EX25" s="104">
        <v>0</v>
      </c>
      <c r="EY25" s="114">
        <f t="shared" si="39"/>
        <v>0</v>
      </c>
      <c r="EZ25" s="104"/>
      <c r="FA25" s="114"/>
      <c r="FB25" s="104"/>
      <c r="FC25" s="114"/>
    </row>
    <row r="26" spans="1:159" ht="12.75" customHeight="1" thickBot="1">
      <c r="A26" s="40" t="s">
        <v>646</v>
      </c>
      <c r="B26" s="113">
        <f t="shared" si="0"/>
        <v>15542.370880329998</v>
      </c>
      <c r="C26" s="50">
        <f t="shared" si="1"/>
        <v>57.58405924934199</v>
      </c>
      <c r="D26" s="113">
        <f>SUM(D13:D25)</f>
        <v>953.31</v>
      </c>
      <c r="E26" s="50">
        <f t="shared" si="2"/>
        <v>96.538699126067101</v>
      </c>
      <c r="F26" s="5"/>
      <c r="G26" s="50"/>
      <c r="H26" s="5"/>
      <c r="I26" s="50"/>
      <c r="J26" s="113">
        <v>216.94469020999998</v>
      </c>
      <c r="K26" s="50">
        <f t="shared" si="3"/>
        <v>47.19143502157884</v>
      </c>
      <c r="L26" s="113">
        <v>201.88843979000001</v>
      </c>
      <c r="M26" s="50">
        <f t="shared" si="4"/>
        <v>60.904661127021932</v>
      </c>
      <c r="N26" s="113">
        <v>279.43430483000003</v>
      </c>
      <c r="O26" s="50">
        <f t="shared" si="5"/>
        <v>93.289583304520747</v>
      </c>
      <c r="P26" s="113"/>
      <c r="Q26" s="50"/>
      <c r="R26" s="5"/>
      <c r="S26" s="50"/>
      <c r="T26" s="113">
        <f>SUM(T13:T25)</f>
        <v>40.529999999999994</v>
      </c>
      <c r="U26" s="50">
        <f t="shared" si="6"/>
        <v>74.751014385835475</v>
      </c>
      <c r="V26" s="113">
        <f>SUM(V13:V25)</f>
        <v>173.56999999999996</v>
      </c>
      <c r="W26" s="50">
        <f t="shared" si="7"/>
        <v>91.729204101046378</v>
      </c>
      <c r="X26" s="113"/>
      <c r="Y26" s="50"/>
      <c r="Z26" s="5"/>
      <c r="AA26" s="50"/>
      <c r="AB26" s="5"/>
      <c r="AC26" s="50"/>
      <c r="AD26" s="113">
        <v>0</v>
      </c>
      <c r="AE26" s="50">
        <f t="shared" si="8"/>
        <v>0</v>
      </c>
      <c r="AF26" s="113">
        <v>2226.9</v>
      </c>
      <c r="AG26" s="50">
        <f t="shared" si="9"/>
        <v>92.899753869258689</v>
      </c>
      <c r="AH26" s="113">
        <v>0</v>
      </c>
      <c r="AI26" s="50">
        <f t="shared" si="10"/>
        <v>0</v>
      </c>
      <c r="AJ26" s="5"/>
      <c r="AK26" s="50"/>
      <c r="AL26" s="113">
        <f>SUM(AL13:AL25)</f>
        <v>161.98000000000002</v>
      </c>
      <c r="AM26" s="50">
        <f t="shared" si="11"/>
        <v>87.913161465400279</v>
      </c>
      <c r="AN26" s="113">
        <f>SUM(AN13:AN25)</f>
        <v>152.65</v>
      </c>
      <c r="AO26" s="50">
        <f t="shared" si="12"/>
        <v>67.28226375176304</v>
      </c>
      <c r="AP26" s="113">
        <v>1405.8981782899989</v>
      </c>
      <c r="AQ26" s="50">
        <f t="shared" si="13"/>
        <v>64.676879774914624</v>
      </c>
      <c r="AR26" s="113">
        <v>944.99181119000002</v>
      </c>
      <c r="AS26" s="50">
        <f t="shared" si="14"/>
        <v>76.17894371871057</v>
      </c>
      <c r="AT26" s="5"/>
      <c r="AU26" s="50"/>
      <c r="AV26" s="5"/>
      <c r="AW26" s="50"/>
      <c r="AX26" s="5"/>
      <c r="AY26" s="50"/>
      <c r="AZ26" s="113">
        <v>229.34157299999998</v>
      </c>
      <c r="BA26" s="50">
        <f t="shared" si="15"/>
        <v>69.838005471670002</v>
      </c>
      <c r="BB26" s="113">
        <v>420.8</v>
      </c>
      <c r="BC26" s="50">
        <f t="shared" si="16"/>
        <v>43.970741901776385</v>
      </c>
      <c r="BD26" s="5"/>
      <c r="BE26" s="50"/>
      <c r="BF26" s="113">
        <v>534.75333038999986</v>
      </c>
      <c r="BG26" s="50">
        <f t="shared" si="17"/>
        <v>89.123459812565358</v>
      </c>
      <c r="BH26" s="113">
        <v>32.146867999999998</v>
      </c>
      <c r="BI26" s="50">
        <f t="shared" si="18"/>
        <v>95.585275412468334</v>
      </c>
      <c r="BJ26" s="113">
        <f>SUM(BJ13:BJ25)</f>
        <v>36.389999999999993</v>
      </c>
      <c r="BK26" s="50">
        <f t="shared" si="19"/>
        <v>64.179894179894177</v>
      </c>
      <c r="BL26" s="113">
        <f>SUM(BL13:BL25)</f>
        <v>104.47</v>
      </c>
      <c r="BM26" s="50">
        <f t="shared" si="20"/>
        <v>82.298723806522773</v>
      </c>
      <c r="BN26" s="113">
        <v>3062.2330720499999</v>
      </c>
      <c r="BO26" s="50">
        <f t="shared" si="21"/>
        <v>57.6556215900656</v>
      </c>
      <c r="BP26" s="113">
        <f>SUM(BP13:BP25)</f>
        <v>29.580000000000002</v>
      </c>
      <c r="BQ26" s="50">
        <f t="shared" si="22"/>
        <v>82.303839732888164</v>
      </c>
      <c r="BR26" s="5"/>
      <c r="BS26" s="50"/>
      <c r="BT26" s="113">
        <v>0</v>
      </c>
      <c r="BU26" s="50">
        <f t="shared" si="23"/>
        <v>0</v>
      </c>
      <c r="BV26" s="113">
        <v>95.306359999999998</v>
      </c>
      <c r="BW26" s="50">
        <f t="shared" si="24"/>
        <v>79.356594027117026</v>
      </c>
      <c r="BX26" s="5"/>
      <c r="BY26" s="50"/>
      <c r="BZ26" s="5"/>
      <c r="CA26" s="50"/>
      <c r="CB26" s="113">
        <v>212.9</v>
      </c>
      <c r="CC26" s="50">
        <f t="shared" si="25"/>
        <v>67.330803289057556</v>
      </c>
      <c r="CD26" s="113">
        <v>1086.8504290000001</v>
      </c>
      <c r="CE26" s="50">
        <f t="shared" si="26"/>
        <v>91.534273875832767</v>
      </c>
      <c r="CF26" s="5"/>
      <c r="CG26" s="50"/>
      <c r="CH26" s="5"/>
      <c r="CI26" s="50"/>
      <c r="CJ26" s="113">
        <v>25.7944</v>
      </c>
      <c r="CK26" s="50">
        <f t="shared" si="27"/>
        <v>37.585058298630031</v>
      </c>
      <c r="CL26" s="5"/>
      <c r="CM26" s="50"/>
      <c r="CN26" s="113">
        <v>46.08263088999999</v>
      </c>
      <c r="CO26" s="50">
        <f t="shared" si="28"/>
        <v>65.163980697263256</v>
      </c>
      <c r="CP26" s="5"/>
      <c r="CQ26" s="50"/>
      <c r="CR26" s="113">
        <v>0</v>
      </c>
      <c r="CS26" s="50">
        <f t="shared" si="29"/>
        <v>0</v>
      </c>
      <c r="CT26" s="5"/>
      <c r="CU26" s="50"/>
      <c r="CV26" s="5"/>
      <c r="CW26" s="50"/>
      <c r="CX26" s="113">
        <v>213.7</v>
      </c>
      <c r="CY26" s="50">
        <f t="shared" si="30"/>
        <v>60.418433700876449</v>
      </c>
      <c r="CZ26" s="5"/>
      <c r="DA26" s="50"/>
      <c r="DB26" s="113">
        <v>195</v>
      </c>
      <c r="DC26" s="50">
        <f t="shared" si="31"/>
        <v>52.222817354043926</v>
      </c>
      <c r="DD26" s="113">
        <f>SUM(DD13:DD25)</f>
        <v>0.37</v>
      </c>
      <c r="DE26" s="50">
        <f t="shared" si="32"/>
        <v>15.74468085106383</v>
      </c>
      <c r="DF26" s="113">
        <v>61.418500000000002</v>
      </c>
      <c r="DG26" s="50">
        <f t="shared" si="33"/>
        <v>68.699399788371153</v>
      </c>
      <c r="DH26" s="113">
        <f>SUM(DH13:DH25)</f>
        <v>217.32999999999998</v>
      </c>
      <c r="DI26" s="50">
        <f t="shared" si="34"/>
        <v>87.66841468334006</v>
      </c>
      <c r="DJ26" s="113">
        <v>460.9</v>
      </c>
      <c r="DK26" s="50">
        <f t="shared" si="35"/>
        <v>80.003471619510492</v>
      </c>
      <c r="DL26" s="113">
        <v>0</v>
      </c>
      <c r="DM26" s="50">
        <f t="shared" si="36"/>
        <v>0</v>
      </c>
      <c r="DN26" s="5"/>
      <c r="DO26" s="50"/>
      <c r="DP26" s="5"/>
      <c r="DQ26" s="50"/>
      <c r="DR26" s="5"/>
      <c r="DS26" s="50"/>
      <c r="DT26" s="5"/>
      <c r="DU26" s="50"/>
      <c r="DV26" s="5"/>
      <c r="DW26" s="50"/>
      <c r="DX26" s="5"/>
      <c r="DY26" s="50"/>
      <c r="DZ26" s="5"/>
      <c r="EA26" s="50"/>
      <c r="EB26" s="5"/>
      <c r="EC26" s="50"/>
      <c r="ED26" s="5"/>
      <c r="EE26" s="50"/>
      <c r="EF26" s="113">
        <v>1356.3250896899999</v>
      </c>
      <c r="EG26" s="50">
        <f t="shared" si="37"/>
        <v>69.229664665853491</v>
      </c>
      <c r="EH26" s="5"/>
      <c r="EI26" s="50"/>
      <c r="EJ26" s="5"/>
      <c r="EK26" s="50"/>
      <c r="EL26" s="5"/>
      <c r="EM26" s="50"/>
      <c r="EN26" s="113">
        <v>58.747999999999998</v>
      </c>
      <c r="EO26" s="50">
        <f t="shared" si="38"/>
        <v>3.7992012535693078</v>
      </c>
      <c r="EP26" s="5"/>
      <c r="EQ26" s="50"/>
      <c r="ER26" s="5"/>
      <c r="ES26" s="50"/>
      <c r="ET26" s="5"/>
      <c r="EU26" s="50"/>
      <c r="EV26" s="5"/>
      <c r="EW26" s="50"/>
      <c r="EX26" s="113">
        <v>303.83320300000003</v>
      </c>
      <c r="EY26" s="50">
        <f t="shared" si="39"/>
        <v>89.104225104314523</v>
      </c>
      <c r="EZ26" s="5"/>
      <c r="FA26" s="50"/>
      <c r="FB26" s="5"/>
      <c r="FC26" s="50"/>
    </row>
    <row r="27" spans="1:159" ht="12.75" customHeight="1" thickBot="1">
      <c r="A27" s="40" t="s">
        <v>127</v>
      </c>
      <c r="B27" s="113">
        <f t="shared" si="0"/>
        <v>991.97738900000002</v>
      </c>
      <c r="C27" s="115">
        <f t="shared" si="1"/>
        <v>3.6752491098044593</v>
      </c>
      <c r="D27" s="113"/>
      <c r="E27" s="115">
        <f t="shared" si="2"/>
        <v>0</v>
      </c>
      <c r="F27" s="113"/>
      <c r="G27" s="115"/>
      <c r="H27" s="113"/>
      <c r="I27" s="115"/>
      <c r="J27" s="113"/>
      <c r="K27" s="115">
        <f t="shared" si="3"/>
        <v>0</v>
      </c>
      <c r="L27" s="113"/>
      <c r="M27" s="115">
        <f t="shared" si="4"/>
        <v>0</v>
      </c>
      <c r="N27" s="113"/>
      <c r="O27" s="115">
        <f t="shared" si="5"/>
        <v>0</v>
      </c>
      <c r="P27" s="113"/>
      <c r="Q27" s="115"/>
      <c r="R27" s="113"/>
      <c r="S27" s="115"/>
      <c r="T27" s="113"/>
      <c r="U27" s="115">
        <f t="shared" si="6"/>
        <v>0</v>
      </c>
      <c r="V27" s="113"/>
      <c r="W27" s="115">
        <f t="shared" si="7"/>
        <v>0</v>
      </c>
      <c r="X27" s="113"/>
      <c r="Y27" s="115"/>
      <c r="Z27" s="113"/>
      <c r="AA27" s="115"/>
      <c r="AB27" s="113"/>
      <c r="AC27" s="115"/>
      <c r="AD27" s="113"/>
      <c r="AE27" s="115">
        <f t="shared" si="8"/>
        <v>0</v>
      </c>
      <c r="AF27" s="113"/>
      <c r="AG27" s="115">
        <f t="shared" si="9"/>
        <v>0</v>
      </c>
      <c r="AH27" s="113"/>
      <c r="AI27" s="115">
        <f t="shared" si="10"/>
        <v>0</v>
      </c>
      <c r="AJ27" s="113"/>
      <c r="AK27" s="115"/>
      <c r="AL27" s="113"/>
      <c r="AM27" s="115">
        <f t="shared" si="11"/>
        <v>0</v>
      </c>
      <c r="AN27" s="113"/>
      <c r="AO27" s="115">
        <f t="shared" si="12"/>
        <v>0</v>
      </c>
      <c r="AP27" s="113">
        <v>246.307141</v>
      </c>
      <c r="AQ27" s="115">
        <f t="shared" si="13"/>
        <v>11.331103199476466</v>
      </c>
      <c r="AR27" s="113">
        <v>115.890362</v>
      </c>
      <c r="AS27" s="115">
        <f t="shared" si="14"/>
        <v>9.3423088536837664</v>
      </c>
      <c r="AT27" s="113"/>
      <c r="AU27" s="115"/>
      <c r="AV27" s="113"/>
      <c r="AW27" s="115"/>
      <c r="AX27" s="113"/>
      <c r="AY27" s="115"/>
      <c r="AZ27" s="113">
        <v>28.594885999999999</v>
      </c>
      <c r="BA27" s="115">
        <f t="shared" si="15"/>
        <v>8.7075787385908452</v>
      </c>
      <c r="BB27" s="113"/>
      <c r="BC27" s="115">
        <f t="shared" si="16"/>
        <v>0</v>
      </c>
      <c r="BD27" s="113"/>
      <c r="BE27" s="115"/>
      <c r="BF27" s="113"/>
      <c r="BG27" s="115">
        <f t="shared" si="17"/>
        <v>0</v>
      </c>
      <c r="BH27" s="113"/>
      <c r="BI27" s="115">
        <f t="shared" si="18"/>
        <v>0</v>
      </c>
      <c r="BJ27" s="113"/>
      <c r="BK27" s="115">
        <f t="shared" si="19"/>
        <v>0</v>
      </c>
      <c r="BL27" s="113"/>
      <c r="BM27" s="115">
        <f t="shared" si="20"/>
        <v>0</v>
      </c>
      <c r="BN27" s="113">
        <v>504.6</v>
      </c>
      <c r="BO27" s="115">
        <f t="shared" si="21"/>
        <v>9.5005918784852295</v>
      </c>
      <c r="BP27" s="113"/>
      <c r="BQ27" s="115">
        <f t="shared" si="22"/>
        <v>0</v>
      </c>
      <c r="BR27" s="113"/>
      <c r="BS27" s="115"/>
      <c r="BT27" s="113"/>
      <c r="BU27" s="115">
        <f t="shared" si="23"/>
        <v>0</v>
      </c>
      <c r="BV27" s="113"/>
      <c r="BW27" s="115">
        <f t="shared" si="24"/>
        <v>0</v>
      </c>
      <c r="BX27" s="113"/>
      <c r="BY27" s="115"/>
      <c r="BZ27" s="113"/>
      <c r="CA27" s="115"/>
      <c r="CB27" s="113"/>
      <c r="CC27" s="115">
        <f t="shared" si="25"/>
        <v>0</v>
      </c>
      <c r="CD27" s="113"/>
      <c r="CE27" s="115">
        <f t="shared" si="26"/>
        <v>0</v>
      </c>
      <c r="CF27" s="113"/>
      <c r="CG27" s="115"/>
      <c r="CH27" s="113"/>
      <c r="CI27" s="115"/>
      <c r="CJ27" s="113">
        <v>15.085000000000001</v>
      </c>
      <c r="CK27" s="115">
        <f t="shared" si="27"/>
        <v>21.980375757328492</v>
      </c>
      <c r="CL27" s="113"/>
      <c r="CM27" s="115"/>
      <c r="CN27" s="113">
        <v>0</v>
      </c>
      <c r="CO27" s="115">
        <f t="shared" si="28"/>
        <v>0</v>
      </c>
      <c r="CP27" s="113"/>
      <c r="CQ27" s="115"/>
      <c r="CR27" s="113"/>
      <c r="CS27" s="115">
        <f t="shared" si="29"/>
        <v>0</v>
      </c>
      <c r="CT27" s="113"/>
      <c r="CU27" s="115"/>
      <c r="CV27" s="113"/>
      <c r="CW27" s="115"/>
      <c r="CX27" s="113">
        <v>0</v>
      </c>
      <c r="CY27" s="115">
        <f t="shared" si="30"/>
        <v>0</v>
      </c>
      <c r="CZ27" s="113"/>
      <c r="DA27" s="115"/>
      <c r="DB27" s="113">
        <v>54.4</v>
      </c>
      <c r="DC27" s="115">
        <f t="shared" si="31"/>
        <v>14.568826995179432</v>
      </c>
      <c r="DD27" s="113"/>
      <c r="DE27" s="115">
        <f t="shared" si="32"/>
        <v>0</v>
      </c>
      <c r="DF27" s="113">
        <v>0</v>
      </c>
      <c r="DG27" s="115">
        <f t="shared" si="33"/>
        <v>0</v>
      </c>
      <c r="DH27" s="113"/>
      <c r="DI27" s="115">
        <f t="shared" si="34"/>
        <v>0</v>
      </c>
      <c r="DJ27" s="113">
        <v>27.1</v>
      </c>
      <c r="DK27" s="115">
        <f t="shared" si="35"/>
        <v>4.7040444367297347</v>
      </c>
      <c r="DL27" s="113">
        <v>0</v>
      </c>
      <c r="DM27" s="115">
        <f t="shared" si="36"/>
        <v>0</v>
      </c>
      <c r="DN27" s="113"/>
      <c r="DO27" s="115"/>
      <c r="DP27" s="113"/>
      <c r="DQ27" s="115"/>
      <c r="DR27" s="113"/>
      <c r="DS27" s="115"/>
      <c r="DT27" s="113"/>
      <c r="DU27" s="115"/>
      <c r="DV27" s="113"/>
      <c r="DW27" s="115"/>
      <c r="DX27" s="113"/>
      <c r="DY27" s="115"/>
      <c r="DZ27" s="113"/>
      <c r="EA27" s="115"/>
      <c r="EB27" s="113"/>
      <c r="EC27" s="115"/>
      <c r="ED27" s="113"/>
      <c r="EE27" s="115"/>
      <c r="EF27" s="113">
        <v>0</v>
      </c>
      <c r="EG27" s="115">
        <f t="shared" si="37"/>
        <v>0</v>
      </c>
      <c r="EH27" s="113"/>
      <c r="EI27" s="115"/>
      <c r="EJ27" s="113"/>
      <c r="EK27" s="115"/>
      <c r="EL27" s="113"/>
      <c r="EM27" s="115"/>
      <c r="EN27" s="113">
        <v>0</v>
      </c>
      <c r="EO27" s="115">
        <f t="shared" si="38"/>
        <v>0</v>
      </c>
      <c r="EP27" s="113"/>
      <c r="EQ27" s="115"/>
      <c r="ER27" s="113"/>
      <c r="ES27" s="115"/>
      <c r="ET27" s="113"/>
      <c r="EU27" s="115"/>
      <c r="EV27" s="113"/>
      <c r="EW27" s="115"/>
      <c r="EX27" s="113">
        <v>0</v>
      </c>
      <c r="EY27" s="115">
        <f t="shared" si="39"/>
        <v>0</v>
      </c>
      <c r="EZ27" s="113"/>
      <c r="FA27" s="115"/>
      <c r="FB27" s="113"/>
      <c r="FC27" s="115"/>
    </row>
    <row r="28" spans="1:159" ht="12.75" customHeight="1" thickBot="1">
      <c r="A28" s="40" t="s">
        <v>647</v>
      </c>
      <c r="B28" s="113">
        <f t="shared" si="0"/>
        <v>16534.348269329992</v>
      </c>
      <c r="C28" s="50">
        <f t="shared" si="1"/>
        <v>61.259308359146438</v>
      </c>
      <c r="D28" s="113">
        <f>SUM(D26:D27)</f>
        <v>953.31</v>
      </c>
      <c r="E28" s="50">
        <f t="shared" si="2"/>
        <v>96.538699126067101</v>
      </c>
      <c r="F28" s="5"/>
      <c r="G28" s="50"/>
      <c r="H28" s="5"/>
      <c r="I28" s="50"/>
      <c r="J28" s="113">
        <v>216.94469020999998</v>
      </c>
      <c r="K28" s="50">
        <f t="shared" si="3"/>
        <v>47.19143502157884</v>
      </c>
      <c r="L28" s="113">
        <v>201.88843979000001</v>
      </c>
      <c r="M28" s="50">
        <f t="shared" si="4"/>
        <v>60.904661127021932</v>
      </c>
      <c r="N28" s="113">
        <v>279.43430483000003</v>
      </c>
      <c r="O28" s="50">
        <f t="shared" si="5"/>
        <v>93.289583304520747</v>
      </c>
      <c r="P28" s="113"/>
      <c r="Q28" s="50"/>
      <c r="R28" s="5"/>
      <c r="S28" s="50"/>
      <c r="T28" s="113">
        <f>SUM(T26:T27)</f>
        <v>40.529999999999994</v>
      </c>
      <c r="U28" s="50">
        <f t="shared" si="6"/>
        <v>74.751014385835475</v>
      </c>
      <c r="V28" s="113">
        <f>SUM(V26:V27)</f>
        <v>173.56999999999996</v>
      </c>
      <c r="W28" s="50">
        <f t="shared" si="7"/>
        <v>91.729204101046378</v>
      </c>
      <c r="X28" s="5"/>
      <c r="Y28" s="50"/>
      <c r="Z28" s="5"/>
      <c r="AA28" s="50"/>
      <c r="AB28" s="5"/>
      <c r="AC28" s="50"/>
      <c r="AD28" s="113">
        <v>0</v>
      </c>
      <c r="AE28" s="50">
        <f t="shared" si="8"/>
        <v>0</v>
      </c>
      <c r="AF28" s="113">
        <v>2226.9</v>
      </c>
      <c r="AG28" s="50">
        <f t="shared" si="9"/>
        <v>92.899753869258689</v>
      </c>
      <c r="AH28" s="113">
        <v>0</v>
      </c>
      <c r="AI28" s="50">
        <f t="shared" si="10"/>
        <v>0</v>
      </c>
      <c r="AJ28" s="5"/>
      <c r="AK28" s="50"/>
      <c r="AL28" s="113">
        <f>SUM(AL26:AL27)</f>
        <v>161.98000000000002</v>
      </c>
      <c r="AM28" s="50">
        <f t="shared" si="11"/>
        <v>87.913161465400279</v>
      </c>
      <c r="AN28" s="113">
        <f>SUM(AN26:AN27)</f>
        <v>152.65</v>
      </c>
      <c r="AO28" s="50">
        <f t="shared" si="12"/>
        <v>67.28226375176304</v>
      </c>
      <c r="AP28" s="113">
        <v>1652.2053192899989</v>
      </c>
      <c r="AQ28" s="50">
        <f t="shared" si="13"/>
        <v>76.007982974391084</v>
      </c>
      <c r="AR28" s="113">
        <v>1060.88217319</v>
      </c>
      <c r="AS28" s="50">
        <f t="shared" si="14"/>
        <v>85.521252572394332</v>
      </c>
      <c r="AT28" s="5"/>
      <c r="AU28" s="50"/>
      <c r="AV28" s="5"/>
      <c r="AW28" s="50"/>
      <c r="AX28" s="5"/>
      <c r="AY28" s="50"/>
      <c r="AZ28" s="113">
        <v>257.93645899999996</v>
      </c>
      <c r="BA28" s="50">
        <f t="shared" si="15"/>
        <v>78.545584210260841</v>
      </c>
      <c r="BB28" s="113">
        <v>420.8</v>
      </c>
      <c r="BC28" s="50">
        <f t="shared" si="16"/>
        <v>43.970741901776385</v>
      </c>
      <c r="BD28" s="5"/>
      <c r="BE28" s="50"/>
      <c r="BF28" s="113">
        <v>534.75333038999986</v>
      </c>
      <c r="BG28" s="50">
        <f t="shared" si="17"/>
        <v>89.123459812565358</v>
      </c>
      <c r="BH28" s="113">
        <v>32.146867999999998</v>
      </c>
      <c r="BI28" s="50">
        <f t="shared" si="18"/>
        <v>95.585275412468334</v>
      </c>
      <c r="BJ28" s="113">
        <f>SUM(BJ26:BJ27)</f>
        <v>36.389999999999993</v>
      </c>
      <c r="BK28" s="50">
        <f t="shared" si="19"/>
        <v>64.179894179894177</v>
      </c>
      <c r="BL28" s="113">
        <f>SUM(BL26:BL27)</f>
        <v>104.47</v>
      </c>
      <c r="BM28" s="50">
        <f t="shared" si="20"/>
        <v>82.298723806522773</v>
      </c>
      <c r="BN28" s="113">
        <v>3566.8330720499998</v>
      </c>
      <c r="BO28" s="50">
        <f t="shared" si="21"/>
        <v>67.156213468550831</v>
      </c>
      <c r="BP28" s="113">
        <f>SUM(BP26:BP27)</f>
        <v>29.580000000000002</v>
      </c>
      <c r="BQ28" s="50">
        <f t="shared" si="22"/>
        <v>82.303839732888164</v>
      </c>
      <c r="BR28" s="5"/>
      <c r="BS28" s="50"/>
      <c r="BT28" s="113">
        <v>0</v>
      </c>
      <c r="BU28" s="50">
        <f t="shared" si="23"/>
        <v>0</v>
      </c>
      <c r="BV28" s="113">
        <v>95.306359999999998</v>
      </c>
      <c r="BW28" s="50">
        <f t="shared" si="24"/>
        <v>79.356594027117026</v>
      </c>
      <c r="BX28" s="5"/>
      <c r="BY28" s="50"/>
      <c r="BZ28" s="5"/>
      <c r="CA28" s="50"/>
      <c r="CB28" s="113">
        <v>212.9</v>
      </c>
      <c r="CC28" s="50">
        <f t="shared" si="25"/>
        <v>67.330803289057556</v>
      </c>
      <c r="CD28" s="113">
        <v>1086.8504290000001</v>
      </c>
      <c r="CE28" s="50">
        <f t="shared" si="26"/>
        <v>91.534273875832767</v>
      </c>
      <c r="CF28" s="5"/>
      <c r="CG28" s="50"/>
      <c r="CH28" s="5"/>
      <c r="CI28" s="50"/>
      <c r="CJ28" s="113">
        <v>40.879400000000004</v>
      </c>
      <c r="CK28" s="50">
        <f t="shared" si="27"/>
        <v>59.565434055958534</v>
      </c>
      <c r="CL28" s="5"/>
      <c r="CM28" s="50"/>
      <c r="CN28" s="113">
        <v>46.08263088999999</v>
      </c>
      <c r="CO28" s="50">
        <f t="shared" si="28"/>
        <v>65.163980697263256</v>
      </c>
      <c r="CP28" s="5"/>
      <c r="CQ28" s="50"/>
      <c r="CR28" s="113">
        <v>0</v>
      </c>
      <c r="CS28" s="50">
        <f t="shared" si="29"/>
        <v>0</v>
      </c>
      <c r="CT28" s="5"/>
      <c r="CU28" s="50"/>
      <c r="CV28" s="5"/>
      <c r="CW28" s="50"/>
      <c r="CX28" s="113">
        <v>213.7</v>
      </c>
      <c r="CY28" s="50">
        <f t="shared" si="30"/>
        <v>60.418433700876449</v>
      </c>
      <c r="CZ28" s="5"/>
      <c r="DA28" s="50"/>
      <c r="DB28" s="113">
        <v>249.4</v>
      </c>
      <c r="DC28" s="50">
        <f t="shared" si="31"/>
        <v>66.791644349223361</v>
      </c>
      <c r="DD28" s="113">
        <f>SUM(DD26:DD27)</f>
        <v>0.37</v>
      </c>
      <c r="DE28" s="50">
        <f t="shared" si="32"/>
        <v>15.74468085106383</v>
      </c>
      <c r="DF28" s="113">
        <v>61.418500000000002</v>
      </c>
      <c r="DG28" s="50">
        <f t="shared" si="33"/>
        <v>68.699399788371153</v>
      </c>
      <c r="DH28" s="113">
        <f>SUM(DH26:DH27)</f>
        <v>217.32999999999998</v>
      </c>
      <c r="DI28" s="50">
        <f t="shared" si="34"/>
        <v>87.66841468334006</v>
      </c>
      <c r="DJ28" s="113">
        <v>488</v>
      </c>
      <c r="DK28" s="50">
        <f t="shared" si="35"/>
        <v>84.707516056240223</v>
      </c>
      <c r="DL28" s="113">
        <v>0</v>
      </c>
      <c r="DM28" s="50">
        <f t="shared" si="36"/>
        <v>0</v>
      </c>
      <c r="DN28" s="5"/>
      <c r="DO28" s="50"/>
      <c r="DP28" s="5"/>
      <c r="DQ28" s="50"/>
      <c r="DR28" s="5"/>
      <c r="DS28" s="50"/>
      <c r="DT28" s="5"/>
      <c r="DU28" s="50"/>
      <c r="DV28" s="5"/>
      <c r="DW28" s="50"/>
      <c r="DX28" s="5"/>
      <c r="DY28" s="50"/>
      <c r="DZ28" s="5"/>
      <c r="EA28" s="50"/>
      <c r="EB28" s="5"/>
      <c r="EC28" s="50"/>
      <c r="ED28" s="5"/>
      <c r="EE28" s="50"/>
      <c r="EF28" s="113">
        <v>1356.3250896899999</v>
      </c>
      <c r="EG28" s="50">
        <f t="shared" si="37"/>
        <v>69.229664665853491</v>
      </c>
      <c r="EH28" s="5"/>
      <c r="EI28" s="50"/>
      <c r="EJ28" s="5"/>
      <c r="EK28" s="50"/>
      <c r="EL28" s="5"/>
      <c r="EM28" s="50"/>
      <c r="EN28" s="113">
        <v>58.747999999999998</v>
      </c>
      <c r="EO28" s="50">
        <f t="shared" si="38"/>
        <v>3.7992012535693078</v>
      </c>
      <c r="EP28" s="5"/>
      <c r="EQ28" s="50"/>
      <c r="ER28" s="5"/>
      <c r="ES28" s="50"/>
      <c r="ET28" s="5"/>
      <c r="EU28" s="50"/>
      <c r="EV28" s="5"/>
      <c r="EW28" s="50"/>
      <c r="EX28" s="113">
        <v>303.83320300000003</v>
      </c>
      <c r="EY28" s="50">
        <f t="shared" si="39"/>
        <v>89.104225104314523</v>
      </c>
      <c r="EZ28" s="5"/>
      <c r="FA28" s="50"/>
      <c r="FB28" s="5"/>
      <c r="FC28" s="50"/>
    </row>
    <row r="29" spans="1:159" ht="12.75" customHeight="1">
      <c r="A29" s="10" t="s">
        <v>271</v>
      </c>
      <c r="B29" s="104">
        <f t="shared" si="0"/>
        <v>0</v>
      </c>
      <c r="C29" s="114">
        <f t="shared" si="1"/>
        <v>0</v>
      </c>
      <c r="D29" s="104"/>
      <c r="E29" s="114">
        <f t="shared" si="2"/>
        <v>0</v>
      </c>
      <c r="F29" s="104"/>
      <c r="G29" s="114"/>
      <c r="H29" s="104"/>
      <c r="I29" s="114"/>
      <c r="J29" s="104"/>
      <c r="K29" s="114">
        <f t="shared" si="3"/>
        <v>0</v>
      </c>
      <c r="L29" s="104"/>
      <c r="M29" s="114">
        <f t="shared" si="4"/>
        <v>0</v>
      </c>
      <c r="N29" s="104"/>
      <c r="O29" s="114">
        <f t="shared" si="5"/>
        <v>0</v>
      </c>
      <c r="P29" s="104"/>
      <c r="Q29" s="114"/>
      <c r="R29" s="104"/>
      <c r="S29" s="114"/>
      <c r="T29" s="104"/>
      <c r="U29" s="114">
        <f t="shared" si="6"/>
        <v>0</v>
      </c>
      <c r="V29" s="104"/>
      <c r="W29" s="114">
        <f t="shared" si="7"/>
        <v>0</v>
      </c>
      <c r="X29" s="104"/>
      <c r="Y29" s="114"/>
      <c r="Z29" s="104"/>
      <c r="AA29" s="114"/>
      <c r="AB29" s="104"/>
      <c r="AC29" s="114"/>
      <c r="AD29" s="104"/>
      <c r="AE29" s="114">
        <f t="shared" si="8"/>
        <v>0</v>
      </c>
      <c r="AF29" s="104"/>
      <c r="AG29" s="114">
        <f t="shared" si="9"/>
        <v>0</v>
      </c>
      <c r="AH29" s="104"/>
      <c r="AI29" s="114">
        <f t="shared" si="10"/>
        <v>0</v>
      </c>
      <c r="AJ29" s="104"/>
      <c r="AK29" s="114"/>
      <c r="AL29" s="104"/>
      <c r="AM29" s="114">
        <f t="shared" si="11"/>
        <v>0</v>
      </c>
      <c r="AN29" s="104"/>
      <c r="AO29" s="114">
        <f t="shared" si="12"/>
        <v>0</v>
      </c>
      <c r="AP29" s="104"/>
      <c r="AQ29" s="114">
        <f t="shared" si="13"/>
        <v>0</v>
      </c>
      <c r="AR29" s="104"/>
      <c r="AS29" s="114">
        <f t="shared" si="14"/>
        <v>0</v>
      </c>
      <c r="AT29" s="104"/>
      <c r="AU29" s="114"/>
      <c r="AV29" s="104"/>
      <c r="AW29" s="114"/>
      <c r="AX29" s="104"/>
      <c r="AY29" s="114"/>
      <c r="AZ29" s="104"/>
      <c r="BA29" s="114">
        <f t="shared" si="15"/>
        <v>0</v>
      </c>
      <c r="BB29" s="104"/>
      <c r="BC29" s="114">
        <f t="shared" si="16"/>
        <v>0</v>
      </c>
      <c r="BD29" s="104"/>
      <c r="BE29" s="114"/>
      <c r="BF29" s="104"/>
      <c r="BG29" s="114">
        <f t="shared" si="17"/>
        <v>0</v>
      </c>
      <c r="BH29" s="104"/>
      <c r="BI29" s="114">
        <f t="shared" si="18"/>
        <v>0</v>
      </c>
      <c r="BJ29" s="104"/>
      <c r="BK29" s="114">
        <f t="shared" si="19"/>
        <v>0</v>
      </c>
      <c r="BL29" s="104"/>
      <c r="BM29" s="114">
        <f t="shared" si="20"/>
        <v>0</v>
      </c>
      <c r="BN29" s="104">
        <v>0</v>
      </c>
      <c r="BO29" s="114">
        <f t="shared" si="21"/>
        <v>0</v>
      </c>
      <c r="BP29" s="104"/>
      <c r="BQ29" s="114">
        <f t="shared" si="22"/>
        <v>0</v>
      </c>
      <c r="BR29" s="104"/>
      <c r="BS29" s="114"/>
      <c r="BT29" s="104"/>
      <c r="BU29" s="114">
        <f t="shared" si="23"/>
        <v>0</v>
      </c>
      <c r="BV29" s="104"/>
      <c r="BW29" s="114">
        <f t="shared" si="24"/>
        <v>0</v>
      </c>
      <c r="BX29" s="104"/>
      <c r="BY29" s="114"/>
      <c r="BZ29" s="104"/>
      <c r="CA29" s="114"/>
      <c r="CB29" s="104"/>
      <c r="CC29" s="114">
        <f t="shared" si="25"/>
        <v>0</v>
      </c>
      <c r="CD29" s="104"/>
      <c r="CE29" s="114">
        <f t="shared" si="26"/>
        <v>0</v>
      </c>
      <c r="CF29" s="104"/>
      <c r="CG29" s="114"/>
      <c r="CH29" s="104"/>
      <c r="CI29" s="114"/>
      <c r="CJ29" s="104"/>
      <c r="CK29" s="114">
        <f t="shared" si="27"/>
        <v>0</v>
      </c>
      <c r="CL29" s="104"/>
      <c r="CM29" s="114"/>
      <c r="CN29" s="104"/>
      <c r="CO29" s="114">
        <f t="shared" si="28"/>
        <v>0</v>
      </c>
      <c r="CP29" s="104"/>
      <c r="CQ29" s="114"/>
      <c r="CR29" s="104"/>
      <c r="CS29" s="114">
        <f t="shared" si="29"/>
        <v>0</v>
      </c>
      <c r="CT29" s="104"/>
      <c r="CU29" s="114"/>
      <c r="CV29" s="104"/>
      <c r="CW29" s="114"/>
      <c r="CX29" s="104">
        <v>0</v>
      </c>
      <c r="CY29" s="114">
        <f t="shared" si="30"/>
        <v>0</v>
      </c>
      <c r="CZ29" s="104"/>
      <c r="DA29" s="114"/>
      <c r="DB29" s="104">
        <v>0</v>
      </c>
      <c r="DC29" s="114">
        <f t="shared" si="31"/>
        <v>0</v>
      </c>
      <c r="DD29" s="104"/>
      <c r="DE29" s="114">
        <f t="shared" si="32"/>
        <v>0</v>
      </c>
      <c r="DF29" s="104">
        <v>0</v>
      </c>
      <c r="DG29" s="114">
        <f t="shared" si="33"/>
        <v>0</v>
      </c>
      <c r="DH29" s="104"/>
      <c r="DI29" s="114">
        <f t="shared" si="34"/>
        <v>0</v>
      </c>
      <c r="DJ29" s="104">
        <v>0</v>
      </c>
      <c r="DK29" s="114">
        <f t="shared" si="35"/>
        <v>0</v>
      </c>
      <c r="DL29" s="104">
        <v>0</v>
      </c>
      <c r="DM29" s="114">
        <f t="shared" si="36"/>
        <v>0</v>
      </c>
      <c r="DN29" s="104"/>
      <c r="DO29" s="114"/>
      <c r="DP29" s="104"/>
      <c r="DQ29" s="114"/>
      <c r="DR29" s="104"/>
      <c r="DS29" s="114"/>
      <c r="DT29" s="104"/>
      <c r="DU29" s="114"/>
      <c r="DV29" s="104"/>
      <c r="DW29" s="114"/>
      <c r="DX29" s="104"/>
      <c r="DY29" s="114"/>
      <c r="DZ29" s="104"/>
      <c r="EA29" s="114"/>
      <c r="EB29" s="104"/>
      <c r="EC29" s="114"/>
      <c r="ED29" s="104"/>
      <c r="EE29" s="114"/>
      <c r="EF29" s="104">
        <v>0</v>
      </c>
      <c r="EG29" s="114">
        <f t="shared" si="37"/>
        <v>0</v>
      </c>
      <c r="EH29" s="104"/>
      <c r="EI29" s="114"/>
      <c r="EJ29" s="104"/>
      <c r="EK29" s="114"/>
      <c r="EL29" s="104"/>
      <c r="EM29" s="114"/>
      <c r="EN29" s="104">
        <v>0</v>
      </c>
      <c r="EO29" s="114">
        <f t="shared" si="38"/>
        <v>0</v>
      </c>
      <c r="EP29" s="104"/>
      <c r="EQ29" s="114"/>
      <c r="ER29" s="104"/>
      <c r="ES29" s="114"/>
      <c r="ET29" s="104"/>
      <c r="EU29" s="114"/>
      <c r="EV29" s="104"/>
      <c r="EW29" s="114"/>
      <c r="EX29" s="104">
        <v>0</v>
      </c>
      <c r="EY29" s="114">
        <f t="shared" si="39"/>
        <v>0</v>
      </c>
      <c r="EZ29" s="104"/>
      <c r="FA29" s="114"/>
      <c r="FB29" s="104"/>
      <c r="FC29" s="114"/>
    </row>
    <row r="30" spans="1:159" ht="12.75" customHeight="1" thickBot="1">
      <c r="A30" s="10" t="s">
        <v>273</v>
      </c>
      <c r="B30" s="104">
        <f t="shared" si="0"/>
        <v>803.47863746999997</v>
      </c>
      <c r="C30" s="114">
        <f t="shared" si="1"/>
        <v>2.9768663881395359</v>
      </c>
      <c r="D30" s="104"/>
      <c r="E30" s="114">
        <f t="shared" si="2"/>
        <v>0</v>
      </c>
      <c r="F30" s="104"/>
      <c r="G30" s="114"/>
      <c r="H30" s="104"/>
      <c r="I30" s="114"/>
      <c r="J30" s="104">
        <v>0</v>
      </c>
      <c r="K30" s="114">
        <f t="shared" si="3"/>
        <v>0</v>
      </c>
      <c r="L30" s="104">
        <v>42.734833299999998</v>
      </c>
      <c r="M30" s="114">
        <f t="shared" si="4"/>
        <v>12.892023650108927</v>
      </c>
      <c r="N30" s="104"/>
      <c r="O30" s="114">
        <f t="shared" si="5"/>
        <v>0</v>
      </c>
      <c r="P30" s="104"/>
      <c r="Q30" s="114"/>
      <c r="R30" s="104"/>
      <c r="S30" s="114"/>
      <c r="T30" s="104"/>
      <c r="U30" s="114">
        <f t="shared" si="6"/>
        <v>0</v>
      </c>
      <c r="V30" s="104"/>
      <c r="W30" s="114">
        <f t="shared" si="7"/>
        <v>0</v>
      </c>
      <c r="X30" s="104"/>
      <c r="Y30" s="114"/>
      <c r="Z30" s="104"/>
      <c r="AA30" s="114"/>
      <c r="AB30" s="104"/>
      <c r="AC30" s="114"/>
      <c r="AD30" s="104"/>
      <c r="AE30" s="114">
        <f t="shared" si="8"/>
        <v>0</v>
      </c>
      <c r="AF30" s="104">
        <v>56.1</v>
      </c>
      <c r="AG30" s="114">
        <f t="shared" si="9"/>
        <v>2.3403278962079179</v>
      </c>
      <c r="AH30" s="104"/>
      <c r="AI30" s="114">
        <f t="shared" si="10"/>
        <v>0</v>
      </c>
      <c r="AJ30" s="104"/>
      <c r="AK30" s="114"/>
      <c r="AL30" s="104"/>
      <c r="AM30" s="114">
        <f t="shared" si="11"/>
        <v>0</v>
      </c>
      <c r="AN30" s="104">
        <v>21.07</v>
      </c>
      <c r="AO30" s="114">
        <f t="shared" si="12"/>
        <v>9.2868476727785598</v>
      </c>
      <c r="AP30" s="104">
        <v>91.446467499999997</v>
      </c>
      <c r="AQ30" s="114">
        <f t="shared" si="13"/>
        <v>4.2068993869327995</v>
      </c>
      <c r="AR30" s="104">
        <v>37.655232470000001</v>
      </c>
      <c r="AS30" s="114">
        <f t="shared" si="14"/>
        <v>3.035513960099645</v>
      </c>
      <c r="AT30" s="104"/>
      <c r="AU30" s="114"/>
      <c r="AV30" s="104"/>
      <c r="AW30" s="114"/>
      <c r="AX30" s="104"/>
      <c r="AY30" s="114"/>
      <c r="AZ30" s="104"/>
      <c r="BA30" s="114">
        <f t="shared" si="15"/>
        <v>0</v>
      </c>
      <c r="BB30" s="104">
        <v>0</v>
      </c>
      <c r="BC30" s="114">
        <f t="shared" si="16"/>
        <v>0</v>
      </c>
      <c r="BD30" s="104"/>
      <c r="BE30" s="114"/>
      <c r="BF30" s="104">
        <v>0.42866599999999999</v>
      </c>
      <c r="BG30" s="114">
        <f t="shared" si="17"/>
        <v>7.1442653748692908E-2</v>
      </c>
      <c r="BH30" s="104"/>
      <c r="BI30" s="114">
        <f t="shared" si="18"/>
        <v>0</v>
      </c>
      <c r="BJ30" s="104"/>
      <c r="BK30" s="114">
        <f t="shared" si="19"/>
        <v>0</v>
      </c>
      <c r="BL30" s="104"/>
      <c r="BM30" s="114">
        <f t="shared" si="20"/>
        <v>0</v>
      </c>
      <c r="BN30" s="104">
        <v>104.4516382</v>
      </c>
      <c r="BO30" s="114">
        <f t="shared" si="21"/>
        <v>1.9666119412948819</v>
      </c>
      <c r="BP30" s="104">
        <v>5.69</v>
      </c>
      <c r="BQ30" s="114">
        <f t="shared" si="22"/>
        <v>15.831942125765167</v>
      </c>
      <c r="BR30" s="104"/>
      <c r="BS30" s="114"/>
      <c r="BT30" s="104"/>
      <c r="BU30" s="114">
        <f t="shared" si="23"/>
        <v>0</v>
      </c>
      <c r="BV30" s="104">
        <v>3.6</v>
      </c>
      <c r="BW30" s="114">
        <f t="shared" si="24"/>
        <v>2.9975306841812164</v>
      </c>
      <c r="BX30" s="104"/>
      <c r="BY30" s="114"/>
      <c r="BZ30" s="104"/>
      <c r="CA30" s="114"/>
      <c r="CB30" s="104">
        <v>14.4</v>
      </c>
      <c r="CC30" s="114">
        <f t="shared" si="25"/>
        <v>4.5540796963946875</v>
      </c>
      <c r="CD30" s="104"/>
      <c r="CE30" s="114">
        <f t="shared" si="26"/>
        <v>0</v>
      </c>
      <c r="CF30" s="104"/>
      <c r="CG30" s="114"/>
      <c r="CH30" s="104"/>
      <c r="CI30" s="114"/>
      <c r="CJ30" s="104">
        <v>1.95</v>
      </c>
      <c r="CK30" s="114">
        <f t="shared" si="27"/>
        <v>2.8413478771488601</v>
      </c>
      <c r="CL30" s="104"/>
      <c r="CM30" s="114"/>
      <c r="CN30" s="104">
        <v>0</v>
      </c>
      <c r="CO30" s="114">
        <f t="shared" si="28"/>
        <v>0</v>
      </c>
      <c r="CP30" s="104"/>
      <c r="CQ30" s="114"/>
      <c r="CR30" s="104"/>
      <c r="CS30" s="114">
        <f t="shared" si="29"/>
        <v>0</v>
      </c>
      <c r="CT30" s="104"/>
      <c r="CU30" s="114"/>
      <c r="CV30" s="104"/>
      <c r="CW30" s="114"/>
      <c r="CX30" s="104">
        <v>0</v>
      </c>
      <c r="CY30" s="114">
        <f t="shared" si="30"/>
        <v>0</v>
      </c>
      <c r="CZ30" s="104"/>
      <c r="DA30" s="114"/>
      <c r="DB30" s="104">
        <v>27.5</v>
      </c>
      <c r="DC30" s="114">
        <f t="shared" si="31"/>
        <v>7.3647562935190152</v>
      </c>
      <c r="DD30" s="104"/>
      <c r="DE30" s="114">
        <f t="shared" si="32"/>
        <v>0</v>
      </c>
      <c r="DF30" s="104">
        <v>0.1618</v>
      </c>
      <c r="DG30" s="114">
        <f t="shared" si="33"/>
        <v>0.18098069613810905</v>
      </c>
      <c r="DH30" s="104">
        <v>7.29</v>
      </c>
      <c r="DI30" s="114">
        <f t="shared" si="34"/>
        <v>2.9407018959257769</v>
      </c>
      <c r="DJ30" s="104">
        <v>0</v>
      </c>
      <c r="DK30" s="114">
        <f t="shared" si="35"/>
        <v>0</v>
      </c>
      <c r="DL30" s="104">
        <v>0</v>
      </c>
      <c r="DM30" s="114">
        <f t="shared" si="36"/>
        <v>0</v>
      </c>
      <c r="DN30" s="104"/>
      <c r="DO30" s="114"/>
      <c r="DP30" s="104"/>
      <c r="DQ30" s="114"/>
      <c r="DR30" s="104"/>
      <c r="DS30" s="114"/>
      <c r="DT30" s="104"/>
      <c r="DU30" s="114"/>
      <c r="DV30" s="104"/>
      <c r="DW30" s="114"/>
      <c r="DX30" s="104"/>
      <c r="DY30" s="114"/>
      <c r="DZ30" s="104"/>
      <c r="EA30" s="114"/>
      <c r="EB30" s="104"/>
      <c r="EC30" s="114"/>
      <c r="ED30" s="104"/>
      <c r="EE30" s="114"/>
      <c r="EF30" s="104">
        <v>0</v>
      </c>
      <c r="EG30" s="114">
        <f t="shared" si="37"/>
        <v>0</v>
      </c>
      <c r="EH30" s="104"/>
      <c r="EI30" s="114"/>
      <c r="EJ30" s="104"/>
      <c r="EK30" s="114"/>
      <c r="EL30" s="104"/>
      <c r="EM30" s="114"/>
      <c r="EN30" s="104">
        <v>389</v>
      </c>
      <c r="EO30" s="114">
        <f t="shared" si="38"/>
        <v>25.156418731505088</v>
      </c>
      <c r="EP30" s="104"/>
      <c r="EQ30" s="114"/>
      <c r="ER30" s="104"/>
      <c r="ES30" s="114"/>
      <c r="ET30" s="104"/>
      <c r="EU30" s="114"/>
      <c r="EV30" s="104"/>
      <c r="EW30" s="114"/>
      <c r="EX30" s="104">
        <v>0</v>
      </c>
      <c r="EY30" s="114">
        <f t="shared" si="39"/>
        <v>0</v>
      </c>
      <c r="EZ30" s="104"/>
      <c r="FA30" s="114"/>
      <c r="FB30" s="104"/>
      <c r="FC30" s="114"/>
    </row>
    <row r="31" spans="1:159" ht="12.75" customHeight="1" thickBot="1">
      <c r="A31" s="40" t="s">
        <v>275</v>
      </c>
      <c r="B31" s="113">
        <f t="shared" si="0"/>
        <v>803.47863746999997</v>
      </c>
      <c r="C31" s="50">
        <f t="shared" si="1"/>
        <v>2.9768663881395359</v>
      </c>
      <c r="D31" s="113">
        <f>+D30+D29</f>
        <v>0</v>
      </c>
      <c r="E31" s="50">
        <f t="shared" si="2"/>
        <v>0</v>
      </c>
      <c r="F31" s="5"/>
      <c r="G31" s="50"/>
      <c r="H31" s="5"/>
      <c r="I31" s="50"/>
      <c r="J31" s="113">
        <v>0</v>
      </c>
      <c r="K31" s="50">
        <f t="shared" si="3"/>
        <v>0</v>
      </c>
      <c r="L31" s="113">
        <v>42.734833299999998</v>
      </c>
      <c r="M31" s="50">
        <f t="shared" si="4"/>
        <v>12.892023650108927</v>
      </c>
      <c r="N31" s="113">
        <v>0</v>
      </c>
      <c r="O31" s="50">
        <f t="shared" si="5"/>
        <v>0</v>
      </c>
      <c r="P31" s="113"/>
      <c r="Q31" s="50"/>
      <c r="R31" s="5"/>
      <c r="S31" s="50"/>
      <c r="T31" s="113">
        <f>+T30+T29</f>
        <v>0</v>
      </c>
      <c r="U31" s="50">
        <f t="shared" si="6"/>
        <v>0</v>
      </c>
      <c r="V31" s="113">
        <f>+V30+V29</f>
        <v>0</v>
      </c>
      <c r="W31" s="50">
        <f t="shared" si="7"/>
        <v>0</v>
      </c>
      <c r="X31" s="5"/>
      <c r="Y31" s="50"/>
      <c r="Z31" s="5"/>
      <c r="AA31" s="50"/>
      <c r="AB31" s="5"/>
      <c r="AC31" s="50"/>
      <c r="AD31" s="113">
        <v>0</v>
      </c>
      <c r="AE31" s="50">
        <f t="shared" si="8"/>
        <v>0</v>
      </c>
      <c r="AF31" s="113">
        <v>56.1</v>
      </c>
      <c r="AG31" s="50">
        <f t="shared" si="9"/>
        <v>2.3403278962079179</v>
      </c>
      <c r="AH31" s="113">
        <v>0</v>
      </c>
      <c r="AI31" s="50">
        <f t="shared" si="10"/>
        <v>0</v>
      </c>
      <c r="AJ31" s="5"/>
      <c r="AK31" s="50"/>
      <c r="AL31" s="113">
        <f>+AL30+AL29</f>
        <v>0</v>
      </c>
      <c r="AM31" s="50">
        <f t="shared" si="11"/>
        <v>0</v>
      </c>
      <c r="AN31" s="113">
        <f>+AN30+AN29</f>
        <v>21.07</v>
      </c>
      <c r="AO31" s="50">
        <f t="shared" si="12"/>
        <v>9.2868476727785598</v>
      </c>
      <c r="AP31" s="113">
        <v>91.446467499999997</v>
      </c>
      <c r="AQ31" s="50">
        <f t="shared" si="13"/>
        <v>4.2068993869327995</v>
      </c>
      <c r="AR31" s="113">
        <v>37.655232470000001</v>
      </c>
      <c r="AS31" s="50">
        <f t="shared" si="14"/>
        <v>3.035513960099645</v>
      </c>
      <c r="AT31" s="5"/>
      <c r="AU31" s="50"/>
      <c r="AV31" s="5"/>
      <c r="AW31" s="50"/>
      <c r="AX31" s="5"/>
      <c r="AY31" s="50"/>
      <c r="AZ31" s="113">
        <v>0</v>
      </c>
      <c r="BA31" s="50">
        <f t="shared" si="15"/>
        <v>0</v>
      </c>
      <c r="BB31" s="113">
        <v>0</v>
      </c>
      <c r="BC31" s="50">
        <f t="shared" si="16"/>
        <v>0</v>
      </c>
      <c r="BD31" s="5"/>
      <c r="BE31" s="50"/>
      <c r="BF31" s="113">
        <v>0.42866599999999999</v>
      </c>
      <c r="BG31" s="50">
        <f t="shared" si="17"/>
        <v>7.1442653748692908E-2</v>
      </c>
      <c r="BH31" s="113">
        <v>0</v>
      </c>
      <c r="BI31" s="50">
        <f t="shared" si="18"/>
        <v>0</v>
      </c>
      <c r="BJ31" s="113">
        <f>+BJ30+BJ29</f>
        <v>0</v>
      </c>
      <c r="BK31" s="50">
        <f t="shared" si="19"/>
        <v>0</v>
      </c>
      <c r="BL31" s="113">
        <f>+BL30+BL29</f>
        <v>0</v>
      </c>
      <c r="BM31" s="50">
        <f t="shared" si="20"/>
        <v>0</v>
      </c>
      <c r="BN31" s="113">
        <v>104.4516382</v>
      </c>
      <c r="BO31" s="50">
        <f t="shared" si="21"/>
        <v>1.9666119412948819</v>
      </c>
      <c r="BP31" s="113">
        <f>+BP30+BP29</f>
        <v>5.69</v>
      </c>
      <c r="BQ31" s="50">
        <f t="shared" si="22"/>
        <v>15.831942125765167</v>
      </c>
      <c r="BR31" s="5"/>
      <c r="BS31" s="50"/>
      <c r="BT31" s="113">
        <v>0</v>
      </c>
      <c r="BU31" s="50">
        <f t="shared" si="23"/>
        <v>0</v>
      </c>
      <c r="BV31" s="113">
        <v>3.6</v>
      </c>
      <c r="BW31" s="50">
        <f t="shared" si="24"/>
        <v>2.9975306841812164</v>
      </c>
      <c r="BX31" s="5"/>
      <c r="BY31" s="50"/>
      <c r="BZ31" s="5"/>
      <c r="CA31" s="50"/>
      <c r="CB31" s="113">
        <v>14.4</v>
      </c>
      <c r="CC31" s="50">
        <f t="shared" si="25"/>
        <v>4.5540796963946875</v>
      </c>
      <c r="CD31" s="113">
        <v>0</v>
      </c>
      <c r="CE31" s="50">
        <f t="shared" si="26"/>
        <v>0</v>
      </c>
      <c r="CF31" s="5"/>
      <c r="CG31" s="50"/>
      <c r="CH31" s="5"/>
      <c r="CI31" s="50"/>
      <c r="CJ31" s="113">
        <v>1.95</v>
      </c>
      <c r="CK31" s="50">
        <f t="shared" si="27"/>
        <v>2.8413478771488601</v>
      </c>
      <c r="CL31" s="5"/>
      <c r="CM31" s="50"/>
      <c r="CN31" s="113">
        <v>0</v>
      </c>
      <c r="CO31" s="50">
        <f t="shared" si="28"/>
        <v>0</v>
      </c>
      <c r="CP31" s="5"/>
      <c r="CQ31" s="50"/>
      <c r="CR31" s="113">
        <v>0</v>
      </c>
      <c r="CS31" s="50">
        <f t="shared" si="29"/>
        <v>0</v>
      </c>
      <c r="CT31" s="5"/>
      <c r="CU31" s="50"/>
      <c r="CV31" s="5"/>
      <c r="CW31" s="50"/>
      <c r="CX31" s="113">
        <v>0</v>
      </c>
      <c r="CY31" s="50">
        <f t="shared" si="30"/>
        <v>0</v>
      </c>
      <c r="CZ31" s="5"/>
      <c r="DA31" s="50"/>
      <c r="DB31" s="113">
        <v>27.5</v>
      </c>
      <c r="DC31" s="50">
        <f t="shared" si="31"/>
        <v>7.3647562935190152</v>
      </c>
      <c r="DD31" s="113">
        <f>+DD30+DD29</f>
        <v>0</v>
      </c>
      <c r="DE31" s="50">
        <f t="shared" si="32"/>
        <v>0</v>
      </c>
      <c r="DF31" s="113">
        <v>0.1618</v>
      </c>
      <c r="DG31" s="50">
        <f t="shared" si="33"/>
        <v>0.18098069613810905</v>
      </c>
      <c r="DH31" s="113">
        <f>+DH30+DH29</f>
        <v>7.29</v>
      </c>
      <c r="DI31" s="50">
        <f t="shared" si="34"/>
        <v>2.9407018959257769</v>
      </c>
      <c r="DJ31" s="113">
        <v>0</v>
      </c>
      <c r="DK31" s="50">
        <f t="shared" si="35"/>
        <v>0</v>
      </c>
      <c r="DL31" s="113">
        <v>0</v>
      </c>
      <c r="DM31" s="50">
        <f t="shared" si="36"/>
        <v>0</v>
      </c>
      <c r="DN31" s="5"/>
      <c r="DO31" s="50"/>
      <c r="DP31" s="5"/>
      <c r="DQ31" s="50"/>
      <c r="DR31" s="5"/>
      <c r="DS31" s="50"/>
      <c r="DT31" s="5"/>
      <c r="DU31" s="50"/>
      <c r="DV31" s="5"/>
      <c r="DW31" s="50"/>
      <c r="DX31" s="5"/>
      <c r="DY31" s="50"/>
      <c r="DZ31" s="5"/>
      <c r="EA31" s="50"/>
      <c r="EB31" s="5"/>
      <c r="EC31" s="50"/>
      <c r="ED31" s="5"/>
      <c r="EE31" s="50"/>
      <c r="EF31" s="113">
        <v>0</v>
      </c>
      <c r="EG31" s="50">
        <f t="shared" si="37"/>
        <v>0</v>
      </c>
      <c r="EH31" s="5"/>
      <c r="EI31" s="50"/>
      <c r="EJ31" s="5"/>
      <c r="EK31" s="50"/>
      <c r="EL31" s="5"/>
      <c r="EM31" s="50"/>
      <c r="EN31" s="113">
        <v>389</v>
      </c>
      <c r="EO31" s="50">
        <f t="shared" si="38"/>
        <v>25.156418731505088</v>
      </c>
      <c r="EP31" s="5"/>
      <c r="EQ31" s="50"/>
      <c r="ER31" s="5"/>
      <c r="ES31" s="50"/>
      <c r="ET31" s="5"/>
      <c r="EU31" s="50"/>
      <c r="EV31" s="5"/>
      <c r="EW31" s="50"/>
      <c r="EX31" s="113">
        <v>0</v>
      </c>
      <c r="EY31" s="50">
        <f t="shared" si="39"/>
        <v>0</v>
      </c>
      <c r="EZ31" s="5"/>
      <c r="FA31" s="50"/>
      <c r="FB31" s="5"/>
      <c r="FC31" s="50"/>
    </row>
    <row r="32" spans="1:159" ht="12.75" customHeight="1">
      <c r="A32" s="2" t="s">
        <v>138</v>
      </c>
      <c r="B32" s="104"/>
      <c r="C32" s="114"/>
      <c r="D32" s="104"/>
      <c r="E32" s="114"/>
      <c r="F32" s="104"/>
      <c r="G32" s="114"/>
      <c r="H32" s="104"/>
      <c r="I32" s="114"/>
      <c r="J32" s="104"/>
      <c r="K32" s="114"/>
      <c r="L32" s="104"/>
      <c r="M32" s="114"/>
      <c r="N32" s="104"/>
      <c r="O32" s="114"/>
      <c r="P32" s="1183"/>
      <c r="Q32" s="114"/>
      <c r="R32" s="104"/>
      <c r="S32" s="114"/>
      <c r="T32" s="104"/>
      <c r="U32" s="114"/>
      <c r="V32" s="104"/>
      <c r="W32" s="114"/>
      <c r="X32" s="104"/>
      <c r="Y32" s="114"/>
      <c r="Z32" s="104"/>
      <c r="AA32" s="114"/>
      <c r="AB32" s="104"/>
      <c r="AC32" s="114"/>
      <c r="AD32" s="104"/>
      <c r="AE32" s="114"/>
      <c r="AF32" s="104"/>
      <c r="AG32" s="114"/>
      <c r="AH32" s="104"/>
      <c r="AI32" s="114"/>
      <c r="AJ32" s="104"/>
      <c r="AK32" s="114"/>
      <c r="AL32" s="104"/>
      <c r="AM32" s="114"/>
      <c r="AN32" s="104"/>
      <c r="AO32" s="114"/>
      <c r="AP32" s="104"/>
      <c r="AQ32" s="114"/>
      <c r="AR32" s="104"/>
      <c r="AS32" s="114"/>
      <c r="AT32" s="104"/>
      <c r="AU32" s="114"/>
      <c r="AV32" s="104"/>
      <c r="AW32" s="114"/>
      <c r="AX32" s="104"/>
      <c r="AY32" s="114"/>
      <c r="AZ32" s="104"/>
      <c r="BA32" s="114"/>
      <c r="BB32" s="104"/>
      <c r="BC32" s="114"/>
      <c r="BD32" s="104"/>
      <c r="BE32" s="114"/>
      <c r="BF32" s="104"/>
      <c r="BG32" s="114"/>
      <c r="BH32" s="104"/>
      <c r="BI32" s="114"/>
      <c r="BJ32" s="104"/>
      <c r="BK32" s="114"/>
      <c r="BL32" s="104"/>
      <c r="BM32" s="114"/>
      <c r="BN32" s="104"/>
      <c r="BO32" s="114"/>
      <c r="BP32" s="104"/>
      <c r="BQ32" s="114"/>
      <c r="BR32" s="104"/>
      <c r="BS32" s="114"/>
      <c r="BT32" s="104"/>
      <c r="BU32" s="114"/>
      <c r="BV32" s="104"/>
      <c r="BW32" s="114"/>
      <c r="BX32" s="104"/>
      <c r="BY32" s="114"/>
      <c r="BZ32" s="104"/>
      <c r="CA32" s="114"/>
      <c r="CB32" s="104"/>
      <c r="CC32" s="114"/>
      <c r="CD32" s="104"/>
      <c r="CE32" s="114"/>
      <c r="CF32" s="104"/>
      <c r="CG32" s="114"/>
      <c r="CH32" s="104"/>
      <c r="CI32" s="114"/>
      <c r="CJ32" s="104"/>
      <c r="CK32" s="114"/>
      <c r="CL32" s="104"/>
      <c r="CM32" s="114"/>
      <c r="CN32" s="104"/>
      <c r="CO32" s="114"/>
      <c r="CP32" s="104"/>
      <c r="CQ32" s="114"/>
      <c r="CR32" s="104"/>
      <c r="CS32" s="114"/>
      <c r="CT32" s="104"/>
      <c r="CU32" s="114"/>
      <c r="CV32" s="104"/>
      <c r="CW32" s="114"/>
      <c r="CX32" s="104"/>
      <c r="CY32" s="114"/>
      <c r="CZ32" s="104"/>
      <c r="DA32" s="114"/>
      <c r="DB32" s="104"/>
      <c r="DC32" s="114"/>
      <c r="DD32" s="104"/>
      <c r="DE32" s="114"/>
      <c r="DF32" s="104"/>
      <c r="DG32" s="114"/>
      <c r="DH32" s="104"/>
      <c r="DI32" s="114"/>
      <c r="DJ32" s="104"/>
      <c r="DK32" s="114"/>
      <c r="DL32" s="104"/>
      <c r="DM32" s="114"/>
      <c r="DN32" s="104"/>
      <c r="DO32" s="114"/>
      <c r="DP32" s="104"/>
      <c r="DQ32" s="114"/>
      <c r="DR32" s="104"/>
      <c r="DS32" s="114"/>
      <c r="DT32" s="104"/>
      <c r="DU32" s="114"/>
      <c r="DV32" s="104"/>
      <c r="DW32" s="114"/>
      <c r="DX32" s="104"/>
      <c r="DY32" s="114"/>
      <c r="DZ32" s="104"/>
      <c r="EA32" s="114"/>
      <c r="EB32" s="104"/>
      <c r="EC32" s="114"/>
      <c r="ED32" s="104"/>
      <c r="EE32" s="114"/>
      <c r="EF32" s="104"/>
      <c r="EG32" s="114"/>
      <c r="EH32" s="104"/>
      <c r="EI32" s="114"/>
      <c r="EJ32" s="104"/>
      <c r="EK32" s="114"/>
      <c r="EL32" s="104"/>
      <c r="EM32" s="114"/>
      <c r="EN32" s="104"/>
      <c r="EO32" s="114"/>
      <c r="EP32" s="104"/>
      <c r="EQ32" s="114"/>
      <c r="ER32" s="104"/>
      <c r="ES32" s="114"/>
      <c r="ET32" s="104"/>
      <c r="EU32" s="114"/>
      <c r="EV32" s="104"/>
      <c r="EW32" s="114"/>
      <c r="EX32" s="104"/>
      <c r="EY32" s="114"/>
      <c r="EZ32" s="104"/>
      <c r="FA32" s="114"/>
      <c r="FB32" s="104"/>
      <c r="FC32" s="114"/>
    </row>
    <row r="33" spans="1:159" ht="12.75" customHeight="1">
      <c r="A33" s="41" t="s">
        <v>140</v>
      </c>
      <c r="B33" s="104">
        <f t="shared" ref="B33:B47" si="40">D33+F33+H33+J33+L33+N33+P33+R33+T33+V33+X33+Z33+AB33+AD33+AF33+AH33+AJ33+AL33+AN33+AP33+AR33+AT33+AV33+AX33+AZ33+BB33+BD33+BF33+BH33+BJ33+BL33+BN33+BP33+BR33+BT33+BV33+BX33+BZ33+CB33+CD33+CF33+CH33+CJ33+CL33+CN33+CP33+CR33+CT33+CV33+CX33+CZ33+DB33+DD33+DF33+DH33+DJ33+DL33+DN33+DP33+DR33+DT33+DV33+DX33+DZ33+EB33+ED33+EF33+EH33+EJ33+EL33+EN33+EP33+ER33+ET33+EV33+EX33+EZ33+FB33</f>
        <v>532.69201119999991</v>
      </c>
      <c r="C33" s="114">
        <f t="shared" ref="C33:C47" si="41">B33/B$11*100</f>
        <v>1.9736093399632386</v>
      </c>
      <c r="D33" s="104"/>
      <c r="E33" s="114">
        <f t="shared" ref="E33:E47" si="42">D33/D$11*100</f>
        <v>0</v>
      </c>
      <c r="F33" s="104"/>
      <c r="G33" s="114"/>
      <c r="H33" s="104"/>
      <c r="I33" s="114"/>
      <c r="J33" s="104"/>
      <c r="K33" s="114">
        <f t="shared" ref="K33:K47" si="43">J33/J$11*100</f>
        <v>0</v>
      </c>
      <c r="L33" s="104">
        <v>29.853662800000002</v>
      </c>
      <c r="M33" s="114">
        <f t="shared" ref="M33:M47" si="44">L33/L$11*100</f>
        <v>9.0060987054318797</v>
      </c>
      <c r="N33" s="104"/>
      <c r="O33" s="114">
        <f t="shared" ref="O33:O47" si="45">N33/N$11*100</f>
        <v>0</v>
      </c>
      <c r="P33" s="104"/>
      <c r="Q33" s="114"/>
      <c r="R33" s="104"/>
      <c r="S33" s="114"/>
      <c r="T33" s="104"/>
      <c r="U33" s="114">
        <f t="shared" ref="U33:U47" si="46">T33/T$11*100</f>
        <v>0</v>
      </c>
      <c r="V33" s="104"/>
      <c r="W33" s="114">
        <f t="shared" ref="W33:W47" si="47">V33/V$11*100</f>
        <v>0</v>
      </c>
      <c r="X33" s="104"/>
      <c r="Y33" s="114"/>
      <c r="Z33" s="104"/>
      <c r="AA33" s="114"/>
      <c r="AB33" s="104"/>
      <c r="AC33" s="114"/>
      <c r="AD33" s="104">
        <v>2</v>
      </c>
      <c r="AE33" s="114">
        <f t="shared" ref="AE33:AE47" si="48">AD33/AD$11*100</f>
        <v>0.33670033670033667</v>
      </c>
      <c r="AF33" s="104"/>
      <c r="AG33" s="114">
        <f t="shared" ref="AG33:AG47" si="49">AF33/AF$11*100</f>
        <v>0</v>
      </c>
      <c r="AH33" s="104">
        <v>408.9</v>
      </c>
      <c r="AI33" s="114">
        <f t="shared" ref="AI33:AI47" si="50">AH33/AH$11*100</f>
        <v>31.922866734327421</v>
      </c>
      <c r="AJ33" s="104"/>
      <c r="AK33" s="114"/>
      <c r="AL33" s="104"/>
      <c r="AM33" s="114">
        <f t="shared" ref="AM33:AM47" si="51">AL33/AL$11*100</f>
        <v>0</v>
      </c>
      <c r="AN33" s="104"/>
      <c r="AO33" s="114">
        <f t="shared" ref="AO33:AO47" si="52">AN33/AN$11*100</f>
        <v>0</v>
      </c>
      <c r="AP33" s="104">
        <v>28.472855719999998</v>
      </c>
      <c r="AQ33" s="114">
        <f t="shared" ref="AQ33:AQ47" si="53">AP33/AP$11*100</f>
        <v>1.3098640390094245</v>
      </c>
      <c r="AR33" s="104">
        <v>0</v>
      </c>
      <c r="AS33" s="114">
        <f t="shared" ref="AS33:AS47" si="54">AR33/AR$11*100</f>
        <v>0</v>
      </c>
      <c r="AT33" s="104"/>
      <c r="AU33" s="114"/>
      <c r="AV33" s="104"/>
      <c r="AW33" s="114"/>
      <c r="AX33" s="104"/>
      <c r="AY33" s="114"/>
      <c r="AZ33" s="104"/>
      <c r="BA33" s="114">
        <f t="shared" ref="BA33:BA47" si="55">AZ33/AZ$11*100</f>
        <v>0</v>
      </c>
      <c r="BB33" s="104">
        <v>0</v>
      </c>
      <c r="BC33" s="114">
        <f t="shared" ref="BC33:BC47" si="56">BB33/BB$11*100</f>
        <v>0</v>
      </c>
      <c r="BD33" s="104"/>
      <c r="BE33" s="114"/>
      <c r="BF33" s="104"/>
      <c r="BG33" s="114">
        <f t="shared" ref="BG33:BG47" si="57">BF33/BF$11*100</f>
        <v>0</v>
      </c>
      <c r="BH33" s="104"/>
      <c r="BI33" s="114">
        <f t="shared" ref="BI33:BI47" si="58">BH33/BH$11*100</f>
        <v>0</v>
      </c>
      <c r="BJ33" s="104"/>
      <c r="BK33" s="114">
        <f t="shared" ref="BK33:BK47" si="59">BJ33/BJ$11*100</f>
        <v>0</v>
      </c>
      <c r="BL33" s="104"/>
      <c r="BM33" s="114">
        <f t="shared" ref="BM33:BM47" si="60">BL33/BL$11*100</f>
        <v>0</v>
      </c>
      <c r="BN33" s="104">
        <v>30.543963680000001</v>
      </c>
      <c r="BO33" s="114">
        <f t="shared" ref="BO33:BO47" si="61">BN33/BN$11*100</f>
        <v>0.57508072389012244</v>
      </c>
      <c r="BP33" s="104"/>
      <c r="BQ33" s="114">
        <f t="shared" ref="BQ33:BQ47" si="62">BP33/BP$11*100</f>
        <v>0</v>
      </c>
      <c r="BR33" s="104"/>
      <c r="BS33" s="114"/>
      <c r="BT33" s="104"/>
      <c r="BU33" s="114">
        <f t="shared" ref="BU33:BU47" si="63">BT33/BT$11*100</f>
        <v>0</v>
      </c>
      <c r="BV33" s="104">
        <v>0</v>
      </c>
      <c r="BW33" s="114">
        <f t="shared" ref="BW33:BW47" si="64">BV33/BV$11*100</f>
        <v>0</v>
      </c>
      <c r="BX33" s="104"/>
      <c r="BY33" s="114"/>
      <c r="BZ33" s="104"/>
      <c r="CA33" s="114"/>
      <c r="CB33" s="104"/>
      <c r="CC33" s="114">
        <f t="shared" ref="CC33:CC47" si="65">CB33/CB$11*100</f>
        <v>0</v>
      </c>
      <c r="CD33" s="104"/>
      <c r="CE33" s="114">
        <f t="shared" ref="CE33:CE47" si="66">CD33/CD$11*100</f>
        <v>0</v>
      </c>
      <c r="CF33" s="104"/>
      <c r="CG33" s="114"/>
      <c r="CH33" s="104"/>
      <c r="CI33" s="114"/>
      <c r="CJ33" s="104">
        <v>2.488</v>
      </c>
      <c r="CK33" s="114">
        <f t="shared" ref="CK33:CK47" si="67">CJ33/CJ$11*100</f>
        <v>3.6252684709468532</v>
      </c>
      <c r="CL33" s="104"/>
      <c r="CM33" s="114"/>
      <c r="CN33" s="104">
        <v>0</v>
      </c>
      <c r="CO33" s="114">
        <f t="shared" ref="CO33:CO47" si="68">CN33/CN$11*100</f>
        <v>0</v>
      </c>
      <c r="CP33" s="104"/>
      <c r="CQ33" s="114"/>
      <c r="CR33" s="104">
        <v>1.0335289999999999</v>
      </c>
      <c r="CS33" s="114">
        <f t="shared" ref="CS33:CS47" si="69">CR33/CR$11*100</f>
        <v>11.875646908718537</v>
      </c>
      <c r="CT33" s="104"/>
      <c r="CU33" s="114"/>
      <c r="CV33" s="104"/>
      <c r="CW33" s="114"/>
      <c r="CX33" s="104">
        <v>0</v>
      </c>
      <c r="CY33" s="114">
        <f t="shared" ref="CY33:CY47" si="70">CX33/CX$11*100</f>
        <v>0</v>
      </c>
      <c r="CZ33" s="104"/>
      <c r="DA33" s="114"/>
      <c r="DB33" s="104">
        <v>0</v>
      </c>
      <c r="DC33" s="114">
        <f t="shared" ref="DC33:DC47" si="71">DB33/DB$11*100</f>
        <v>0</v>
      </c>
      <c r="DD33" s="104"/>
      <c r="DE33" s="114">
        <f t="shared" ref="DE33:DE47" si="72">DD33/DD$11*100</f>
        <v>0</v>
      </c>
      <c r="DF33" s="104">
        <v>0</v>
      </c>
      <c r="DG33" s="114">
        <f t="shared" ref="DG33:DG47" si="73">DF33/DF$11*100</f>
        <v>0</v>
      </c>
      <c r="DH33" s="104"/>
      <c r="DI33" s="114">
        <f t="shared" ref="DI33:DI47" si="74">DH33/DH$11*100</f>
        <v>0</v>
      </c>
      <c r="DJ33" s="104">
        <v>0</v>
      </c>
      <c r="DK33" s="114">
        <f t="shared" ref="DK33:DK47" si="75">DJ33/DJ$11*100</f>
        <v>0</v>
      </c>
      <c r="DL33" s="104">
        <v>0</v>
      </c>
      <c r="DM33" s="114">
        <f t="shared" ref="DM33:DM47" si="76">DL33/DL$11*100</f>
        <v>0</v>
      </c>
      <c r="DN33" s="104"/>
      <c r="DO33" s="114"/>
      <c r="DP33" s="104"/>
      <c r="DQ33" s="114"/>
      <c r="DR33" s="104"/>
      <c r="DS33" s="114"/>
      <c r="DT33" s="104"/>
      <c r="DU33" s="114"/>
      <c r="DV33" s="104"/>
      <c r="DW33" s="114"/>
      <c r="DX33" s="104"/>
      <c r="DY33" s="114"/>
      <c r="DZ33" s="104"/>
      <c r="EA33" s="114"/>
      <c r="EB33" s="104"/>
      <c r="EC33" s="114"/>
      <c r="ED33" s="104"/>
      <c r="EE33" s="114"/>
      <c r="EF33" s="104">
        <v>0</v>
      </c>
      <c r="EG33" s="114">
        <f t="shared" ref="EG33:EG47" si="77">EF33/EF$11*100</f>
        <v>0</v>
      </c>
      <c r="EH33" s="104"/>
      <c r="EI33" s="114"/>
      <c r="EJ33" s="104"/>
      <c r="EK33" s="114"/>
      <c r="EL33" s="104"/>
      <c r="EM33" s="114"/>
      <c r="EN33" s="104">
        <v>29.4</v>
      </c>
      <c r="EO33" s="114">
        <f t="shared" ref="EO33:EO47" si="78">EN33/EN$11*100</f>
        <v>1.9012820326638802</v>
      </c>
      <c r="EP33" s="104"/>
      <c r="EQ33" s="114"/>
      <c r="ER33" s="104"/>
      <c r="ES33" s="114"/>
      <c r="ET33" s="104"/>
      <c r="EU33" s="114"/>
      <c r="EV33" s="104"/>
      <c r="EW33" s="114"/>
      <c r="EX33" s="104">
        <v>0</v>
      </c>
      <c r="EY33" s="114">
        <f t="shared" ref="EY33:EY47" si="79">EX33/EX$11*100</f>
        <v>0</v>
      </c>
      <c r="EZ33" s="104"/>
      <c r="FA33" s="114"/>
      <c r="FB33" s="104"/>
      <c r="FC33" s="114"/>
    </row>
    <row r="34" spans="1:159" s="51" customFormat="1" ht="12.75" customHeight="1">
      <c r="A34" s="41" t="s">
        <v>142</v>
      </c>
      <c r="B34" s="104">
        <f t="shared" si="40"/>
        <v>219.46330132</v>
      </c>
      <c r="C34" s="114">
        <f t="shared" si="41"/>
        <v>0.81310553219784909</v>
      </c>
      <c r="D34" s="104"/>
      <c r="E34" s="114">
        <f t="shared" si="42"/>
        <v>0</v>
      </c>
      <c r="F34" s="104"/>
      <c r="G34" s="114"/>
      <c r="H34" s="104"/>
      <c r="I34" s="114"/>
      <c r="J34" s="104"/>
      <c r="K34" s="114">
        <f t="shared" si="43"/>
        <v>0</v>
      </c>
      <c r="L34" s="104"/>
      <c r="M34" s="114">
        <f t="shared" si="44"/>
        <v>0</v>
      </c>
      <c r="N34" s="104"/>
      <c r="O34" s="114">
        <f t="shared" si="45"/>
        <v>0</v>
      </c>
      <c r="P34" s="104"/>
      <c r="Q34" s="114"/>
      <c r="R34" s="104"/>
      <c r="S34" s="114"/>
      <c r="T34" s="104"/>
      <c r="U34" s="114">
        <f t="shared" si="46"/>
        <v>0</v>
      </c>
      <c r="V34" s="104"/>
      <c r="W34" s="114">
        <f t="shared" si="47"/>
        <v>0</v>
      </c>
      <c r="X34" s="104"/>
      <c r="Y34" s="114"/>
      <c r="Z34" s="104"/>
      <c r="AA34" s="114"/>
      <c r="AB34" s="104"/>
      <c r="AC34" s="114"/>
      <c r="AD34" s="104">
        <v>2.8</v>
      </c>
      <c r="AE34" s="114">
        <f t="shared" si="48"/>
        <v>0.47138047138047134</v>
      </c>
      <c r="AF34" s="104"/>
      <c r="AG34" s="114">
        <f t="shared" si="49"/>
        <v>0</v>
      </c>
      <c r="AH34" s="104">
        <v>76</v>
      </c>
      <c r="AI34" s="114">
        <f t="shared" si="50"/>
        <v>5.9333281286595358</v>
      </c>
      <c r="AJ34" s="104"/>
      <c r="AK34" s="114"/>
      <c r="AL34" s="104"/>
      <c r="AM34" s="114">
        <f t="shared" si="51"/>
        <v>0</v>
      </c>
      <c r="AN34" s="104"/>
      <c r="AO34" s="114">
        <f t="shared" si="52"/>
        <v>0</v>
      </c>
      <c r="AP34" s="104">
        <v>0</v>
      </c>
      <c r="AQ34" s="114">
        <f t="shared" si="53"/>
        <v>0</v>
      </c>
      <c r="AR34" s="104">
        <v>0</v>
      </c>
      <c r="AS34" s="114">
        <f t="shared" si="54"/>
        <v>0</v>
      </c>
      <c r="AT34" s="104"/>
      <c r="AU34" s="114"/>
      <c r="AV34" s="104"/>
      <c r="AW34" s="114"/>
      <c r="AX34" s="104"/>
      <c r="AY34" s="114"/>
      <c r="AZ34" s="104"/>
      <c r="BA34" s="114">
        <f t="shared" si="55"/>
        <v>0</v>
      </c>
      <c r="BB34" s="104">
        <v>0.1</v>
      </c>
      <c r="BC34" s="114">
        <f t="shared" si="56"/>
        <v>1.0449320794148381E-2</v>
      </c>
      <c r="BD34" s="104"/>
      <c r="BE34" s="114"/>
      <c r="BF34" s="104"/>
      <c r="BG34" s="114">
        <f t="shared" si="57"/>
        <v>0</v>
      </c>
      <c r="BH34" s="104"/>
      <c r="BI34" s="114">
        <f t="shared" si="58"/>
        <v>0</v>
      </c>
      <c r="BJ34" s="104"/>
      <c r="BK34" s="114">
        <f t="shared" si="59"/>
        <v>0</v>
      </c>
      <c r="BL34" s="104"/>
      <c r="BM34" s="114">
        <f t="shared" si="60"/>
        <v>0</v>
      </c>
      <c r="BN34" s="104">
        <v>0</v>
      </c>
      <c r="BO34" s="114">
        <f t="shared" si="61"/>
        <v>0</v>
      </c>
      <c r="BP34" s="104"/>
      <c r="BQ34" s="114">
        <f t="shared" si="62"/>
        <v>0</v>
      </c>
      <c r="BR34" s="104"/>
      <c r="BS34" s="114"/>
      <c r="BT34" s="104">
        <v>139.1</v>
      </c>
      <c r="BU34" s="114">
        <f t="shared" si="63"/>
        <v>24.606403679462233</v>
      </c>
      <c r="BV34" s="104">
        <v>0</v>
      </c>
      <c r="BW34" s="114">
        <f t="shared" si="64"/>
        <v>0</v>
      </c>
      <c r="BX34" s="104"/>
      <c r="BY34" s="114"/>
      <c r="BZ34" s="104"/>
      <c r="CA34" s="114"/>
      <c r="CB34" s="104"/>
      <c r="CC34" s="114">
        <f t="shared" si="65"/>
        <v>0</v>
      </c>
      <c r="CD34" s="104"/>
      <c r="CE34" s="114">
        <f t="shared" si="66"/>
        <v>0</v>
      </c>
      <c r="CF34" s="104"/>
      <c r="CG34" s="114"/>
      <c r="CH34" s="104"/>
      <c r="CI34" s="114"/>
      <c r="CJ34" s="104"/>
      <c r="CK34" s="114">
        <f t="shared" si="67"/>
        <v>0</v>
      </c>
      <c r="CL34" s="104"/>
      <c r="CM34" s="114"/>
      <c r="CN34" s="104">
        <v>0.96330131999999991</v>
      </c>
      <c r="CO34" s="114">
        <f t="shared" si="68"/>
        <v>1.3621737172942086</v>
      </c>
      <c r="CP34" s="104"/>
      <c r="CQ34" s="114"/>
      <c r="CR34" s="104"/>
      <c r="CS34" s="114">
        <f t="shared" si="69"/>
        <v>0</v>
      </c>
      <c r="CT34" s="104"/>
      <c r="CU34" s="114"/>
      <c r="CV34" s="104"/>
      <c r="CW34" s="114"/>
      <c r="CX34" s="104">
        <v>0</v>
      </c>
      <c r="CY34" s="114">
        <f t="shared" si="70"/>
        <v>0</v>
      </c>
      <c r="CZ34" s="104"/>
      <c r="DA34" s="114"/>
      <c r="DB34" s="104">
        <v>0</v>
      </c>
      <c r="DC34" s="114">
        <f t="shared" si="71"/>
        <v>0</v>
      </c>
      <c r="DD34" s="104"/>
      <c r="DE34" s="114">
        <f t="shared" si="72"/>
        <v>0</v>
      </c>
      <c r="DF34" s="104">
        <v>0</v>
      </c>
      <c r="DG34" s="114">
        <f t="shared" si="73"/>
        <v>0</v>
      </c>
      <c r="DH34" s="104"/>
      <c r="DI34" s="114">
        <f t="shared" si="74"/>
        <v>0</v>
      </c>
      <c r="DJ34" s="104">
        <v>0</v>
      </c>
      <c r="DK34" s="114">
        <f t="shared" si="75"/>
        <v>0</v>
      </c>
      <c r="DL34" s="104">
        <v>0</v>
      </c>
      <c r="DM34" s="114">
        <f t="shared" si="76"/>
        <v>0</v>
      </c>
      <c r="DN34" s="104"/>
      <c r="DO34" s="114"/>
      <c r="DP34" s="104"/>
      <c r="DQ34" s="114"/>
      <c r="DR34" s="104"/>
      <c r="DS34" s="114"/>
      <c r="DT34" s="104"/>
      <c r="DU34" s="114"/>
      <c r="DV34" s="104"/>
      <c r="DW34" s="114"/>
      <c r="DX34" s="104"/>
      <c r="DY34" s="114"/>
      <c r="DZ34" s="104"/>
      <c r="EA34" s="114"/>
      <c r="EB34" s="104"/>
      <c r="EC34" s="114"/>
      <c r="ED34" s="104"/>
      <c r="EE34" s="114"/>
      <c r="EF34" s="104">
        <v>0</v>
      </c>
      <c r="EG34" s="114">
        <f t="shared" si="77"/>
        <v>0</v>
      </c>
      <c r="EH34" s="104"/>
      <c r="EI34" s="114"/>
      <c r="EJ34" s="104"/>
      <c r="EK34" s="114"/>
      <c r="EL34" s="104"/>
      <c r="EM34" s="114"/>
      <c r="EN34" s="104">
        <v>0.5</v>
      </c>
      <c r="EO34" s="114">
        <f t="shared" si="78"/>
        <v>3.2334728446664636E-2</v>
      </c>
      <c r="EP34" s="104"/>
      <c r="EQ34" s="114"/>
      <c r="ER34" s="104"/>
      <c r="ES34" s="114"/>
      <c r="ET34" s="104"/>
      <c r="EU34" s="114"/>
      <c r="EV34" s="104"/>
      <c r="EW34" s="114"/>
      <c r="EX34" s="104">
        <v>0</v>
      </c>
      <c r="EY34" s="114">
        <f t="shared" si="79"/>
        <v>0</v>
      </c>
      <c r="EZ34" s="104"/>
      <c r="FA34" s="114"/>
      <c r="FB34" s="104"/>
      <c r="FC34" s="114"/>
    </row>
    <row r="35" spans="1:159" s="51" customFormat="1" ht="12.75" customHeight="1">
      <c r="A35" s="41" t="s">
        <v>144</v>
      </c>
      <c r="B35" s="104">
        <f t="shared" si="40"/>
        <v>42.990671470000002</v>
      </c>
      <c r="C35" s="114">
        <f t="shared" si="41"/>
        <v>0.15927926261433512</v>
      </c>
      <c r="D35" s="104"/>
      <c r="E35" s="114">
        <f t="shared" si="42"/>
        <v>0</v>
      </c>
      <c r="F35" s="104"/>
      <c r="G35" s="114"/>
      <c r="H35" s="104"/>
      <c r="I35" s="114"/>
      <c r="J35" s="104"/>
      <c r="K35" s="114">
        <f t="shared" si="43"/>
        <v>0</v>
      </c>
      <c r="L35" s="104"/>
      <c r="M35" s="114">
        <f t="shared" si="44"/>
        <v>0</v>
      </c>
      <c r="N35" s="104"/>
      <c r="O35" s="114">
        <f t="shared" si="45"/>
        <v>0</v>
      </c>
      <c r="P35" s="104"/>
      <c r="Q35" s="114"/>
      <c r="R35" s="104"/>
      <c r="S35" s="114"/>
      <c r="T35" s="104"/>
      <c r="U35" s="114">
        <f t="shared" si="46"/>
        <v>0</v>
      </c>
      <c r="V35" s="104"/>
      <c r="W35" s="114">
        <f t="shared" si="47"/>
        <v>0</v>
      </c>
      <c r="X35" s="104"/>
      <c r="Y35" s="114"/>
      <c r="Z35" s="104"/>
      <c r="AA35" s="114"/>
      <c r="AB35" s="104"/>
      <c r="AC35" s="114"/>
      <c r="AD35" s="104"/>
      <c r="AE35" s="114">
        <f t="shared" si="48"/>
        <v>0</v>
      </c>
      <c r="AF35" s="104"/>
      <c r="AG35" s="114">
        <f t="shared" si="49"/>
        <v>0</v>
      </c>
      <c r="AH35" s="104"/>
      <c r="AI35" s="114">
        <f t="shared" si="50"/>
        <v>0</v>
      </c>
      <c r="AJ35" s="104"/>
      <c r="AK35" s="114"/>
      <c r="AL35" s="104"/>
      <c r="AM35" s="114">
        <f t="shared" si="51"/>
        <v>0</v>
      </c>
      <c r="AN35" s="104"/>
      <c r="AO35" s="114">
        <f t="shared" si="52"/>
        <v>0</v>
      </c>
      <c r="AP35" s="104">
        <v>23.3013212</v>
      </c>
      <c r="AQ35" s="114">
        <f t="shared" si="53"/>
        <v>1.0719529857291017</v>
      </c>
      <c r="AR35" s="104">
        <v>19.30869427</v>
      </c>
      <c r="AS35" s="114">
        <f t="shared" si="54"/>
        <v>1.556538286002541</v>
      </c>
      <c r="AT35" s="104"/>
      <c r="AU35" s="114"/>
      <c r="AV35" s="104"/>
      <c r="AW35" s="114"/>
      <c r="AX35" s="104"/>
      <c r="AY35" s="114"/>
      <c r="AZ35" s="104"/>
      <c r="BA35" s="114">
        <f t="shared" si="55"/>
        <v>0</v>
      </c>
      <c r="BB35" s="104"/>
      <c r="BC35" s="114">
        <f t="shared" si="56"/>
        <v>0</v>
      </c>
      <c r="BD35" s="104"/>
      <c r="BE35" s="114"/>
      <c r="BF35" s="104"/>
      <c r="BG35" s="114">
        <f t="shared" si="57"/>
        <v>0</v>
      </c>
      <c r="BH35" s="104">
        <v>0.38065599999999999</v>
      </c>
      <c r="BI35" s="114">
        <f t="shared" si="58"/>
        <v>1.1318399228630469</v>
      </c>
      <c r="BJ35" s="104"/>
      <c r="BK35" s="114">
        <f t="shared" si="59"/>
        <v>0</v>
      </c>
      <c r="BL35" s="104"/>
      <c r="BM35" s="114">
        <f t="shared" si="60"/>
        <v>0</v>
      </c>
      <c r="BN35" s="104">
        <v>0</v>
      </c>
      <c r="BO35" s="114">
        <f t="shared" si="61"/>
        <v>0</v>
      </c>
      <c r="BP35" s="104"/>
      <c r="BQ35" s="114">
        <f t="shared" si="62"/>
        <v>0</v>
      </c>
      <c r="BR35" s="104"/>
      <c r="BS35" s="114"/>
      <c r="BT35" s="104"/>
      <c r="BU35" s="114">
        <f t="shared" si="63"/>
        <v>0</v>
      </c>
      <c r="BV35" s="104">
        <v>0</v>
      </c>
      <c r="BW35" s="114">
        <f t="shared" si="64"/>
        <v>0</v>
      </c>
      <c r="BX35" s="104"/>
      <c r="BY35" s="114"/>
      <c r="BZ35" s="104"/>
      <c r="CA35" s="114"/>
      <c r="CB35" s="104"/>
      <c r="CC35" s="114">
        <f t="shared" si="65"/>
        <v>0</v>
      </c>
      <c r="CD35" s="104"/>
      <c r="CE35" s="114">
        <f t="shared" si="66"/>
        <v>0</v>
      </c>
      <c r="CF35" s="104"/>
      <c r="CG35" s="114"/>
      <c r="CH35" s="104"/>
      <c r="CI35" s="114"/>
      <c r="CJ35" s="104"/>
      <c r="CK35" s="114">
        <f t="shared" si="67"/>
        <v>0</v>
      </c>
      <c r="CL35" s="104"/>
      <c r="CM35" s="114"/>
      <c r="CN35" s="104">
        <v>0</v>
      </c>
      <c r="CO35" s="114">
        <f t="shared" si="68"/>
        <v>0</v>
      </c>
      <c r="CP35" s="104"/>
      <c r="CQ35" s="114"/>
      <c r="CR35" s="104"/>
      <c r="CS35" s="114">
        <f t="shared" si="69"/>
        <v>0</v>
      </c>
      <c r="CT35" s="104"/>
      <c r="CU35" s="114"/>
      <c r="CV35" s="104"/>
      <c r="CW35" s="114"/>
      <c r="CX35" s="104">
        <v>0</v>
      </c>
      <c r="CY35" s="114">
        <f t="shared" si="70"/>
        <v>0</v>
      </c>
      <c r="CZ35" s="104"/>
      <c r="DA35" s="114"/>
      <c r="DB35" s="104">
        <v>0</v>
      </c>
      <c r="DC35" s="114">
        <f t="shared" si="71"/>
        <v>0</v>
      </c>
      <c r="DD35" s="104"/>
      <c r="DE35" s="114">
        <f t="shared" si="72"/>
        <v>0</v>
      </c>
      <c r="DF35" s="104">
        <v>0</v>
      </c>
      <c r="DG35" s="114">
        <f t="shared" si="73"/>
        <v>0</v>
      </c>
      <c r="DH35" s="104"/>
      <c r="DI35" s="114">
        <f t="shared" si="74"/>
        <v>0</v>
      </c>
      <c r="DJ35" s="104">
        <v>0</v>
      </c>
      <c r="DK35" s="114">
        <f t="shared" si="75"/>
        <v>0</v>
      </c>
      <c r="DL35" s="104">
        <v>0</v>
      </c>
      <c r="DM35" s="114">
        <f t="shared" si="76"/>
        <v>0</v>
      </c>
      <c r="DN35" s="104"/>
      <c r="DO35" s="114"/>
      <c r="DP35" s="104"/>
      <c r="DQ35" s="114"/>
      <c r="DR35" s="104"/>
      <c r="DS35" s="114"/>
      <c r="DT35" s="104"/>
      <c r="DU35" s="114"/>
      <c r="DV35" s="104"/>
      <c r="DW35" s="114"/>
      <c r="DX35" s="104"/>
      <c r="DY35" s="114"/>
      <c r="DZ35" s="104"/>
      <c r="EA35" s="114"/>
      <c r="EB35" s="104"/>
      <c r="EC35" s="114"/>
      <c r="ED35" s="104"/>
      <c r="EE35" s="114"/>
      <c r="EF35" s="104">
        <v>0</v>
      </c>
      <c r="EG35" s="114">
        <f t="shared" si="77"/>
        <v>0</v>
      </c>
      <c r="EH35" s="104"/>
      <c r="EI35" s="114"/>
      <c r="EJ35" s="104"/>
      <c r="EK35" s="114"/>
      <c r="EL35" s="104"/>
      <c r="EM35" s="114"/>
      <c r="EN35" s="104">
        <v>0</v>
      </c>
      <c r="EO35" s="114">
        <f t="shared" si="78"/>
        <v>0</v>
      </c>
      <c r="EP35" s="104"/>
      <c r="EQ35" s="114"/>
      <c r="ER35" s="104"/>
      <c r="ES35" s="114"/>
      <c r="ET35" s="104"/>
      <c r="EU35" s="114"/>
      <c r="EV35" s="104"/>
      <c r="EW35" s="114"/>
      <c r="EX35" s="104">
        <v>0</v>
      </c>
      <c r="EY35" s="114">
        <f t="shared" si="79"/>
        <v>0</v>
      </c>
      <c r="EZ35" s="104"/>
      <c r="FA35" s="114"/>
      <c r="FB35" s="104"/>
      <c r="FC35" s="114"/>
    </row>
    <row r="36" spans="1:159" ht="12.75" customHeight="1">
      <c r="A36" s="41" t="s">
        <v>146</v>
      </c>
      <c r="B36" s="104">
        <f t="shared" si="40"/>
        <v>288.2867</v>
      </c>
      <c r="C36" s="114">
        <f t="shared" si="41"/>
        <v>1.0680943429684013</v>
      </c>
      <c r="D36" s="104"/>
      <c r="E36" s="114">
        <f t="shared" si="42"/>
        <v>0</v>
      </c>
      <c r="F36" s="104"/>
      <c r="G36" s="114"/>
      <c r="H36" s="104"/>
      <c r="I36" s="114"/>
      <c r="J36" s="104"/>
      <c r="K36" s="114">
        <f t="shared" si="43"/>
        <v>0</v>
      </c>
      <c r="L36" s="104"/>
      <c r="M36" s="114">
        <f t="shared" si="44"/>
        <v>0</v>
      </c>
      <c r="N36" s="104"/>
      <c r="O36" s="114">
        <f t="shared" si="45"/>
        <v>0</v>
      </c>
      <c r="P36" s="104"/>
      <c r="Q36" s="114"/>
      <c r="R36" s="104"/>
      <c r="S36" s="114"/>
      <c r="T36" s="104"/>
      <c r="U36" s="114">
        <f t="shared" si="46"/>
        <v>0</v>
      </c>
      <c r="V36" s="104"/>
      <c r="W36" s="114">
        <f t="shared" si="47"/>
        <v>0</v>
      </c>
      <c r="X36" s="104"/>
      <c r="Y36" s="114"/>
      <c r="Z36" s="104"/>
      <c r="AA36" s="114"/>
      <c r="AB36" s="104"/>
      <c r="AC36" s="114"/>
      <c r="AD36" s="104"/>
      <c r="AE36" s="114">
        <f t="shared" si="48"/>
        <v>0</v>
      </c>
      <c r="AF36" s="104"/>
      <c r="AG36" s="114">
        <f t="shared" si="49"/>
        <v>0</v>
      </c>
      <c r="AH36" s="104"/>
      <c r="AI36" s="114">
        <f t="shared" si="50"/>
        <v>0</v>
      </c>
      <c r="AJ36" s="104"/>
      <c r="AK36" s="114"/>
      <c r="AL36" s="104"/>
      <c r="AM36" s="114">
        <f t="shared" si="51"/>
        <v>0</v>
      </c>
      <c r="AN36" s="104"/>
      <c r="AO36" s="114">
        <f t="shared" si="52"/>
        <v>0</v>
      </c>
      <c r="AP36" s="104">
        <v>0</v>
      </c>
      <c r="AQ36" s="114">
        <f t="shared" si="53"/>
        <v>0</v>
      </c>
      <c r="AR36" s="104">
        <v>0</v>
      </c>
      <c r="AS36" s="114">
        <f t="shared" si="54"/>
        <v>0</v>
      </c>
      <c r="AT36" s="104"/>
      <c r="AU36" s="114"/>
      <c r="AV36" s="104"/>
      <c r="AW36" s="114"/>
      <c r="AX36" s="104"/>
      <c r="AY36" s="114"/>
      <c r="AZ36" s="104"/>
      <c r="BA36" s="114">
        <f t="shared" si="55"/>
        <v>0</v>
      </c>
      <c r="BB36" s="104"/>
      <c r="BC36" s="114">
        <f t="shared" si="56"/>
        <v>0</v>
      </c>
      <c r="BD36" s="104"/>
      <c r="BE36" s="114"/>
      <c r="BF36" s="104"/>
      <c r="BG36" s="114">
        <f t="shared" si="57"/>
        <v>0</v>
      </c>
      <c r="BH36" s="104"/>
      <c r="BI36" s="114">
        <f t="shared" si="58"/>
        <v>0</v>
      </c>
      <c r="BJ36" s="104"/>
      <c r="BK36" s="114">
        <f t="shared" si="59"/>
        <v>0</v>
      </c>
      <c r="BL36" s="104"/>
      <c r="BM36" s="114">
        <f t="shared" si="60"/>
        <v>0</v>
      </c>
      <c r="BN36" s="104">
        <v>0</v>
      </c>
      <c r="BO36" s="114">
        <f t="shared" si="61"/>
        <v>0</v>
      </c>
      <c r="BP36" s="104"/>
      <c r="BQ36" s="114">
        <f t="shared" si="62"/>
        <v>0</v>
      </c>
      <c r="BR36" s="104"/>
      <c r="BS36" s="114"/>
      <c r="BT36" s="104"/>
      <c r="BU36" s="114">
        <f t="shared" si="63"/>
        <v>0</v>
      </c>
      <c r="BV36" s="104">
        <v>0</v>
      </c>
      <c r="BW36" s="114">
        <f t="shared" si="64"/>
        <v>0</v>
      </c>
      <c r="BX36" s="104"/>
      <c r="BY36" s="114"/>
      <c r="BZ36" s="104"/>
      <c r="CA36" s="114"/>
      <c r="CB36" s="104"/>
      <c r="CC36" s="114">
        <f t="shared" si="65"/>
        <v>0</v>
      </c>
      <c r="CD36" s="104"/>
      <c r="CE36" s="114">
        <f t="shared" si="66"/>
        <v>0</v>
      </c>
      <c r="CF36" s="104"/>
      <c r="CG36" s="114"/>
      <c r="CH36" s="104"/>
      <c r="CI36" s="114"/>
      <c r="CJ36" s="104"/>
      <c r="CK36" s="114">
        <f t="shared" si="67"/>
        <v>0</v>
      </c>
      <c r="CL36" s="104"/>
      <c r="CM36" s="114"/>
      <c r="CN36" s="104">
        <v>0</v>
      </c>
      <c r="CO36" s="114">
        <f t="shared" si="68"/>
        <v>0</v>
      </c>
      <c r="CP36" s="104"/>
      <c r="CQ36" s="114"/>
      <c r="CR36" s="104"/>
      <c r="CS36" s="114">
        <f t="shared" si="69"/>
        <v>0</v>
      </c>
      <c r="CT36" s="104"/>
      <c r="CU36" s="114"/>
      <c r="CV36" s="104"/>
      <c r="CW36" s="114"/>
      <c r="CX36" s="104">
        <v>0</v>
      </c>
      <c r="CY36" s="114">
        <f t="shared" si="70"/>
        <v>0</v>
      </c>
      <c r="CZ36" s="104"/>
      <c r="DA36" s="114"/>
      <c r="DB36" s="104">
        <v>0</v>
      </c>
      <c r="DC36" s="114">
        <f t="shared" si="71"/>
        <v>0</v>
      </c>
      <c r="DD36" s="104"/>
      <c r="DE36" s="114">
        <f t="shared" si="72"/>
        <v>0</v>
      </c>
      <c r="DF36" s="104">
        <v>0</v>
      </c>
      <c r="DG36" s="114">
        <f t="shared" si="73"/>
        <v>0</v>
      </c>
      <c r="DH36" s="104"/>
      <c r="DI36" s="114">
        <f t="shared" si="74"/>
        <v>0</v>
      </c>
      <c r="DJ36" s="104">
        <v>0</v>
      </c>
      <c r="DK36" s="114">
        <f t="shared" si="75"/>
        <v>0</v>
      </c>
      <c r="DL36" s="104">
        <v>0</v>
      </c>
      <c r="DM36" s="114">
        <f t="shared" si="76"/>
        <v>0</v>
      </c>
      <c r="DN36" s="104"/>
      <c r="DO36" s="114"/>
      <c r="DP36" s="104"/>
      <c r="DQ36" s="114"/>
      <c r="DR36" s="104"/>
      <c r="DS36" s="114"/>
      <c r="DT36" s="104"/>
      <c r="DU36" s="114"/>
      <c r="DV36" s="104"/>
      <c r="DW36" s="114"/>
      <c r="DX36" s="104"/>
      <c r="DY36" s="114"/>
      <c r="DZ36" s="104"/>
      <c r="EA36" s="114"/>
      <c r="EB36" s="104"/>
      <c r="EC36" s="114"/>
      <c r="ED36" s="104"/>
      <c r="EE36" s="114"/>
      <c r="EF36" s="104">
        <v>0</v>
      </c>
      <c r="EG36" s="114">
        <f t="shared" si="77"/>
        <v>0</v>
      </c>
      <c r="EH36" s="104"/>
      <c r="EI36" s="114"/>
      <c r="EJ36" s="104"/>
      <c r="EK36" s="114"/>
      <c r="EL36" s="104"/>
      <c r="EM36" s="114"/>
      <c r="EN36" s="104">
        <v>288.2867</v>
      </c>
      <c r="EO36" s="114">
        <f t="shared" si="78"/>
        <v>18.643344318570147</v>
      </c>
      <c r="EP36" s="104"/>
      <c r="EQ36" s="114"/>
      <c r="ER36" s="104"/>
      <c r="ES36" s="114"/>
      <c r="ET36" s="104"/>
      <c r="EU36" s="114"/>
      <c r="EV36" s="104"/>
      <c r="EW36" s="114"/>
      <c r="EX36" s="104">
        <v>0</v>
      </c>
      <c r="EY36" s="114">
        <f t="shared" si="79"/>
        <v>0</v>
      </c>
      <c r="EZ36" s="104"/>
      <c r="FA36" s="114"/>
      <c r="FB36" s="104"/>
      <c r="FC36" s="114"/>
    </row>
    <row r="37" spans="1:159" ht="12.75" customHeight="1">
      <c r="A37" s="41" t="s">
        <v>147</v>
      </c>
      <c r="B37" s="104">
        <f t="shared" si="40"/>
        <v>2701.7744448710628</v>
      </c>
      <c r="C37" s="114">
        <f t="shared" si="41"/>
        <v>10.010000463231133</v>
      </c>
      <c r="D37" s="104"/>
      <c r="E37" s="114">
        <f t="shared" si="42"/>
        <v>0</v>
      </c>
      <c r="F37" s="104"/>
      <c r="G37" s="114"/>
      <c r="H37" s="104"/>
      <c r="I37" s="114"/>
      <c r="J37" s="104"/>
      <c r="K37" s="114">
        <f t="shared" si="43"/>
        <v>0</v>
      </c>
      <c r="L37" s="104"/>
      <c r="M37" s="114">
        <f t="shared" si="44"/>
        <v>0</v>
      </c>
      <c r="N37" s="104">
        <v>20.100000000000001</v>
      </c>
      <c r="O37" s="114">
        <f t="shared" si="45"/>
        <v>6.710416695479239</v>
      </c>
      <c r="P37" s="104"/>
      <c r="Q37" s="114"/>
      <c r="R37" s="104"/>
      <c r="S37" s="114"/>
      <c r="T37" s="104"/>
      <c r="U37" s="114">
        <f t="shared" si="46"/>
        <v>0</v>
      </c>
      <c r="V37" s="104"/>
      <c r="W37" s="114">
        <f t="shared" si="47"/>
        <v>0</v>
      </c>
      <c r="X37" s="104"/>
      <c r="Y37" s="114"/>
      <c r="Z37" s="104"/>
      <c r="AA37" s="114"/>
      <c r="AB37" s="104"/>
      <c r="AC37" s="114"/>
      <c r="AD37" s="104">
        <v>502.8</v>
      </c>
      <c r="AE37" s="114">
        <f t="shared" si="48"/>
        <v>84.646464646464651</v>
      </c>
      <c r="AF37" s="104"/>
      <c r="AG37" s="114">
        <f t="shared" si="49"/>
        <v>0</v>
      </c>
      <c r="AH37" s="104">
        <v>455</v>
      </c>
      <c r="AI37" s="114">
        <f t="shared" si="50"/>
        <v>35.521898665001167</v>
      </c>
      <c r="AJ37" s="104"/>
      <c r="AK37" s="114"/>
      <c r="AL37" s="104"/>
      <c r="AM37" s="114">
        <f t="shared" si="51"/>
        <v>0</v>
      </c>
      <c r="AN37" s="104"/>
      <c r="AO37" s="114">
        <f t="shared" si="52"/>
        <v>0</v>
      </c>
      <c r="AP37" s="104">
        <v>262.96614947</v>
      </c>
      <c r="AQ37" s="114">
        <f t="shared" si="53"/>
        <v>12.097483513941334</v>
      </c>
      <c r="AR37" s="104">
        <v>27.59351633</v>
      </c>
      <c r="AS37" s="114">
        <f t="shared" si="54"/>
        <v>2.224405442050708</v>
      </c>
      <c r="AT37" s="104"/>
      <c r="AU37" s="114"/>
      <c r="AV37" s="104"/>
      <c r="AW37" s="114"/>
      <c r="AX37" s="104"/>
      <c r="AY37" s="114"/>
      <c r="AZ37" s="104"/>
      <c r="BA37" s="114">
        <f t="shared" si="55"/>
        <v>0</v>
      </c>
      <c r="BB37" s="104">
        <v>37.9</v>
      </c>
      <c r="BC37" s="114">
        <f t="shared" si="56"/>
        <v>3.960292580982236</v>
      </c>
      <c r="BD37" s="104"/>
      <c r="BE37" s="114"/>
      <c r="BF37" s="104">
        <v>31.253480339999999</v>
      </c>
      <c r="BG37" s="114">
        <f t="shared" si="57"/>
        <v>5.2087909336691069</v>
      </c>
      <c r="BH37" s="104">
        <v>1.104087</v>
      </c>
      <c r="BI37" s="114">
        <f t="shared" si="58"/>
        <v>3.2828846646686061</v>
      </c>
      <c r="BJ37" s="104"/>
      <c r="BK37" s="114">
        <f t="shared" si="59"/>
        <v>0</v>
      </c>
      <c r="BL37" s="104"/>
      <c r="BM37" s="114">
        <f t="shared" si="60"/>
        <v>0</v>
      </c>
      <c r="BN37" s="104">
        <v>9.1140440799999993</v>
      </c>
      <c r="BO37" s="114">
        <f t="shared" si="61"/>
        <v>0.17159891630321913</v>
      </c>
      <c r="BP37" s="104"/>
      <c r="BQ37" s="114">
        <f t="shared" si="62"/>
        <v>0</v>
      </c>
      <c r="BR37" s="104"/>
      <c r="BS37" s="114"/>
      <c r="BT37" s="104">
        <v>250</v>
      </c>
      <c r="BU37" s="114">
        <f t="shared" si="63"/>
        <v>44.224305678400853</v>
      </c>
      <c r="BV37" s="104">
        <v>0</v>
      </c>
      <c r="BW37" s="114">
        <f t="shared" si="64"/>
        <v>0</v>
      </c>
      <c r="BX37" s="104"/>
      <c r="BY37" s="114"/>
      <c r="BZ37" s="104"/>
      <c r="CA37" s="114"/>
      <c r="CB37" s="104"/>
      <c r="CC37" s="114">
        <f t="shared" si="65"/>
        <v>0</v>
      </c>
      <c r="CD37" s="104"/>
      <c r="CE37" s="114">
        <f t="shared" si="66"/>
        <v>0</v>
      </c>
      <c r="CF37" s="104"/>
      <c r="CG37" s="114"/>
      <c r="CH37" s="104"/>
      <c r="CI37" s="114"/>
      <c r="CJ37" s="104"/>
      <c r="CK37" s="114">
        <f t="shared" si="67"/>
        <v>0</v>
      </c>
      <c r="CL37" s="104"/>
      <c r="CM37" s="114"/>
      <c r="CN37" s="104">
        <v>-7.6300544600000011</v>
      </c>
      <c r="CO37" s="114">
        <f t="shared" si="68"/>
        <v>-10.789417009140461</v>
      </c>
      <c r="CP37" s="104"/>
      <c r="CQ37" s="114"/>
      <c r="CR37" s="104">
        <v>5.9507539999999999</v>
      </c>
      <c r="CS37" s="114">
        <f t="shared" si="69"/>
        <v>68.376459049184362</v>
      </c>
      <c r="CT37" s="104"/>
      <c r="CU37" s="114"/>
      <c r="CV37" s="104"/>
      <c r="CW37" s="114"/>
      <c r="CX37" s="104">
        <v>84.4</v>
      </c>
      <c r="CY37" s="114">
        <f t="shared" si="70"/>
        <v>23.862029968900199</v>
      </c>
      <c r="CZ37" s="104"/>
      <c r="DA37" s="114"/>
      <c r="DB37" s="104">
        <v>73.3</v>
      </c>
      <c r="DC37" s="114">
        <f t="shared" si="71"/>
        <v>19.630423138725227</v>
      </c>
      <c r="DD37" s="104"/>
      <c r="DE37" s="114">
        <f t="shared" si="72"/>
        <v>0</v>
      </c>
      <c r="DF37" s="104">
        <v>13.494</v>
      </c>
      <c r="DG37" s="114">
        <f t="shared" si="73"/>
        <v>15.093655832432903</v>
      </c>
      <c r="DH37" s="104">
        <v>1.17</v>
      </c>
      <c r="DI37" s="114">
        <f t="shared" si="74"/>
        <v>0.47196450181524807</v>
      </c>
      <c r="DJ37" s="104">
        <v>66.599999999999994</v>
      </c>
      <c r="DK37" s="114">
        <f t="shared" si="75"/>
        <v>11.56049296997049</v>
      </c>
      <c r="DL37" s="104">
        <v>1.2</v>
      </c>
      <c r="DM37" s="114">
        <f t="shared" si="76"/>
        <v>100</v>
      </c>
      <c r="DN37" s="104"/>
      <c r="DO37" s="114"/>
      <c r="DP37" s="104"/>
      <c r="DQ37" s="114"/>
      <c r="DR37" s="104"/>
      <c r="DS37" s="114"/>
      <c r="DT37" s="104"/>
      <c r="DU37" s="114"/>
      <c r="DV37" s="104"/>
      <c r="DW37" s="114"/>
      <c r="DX37" s="104"/>
      <c r="DY37" s="114"/>
      <c r="DZ37" s="104"/>
      <c r="EA37" s="114"/>
      <c r="EB37" s="104"/>
      <c r="EC37" s="114"/>
      <c r="ED37" s="104"/>
      <c r="EE37" s="114"/>
      <c r="EF37" s="104">
        <v>232.19046811106298</v>
      </c>
      <c r="EG37" s="114">
        <f t="shared" si="77"/>
        <v>11.851486320001941</v>
      </c>
      <c r="EH37" s="104"/>
      <c r="EI37" s="114"/>
      <c r="EJ37" s="104"/>
      <c r="EK37" s="114"/>
      <c r="EL37" s="104"/>
      <c r="EM37" s="114"/>
      <c r="EN37" s="104">
        <v>633.26800000000003</v>
      </c>
      <c r="EO37" s="114">
        <f t="shared" si="78"/>
        <v>40.953097627924841</v>
      </c>
      <c r="EP37" s="104"/>
      <c r="EQ37" s="114"/>
      <c r="ER37" s="104"/>
      <c r="ES37" s="114"/>
      <c r="ET37" s="104"/>
      <c r="EU37" s="114"/>
      <c r="EV37" s="104"/>
      <c r="EW37" s="114"/>
      <c r="EX37" s="104">
        <v>0</v>
      </c>
      <c r="EY37" s="114">
        <f t="shared" si="79"/>
        <v>0</v>
      </c>
      <c r="EZ37" s="104"/>
      <c r="FA37" s="114"/>
      <c r="FB37" s="104"/>
      <c r="FC37" s="114"/>
    </row>
    <row r="38" spans="1:159" ht="12.75" customHeight="1">
      <c r="A38" s="41" t="s">
        <v>281</v>
      </c>
      <c r="B38" s="104">
        <f t="shared" si="40"/>
        <v>1259.7865999999999</v>
      </c>
      <c r="C38" s="114">
        <f t="shared" si="41"/>
        <v>4.6674749157952693</v>
      </c>
      <c r="D38" s="104">
        <v>34.17</v>
      </c>
      <c r="E38" s="114">
        <f t="shared" si="42"/>
        <v>3.460288205450182</v>
      </c>
      <c r="F38" s="104"/>
      <c r="G38" s="114"/>
      <c r="H38" s="104"/>
      <c r="I38" s="114"/>
      <c r="J38" s="104">
        <v>219.29</v>
      </c>
      <c r="K38" s="114">
        <f t="shared" si="43"/>
        <v>47.701604385268368</v>
      </c>
      <c r="L38" s="104">
        <v>42</v>
      </c>
      <c r="M38" s="114">
        <f t="shared" si="44"/>
        <v>12.670342937890316</v>
      </c>
      <c r="N38" s="104"/>
      <c r="O38" s="114">
        <f t="shared" si="45"/>
        <v>0</v>
      </c>
      <c r="P38" s="104"/>
      <c r="Q38" s="114"/>
      <c r="R38" s="104"/>
      <c r="S38" s="114"/>
      <c r="T38" s="104">
        <v>12.16</v>
      </c>
      <c r="U38" s="114">
        <f t="shared" si="46"/>
        <v>22.427148653633346</v>
      </c>
      <c r="V38" s="104">
        <v>14.91</v>
      </c>
      <c r="W38" s="114">
        <f t="shared" si="47"/>
        <v>7.8797167318465284</v>
      </c>
      <c r="X38" s="104"/>
      <c r="Y38" s="114"/>
      <c r="Z38" s="104"/>
      <c r="AA38" s="114"/>
      <c r="AB38" s="104"/>
      <c r="AC38" s="114"/>
      <c r="AD38" s="104">
        <v>52.1</v>
      </c>
      <c r="AE38" s="114">
        <f t="shared" si="48"/>
        <v>8.7710437710437716</v>
      </c>
      <c r="AF38" s="104">
        <v>114.1</v>
      </c>
      <c r="AG38" s="114">
        <f t="shared" si="49"/>
        <v>4.7599182345333944</v>
      </c>
      <c r="AH38" s="104">
        <v>341</v>
      </c>
      <c r="AI38" s="114">
        <f t="shared" si="50"/>
        <v>26.621906472011865</v>
      </c>
      <c r="AJ38" s="104"/>
      <c r="AK38" s="114"/>
      <c r="AL38" s="104">
        <v>16.190000000000001</v>
      </c>
      <c r="AM38" s="114">
        <f t="shared" si="51"/>
        <v>8.7869742198100411</v>
      </c>
      <c r="AN38" s="104">
        <v>23.64</v>
      </c>
      <c r="AO38" s="114">
        <f t="shared" si="52"/>
        <v>10.419605077574047</v>
      </c>
      <c r="AP38" s="104"/>
      <c r="AQ38" s="114">
        <f t="shared" si="53"/>
        <v>0</v>
      </c>
      <c r="AR38" s="104"/>
      <c r="AS38" s="114">
        <f t="shared" si="54"/>
        <v>0</v>
      </c>
      <c r="AT38" s="104"/>
      <c r="AU38" s="114"/>
      <c r="AV38" s="104"/>
      <c r="AW38" s="114"/>
      <c r="AX38" s="104"/>
      <c r="AY38" s="114"/>
      <c r="AZ38" s="104">
        <v>52.760919999999999</v>
      </c>
      <c r="BA38" s="114">
        <f t="shared" si="55"/>
        <v>16.066504521839761</v>
      </c>
      <c r="BB38" s="104"/>
      <c r="BC38" s="114">
        <f t="shared" si="56"/>
        <v>0</v>
      </c>
      <c r="BD38" s="104"/>
      <c r="BE38" s="114"/>
      <c r="BF38" s="104"/>
      <c r="BG38" s="114">
        <f t="shared" si="57"/>
        <v>0</v>
      </c>
      <c r="BH38" s="104"/>
      <c r="BI38" s="114">
        <f t="shared" si="58"/>
        <v>0</v>
      </c>
      <c r="BJ38" s="104">
        <v>9.4700000000000006</v>
      </c>
      <c r="BK38" s="114">
        <f t="shared" si="59"/>
        <v>16.70194003527337</v>
      </c>
      <c r="BL38" s="104">
        <v>22.48</v>
      </c>
      <c r="BM38" s="114">
        <f t="shared" si="60"/>
        <v>17.709153930991022</v>
      </c>
      <c r="BN38" s="104"/>
      <c r="BO38" s="114">
        <f t="shared" si="61"/>
        <v>0</v>
      </c>
      <c r="BP38" s="104">
        <v>0.67</v>
      </c>
      <c r="BQ38" s="114">
        <f t="shared" si="62"/>
        <v>1.864218141346689</v>
      </c>
      <c r="BR38" s="104"/>
      <c r="BS38" s="114"/>
      <c r="BT38" s="104">
        <v>176.16</v>
      </c>
      <c r="BU38" s="114">
        <f t="shared" si="63"/>
        <v>31.16221475322838</v>
      </c>
      <c r="BV38" s="104">
        <v>3.9</v>
      </c>
      <c r="BW38" s="114">
        <f t="shared" si="64"/>
        <v>3.2473249078629842</v>
      </c>
      <c r="BX38" s="104"/>
      <c r="BY38" s="114"/>
      <c r="BZ38" s="104"/>
      <c r="CA38" s="114"/>
      <c r="CB38" s="104">
        <v>32.200000000000003</v>
      </c>
      <c r="CC38" s="114">
        <f t="shared" si="65"/>
        <v>10.183428209993677</v>
      </c>
      <c r="CD38" s="104">
        <v>28.628080000000001</v>
      </c>
      <c r="CE38" s="114">
        <f t="shared" si="66"/>
        <v>2.4110498053262952</v>
      </c>
      <c r="CF38" s="104"/>
      <c r="CG38" s="114"/>
      <c r="CH38" s="104"/>
      <c r="CI38" s="114"/>
      <c r="CJ38" s="104">
        <v>20.811999999999998</v>
      </c>
      <c r="CK38" s="114">
        <f t="shared" si="67"/>
        <v>30.325195907293374</v>
      </c>
      <c r="CL38" s="104"/>
      <c r="CM38" s="114"/>
      <c r="CN38" s="104"/>
      <c r="CO38" s="114">
        <f t="shared" si="68"/>
        <v>0</v>
      </c>
      <c r="CP38" s="104"/>
      <c r="CQ38" s="114"/>
      <c r="CR38" s="104"/>
      <c r="CS38" s="114">
        <f t="shared" si="69"/>
        <v>0</v>
      </c>
      <c r="CT38" s="104"/>
      <c r="CU38" s="114"/>
      <c r="CV38" s="104"/>
      <c r="CW38" s="114"/>
      <c r="CX38" s="104">
        <v>0</v>
      </c>
      <c r="CY38" s="114">
        <f t="shared" si="70"/>
        <v>0</v>
      </c>
      <c r="CZ38" s="104"/>
      <c r="DA38" s="114"/>
      <c r="DB38" s="104">
        <v>23.2</v>
      </c>
      <c r="DC38" s="114">
        <f t="shared" si="71"/>
        <v>6.2131762185324044</v>
      </c>
      <c r="DD38" s="104">
        <v>1.98</v>
      </c>
      <c r="DE38" s="114">
        <f t="shared" si="72"/>
        <v>84.255319148936167</v>
      </c>
      <c r="DF38" s="104"/>
      <c r="DG38" s="114">
        <f t="shared" si="73"/>
        <v>0</v>
      </c>
      <c r="DH38" s="104">
        <v>22.11</v>
      </c>
      <c r="DI38" s="114">
        <f t="shared" si="74"/>
        <v>8.9189189189189193</v>
      </c>
      <c r="DJ38" s="104">
        <v>0</v>
      </c>
      <c r="DK38" s="114">
        <f t="shared" si="75"/>
        <v>0</v>
      </c>
      <c r="DL38" s="104">
        <v>0</v>
      </c>
      <c r="DM38" s="114">
        <f t="shared" si="76"/>
        <v>0</v>
      </c>
      <c r="DN38" s="104"/>
      <c r="DO38" s="114"/>
      <c r="DP38" s="104"/>
      <c r="DQ38" s="114"/>
      <c r="DR38" s="104"/>
      <c r="DS38" s="114"/>
      <c r="DT38" s="104"/>
      <c r="DU38" s="114"/>
      <c r="DV38" s="104"/>
      <c r="DW38" s="114"/>
      <c r="DX38" s="104"/>
      <c r="DY38" s="114"/>
      <c r="DZ38" s="104"/>
      <c r="EA38" s="114"/>
      <c r="EB38" s="104"/>
      <c r="EC38" s="114"/>
      <c r="ED38" s="104"/>
      <c r="EE38" s="114"/>
      <c r="EF38" s="104"/>
      <c r="EG38" s="114">
        <f t="shared" si="77"/>
        <v>0</v>
      </c>
      <c r="EH38" s="104"/>
      <c r="EI38" s="114"/>
      <c r="EJ38" s="104"/>
      <c r="EK38" s="114"/>
      <c r="EL38" s="104"/>
      <c r="EM38" s="114"/>
      <c r="EN38" s="104">
        <v>20.446000000000002</v>
      </c>
      <c r="EO38" s="114">
        <f t="shared" si="78"/>
        <v>1.3222317156410102</v>
      </c>
      <c r="EP38" s="104"/>
      <c r="EQ38" s="114"/>
      <c r="ER38" s="104"/>
      <c r="ES38" s="114"/>
      <c r="ET38" s="104"/>
      <c r="EU38" s="114"/>
      <c r="EV38" s="104"/>
      <c r="EW38" s="114"/>
      <c r="EX38" s="104">
        <v>-24.590399999999999</v>
      </c>
      <c r="EY38" s="114">
        <f t="shared" si="79"/>
        <v>-7.2115506645438474</v>
      </c>
      <c r="EZ38" s="104"/>
      <c r="FA38" s="114"/>
      <c r="FB38" s="104"/>
      <c r="FC38" s="114"/>
    </row>
    <row r="39" spans="1:159" ht="12.75" customHeight="1">
      <c r="A39" s="41" t="s">
        <v>151</v>
      </c>
      <c r="B39" s="104">
        <f t="shared" si="40"/>
        <v>1561.08216576</v>
      </c>
      <c r="C39" s="114">
        <f t="shared" si="41"/>
        <v>5.7837667507974384</v>
      </c>
      <c r="D39" s="104"/>
      <c r="E39" s="114">
        <f t="shared" si="42"/>
        <v>0</v>
      </c>
      <c r="F39" s="104"/>
      <c r="G39" s="114"/>
      <c r="H39" s="104"/>
      <c r="I39" s="114"/>
      <c r="J39" s="104"/>
      <c r="K39" s="114">
        <f t="shared" si="43"/>
        <v>0</v>
      </c>
      <c r="L39" s="104"/>
      <c r="M39" s="114">
        <f t="shared" si="44"/>
        <v>0</v>
      </c>
      <c r="N39" s="104"/>
      <c r="O39" s="114">
        <f t="shared" si="45"/>
        <v>0</v>
      </c>
      <c r="P39" s="104"/>
      <c r="Q39" s="114"/>
      <c r="R39" s="104"/>
      <c r="S39" s="114"/>
      <c r="T39" s="104">
        <v>0.52</v>
      </c>
      <c r="U39" s="114">
        <f t="shared" si="46"/>
        <v>0.95905569900405752</v>
      </c>
      <c r="V39" s="104">
        <v>0.72</v>
      </c>
      <c r="W39" s="114">
        <f t="shared" si="47"/>
        <v>0.38050945988796109</v>
      </c>
      <c r="X39" s="104"/>
      <c r="Y39" s="114"/>
      <c r="Z39" s="104"/>
      <c r="AA39" s="114"/>
      <c r="AB39" s="104"/>
      <c r="AC39" s="114"/>
      <c r="AD39" s="104">
        <v>14</v>
      </c>
      <c r="AE39" s="114">
        <f t="shared" si="48"/>
        <v>2.3569023569023568</v>
      </c>
      <c r="AF39" s="104"/>
      <c r="AG39" s="114">
        <f t="shared" si="49"/>
        <v>0</v>
      </c>
      <c r="AH39" s="104"/>
      <c r="AI39" s="114">
        <f t="shared" si="50"/>
        <v>0</v>
      </c>
      <c r="AJ39" s="104"/>
      <c r="AK39" s="114"/>
      <c r="AL39" s="104">
        <v>6.07</v>
      </c>
      <c r="AM39" s="114">
        <f t="shared" si="51"/>
        <v>3.294436906377205</v>
      </c>
      <c r="AN39" s="104"/>
      <c r="AO39" s="114">
        <f t="shared" si="52"/>
        <v>0</v>
      </c>
      <c r="AP39" s="104">
        <v>38.631087000000001</v>
      </c>
      <c r="AQ39" s="114">
        <f t="shared" si="53"/>
        <v>1.7771828771499312</v>
      </c>
      <c r="AR39" s="104">
        <v>25.606804</v>
      </c>
      <c r="AS39" s="114">
        <f t="shared" si="54"/>
        <v>2.0642499306693414</v>
      </c>
      <c r="AT39" s="104"/>
      <c r="AU39" s="114"/>
      <c r="AV39" s="104"/>
      <c r="AW39" s="114"/>
      <c r="AX39" s="104"/>
      <c r="AY39" s="114"/>
      <c r="AZ39" s="104"/>
      <c r="BA39" s="114">
        <f t="shared" si="55"/>
        <v>0</v>
      </c>
      <c r="BB39" s="104"/>
      <c r="BC39" s="114">
        <f t="shared" si="56"/>
        <v>0</v>
      </c>
      <c r="BD39" s="104"/>
      <c r="BE39" s="114"/>
      <c r="BF39" s="104">
        <v>33.578628999999999</v>
      </c>
      <c r="BG39" s="114">
        <f t="shared" si="57"/>
        <v>5.5963066000168391</v>
      </c>
      <c r="BH39" s="104"/>
      <c r="BI39" s="114">
        <f t="shared" si="58"/>
        <v>0</v>
      </c>
      <c r="BJ39" s="104"/>
      <c r="BK39" s="114">
        <f t="shared" si="59"/>
        <v>0</v>
      </c>
      <c r="BL39" s="104"/>
      <c r="BM39" s="114">
        <f t="shared" si="60"/>
        <v>0</v>
      </c>
      <c r="BN39" s="104">
        <v>1273.02057412</v>
      </c>
      <c r="BO39" s="114">
        <f t="shared" si="61"/>
        <v>23.9683886794076</v>
      </c>
      <c r="BP39" s="104"/>
      <c r="BQ39" s="114">
        <f t="shared" si="62"/>
        <v>0</v>
      </c>
      <c r="BR39" s="104"/>
      <c r="BS39" s="114"/>
      <c r="BT39" s="104"/>
      <c r="BU39" s="114">
        <f t="shared" si="63"/>
        <v>0</v>
      </c>
      <c r="BV39" s="104">
        <v>0</v>
      </c>
      <c r="BW39" s="114">
        <f t="shared" si="64"/>
        <v>0</v>
      </c>
      <c r="BX39" s="104"/>
      <c r="BY39" s="114"/>
      <c r="BZ39" s="104"/>
      <c r="CA39" s="114"/>
      <c r="CB39" s="104"/>
      <c r="CC39" s="114">
        <f t="shared" si="65"/>
        <v>0</v>
      </c>
      <c r="CD39" s="104"/>
      <c r="CE39" s="114">
        <f t="shared" si="66"/>
        <v>0</v>
      </c>
      <c r="CF39" s="104"/>
      <c r="CG39" s="114"/>
      <c r="CH39" s="104"/>
      <c r="CI39" s="114"/>
      <c r="CJ39" s="104"/>
      <c r="CK39" s="114">
        <f t="shared" si="67"/>
        <v>0</v>
      </c>
      <c r="CL39" s="104"/>
      <c r="CM39" s="114"/>
      <c r="CN39" s="104">
        <v>31.302071640000001</v>
      </c>
      <c r="CO39" s="114">
        <f t="shared" si="68"/>
        <v>44.263262594583004</v>
      </c>
      <c r="CP39" s="104"/>
      <c r="CQ39" s="114"/>
      <c r="CR39" s="104"/>
      <c r="CS39" s="114">
        <f t="shared" si="69"/>
        <v>0</v>
      </c>
      <c r="CT39" s="104"/>
      <c r="CU39" s="114"/>
      <c r="CV39" s="104"/>
      <c r="CW39" s="114"/>
      <c r="CX39" s="104">
        <v>0</v>
      </c>
      <c r="CY39" s="114">
        <f t="shared" si="70"/>
        <v>0</v>
      </c>
      <c r="CZ39" s="104"/>
      <c r="DA39" s="114"/>
      <c r="DB39" s="104">
        <v>0</v>
      </c>
      <c r="DC39" s="114">
        <f t="shared" si="71"/>
        <v>0</v>
      </c>
      <c r="DD39" s="104"/>
      <c r="DE39" s="114">
        <f t="shared" si="72"/>
        <v>0</v>
      </c>
      <c r="DF39" s="104"/>
      <c r="DG39" s="114">
        <f t="shared" si="73"/>
        <v>0</v>
      </c>
      <c r="DH39" s="104"/>
      <c r="DI39" s="114">
        <f t="shared" si="74"/>
        <v>0</v>
      </c>
      <c r="DJ39" s="104">
        <v>0</v>
      </c>
      <c r="DK39" s="114">
        <f t="shared" si="75"/>
        <v>0</v>
      </c>
      <c r="DL39" s="104">
        <v>0</v>
      </c>
      <c r="DM39" s="114">
        <f t="shared" si="76"/>
        <v>0</v>
      </c>
      <c r="DN39" s="104"/>
      <c r="DO39" s="114"/>
      <c r="DP39" s="104"/>
      <c r="DQ39" s="114"/>
      <c r="DR39" s="104"/>
      <c r="DS39" s="114"/>
      <c r="DT39" s="104"/>
      <c r="DU39" s="114"/>
      <c r="DV39" s="104"/>
      <c r="DW39" s="114"/>
      <c r="DX39" s="104"/>
      <c r="DY39" s="114"/>
      <c r="DZ39" s="104"/>
      <c r="EA39" s="114"/>
      <c r="EB39" s="104"/>
      <c r="EC39" s="114"/>
      <c r="ED39" s="104"/>
      <c r="EE39" s="114"/>
      <c r="EF39" s="104">
        <v>0</v>
      </c>
      <c r="EG39" s="114">
        <f t="shared" si="77"/>
        <v>0</v>
      </c>
      <c r="EH39" s="104"/>
      <c r="EI39" s="114"/>
      <c r="EJ39" s="104"/>
      <c r="EK39" s="114"/>
      <c r="EL39" s="104"/>
      <c r="EM39" s="114"/>
      <c r="EN39" s="104">
        <v>75.889499999999998</v>
      </c>
      <c r="EO39" s="114">
        <f t="shared" si="78"/>
        <v>4.9077327489063114</v>
      </c>
      <c r="EP39" s="104"/>
      <c r="EQ39" s="114"/>
      <c r="ER39" s="104"/>
      <c r="ES39" s="114"/>
      <c r="ET39" s="104"/>
      <c r="EU39" s="114"/>
      <c r="EV39" s="104"/>
      <c r="EW39" s="114"/>
      <c r="EX39" s="104">
        <v>61.743499999999997</v>
      </c>
      <c r="EY39" s="114">
        <f t="shared" si="79"/>
        <v>18.10732556022932</v>
      </c>
      <c r="EZ39" s="104"/>
      <c r="FA39" s="114"/>
      <c r="FB39" s="104"/>
      <c r="FC39" s="114"/>
    </row>
    <row r="40" spans="1:159" ht="12.75" customHeight="1" thickBot="1">
      <c r="A40" s="41" t="s">
        <v>153</v>
      </c>
      <c r="B40" s="104">
        <f t="shared" si="40"/>
        <v>533.50580460000003</v>
      </c>
      <c r="C40" s="114">
        <f t="shared" si="41"/>
        <v>1.9766244222645903</v>
      </c>
      <c r="D40" s="104"/>
      <c r="E40" s="114">
        <f t="shared" si="42"/>
        <v>0</v>
      </c>
      <c r="F40" s="104"/>
      <c r="G40" s="114"/>
      <c r="H40" s="104"/>
      <c r="I40" s="114"/>
      <c r="J40" s="104"/>
      <c r="K40" s="114">
        <f t="shared" si="43"/>
        <v>0</v>
      </c>
      <c r="L40" s="104">
        <v>15.005804599999999</v>
      </c>
      <c r="M40" s="114">
        <f t="shared" si="44"/>
        <v>4.5268735795469537</v>
      </c>
      <c r="N40" s="104"/>
      <c r="O40" s="114">
        <f t="shared" si="45"/>
        <v>0</v>
      </c>
      <c r="P40" s="104"/>
      <c r="Q40" s="114"/>
      <c r="R40" s="104"/>
      <c r="S40" s="114"/>
      <c r="T40" s="104"/>
      <c r="U40" s="114">
        <f t="shared" si="46"/>
        <v>0</v>
      </c>
      <c r="V40" s="104"/>
      <c r="W40" s="114">
        <f t="shared" si="47"/>
        <v>0</v>
      </c>
      <c r="X40" s="104"/>
      <c r="Y40" s="114"/>
      <c r="Z40" s="104"/>
      <c r="AA40" s="114"/>
      <c r="AB40" s="104"/>
      <c r="AC40" s="114"/>
      <c r="AD40" s="104">
        <v>20.3</v>
      </c>
      <c r="AE40" s="114">
        <f t="shared" si="48"/>
        <v>3.4175084175084178</v>
      </c>
      <c r="AF40" s="104"/>
      <c r="AG40" s="114">
        <f t="shared" si="49"/>
        <v>0</v>
      </c>
      <c r="AH40" s="104"/>
      <c r="AI40" s="114">
        <f t="shared" si="50"/>
        <v>0</v>
      </c>
      <c r="AJ40" s="104"/>
      <c r="AK40" s="114"/>
      <c r="AL40" s="104"/>
      <c r="AM40" s="114">
        <f t="shared" si="51"/>
        <v>0</v>
      </c>
      <c r="AN40" s="104"/>
      <c r="AO40" s="114">
        <f t="shared" si="52"/>
        <v>0</v>
      </c>
      <c r="AP40" s="104">
        <v>0</v>
      </c>
      <c r="AQ40" s="114">
        <f t="shared" si="53"/>
        <v>0</v>
      </c>
      <c r="AR40" s="104">
        <v>0</v>
      </c>
      <c r="AS40" s="114">
        <f t="shared" si="54"/>
        <v>0</v>
      </c>
      <c r="AT40" s="104"/>
      <c r="AU40" s="114"/>
      <c r="AV40" s="104"/>
      <c r="AW40" s="114"/>
      <c r="AX40" s="104"/>
      <c r="AY40" s="114"/>
      <c r="AZ40" s="104"/>
      <c r="BA40" s="114">
        <f t="shared" si="55"/>
        <v>0</v>
      </c>
      <c r="BB40" s="104">
        <v>498.2</v>
      </c>
      <c r="BC40" s="114">
        <f t="shared" si="56"/>
        <v>52.058516196447222</v>
      </c>
      <c r="BD40" s="104"/>
      <c r="BE40" s="114"/>
      <c r="BF40" s="104"/>
      <c r="BG40" s="114">
        <f t="shared" si="57"/>
        <v>0</v>
      </c>
      <c r="BH40" s="104"/>
      <c r="BI40" s="114">
        <f t="shared" si="58"/>
        <v>0</v>
      </c>
      <c r="BJ40" s="104"/>
      <c r="BK40" s="114">
        <f t="shared" si="59"/>
        <v>0</v>
      </c>
      <c r="BL40" s="104"/>
      <c r="BM40" s="114">
        <f t="shared" si="60"/>
        <v>0</v>
      </c>
      <c r="BN40" s="104">
        <v>0</v>
      </c>
      <c r="BO40" s="114">
        <f t="shared" si="61"/>
        <v>0</v>
      </c>
      <c r="BP40" s="104"/>
      <c r="BQ40" s="114">
        <f t="shared" si="62"/>
        <v>0</v>
      </c>
      <c r="BR40" s="104"/>
      <c r="BS40" s="114"/>
      <c r="BT40" s="104"/>
      <c r="BU40" s="114">
        <f t="shared" si="63"/>
        <v>0</v>
      </c>
      <c r="BV40" s="104">
        <v>0</v>
      </c>
      <c r="BW40" s="114">
        <f t="shared" si="64"/>
        <v>0</v>
      </c>
      <c r="BX40" s="104"/>
      <c r="BY40" s="114"/>
      <c r="BZ40" s="104"/>
      <c r="CA40" s="114"/>
      <c r="CB40" s="104"/>
      <c r="CC40" s="114">
        <f t="shared" si="65"/>
        <v>0</v>
      </c>
      <c r="CD40" s="104"/>
      <c r="CE40" s="114">
        <f t="shared" si="66"/>
        <v>0</v>
      </c>
      <c r="CF40" s="104"/>
      <c r="CG40" s="114"/>
      <c r="CH40" s="104"/>
      <c r="CI40" s="114"/>
      <c r="CJ40" s="104"/>
      <c r="CK40" s="114">
        <f t="shared" si="67"/>
        <v>0</v>
      </c>
      <c r="CL40" s="104"/>
      <c r="CM40" s="114"/>
      <c r="CN40" s="104">
        <v>0</v>
      </c>
      <c r="CO40" s="114">
        <f t="shared" si="68"/>
        <v>0</v>
      </c>
      <c r="CP40" s="104"/>
      <c r="CQ40" s="114"/>
      <c r="CR40" s="104"/>
      <c r="CS40" s="114">
        <f t="shared" si="69"/>
        <v>0</v>
      </c>
      <c r="CT40" s="104"/>
      <c r="CU40" s="114"/>
      <c r="CV40" s="104"/>
      <c r="CW40" s="114"/>
      <c r="CX40" s="104">
        <v>0</v>
      </c>
      <c r="CY40" s="114">
        <f t="shared" si="70"/>
        <v>0</v>
      </c>
      <c r="CZ40" s="104"/>
      <c r="DA40" s="114"/>
      <c r="DB40" s="104">
        <v>0</v>
      </c>
      <c r="DC40" s="114">
        <f t="shared" si="71"/>
        <v>0</v>
      </c>
      <c r="DD40" s="104"/>
      <c r="DE40" s="114">
        <f t="shared" si="72"/>
        <v>0</v>
      </c>
      <c r="DF40" s="104"/>
      <c r="DG40" s="114">
        <f t="shared" si="73"/>
        <v>0</v>
      </c>
      <c r="DH40" s="104"/>
      <c r="DI40" s="114">
        <f t="shared" si="74"/>
        <v>0</v>
      </c>
      <c r="DJ40" s="104">
        <v>0</v>
      </c>
      <c r="DK40" s="114">
        <f t="shared" si="75"/>
        <v>0</v>
      </c>
      <c r="DL40" s="104">
        <v>0</v>
      </c>
      <c r="DM40" s="114">
        <f t="shared" si="76"/>
        <v>0</v>
      </c>
      <c r="DN40" s="104"/>
      <c r="DO40" s="114"/>
      <c r="DP40" s="104"/>
      <c r="DQ40" s="114"/>
      <c r="DR40" s="104"/>
      <c r="DS40" s="114"/>
      <c r="DT40" s="104"/>
      <c r="DU40" s="114"/>
      <c r="DV40" s="104"/>
      <c r="DW40" s="114"/>
      <c r="DX40" s="104"/>
      <c r="DY40" s="114"/>
      <c r="DZ40" s="104"/>
      <c r="EA40" s="114"/>
      <c r="EB40" s="104"/>
      <c r="EC40" s="114"/>
      <c r="ED40" s="104"/>
      <c r="EE40" s="114"/>
      <c r="EF40" s="104">
        <v>0</v>
      </c>
      <c r="EG40" s="114">
        <f t="shared" si="77"/>
        <v>0</v>
      </c>
      <c r="EH40" s="104"/>
      <c r="EI40" s="114"/>
      <c r="EJ40" s="104"/>
      <c r="EK40" s="114"/>
      <c r="EL40" s="104"/>
      <c r="EM40" s="114"/>
      <c r="EN40" s="104">
        <v>0</v>
      </c>
      <c r="EO40" s="114">
        <f t="shared" si="78"/>
        <v>0</v>
      </c>
      <c r="EP40" s="104"/>
      <c r="EQ40" s="114"/>
      <c r="ER40" s="104"/>
      <c r="ES40" s="114"/>
      <c r="ET40" s="104"/>
      <c r="EU40" s="114"/>
      <c r="EV40" s="104"/>
      <c r="EW40" s="114"/>
      <c r="EX40" s="104">
        <v>0</v>
      </c>
      <c r="EY40" s="114">
        <f t="shared" si="79"/>
        <v>0</v>
      </c>
      <c r="EZ40" s="104"/>
      <c r="FA40" s="114"/>
      <c r="FB40" s="104"/>
      <c r="FC40" s="114"/>
    </row>
    <row r="41" spans="1:159" ht="12.75" customHeight="1" thickBot="1">
      <c r="A41" s="40" t="s">
        <v>155</v>
      </c>
      <c r="B41" s="113">
        <f t="shared" si="40"/>
        <v>7139.5816992210621</v>
      </c>
      <c r="C41" s="50">
        <f t="shared" si="41"/>
        <v>26.451955029832252</v>
      </c>
      <c r="D41" s="113">
        <f>SUM(D32:D40)</f>
        <v>34.17</v>
      </c>
      <c r="E41" s="50">
        <f t="shared" si="42"/>
        <v>3.460288205450182</v>
      </c>
      <c r="F41" s="5"/>
      <c r="G41" s="50"/>
      <c r="H41" s="5"/>
      <c r="I41" s="50"/>
      <c r="J41" s="113">
        <v>219.29</v>
      </c>
      <c r="K41" s="50">
        <f t="shared" si="43"/>
        <v>47.701604385268368</v>
      </c>
      <c r="L41" s="113">
        <v>86.8594674</v>
      </c>
      <c r="M41" s="50">
        <f t="shared" si="44"/>
        <v>26.203315222869151</v>
      </c>
      <c r="N41" s="113">
        <v>20.100000000000001</v>
      </c>
      <c r="O41" s="50">
        <f t="shared" si="45"/>
        <v>6.710416695479239</v>
      </c>
      <c r="P41" s="113"/>
      <c r="Q41" s="50"/>
      <c r="R41" s="5"/>
      <c r="S41" s="50"/>
      <c r="T41" s="113">
        <f>SUM(T32:T40)</f>
        <v>12.68</v>
      </c>
      <c r="U41" s="50">
        <f t="shared" si="46"/>
        <v>23.386204352637403</v>
      </c>
      <c r="V41" s="113">
        <f>SUM(V32:V40)</f>
        <v>15.63</v>
      </c>
      <c r="W41" s="50">
        <f t="shared" si="47"/>
        <v>8.260226191734489</v>
      </c>
      <c r="X41" s="5"/>
      <c r="Y41" s="50"/>
      <c r="Z41" s="5"/>
      <c r="AA41" s="50"/>
      <c r="AB41" s="5"/>
      <c r="AC41" s="50"/>
      <c r="AD41" s="113">
        <v>594</v>
      </c>
      <c r="AE41" s="50">
        <f t="shared" si="48"/>
        <v>100</v>
      </c>
      <c r="AF41" s="113">
        <v>114.1</v>
      </c>
      <c r="AG41" s="50">
        <f t="shared" si="49"/>
        <v>4.7599182345333944</v>
      </c>
      <c r="AH41" s="113">
        <v>1280.9000000000001</v>
      </c>
      <c r="AI41" s="50">
        <f t="shared" si="50"/>
        <v>100</v>
      </c>
      <c r="AJ41" s="5"/>
      <c r="AK41" s="50"/>
      <c r="AL41" s="113">
        <f>SUM(AL32:AL40)</f>
        <v>22.26</v>
      </c>
      <c r="AM41" s="50">
        <f t="shared" si="51"/>
        <v>12.081411126187247</v>
      </c>
      <c r="AN41" s="113">
        <f>SUM(AN32:AN40)</f>
        <v>23.64</v>
      </c>
      <c r="AO41" s="50">
        <f t="shared" si="52"/>
        <v>10.419605077574047</v>
      </c>
      <c r="AP41" s="113">
        <v>353.37141339000004</v>
      </c>
      <c r="AQ41" s="50">
        <f t="shared" si="53"/>
        <v>16.256483415829795</v>
      </c>
      <c r="AR41" s="113">
        <v>72.5090146</v>
      </c>
      <c r="AS41" s="50">
        <f t="shared" si="54"/>
        <v>5.8451936587225903</v>
      </c>
      <c r="AT41" s="5"/>
      <c r="AU41" s="50"/>
      <c r="AV41" s="5"/>
      <c r="AW41" s="50"/>
      <c r="AX41" s="5"/>
      <c r="AY41" s="50"/>
      <c r="AZ41" s="113">
        <v>52.760919999999999</v>
      </c>
      <c r="BA41" s="50">
        <f t="shared" si="55"/>
        <v>16.066504521839761</v>
      </c>
      <c r="BB41" s="113">
        <v>536.20000000000005</v>
      </c>
      <c r="BC41" s="50">
        <f t="shared" si="56"/>
        <v>56.029258098223622</v>
      </c>
      <c r="BD41" s="5"/>
      <c r="BE41" s="50"/>
      <c r="BF41" s="113">
        <v>64.832109340000002</v>
      </c>
      <c r="BG41" s="50">
        <f t="shared" si="57"/>
        <v>10.805097533685947</v>
      </c>
      <c r="BH41" s="113">
        <v>1.4847429999999999</v>
      </c>
      <c r="BI41" s="50">
        <f t="shared" si="58"/>
        <v>4.4147245875316532</v>
      </c>
      <c r="BJ41" s="113">
        <f>SUM(BJ32:BJ40)</f>
        <v>9.4700000000000006</v>
      </c>
      <c r="BK41" s="50">
        <f t="shared" si="59"/>
        <v>16.70194003527337</v>
      </c>
      <c r="BL41" s="113">
        <f>SUM(BL32:BL40)</f>
        <v>22.48</v>
      </c>
      <c r="BM41" s="50">
        <f t="shared" si="60"/>
        <v>17.709153930991022</v>
      </c>
      <c r="BN41" s="113">
        <v>1312.6785818799999</v>
      </c>
      <c r="BO41" s="50">
        <f t="shared" si="61"/>
        <v>24.715068319600938</v>
      </c>
      <c r="BP41" s="113">
        <f>SUM(BP32:BP40)</f>
        <v>0.67</v>
      </c>
      <c r="BQ41" s="50">
        <f t="shared" si="62"/>
        <v>1.864218141346689</v>
      </c>
      <c r="BR41" s="5"/>
      <c r="BS41" s="50"/>
      <c r="BT41" s="113">
        <v>565.26</v>
      </c>
      <c r="BU41" s="50">
        <f t="shared" si="63"/>
        <v>99.992924111091469</v>
      </c>
      <c r="BV41" s="113">
        <v>3.9</v>
      </c>
      <c r="BW41" s="50">
        <f t="shared" si="64"/>
        <v>3.2473249078629842</v>
      </c>
      <c r="BX41" s="5"/>
      <c r="BY41" s="50"/>
      <c r="BZ41" s="5"/>
      <c r="CA41" s="50"/>
      <c r="CB41" s="113">
        <v>32.200000000000003</v>
      </c>
      <c r="CC41" s="50">
        <f t="shared" si="65"/>
        <v>10.183428209993677</v>
      </c>
      <c r="CD41" s="113">
        <v>28.628080000000001</v>
      </c>
      <c r="CE41" s="50">
        <f t="shared" si="66"/>
        <v>2.4110498053262952</v>
      </c>
      <c r="CF41" s="5"/>
      <c r="CG41" s="50"/>
      <c r="CH41" s="5"/>
      <c r="CI41" s="50"/>
      <c r="CJ41" s="113">
        <v>23.3</v>
      </c>
      <c r="CK41" s="50">
        <f t="shared" si="67"/>
        <v>33.950464378240227</v>
      </c>
      <c r="CL41" s="5"/>
      <c r="CM41" s="50"/>
      <c r="CN41" s="113">
        <v>24.6353185</v>
      </c>
      <c r="CO41" s="50">
        <f t="shared" si="68"/>
        <v>34.836019302736752</v>
      </c>
      <c r="CP41" s="5"/>
      <c r="CQ41" s="50"/>
      <c r="CR41" s="113">
        <v>6.9842829999999996</v>
      </c>
      <c r="CS41" s="50">
        <f t="shared" si="69"/>
        <v>80.252105957902899</v>
      </c>
      <c r="CT41" s="5"/>
      <c r="CU41" s="50"/>
      <c r="CV41" s="5"/>
      <c r="CW41" s="50"/>
      <c r="CX41" s="113">
        <v>84.4</v>
      </c>
      <c r="CY41" s="50">
        <f t="shared" si="70"/>
        <v>23.862029968900199</v>
      </c>
      <c r="CZ41" s="5"/>
      <c r="DA41" s="50"/>
      <c r="DB41" s="113">
        <v>96.5</v>
      </c>
      <c r="DC41" s="50">
        <f t="shared" si="71"/>
        <v>25.843599357257634</v>
      </c>
      <c r="DD41" s="113">
        <f>SUM(DD32:DD40)</f>
        <v>1.98</v>
      </c>
      <c r="DE41" s="50">
        <f t="shared" si="72"/>
        <v>84.255319148936167</v>
      </c>
      <c r="DF41" s="113">
        <f>SUM(DF32:DF40)</f>
        <v>13.494</v>
      </c>
      <c r="DG41" s="50">
        <f t="shared" si="73"/>
        <v>15.093655832432903</v>
      </c>
      <c r="DH41" s="113">
        <f>SUM(DH32:DH40)</f>
        <v>23.28</v>
      </c>
      <c r="DI41" s="50">
        <f t="shared" si="74"/>
        <v>9.390883420734168</v>
      </c>
      <c r="DJ41" s="113">
        <v>66.599999999999994</v>
      </c>
      <c r="DK41" s="50">
        <f t="shared" si="75"/>
        <v>11.56049296997049</v>
      </c>
      <c r="DL41" s="113">
        <v>1.2</v>
      </c>
      <c r="DM41" s="50">
        <f t="shared" si="76"/>
        <v>100</v>
      </c>
      <c r="DN41" s="5"/>
      <c r="DO41" s="50"/>
      <c r="DP41" s="5"/>
      <c r="DQ41" s="50"/>
      <c r="DR41" s="5"/>
      <c r="DS41" s="50"/>
      <c r="DT41" s="5"/>
      <c r="DU41" s="50"/>
      <c r="DV41" s="5"/>
      <c r="DW41" s="50"/>
      <c r="DX41" s="5"/>
      <c r="DY41" s="50"/>
      <c r="DZ41" s="5"/>
      <c r="EA41" s="50"/>
      <c r="EB41" s="5"/>
      <c r="EC41" s="50"/>
      <c r="ED41" s="5"/>
      <c r="EE41" s="50"/>
      <c r="EF41" s="113">
        <v>232.19046811106298</v>
      </c>
      <c r="EG41" s="50">
        <f t="shared" si="77"/>
        <v>11.851486320001941</v>
      </c>
      <c r="EH41" s="5"/>
      <c r="EI41" s="50"/>
      <c r="EJ41" s="5"/>
      <c r="EK41" s="50"/>
      <c r="EL41" s="5"/>
      <c r="EM41" s="50"/>
      <c r="EN41" s="113">
        <v>1047.7901999999999</v>
      </c>
      <c r="EO41" s="50">
        <f t="shared" si="78"/>
        <v>67.760023172152856</v>
      </c>
      <c r="EP41" s="5"/>
      <c r="EQ41" s="50"/>
      <c r="ER41" s="5"/>
      <c r="ES41" s="50"/>
      <c r="ET41" s="5"/>
      <c r="EU41" s="50"/>
      <c r="EV41" s="5"/>
      <c r="EW41" s="50"/>
      <c r="EX41" s="113">
        <v>37.153099999999995</v>
      </c>
      <c r="EY41" s="50">
        <f t="shared" si="79"/>
        <v>10.89577489568547</v>
      </c>
      <c r="EZ41" s="5"/>
      <c r="FA41" s="50"/>
      <c r="FB41" s="5"/>
      <c r="FC41" s="50"/>
    </row>
    <row r="42" spans="1:159" ht="12.75" customHeight="1" thickBot="1">
      <c r="A42" s="40" t="s">
        <v>156</v>
      </c>
      <c r="B42" s="113">
        <f t="shared" si="40"/>
        <v>183.33068656</v>
      </c>
      <c r="C42" s="50">
        <f t="shared" si="41"/>
        <v>0.67923518222397739</v>
      </c>
      <c r="D42" s="113"/>
      <c r="E42" s="50">
        <f t="shared" si="42"/>
        <v>0</v>
      </c>
      <c r="F42" s="5"/>
      <c r="G42" s="50"/>
      <c r="H42" s="5"/>
      <c r="I42" s="50"/>
      <c r="J42" s="113"/>
      <c r="K42" s="50">
        <f t="shared" si="43"/>
        <v>0</v>
      </c>
      <c r="L42" s="113"/>
      <c r="M42" s="50">
        <f t="shared" si="44"/>
        <v>0</v>
      </c>
      <c r="N42" s="113"/>
      <c r="O42" s="50">
        <f t="shared" si="45"/>
        <v>0</v>
      </c>
      <c r="P42" s="113"/>
      <c r="Q42" s="50"/>
      <c r="R42" s="5"/>
      <c r="S42" s="50"/>
      <c r="T42" s="113"/>
      <c r="U42" s="50">
        <f t="shared" si="46"/>
        <v>0</v>
      </c>
      <c r="V42" s="113"/>
      <c r="W42" s="50">
        <f t="shared" si="47"/>
        <v>0</v>
      </c>
      <c r="X42" s="5"/>
      <c r="Y42" s="50"/>
      <c r="Z42" s="5"/>
      <c r="AA42" s="50"/>
      <c r="AB42" s="5"/>
      <c r="AC42" s="50"/>
      <c r="AD42" s="113"/>
      <c r="AE42" s="50">
        <f t="shared" si="48"/>
        <v>0</v>
      </c>
      <c r="AF42" s="113"/>
      <c r="AG42" s="50">
        <f t="shared" si="49"/>
        <v>0</v>
      </c>
      <c r="AH42" s="113"/>
      <c r="AI42" s="50">
        <f t="shared" si="50"/>
        <v>0</v>
      </c>
      <c r="AJ42" s="5"/>
      <c r="AK42" s="50"/>
      <c r="AL42" s="113"/>
      <c r="AM42" s="50">
        <f t="shared" si="51"/>
        <v>0</v>
      </c>
      <c r="AN42" s="113"/>
      <c r="AO42" s="50">
        <f t="shared" si="52"/>
        <v>0</v>
      </c>
      <c r="AP42" s="113">
        <v>76.702841000000006</v>
      </c>
      <c r="AQ42" s="50">
        <f t="shared" si="53"/>
        <v>3.5286342228463234</v>
      </c>
      <c r="AR42" s="113">
        <v>69.443096999999995</v>
      </c>
      <c r="AS42" s="50">
        <f t="shared" si="54"/>
        <v>5.5980398087834127</v>
      </c>
      <c r="AT42" s="5"/>
      <c r="AU42" s="50"/>
      <c r="AV42" s="5"/>
      <c r="AW42" s="50"/>
      <c r="AX42" s="5"/>
      <c r="AY42" s="50"/>
      <c r="AZ42" s="113"/>
      <c r="BA42" s="50">
        <f t="shared" si="55"/>
        <v>0</v>
      </c>
      <c r="BB42" s="113"/>
      <c r="BC42" s="50">
        <f t="shared" si="56"/>
        <v>0</v>
      </c>
      <c r="BD42" s="5"/>
      <c r="BE42" s="50"/>
      <c r="BF42" s="113"/>
      <c r="BG42" s="50">
        <f t="shared" si="57"/>
        <v>0</v>
      </c>
      <c r="BH42" s="113"/>
      <c r="BI42" s="50">
        <f t="shared" si="58"/>
        <v>0</v>
      </c>
      <c r="BJ42" s="113"/>
      <c r="BK42" s="50">
        <f t="shared" si="59"/>
        <v>0</v>
      </c>
      <c r="BL42" s="113"/>
      <c r="BM42" s="50">
        <f t="shared" si="60"/>
        <v>0</v>
      </c>
      <c r="BN42" s="113">
        <v>13.184748560000001</v>
      </c>
      <c r="BO42" s="50">
        <f t="shared" si="61"/>
        <v>0.24824200374357078</v>
      </c>
      <c r="BP42" s="113"/>
      <c r="BQ42" s="50">
        <f t="shared" si="62"/>
        <v>0</v>
      </c>
      <c r="BR42" s="5"/>
      <c r="BS42" s="50"/>
      <c r="BT42" s="113"/>
      <c r="BU42" s="50">
        <f t="shared" si="63"/>
        <v>0</v>
      </c>
      <c r="BV42" s="113"/>
      <c r="BW42" s="50">
        <f t="shared" si="64"/>
        <v>0</v>
      </c>
      <c r="BX42" s="5"/>
      <c r="BY42" s="50"/>
      <c r="BZ42" s="5"/>
      <c r="CA42" s="50"/>
      <c r="CB42" s="113"/>
      <c r="CC42" s="50">
        <f t="shared" si="65"/>
        <v>0</v>
      </c>
      <c r="CD42" s="113"/>
      <c r="CE42" s="50">
        <f t="shared" si="66"/>
        <v>0</v>
      </c>
      <c r="CF42" s="5"/>
      <c r="CG42" s="50"/>
      <c r="CH42" s="5"/>
      <c r="CI42" s="50"/>
      <c r="CJ42" s="113">
        <v>2.5</v>
      </c>
      <c r="CK42" s="50">
        <f t="shared" si="67"/>
        <v>3.6427536886523852</v>
      </c>
      <c r="CL42" s="5"/>
      <c r="CM42" s="50"/>
      <c r="CN42" s="113">
        <v>0</v>
      </c>
      <c r="CO42" s="50">
        <f t="shared" si="68"/>
        <v>0</v>
      </c>
      <c r="CP42" s="5"/>
      <c r="CQ42" s="50"/>
      <c r="CR42" s="113"/>
      <c r="CS42" s="50">
        <f t="shared" si="69"/>
        <v>0</v>
      </c>
      <c r="CT42" s="5"/>
      <c r="CU42" s="50"/>
      <c r="CV42" s="5"/>
      <c r="CW42" s="50"/>
      <c r="CX42" s="113">
        <v>0</v>
      </c>
      <c r="CY42" s="50">
        <f t="shared" si="70"/>
        <v>0</v>
      </c>
      <c r="CZ42" s="5"/>
      <c r="DA42" s="50"/>
      <c r="DB42" s="113">
        <v>0</v>
      </c>
      <c r="DC42" s="50">
        <f t="shared" si="71"/>
        <v>0</v>
      </c>
      <c r="DD42" s="113"/>
      <c r="DE42" s="50">
        <f t="shared" si="72"/>
        <v>0</v>
      </c>
      <c r="DF42" s="113"/>
      <c r="DG42" s="50">
        <f t="shared" si="73"/>
        <v>0</v>
      </c>
      <c r="DH42" s="113"/>
      <c r="DI42" s="50">
        <f t="shared" si="74"/>
        <v>0</v>
      </c>
      <c r="DJ42" s="113">
        <v>21.5</v>
      </c>
      <c r="DK42" s="50">
        <f t="shared" si="75"/>
        <v>3.7319909737892725</v>
      </c>
      <c r="DL42" s="113">
        <v>0</v>
      </c>
      <c r="DM42" s="50">
        <f t="shared" si="76"/>
        <v>0</v>
      </c>
      <c r="DN42" s="5"/>
      <c r="DO42" s="50"/>
      <c r="DP42" s="5"/>
      <c r="DQ42" s="50"/>
      <c r="DR42" s="5"/>
      <c r="DS42" s="50"/>
      <c r="DT42" s="5"/>
      <c r="DU42" s="50"/>
      <c r="DV42" s="5"/>
      <c r="DW42" s="50"/>
      <c r="DX42" s="5"/>
      <c r="DY42" s="50"/>
      <c r="DZ42" s="5"/>
      <c r="EA42" s="50"/>
      <c r="EB42" s="5"/>
      <c r="EC42" s="50"/>
      <c r="ED42" s="5"/>
      <c r="EE42" s="50"/>
      <c r="EF42" s="113">
        <v>0</v>
      </c>
      <c r="EG42" s="50">
        <f t="shared" si="77"/>
        <v>0</v>
      </c>
      <c r="EH42" s="5"/>
      <c r="EI42" s="50"/>
      <c r="EJ42" s="5"/>
      <c r="EK42" s="50"/>
      <c r="EL42" s="5"/>
      <c r="EM42" s="50"/>
      <c r="EN42" s="113">
        <v>0</v>
      </c>
      <c r="EO42" s="50">
        <f t="shared" si="78"/>
        <v>0</v>
      </c>
      <c r="EP42" s="5"/>
      <c r="EQ42" s="50"/>
      <c r="ER42" s="5"/>
      <c r="ES42" s="50"/>
      <c r="ET42" s="5"/>
      <c r="EU42" s="50"/>
      <c r="EV42" s="5"/>
      <c r="EW42" s="50"/>
      <c r="EX42" s="113">
        <v>0</v>
      </c>
      <c r="EY42" s="50">
        <f t="shared" si="79"/>
        <v>0</v>
      </c>
      <c r="EZ42" s="5"/>
      <c r="FA42" s="50"/>
      <c r="FB42" s="5"/>
      <c r="FC42" s="50"/>
    </row>
    <row r="43" spans="1:159" ht="12.75" customHeight="1" thickBot="1">
      <c r="A43" s="40" t="s">
        <v>158</v>
      </c>
      <c r="B43" s="113">
        <f t="shared" si="40"/>
        <v>7322.9123857810609</v>
      </c>
      <c r="C43" s="50">
        <f t="shared" si="41"/>
        <v>27.131190212056229</v>
      </c>
      <c r="D43" s="113">
        <f>SUM(D41:D42)</f>
        <v>34.17</v>
      </c>
      <c r="E43" s="50">
        <f t="shared" si="42"/>
        <v>3.460288205450182</v>
      </c>
      <c r="F43" s="5"/>
      <c r="G43" s="50"/>
      <c r="H43" s="5"/>
      <c r="I43" s="50"/>
      <c r="J43" s="113">
        <v>219.29</v>
      </c>
      <c r="K43" s="50">
        <f t="shared" si="43"/>
        <v>47.701604385268368</v>
      </c>
      <c r="L43" s="113">
        <v>86.8594674</v>
      </c>
      <c r="M43" s="50">
        <f t="shared" si="44"/>
        <v>26.203315222869151</v>
      </c>
      <c r="N43" s="113">
        <v>20.100000000000001</v>
      </c>
      <c r="O43" s="50">
        <f t="shared" si="45"/>
        <v>6.710416695479239</v>
      </c>
      <c r="P43" s="113"/>
      <c r="Q43" s="50"/>
      <c r="R43" s="5"/>
      <c r="S43" s="50"/>
      <c r="T43" s="113">
        <f>SUM(T41:T42)</f>
        <v>12.68</v>
      </c>
      <c r="U43" s="50">
        <f t="shared" si="46"/>
        <v>23.386204352637403</v>
      </c>
      <c r="V43" s="113">
        <f>SUM(V41:V42)</f>
        <v>15.63</v>
      </c>
      <c r="W43" s="50">
        <f t="shared" si="47"/>
        <v>8.260226191734489</v>
      </c>
      <c r="X43" s="5"/>
      <c r="Y43" s="50"/>
      <c r="Z43" s="5"/>
      <c r="AA43" s="50"/>
      <c r="AB43" s="5"/>
      <c r="AC43" s="50"/>
      <c r="AD43" s="113">
        <v>594</v>
      </c>
      <c r="AE43" s="50">
        <f t="shared" si="48"/>
        <v>100</v>
      </c>
      <c r="AF43" s="113">
        <v>114.1</v>
      </c>
      <c r="AG43" s="50">
        <f t="shared" si="49"/>
        <v>4.7599182345333944</v>
      </c>
      <c r="AH43" s="113">
        <v>1280.9000000000001</v>
      </c>
      <c r="AI43" s="50">
        <f t="shared" si="50"/>
        <v>100</v>
      </c>
      <c r="AJ43" s="5"/>
      <c r="AK43" s="50"/>
      <c r="AL43" s="113">
        <f>SUM(AL41:AL42)</f>
        <v>22.26</v>
      </c>
      <c r="AM43" s="50">
        <f t="shared" si="51"/>
        <v>12.081411126187247</v>
      </c>
      <c r="AN43" s="113">
        <f>SUM(AN41:AN42)</f>
        <v>23.64</v>
      </c>
      <c r="AO43" s="50">
        <f t="shared" si="52"/>
        <v>10.419605077574047</v>
      </c>
      <c r="AP43" s="113">
        <v>430.07425439000008</v>
      </c>
      <c r="AQ43" s="50">
        <f t="shared" si="53"/>
        <v>19.78511763867612</v>
      </c>
      <c r="AR43" s="113">
        <v>141.95211159999999</v>
      </c>
      <c r="AS43" s="50">
        <f t="shared" si="54"/>
        <v>11.443233467506003</v>
      </c>
      <c r="AT43" s="5"/>
      <c r="AU43" s="50"/>
      <c r="AV43" s="5"/>
      <c r="AW43" s="50"/>
      <c r="AX43" s="5"/>
      <c r="AY43" s="50"/>
      <c r="AZ43" s="113">
        <v>52.760919999999999</v>
      </c>
      <c r="BA43" s="50">
        <f t="shared" si="55"/>
        <v>16.066504521839761</v>
      </c>
      <c r="BB43" s="113">
        <v>536.20000000000005</v>
      </c>
      <c r="BC43" s="50">
        <f t="shared" si="56"/>
        <v>56.029258098223622</v>
      </c>
      <c r="BD43" s="5"/>
      <c r="BE43" s="50"/>
      <c r="BF43" s="113">
        <v>64.832109340000002</v>
      </c>
      <c r="BG43" s="50">
        <f t="shared" si="57"/>
        <v>10.805097533685947</v>
      </c>
      <c r="BH43" s="113">
        <v>1.4847429999999999</v>
      </c>
      <c r="BI43" s="50">
        <f t="shared" si="58"/>
        <v>4.4147245875316532</v>
      </c>
      <c r="BJ43" s="113">
        <f>SUM(BJ41:BJ42)</f>
        <v>9.4700000000000006</v>
      </c>
      <c r="BK43" s="50">
        <f t="shared" si="59"/>
        <v>16.70194003527337</v>
      </c>
      <c r="BL43" s="113">
        <f>SUM(BL41:BL42)</f>
        <v>22.48</v>
      </c>
      <c r="BM43" s="50">
        <f t="shared" si="60"/>
        <v>17.709153930991022</v>
      </c>
      <c r="BN43" s="113">
        <v>1325.8633304399998</v>
      </c>
      <c r="BO43" s="50">
        <f t="shared" si="61"/>
        <v>24.963310323344508</v>
      </c>
      <c r="BP43" s="113">
        <f>SUM(BP41:BP42)</f>
        <v>0.67</v>
      </c>
      <c r="BQ43" s="50">
        <f t="shared" si="62"/>
        <v>1.864218141346689</v>
      </c>
      <c r="BR43" s="5"/>
      <c r="BS43" s="50"/>
      <c r="BT43" s="113">
        <v>565.26</v>
      </c>
      <c r="BU43" s="50">
        <f t="shared" si="63"/>
        <v>99.992924111091469</v>
      </c>
      <c r="BV43" s="113">
        <v>3.9</v>
      </c>
      <c r="BW43" s="50">
        <f t="shared" si="64"/>
        <v>3.2473249078629842</v>
      </c>
      <c r="BX43" s="5"/>
      <c r="BY43" s="50"/>
      <c r="BZ43" s="5"/>
      <c r="CA43" s="50"/>
      <c r="CB43" s="113">
        <v>32.200000000000003</v>
      </c>
      <c r="CC43" s="50">
        <f t="shared" si="65"/>
        <v>10.183428209993677</v>
      </c>
      <c r="CD43" s="113">
        <v>28.628080000000001</v>
      </c>
      <c r="CE43" s="50">
        <f t="shared" si="66"/>
        <v>2.4110498053262952</v>
      </c>
      <c r="CF43" s="5"/>
      <c r="CG43" s="50"/>
      <c r="CH43" s="5"/>
      <c r="CI43" s="50"/>
      <c r="CJ43" s="113">
        <v>25.8</v>
      </c>
      <c r="CK43" s="50">
        <f t="shared" si="67"/>
        <v>37.593218066892611</v>
      </c>
      <c r="CL43" s="5"/>
      <c r="CM43" s="50"/>
      <c r="CN43" s="113">
        <v>24.6353185</v>
      </c>
      <c r="CO43" s="50">
        <f t="shared" si="68"/>
        <v>34.836019302736752</v>
      </c>
      <c r="CP43" s="5"/>
      <c r="CQ43" s="50"/>
      <c r="CR43" s="113">
        <v>6.9842829999999996</v>
      </c>
      <c r="CS43" s="50">
        <f t="shared" si="69"/>
        <v>80.252105957902899</v>
      </c>
      <c r="CT43" s="5"/>
      <c r="CU43" s="50"/>
      <c r="CV43" s="5"/>
      <c r="CW43" s="50"/>
      <c r="CX43" s="113">
        <v>84.4</v>
      </c>
      <c r="CY43" s="50">
        <f t="shared" si="70"/>
        <v>23.862029968900199</v>
      </c>
      <c r="CZ43" s="5"/>
      <c r="DA43" s="50"/>
      <c r="DB43" s="113">
        <v>96.5</v>
      </c>
      <c r="DC43" s="50">
        <f t="shared" si="71"/>
        <v>25.843599357257634</v>
      </c>
      <c r="DD43" s="113">
        <f>SUM(DD41:DD42)</f>
        <v>1.98</v>
      </c>
      <c r="DE43" s="50">
        <f t="shared" si="72"/>
        <v>84.255319148936167</v>
      </c>
      <c r="DF43" s="113">
        <f>SUM(DF41:DF42)</f>
        <v>13.494</v>
      </c>
      <c r="DG43" s="50">
        <f t="shared" si="73"/>
        <v>15.093655832432903</v>
      </c>
      <c r="DH43" s="113">
        <f>SUM(DH41:DH42)</f>
        <v>23.28</v>
      </c>
      <c r="DI43" s="50">
        <f t="shared" si="74"/>
        <v>9.390883420734168</v>
      </c>
      <c r="DJ43" s="113">
        <v>88.1</v>
      </c>
      <c r="DK43" s="50">
        <f t="shared" si="75"/>
        <v>15.292483943759763</v>
      </c>
      <c r="DL43" s="113">
        <v>1.2</v>
      </c>
      <c r="DM43" s="50">
        <f t="shared" si="76"/>
        <v>100</v>
      </c>
      <c r="DN43" s="5"/>
      <c r="DO43" s="50"/>
      <c r="DP43" s="5"/>
      <c r="DQ43" s="50"/>
      <c r="DR43" s="5"/>
      <c r="DS43" s="50"/>
      <c r="DT43" s="5"/>
      <c r="DU43" s="50"/>
      <c r="DV43" s="5"/>
      <c r="DW43" s="50"/>
      <c r="DX43" s="5"/>
      <c r="DY43" s="50"/>
      <c r="DZ43" s="5"/>
      <c r="EA43" s="50"/>
      <c r="EB43" s="5"/>
      <c r="EC43" s="50"/>
      <c r="ED43" s="5"/>
      <c r="EE43" s="50"/>
      <c r="EF43" s="113">
        <v>232.19046811106298</v>
      </c>
      <c r="EG43" s="50">
        <f t="shared" si="77"/>
        <v>11.851486320001941</v>
      </c>
      <c r="EH43" s="5"/>
      <c r="EI43" s="50"/>
      <c r="EJ43" s="5"/>
      <c r="EK43" s="50"/>
      <c r="EL43" s="5"/>
      <c r="EM43" s="50"/>
      <c r="EN43" s="113">
        <v>1047.7901999999999</v>
      </c>
      <c r="EO43" s="50">
        <f t="shared" si="78"/>
        <v>67.760023172152856</v>
      </c>
      <c r="EP43" s="5"/>
      <c r="EQ43" s="50"/>
      <c r="ER43" s="5"/>
      <c r="ES43" s="50"/>
      <c r="ET43" s="5"/>
      <c r="EU43" s="50"/>
      <c r="EV43" s="5"/>
      <c r="EW43" s="50"/>
      <c r="EX43" s="113">
        <v>37.153099999999995</v>
      </c>
      <c r="EY43" s="50">
        <f t="shared" si="79"/>
        <v>10.89577489568547</v>
      </c>
      <c r="EZ43" s="5"/>
      <c r="FA43" s="50"/>
      <c r="FB43" s="5"/>
      <c r="FC43" s="50"/>
    </row>
    <row r="44" spans="1:159" ht="12.75" customHeight="1">
      <c r="A44" s="14" t="s">
        <v>507</v>
      </c>
      <c r="B44" s="104">
        <f t="shared" si="40"/>
        <v>405.44059339</v>
      </c>
      <c r="C44" s="114">
        <f t="shared" si="41"/>
        <v>1.5021463154894443</v>
      </c>
      <c r="D44" s="104"/>
      <c r="E44" s="114">
        <f t="shared" si="42"/>
        <v>0</v>
      </c>
      <c r="F44" s="104"/>
      <c r="G44" s="114"/>
      <c r="H44" s="104"/>
      <c r="I44" s="114"/>
      <c r="J44" s="104">
        <v>23.425116389999999</v>
      </c>
      <c r="K44" s="114">
        <f t="shared" si="43"/>
        <v>5.0956068891178168</v>
      </c>
      <c r="L44" s="104"/>
      <c r="M44" s="114">
        <f t="shared" si="44"/>
        <v>0</v>
      </c>
      <c r="N44" s="104"/>
      <c r="O44" s="114">
        <f t="shared" si="45"/>
        <v>0</v>
      </c>
      <c r="P44" s="104"/>
      <c r="Q44" s="114"/>
      <c r="R44" s="104"/>
      <c r="S44" s="114"/>
      <c r="T44" s="104"/>
      <c r="U44" s="114">
        <f t="shared" si="46"/>
        <v>0</v>
      </c>
      <c r="V44" s="104"/>
      <c r="W44" s="114">
        <f t="shared" si="47"/>
        <v>0</v>
      </c>
      <c r="X44" s="104"/>
      <c r="Y44" s="114"/>
      <c r="Z44" s="104"/>
      <c r="AA44" s="114"/>
      <c r="AB44" s="104"/>
      <c r="AC44" s="114"/>
      <c r="AD44" s="104"/>
      <c r="AE44" s="114">
        <f t="shared" si="48"/>
        <v>0</v>
      </c>
      <c r="AF44" s="104"/>
      <c r="AG44" s="114">
        <f t="shared" si="49"/>
        <v>0</v>
      </c>
      <c r="AH44" s="104"/>
      <c r="AI44" s="114">
        <f t="shared" si="50"/>
        <v>0</v>
      </c>
      <c r="AJ44" s="104"/>
      <c r="AK44" s="114"/>
      <c r="AL44" s="104"/>
      <c r="AM44" s="114">
        <f t="shared" si="51"/>
        <v>0</v>
      </c>
      <c r="AN44" s="104">
        <v>15.41</v>
      </c>
      <c r="AO44" s="114">
        <f t="shared" si="52"/>
        <v>6.7921368124118473</v>
      </c>
      <c r="AP44" s="104"/>
      <c r="AQ44" s="114">
        <f t="shared" si="53"/>
        <v>0</v>
      </c>
      <c r="AR44" s="104"/>
      <c r="AS44" s="114">
        <f t="shared" si="54"/>
        <v>0</v>
      </c>
      <c r="AT44" s="104"/>
      <c r="AU44" s="114"/>
      <c r="AV44" s="104"/>
      <c r="AW44" s="114"/>
      <c r="AX44" s="104"/>
      <c r="AY44" s="114"/>
      <c r="AZ44" s="104"/>
      <c r="BA44" s="114">
        <f t="shared" si="55"/>
        <v>0</v>
      </c>
      <c r="BB44" s="104"/>
      <c r="BC44" s="114">
        <f t="shared" si="56"/>
        <v>0</v>
      </c>
      <c r="BD44" s="104"/>
      <c r="BE44" s="114"/>
      <c r="BF44" s="104"/>
      <c r="BG44" s="114">
        <f t="shared" si="57"/>
        <v>0</v>
      </c>
      <c r="BH44" s="104"/>
      <c r="BI44" s="114">
        <f t="shared" si="58"/>
        <v>0</v>
      </c>
      <c r="BJ44" s="104"/>
      <c r="BK44" s="114">
        <f t="shared" si="59"/>
        <v>0</v>
      </c>
      <c r="BL44" s="104"/>
      <c r="BM44" s="114">
        <f t="shared" si="60"/>
        <v>0</v>
      </c>
      <c r="BN44" s="104">
        <v>0</v>
      </c>
      <c r="BO44" s="114">
        <f t="shared" si="61"/>
        <v>0</v>
      </c>
      <c r="BP44" s="104"/>
      <c r="BQ44" s="114">
        <f t="shared" si="62"/>
        <v>0</v>
      </c>
      <c r="BR44" s="104"/>
      <c r="BS44" s="114"/>
      <c r="BT44" s="104"/>
      <c r="BU44" s="114">
        <f t="shared" si="63"/>
        <v>0</v>
      </c>
      <c r="BV44" s="104"/>
      <c r="BW44" s="114">
        <f t="shared" si="64"/>
        <v>0</v>
      </c>
      <c r="BX44" s="104"/>
      <c r="BY44" s="114"/>
      <c r="BZ44" s="104"/>
      <c r="CA44" s="114"/>
      <c r="CB44" s="104">
        <v>14.8</v>
      </c>
      <c r="CC44" s="114">
        <f t="shared" si="65"/>
        <v>4.6805819101834283</v>
      </c>
      <c r="CD44" s="104"/>
      <c r="CE44" s="114">
        <f t="shared" si="66"/>
        <v>0</v>
      </c>
      <c r="CF44" s="104"/>
      <c r="CG44" s="114"/>
      <c r="CH44" s="104"/>
      <c r="CI44" s="114"/>
      <c r="CJ44" s="104"/>
      <c r="CK44" s="114">
        <f t="shared" si="67"/>
        <v>0</v>
      </c>
      <c r="CL44" s="104"/>
      <c r="CM44" s="114"/>
      <c r="CN44" s="104"/>
      <c r="CO44" s="114">
        <f t="shared" si="68"/>
        <v>0</v>
      </c>
      <c r="CP44" s="104"/>
      <c r="CQ44" s="114"/>
      <c r="CR44" s="104">
        <v>1.718645</v>
      </c>
      <c r="CS44" s="114">
        <f t="shared" si="69"/>
        <v>19.747894042097098</v>
      </c>
      <c r="CT44" s="104"/>
      <c r="CU44" s="114"/>
      <c r="CV44" s="104"/>
      <c r="CW44" s="114"/>
      <c r="CX44" s="104">
        <v>0</v>
      </c>
      <c r="CY44" s="114">
        <f t="shared" si="70"/>
        <v>0</v>
      </c>
      <c r="CZ44" s="104"/>
      <c r="DA44" s="114"/>
      <c r="DB44" s="104">
        <v>0</v>
      </c>
      <c r="DC44" s="114">
        <f t="shared" si="71"/>
        <v>0</v>
      </c>
      <c r="DD44" s="104"/>
      <c r="DE44" s="114">
        <f t="shared" si="72"/>
        <v>0</v>
      </c>
      <c r="DF44" s="104"/>
      <c r="DG44" s="114">
        <f t="shared" si="73"/>
        <v>0</v>
      </c>
      <c r="DH44" s="104"/>
      <c r="DI44" s="114">
        <f t="shared" si="74"/>
        <v>0</v>
      </c>
      <c r="DJ44" s="104">
        <v>0</v>
      </c>
      <c r="DK44" s="114">
        <f t="shared" si="75"/>
        <v>0</v>
      </c>
      <c r="DL44" s="104">
        <v>0</v>
      </c>
      <c r="DM44" s="114">
        <f t="shared" si="76"/>
        <v>0</v>
      </c>
      <c r="DN44" s="104"/>
      <c r="DO44" s="114"/>
      <c r="DP44" s="104"/>
      <c r="DQ44" s="114"/>
      <c r="DR44" s="104"/>
      <c r="DS44" s="114"/>
      <c r="DT44" s="104"/>
      <c r="DU44" s="114"/>
      <c r="DV44" s="104"/>
      <c r="DW44" s="114"/>
      <c r="DX44" s="104"/>
      <c r="DY44" s="114"/>
      <c r="DZ44" s="104"/>
      <c r="EA44" s="114"/>
      <c r="EB44" s="104"/>
      <c r="EC44" s="114"/>
      <c r="ED44" s="104"/>
      <c r="EE44" s="114"/>
      <c r="EF44" s="104">
        <v>299.3</v>
      </c>
      <c r="EG44" s="114">
        <f t="shared" si="77"/>
        <v>15.276896956337946</v>
      </c>
      <c r="EH44" s="104"/>
      <c r="EI44" s="114"/>
      <c r="EJ44" s="104"/>
      <c r="EK44" s="114"/>
      <c r="EL44" s="104"/>
      <c r="EM44" s="114"/>
      <c r="EN44" s="104">
        <v>50.786831999999997</v>
      </c>
      <c r="EO44" s="114">
        <f t="shared" si="78"/>
        <v>3.284356842772755</v>
      </c>
      <c r="EP44" s="104"/>
      <c r="EQ44" s="114"/>
      <c r="ER44" s="104"/>
      <c r="ES44" s="114"/>
      <c r="ET44" s="104"/>
      <c r="EU44" s="114"/>
      <c r="EV44" s="104"/>
      <c r="EW44" s="114"/>
      <c r="EX44" s="104">
        <v>0</v>
      </c>
      <c r="EY44" s="114">
        <f t="shared" si="79"/>
        <v>0</v>
      </c>
      <c r="EZ44" s="104"/>
      <c r="FA44" s="114"/>
      <c r="FB44" s="104"/>
      <c r="FC44" s="114"/>
    </row>
    <row r="45" spans="1:159" ht="12.75" customHeight="1">
      <c r="A45" s="14" t="s">
        <v>260</v>
      </c>
      <c r="B45" s="104">
        <f t="shared" si="40"/>
        <v>61.742194340000005</v>
      </c>
      <c r="C45" s="114">
        <f t="shared" si="41"/>
        <v>0.22875314226084537</v>
      </c>
      <c r="D45" s="104"/>
      <c r="E45" s="114">
        <f t="shared" si="42"/>
        <v>0</v>
      </c>
      <c r="F45" s="104"/>
      <c r="G45" s="114"/>
      <c r="H45" s="104"/>
      <c r="I45" s="114"/>
      <c r="J45" s="104">
        <v>5.2194339999999999E-2</v>
      </c>
      <c r="K45" s="114">
        <f t="shared" si="43"/>
        <v>1.1353704034977374E-2</v>
      </c>
      <c r="L45" s="104"/>
      <c r="M45" s="114">
        <f t="shared" si="44"/>
        <v>0</v>
      </c>
      <c r="N45" s="104"/>
      <c r="O45" s="114">
        <f t="shared" si="45"/>
        <v>0</v>
      </c>
      <c r="P45" s="104"/>
      <c r="Q45" s="114"/>
      <c r="R45" s="104"/>
      <c r="S45" s="114"/>
      <c r="T45" s="104"/>
      <c r="U45" s="114">
        <f t="shared" si="46"/>
        <v>0</v>
      </c>
      <c r="V45" s="104"/>
      <c r="W45" s="114">
        <f t="shared" si="47"/>
        <v>0</v>
      </c>
      <c r="X45" s="104"/>
      <c r="Y45" s="114"/>
      <c r="Z45" s="104"/>
      <c r="AA45" s="114"/>
      <c r="AB45" s="104"/>
      <c r="AC45" s="114"/>
      <c r="AD45" s="104"/>
      <c r="AE45" s="114">
        <f t="shared" si="48"/>
        <v>0</v>
      </c>
      <c r="AF45" s="104"/>
      <c r="AG45" s="114">
        <f t="shared" si="49"/>
        <v>0</v>
      </c>
      <c r="AH45" s="104"/>
      <c r="AI45" s="114">
        <f t="shared" si="50"/>
        <v>0</v>
      </c>
      <c r="AJ45" s="104"/>
      <c r="AK45" s="114"/>
      <c r="AL45" s="104"/>
      <c r="AM45" s="114">
        <f t="shared" si="51"/>
        <v>0</v>
      </c>
      <c r="AN45" s="104">
        <v>4.49</v>
      </c>
      <c r="AO45" s="114">
        <f t="shared" si="52"/>
        <v>1.9790197461212977</v>
      </c>
      <c r="AP45" s="104"/>
      <c r="AQ45" s="114">
        <f t="shared" si="53"/>
        <v>0</v>
      </c>
      <c r="AR45" s="104"/>
      <c r="AS45" s="114">
        <f t="shared" si="54"/>
        <v>0</v>
      </c>
      <c r="AT45" s="104"/>
      <c r="AU45" s="114"/>
      <c r="AV45" s="104"/>
      <c r="AW45" s="114"/>
      <c r="AX45" s="104"/>
      <c r="AY45" s="114"/>
      <c r="AZ45" s="104"/>
      <c r="BA45" s="114">
        <f t="shared" si="55"/>
        <v>0</v>
      </c>
      <c r="BB45" s="104"/>
      <c r="BC45" s="114">
        <f t="shared" si="56"/>
        <v>0</v>
      </c>
      <c r="BD45" s="104"/>
      <c r="BE45" s="114"/>
      <c r="BF45" s="104"/>
      <c r="BG45" s="114">
        <f t="shared" si="57"/>
        <v>0</v>
      </c>
      <c r="BH45" s="104"/>
      <c r="BI45" s="114">
        <f t="shared" si="58"/>
        <v>0</v>
      </c>
      <c r="BJ45" s="104"/>
      <c r="BK45" s="114">
        <f t="shared" si="59"/>
        <v>0</v>
      </c>
      <c r="BL45" s="104"/>
      <c r="BM45" s="114">
        <f t="shared" si="60"/>
        <v>0</v>
      </c>
      <c r="BN45" s="104">
        <v>0</v>
      </c>
      <c r="BO45" s="114">
        <f t="shared" si="61"/>
        <v>0</v>
      </c>
      <c r="BP45" s="104"/>
      <c r="BQ45" s="114">
        <f t="shared" si="62"/>
        <v>0</v>
      </c>
      <c r="BR45" s="104"/>
      <c r="BS45" s="114"/>
      <c r="BT45" s="104"/>
      <c r="BU45" s="114">
        <f t="shared" si="63"/>
        <v>0</v>
      </c>
      <c r="BV45" s="104"/>
      <c r="BW45" s="114">
        <f t="shared" si="64"/>
        <v>0</v>
      </c>
      <c r="BX45" s="104"/>
      <c r="BY45" s="114"/>
      <c r="BZ45" s="104"/>
      <c r="CA45" s="114"/>
      <c r="CB45" s="104">
        <v>23.6</v>
      </c>
      <c r="CC45" s="114">
        <f t="shared" si="65"/>
        <v>7.463630613535738</v>
      </c>
      <c r="CD45" s="104"/>
      <c r="CE45" s="114">
        <f t="shared" si="66"/>
        <v>0</v>
      </c>
      <c r="CF45" s="104"/>
      <c r="CG45" s="114"/>
      <c r="CH45" s="104"/>
      <c r="CI45" s="114"/>
      <c r="CJ45" s="104"/>
      <c r="CK45" s="114">
        <f t="shared" si="67"/>
        <v>0</v>
      </c>
      <c r="CL45" s="104"/>
      <c r="CM45" s="114"/>
      <c r="CN45" s="104"/>
      <c r="CO45" s="114">
        <f t="shared" si="68"/>
        <v>0</v>
      </c>
      <c r="CP45" s="104"/>
      <c r="CQ45" s="114"/>
      <c r="CR45" s="104"/>
      <c r="CS45" s="114">
        <f t="shared" si="69"/>
        <v>0</v>
      </c>
      <c r="CT45" s="104"/>
      <c r="CU45" s="114"/>
      <c r="CV45" s="104"/>
      <c r="CW45" s="114"/>
      <c r="CX45" s="104">
        <v>33.6</v>
      </c>
      <c r="CY45" s="114">
        <f t="shared" si="70"/>
        <v>9.4995759117896519</v>
      </c>
      <c r="CZ45" s="104"/>
      <c r="DA45" s="114"/>
      <c r="DB45" s="104">
        <v>0</v>
      </c>
      <c r="DC45" s="114">
        <f t="shared" si="71"/>
        <v>0</v>
      </c>
      <c r="DD45" s="104"/>
      <c r="DE45" s="114">
        <f t="shared" si="72"/>
        <v>0</v>
      </c>
      <c r="DF45" s="104"/>
      <c r="DG45" s="114">
        <f t="shared" si="73"/>
        <v>0</v>
      </c>
      <c r="DH45" s="104"/>
      <c r="DI45" s="114">
        <f t="shared" si="74"/>
        <v>0</v>
      </c>
      <c r="DJ45" s="104">
        <v>0</v>
      </c>
      <c r="DK45" s="114">
        <f t="shared" si="75"/>
        <v>0</v>
      </c>
      <c r="DL45" s="104">
        <v>0</v>
      </c>
      <c r="DM45" s="114">
        <f t="shared" si="76"/>
        <v>0</v>
      </c>
      <c r="DN45" s="104"/>
      <c r="DO45" s="114"/>
      <c r="DP45" s="104"/>
      <c r="DQ45" s="114"/>
      <c r="DR45" s="104"/>
      <c r="DS45" s="114"/>
      <c r="DT45" s="104"/>
      <c r="DU45" s="114"/>
      <c r="DV45" s="104"/>
      <c r="DW45" s="114"/>
      <c r="DX45" s="104"/>
      <c r="DY45" s="114"/>
      <c r="DZ45" s="104"/>
      <c r="EA45" s="114"/>
      <c r="EB45" s="104"/>
      <c r="EC45" s="114"/>
      <c r="ED45" s="104"/>
      <c r="EE45" s="114"/>
      <c r="EF45" s="104">
        <v>0</v>
      </c>
      <c r="EG45" s="114">
        <f t="shared" si="77"/>
        <v>0</v>
      </c>
      <c r="EH45" s="104"/>
      <c r="EI45" s="114"/>
      <c r="EJ45" s="104"/>
      <c r="EK45" s="114"/>
      <c r="EL45" s="104"/>
      <c r="EM45" s="114"/>
      <c r="EN45" s="104">
        <v>0</v>
      </c>
      <c r="EO45" s="114">
        <f t="shared" si="78"/>
        <v>0</v>
      </c>
      <c r="EP45" s="104"/>
      <c r="EQ45" s="114"/>
      <c r="ER45" s="104"/>
      <c r="ES45" s="114"/>
      <c r="ET45" s="104"/>
      <c r="EU45" s="114"/>
      <c r="EV45" s="104"/>
      <c r="EW45" s="114"/>
      <c r="EX45" s="104">
        <v>0</v>
      </c>
      <c r="EY45" s="114">
        <f t="shared" si="79"/>
        <v>0</v>
      </c>
      <c r="EZ45" s="104"/>
      <c r="FA45" s="114"/>
      <c r="FB45" s="104"/>
      <c r="FC45" s="114"/>
    </row>
    <row r="46" spans="1:159" ht="12.75" customHeight="1" thickBot="1">
      <c r="A46" s="14" t="s">
        <v>262</v>
      </c>
      <c r="B46" s="104">
        <f t="shared" si="40"/>
        <v>461.27730400000002</v>
      </c>
      <c r="C46" s="114">
        <f t="shared" si="41"/>
        <v>1.7090198019614347</v>
      </c>
      <c r="D46" s="104"/>
      <c r="E46" s="114">
        <f t="shared" si="42"/>
        <v>0</v>
      </c>
      <c r="F46" s="104"/>
      <c r="G46" s="114"/>
      <c r="H46" s="104"/>
      <c r="I46" s="114"/>
      <c r="J46" s="104"/>
      <c r="K46" s="114">
        <f t="shared" si="43"/>
        <v>0</v>
      </c>
      <c r="L46" s="104"/>
      <c r="M46" s="114">
        <f t="shared" si="44"/>
        <v>0</v>
      </c>
      <c r="N46" s="104"/>
      <c r="O46" s="114">
        <f t="shared" si="45"/>
        <v>0</v>
      </c>
      <c r="P46" s="104"/>
      <c r="Q46" s="114"/>
      <c r="R46" s="104"/>
      <c r="S46" s="114"/>
      <c r="T46" s="104"/>
      <c r="U46" s="114">
        <f t="shared" si="46"/>
        <v>0</v>
      </c>
      <c r="V46" s="104"/>
      <c r="W46" s="114">
        <f t="shared" si="47"/>
        <v>0</v>
      </c>
      <c r="X46" s="104"/>
      <c r="Y46" s="114"/>
      <c r="Z46" s="104"/>
      <c r="AA46" s="114"/>
      <c r="AB46" s="104"/>
      <c r="AC46" s="114"/>
      <c r="AD46" s="104"/>
      <c r="AE46" s="114">
        <f t="shared" si="48"/>
        <v>0</v>
      </c>
      <c r="AF46" s="104"/>
      <c r="AG46" s="114">
        <f t="shared" si="49"/>
        <v>0</v>
      </c>
      <c r="AH46" s="104"/>
      <c r="AI46" s="114">
        <f t="shared" si="50"/>
        <v>0</v>
      </c>
      <c r="AJ46" s="104"/>
      <c r="AK46" s="114"/>
      <c r="AL46" s="104"/>
      <c r="AM46" s="114">
        <f t="shared" si="51"/>
        <v>0</v>
      </c>
      <c r="AN46" s="104"/>
      <c r="AO46" s="114">
        <f t="shared" si="52"/>
        <v>0</v>
      </c>
      <c r="AP46" s="104"/>
      <c r="AQ46" s="114">
        <f t="shared" si="53"/>
        <v>0</v>
      </c>
      <c r="AR46" s="104"/>
      <c r="AS46" s="114">
        <f t="shared" si="54"/>
        <v>0</v>
      </c>
      <c r="AT46" s="104"/>
      <c r="AU46" s="114"/>
      <c r="AV46" s="104"/>
      <c r="AW46" s="114"/>
      <c r="AX46" s="104"/>
      <c r="AY46" s="114"/>
      <c r="AZ46" s="104">
        <v>17.693404999999998</v>
      </c>
      <c r="BA46" s="114">
        <f t="shared" si="55"/>
        <v>5.3879115724146249</v>
      </c>
      <c r="BB46" s="104"/>
      <c r="BC46" s="114">
        <f t="shared" si="56"/>
        <v>0</v>
      </c>
      <c r="BD46" s="104"/>
      <c r="BE46" s="114"/>
      <c r="BF46" s="104"/>
      <c r="BG46" s="114">
        <f t="shared" si="57"/>
        <v>0</v>
      </c>
      <c r="BH46" s="104"/>
      <c r="BI46" s="114">
        <f t="shared" si="58"/>
        <v>0</v>
      </c>
      <c r="BJ46" s="104"/>
      <c r="BK46" s="114">
        <f t="shared" si="59"/>
        <v>0</v>
      </c>
      <c r="BL46" s="104"/>
      <c r="BM46" s="114">
        <f t="shared" si="60"/>
        <v>0</v>
      </c>
      <c r="BN46" s="104">
        <v>314.10000000000002</v>
      </c>
      <c r="BO46" s="114">
        <f t="shared" si="61"/>
        <v>5.913864266809771</v>
      </c>
      <c r="BP46" s="104"/>
      <c r="BQ46" s="114">
        <f t="shared" si="62"/>
        <v>0</v>
      </c>
      <c r="BR46" s="104"/>
      <c r="BS46" s="114"/>
      <c r="BT46" s="104"/>
      <c r="BU46" s="114">
        <f t="shared" si="63"/>
        <v>0</v>
      </c>
      <c r="BV46" s="104">
        <v>17.292494000000001</v>
      </c>
      <c r="BW46" s="114">
        <f t="shared" si="64"/>
        <v>14.398550380838774</v>
      </c>
      <c r="BX46" s="104"/>
      <c r="BY46" s="114"/>
      <c r="BZ46" s="104"/>
      <c r="CA46" s="114"/>
      <c r="CB46" s="104">
        <v>18.3</v>
      </c>
      <c r="CC46" s="114">
        <f t="shared" si="65"/>
        <v>5.7874762808349152</v>
      </c>
      <c r="CD46" s="104">
        <v>71.891405000000006</v>
      </c>
      <c r="CE46" s="114">
        <f t="shared" si="66"/>
        <v>6.0546763188409365</v>
      </c>
      <c r="CF46" s="104"/>
      <c r="CG46" s="114"/>
      <c r="CH46" s="104"/>
      <c r="CI46" s="114"/>
      <c r="CJ46" s="104"/>
      <c r="CK46" s="114">
        <f t="shared" si="67"/>
        <v>0</v>
      </c>
      <c r="CL46" s="104"/>
      <c r="CM46" s="114"/>
      <c r="CN46" s="104"/>
      <c r="CO46" s="114">
        <f t="shared" si="68"/>
        <v>0</v>
      </c>
      <c r="CP46" s="104"/>
      <c r="CQ46" s="114"/>
      <c r="CR46" s="104"/>
      <c r="CS46" s="114">
        <f t="shared" si="69"/>
        <v>0</v>
      </c>
      <c r="CT46" s="104"/>
      <c r="CU46" s="114"/>
      <c r="CV46" s="104"/>
      <c r="CW46" s="114"/>
      <c r="CX46" s="104">
        <v>22</v>
      </c>
      <c r="CY46" s="114">
        <f t="shared" si="70"/>
        <v>6.2199604184337005</v>
      </c>
      <c r="CZ46" s="104"/>
      <c r="DA46" s="114"/>
      <c r="DB46" s="104">
        <v>0</v>
      </c>
      <c r="DC46" s="114">
        <f t="shared" si="71"/>
        <v>0</v>
      </c>
      <c r="DD46" s="104"/>
      <c r="DE46" s="114">
        <f t="shared" si="72"/>
        <v>0</v>
      </c>
      <c r="DF46" s="104"/>
      <c r="DG46" s="114">
        <f t="shared" si="73"/>
        <v>0</v>
      </c>
      <c r="DH46" s="104"/>
      <c r="DI46" s="114">
        <f t="shared" si="74"/>
        <v>0</v>
      </c>
      <c r="DJ46" s="104">
        <v>0</v>
      </c>
      <c r="DK46" s="114">
        <f t="shared" si="75"/>
        <v>0</v>
      </c>
      <c r="DL46" s="104">
        <v>0</v>
      </c>
      <c r="DM46" s="114">
        <f t="shared" si="76"/>
        <v>0</v>
      </c>
      <c r="DN46" s="104"/>
      <c r="DO46" s="114"/>
      <c r="DP46" s="104"/>
      <c r="DQ46" s="114"/>
      <c r="DR46" s="104"/>
      <c r="DS46" s="114"/>
      <c r="DT46" s="104"/>
      <c r="DU46" s="114"/>
      <c r="DV46" s="104"/>
      <c r="DW46" s="114"/>
      <c r="DX46" s="104"/>
      <c r="DY46" s="114"/>
      <c r="DZ46" s="104"/>
      <c r="EA46" s="114"/>
      <c r="EB46" s="104"/>
      <c r="EC46" s="114"/>
      <c r="ED46" s="104"/>
      <c r="EE46" s="114"/>
      <c r="EF46" s="104">
        <v>0</v>
      </c>
      <c r="EG46" s="114">
        <f t="shared" si="77"/>
        <v>0</v>
      </c>
      <c r="EH46" s="104"/>
      <c r="EI46" s="114"/>
      <c r="EJ46" s="104"/>
      <c r="EK46" s="114"/>
      <c r="EL46" s="104"/>
      <c r="EM46" s="114"/>
      <c r="EN46" s="104">
        <v>0</v>
      </c>
      <c r="EO46" s="114">
        <f t="shared" si="78"/>
        <v>0</v>
      </c>
      <c r="EP46" s="104"/>
      <c r="EQ46" s="114"/>
      <c r="ER46" s="104"/>
      <c r="ES46" s="114"/>
      <c r="ET46" s="104"/>
      <c r="EU46" s="114"/>
      <c r="EV46" s="104"/>
      <c r="EW46" s="114"/>
      <c r="EX46" s="104">
        <v>0</v>
      </c>
      <c r="EY46" s="114">
        <f t="shared" si="79"/>
        <v>0</v>
      </c>
      <c r="EZ46" s="104"/>
      <c r="FA46" s="114"/>
      <c r="FB46" s="104"/>
      <c r="FC46" s="114"/>
    </row>
    <row r="47" spans="1:159" ht="12.75" customHeight="1" thickBot="1">
      <c r="A47" s="40" t="s">
        <v>164</v>
      </c>
      <c r="B47" s="113">
        <f t="shared" si="40"/>
        <v>928.46009173000016</v>
      </c>
      <c r="C47" s="50">
        <f t="shared" si="41"/>
        <v>3.4399192597117247</v>
      </c>
      <c r="D47" s="113">
        <f>SUM(D44:D46)</f>
        <v>0</v>
      </c>
      <c r="E47" s="50">
        <f t="shared" si="42"/>
        <v>0</v>
      </c>
      <c r="F47" s="5"/>
      <c r="G47" s="50"/>
      <c r="H47" s="5"/>
      <c r="I47" s="50"/>
      <c r="J47" s="113">
        <v>23.477310729999999</v>
      </c>
      <c r="K47" s="50">
        <f t="shared" si="43"/>
        <v>5.1069605931527944</v>
      </c>
      <c r="L47" s="113">
        <v>0</v>
      </c>
      <c r="M47" s="50">
        <f t="shared" si="44"/>
        <v>0</v>
      </c>
      <c r="N47" s="113">
        <v>0</v>
      </c>
      <c r="O47" s="50">
        <f t="shared" si="45"/>
        <v>0</v>
      </c>
      <c r="P47" s="113"/>
      <c r="Q47" s="50"/>
      <c r="R47" s="5"/>
      <c r="S47" s="50"/>
      <c r="T47" s="113">
        <f>SUM(T44:T46)</f>
        <v>0</v>
      </c>
      <c r="U47" s="50">
        <f t="shared" si="46"/>
        <v>0</v>
      </c>
      <c r="V47" s="113">
        <f>SUM(V44:V46)</f>
        <v>0</v>
      </c>
      <c r="W47" s="50">
        <f t="shared" si="47"/>
        <v>0</v>
      </c>
      <c r="X47" s="5"/>
      <c r="Y47" s="50"/>
      <c r="Z47" s="5"/>
      <c r="AA47" s="50"/>
      <c r="AB47" s="5"/>
      <c r="AC47" s="50"/>
      <c r="AD47" s="113">
        <v>0</v>
      </c>
      <c r="AE47" s="50">
        <f t="shared" si="48"/>
        <v>0</v>
      </c>
      <c r="AF47" s="113">
        <v>0</v>
      </c>
      <c r="AG47" s="50">
        <f t="shared" si="49"/>
        <v>0</v>
      </c>
      <c r="AH47" s="113">
        <v>0</v>
      </c>
      <c r="AI47" s="50">
        <f t="shared" si="50"/>
        <v>0</v>
      </c>
      <c r="AJ47" s="5"/>
      <c r="AK47" s="50"/>
      <c r="AL47" s="113">
        <f>SUM(AL44:AL46)</f>
        <v>0</v>
      </c>
      <c r="AM47" s="50">
        <f t="shared" si="51"/>
        <v>0</v>
      </c>
      <c r="AN47" s="113">
        <f>SUM(AN44:AN46)</f>
        <v>19.899999999999999</v>
      </c>
      <c r="AO47" s="50">
        <f t="shared" si="52"/>
        <v>8.7711565585331446</v>
      </c>
      <c r="AP47" s="113">
        <v>0</v>
      </c>
      <c r="AQ47" s="50">
        <f t="shared" si="53"/>
        <v>0</v>
      </c>
      <c r="AR47" s="113">
        <v>0</v>
      </c>
      <c r="AS47" s="50">
        <f t="shared" si="54"/>
        <v>0</v>
      </c>
      <c r="AT47" s="5"/>
      <c r="AU47" s="50"/>
      <c r="AV47" s="5"/>
      <c r="AW47" s="50"/>
      <c r="AX47" s="5"/>
      <c r="AY47" s="50"/>
      <c r="AZ47" s="113">
        <v>17.693404999999998</v>
      </c>
      <c r="BA47" s="50">
        <f t="shared" si="55"/>
        <v>5.3879115724146249</v>
      </c>
      <c r="BB47" s="113">
        <v>0</v>
      </c>
      <c r="BC47" s="50">
        <f t="shared" si="56"/>
        <v>0</v>
      </c>
      <c r="BD47" s="5"/>
      <c r="BE47" s="50"/>
      <c r="BF47" s="113">
        <v>0</v>
      </c>
      <c r="BG47" s="50">
        <f t="shared" si="57"/>
        <v>0</v>
      </c>
      <c r="BH47" s="113">
        <v>0</v>
      </c>
      <c r="BI47" s="50">
        <f t="shared" si="58"/>
        <v>0</v>
      </c>
      <c r="BJ47" s="113">
        <f>SUM(BJ44:BJ46)</f>
        <v>0</v>
      </c>
      <c r="BK47" s="50">
        <f t="shared" si="59"/>
        <v>0</v>
      </c>
      <c r="BL47" s="113">
        <f>SUM(BL44:BL46)</f>
        <v>0</v>
      </c>
      <c r="BM47" s="50">
        <f t="shared" si="60"/>
        <v>0</v>
      </c>
      <c r="BN47" s="113">
        <v>314.10000000000002</v>
      </c>
      <c r="BO47" s="50">
        <f t="shared" si="61"/>
        <v>5.913864266809771</v>
      </c>
      <c r="BP47" s="113">
        <f>SUM(BP44:BP46)</f>
        <v>0</v>
      </c>
      <c r="BQ47" s="50">
        <f t="shared" si="62"/>
        <v>0</v>
      </c>
      <c r="BR47" s="5"/>
      <c r="BS47" s="50"/>
      <c r="BT47" s="113">
        <v>0</v>
      </c>
      <c r="BU47" s="50">
        <f t="shared" si="63"/>
        <v>0</v>
      </c>
      <c r="BV47" s="113">
        <v>17.292494000000001</v>
      </c>
      <c r="BW47" s="50">
        <f t="shared" si="64"/>
        <v>14.398550380838774</v>
      </c>
      <c r="BX47" s="5"/>
      <c r="BY47" s="50"/>
      <c r="BZ47" s="5"/>
      <c r="CA47" s="50"/>
      <c r="CB47" s="113">
        <v>56.7</v>
      </c>
      <c r="CC47" s="50">
        <f t="shared" si="65"/>
        <v>17.931688804554081</v>
      </c>
      <c r="CD47" s="113">
        <v>71.891405000000006</v>
      </c>
      <c r="CE47" s="50">
        <f t="shared" si="66"/>
        <v>6.0546763188409365</v>
      </c>
      <c r="CF47" s="5"/>
      <c r="CG47" s="50"/>
      <c r="CH47" s="5"/>
      <c r="CI47" s="50"/>
      <c r="CJ47" s="113">
        <v>0</v>
      </c>
      <c r="CK47" s="50">
        <f t="shared" si="67"/>
        <v>0</v>
      </c>
      <c r="CL47" s="5"/>
      <c r="CM47" s="50"/>
      <c r="CN47" s="113">
        <v>0</v>
      </c>
      <c r="CO47" s="50">
        <f t="shared" si="68"/>
        <v>0</v>
      </c>
      <c r="CP47" s="5"/>
      <c r="CQ47" s="50"/>
      <c r="CR47" s="113">
        <v>1.718645</v>
      </c>
      <c r="CS47" s="50">
        <f t="shared" si="69"/>
        <v>19.747894042097098</v>
      </c>
      <c r="CT47" s="5"/>
      <c r="CU47" s="50"/>
      <c r="CV47" s="5"/>
      <c r="CW47" s="50"/>
      <c r="CX47" s="113">
        <v>55.6</v>
      </c>
      <c r="CY47" s="50">
        <f t="shared" si="70"/>
        <v>15.719536330223354</v>
      </c>
      <c r="CZ47" s="5"/>
      <c r="DA47" s="50"/>
      <c r="DB47" s="113">
        <v>0</v>
      </c>
      <c r="DC47" s="50">
        <f t="shared" si="71"/>
        <v>0</v>
      </c>
      <c r="DD47" s="113">
        <f>SUM(DD44:DD46)</f>
        <v>0</v>
      </c>
      <c r="DE47" s="50">
        <f t="shared" si="72"/>
        <v>0</v>
      </c>
      <c r="DF47" s="113">
        <f>SUM(DF44:DF46)</f>
        <v>0</v>
      </c>
      <c r="DG47" s="50">
        <f t="shared" si="73"/>
        <v>0</v>
      </c>
      <c r="DH47" s="113">
        <f>SUM(DH44:DH46)</f>
        <v>0</v>
      </c>
      <c r="DI47" s="50">
        <f t="shared" si="74"/>
        <v>0</v>
      </c>
      <c r="DJ47" s="113">
        <v>0</v>
      </c>
      <c r="DK47" s="50">
        <f t="shared" si="75"/>
        <v>0</v>
      </c>
      <c r="DL47" s="113">
        <v>0</v>
      </c>
      <c r="DM47" s="50">
        <f t="shared" si="76"/>
        <v>0</v>
      </c>
      <c r="DN47" s="5"/>
      <c r="DO47" s="50"/>
      <c r="DP47" s="5"/>
      <c r="DQ47" s="50"/>
      <c r="DR47" s="5"/>
      <c r="DS47" s="50"/>
      <c r="DT47" s="5"/>
      <c r="DU47" s="50"/>
      <c r="DV47" s="5"/>
      <c r="DW47" s="50"/>
      <c r="DX47" s="5"/>
      <c r="DY47" s="50"/>
      <c r="DZ47" s="5"/>
      <c r="EA47" s="50"/>
      <c r="EB47" s="5"/>
      <c r="EC47" s="50"/>
      <c r="ED47" s="5"/>
      <c r="EE47" s="50"/>
      <c r="EF47" s="113">
        <v>299.3</v>
      </c>
      <c r="EG47" s="50">
        <f t="shared" si="77"/>
        <v>15.276896956337946</v>
      </c>
      <c r="EH47" s="5"/>
      <c r="EI47" s="50"/>
      <c r="EJ47" s="5"/>
      <c r="EK47" s="50"/>
      <c r="EL47" s="5"/>
      <c r="EM47" s="50"/>
      <c r="EN47" s="113">
        <v>50.786831999999997</v>
      </c>
      <c r="EO47" s="50">
        <f t="shared" si="78"/>
        <v>3.284356842772755</v>
      </c>
      <c r="EP47" s="5"/>
      <c r="EQ47" s="50"/>
      <c r="ER47" s="5"/>
      <c r="ES47" s="50"/>
      <c r="ET47" s="5"/>
      <c r="EU47" s="50"/>
      <c r="EV47" s="5"/>
      <c r="EW47" s="50"/>
      <c r="EX47" s="113">
        <v>0</v>
      </c>
      <c r="EY47" s="50">
        <f t="shared" si="79"/>
        <v>0</v>
      </c>
      <c r="EZ47" s="5"/>
      <c r="FA47" s="50"/>
      <c r="FB47" s="5"/>
      <c r="FC47" s="50"/>
    </row>
    <row r="48" spans="1:159" ht="12.75" customHeight="1" thickBot="1">
      <c r="A48" s="14"/>
      <c r="B48" s="104"/>
      <c r="C48" s="53"/>
      <c r="D48" s="104"/>
      <c r="E48" s="53"/>
      <c r="F48" s="14"/>
      <c r="G48" s="53"/>
      <c r="H48" s="14"/>
      <c r="I48" s="53"/>
      <c r="J48" s="104"/>
      <c r="K48" s="53"/>
      <c r="L48" s="104"/>
      <c r="M48" s="53"/>
      <c r="N48" s="104"/>
      <c r="O48" s="53"/>
      <c r="P48" s="104"/>
      <c r="Q48" s="53"/>
      <c r="R48" s="14"/>
      <c r="S48" s="53"/>
      <c r="T48" s="104"/>
      <c r="U48" s="53"/>
      <c r="V48" s="104"/>
      <c r="W48" s="53"/>
      <c r="X48" s="14"/>
      <c r="Y48" s="53"/>
      <c r="Z48" s="14"/>
      <c r="AA48" s="53"/>
      <c r="AB48" s="14"/>
      <c r="AC48" s="53"/>
      <c r="AD48" s="104"/>
      <c r="AE48" s="53"/>
      <c r="AF48" s="104"/>
      <c r="AG48" s="53"/>
      <c r="AH48" s="104"/>
      <c r="AI48" s="53"/>
      <c r="AJ48" s="14"/>
      <c r="AK48" s="53"/>
      <c r="AL48" s="104"/>
      <c r="AM48" s="53"/>
      <c r="AN48" s="104"/>
      <c r="AO48" s="53"/>
      <c r="AP48" s="104"/>
      <c r="AQ48" s="53"/>
      <c r="AR48" s="104"/>
      <c r="AS48" s="53"/>
      <c r="AT48" s="14"/>
      <c r="AU48" s="53"/>
      <c r="AV48" s="14"/>
      <c r="AW48" s="53"/>
      <c r="AX48" s="14"/>
      <c r="AY48" s="53"/>
      <c r="AZ48" s="104"/>
      <c r="BA48" s="53"/>
      <c r="BB48" s="104"/>
      <c r="BC48" s="53"/>
      <c r="BD48" s="14"/>
      <c r="BE48" s="53"/>
      <c r="BF48" s="104"/>
      <c r="BG48" s="53"/>
      <c r="BH48" s="104"/>
      <c r="BI48" s="53"/>
      <c r="BJ48" s="104"/>
      <c r="BK48" s="53"/>
      <c r="BL48" s="104"/>
      <c r="BM48" s="53"/>
      <c r="BN48" s="104"/>
      <c r="BO48" s="53"/>
      <c r="BP48" s="104"/>
      <c r="BQ48" s="53"/>
      <c r="BS48" s="53"/>
      <c r="BT48" s="104"/>
      <c r="BU48" s="53"/>
      <c r="BV48" s="104"/>
      <c r="BW48" s="53"/>
      <c r="BX48" s="14"/>
      <c r="BY48" s="53"/>
      <c r="CA48" s="53"/>
      <c r="CB48" s="104"/>
      <c r="CC48" s="53"/>
      <c r="CD48" s="104"/>
      <c r="CE48" s="53"/>
      <c r="CF48" s="14"/>
      <c r="CG48" s="53"/>
      <c r="CI48" s="53"/>
      <c r="CJ48" s="104"/>
      <c r="CK48" s="53"/>
      <c r="CL48" s="14"/>
      <c r="CM48" s="53"/>
      <c r="CN48" s="104"/>
      <c r="CO48" s="53"/>
      <c r="CP48" s="14"/>
      <c r="CQ48" s="53"/>
      <c r="CR48" s="104"/>
      <c r="CS48" s="53"/>
      <c r="CT48" s="14"/>
      <c r="CU48" s="53"/>
      <c r="CV48" s="14"/>
      <c r="CW48" s="53"/>
      <c r="CX48" s="104"/>
      <c r="CY48" s="53"/>
      <c r="CZ48" s="14"/>
      <c r="DA48" s="53"/>
      <c r="DB48" s="104"/>
      <c r="DC48" s="53"/>
      <c r="DD48" s="104"/>
      <c r="DE48" s="53"/>
      <c r="DF48" s="104"/>
      <c r="DG48" s="53"/>
      <c r="DH48" s="104"/>
      <c r="DI48" s="53"/>
      <c r="DJ48" s="104"/>
      <c r="DK48" s="53"/>
      <c r="DL48" s="104"/>
      <c r="DM48" s="53"/>
      <c r="DN48" s="14"/>
      <c r="DO48" s="53"/>
      <c r="DP48" s="14"/>
      <c r="DQ48" s="53"/>
      <c r="DS48" s="53"/>
      <c r="DU48" s="53"/>
      <c r="DV48" s="14"/>
      <c r="DW48" s="53"/>
      <c r="DY48" s="53"/>
      <c r="EA48" s="53"/>
      <c r="EB48" s="14"/>
      <c r="EC48" s="53"/>
      <c r="ED48" s="14"/>
      <c r="EE48" s="53"/>
      <c r="EF48" s="104"/>
      <c r="EG48" s="53"/>
      <c r="EH48" s="14"/>
      <c r="EI48" s="53"/>
      <c r="EK48" s="53"/>
      <c r="EL48" s="14"/>
      <c r="EM48" s="53"/>
      <c r="EN48" s="104"/>
      <c r="EO48" s="53"/>
      <c r="EP48" s="14"/>
      <c r="EQ48" s="53"/>
      <c r="ER48" s="14"/>
      <c r="ES48" s="53"/>
      <c r="ET48" s="14"/>
      <c r="EU48" s="53"/>
      <c r="EV48" s="14"/>
      <c r="EW48" s="53"/>
      <c r="EX48" s="104"/>
      <c r="EY48" s="53"/>
      <c r="EZ48" s="14"/>
      <c r="FA48" s="53"/>
      <c r="FB48" s="14"/>
      <c r="FC48" s="53"/>
    </row>
    <row r="49" spans="1:166" ht="12.75" customHeight="1">
      <c r="A49" s="19" t="s">
        <v>152</v>
      </c>
      <c r="B49" s="132">
        <f>D49+F49+H49+J49+L49+N49+P49+R49+T49+V49+X49+Z49+AB49+AD49+AF49+AH49+AJ49+AL49+AN49+AP49+AR49+AT49+AV49+AX49+AZ49+BB49+BD49+BF49+BH49+BJ49+BL49+BN49+BP49+BR49+BT49+BV49+BX49+BZ49+CB49+CD49+CF49+CH49+CJ49+CL49+CN49+CP49+CR49+CT49+CV49+CX49+CZ49+DB49+DD49+DF49+DH49+DJ49+DL49+DN49+DP49+DR49+DT49+DV49+DX49+DZ49+EB49+ED49+EF49+EH49+EJ49+EL49+EN49+EP49+ER49+ET49+EV49+EX49+EZ49+FB49</f>
        <v>33067</v>
      </c>
      <c r="C49" s="125"/>
      <c r="D49" s="132">
        <v>31</v>
      </c>
      <c r="E49" s="125"/>
      <c r="F49" s="19"/>
      <c r="G49" s="125"/>
      <c r="H49" s="19"/>
      <c r="I49" s="125"/>
      <c r="J49" s="132">
        <v>297</v>
      </c>
      <c r="K49" s="125"/>
      <c r="L49" s="132">
        <v>1</v>
      </c>
      <c r="M49" s="125"/>
      <c r="N49" s="132">
        <v>1</v>
      </c>
      <c r="O49" s="125"/>
      <c r="P49" s="132"/>
      <c r="Q49" s="125"/>
      <c r="R49" s="19"/>
      <c r="S49" s="125"/>
      <c r="T49" s="132">
        <v>12</v>
      </c>
      <c r="U49" s="125"/>
      <c r="V49" s="132">
        <v>2</v>
      </c>
      <c r="W49" s="125"/>
      <c r="X49" s="19"/>
      <c r="Y49" s="125"/>
      <c r="Z49" s="19"/>
      <c r="AA49" s="125"/>
      <c r="AB49" s="19"/>
      <c r="AC49" s="125"/>
      <c r="AD49" s="132">
        <v>23</v>
      </c>
      <c r="AE49" s="125"/>
      <c r="AF49" s="132">
        <v>23</v>
      </c>
      <c r="AG49" s="125"/>
      <c r="AH49" s="132">
        <v>26</v>
      </c>
      <c r="AI49" s="125"/>
      <c r="AJ49" s="19"/>
      <c r="AK49" s="125"/>
      <c r="AL49" s="132">
        <v>150</v>
      </c>
      <c r="AM49" s="125"/>
      <c r="AN49" s="132">
        <v>43</v>
      </c>
      <c r="AO49" s="125"/>
      <c r="AP49" s="132">
        <v>605</v>
      </c>
      <c r="AQ49" s="125"/>
      <c r="AR49" s="132">
        <v>1134</v>
      </c>
      <c r="AS49" s="125"/>
      <c r="AT49" s="19"/>
      <c r="AU49" s="125"/>
      <c r="AV49" s="19"/>
      <c r="AW49" s="125"/>
      <c r="AX49" s="19"/>
      <c r="AY49" s="125"/>
      <c r="AZ49" s="132">
        <v>9</v>
      </c>
      <c r="BA49" s="125"/>
      <c r="BB49" s="132">
        <v>589</v>
      </c>
      <c r="BC49" s="125"/>
      <c r="BD49" s="19"/>
      <c r="BE49" s="125"/>
      <c r="BF49" s="132">
        <v>21</v>
      </c>
      <c r="BG49" s="125"/>
      <c r="BH49" s="132">
        <v>13</v>
      </c>
      <c r="BI49" s="125"/>
      <c r="BJ49" s="132">
        <v>26</v>
      </c>
      <c r="BK49" s="125"/>
      <c r="BL49" s="132">
        <v>7277</v>
      </c>
      <c r="BM49" s="125"/>
      <c r="BN49" s="132">
        <v>5269</v>
      </c>
      <c r="BO49" s="125"/>
      <c r="BP49" s="132">
        <v>19</v>
      </c>
      <c r="BQ49" s="125"/>
      <c r="BR49" s="19"/>
      <c r="BS49" s="125"/>
      <c r="BT49" s="132">
        <v>1517</v>
      </c>
      <c r="BU49" s="125"/>
      <c r="BV49" s="132">
        <v>151</v>
      </c>
      <c r="BW49" s="125"/>
      <c r="BX49" s="19"/>
      <c r="BY49" s="125"/>
      <c r="BZ49" s="19"/>
      <c r="CA49" s="125"/>
      <c r="CB49" s="132">
        <v>8584</v>
      </c>
      <c r="CC49" s="125"/>
      <c r="CD49" s="132">
        <v>252</v>
      </c>
      <c r="CE49" s="125"/>
      <c r="CF49" s="19"/>
      <c r="CG49" s="125"/>
      <c r="CH49" s="19"/>
      <c r="CI49" s="125"/>
      <c r="CJ49" s="132">
        <v>308</v>
      </c>
      <c r="CK49" s="125"/>
      <c r="CL49" s="19"/>
      <c r="CM49" s="125"/>
      <c r="CN49" s="132">
        <v>6</v>
      </c>
      <c r="CO49" s="125"/>
      <c r="CP49" s="19"/>
      <c r="CQ49" s="125"/>
      <c r="CR49" s="132">
        <v>12</v>
      </c>
      <c r="CS49" s="125"/>
      <c r="CT49" s="19"/>
      <c r="CU49" s="125"/>
      <c r="CV49" s="19"/>
      <c r="CW49" s="125"/>
      <c r="CX49" s="132">
        <v>269</v>
      </c>
      <c r="CY49" s="125"/>
      <c r="CZ49" s="19"/>
      <c r="DA49" s="125"/>
      <c r="DB49" s="132">
        <v>389</v>
      </c>
      <c r="DC49" s="125"/>
      <c r="DD49" s="132">
        <v>6</v>
      </c>
      <c r="DE49" s="125"/>
      <c r="DF49" s="132"/>
      <c r="DG49" s="125"/>
      <c r="DH49" s="132">
        <v>191</v>
      </c>
      <c r="DI49" s="125"/>
      <c r="DJ49" s="132">
        <v>1623</v>
      </c>
      <c r="DK49" s="125"/>
      <c r="DL49" s="132">
        <v>1</v>
      </c>
      <c r="DM49" s="125"/>
      <c r="DN49" s="19"/>
      <c r="DO49" s="125"/>
      <c r="DP49" s="19"/>
      <c r="DQ49" s="125"/>
      <c r="DR49" s="19"/>
      <c r="DS49" s="125"/>
      <c r="DT49" s="19"/>
      <c r="DU49" s="125"/>
      <c r="DV49" s="19"/>
      <c r="DW49" s="125"/>
      <c r="DX49" s="19"/>
      <c r="DY49" s="125"/>
      <c r="DZ49" s="19"/>
      <c r="EA49" s="125"/>
      <c r="EB49" s="19"/>
      <c r="EC49" s="125"/>
      <c r="ED49" s="19"/>
      <c r="EE49" s="125"/>
      <c r="EF49" s="132">
        <v>6</v>
      </c>
      <c r="EG49" s="125"/>
      <c r="EH49" s="19"/>
      <c r="EI49" s="125"/>
      <c r="EJ49" s="19"/>
      <c r="EK49" s="125"/>
      <c r="EL49" s="19"/>
      <c r="EM49" s="125"/>
      <c r="EN49" s="132">
        <v>2759</v>
      </c>
      <c r="EO49" s="125"/>
      <c r="EP49" s="19"/>
      <c r="EQ49" s="125"/>
      <c r="ER49" s="19"/>
      <c r="ES49" s="125"/>
      <c r="ET49" s="19"/>
      <c r="EU49" s="125"/>
      <c r="EV49" s="19"/>
      <c r="EW49" s="125"/>
      <c r="EX49" s="132">
        <v>1422</v>
      </c>
      <c r="EY49" s="125"/>
      <c r="EZ49" s="19"/>
      <c r="FA49" s="125"/>
      <c r="FB49" s="19"/>
      <c r="FC49" s="125"/>
    </row>
    <row r="50" spans="1:166" ht="12.75" customHeight="1" thickBot="1">
      <c r="A50" s="20" t="s">
        <v>154</v>
      </c>
      <c r="B50" s="20">
        <f>B11/B49*1000000</f>
        <v>816244.36586230912</v>
      </c>
      <c r="C50" s="53"/>
      <c r="D50" s="20">
        <f>D11/D49*1000000</f>
        <v>31854516.129032258</v>
      </c>
      <c r="E50" s="53"/>
      <c r="F50" s="20"/>
      <c r="G50" s="53"/>
      <c r="H50" s="20"/>
      <c r="I50" s="53"/>
      <c r="J50" s="20">
        <f>J11/J49*1000000</f>
        <v>1547851.8550168348</v>
      </c>
      <c r="K50" s="53"/>
      <c r="L50" s="20">
        <f>L11/L49*1000000</f>
        <v>331482740.48999995</v>
      </c>
      <c r="M50" s="53"/>
      <c r="N50" s="20">
        <f>N11/N49*1000000</f>
        <v>299534304.83000004</v>
      </c>
      <c r="O50" s="53"/>
      <c r="P50" s="20"/>
      <c r="Q50" s="53"/>
      <c r="R50" s="20"/>
      <c r="S50" s="53"/>
      <c r="T50" s="20">
        <f>T11/T49*1000000</f>
        <v>4518333.333333334</v>
      </c>
      <c r="U50" s="53"/>
      <c r="V50" s="20">
        <f>V11/V49*1000000</f>
        <v>94610000</v>
      </c>
      <c r="W50" s="53"/>
      <c r="X50" s="20"/>
      <c r="Y50" s="53"/>
      <c r="Z50" s="20"/>
      <c r="AA50" s="53"/>
      <c r="AB50" s="20"/>
      <c r="AC50" s="53"/>
      <c r="AD50" s="20">
        <f>AD11/AD49*1000000</f>
        <v>25826086.956521738</v>
      </c>
      <c r="AE50" s="53"/>
      <c r="AF50" s="20">
        <f>AF11/AF49*1000000</f>
        <v>104221739.13043478</v>
      </c>
      <c r="AG50" s="53"/>
      <c r="AH50" s="20">
        <f>AH11/AH49*1000000</f>
        <v>49265384.615384616</v>
      </c>
      <c r="AI50" s="53"/>
      <c r="AJ50" s="20"/>
      <c r="AK50" s="53"/>
      <c r="AL50" s="20">
        <f>AL11/AL49*1000000</f>
        <v>1228333.3333333333</v>
      </c>
      <c r="AM50" s="53"/>
      <c r="AN50" s="20">
        <f>AN11/AN49*1000000</f>
        <v>5276279.0697674425</v>
      </c>
      <c r="AO50" s="53"/>
      <c r="AP50" s="20">
        <f>AP11/AP49*1000000</f>
        <v>3592935.6052561966</v>
      </c>
      <c r="AQ50" s="53"/>
      <c r="AR50" s="20">
        <f>AR11/AR49*1000000</f>
        <v>1093906.0998765433</v>
      </c>
      <c r="AS50" s="53"/>
      <c r="AT50" s="20"/>
      <c r="AU50" s="53"/>
      <c r="AV50" s="20"/>
      <c r="AW50" s="53"/>
      <c r="AX50" s="20"/>
      <c r="AY50" s="53"/>
      <c r="AZ50" s="20">
        <f>AZ11/AZ49*1000000</f>
        <v>36487864.777777784</v>
      </c>
      <c r="BA50" s="53"/>
      <c r="BB50" s="20">
        <f>BB11/BB49*1000000</f>
        <v>1624787.7758913413</v>
      </c>
      <c r="BC50" s="53"/>
      <c r="BD50" s="20"/>
      <c r="BE50" s="53"/>
      <c r="BF50" s="20">
        <f>BF11/BF49*1000000</f>
        <v>28572100.272857133</v>
      </c>
      <c r="BG50" s="53"/>
      <c r="BH50" s="20">
        <f>BH11/BH49*1000000</f>
        <v>2587047</v>
      </c>
      <c r="BI50" s="53"/>
      <c r="BJ50" s="20">
        <f>BJ11/BJ49*1000000</f>
        <v>2180769.230769231</v>
      </c>
      <c r="BK50" s="53"/>
      <c r="BL50" s="20">
        <f>BL11/BL49*1000000</f>
        <v>17444.001649031194</v>
      </c>
      <c r="BM50" s="53"/>
      <c r="BN50" s="20">
        <f>BN11/BN49*1000000</f>
        <v>1008018.2274985767</v>
      </c>
      <c r="BO50" s="53"/>
      <c r="BP50" s="20">
        <f>BP11/BP49*1000000</f>
        <v>1891578.9473684211</v>
      </c>
      <c r="BQ50" s="53"/>
      <c r="BR50" s="20"/>
      <c r="BS50" s="53"/>
      <c r="BT50" s="20">
        <f>BT11/BT49*1000000</f>
        <v>372643.37508239941</v>
      </c>
      <c r="BU50" s="53"/>
      <c r="BV50" s="20">
        <f>BV11/BV49*1000000</f>
        <v>795356.64900662249</v>
      </c>
      <c r="BW50" s="53"/>
      <c r="BX50" s="20"/>
      <c r="BY50" s="53"/>
      <c r="BZ50" s="20"/>
      <c r="CA50" s="53"/>
      <c r="CB50" s="20">
        <f>CB11/CB49*1000000</f>
        <v>36835.973904939427</v>
      </c>
      <c r="CC50" s="53"/>
      <c r="CD50" s="20">
        <f>CD11/CD49*1000000</f>
        <v>4711785.3730158731</v>
      </c>
      <c r="CE50" s="53"/>
      <c r="CF50" s="20"/>
      <c r="CG50" s="53"/>
      <c r="CH50" s="20"/>
      <c r="CI50" s="53"/>
      <c r="CJ50" s="20">
        <f>CJ11/CJ49*1000000</f>
        <v>222822.72727272729</v>
      </c>
      <c r="CK50" s="53"/>
      <c r="CL50" s="20"/>
      <c r="CM50" s="53"/>
      <c r="CN50" s="20">
        <f>CN11/CN49*1000000</f>
        <v>11786324.898333332</v>
      </c>
      <c r="CO50" s="53"/>
      <c r="CP50" s="20"/>
      <c r="CQ50" s="53"/>
      <c r="CR50" s="20">
        <f>CR11/CR49*1000000</f>
        <v>725244</v>
      </c>
      <c r="CS50" s="53"/>
      <c r="CT50" s="20"/>
      <c r="CU50" s="53"/>
      <c r="CV50" s="20"/>
      <c r="CW50" s="53"/>
      <c r="CX50" s="20">
        <f>CX11/CX49*1000000</f>
        <v>1314869.8884758363</v>
      </c>
      <c r="CY50" s="53"/>
      <c r="CZ50" s="20"/>
      <c r="DA50" s="53"/>
      <c r="DB50" s="20">
        <f>DB11/DB49*1000000</f>
        <v>959897.1722365038</v>
      </c>
      <c r="DC50" s="53"/>
      <c r="DD50" s="20">
        <f>DD11/DD49*1000000</f>
        <v>391666.66666666669</v>
      </c>
      <c r="DE50" s="53"/>
      <c r="DF50" s="20" t="e">
        <f>DF11/DF49*1000000</f>
        <v>#DIV/0!</v>
      </c>
      <c r="DG50" s="53"/>
      <c r="DH50" s="20">
        <f>DH11/DH49*1000000</f>
        <v>1297905.7591623035</v>
      </c>
      <c r="DI50" s="53"/>
      <c r="DJ50" s="20">
        <f>DJ11/DJ49*1000000</f>
        <v>354959.95070856437</v>
      </c>
      <c r="DK50" s="53"/>
      <c r="DL50" s="20">
        <f>DL11/DL49*1000000</f>
        <v>1200000</v>
      </c>
      <c r="DM50" s="53"/>
      <c r="DN50" s="20"/>
      <c r="DO50" s="53"/>
      <c r="DP50" s="20"/>
      <c r="DQ50" s="53"/>
      <c r="DR50" s="20"/>
      <c r="DS50" s="53"/>
      <c r="DT50" s="20"/>
      <c r="DU50" s="53"/>
      <c r="DV50" s="20"/>
      <c r="DW50" s="53"/>
      <c r="DX50" s="20"/>
      <c r="DY50" s="53"/>
      <c r="DZ50" s="20"/>
      <c r="EA50" s="53"/>
      <c r="EB50" s="20"/>
      <c r="EC50" s="53"/>
      <c r="ED50" s="20"/>
      <c r="EE50" s="53"/>
      <c r="EF50" s="20">
        <f>EF11/EF49*1000000</f>
        <v>326527916.47349674</v>
      </c>
      <c r="EG50" s="53"/>
      <c r="EH50" s="20"/>
      <c r="EI50" s="53"/>
      <c r="EJ50" s="20"/>
      <c r="EK50" s="53"/>
      <c r="EL50" s="20"/>
      <c r="EM50" s="53"/>
      <c r="EN50" s="20">
        <f>EN11/EN49*1000000</f>
        <v>560465.76005799195</v>
      </c>
      <c r="EO50" s="53"/>
      <c r="EP50" s="20"/>
      <c r="EQ50" s="53"/>
      <c r="ER50" s="20"/>
      <c r="ES50" s="53"/>
      <c r="ET50" s="20"/>
      <c r="EU50" s="53"/>
      <c r="EV50" s="20"/>
      <c r="EW50" s="53"/>
      <c r="EX50" s="20">
        <f>EX11/EX49*1000000</f>
        <v>239793.46202531649</v>
      </c>
      <c r="EY50" s="53"/>
      <c r="EZ50" s="20"/>
      <c r="FA50" s="53"/>
      <c r="FB50" s="20"/>
      <c r="FC50" s="53"/>
    </row>
    <row r="51" spans="1:166" ht="12.75" customHeight="1">
      <c r="A51" s="14"/>
      <c r="B51" s="14"/>
      <c r="C51" s="15"/>
      <c r="D51" s="14"/>
      <c r="E51" s="15"/>
      <c r="G51" s="15"/>
      <c r="I51" s="15"/>
      <c r="J51" s="14"/>
      <c r="K51" s="15"/>
      <c r="L51" s="14"/>
      <c r="M51" s="15"/>
      <c r="N51" s="14"/>
      <c r="O51" s="15"/>
      <c r="P51" s="14"/>
      <c r="Q51" s="15"/>
      <c r="S51" s="15"/>
      <c r="T51" s="14"/>
      <c r="U51" s="15"/>
      <c r="V51" s="14"/>
      <c r="W51" s="15"/>
      <c r="Y51" s="15"/>
      <c r="AA51" s="15"/>
      <c r="AC51" s="15"/>
      <c r="AD51" s="14"/>
      <c r="AE51" s="15"/>
      <c r="AF51" s="14"/>
      <c r="AG51" s="15"/>
      <c r="AH51" s="14"/>
      <c r="AI51" s="15"/>
      <c r="AK51" s="15"/>
      <c r="AL51" s="14"/>
      <c r="AM51" s="15"/>
      <c r="AN51" s="14"/>
      <c r="AO51" s="15"/>
      <c r="AP51" s="14"/>
      <c r="AQ51" s="15"/>
      <c r="AR51" s="14"/>
      <c r="AS51" s="15"/>
      <c r="AU51" s="15"/>
      <c r="AW51" s="15"/>
      <c r="AY51" s="15"/>
      <c r="AZ51" s="14"/>
      <c r="BA51" s="15"/>
      <c r="BB51" s="14"/>
      <c r="BC51" s="15"/>
      <c r="BE51" s="15"/>
      <c r="BF51" s="14"/>
      <c r="BG51" s="15"/>
      <c r="BH51" s="14"/>
      <c r="BI51" s="15"/>
      <c r="BJ51" s="14"/>
      <c r="BK51" s="15"/>
      <c r="BL51" s="14"/>
      <c r="BM51" s="15"/>
      <c r="BN51" s="14"/>
      <c r="BO51" s="15"/>
      <c r="BQ51" s="15"/>
      <c r="BR51" s="10"/>
      <c r="BS51" s="15"/>
      <c r="BU51" s="15"/>
      <c r="BV51" s="14"/>
      <c r="BW51" s="15"/>
      <c r="BX51" s="10"/>
      <c r="BY51" s="15"/>
      <c r="BZ51" s="10"/>
      <c r="CA51" s="15"/>
      <c r="CB51" s="14"/>
      <c r="CC51" s="15"/>
      <c r="CD51" s="14"/>
      <c r="CE51" s="15"/>
      <c r="CG51" s="15"/>
      <c r="CH51" s="10"/>
      <c r="CI51" s="15"/>
      <c r="CK51" s="15"/>
      <c r="CM51" s="15"/>
      <c r="CO51" s="15"/>
      <c r="CQ51" s="15"/>
      <c r="CR51" s="14"/>
      <c r="CS51" s="15"/>
      <c r="CU51" s="15"/>
      <c r="CW51" s="15"/>
      <c r="CX51" s="14"/>
      <c r="CY51" s="15"/>
      <c r="DA51" s="15"/>
      <c r="DB51" s="14"/>
      <c r="DC51" s="15"/>
      <c r="DD51" s="14"/>
      <c r="DE51" s="15"/>
      <c r="DF51" s="14"/>
      <c r="DG51" s="15"/>
      <c r="DH51" s="14"/>
      <c r="DI51" s="15"/>
      <c r="DJ51" s="14"/>
      <c r="DK51" s="15"/>
      <c r="DL51" s="14"/>
      <c r="DM51" s="15"/>
      <c r="DN51" s="10"/>
      <c r="DO51" s="15"/>
      <c r="DQ51" s="15"/>
      <c r="DR51" s="10"/>
      <c r="DS51" s="15"/>
      <c r="DT51" s="10"/>
      <c r="DU51" s="15"/>
      <c r="DW51" s="15"/>
      <c r="DX51" s="10"/>
      <c r="DY51" s="15"/>
      <c r="DZ51" s="10"/>
      <c r="EA51" s="15"/>
      <c r="EC51" s="15"/>
      <c r="EE51" s="15"/>
      <c r="EF51" s="14"/>
      <c r="EG51" s="15"/>
      <c r="EI51" s="15"/>
      <c r="EJ51" s="10"/>
      <c r="EK51" s="15"/>
      <c r="EM51" s="15"/>
      <c r="EN51" s="14"/>
      <c r="EO51" s="15"/>
      <c r="EQ51" s="15"/>
      <c r="ES51" s="15"/>
      <c r="EU51" s="15"/>
      <c r="EW51" s="15"/>
      <c r="EX51" s="14"/>
      <c r="EY51" s="15"/>
      <c r="FA51" s="15"/>
      <c r="FC51" s="15"/>
    </row>
    <row r="52" spans="1:166" s="609" customFormat="1" ht="12.75" customHeight="1">
      <c r="A52" s="1191" t="s">
        <v>165</v>
      </c>
      <c r="B52" s="17" t="s">
        <v>79</v>
      </c>
      <c r="C52" s="1192"/>
      <c r="D52" s="17" t="str">
        <f>D3</f>
        <v>36ONE FLEXIBLE</v>
      </c>
      <c r="E52" s="42"/>
      <c r="F52" s="1193"/>
      <c r="G52" s="1192"/>
      <c r="H52" s="1193"/>
      <c r="I52" s="1192"/>
      <c r="J52" s="17" t="str">
        <f>J3</f>
        <v>ABSA</v>
      </c>
      <c r="K52" s="42"/>
      <c r="L52" s="17" t="str">
        <f>L3</f>
        <v>ABSA INST FIDUCIARY</v>
      </c>
      <c r="M52" s="42"/>
      <c r="N52" s="17" t="str">
        <f>N3</f>
        <v>ABSA INST</v>
      </c>
      <c r="O52" s="42"/>
      <c r="P52" s="142"/>
      <c r="Q52" s="1194"/>
      <c r="R52" s="1193"/>
      <c r="S52" s="1192"/>
      <c r="T52" s="17" t="str">
        <f>T3</f>
        <v>BLUEBAY</v>
      </c>
      <c r="U52" s="42"/>
      <c r="V52" s="17" t="str">
        <f>V3</f>
        <v>BLUEBAY VISIO</v>
      </c>
      <c r="W52" s="42"/>
      <c r="X52" s="1193"/>
      <c r="Y52" s="1192"/>
      <c r="Z52" s="1193"/>
      <c r="AA52" s="1192"/>
      <c r="AB52" s="1193"/>
      <c r="AC52" s="1192"/>
      <c r="AD52" s="17" t="str">
        <f>AD3</f>
        <v>CAM FORTIS</v>
      </c>
      <c r="AE52" s="42"/>
      <c r="AF52" s="17" t="str">
        <f>AF3</f>
        <v>CAM OPTIMA</v>
      </c>
      <c r="AG52" s="42"/>
      <c r="AH52" s="17" t="str">
        <f>AH3</f>
        <v>CAM UNIVERSUM</v>
      </c>
      <c r="AI52" s="42"/>
      <c r="AJ52" s="1193"/>
      <c r="AK52" s="1192"/>
      <c r="AL52" s="17" t="str">
        <f>AL3</f>
        <v>CENTAUR</v>
      </c>
      <c r="AM52" s="42"/>
      <c r="AN52" s="17" t="str">
        <f>AN3</f>
        <v>CONSILIUM</v>
      </c>
      <c r="AO52" s="42"/>
      <c r="AP52" s="17" t="str">
        <f>AP3</f>
        <v>CORONATION</v>
      </c>
      <c r="AQ52" s="42"/>
      <c r="AR52" s="17" t="str">
        <f>AR3</f>
        <v>CORONATION</v>
      </c>
      <c r="AS52" s="42"/>
      <c r="AT52" s="142"/>
      <c r="AU52" s="1194"/>
      <c r="AV52" s="1193"/>
      <c r="AW52" s="1192"/>
      <c r="AX52" s="1193"/>
      <c r="AY52" s="1192"/>
      <c r="AZ52" s="17" t="str">
        <f>AZ3</f>
        <v>FLAGSHIP</v>
      </c>
      <c r="BA52" s="42"/>
      <c r="BB52" s="17" t="str">
        <f>BB3</f>
        <v>FRATERS</v>
      </c>
      <c r="BC52" s="42"/>
      <c r="BD52" s="142"/>
      <c r="BE52" s="1194"/>
      <c r="BF52" s="17" t="str">
        <f>BF3</f>
        <v>GTC</v>
      </c>
      <c r="BG52" s="42"/>
      <c r="BH52" s="17" t="str">
        <f>BH3</f>
        <v>HUYSAMER</v>
      </c>
      <c r="BI52" s="42"/>
      <c r="BJ52" s="17" t="str">
        <f>BJ3</f>
        <v>IMALIVEST</v>
      </c>
      <c r="BK52" s="42"/>
      <c r="BL52" s="17" t="str">
        <f>BL3</f>
        <v>INTERNEURON</v>
      </c>
      <c r="BM52" s="42"/>
      <c r="BN52" s="17" t="str">
        <f>BN3</f>
        <v>INVESTEC</v>
      </c>
      <c r="BO52" s="42"/>
      <c r="BP52" s="17" t="str">
        <f>BP3</f>
        <v>KATZGOLD</v>
      </c>
      <c r="BQ52" s="42"/>
      <c r="BR52" s="142"/>
      <c r="BS52" s="1194"/>
      <c r="BT52" s="17" t="str">
        <f>BT3</f>
        <v>MARRIOTT</v>
      </c>
      <c r="BU52" s="42"/>
      <c r="BV52" s="17" t="str">
        <f>BV3</f>
        <v>MELVILLE DOUGLAS</v>
      </c>
      <c r="BW52" s="42"/>
      <c r="BX52" s="142"/>
      <c r="BY52" s="1194"/>
      <c r="BZ52" s="142"/>
      <c r="CA52" s="1194"/>
      <c r="CB52" s="17" t="str">
        <f>CB3</f>
        <v>OLD MUTUAL</v>
      </c>
      <c r="CC52" s="42"/>
      <c r="CD52" s="17" t="str">
        <f>CD3</f>
        <v xml:space="preserve">OSBORNE </v>
      </c>
      <c r="CE52" s="42"/>
      <c r="CF52" s="142"/>
      <c r="CG52" s="1194"/>
      <c r="CH52" s="142"/>
      <c r="CI52" s="1194"/>
      <c r="CJ52" s="17" t="str">
        <f>CJ3</f>
        <v>PERSONAL TRUST</v>
      </c>
      <c r="CK52" s="42"/>
      <c r="CL52" s="1193"/>
      <c r="CM52" s="1194"/>
      <c r="CN52" s="17" t="str">
        <f>CN3</f>
        <v>PPS</v>
      </c>
      <c r="CO52" s="42"/>
      <c r="CP52" s="1195"/>
      <c r="CQ52" s="1194"/>
      <c r="CR52" s="17" t="str">
        <f>CR3</f>
        <v>PRESCIENT 7%</v>
      </c>
      <c r="CS52" s="42"/>
      <c r="CT52" s="1195"/>
      <c r="CU52" s="1194"/>
      <c r="CV52" s="62"/>
      <c r="CW52" s="42"/>
      <c r="CX52" s="17" t="str">
        <f>CX3</f>
        <v>PSG ALPHEN</v>
      </c>
      <c r="CY52" s="42"/>
      <c r="CZ52" s="1193"/>
      <c r="DA52" s="1192"/>
      <c r="DB52" s="17" t="str">
        <f>DB3</f>
        <v>PSG</v>
      </c>
      <c r="DC52" s="42"/>
      <c r="DD52" s="17" t="str">
        <f>DD3</f>
        <v>QUANTUM</v>
      </c>
      <c r="DE52" s="42"/>
      <c r="DF52" s="17" t="str">
        <f>DF3</f>
        <v>REZCO</v>
      </c>
      <c r="DG52" s="42"/>
      <c r="DH52" s="17" t="str">
        <f>DH3</f>
        <v>RCI</v>
      </c>
      <c r="DI52" s="42"/>
      <c r="DJ52" s="17" t="str">
        <f>DJ3</f>
        <v xml:space="preserve">RMB </v>
      </c>
      <c r="DK52" s="42"/>
      <c r="DL52" s="17" t="str">
        <f>DL3</f>
        <v>RMB INSTITUTIONAL</v>
      </c>
      <c r="DM52" s="42"/>
      <c r="DN52" s="1193"/>
      <c r="DO52" s="1194"/>
      <c r="DP52" s="1195"/>
      <c r="DQ52" s="1194"/>
      <c r="DR52" s="142"/>
      <c r="DS52" s="1194"/>
      <c r="DT52" s="142"/>
      <c r="DU52" s="1194"/>
      <c r="DV52" s="1195"/>
      <c r="DW52" s="1194"/>
      <c r="DX52" s="1195"/>
      <c r="DY52" s="1194"/>
      <c r="DZ52" s="1195"/>
      <c r="EA52" s="1194"/>
      <c r="EB52" s="1195"/>
      <c r="EC52" s="1194"/>
      <c r="ED52" s="1195"/>
      <c r="EE52" s="1194"/>
      <c r="EF52" s="17" t="str">
        <f>EF3</f>
        <v>SIS</v>
      </c>
      <c r="EG52" s="42"/>
      <c r="EH52" s="1196"/>
      <c r="EI52" s="1194"/>
      <c r="EJ52" s="1195"/>
      <c r="EK52" s="1194"/>
      <c r="EL52" s="1195"/>
      <c r="EM52" s="1194"/>
      <c r="EN52" s="17" t="str">
        <f>EN3</f>
        <v>STANLIB</v>
      </c>
      <c r="EO52" s="42"/>
      <c r="EP52" s="1195"/>
      <c r="EQ52" s="1194"/>
      <c r="ER52" s="1195"/>
      <c r="ES52" s="1194"/>
      <c r="ET52" s="1195"/>
      <c r="EU52" s="1194"/>
      <c r="EV52" s="1195"/>
      <c r="EW52" s="1194"/>
      <c r="EX52" s="17" t="str">
        <f>EX3</f>
        <v>STANLIB</v>
      </c>
      <c r="EY52" s="42"/>
      <c r="EZ52" s="142"/>
      <c r="FA52" s="42"/>
      <c r="FB52" s="142"/>
      <c r="FC52" s="42"/>
    </row>
    <row r="53" spans="1:166" s="609" customFormat="1" ht="12.75" customHeight="1">
      <c r="A53" s="1197"/>
      <c r="B53" s="41"/>
      <c r="C53" s="1198"/>
      <c r="D53" s="41" t="str">
        <f>D4</f>
        <v>OPPORTUNITY</v>
      </c>
      <c r="E53" s="45"/>
      <c r="F53" s="1199"/>
      <c r="G53" s="1198"/>
      <c r="H53" s="1199"/>
      <c r="I53" s="1198"/>
      <c r="J53" s="41" t="str">
        <f>J4</f>
        <v>FLEXIBLE</v>
      </c>
      <c r="K53" s="45"/>
      <c r="L53" s="41" t="str">
        <f>L4</f>
        <v>FLEXIBLE GROWTH</v>
      </c>
      <c r="M53" s="45"/>
      <c r="N53" s="41" t="str">
        <f>N4</f>
        <v>INCOME &amp; GROWTH</v>
      </c>
      <c r="O53" s="45"/>
      <c r="P53" s="1184"/>
      <c r="Q53" s="1200"/>
      <c r="R53" s="1199"/>
      <c r="S53" s="1198"/>
      <c r="T53" s="41" t="str">
        <f>T4</f>
        <v>ALL SEASONS</v>
      </c>
      <c r="U53" s="45"/>
      <c r="V53" s="41" t="str">
        <f>V4</f>
        <v>INSTITUTIONAL FLEX</v>
      </c>
      <c r="W53" s="45"/>
      <c r="X53" s="1199"/>
      <c r="Y53" s="1198"/>
      <c r="Z53" s="1199"/>
      <c r="AA53" s="1198"/>
      <c r="AB53" s="1199"/>
      <c r="AC53" s="1198"/>
      <c r="AD53" s="41" t="str">
        <f>AD4</f>
        <v>INSTITUTIONAL</v>
      </c>
      <c r="AE53" s="45"/>
      <c r="AF53" s="41" t="str">
        <f>AF4</f>
        <v>INSTITUTIONAL</v>
      </c>
      <c r="AG53" s="45"/>
      <c r="AH53" s="41" t="str">
        <f>AH4</f>
        <v>INSTITUTIONAL</v>
      </c>
      <c r="AI53" s="45"/>
      <c r="AJ53" s="1199"/>
      <c r="AK53" s="1198"/>
      <c r="AL53" s="41" t="str">
        <f>AL4</f>
        <v xml:space="preserve">FLEXIBLE </v>
      </c>
      <c r="AM53" s="45"/>
      <c r="AN53" s="41" t="str">
        <f>AN4</f>
        <v xml:space="preserve">FLEXIBLE </v>
      </c>
      <c r="AO53" s="45"/>
      <c r="AP53" s="41" t="str">
        <f>AP4</f>
        <v>ABSOLUTE</v>
      </c>
      <c r="AQ53" s="45"/>
      <c r="AR53" s="41" t="str">
        <f>AR4</f>
        <v>MARKET PLUS</v>
      </c>
      <c r="AS53" s="45"/>
      <c r="AT53" s="1201"/>
      <c r="AU53" s="1200"/>
      <c r="AV53" s="1199"/>
      <c r="AW53" s="1198"/>
      <c r="AX53" s="1199"/>
      <c r="AY53" s="1198"/>
      <c r="AZ53" s="41" t="str">
        <f>AZ4</f>
        <v xml:space="preserve">DOMESTIC FLEXIBLE </v>
      </c>
      <c r="BA53" s="45"/>
      <c r="BB53" s="41" t="str">
        <f>BB4</f>
        <v xml:space="preserve">FLEXIBLE </v>
      </c>
      <c r="BC53" s="45"/>
      <c r="BD53" s="1201"/>
      <c r="BE53" s="1200"/>
      <c r="BF53" s="41" t="str">
        <f>BF4</f>
        <v>WEALTH ACCUMULATOR PLUS</v>
      </c>
      <c r="BG53" s="45"/>
      <c r="BH53" s="41" t="str">
        <f>BH4</f>
        <v>FLEXIBLE</v>
      </c>
      <c r="BI53" s="45"/>
      <c r="BJ53" s="41" t="str">
        <f>BJ4</f>
        <v>FLEXIBLE</v>
      </c>
      <c r="BK53" s="45"/>
      <c r="BL53" s="41" t="str">
        <f>BL4</f>
        <v>FREESTYLE PORTFOLIO</v>
      </c>
      <c r="BM53" s="45"/>
      <c r="BN53" s="41" t="str">
        <f>BN4</f>
        <v>OPPORTUNITY</v>
      </c>
      <c r="BO53" s="45"/>
      <c r="BP53" s="41" t="str">
        <f>BP4</f>
        <v>FLEXIBLE</v>
      </c>
      <c r="BQ53" s="45"/>
      <c r="BR53" s="1201"/>
      <c r="BS53" s="1200"/>
      <c r="BT53" s="41" t="str">
        <f>BT4</f>
        <v>CORE INCOME</v>
      </c>
      <c r="BU53" s="45"/>
      <c r="BV53" s="41" t="str">
        <f>BV4</f>
        <v>DYNAMIC STRATEGY</v>
      </c>
      <c r="BW53" s="45"/>
      <c r="BX53" s="1201"/>
      <c r="BY53" s="1200"/>
      <c r="BZ53" s="1201"/>
      <c r="CA53" s="1200"/>
      <c r="CB53" s="41" t="str">
        <f>CB4</f>
        <v xml:space="preserve">FLEXIBLE </v>
      </c>
      <c r="CC53" s="45"/>
      <c r="CD53" s="41" t="str">
        <f>CD4</f>
        <v xml:space="preserve">FLEXIBLE </v>
      </c>
      <c r="CE53" s="45"/>
      <c r="CF53" s="1201"/>
      <c r="CG53" s="1200"/>
      <c r="CH53" s="1201"/>
      <c r="CI53" s="1200"/>
      <c r="CJ53" s="41" t="str">
        <f>CJ4</f>
        <v xml:space="preserve">VUNA </v>
      </c>
      <c r="CK53" s="45"/>
      <c r="CL53" s="1199"/>
      <c r="CM53" s="1200"/>
      <c r="CN53" s="41" t="str">
        <f>CN4</f>
        <v>MANAGED FLEXIBLE</v>
      </c>
      <c r="CO53" s="45"/>
      <c r="CP53" s="1197"/>
      <c r="CQ53" s="1200"/>
      <c r="CR53" s="41" t="str">
        <f>CR4</f>
        <v>INCOME OPTIMISED LIFESPAN</v>
      </c>
      <c r="CS53" s="45"/>
      <c r="CT53" s="1197"/>
      <c r="CU53" s="1200"/>
      <c r="CV53" s="65"/>
      <c r="CW53" s="45"/>
      <c r="CX53" s="41" t="str">
        <f>CX4</f>
        <v>FLEXIBLE</v>
      </c>
      <c r="CY53" s="45"/>
      <c r="CZ53" s="1199"/>
      <c r="DA53" s="1198"/>
      <c r="DB53" s="41" t="str">
        <f>DB4</f>
        <v>TANZANITE FLEXIBLE</v>
      </c>
      <c r="DC53" s="45"/>
      <c r="DD53" s="41" t="str">
        <f>DD4</f>
        <v>ACTIVE</v>
      </c>
      <c r="DE53" s="45"/>
      <c r="DF53" s="41" t="str">
        <f>DF4</f>
        <v>VALUE TREND</v>
      </c>
      <c r="DG53" s="45"/>
      <c r="DH53" s="41" t="str">
        <f>DH4</f>
        <v>FLEXIBLE MANAGED</v>
      </c>
      <c r="DI53" s="45"/>
      <c r="DJ53" s="41" t="str">
        <f>DJ4</f>
        <v>HIGH TIDE</v>
      </c>
      <c r="DK53" s="45"/>
      <c r="DL53" s="41" t="str">
        <f>DL4</f>
        <v>FLEXIBLE</v>
      </c>
      <c r="DM53" s="45"/>
      <c r="DN53" s="607"/>
      <c r="DO53" s="1200"/>
      <c r="DP53" s="1197"/>
      <c r="DQ53" s="1200"/>
      <c r="DR53" s="1201"/>
      <c r="DS53" s="1200"/>
      <c r="DT53" s="1201"/>
      <c r="DU53" s="1200"/>
      <c r="DV53" s="1197"/>
      <c r="DW53" s="1200"/>
      <c r="DX53" s="1197"/>
      <c r="DY53" s="1200"/>
      <c r="DZ53" s="1197"/>
      <c r="EA53" s="1200"/>
      <c r="EB53" s="29"/>
      <c r="EC53" s="1200"/>
      <c r="ED53" s="29"/>
      <c r="EE53" s="1200"/>
      <c r="EF53" s="41" t="str">
        <f>EF4</f>
        <v>FLEXIBLE</v>
      </c>
      <c r="EG53" s="45"/>
      <c r="EH53" s="1197"/>
      <c r="EI53" s="1200"/>
      <c r="EJ53" s="1197"/>
      <c r="EK53" s="1200"/>
      <c r="EL53" s="1197"/>
      <c r="EM53" s="1200"/>
      <c r="EN53" s="41" t="str">
        <f>EN4</f>
        <v xml:space="preserve">AGGRESSIVE INCOME </v>
      </c>
      <c r="EO53" s="45"/>
      <c r="EP53" s="1197"/>
      <c r="EQ53" s="1200"/>
      <c r="ER53" s="1197"/>
      <c r="ES53" s="1200"/>
      <c r="ET53" s="1197"/>
      <c r="EU53" s="1200"/>
      <c r="EV53" s="1197"/>
      <c r="EW53" s="1200"/>
      <c r="EX53" s="41" t="str">
        <f>EX4</f>
        <v>QUANTS</v>
      </c>
      <c r="EY53" s="45"/>
      <c r="EZ53" s="1201"/>
      <c r="FA53" s="45"/>
      <c r="FB53" s="1201"/>
      <c r="FC53" s="45"/>
    </row>
    <row r="54" spans="1:166" s="28" customFormat="1" ht="12.75" customHeight="1">
      <c r="A54" s="146"/>
      <c r="B54" s="18" t="s">
        <v>83</v>
      </c>
      <c r="C54" s="147" t="s">
        <v>16</v>
      </c>
      <c r="D54" s="18" t="s">
        <v>83</v>
      </c>
      <c r="E54" s="48" t="s">
        <v>16</v>
      </c>
      <c r="F54" s="1202"/>
      <c r="G54" s="147"/>
      <c r="H54" s="1202"/>
      <c r="I54" s="147"/>
      <c r="J54" s="18" t="s">
        <v>83</v>
      </c>
      <c r="K54" s="48" t="s">
        <v>16</v>
      </c>
      <c r="L54" s="18" t="s">
        <v>83</v>
      </c>
      <c r="M54" s="48" t="s">
        <v>16</v>
      </c>
      <c r="N54" s="18" t="s">
        <v>83</v>
      </c>
      <c r="O54" s="48" t="s">
        <v>16</v>
      </c>
      <c r="P54" s="146"/>
      <c r="Q54" s="147"/>
      <c r="R54" s="1202"/>
      <c r="S54" s="147"/>
      <c r="T54" s="18" t="s">
        <v>83</v>
      </c>
      <c r="U54" s="48" t="s">
        <v>16</v>
      </c>
      <c r="V54" s="18" t="s">
        <v>83</v>
      </c>
      <c r="W54" s="48" t="s">
        <v>16</v>
      </c>
      <c r="X54" s="1202"/>
      <c r="Y54" s="147"/>
      <c r="Z54" s="1202"/>
      <c r="AA54" s="147"/>
      <c r="AB54" s="1202"/>
      <c r="AC54" s="147"/>
      <c r="AD54" s="18" t="s">
        <v>83</v>
      </c>
      <c r="AE54" s="48" t="s">
        <v>16</v>
      </c>
      <c r="AF54" s="18" t="s">
        <v>83</v>
      </c>
      <c r="AG54" s="48" t="s">
        <v>16</v>
      </c>
      <c r="AH54" s="18" t="s">
        <v>83</v>
      </c>
      <c r="AI54" s="48" t="s">
        <v>16</v>
      </c>
      <c r="AJ54" s="1202"/>
      <c r="AK54" s="147"/>
      <c r="AL54" s="18" t="s">
        <v>83</v>
      </c>
      <c r="AM54" s="48" t="s">
        <v>16</v>
      </c>
      <c r="AN54" s="18" t="s">
        <v>83</v>
      </c>
      <c r="AO54" s="48" t="s">
        <v>16</v>
      </c>
      <c r="AP54" s="18" t="s">
        <v>83</v>
      </c>
      <c r="AQ54" s="48" t="s">
        <v>16</v>
      </c>
      <c r="AR54" s="18" t="s">
        <v>83</v>
      </c>
      <c r="AS54" s="48" t="s">
        <v>16</v>
      </c>
      <c r="AT54" s="146"/>
      <c r="AU54" s="147"/>
      <c r="AV54" s="1202"/>
      <c r="AW54" s="147"/>
      <c r="AX54" s="1202"/>
      <c r="AY54" s="147"/>
      <c r="AZ54" s="18" t="s">
        <v>83</v>
      </c>
      <c r="BA54" s="48" t="s">
        <v>16</v>
      </c>
      <c r="BB54" s="18" t="s">
        <v>83</v>
      </c>
      <c r="BC54" s="48" t="s">
        <v>16</v>
      </c>
      <c r="BD54" s="146"/>
      <c r="BE54" s="147"/>
      <c r="BF54" s="18" t="s">
        <v>83</v>
      </c>
      <c r="BG54" s="48" t="s">
        <v>16</v>
      </c>
      <c r="BH54" s="18" t="s">
        <v>83</v>
      </c>
      <c r="BI54" s="48" t="s">
        <v>16</v>
      </c>
      <c r="BJ54" s="18" t="s">
        <v>83</v>
      </c>
      <c r="BK54" s="48" t="s">
        <v>16</v>
      </c>
      <c r="BL54" s="18" t="s">
        <v>83</v>
      </c>
      <c r="BM54" s="48" t="s">
        <v>16</v>
      </c>
      <c r="BN54" s="18" t="s">
        <v>83</v>
      </c>
      <c r="BO54" s="48" t="s">
        <v>16</v>
      </c>
      <c r="BP54" s="18" t="s">
        <v>83</v>
      </c>
      <c r="BQ54" s="48" t="s">
        <v>16</v>
      </c>
      <c r="BR54" s="146"/>
      <c r="BS54" s="147"/>
      <c r="BT54" s="18" t="s">
        <v>83</v>
      </c>
      <c r="BU54" s="48" t="s">
        <v>16</v>
      </c>
      <c r="BV54" s="18" t="s">
        <v>83</v>
      </c>
      <c r="BW54" s="48" t="s">
        <v>16</v>
      </c>
      <c r="BX54" s="146"/>
      <c r="BY54" s="147"/>
      <c r="BZ54" s="146"/>
      <c r="CA54" s="147"/>
      <c r="CB54" s="18" t="s">
        <v>83</v>
      </c>
      <c r="CC54" s="48" t="s">
        <v>16</v>
      </c>
      <c r="CD54" s="18" t="s">
        <v>83</v>
      </c>
      <c r="CE54" s="48" t="s">
        <v>16</v>
      </c>
      <c r="CF54" s="146"/>
      <c r="CG54" s="147"/>
      <c r="CH54" s="146"/>
      <c r="CI54" s="147"/>
      <c r="CJ54" s="18" t="s">
        <v>83</v>
      </c>
      <c r="CK54" s="48" t="s">
        <v>16</v>
      </c>
      <c r="CL54" s="146"/>
      <c r="CM54" s="147"/>
      <c r="CN54" s="18" t="s">
        <v>83</v>
      </c>
      <c r="CO54" s="48" t="s">
        <v>16</v>
      </c>
      <c r="CP54" s="146"/>
      <c r="CQ54" s="147"/>
      <c r="CR54" s="18" t="s">
        <v>83</v>
      </c>
      <c r="CS54" s="48" t="s">
        <v>16</v>
      </c>
      <c r="CT54" s="146"/>
      <c r="CU54" s="147"/>
      <c r="CV54" s="18"/>
      <c r="CW54" s="48"/>
      <c r="CX54" s="18" t="s">
        <v>83</v>
      </c>
      <c r="CY54" s="48" t="s">
        <v>16</v>
      </c>
      <c r="CZ54" s="146"/>
      <c r="DA54" s="147"/>
      <c r="DB54" s="18" t="s">
        <v>83</v>
      </c>
      <c r="DC54" s="48" t="s">
        <v>16</v>
      </c>
      <c r="DD54" s="18" t="s">
        <v>83</v>
      </c>
      <c r="DE54" s="48" t="s">
        <v>16</v>
      </c>
      <c r="DF54" s="18" t="s">
        <v>83</v>
      </c>
      <c r="DG54" s="48" t="s">
        <v>16</v>
      </c>
      <c r="DH54" s="18" t="s">
        <v>83</v>
      </c>
      <c r="DI54" s="48" t="s">
        <v>16</v>
      </c>
      <c r="DJ54" s="18" t="s">
        <v>83</v>
      </c>
      <c r="DK54" s="48" t="s">
        <v>16</v>
      </c>
      <c r="DL54" s="18" t="s">
        <v>83</v>
      </c>
      <c r="DM54" s="48" t="s">
        <v>16</v>
      </c>
      <c r="DN54" s="146"/>
      <c r="DO54" s="147"/>
      <c r="DP54" s="146"/>
      <c r="DQ54" s="147"/>
      <c r="DR54" s="146"/>
      <c r="DS54" s="147"/>
      <c r="DT54" s="146"/>
      <c r="DU54" s="147"/>
      <c r="DV54" s="146"/>
      <c r="DW54" s="147"/>
      <c r="DX54" s="146"/>
      <c r="DY54" s="147"/>
      <c r="DZ54" s="146"/>
      <c r="EA54" s="147"/>
      <c r="EB54" s="146"/>
      <c r="EC54" s="147"/>
      <c r="ED54" s="146"/>
      <c r="EE54" s="147"/>
      <c r="EF54" s="18" t="s">
        <v>83</v>
      </c>
      <c r="EG54" s="48" t="s">
        <v>16</v>
      </c>
      <c r="EH54" s="146"/>
      <c r="EI54" s="147"/>
      <c r="EJ54" s="146"/>
      <c r="EK54" s="147"/>
      <c r="EL54" s="146"/>
      <c r="EM54" s="147"/>
      <c r="EN54" s="18" t="s">
        <v>83</v>
      </c>
      <c r="EO54" s="48" t="s">
        <v>16</v>
      </c>
      <c r="EP54" s="146"/>
      <c r="EQ54" s="147"/>
      <c r="ER54" s="146"/>
      <c r="ES54" s="147"/>
      <c r="ET54" s="146"/>
      <c r="EU54" s="147"/>
      <c r="EV54" s="146"/>
      <c r="EW54" s="147"/>
      <c r="EX54" s="18" t="s">
        <v>83</v>
      </c>
      <c r="EY54" s="48" t="s">
        <v>16</v>
      </c>
      <c r="EZ54" s="146"/>
      <c r="FA54" s="48"/>
      <c r="FB54" s="146"/>
      <c r="FC54" s="48"/>
      <c r="FD54" s="232"/>
      <c r="FE54" s="232"/>
      <c r="FF54" s="232"/>
      <c r="FG54" s="232"/>
      <c r="FH54" s="232"/>
      <c r="FI54" s="232"/>
      <c r="FJ54" s="232"/>
    </row>
    <row r="55" spans="1:166" ht="12.75" customHeight="1">
      <c r="A55" s="14" t="s">
        <v>166</v>
      </c>
      <c r="B55" s="14">
        <f t="shared" ref="B55:B63" si="80">D55+F55+H55+J55+L55+N55+P55+R55+T55+V55+X55+Z55+AB55+AD55+AF55+AH55+AJ55+AL55+AN55+AP55+AR55+AT55+AV55+AX55+AZ55+BB55+BD55+BF55+BH55+BJ55+BL55+BN55+BP55+BR55+BT55+BV55+BX55+BZ55+CB55+CD55+CF55+CH55+CJ55+CL55+CN55+CP55+CR55+CT55+CV55+CX55+CZ55+DB55+DD55+DF55+DH55+DJ55+DL55+DN55+DP55+DR55+DT55+DV55+DX55+DZ55+EB55+ED55+EF55+EH55+EJ55+EL55+EN55+EP55+ER55+ET55+EV55+EX55+EZ55+FB55</f>
        <v>2351.2910984599998</v>
      </c>
      <c r="C55" s="15">
        <f t="shared" ref="C55:C63" si="81">B55/B$11*100</f>
        <v>8.7114692455013838</v>
      </c>
      <c r="D55" s="14">
        <v>34.17</v>
      </c>
      <c r="E55" s="15">
        <f t="shared" ref="E55:E63" si="82">D55/D$11*100</f>
        <v>3.460288205450182</v>
      </c>
      <c r="F55" s="14"/>
      <c r="G55" s="15"/>
      <c r="H55" s="14"/>
      <c r="I55" s="15"/>
      <c r="J55" s="660">
        <f>J43</f>
        <v>219.29</v>
      </c>
      <c r="K55" s="15">
        <f t="shared" ref="K55:K63" si="83">J55/J$11*100</f>
        <v>47.701604385268368</v>
      </c>
      <c r="L55" s="660">
        <f>L38+L40</f>
        <v>57.005804599999998</v>
      </c>
      <c r="M55" s="15">
        <f t="shared" ref="M55:M63" si="84">L55/L$11*100</f>
        <v>17.197216517437269</v>
      </c>
      <c r="N55" s="691">
        <f>N43</f>
        <v>20.100000000000001</v>
      </c>
      <c r="O55" s="15">
        <f t="shared" ref="O55:O63" si="85">N55/N$11*100</f>
        <v>6.710416695479239</v>
      </c>
      <c r="P55" s="6"/>
      <c r="Q55" s="15"/>
      <c r="R55" s="14"/>
      <c r="S55" s="15"/>
      <c r="T55" s="14">
        <v>12.69</v>
      </c>
      <c r="U55" s="15">
        <f t="shared" ref="U55:U63" si="86">T55/T$11*100</f>
        <v>23.404647731464404</v>
      </c>
      <c r="V55" s="14">
        <v>15.63</v>
      </c>
      <c r="W55" s="15">
        <f t="shared" ref="W55:W63" si="87">V55/V$11*100</f>
        <v>8.260226191734489</v>
      </c>
      <c r="X55" s="14"/>
      <c r="Y55" s="15"/>
      <c r="Z55" s="14"/>
      <c r="AA55" s="15"/>
      <c r="AB55" s="14"/>
      <c r="AC55" s="15"/>
      <c r="AD55" s="1451"/>
      <c r="AE55" s="15">
        <f t="shared" ref="AE55:AE63" si="88">AD55/AD$11*100</f>
        <v>0</v>
      </c>
      <c r="AF55" s="1451"/>
      <c r="AG55" s="15">
        <f t="shared" ref="AG55:AG63" si="89">AF55/AF$11*100</f>
        <v>0</v>
      </c>
      <c r="AH55" s="1451"/>
      <c r="AI55" s="15">
        <f t="shared" ref="AI55:AI63" si="90">AH55/AH$11*100</f>
        <v>0</v>
      </c>
      <c r="AJ55" s="14"/>
      <c r="AK55" s="15"/>
      <c r="AL55" s="14">
        <v>16.190000000000001</v>
      </c>
      <c r="AM55" s="15">
        <f t="shared" ref="AM55:AM63" si="91">AL55/AL$11*100</f>
        <v>8.7869742198100411</v>
      </c>
      <c r="AN55" s="14">
        <v>23.64</v>
      </c>
      <c r="AO55" s="15">
        <f t="shared" ref="AO55:AO63" si="92">AN55/AN$11*100</f>
        <v>10.419605077574047</v>
      </c>
      <c r="AP55" s="14">
        <v>265.89939700000002</v>
      </c>
      <c r="AQ55" s="15">
        <f t="shared" ref="AQ55:AQ63" si="93">AP55/AP$11*100</f>
        <v>12.232424508088311</v>
      </c>
      <c r="AR55" s="14">
        <v>84.132474999999999</v>
      </c>
      <c r="AS55" s="15">
        <f t="shared" ref="AS55:AS63" si="94">AR55/AR$11*100</f>
        <v>6.7821995937404012</v>
      </c>
      <c r="AT55" s="14"/>
      <c r="AU55" s="15"/>
      <c r="AV55" s="14"/>
      <c r="AW55" s="15"/>
      <c r="AX55" s="14"/>
      <c r="AY55" s="15"/>
      <c r="AZ55" s="14">
        <v>52.760919999999999</v>
      </c>
      <c r="BA55" s="15">
        <f t="shared" ref="BA55:BA63" si="95">AZ55/AZ$11*100</f>
        <v>16.066504521839761</v>
      </c>
      <c r="BB55" s="14"/>
      <c r="BC55" s="15">
        <f t="shared" ref="BC55:BC63" si="96">BB55/BB$11*100</f>
        <v>0</v>
      </c>
      <c r="BD55" s="14"/>
      <c r="BE55" s="15"/>
      <c r="BF55" s="14">
        <v>64.832109340000002</v>
      </c>
      <c r="BG55" s="15">
        <f t="shared" ref="BG55:BG63" si="97">BF55/BF$11*100</f>
        <v>10.805097533685947</v>
      </c>
      <c r="BH55" s="14">
        <v>1.1000000000000001</v>
      </c>
      <c r="BI55" s="15">
        <f t="shared" ref="BI55:BI63" si="98">BH55/BH$11*100</f>
        <v>3.2707324070797563</v>
      </c>
      <c r="BJ55" s="14">
        <v>9.4700000000000006</v>
      </c>
      <c r="BK55" s="15">
        <f t="shared" ref="BK55:BK63" si="99">BJ55/BJ$11*100</f>
        <v>16.70194003527337</v>
      </c>
      <c r="BL55" s="14">
        <v>22.48</v>
      </c>
      <c r="BM55" s="15">
        <f t="shared" ref="BM55:BM63" si="100">BL55/BL$11*100</f>
        <v>17.709153930991022</v>
      </c>
      <c r="BN55" s="14">
        <v>1035.4560060199999</v>
      </c>
      <c r="BO55" s="15">
        <f t="shared" ref="BO55:BO63" si="101">BN55/BN$11*100</f>
        <v>19.495530957832667</v>
      </c>
      <c r="BP55" s="14">
        <v>0.67</v>
      </c>
      <c r="BQ55" s="15">
        <f t="shared" ref="BQ55:BQ63" si="102">BP55/BP$11*100</f>
        <v>1.864218141346689</v>
      </c>
      <c r="BS55" s="15"/>
      <c r="BT55" s="14">
        <v>176.2</v>
      </c>
      <c r="BU55" s="15">
        <f t="shared" ref="BU55:BU63" si="103">BT55/BT$11*100</f>
        <v>31.169290642136922</v>
      </c>
      <c r="BV55" s="14">
        <v>3.9</v>
      </c>
      <c r="BW55" s="15">
        <f t="shared" ref="BW55:BW63" si="104">BV55/BV$11*100</f>
        <v>3.2473249078629842</v>
      </c>
      <c r="BX55" s="14"/>
      <c r="BY55" s="15"/>
      <c r="CA55" s="15"/>
      <c r="CB55" s="14"/>
      <c r="CC55" s="15">
        <f t="shared" ref="CC55:CC63" si="105">CB55/CB$11*100</f>
        <v>0</v>
      </c>
      <c r="CD55" s="14">
        <v>28.628080000000001</v>
      </c>
      <c r="CE55" s="15">
        <f t="shared" ref="CE55:CE63" si="106">CD55/CD$11*100</f>
        <v>2.4110498053262952</v>
      </c>
      <c r="CF55" s="14"/>
      <c r="CG55" s="15"/>
      <c r="CI55" s="15"/>
      <c r="CJ55" s="14">
        <v>22.7</v>
      </c>
      <c r="CK55" s="15">
        <f t="shared" ref="CK55:CK63" si="107">CJ55/CJ$11*100</f>
        <v>33.07620349296365</v>
      </c>
      <c r="CL55" s="14"/>
      <c r="CM55" s="15"/>
      <c r="CN55" s="14">
        <v>23.6353185</v>
      </c>
      <c r="CO55" s="15">
        <f t="shared" ref="CO55:CO63" si="108">CN55/CN$11*100</f>
        <v>33.421951150837806</v>
      </c>
      <c r="CP55" s="14"/>
      <c r="CQ55" s="15"/>
      <c r="CR55" s="14">
        <v>1.895888</v>
      </c>
      <c r="CS55" s="15">
        <f t="shared" ref="CS55:CS63" si="109">CR55/CR$11*100</f>
        <v>21.784484486140755</v>
      </c>
      <c r="CT55" s="14"/>
      <c r="CU55" s="15"/>
      <c r="CV55" s="14"/>
      <c r="CW55" s="15"/>
      <c r="CX55" s="14">
        <v>10.3</v>
      </c>
      <c r="CY55" s="15">
        <f t="shared" ref="CY55:CY63" si="110">CX55/CX$11*100</f>
        <v>2.9120723777212332</v>
      </c>
      <c r="CZ55" s="14"/>
      <c r="DA55" s="15"/>
      <c r="DB55" s="14">
        <v>25.4</v>
      </c>
      <c r="DC55" s="15">
        <f t="shared" ref="DC55:DC63" si="111">DB55/DB$11*100</f>
        <v>6.8023567220139265</v>
      </c>
      <c r="DD55" s="14">
        <v>1.98</v>
      </c>
      <c r="DE55" s="15">
        <f t="shared" ref="DE55:DE63" si="112">DD55/DD$11*100</f>
        <v>84.255319148936167</v>
      </c>
      <c r="DF55" s="14"/>
      <c r="DG55" s="15">
        <f t="shared" ref="DG55:DG63" si="113">DF55/DF$11*100</f>
        <v>0</v>
      </c>
      <c r="DH55" s="14">
        <v>23.29</v>
      </c>
      <c r="DI55" s="15">
        <f t="shared" ref="DI55:DI63" si="114">DH55/DH$11*100</f>
        <v>9.3949173053650661</v>
      </c>
      <c r="DJ55" s="14">
        <v>24.9</v>
      </c>
      <c r="DK55" s="15">
        <f t="shared" ref="DK55:DK63" si="115">DJ55/DJ$11*100</f>
        <v>4.322166290574553</v>
      </c>
      <c r="DL55" s="14">
        <v>1.2</v>
      </c>
      <c r="DM55" s="15">
        <f t="shared" ref="DM55:DM63" si="116">DL55/DL$11*100</f>
        <v>100</v>
      </c>
      <c r="DN55" s="14"/>
      <c r="DO55" s="15"/>
      <c r="DP55" s="14"/>
      <c r="DQ55" s="15"/>
      <c r="DS55" s="15"/>
      <c r="DU55" s="15"/>
      <c r="DV55" s="14"/>
      <c r="DW55" s="15"/>
      <c r="DY55" s="15"/>
      <c r="EA55" s="15"/>
      <c r="EB55" s="14"/>
      <c r="EC55" s="15"/>
      <c r="ED55" s="14"/>
      <c r="EE55" s="15"/>
      <c r="EF55" s="14"/>
      <c r="EG55" s="15">
        <f t="shared" ref="EG55:EG63" si="117">EF55/EF$11*100</f>
        <v>0</v>
      </c>
      <c r="EH55" s="14"/>
      <c r="EI55" s="15"/>
      <c r="EK55" s="15"/>
      <c r="EL55" s="14"/>
      <c r="EM55" s="15"/>
      <c r="EN55" s="14">
        <v>96.335499999999996</v>
      </c>
      <c r="EO55" s="15">
        <f t="shared" ref="EO55:EO63" si="118">EN55/EN$11*100</f>
        <v>6.2299644645473222</v>
      </c>
      <c r="EP55" s="14"/>
      <c r="EQ55" s="15"/>
      <c r="ER55" s="14"/>
      <c r="ES55" s="15"/>
      <c r="ET55" s="14"/>
      <c r="EU55" s="15"/>
      <c r="EV55" s="14"/>
      <c r="EW55" s="15"/>
      <c r="EX55" s="14">
        <v>-24.590399999999999</v>
      </c>
      <c r="EY55" s="15">
        <f t="shared" ref="EY55:EY63" si="119">EX55/EX$11*100</f>
        <v>-7.2115506645438474</v>
      </c>
      <c r="EZ55" s="14"/>
      <c r="FA55" s="15"/>
      <c r="FB55" s="14"/>
      <c r="FC55" s="15"/>
    </row>
    <row r="56" spans="1:166" ht="12.75" customHeight="1">
      <c r="A56" s="14" t="s">
        <v>167</v>
      </c>
      <c r="B56" s="14">
        <f t="shared" si="80"/>
        <v>1874.7549277999999</v>
      </c>
      <c r="C56" s="15">
        <f t="shared" si="81"/>
        <v>6.9459157596771322</v>
      </c>
      <c r="D56" s="14"/>
      <c r="E56" s="15">
        <f t="shared" si="82"/>
        <v>0</v>
      </c>
      <c r="F56" s="14"/>
      <c r="G56" s="15"/>
      <c r="H56" s="14"/>
      <c r="I56" s="15"/>
      <c r="J56" s="14"/>
      <c r="K56" s="15">
        <f t="shared" si="83"/>
        <v>0</v>
      </c>
      <c r="L56" s="660">
        <f>L33</f>
        <v>29.853662800000002</v>
      </c>
      <c r="M56" s="15">
        <f t="shared" si="84"/>
        <v>9.0060987054318797</v>
      </c>
      <c r="N56" s="14"/>
      <c r="O56" s="15">
        <f t="shared" si="85"/>
        <v>0</v>
      </c>
      <c r="P56" s="6"/>
      <c r="Q56" s="15"/>
      <c r="R56" s="14"/>
      <c r="S56" s="15"/>
      <c r="T56" s="14"/>
      <c r="U56" s="15">
        <f t="shared" si="86"/>
        <v>0</v>
      </c>
      <c r="V56" s="14"/>
      <c r="W56" s="15">
        <f t="shared" si="87"/>
        <v>0</v>
      </c>
      <c r="X56" s="14"/>
      <c r="Y56" s="15"/>
      <c r="Z56" s="14"/>
      <c r="AA56" s="15"/>
      <c r="AB56" s="14"/>
      <c r="AC56" s="15"/>
      <c r="AD56" s="1451">
        <v>177.1</v>
      </c>
      <c r="AE56" s="15">
        <f t="shared" si="88"/>
        <v>29.814814814814817</v>
      </c>
      <c r="AF56" s="1451">
        <v>114.1</v>
      </c>
      <c r="AG56" s="15">
        <f t="shared" si="89"/>
        <v>4.7599182345333944</v>
      </c>
      <c r="AH56" s="1451">
        <v>491</v>
      </c>
      <c r="AI56" s="15">
        <f t="shared" si="90"/>
        <v>38.332422515418848</v>
      </c>
      <c r="AJ56" s="14"/>
      <c r="AK56" s="15"/>
      <c r="AL56" s="14">
        <v>6.07</v>
      </c>
      <c r="AM56" s="15">
        <f t="shared" si="91"/>
        <v>3.294436906377205</v>
      </c>
      <c r="AN56" s="14"/>
      <c r="AO56" s="15">
        <f t="shared" si="92"/>
        <v>0</v>
      </c>
      <c r="AP56" s="14">
        <v>0</v>
      </c>
      <c r="AQ56" s="15">
        <f t="shared" si="93"/>
        <v>0</v>
      </c>
      <c r="AR56" s="14">
        <v>5.1232170000000004</v>
      </c>
      <c r="AS56" s="15">
        <f t="shared" si="94"/>
        <v>0.41299962061075612</v>
      </c>
      <c r="AT56" s="14"/>
      <c r="AU56" s="15"/>
      <c r="AV56" s="14"/>
      <c r="AW56" s="15"/>
      <c r="AX56" s="14"/>
      <c r="AY56" s="15"/>
      <c r="AZ56" s="14"/>
      <c r="BA56" s="15">
        <f t="shared" si="95"/>
        <v>0</v>
      </c>
      <c r="BB56" s="14">
        <v>536.1</v>
      </c>
      <c r="BC56" s="15">
        <f t="shared" si="96"/>
        <v>56.018808777429477</v>
      </c>
      <c r="BD56" s="14"/>
      <c r="BE56" s="15"/>
      <c r="BF56" s="14"/>
      <c r="BG56" s="15">
        <f t="shared" si="97"/>
        <v>0</v>
      </c>
      <c r="BH56" s="14"/>
      <c r="BI56" s="15">
        <f t="shared" si="98"/>
        <v>0</v>
      </c>
      <c r="BJ56" s="14"/>
      <c r="BK56" s="15">
        <f t="shared" si="99"/>
        <v>0</v>
      </c>
      <c r="BL56" s="14"/>
      <c r="BM56" s="15">
        <f t="shared" si="100"/>
        <v>0</v>
      </c>
      <c r="BN56" s="14">
        <v>0</v>
      </c>
      <c r="BO56" s="15">
        <f t="shared" si="101"/>
        <v>0</v>
      </c>
      <c r="BQ56" s="15">
        <f t="shared" si="102"/>
        <v>0</v>
      </c>
      <c r="BS56" s="15"/>
      <c r="BT56" s="14">
        <v>199.1</v>
      </c>
      <c r="BU56" s="15">
        <f t="shared" si="103"/>
        <v>35.220237042278441</v>
      </c>
      <c r="BV56" s="14">
        <v>0</v>
      </c>
      <c r="BW56" s="15">
        <f t="shared" si="104"/>
        <v>0</v>
      </c>
      <c r="BX56" s="14"/>
      <c r="BY56" s="15"/>
      <c r="CA56" s="15"/>
      <c r="CB56" s="14">
        <v>32.200000000000003</v>
      </c>
      <c r="CC56" s="15">
        <f t="shared" si="105"/>
        <v>10.183428209993677</v>
      </c>
      <c r="CD56" s="14"/>
      <c r="CE56" s="15">
        <f t="shared" si="106"/>
        <v>0</v>
      </c>
      <c r="CF56" s="14"/>
      <c r="CG56" s="15"/>
      <c r="CI56" s="15"/>
      <c r="CK56" s="15">
        <f t="shared" si="107"/>
        <v>0</v>
      </c>
      <c r="CL56" s="14"/>
      <c r="CM56" s="15"/>
      <c r="CN56" s="14">
        <v>0</v>
      </c>
      <c r="CO56" s="15">
        <f t="shared" si="108"/>
        <v>0</v>
      </c>
      <c r="CP56" s="14"/>
      <c r="CQ56" s="15"/>
      <c r="CR56" s="14">
        <v>3.0414919999999999</v>
      </c>
      <c r="CS56" s="15">
        <f t="shared" si="109"/>
        <v>34.947916379407026</v>
      </c>
      <c r="CT56" s="14"/>
      <c r="CU56" s="15"/>
      <c r="CV56" s="14"/>
      <c r="CW56" s="15"/>
      <c r="CX56" s="14">
        <v>0</v>
      </c>
      <c r="CY56" s="15">
        <f t="shared" si="110"/>
        <v>0</v>
      </c>
      <c r="CZ56" s="14"/>
      <c r="DA56" s="15"/>
      <c r="DB56" s="14">
        <v>71.099999999999994</v>
      </c>
      <c r="DC56" s="15">
        <f t="shared" si="111"/>
        <v>19.041242635243705</v>
      </c>
      <c r="DD56" s="14"/>
      <c r="DE56" s="15">
        <f t="shared" si="112"/>
        <v>0</v>
      </c>
      <c r="DF56" s="14">
        <v>13.494</v>
      </c>
      <c r="DG56" s="15">
        <f t="shared" si="113"/>
        <v>15.093655832432903</v>
      </c>
      <c r="DH56" s="14"/>
      <c r="DI56" s="15">
        <f t="shared" si="114"/>
        <v>0</v>
      </c>
      <c r="DJ56" s="14">
        <v>63.2</v>
      </c>
      <c r="DK56" s="15">
        <f t="shared" si="115"/>
        <v>10.97031765318521</v>
      </c>
      <c r="DL56" s="14">
        <v>0</v>
      </c>
      <c r="DM56" s="15">
        <f t="shared" si="116"/>
        <v>0</v>
      </c>
      <c r="DN56" s="14"/>
      <c r="DO56" s="15"/>
      <c r="DP56" s="14"/>
      <c r="DQ56" s="15"/>
      <c r="DS56" s="15"/>
      <c r="DU56" s="15"/>
      <c r="DV56" s="14"/>
      <c r="DW56" s="15"/>
      <c r="DY56" s="15"/>
      <c r="EA56" s="15"/>
      <c r="EB56" s="14"/>
      <c r="EC56" s="15"/>
      <c r="ED56" s="14"/>
      <c r="EE56" s="15"/>
      <c r="EF56" s="14">
        <v>30.216556000000001</v>
      </c>
      <c r="EG56" s="15">
        <f t="shared" si="117"/>
        <v>1.5423161122198967</v>
      </c>
      <c r="EH56" s="14"/>
      <c r="EI56" s="15"/>
      <c r="EK56" s="15"/>
      <c r="EL56" s="14"/>
      <c r="EM56" s="15"/>
      <c r="EN56" s="14">
        <v>62.228999999999999</v>
      </c>
      <c r="EO56" s="15">
        <f t="shared" si="118"/>
        <v>4.0243156330149867</v>
      </c>
      <c r="EP56" s="14"/>
      <c r="EQ56" s="15"/>
      <c r="ER56" s="14"/>
      <c r="ES56" s="15"/>
      <c r="ET56" s="14"/>
      <c r="EU56" s="15"/>
      <c r="EV56" s="14"/>
      <c r="EW56" s="15"/>
      <c r="EX56" s="14">
        <v>40.826999999999998</v>
      </c>
      <c r="EY56" s="15">
        <f t="shared" si="119"/>
        <v>11.973208202442077</v>
      </c>
      <c r="EZ56" s="14"/>
      <c r="FA56" s="15"/>
      <c r="FB56" s="14"/>
      <c r="FC56" s="15"/>
    </row>
    <row r="57" spans="1:166" ht="12.75" customHeight="1">
      <c r="A57" s="14" t="s">
        <v>168</v>
      </c>
      <c r="B57" s="14">
        <f t="shared" si="80"/>
        <v>276.10986127801999</v>
      </c>
      <c r="C57" s="15">
        <f t="shared" si="81"/>
        <v>1.0229794883664185</v>
      </c>
      <c r="D57" s="14"/>
      <c r="E57" s="15">
        <f t="shared" si="82"/>
        <v>0</v>
      </c>
      <c r="F57" s="14"/>
      <c r="G57" s="15"/>
      <c r="H57" s="14"/>
      <c r="I57" s="15"/>
      <c r="J57" s="14"/>
      <c r="K57" s="15">
        <f t="shared" si="83"/>
        <v>0</v>
      </c>
      <c r="L57" s="14"/>
      <c r="M57" s="15">
        <f t="shared" si="84"/>
        <v>0</v>
      </c>
      <c r="N57" s="14"/>
      <c r="O57" s="15">
        <f t="shared" si="85"/>
        <v>0</v>
      </c>
      <c r="P57" s="6"/>
      <c r="Q57" s="15"/>
      <c r="R57" s="14"/>
      <c r="S57" s="15"/>
      <c r="T57" s="14"/>
      <c r="U57" s="15">
        <f t="shared" si="86"/>
        <v>0</v>
      </c>
      <c r="V57" s="14"/>
      <c r="W57" s="15">
        <f t="shared" si="87"/>
        <v>0</v>
      </c>
      <c r="X57" s="14"/>
      <c r="Y57" s="15"/>
      <c r="Z57" s="14"/>
      <c r="AA57" s="15"/>
      <c r="AB57" s="14"/>
      <c r="AC57" s="15"/>
      <c r="AD57" s="1451">
        <v>42</v>
      </c>
      <c r="AE57" s="15">
        <f t="shared" si="88"/>
        <v>7.0707070707070701</v>
      </c>
      <c r="AF57" s="1451"/>
      <c r="AG57" s="15">
        <f t="shared" si="89"/>
        <v>0</v>
      </c>
      <c r="AH57" s="1451">
        <v>6</v>
      </c>
      <c r="AI57" s="15">
        <f t="shared" si="90"/>
        <v>0.46842064173627918</v>
      </c>
      <c r="AJ57" s="14"/>
      <c r="AK57" s="15"/>
      <c r="AL57" s="14"/>
      <c r="AM57" s="15">
        <f t="shared" si="91"/>
        <v>0</v>
      </c>
      <c r="AN57" s="14"/>
      <c r="AO57" s="15">
        <f t="shared" si="92"/>
        <v>0</v>
      </c>
      <c r="AP57" s="14">
        <v>0</v>
      </c>
      <c r="AQ57" s="15">
        <f t="shared" si="93"/>
        <v>0</v>
      </c>
      <c r="AR57" s="14">
        <v>9.1219800000000006</v>
      </c>
      <c r="AS57" s="15">
        <f t="shared" si="94"/>
        <v>0.73535325152514619</v>
      </c>
      <c r="AT57" s="14"/>
      <c r="AU57" s="15"/>
      <c r="AV57" s="14"/>
      <c r="AW57" s="15"/>
      <c r="AX57" s="14"/>
      <c r="AY57" s="15"/>
      <c r="AZ57" s="14"/>
      <c r="BA57" s="15">
        <f t="shared" si="95"/>
        <v>0</v>
      </c>
      <c r="BB57" s="14">
        <v>0</v>
      </c>
      <c r="BC57" s="15">
        <f t="shared" si="96"/>
        <v>0</v>
      </c>
      <c r="BD57" s="14"/>
      <c r="BE57" s="15"/>
      <c r="BF57" s="14"/>
      <c r="BG57" s="15">
        <f t="shared" si="97"/>
        <v>0</v>
      </c>
      <c r="BH57" s="14"/>
      <c r="BI57" s="15">
        <f t="shared" si="98"/>
        <v>0</v>
      </c>
      <c r="BJ57" s="14"/>
      <c r="BK57" s="15">
        <f t="shared" si="99"/>
        <v>0</v>
      </c>
      <c r="BL57" s="14"/>
      <c r="BM57" s="15">
        <f t="shared" si="100"/>
        <v>0</v>
      </c>
      <c r="BN57" s="14">
        <v>0</v>
      </c>
      <c r="BO57" s="15">
        <f t="shared" si="101"/>
        <v>0</v>
      </c>
      <c r="BQ57" s="15">
        <f t="shared" si="102"/>
        <v>0</v>
      </c>
      <c r="BS57" s="15"/>
      <c r="BU57" s="15">
        <f t="shared" si="103"/>
        <v>0</v>
      </c>
      <c r="BV57" s="14">
        <v>0</v>
      </c>
      <c r="BW57" s="15">
        <f t="shared" si="104"/>
        <v>0</v>
      </c>
      <c r="BX57" s="14"/>
      <c r="BY57" s="15"/>
      <c r="CA57" s="15"/>
      <c r="CB57" s="14"/>
      <c r="CC57" s="15">
        <f t="shared" si="105"/>
        <v>0</v>
      </c>
      <c r="CD57" s="14"/>
      <c r="CE57" s="15">
        <f t="shared" si="106"/>
        <v>0</v>
      </c>
      <c r="CF57" s="14"/>
      <c r="CG57" s="15"/>
      <c r="CI57" s="15"/>
      <c r="CK57" s="15">
        <f t="shared" si="107"/>
        <v>0</v>
      </c>
      <c r="CL57" s="14"/>
      <c r="CM57" s="15"/>
      <c r="CN57" s="14">
        <v>0</v>
      </c>
      <c r="CO57" s="15">
        <f t="shared" si="108"/>
        <v>0</v>
      </c>
      <c r="CP57" s="14"/>
      <c r="CQ57" s="15"/>
      <c r="CR57" s="14"/>
      <c r="CS57" s="15">
        <f t="shared" si="109"/>
        <v>0</v>
      </c>
      <c r="CT57" s="14"/>
      <c r="CU57" s="15"/>
      <c r="CV57" s="14"/>
      <c r="CW57" s="15"/>
      <c r="CX57" s="14">
        <v>0</v>
      </c>
      <c r="CY57" s="15">
        <f t="shared" si="110"/>
        <v>0</v>
      </c>
      <c r="CZ57" s="14"/>
      <c r="DA57" s="15"/>
      <c r="DB57" s="14">
        <v>0</v>
      </c>
      <c r="DC57" s="15">
        <f t="shared" si="111"/>
        <v>0</v>
      </c>
      <c r="DD57" s="14"/>
      <c r="DE57" s="15">
        <f t="shared" si="112"/>
        <v>0</v>
      </c>
      <c r="DF57" s="14">
        <v>0</v>
      </c>
      <c r="DG57" s="15">
        <f t="shared" si="113"/>
        <v>0</v>
      </c>
      <c r="DH57" s="14"/>
      <c r="DI57" s="15">
        <f t="shared" si="114"/>
        <v>0</v>
      </c>
      <c r="DJ57" s="14">
        <v>0</v>
      </c>
      <c r="DK57" s="15">
        <f t="shared" si="115"/>
        <v>0</v>
      </c>
      <c r="DL57" s="14">
        <v>0</v>
      </c>
      <c r="DM57" s="15">
        <f t="shared" si="116"/>
        <v>0</v>
      </c>
      <c r="DN57" s="14"/>
      <c r="DO57" s="15"/>
      <c r="DP57" s="14"/>
      <c r="DQ57" s="15"/>
      <c r="DS57" s="15"/>
      <c r="DU57" s="15"/>
      <c r="DV57" s="14"/>
      <c r="DW57" s="15"/>
      <c r="DY57" s="15"/>
      <c r="EA57" s="15"/>
      <c r="EB57" s="14"/>
      <c r="EC57" s="15"/>
      <c r="ED57" s="14"/>
      <c r="EE57" s="15"/>
      <c r="EF57" s="14">
        <v>19.001881278020001</v>
      </c>
      <c r="EG57" s="15">
        <f t="shared" si="117"/>
        <v>0.96989569749708904</v>
      </c>
      <c r="EH57" s="14"/>
      <c r="EI57" s="15"/>
      <c r="EK57" s="15"/>
      <c r="EL57" s="14"/>
      <c r="EM57" s="15"/>
      <c r="EN57" s="14">
        <v>199.98599999999999</v>
      </c>
      <c r="EO57" s="15">
        <f t="shared" si="118"/>
        <v>12.932986006269346</v>
      </c>
      <c r="EP57" s="14"/>
      <c r="EQ57" s="15"/>
      <c r="ER57" s="14"/>
      <c r="ES57" s="15"/>
      <c r="ET57" s="14"/>
      <c r="EU57" s="15"/>
      <c r="EV57" s="14"/>
      <c r="EW57" s="15"/>
      <c r="EX57" s="14">
        <v>0</v>
      </c>
      <c r="EY57" s="15">
        <f t="shared" si="119"/>
        <v>0</v>
      </c>
      <c r="EZ57" s="14"/>
      <c r="FA57" s="15"/>
      <c r="FB57" s="14"/>
      <c r="FC57" s="15"/>
    </row>
    <row r="58" spans="1:166" ht="12.75" customHeight="1">
      <c r="A58" s="14" t="s">
        <v>169</v>
      </c>
      <c r="B58" s="14">
        <f t="shared" si="80"/>
        <v>1295.9140028330428</v>
      </c>
      <c r="C58" s="15">
        <f t="shared" si="81"/>
        <v>4.8013259557222367</v>
      </c>
      <c r="D58" s="14"/>
      <c r="E58" s="15">
        <f t="shared" si="82"/>
        <v>0</v>
      </c>
      <c r="F58" s="14"/>
      <c r="G58" s="15"/>
      <c r="H58" s="14"/>
      <c r="I58" s="15"/>
      <c r="J58" s="14"/>
      <c r="K58" s="15">
        <f t="shared" si="83"/>
        <v>0</v>
      </c>
      <c r="L58" s="14"/>
      <c r="M58" s="15">
        <f t="shared" si="84"/>
        <v>0</v>
      </c>
      <c r="N58" s="14"/>
      <c r="O58" s="15">
        <f t="shared" si="85"/>
        <v>0</v>
      </c>
      <c r="P58" s="6"/>
      <c r="Q58" s="15"/>
      <c r="R58" s="14"/>
      <c r="S58" s="15"/>
      <c r="T58" s="14"/>
      <c r="U58" s="15">
        <f t="shared" si="86"/>
        <v>0</v>
      </c>
      <c r="V58" s="14"/>
      <c r="W58" s="15">
        <f t="shared" si="87"/>
        <v>0</v>
      </c>
      <c r="X58" s="14"/>
      <c r="Y58" s="15"/>
      <c r="Z58" s="14"/>
      <c r="AA58" s="15"/>
      <c r="AB58" s="14"/>
      <c r="AC58" s="15"/>
      <c r="AD58" s="1451">
        <v>228</v>
      </c>
      <c r="AE58" s="15">
        <f t="shared" si="88"/>
        <v>38.383838383838381</v>
      </c>
      <c r="AF58" s="14"/>
      <c r="AG58" s="15">
        <f t="shared" si="89"/>
        <v>0</v>
      </c>
      <c r="AH58" s="1451">
        <v>318.39999999999998</v>
      </c>
      <c r="AI58" s="15">
        <f t="shared" si="90"/>
        <v>24.857522054805212</v>
      </c>
      <c r="AJ58" s="14"/>
      <c r="AK58" s="15"/>
      <c r="AL58" s="14"/>
      <c r="AM58" s="15">
        <f t="shared" si="91"/>
        <v>0</v>
      </c>
      <c r="AN58" s="14"/>
      <c r="AO58" s="15">
        <f t="shared" si="92"/>
        <v>0</v>
      </c>
      <c r="AP58" s="14">
        <v>0</v>
      </c>
      <c r="AQ58" s="15">
        <f t="shared" si="93"/>
        <v>0</v>
      </c>
      <c r="AR58" s="14">
        <v>11.361608</v>
      </c>
      <c r="AS58" s="15">
        <f t="shared" si="94"/>
        <v>0.91589713914677651</v>
      </c>
      <c r="AT58" s="14"/>
      <c r="AU58" s="15"/>
      <c r="AV58" s="14"/>
      <c r="AW58" s="15"/>
      <c r="AX58" s="14"/>
      <c r="AY58" s="15"/>
      <c r="AZ58" s="14"/>
      <c r="BA58" s="15">
        <f t="shared" si="95"/>
        <v>0</v>
      </c>
      <c r="BB58" s="14">
        <v>0</v>
      </c>
      <c r="BC58" s="15">
        <f t="shared" si="96"/>
        <v>0</v>
      </c>
      <c r="BD58" s="14"/>
      <c r="BE58" s="15"/>
      <c r="BF58" s="14"/>
      <c r="BG58" s="15">
        <f t="shared" si="97"/>
        <v>0</v>
      </c>
      <c r="BH58" s="14"/>
      <c r="BI58" s="15">
        <f t="shared" si="98"/>
        <v>0</v>
      </c>
      <c r="BJ58" s="14"/>
      <c r="BK58" s="15">
        <f t="shared" si="99"/>
        <v>0</v>
      </c>
      <c r="BL58" s="14"/>
      <c r="BM58" s="15">
        <f t="shared" si="100"/>
        <v>0</v>
      </c>
      <c r="BN58" s="14">
        <v>254.50559899999999</v>
      </c>
      <c r="BO58" s="15">
        <f t="shared" si="101"/>
        <v>4.7918228832509273</v>
      </c>
      <c r="BQ58" s="15">
        <f t="shared" si="102"/>
        <v>0</v>
      </c>
      <c r="BS58" s="15"/>
      <c r="BT58" s="14">
        <v>190</v>
      </c>
      <c r="BU58" s="15">
        <f t="shared" si="103"/>
        <v>33.610472315584651</v>
      </c>
      <c r="BV58" s="14">
        <v>0</v>
      </c>
      <c r="BW58" s="15">
        <f t="shared" si="104"/>
        <v>0</v>
      </c>
      <c r="BX58" s="14"/>
      <c r="BY58" s="15"/>
      <c r="CA58" s="15"/>
      <c r="CB58" s="14"/>
      <c r="CC58" s="15">
        <f t="shared" si="105"/>
        <v>0</v>
      </c>
      <c r="CD58" s="14"/>
      <c r="CE58" s="15">
        <f t="shared" si="106"/>
        <v>0</v>
      </c>
      <c r="CF58" s="14"/>
      <c r="CG58" s="15"/>
      <c r="CI58" s="15"/>
      <c r="CK58" s="15">
        <f t="shared" si="107"/>
        <v>0</v>
      </c>
      <c r="CL58" s="14"/>
      <c r="CM58" s="15"/>
      <c r="CN58" s="14">
        <v>0</v>
      </c>
      <c r="CO58" s="15">
        <f t="shared" si="108"/>
        <v>0</v>
      </c>
      <c r="CP58" s="14"/>
      <c r="CQ58" s="15"/>
      <c r="CR58" s="14">
        <v>4.0548650000000004</v>
      </c>
      <c r="CS58" s="15">
        <f t="shared" si="109"/>
        <v>46.591963072657848</v>
      </c>
      <c r="CT58" s="14"/>
      <c r="CU58" s="15"/>
      <c r="CV58" s="14"/>
      <c r="CW58" s="15"/>
      <c r="CX58" s="14">
        <v>74.099999999999994</v>
      </c>
      <c r="CY58" s="15">
        <f t="shared" si="110"/>
        <v>20.949957591178965</v>
      </c>
      <c r="CZ58" s="14"/>
      <c r="DA58" s="15"/>
      <c r="DB58" s="14">
        <v>0</v>
      </c>
      <c r="DC58" s="15">
        <f t="shared" si="111"/>
        <v>0</v>
      </c>
      <c r="DD58" s="14"/>
      <c r="DE58" s="15">
        <f t="shared" si="112"/>
        <v>0</v>
      </c>
      <c r="DF58" s="14">
        <v>0</v>
      </c>
      <c r="DG58" s="15">
        <f t="shared" si="113"/>
        <v>0</v>
      </c>
      <c r="DH58" s="14"/>
      <c r="DI58" s="15">
        <f t="shared" si="114"/>
        <v>0</v>
      </c>
      <c r="DJ58" s="14">
        <v>0</v>
      </c>
      <c r="DK58" s="15">
        <f t="shared" si="115"/>
        <v>0</v>
      </c>
      <c r="DL58" s="14">
        <v>0</v>
      </c>
      <c r="DM58" s="15">
        <f t="shared" si="116"/>
        <v>0</v>
      </c>
      <c r="DN58" s="14"/>
      <c r="DO58" s="15"/>
      <c r="DP58" s="14"/>
      <c r="DQ58" s="15"/>
      <c r="DS58" s="15"/>
      <c r="DU58" s="15"/>
      <c r="DV58" s="14"/>
      <c r="DW58" s="15"/>
      <c r="DY58" s="15"/>
      <c r="EA58" s="15"/>
      <c r="EB58" s="14"/>
      <c r="EC58" s="15"/>
      <c r="ED58" s="14"/>
      <c r="EE58" s="15"/>
      <c r="EF58" s="14">
        <v>182.97203083304305</v>
      </c>
      <c r="EG58" s="15">
        <f t="shared" si="117"/>
        <v>9.3392745102849588</v>
      </c>
      <c r="EH58" s="14"/>
      <c r="EI58" s="15"/>
      <c r="EK58" s="15"/>
      <c r="EL58" s="14"/>
      <c r="EM58" s="15"/>
      <c r="EN58" s="14">
        <v>11.666</v>
      </c>
      <c r="EO58" s="15">
        <f t="shared" si="118"/>
        <v>0.75443388411757928</v>
      </c>
      <c r="EP58" s="14"/>
      <c r="EQ58" s="15"/>
      <c r="ER58" s="14"/>
      <c r="ES58" s="15"/>
      <c r="ET58" s="14"/>
      <c r="EU58" s="15"/>
      <c r="EV58" s="14"/>
      <c r="EW58" s="15"/>
      <c r="EX58" s="14">
        <v>20.853899999999999</v>
      </c>
      <c r="EY58" s="15">
        <f t="shared" si="119"/>
        <v>6.1157588491171735</v>
      </c>
      <c r="EZ58" s="14"/>
      <c r="FA58" s="15"/>
      <c r="FB58" s="14"/>
      <c r="FC58" s="15"/>
    </row>
    <row r="59" spans="1:166" ht="12.75" customHeight="1">
      <c r="A59" s="14" t="s">
        <v>170</v>
      </c>
      <c r="B59" s="14">
        <f t="shared" si="80"/>
        <v>328.78514099999995</v>
      </c>
      <c r="C59" s="15">
        <f t="shared" si="81"/>
        <v>1.2181399598183618</v>
      </c>
      <c r="D59" s="14"/>
      <c r="E59" s="15">
        <f t="shared" si="82"/>
        <v>0</v>
      </c>
      <c r="F59" s="14"/>
      <c r="G59" s="15"/>
      <c r="H59" s="14"/>
      <c r="I59" s="15"/>
      <c r="J59" s="14"/>
      <c r="K59" s="15">
        <f t="shared" si="83"/>
        <v>0</v>
      </c>
      <c r="L59" s="14"/>
      <c r="M59" s="15">
        <f t="shared" si="84"/>
        <v>0</v>
      </c>
      <c r="N59" s="14"/>
      <c r="O59" s="15">
        <f t="shared" si="85"/>
        <v>0</v>
      </c>
      <c r="P59" s="6"/>
      <c r="Q59" s="15"/>
      <c r="R59" s="14"/>
      <c r="S59" s="15"/>
      <c r="T59" s="14"/>
      <c r="U59" s="15">
        <f t="shared" si="86"/>
        <v>0</v>
      </c>
      <c r="V59" s="14"/>
      <c r="W59" s="15">
        <f t="shared" si="87"/>
        <v>0</v>
      </c>
      <c r="X59" s="14"/>
      <c r="Y59" s="15"/>
      <c r="Z59" s="14"/>
      <c r="AA59" s="15"/>
      <c r="AB59" s="14"/>
      <c r="AC59" s="15"/>
      <c r="AD59" s="1451">
        <v>50.45</v>
      </c>
      <c r="AE59" s="15">
        <f t="shared" si="88"/>
        <v>8.4932659932659949</v>
      </c>
      <c r="AF59" s="14"/>
      <c r="AG59" s="15">
        <f t="shared" si="89"/>
        <v>0</v>
      </c>
      <c r="AH59" s="1451">
        <v>9.5</v>
      </c>
      <c r="AI59" s="15">
        <f t="shared" si="90"/>
        <v>0.74166601608244198</v>
      </c>
      <c r="AJ59" s="14"/>
      <c r="AK59" s="15"/>
      <c r="AL59" s="14"/>
      <c r="AM59" s="15">
        <f t="shared" si="91"/>
        <v>0</v>
      </c>
      <c r="AN59" s="14"/>
      <c r="AO59" s="15">
        <f t="shared" si="92"/>
        <v>0</v>
      </c>
      <c r="AP59" s="14">
        <v>58.828144000000002</v>
      </c>
      <c r="AQ59" s="15">
        <f t="shared" si="93"/>
        <v>2.7063274251462417</v>
      </c>
      <c r="AR59" s="14">
        <v>7.8024990000000001</v>
      </c>
      <c r="AS59" s="15">
        <f t="shared" si="94"/>
        <v>0.62898548447504832</v>
      </c>
      <c r="AT59" s="14"/>
      <c r="AU59" s="15"/>
      <c r="AV59" s="14"/>
      <c r="AW59" s="15"/>
      <c r="AX59" s="14"/>
      <c r="AY59" s="15"/>
      <c r="AZ59" s="14"/>
      <c r="BA59" s="15">
        <f t="shared" si="95"/>
        <v>0</v>
      </c>
      <c r="BB59" s="14">
        <v>0</v>
      </c>
      <c r="BC59" s="15">
        <f t="shared" si="96"/>
        <v>0</v>
      </c>
      <c r="BD59" s="14"/>
      <c r="BE59" s="15"/>
      <c r="BF59" s="14"/>
      <c r="BG59" s="15">
        <f t="shared" si="97"/>
        <v>0</v>
      </c>
      <c r="BH59" s="14"/>
      <c r="BI59" s="15">
        <f t="shared" si="98"/>
        <v>0</v>
      </c>
      <c r="BJ59" s="14"/>
      <c r="BK59" s="15">
        <f t="shared" si="99"/>
        <v>0</v>
      </c>
      <c r="BL59" s="14"/>
      <c r="BM59" s="15">
        <f t="shared" si="100"/>
        <v>0</v>
      </c>
      <c r="BN59" s="14">
        <v>12.899969</v>
      </c>
      <c r="BO59" s="15">
        <f t="shared" si="101"/>
        <v>0.24288018373783438</v>
      </c>
      <c r="BQ59" s="15">
        <f t="shared" si="102"/>
        <v>0</v>
      </c>
      <c r="BS59" s="15"/>
      <c r="BU59" s="15">
        <f t="shared" si="103"/>
        <v>0</v>
      </c>
      <c r="BV59" s="14">
        <v>0</v>
      </c>
      <c r="BW59" s="15">
        <f t="shared" si="104"/>
        <v>0</v>
      </c>
      <c r="BX59" s="14"/>
      <c r="BY59" s="15"/>
      <c r="CA59" s="15"/>
      <c r="CB59" s="14"/>
      <c r="CC59" s="15">
        <f t="shared" si="105"/>
        <v>0</v>
      </c>
      <c r="CD59" s="14"/>
      <c r="CE59" s="15">
        <f t="shared" si="106"/>
        <v>0</v>
      </c>
      <c r="CF59" s="14"/>
      <c r="CG59" s="15"/>
      <c r="CI59" s="15"/>
      <c r="CK59" s="15">
        <f t="shared" si="107"/>
        <v>0</v>
      </c>
      <c r="CL59" s="14"/>
      <c r="CM59" s="15"/>
      <c r="CN59" s="14">
        <v>0</v>
      </c>
      <c r="CO59" s="15">
        <f t="shared" si="108"/>
        <v>0</v>
      </c>
      <c r="CP59" s="14"/>
      <c r="CQ59" s="15"/>
      <c r="CR59" s="14">
        <v>1.0335289999999999</v>
      </c>
      <c r="CS59" s="15">
        <f t="shared" si="109"/>
        <v>11.875646908718537</v>
      </c>
      <c r="CT59" s="14"/>
      <c r="CU59" s="15"/>
      <c r="CV59" s="14"/>
      <c r="CW59" s="15"/>
      <c r="CX59" s="14">
        <v>0</v>
      </c>
      <c r="CY59" s="15">
        <f t="shared" si="110"/>
        <v>0</v>
      </c>
      <c r="CZ59" s="14"/>
      <c r="DA59" s="15"/>
      <c r="DB59" s="14">
        <v>0</v>
      </c>
      <c r="DC59" s="15">
        <f t="shared" si="111"/>
        <v>0</v>
      </c>
      <c r="DD59" s="14"/>
      <c r="DE59" s="15">
        <f t="shared" si="112"/>
        <v>0</v>
      </c>
      <c r="DF59" s="14">
        <v>0</v>
      </c>
      <c r="DG59" s="15">
        <f t="shared" si="113"/>
        <v>0</v>
      </c>
      <c r="DH59" s="14"/>
      <c r="DI59" s="15">
        <f t="shared" si="114"/>
        <v>0</v>
      </c>
      <c r="DJ59" s="14">
        <v>0</v>
      </c>
      <c r="DK59" s="15">
        <f t="shared" si="115"/>
        <v>0</v>
      </c>
      <c r="DL59" s="14">
        <v>0</v>
      </c>
      <c r="DM59" s="15">
        <f t="shared" si="116"/>
        <v>0</v>
      </c>
      <c r="DN59" s="14"/>
      <c r="DO59" s="15"/>
      <c r="DP59" s="14"/>
      <c r="DQ59" s="15"/>
      <c r="DS59" s="15"/>
      <c r="DU59" s="15"/>
      <c r="DV59" s="14"/>
      <c r="DW59" s="15"/>
      <c r="DY59" s="15"/>
      <c r="EA59" s="15"/>
      <c r="EB59" s="14"/>
      <c r="EC59" s="15"/>
      <c r="ED59" s="14"/>
      <c r="EE59" s="15"/>
      <c r="EF59" s="14">
        <v>0</v>
      </c>
      <c r="EG59" s="15">
        <f t="shared" si="117"/>
        <v>0</v>
      </c>
      <c r="EH59" s="14"/>
      <c r="EI59" s="15"/>
      <c r="EK59" s="15"/>
      <c r="EL59" s="14"/>
      <c r="EM59" s="15"/>
      <c r="EN59" s="14">
        <v>188.27099999999999</v>
      </c>
      <c r="EO59" s="15">
        <f t="shared" si="118"/>
        <v>12.175383318763993</v>
      </c>
      <c r="EP59" s="14"/>
      <c r="EQ59" s="15"/>
      <c r="ER59" s="14"/>
      <c r="ES59" s="15"/>
      <c r="ET59" s="14"/>
      <c r="EU59" s="15"/>
      <c r="EV59" s="14"/>
      <c r="EW59" s="15"/>
      <c r="EX59" s="14">
        <v>0</v>
      </c>
      <c r="EY59" s="15">
        <f t="shared" si="119"/>
        <v>0</v>
      </c>
      <c r="EZ59" s="14"/>
      <c r="FA59" s="15"/>
      <c r="FB59" s="14"/>
      <c r="FC59" s="15"/>
    </row>
    <row r="60" spans="1:166" ht="12.75" customHeight="1">
      <c r="A60" s="14" t="s">
        <v>171</v>
      </c>
      <c r="B60" s="14">
        <f t="shared" si="80"/>
        <v>660.51385331999995</v>
      </c>
      <c r="C60" s="15">
        <f t="shared" si="81"/>
        <v>2.4471857709126099</v>
      </c>
      <c r="D60" s="14"/>
      <c r="E60" s="15">
        <f t="shared" si="82"/>
        <v>0</v>
      </c>
      <c r="F60" s="14"/>
      <c r="G60" s="15"/>
      <c r="H60" s="14"/>
      <c r="I60" s="15"/>
      <c r="J60" s="14"/>
      <c r="K60" s="15">
        <f t="shared" si="83"/>
        <v>0</v>
      </c>
      <c r="L60" s="14"/>
      <c r="M60" s="15">
        <f t="shared" si="84"/>
        <v>0</v>
      </c>
      <c r="N60" s="14"/>
      <c r="O60" s="15">
        <f t="shared" si="85"/>
        <v>0</v>
      </c>
      <c r="P60" s="6"/>
      <c r="Q60" s="15"/>
      <c r="R60" s="14"/>
      <c r="S60" s="15"/>
      <c r="T60" s="14"/>
      <c r="U60" s="15">
        <f t="shared" si="86"/>
        <v>0</v>
      </c>
      <c r="V60" s="14"/>
      <c r="W60" s="15">
        <f t="shared" si="87"/>
        <v>0</v>
      </c>
      <c r="X60" s="14"/>
      <c r="Y60" s="15"/>
      <c r="Z60" s="14"/>
      <c r="AA60" s="15"/>
      <c r="AB60" s="14"/>
      <c r="AC60" s="15"/>
      <c r="AD60" s="1451">
        <v>82</v>
      </c>
      <c r="AE60" s="15">
        <f t="shared" si="88"/>
        <v>13.804713804713806</v>
      </c>
      <c r="AF60" s="14"/>
      <c r="AG60" s="15">
        <f t="shared" si="89"/>
        <v>0</v>
      </c>
      <c r="AH60" s="1451">
        <v>77.099999999999994</v>
      </c>
      <c r="AI60" s="15">
        <f t="shared" si="90"/>
        <v>6.019205246311186</v>
      </c>
      <c r="AJ60" s="14"/>
      <c r="AK60" s="15"/>
      <c r="AL60" s="14"/>
      <c r="AM60" s="15">
        <f t="shared" si="91"/>
        <v>0</v>
      </c>
      <c r="AN60" s="14"/>
      <c r="AO60" s="15">
        <f t="shared" si="92"/>
        <v>0</v>
      </c>
      <c r="AP60" s="14">
        <v>54.729232000000003</v>
      </c>
      <c r="AQ60" s="15">
        <f t="shared" si="93"/>
        <v>2.5177612524847173</v>
      </c>
      <c r="AR60" s="14">
        <v>0</v>
      </c>
      <c r="AS60" s="15">
        <f t="shared" si="94"/>
        <v>0</v>
      </c>
      <c r="AT60" s="14"/>
      <c r="AU60" s="15"/>
      <c r="AV60" s="14"/>
      <c r="AW60" s="15"/>
      <c r="AX60" s="14"/>
      <c r="AY60" s="15"/>
      <c r="AZ60" s="14"/>
      <c r="BA60" s="15">
        <f t="shared" si="95"/>
        <v>0</v>
      </c>
      <c r="BB60" s="14">
        <v>0.06</v>
      </c>
      <c r="BC60" s="15">
        <f t="shared" si="96"/>
        <v>6.269592476489028E-3</v>
      </c>
      <c r="BD60" s="14"/>
      <c r="BE60" s="15"/>
      <c r="BF60" s="14"/>
      <c r="BG60" s="15">
        <f t="shared" si="97"/>
        <v>0</v>
      </c>
      <c r="BH60" s="14"/>
      <c r="BI60" s="15">
        <f t="shared" si="98"/>
        <v>0</v>
      </c>
      <c r="BJ60" s="14"/>
      <c r="BK60" s="15">
        <f t="shared" si="99"/>
        <v>0</v>
      </c>
      <c r="BL60" s="14"/>
      <c r="BM60" s="15">
        <f t="shared" si="100"/>
        <v>0</v>
      </c>
      <c r="BN60" s="14">
        <v>11.028320000000001</v>
      </c>
      <c r="BO60" s="15">
        <f t="shared" si="101"/>
        <v>0.20764083913067027</v>
      </c>
      <c r="BQ60" s="15">
        <f t="shared" si="102"/>
        <v>0</v>
      </c>
      <c r="BS60" s="15"/>
      <c r="BU60" s="15">
        <f t="shared" si="103"/>
        <v>0</v>
      </c>
      <c r="BV60" s="14">
        <v>0</v>
      </c>
      <c r="BW60" s="15">
        <f t="shared" si="104"/>
        <v>0</v>
      </c>
      <c r="BX60" s="14"/>
      <c r="BY60" s="15"/>
      <c r="CA60" s="15"/>
      <c r="CB60" s="14"/>
      <c r="CC60" s="15">
        <f t="shared" si="105"/>
        <v>0</v>
      </c>
      <c r="CD60" s="14"/>
      <c r="CE60" s="15">
        <f t="shared" si="106"/>
        <v>0</v>
      </c>
      <c r="CF60" s="14"/>
      <c r="CG60" s="15"/>
      <c r="CI60" s="15"/>
      <c r="CK60" s="15">
        <f t="shared" si="107"/>
        <v>0</v>
      </c>
      <c r="CL60" s="14"/>
      <c r="CM60" s="15"/>
      <c r="CN60" s="14">
        <v>0.96330131999999991</v>
      </c>
      <c r="CO60" s="15">
        <f t="shared" si="108"/>
        <v>1.3621737172942086</v>
      </c>
      <c r="CP60" s="14"/>
      <c r="CQ60" s="15"/>
      <c r="CR60" s="14"/>
      <c r="CS60" s="15">
        <f t="shared" si="109"/>
        <v>0</v>
      </c>
      <c r="CT60" s="14"/>
      <c r="CU60" s="15"/>
      <c r="CV60" s="14"/>
      <c r="CW60" s="15"/>
      <c r="CX60" s="14">
        <v>0</v>
      </c>
      <c r="CY60" s="15">
        <f t="shared" si="110"/>
        <v>0</v>
      </c>
      <c r="CZ60" s="14"/>
      <c r="DA60" s="15"/>
      <c r="DB60" s="14">
        <v>0</v>
      </c>
      <c r="DC60" s="15">
        <f t="shared" si="111"/>
        <v>0</v>
      </c>
      <c r="DD60" s="14"/>
      <c r="DE60" s="15">
        <f t="shared" si="112"/>
        <v>0</v>
      </c>
      <c r="DF60" s="14">
        <v>0</v>
      </c>
      <c r="DG60" s="15">
        <f t="shared" si="113"/>
        <v>0</v>
      </c>
      <c r="DH60" s="14"/>
      <c r="DI60" s="15">
        <f t="shared" si="114"/>
        <v>0</v>
      </c>
      <c r="DJ60" s="14">
        <v>0</v>
      </c>
      <c r="DK60" s="15">
        <f t="shared" si="115"/>
        <v>0</v>
      </c>
      <c r="DL60" s="14">
        <v>0</v>
      </c>
      <c r="DM60" s="15">
        <f t="shared" si="116"/>
        <v>0</v>
      </c>
      <c r="DN60" s="14"/>
      <c r="DO60" s="15"/>
      <c r="DP60" s="14"/>
      <c r="DQ60" s="15"/>
      <c r="DS60" s="15"/>
      <c r="DU60" s="15"/>
      <c r="DV60" s="14"/>
      <c r="DW60" s="15"/>
      <c r="DY60" s="15"/>
      <c r="EA60" s="15"/>
      <c r="EB60" s="14"/>
      <c r="EC60" s="15"/>
      <c r="ED60" s="14"/>
      <c r="EE60" s="15"/>
      <c r="EF60" s="14">
        <v>0</v>
      </c>
      <c r="EG60" s="15">
        <f t="shared" si="117"/>
        <v>0</v>
      </c>
      <c r="EH60" s="14"/>
      <c r="EI60" s="15"/>
      <c r="EK60" s="15"/>
      <c r="EL60" s="14"/>
      <c r="EM60" s="15"/>
      <c r="EN60" s="14">
        <v>434.63299999999998</v>
      </c>
      <c r="EO60" s="15">
        <f t="shared" si="118"/>
        <v>28.107480057918377</v>
      </c>
      <c r="EP60" s="14"/>
      <c r="EQ60" s="15"/>
      <c r="ER60" s="14"/>
      <c r="ES60" s="15"/>
      <c r="ET60" s="14"/>
      <c r="EU60" s="15"/>
      <c r="EV60" s="14"/>
      <c r="EW60" s="15"/>
      <c r="EX60" s="14">
        <v>0</v>
      </c>
      <c r="EY60" s="15">
        <f t="shared" si="119"/>
        <v>0</v>
      </c>
      <c r="EZ60" s="14"/>
      <c r="FA60" s="15"/>
      <c r="FB60" s="14"/>
      <c r="FC60" s="15"/>
    </row>
    <row r="61" spans="1:166" ht="12.75" customHeight="1">
      <c r="A61" s="14" t="s">
        <v>172</v>
      </c>
      <c r="B61" s="6">
        <f t="shared" si="80"/>
        <v>382.47541299999995</v>
      </c>
      <c r="C61" s="15">
        <f t="shared" si="81"/>
        <v>1.4170609499147997</v>
      </c>
      <c r="D61" s="6"/>
      <c r="E61" s="15">
        <f t="shared" si="82"/>
        <v>0</v>
      </c>
      <c r="F61" s="14"/>
      <c r="G61" s="15"/>
      <c r="H61" s="14"/>
      <c r="I61" s="15"/>
      <c r="J61" s="6"/>
      <c r="K61" s="15">
        <f t="shared" si="83"/>
        <v>0</v>
      </c>
      <c r="L61" s="6"/>
      <c r="M61" s="15">
        <f t="shared" si="84"/>
        <v>0</v>
      </c>
      <c r="N61" s="6"/>
      <c r="O61" s="15">
        <f t="shared" si="85"/>
        <v>0</v>
      </c>
      <c r="P61" s="6"/>
      <c r="Q61" s="15"/>
      <c r="R61" s="14"/>
      <c r="S61" s="15"/>
      <c r="T61" s="6"/>
      <c r="U61" s="15">
        <f t="shared" si="86"/>
        <v>0</v>
      </c>
      <c r="V61" s="6"/>
      <c r="W61" s="15">
        <f t="shared" si="87"/>
        <v>0</v>
      </c>
      <c r="X61" s="14"/>
      <c r="Y61" s="15"/>
      <c r="Z61" s="14"/>
      <c r="AA61" s="15"/>
      <c r="AB61" s="14"/>
      <c r="AC61" s="15"/>
      <c r="AD61" s="1451">
        <v>1.1000000000000001</v>
      </c>
      <c r="AE61" s="15">
        <f t="shared" si="88"/>
        <v>0.1851851851851852</v>
      </c>
      <c r="AF61" s="6"/>
      <c r="AG61" s="15">
        <f t="shared" si="89"/>
        <v>0</v>
      </c>
      <c r="AH61" s="1451">
        <v>259.89999999999998</v>
      </c>
      <c r="AI61" s="15">
        <f t="shared" si="90"/>
        <v>20.290420797876489</v>
      </c>
      <c r="AJ61" s="14"/>
      <c r="AK61" s="15"/>
      <c r="AL61" s="6"/>
      <c r="AM61" s="15">
        <f t="shared" si="91"/>
        <v>0</v>
      </c>
      <c r="AN61" s="6"/>
      <c r="AO61" s="15">
        <f t="shared" si="92"/>
        <v>0</v>
      </c>
      <c r="AP61" s="6">
        <v>50.617482000000003</v>
      </c>
      <c r="AQ61" s="15">
        <f t="shared" si="93"/>
        <v>2.3286044810192594</v>
      </c>
      <c r="AR61" s="6">
        <v>24.410333999999999</v>
      </c>
      <c r="AS61" s="15">
        <f t="shared" si="94"/>
        <v>1.9677984908665471</v>
      </c>
      <c r="AT61" s="14"/>
      <c r="AU61" s="15"/>
      <c r="AV61" s="14"/>
      <c r="AW61" s="15"/>
      <c r="AX61" s="14"/>
      <c r="AY61" s="15"/>
      <c r="AZ61" s="6"/>
      <c r="BA61" s="15">
        <f t="shared" si="95"/>
        <v>0</v>
      </c>
      <c r="BB61" s="6">
        <v>0</v>
      </c>
      <c r="BC61" s="15">
        <f t="shared" si="96"/>
        <v>0</v>
      </c>
      <c r="BD61" s="14"/>
      <c r="BE61" s="15"/>
      <c r="BF61" s="6"/>
      <c r="BG61" s="15">
        <f t="shared" si="97"/>
        <v>0</v>
      </c>
      <c r="BH61" s="6"/>
      <c r="BI61" s="15">
        <f t="shared" si="98"/>
        <v>0</v>
      </c>
      <c r="BJ61" s="6"/>
      <c r="BK61" s="15">
        <f t="shared" si="99"/>
        <v>0</v>
      </c>
      <c r="BL61" s="6"/>
      <c r="BM61" s="15">
        <f t="shared" si="100"/>
        <v>0</v>
      </c>
      <c r="BN61" s="6">
        <v>11.970597</v>
      </c>
      <c r="BO61" s="15">
        <f t="shared" si="101"/>
        <v>0.22538199888787086</v>
      </c>
      <c r="BP61" s="6"/>
      <c r="BQ61" s="15">
        <f t="shared" si="102"/>
        <v>0</v>
      </c>
      <c r="BS61" s="15"/>
      <c r="BT61" s="6"/>
      <c r="BU61" s="15">
        <f t="shared" si="103"/>
        <v>0</v>
      </c>
      <c r="BV61" s="6">
        <v>0</v>
      </c>
      <c r="BW61" s="15">
        <f t="shared" si="104"/>
        <v>0</v>
      </c>
      <c r="BX61" s="14"/>
      <c r="BY61" s="15"/>
      <c r="CA61" s="15"/>
      <c r="CB61" s="6"/>
      <c r="CC61" s="15">
        <f t="shared" si="105"/>
        <v>0</v>
      </c>
      <c r="CD61" s="6"/>
      <c r="CE61" s="15">
        <f t="shared" si="106"/>
        <v>0</v>
      </c>
      <c r="CF61" s="14"/>
      <c r="CG61" s="15"/>
      <c r="CI61" s="15"/>
      <c r="CJ61" s="6"/>
      <c r="CK61" s="15">
        <f t="shared" si="107"/>
        <v>0</v>
      </c>
      <c r="CL61" s="14"/>
      <c r="CM61" s="15"/>
      <c r="CN61" s="6">
        <v>0</v>
      </c>
      <c r="CO61" s="15">
        <f t="shared" si="108"/>
        <v>0</v>
      </c>
      <c r="CP61" s="14"/>
      <c r="CQ61" s="15"/>
      <c r="CR61" s="6"/>
      <c r="CS61" s="15">
        <f t="shared" si="109"/>
        <v>0</v>
      </c>
      <c r="CT61" s="14"/>
      <c r="CU61" s="15"/>
      <c r="CV61" s="14"/>
      <c r="CW61" s="15"/>
      <c r="CX61" s="6">
        <v>0</v>
      </c>
      <c r="CY61" s="15">
        <f t="shared" si="110"/>
        <v>0</v>
      </c>
      <c r="CZ61" s="14"/>
      <c r="DA61" s="15"/>
      <c r="DB61" s="6">
        <v>0</v>
      </c>
      <c r="DC61" s="15">
        <f t="shared" si="111"/>
        <v>0</v>
      </c>
      <c r="DD61" s="6"/>
      <c r="DE61" s="15">
        <f t="shared" si="112"/>
        <v>0</v>
      </c>
      <c r="DF61" s="6">
        <v>0</v>
      </c>
      <c r="DG61" s="15">
        <f t="shared" si="113"/>
        <v>0</v>
      </c>
      <c r="DH61" s="6"/>
      <c r="DI61" s="15">
        <f t="shared" si="114"/>
        <v>0</v>
      </c>
      <c r="DJ61" s="6">
        <v>0</v>
      </c>
      <c r="DK61" s="15">
        <f t="shared" si="115"/>
        <v>0</v>
      </c>
      <c r="DL61" s="6">
        <v>0</v>
      </c>
      <c r="DM61" s="15">
        <f t="shared" si="116"/>
        <v>0</v>
      </c>
      <c r="DN61" s="14"/>
      <c r="DO61" s="15"/>
      <c r="DP61" s="14"/>
      <c r="DQ61" s="15"/>
      <c r="DS61" s="15"/>
      <c r="DU61" s="15"/>
      <c r="DV61" s="14"/>
      <c r="DW61" s="15"/>
      <c r="DY61" s="15"/>
      <c r="EA61" s="15"/>
      <c r="EB61" s="14"/>
      <c r="EC61" s="15"/>
      <c r="ED61" s="14"/>
      <c r="EE61" s="15"/>
      <c r="EF61" s="6">
        <v>0</v>
      </c>
      <c r="EG61" s="15">
        <f t="shared" si="117"/>
        <v>0</v>
      </c>
      <c r="EH61" s="14"/>
      <c r="EI61" s="15"/>
      <c r="EK61" s="15"/>
      <c r="EL61" s="14"/>
      <c r="EM61" s="15"/>
      <c r="EN61" s="6">
        <v>34.476999999999997</v>
      </c>
      <c r="EO61" s="15">
        <f t="shared" si="118"/>
        <v>2.2296088653113131</v>
      </c>
      <c r="EP61" s="14"/>
      <c r="EQ61" s="15"/>
      <c r="ER61" s="14"/>
      <c r="ES61" s="15"/>
      <c r="ET61" s="14"/>
      <c r="EU61" s="15"/>
      <c r="EV61" s="14"/>
      <c r="EW61" s="15"/>
      <c r="EX61" s="6">
        <v>0</v>
      </c>
      <c r="EY61" s="15">
        <f t="shared" si="119"/>
        <v>0</v>
      </c>
      <c r="EZ61" s="14"/>
      <c r="FA61" s="15"/>
      <c r="FB61" s="14"/>
      <c r="FC61" s="15"/>
    </row>
    <row r="62" spans="1:166" ht="12.75" customHeight="1" thickBot="1">
      <c r="A62" s="14" t="s">
        <v>173</v>
      </c>
      <c r="B62" s="6">
        <f t="shared" si="80"/>
        <v>152.46900000000002</v>
      </c>
      <c r="C62" s="15">
        <f t="shared" si="81"/>
        <v>0.56489347714635874</v>
      </c>
      <c r="D62" s="6"/>
      <c r="E62" s="15">
        <f t="shared" si="82"/>
        <v>0</v>
      </c>
      <c r="F62" s="14"/>
      <c r="G62" s="15"/>
      <c r="H62" s="14"/>
      <c r="I62" s="15"/>
      <c r="J62" s="6"/>
      <c r="K62" s="15">
        <f t="shared" si="83"/>
        <v>0</v>
      </c>
      <c r="L62" s="6"/>
      <c r="M62" s="15">
        <f t="shared" si="84"/>
        <v>0</v>
      </c>
      <c r="N62" s="6"/>
      <c r="O62" s="15">
        <f t="shared" si="85"/>
        <v>0</v>
      </c>
      <c r="P62" s="6"/>
      <c r="Q62" s="15"/>
      <c r="R62" s="14"/>
      <c r="S62" s="15"/>
      <c r="T62" s="6"/>
      <c r="U62" s="15">
        <f t="shared" si="86"/>
        <v>0</v>
      </c>
      <c r="V62" s="6"/>
      <c r="W62" s="15">
        <f t="shared" si="87"/>
        <v>0</v>
      </c>
      <c r="X62" s="14"/>
      <c r="Y62" s="15"/>
      <c r="Z62" s="14"/>
      <c r="AA62" s="15"/>
      <c r="AB62" s="14"/>
      <c r="AC62" s="15"/>
      <c r="AD62" s="1451">
        <v>13.3</v>
      </c>
      <c r="AE62" s="15">
        <f t="shared" si="88"/>
        <v>2.2390572390572392</v>
      </c>
      <c r="AF62" s="6"/>
      <c r="AG62" s="15">
        <f t="shared" si="89"/>
        <v>0</v>
      </c>
      <c r="AH62" s="1451">
        <v>119</v>
      </c>
      <c r="AI62" s="15">
        <f t="shared" si="90"/>
        <v>9.2903427277695361</v>
      </c>
      <c r="AJ62" s="14"/>
      <c r="AK62" s="15"/>
      <c r="AL62" s="6"/>
      <c r="AM62" s="15">
        <f t="shared" si="91"/>
        <v>0</v>
      </c>
      <c r="AN62" s="6"/>
      <c r="AO62" s="15">
        <f t="shared" si="92"/>
        <v>0</v>
      </c>
      <c r="AP62" s="6">
        <v>0</v>
      </c>
      <c r="AQ62" s="15">
        <f t="shared" si="93"/>
        <v>0</v>
      </c>
      <c r="AR62" s="6">
        <v>0</v>
      </c>
      <c r="AS62" s="15">
        <f t="shared" si="94"/>
        <v>0</v>
      </c>
      <c r="AT62" s="14"/>
      <c r="AU62" s="15"/>
      <c r="AV62" s="14"/>
      <c r="AW62" s="15"/>
      <c r="AX62" s="14"/>
      <c r="AY62" s="15"/>
      <c r="AZ62" s="6"/>
      <c r="BA62" s="15">
        <f t="shared" si="95"/>
        <v>0</v>
      </c>
      <c r="BB62" s="6">
        <v>0</v>
      </c>
      <c r="BC62" s="15">
        <f t="shared" si="96"/>
        <v>0</v>
      </c>
      <c r="BD62" s="14"/>
      <c r="BE62" s="15"/>
      <c r="BF62" s="6"/>
      <c r="BG62" s="15">
        <f t="shared" si="97"/>
        <v>0</v>
      </c>
      <c r="BH62" s="6"/>
      <c r="BI62" s="15">
        <f t="shared" si="98"/>
        <v>0</v>
      </c>
      <c r="BJ62" s="6"/>
      <c r="BK62" s="15">
        <f t="shared" si="99"/>
        <v>0</v>
      </c>
      <c r="BL62" s="6"/>
      <c r="BM62" s="15">
        <f t="shared" si="100"/>
        <v>0</v>
      </c>
      <c r="BN62" s="6">
        <v>0</v>
      </c>
      <c r="BO62" s="15">
        <f t="shared" si="101"/>
        <v>0</v>
      </c>
      <c r="BP62" s="6"/>
      <c r="BQ62" s="15">
        <f t="shared" si="102"/>
        <v>0</v>
      </c>
      <c r="BS62" s="15"/>
      <c r="BT62" s="6"/>
      <c r="BU62" s="15">
        <f t="shared" si="103"/>
        <v>0</v>
      </c>
      <c r="BV62" s="6">
        <v>0</v>
      </c>
      <c r="BW62" s="15">
        <f t="shared" si="104"/>
        <v>0</v>
      </c>
      <c r="BX62" s="14"/>
      <c r="BY62" s="15"/>
      <c r="CA62" s="15"/>
      <c r="CB62" s="6"/>
      <c r="CC62" s="15">
        <f t="shared" si="105"/>
        <v>0</v>
      </c>
      <c r="CD62" s="6"/>
      <c r="CE62" s="15">
        <f t="shared" si="106"/>
        <v>0</v>
      </c>
      <c r="CF62" s="14"/>
      <c r="CG62" s="15"/>
      <c r="CI62" s="15"/>
      <c r="CJ62" s="6"/>
      <c r="CK62" s="15">
        <f t="shared" si="107"/>
        <v>0</v>
      </c>
      <c r="CL62" s="14"/>
      <c r="CM62" s="15"/>
      <c r="CN62" s="6">
        <v>0</v>
      </c>
      <c r="CO62" s="15">
        <f t="shared" si="108"/>
        <v>0</v>
      </c>
      <c r="CP62" s="14"/>
      <c r="CQ62" s="15"/>
      <c r="CR62" s="6"/>
      <c r="CS62" s="15">
        <f t="shared" si="109"/>
        <v>0</v>
      </c>
      <c r="CT62" s="14"/>
      <c r="CU62" s="15"/>
      <c r="CV62" s="14"/>
      <c r="CW62" s="15"/>
      <c r="CX62" s="6">
        <v>0</v>
      </c>
      <c r="CY62" s="15">
        <f t="shared" si="110"/>
        <v>0</v>
      </c>
      <c r="CZ62" s="14"/>
      <c r="DA62" s="15"/>
      <c r="DB62" s="6">
        <v>0</v>
      </c>
      <c r="DC62" s="15">
        <f t="shared" si="111"/>
        <v>0</v>
      </c>
      <c r="DD62" s="6"/>
      <c r="DE62" s="15">
        <f t="shared" si="112"/>
        <v>0</v>
      </c>
      <c r="DF62" s="6">
        <v>0</v>
      </c>
      <c r="DG62" s="15">
        <f t="shared" si="113"/>
        <v>0</v>
      </c>
      <c r="DH62" s="6"/>
      <c r="DI62" s="15">
        <f t="shared" si="114"/>
        <v>0</v>
      </c>
      <c r="DJ62" s="6">
        <v>0</v>
      </c>
      <c r="DK62" s="15">
        <f t="shared" si="115"/>
        <v>0</v>
      </c>
      <c r="DL62" s="6">
        <v>0</v>
      </c>
      <c r="DM62" s="15">
        <f t="shared" si="116"/>
        <v>0</v>
      </c>
      <c r="DN62" s="14"/>
      <c r="DO62" s="15"/>
      <c r="DP62" s="14"/>
      <c r="DQ62" s="15"/>
      <c r="DS62" s="15"/>
      <c r="DU62" s="15"/>
      <c r="DV62" s="14"/>
      <c r="DW62" s="15"/>
      <c r="DY62" s="15"/>
      <c r="EA62" s="15"/>
      <c r="EB62" s="14"/>
      <c r="EC62" s="15"/>
      <c r="ED62" s="14"/>
      <c r="EE62" s="15"/>
      <c r="EF62" s="6">
        <v>0</v>
      </c>
      <c r="EG62" s="15">
        <f t="shared" si="117"/>
        <v>0</v>
      </c>
      <c r="EH62" s="14"/>
      <c r="EI62" s="15"/>
      <c r="EK62" s="15"/>
      <c r="EL62" s="14"/>
      <c r="EM62" s="15"/>
      <c r="EN62" s="6">
        <v>20.169</v>
      </c>
      <c r="EO62" s="15">
        <f t="shared" si="118"/>
        <v>1.3043182760815581</v>
      </c>
      <c r="EP62" s="14"/>
      <c r="EQ62" s="15"/>
      <c r="ER62" s="14"/>
      <c r="ES62" s="15"/>
      <c r="ET62" s="14"/>
      <c r="EU62" s="15"/>
      <c r="EV62" s="14"/>
      <c r="EW62" s="15"/>
      <c r="EX62" s="6">
        <v>0</v>
      </c>
      <c r="EY62" s="15">
        <f t="shared" si="119"/>
        <v>0</v>
      </c>
      <c r="EZ62" s="14"/>
      <c r="FA62" s="15"/>
      <c r="FB62" s="14"/>
      <c r="FC62" s="15"/>
    </row>
    <row r="63" spans="1:166" ht="12.75" customHeight="1" thickBot="1">
      <c r="A63" s="40" t="s">
        <v>22</v>
      </c>
      <c r="B63" s="5">
        <f t="shared" si="80"/>
        <v>7322.313297691062</v>
      </c>
      <c r="C63" s="50">
        <f t="shared" si="81"/>
        <v>27.128970607059301</v>
      </c>
      <c r="D63" s="5">
        <f>SUM(D55:D62)</f>
        <v>34.17</v>
      </c>
      <c r="E63" s="50">
        <f t="shared" si="82"/>
        <v>3.460288205450182</v>
      </c>
      <c r="F63" s="5"/>
      <c r="G63" s="50"/>
      <c r="H63" s="5"/>
      <c r="I63" s="50"/>
      <c r="J63" s="5">
        <f>SUM(J55:J62)</f>
        <v>219.29</v>
      </c>
      <c r="K63" s="50">
        <f t="shared" si="83"/>
        <v>47.701604385268368</v>
      </c>
      <c r="L63" s="5">
        <f>SUM(L55:L62)</f>
        <v>86.8594674</v>
      </c>
      <c r="M63" s="50">
        <f t="shared" si="84"/>
        <v>26.203315222869151</v>
      </c>
      <c r="N63" s="5">
        <f>SUM(N55:N62)</f>
        <v>20.100000000000001</v>
      </c>
      <c r="O63" s="50">
        <f t="shared" si="85"/>
        <v>6.710416695479239</v>
      </c>
      <c r="P63" s="5"/>
      <c r="Q63" s="50"/>
      <c r="R63" s="5"/>
      <c r="S63" s="50"/>
      <c r="T63" s="5">
        <f>SUM(T55:T62)</f>
        <v>12.69</v>
      </c>
      <c r="U63" s="50">
        <f t="shared" si="86"/>
        <v>23.404647731464404</v>
      </c>
      <c r="V63" s="5">
        <f>SUM(V55:V62)</f>
        <v>15.63</v>
      </c>
      <c r="W63" s="50">
        <f t="shared" si="87"/>
        <v>8.260226191734489</v>
      </c>
      <c r="X63" s="5"/>
      <c r="Y63" s="50"/>
      <c r="Z63" s="5"/>
      <c r="AA63" s="50"/>
      <c r="AB63" s="5"/>
      <c r="AC63" s="50"/>
      <c r="AD63" s="5">
        <f>SUM(AD55:AD62)</f>
        <v>593.94999999999993</v>
      </c>
      <c r="AE63" s="50">
        <f t="shared" si="88"/>
        <v>99.991582491582477</v>
      </c>
      <c r="AF63" s="5">
        <f>SUM(AF55:AF62)</f>
        <v>114.1</v>
      </c>
      <c r="AG63" s="50">
        <f t="shared" si="89"/>
        <v>4.7599182345333944</v>
      </c>
      <c r="AH63" s="5">
        <f>SUM(AH55:AH62)</f>
        <v>1280.9000000000001</v>
      </c>
      <c r="AI63" s="50">
        <f t="shared" si="90"/>
        <v>100</v>
      </c>
      <c r="AJ63" s="5"/>
      <c r="AK63" s="50"/>
      <c r="AL63" s="5">
        <f>SUM(AL55:AL62)</f>
        <v>22.26</v>
      </c>
      <c r="AM63" s="50">
        <f t="shared" si="91"/>
        <v>12.081411126187247</v>
      </c>
      <c r="AN63" s="5">
        <f>SUM(AN55:AN62)</f>
        <v>23.64</v>
      </c>
      <c r="AO63" s="50">
        <f t="shared" si="92"/>
        <v>10.419605077574047</v>
      </c>
      <c r="AP63" s="5">
        <f>SUM(AP55:AP62)</f>
        <v>430.07425500000005</v>
      </c>
      <c r="AQ63" s="50">
        <f t="shared" si="93"/>
        <v>19.785117666738529</v>
      </c>
      <c r="AR63" s="5">
        <f>SUM(AR55:AR62)</f>
        <v>141.952113</v>
      </c>
      <c r="AS63" s="50">
        <f t="shared" si="94"/>
        <v>11.443233580364677</v>
      </c>
      <c r="AT63" s="5"/>
      <c r="AU63" s="50"/>
      <c r="AV63" s="5"/>
      <c r="AW63" s="50"/>
      <c r="AX63" s="5"/>
      <c r="AY63" s="50"/>
      <c r="AZ63" s="5">
        <f>SUM(AZ55:AZ62)</f>
        <v>52.760919999999999</v>
      </c>
      <c r="BA63" s="50">
        <f t="shared" si="95"/>
        <v>16.066504521839761</v>
      </c>
      <c r="BB63" s="5">
        <f>SUM(BB55:BB62)</f>
        <v>536.16</v>
      </c>
      <c r="BC63" s="50">
        <f t="shared" si="96"/>
        <v>56.025078369905955</v>
      </c>
      <c r="BD63" s="5"/>
      <c r="BE63" s="50"/>
      <c r="BF63" s="5">
        <f>SUM(BF55:BF62)</f>
        <v>64.832109340000002</v>
      </c>
      <c r="BG63" s="50">
        <f t="shared" si="97"/>
        <v>10.805097533685947</v>
      </c>
      <c r="BH63" s="5">
        <f>SUM(BH55:BH62)</f>
        <v>1.1000000000000001</v>
      </c>
      <c r="BI63" s="50">
        <f t="shared" si="98"/>
        <v>3.2707324070797563</v>
      </c>
      <c r="BJ63" s="5">
        <f>SUM(BJ55:BJ62)</f>
        <v>9.4700000000000006</v>
      </c>
      <c r="BK63" s="50">
        <f t="shared" si="99"/>
        <v>16.70194003527337</v>
      </c>
      <c r="BL63" s="5">
        <f>SUM(BL55:BL62)</f>
        <v>22.48</v>
      </c>
      <c r="BM63" s="50">
        <f t="shared" si="100"/>
        <v>17.709153930991022</v>
      </c>
      <c r="BN63" s="5">
        <f>SUM(BN55:BN62)</f>
        <v>1325.8604910199999</v>
      </c>
      <c r="BO63" s="50">
        <f t="shared" si="101"/>
        <v>24.96325686283997</v>
      </c>
      <c r="BP63" s="5">
        <f>SUM(BP55:BP62)</f>
        <v>0.67</v>
      </c>
      <c r="BQ63" s="50">
        <f t="shared" si="102"/>
        <v>1.864218141346689</v>
      </c>
      <c r="BR63" s="5"/>
      <c r="BS63" s="50"/>
      <c r="BT63" s="5">
        <f>SUM(BT55:BT62)</f>
        <v>565.29999999999995</v>
      </c>
      <c r="BU63" s="50">
        <f t="shared" si="103"/>
        <v>100</v>
      </c>
      <c r="BV63" s="5">
        <f>SUM(BV55:BV62)</f>
        <v>3.9</v>
      </c>
      <c r="BW63" s="50">
        <f t="shared" si="104"/>
        <v>3.2473249078629842</v>
      </c>
      <c r="BX63" s="5"/>
      <c r="BY63" s="50"/>
      <c r="BZ63" s="5"/>
      <c r="CA63" s="50"/>
      <c r="CB63" s="5">
        <f>SUM(CB55:CB62)</f>
        <v>32.200000000000003</v>
      </c>
      <c r="CC63" s="50">
        <f t="shared" si="105"/>
        <v>10.183428209993677</v>
      </c>
      <c r="CD63" s="5">
        <f>SUM(CD55:CD62)</f>
        <v>28.628080000000001</v>
      </c>
      <c r="CE63" s="50">
        <f t="shared" si="106"/>
        <v>2.4110498053262952</v>
      </c>
      <c r="CF63" s="5"/>
      <c r="CG63" s="50"/>
      <c r="CH63" s="5"/>
      <c r="CI63" s="50"/>
      <c r="CJ63" s="5">
        <f>SUM(CJ55:CJ62)</f>
        <v>22.7</v>
      </c>
      <c r="CK63" s="50">
        <f t="shared" si="107"/>
        <v>33.07620349296365</v>
      </c>
      <c r="CL63" s="5"/>
      <c r="CM63" s="50"/>
      <c r="CN63" s="5">
        <f>SUM(CN55:CN62)</f>
        <v>24.59861982</v>
      </c>
      <c r="CO63" s="50">
        <f t="shared" si="108"/>
        <v>34.784124868132018</v>
      </c>
      <c r="CP63" s="5"/>
      <c r="CQ63" s="50"/>
      <c r="CR63" s="5">
        <f>SUM(CR55:CR62)</f>
        <v>10.025774</v>
      </c>
      <c r="CS63" s="50">
        <f t="shared" si="109"/>
        <v>115.20001084692417</v>
      </c>
      <c r="CT63" s="5"/>
      <c r="CU63" s="50"/>
      <c r="CV63" s="5"/>
      <c r="CW63" s="50"/>
      <c r="CX63" s="5">
        <f>SUM(CX55:CX62)</f>
        <v>84.399999999999991</v>
      </c>
      <c r="CY63" s="50">
        <f t="shared" si="110"/>
        <v>23.862029968900199</v>
      </c>
      <c r="CZ63" s="5"/>
      <c r="DA63" s="50"/>
      <c r="DB63" s="5">
        <f>SUM(DB55:DB62)</f>
        <v>96.5</v>
      </c>
      <c r="DC63" s="50">
        <f t="shared" si="111"/>
        <v>25.843599357257634</v>
      </c>
      <c r="DD63" s="5">
        <f>SUM(DD55:DD62)</f>
        <v>1.98</v>
      </c>
      <c r="DE63" s="50">
        <f t="shared" si="112"/>
        <v>84.255319148936167</v>
      </c>
      <c r="DF63" s="5">
        <f>SUM(DF55:DF62)</f>
        <v>13.494</v>
      </c>
      <c r="DG63" s="50">
        <f t="shared" si="113"/>
        <v>15.093655832432903</v>
      </c>
      <c r="DH63" s="5">
        <f>SUM(DH55:DH62)</f>
        <v>23.29</v>
      </c>
      <c r="DI63" s="50">
        <f t="shared" si="114"/>
        <v>9.3949173053650661</v>
      </c>
      <c r="DJ63" s="5">
        <f>SUM(DJ55:DJ62)</f>
        <v>88.1</v>
      </c>
      <c r="DK63" s="50">
        <f t="shared" si="115"/>
        <v>15.292483943759763</v>
      </c>
      <c r="DL63" s="5">
        <f>SUM(DL55:DL62)</f>
        <v>1.2</v>
      </c>
      <c r="DM63" s="50">
        <f t="shared" si="116"/>
        <v>100</v>
      </c>
      <c r="DN63" s="5"/>
      <c r="DO63" s="50"/>
      <c r="DP63" s="5"/>
      <c r="DQ63" s="50"/>
      <c r="DR63" s="5"/>
      <c r="DS63" s="50"/>
      <c r="DT63" s="5"/>
      <c r="DU63" s="50"/>
      <c r="DV63" s="5"/>
      <c r="DW63" s="50"/>
      <c r="DX63" s="5"/>
      <c r="DY63" s="50"/>
      <c r="DZ63" s="5"/>
      <c r="EA63" s="50"/>
      <c r="EB63" s="5"/>
      <c r="EC63" s="50"/>
      <c r="ED63" s="5"/>
      <c r="EE63" s="50"/>
      <c r="EF63" s="5">
        <f>SUM(EF55:EF62)</f>
        <v>232.19046811106307</v>
      </c>
      <c r="EG63" s="50">
        <f t="shared" si="117"/>
        <v>11.851486320001946</v>
      </c>
      <c r="EH63" s="5"/>
      <c r="EI63" s="50"/>
      <c r="EJ63" s="5"/>
      <c r="EK63" s="50"/>
      <c r="EL63" s="5"/>
      <c r="EM63" s="50"/>
      <c r="EN63" s="5">
        <f>SUM(EN55:EN62)</f>
        <v>1047.7665000000002</v>
      </c>
      <c r="EO63" s="50">
        <f t="shared" si="118"/>
        <v>67.758490506024486</v>
      </c>
      <c r="EP63" s="5"/>
      <c r="EQ63" s="50"/>
      <c r="ER63" s="5"/>
      <c r="ES63" s="50"/>
      <c r="ET63" s="5"/>
      <c r="EU63" s="50"/>
      <c r="EV63" s="5"/>
      <c r="EW63" s="50"/>
      <c r="EX63" s="5">
        <f>SUM(EX55:EX62)</f>
        <v>37.090499999999999</v>
      </c>
      <c r="EY63" s="50">
        <f t="shared" si="119"/>
        <v>10.877416387015405</v>
      </c>
      <c r="EZ63" s="5"/>
      <c r="FA63" s="50"/>
      <c r="FB63" s="5"/>
      <c r="FC63" s="50"/>
    </row>
    <row r="64" spans="1:166" ht="12.75" customHeight="1">
      <c r="A64" s="36"/>
      <c r="B64" s="14"/>
      <c r="C64" s="114"/>
      <c r="D64" s="14"/>
      <c r="E64" s="15"/>
      <c r="F64" s="114"/>
      <c r="G64" s="114"/>
      <c r="H64" s="114"/>
      <c r="I64" s="114"/>
      <c r="J64" s="14"/>
      <c r="K64" s="15"/>
      <c r="L64" s="14"/>
      <c r="M64" s="15"/>
      <c r="N64" s="14"/>
      <c r="O64" s="15"/>
      <c r="P64" s="14"/>
      <c r="Q64" s="15"/>
      <c r="R64" s="114"/>
      <c r="S64" s="114"/>
      <c r="T64" s="14"/>
      <c r="U64" s="15"/>
      <c r="V64" s="14"/>
      <c r="W64" s="15"/>
      <c r="X64" s="114"/>
      <c r="Y64" s="114"/>
      <c r="Z64" s="114"/>
      <c r="AA64" s="114"/>
      <c r="AB64" s="114"/>
      <c r="AC64" s="114"/>
      <c r="AD64" s="14"/>
      <c r="AE64" s="15"/>
      <c r="AF64" s="14"/>
      <c r="AG64" s="15"/>
      <c r="AH64" s="14"/>
      <c r="AI64" s="15"/>
      <c r="AJ64" s="114"/>
      <c r="AK64" s="114"/>
      <c r="AL64" s="14"/>
      <c r="AM64" s="15"/>
      <c r="AN64" s="14"/>
      <c r="AO64" s="15"/>
      <c r="AP64" s="14"/>
      <c r="AQ64" s="15"/>
      <c r="AR64" s="14"/>
      <c r="AS64" s="15"/>
      <c r="AT64" s="114"/>
      <c r="AU64" s="114"/>
      <c r="AV64" s="114"/>
      <c r="AW64" s="114"/>
      <c r="AX64" s="114"/>
      <c r="AY64" s="114"/>
      <c r="AZ64" s="14"/>
      <c r="BA64" s="15"/>
      <c r="BB64" s="14"/>
      <c r="BC64" s="15"/>
      <c r="BD64" s="114"/>
      <c r="BE64" s="114"/>
      <c r="BF64" s="14"/>
      <c r="BG64" s="15"/>
      <c r="BH64" s="14"/>
      <c r="BI64" s="15"/>
      <c r="BJ64" s="14"/>
      <c r="BK64" s="15"/>
      <c r="BL64" s="14"/>
      <c r="BM64" s="15"/>
      <c r="BN64" s="14"/>
      <c r="BO64" s="15"/>
      <c r="BQ64" s="15"/>
      <c r="BR64" s="114"/>
      <c r="BS64" s="114"/>
      <c r="BU64" s="15"/>
      <c r="BV64" s="14"/>
      <c r="BW64" s="15"/>
      <c r="BX64" s="114"/>
      <c r="BY64" s="15"/>
      <c r="BZ64" s="114"/>
      <c r="CA64" s="15"/>
      <c r="CB64" s="14"/>
      <c r="CC64" s="15"/>
      <c r="CD64" s="14"/>
      <c r="CE64" s="15"/>
      <c r="CF64" s="114"/>
      <c r="CG64" s="114"/>
      <c r="CH64" s="114"/>
      <c r="CI64" s="114"/>
      <c r="CK64" s="15"/>
      <c r="CL64" s="114"/>
      <c r="CM64" s="114"/>
      <c r="CO64" s="15"/>
      <c r="CP64" s="114"/>
      <c r="CQ64" s="114"/>
      <c r="CR64" s="14"/>
      <c r="CS64" s="15"/>
      <c r="CT64" s="114"/>
      <c r="CU64" s="114"/>
      <c r="CV64" s="114"/>
      <c r="CW64" s="114"/>
      <c r="CX64" s="14"/>
      <c r="CY64" s="15"/>
      <c r="CZ64" s="114"/>
      <c r="DA64" s="114"/>
      <c r="DB64" s="14"/>
      <c r="DC64" s="15"/>
      <c r="DD64" s="14"/>
      <c r="DE64" s="15"/>
      <c r="DF64" s="14"/>
      <c r="DG64" s="15"/>
      <c r="DH64" s="14"/>
      <c r="DI64" s="15"/>
      <c r="DJ64" s="14"/>
      <c r="DK64" s="15"/>
      <c r="DL64" s="14"/>
      <c r="DM64" s="15"/>
      <c r="DN64" s="114"/>
      <c r="DO64" s="114"/>
      <c r="DP64" s="114"/>
      <c r="DQ64" s="114"/>
      <c r="DR64" s="114"/>
      <c r="DS64" s="114"/>
      <c r="DT64" s="114"/>
      <c r="DU64" s="114"/>
      <c r="DV64" s="114"/>
      <c r="DW64" s="114"/>
      <c r="DX64" s="114"/>
      <c r="DY64" s="114"/>
      <c r="DZ64" s="114"/>
      <c r="EA64" s="114"/>
      <c r="EB64" s="114"/>
      <c r="EC64" s="114"/>
      <c r="ED64" s="114"/>
      <c r="EE64" s="114"/>
      <c r="EF64" s="14"/>
      <c r="EG64" s="15"/>
      <c r="EH64" s="114"/>
      <c r="EI64" s="114"/>
      <c r="EJ64" s="114"/>
      <c r="EK64" s="114"/>
      <c r="EL64" s="114"/>
      <c r="EM64" s="114"/>
      <c r="EN64" s="14"/>
      <c r="EO64" s="15"/>
      <c r="EP64" s="114"/>
      <c r="EQ64" s="114"/>
      <c r="ER64" s="114"/>
      <c r="ES64" s="114"/>
      <c r="ET64" s="114"/>
      <c r="EU64" s="114"/>
      <c r="EV64" s="114"/>
      <c r="EW64" s="114"/>
      <c r="EX64" s="14"/>
      <c r="EY64" s="15"/>
      <c r="EZ64" s="114"/>
      <c r="FA64" s="14"/>
      <c r="FB64" s="114"/>
      <c r="FC64" s="14"/>
    </row>
    <row r="65" spans="1:159" ht="12.75" customHeight="1">
      <c r="A65" s="11"/>
      <c r="B65" s="14"/>
      <c r="D65" s="14"/>
      <c r="E65" s="15"/>
      <c r="F65" s="104"/>
      <c r="H65" s="104"/>
      <c r="J65" s="14"/>
      <c r="K65" s="15"/>
      <c r="L65" s="14"/>
      <c r="M65" s="15"/>
      <c r="N65" s="14"/>
      <c r="O65" s="15"/>
      <c r="P65" s="14"/>
      <c r="Q65" s="15"/>
      <c r="R65" s="104"/>
      <c r="T65" s="14"/>
      <c r="U65" s="15"/>
      <c r="V65" s="14"/>
      <c r="W65" s="15"/>
      <c r="X65" s="104"/>
      <c r="Z65" s="104"/>
      <c r="AB65" s="104"/>
      <c r="AD65" s="14"/>
      <c r="AE65" s="15"/>
      <c r="AF65" s="14"/>
      <c r="AG65" s="15"/>
      <c r="AH65" s="14"/>
      <c r="AI65" s="15"/>
      <c r="AJ65" s="104"/>
      <c r="AL65" s="14"/>
      <c r="AM65" s="15"/>
      <c r="AN65" s="14"/>
      <c r="AO65" s="15"/>
      <c r="AP65" s="14"/>
      <c r="AQ65" s="15"/>
      <c r="AR65" s="14"/>
      <c r="AS65" s="15"/>
      <c r="AT65" s="104"/>
      <c r="AV65" s="104"/>
      <c r="AX65" s="104"/>
      <c r="AZ65" s="14"/>
      <c r="BA65" s="15"/>
      <c r="BB65" s="14"/>
      <c r="BC65" s="15"/>
      <c r="BD65" s="104"/>
      <c r="BF65" s="14"/>
      <c r="BG65" s="15"/>
      <c r="BH65" s="14"/>
      <c r="BI65" s="15"/>
      <c r="BJ65" s="14"/>
      <c r="BK65" s="15"/>
      <c r="BL65" s="14"/>
      <c r="BM65" s="15"/>
      <c r="BN65" s="14"/>
      <c r="BO65" s="15"/>
      <c r="BQ65" s="15"/>
      <c r="BR65" s="104"/>
      <c r="BU65" s="15"/>
      <c r="BV65" s="14"/>
      <c r="BW65" s="15"/>
      <c r="BX65" s="104"/>
      <c r="BY65" s="15"/>
      <c r="BZ65" s="104"/>
      <c r="CA65" s="15"/>
      <c r="CB65" s="14"/>
      <c r="CC65" s="15"/>
      <c r="CD65" s="14"/>
      <c r="CE65" s="15"/>
      <c r="CF65" s="104"/>
      <c r="CH65" s="104"/>
      <c r="CK65" s="15"/>
      <c r="CL65" s="104"/>
      <c r="CO65" s="15"/>
      <c r="CP65" s="104"/>
      <c r="CR65" s="14"/>
      <c r="CS65" s="15"/>
      <c r="CT65" s="104"/>
      <c r="CX65" s="14"/>
      <c r="CY65" s="15"/>
      <c r="CZ65" s="104"/>
      <c r="DB65" s="14"/>
      <c r="DC65" s="15"/>
      <c r="DD65" s="14"/>
      <c r="DE65" s="15"/>
      <c r="DF65" s="14"/>
      <c r="DG65" s="15"/>
      <c r="DH65" s="14"/>
      <c r="DI65" s="15"/>
      <c r="DJ65" s="14"/>
      <c r="DK65" s="15"/>
      <c r="DL65" s="14"/>
      <c r="DM65" s="15"/>
      <c r="DN65" s="104"/>
      <c r="DP65" s="104"/>
      <c r="DR65" s="104"/>
      <c r="DT65" s="104"/>
      <c r="DX65" s="114"/>
      <c r="DY65" s="114"/>
      <c r="DZ65" s="114"/>
      <c r="EA65" s="114"/>
      <c r="EB65" s="104"/>
      <c r="EC65" s="114"/>
      <c r="ED65" s="104"/>
      <c r="EE65" s="114"/>
      <c r="EF65" s="14"/>
      <c r="EG65" s="15"/>
      <c r="EH65" s="104"/>
      <c r="EJ65" s="114"/>
      <c r="EK65" s="114"/>
      <c r="EL65" s="104"/>
      <c r="EN65" s="14"/>
      <c r="EO65" s="15"/>
      <c r="EP65" s="104"/>
      <c r="ER65" s="104"/>
      <c r="ET65" s="104"/>
      <c r="EV65" s="104"/>
      <c r="EX65" s="14"/>
      <c r="EY65" s="15"/>
      <c r="EZ65" s="104"/>
      <c r="FA65" s="14"/>
      <c r="FB65" s="104"/>
      <c r="FC65" s="14"/>
    </row>
    <row r="66" spans="1:159" ht="12.75" customHeight="1">
      <c r="A66" s="14" t="s">
        <v>517</v>
      </c>
      <c r="B66" s="14"/>
      <c r="D66" s="14"/>
      <c r="E66" s="15"/>
      <c r="F66" s="104"/>
      <c r="H66" s="104"/>
      <c r="J66" s="14"/>
      <c r="K66" s="15"/>
      <c r="L66" s="14"/>
      <c r="M66" s="15"/>
      <c r="N66" s="14"/>
      <c r="O66" s="15"/>
      <c r="P66" s="14"/>
      <c r="Q66" s="15"/>
      <c r="R66" s="114"/>
      <c r="T66" s="14"/>
      <c r="U66" s="15"/>
      <c r="V66" s="14"/>
      <c r="W66" s="15"/>
      <c r="X66" s="104"/>
      <c r="AB66" s="104"/>
      <c r="AD66" s="14"/>
      <c r="AE66" s="15"/>
      <c r="AF66" s="14"/>
      <c r="AG66" s="15"/>
      <c r="AH66" s="14"/>
      <c r="AI66" s="15"/>
      <c r="AJ66" s="104"/>
      <c r="AL66" s="14"/>
      <c r="AM66" s="15"/>
      <c r="AN66" s="14"/>
      <c r="AO66" s="15"/>
      <c r="AP66" s="14"/>
      <c r="AQ66" s="15"/>
      <c r="AR66" s="14"/>
      <c r="AS66" s="15"/>
      <c r="AT66" s="114"/>
      <c r="AZ66" s="14"/>
      <c r="BA66" s="15"/>
      <c r="BB66" s="14"/>
      <c r="BC66" s="15"/>
      <c r="BD66" s="114"/>
      <c r="BF66" s="14"/>
      <c r="BG66" s="15"/>
      <c r="BH66" s="14"/>
      <c r="BI66" s="15"/>
      <c r="BJ66" s="14"/>
      <c r="BK66" s="15"/>
      <c r="BL66" s="14"/>
      <c r="BM66" s="15"/>
      <c r="BN66" s="14"/>
      <c r="BO66" s="15"/>
      <c r="BQ66" s="15"/>
      <c r="BR66" s="114"/>
      <c r="BU66" s="15"/>
      <c r="BV66" s="14"/>
      <c r="BW66" s="15"/>
      <c r="BX66" s="114"/>
      <c r="BY66" s="15"/>
      <c r="BZ66" s="114"/>
      <c r="CA66" s="15"/>
      <c r="CB66" s="14"/>
      <c r="CC66" s="15"/>
      <c r="CD66" s="14"/>
      <c r="CE66" s="15"/>
      <c r="CF66" s="104"/>
      <c r="CH66" s="104"/>
      <c r="CK66" s="15"/>
      <c r="CL66" s="114"/>
      <c r="CO66" s="15"/>
      <c r="CP66" s="114"/>
      <c r="CR66" s="14"/>
      <c r="CS66" s="15"/>
      <c r="CT66" s="114"/>
      <c r="CX66" s="14"/>
      <c r="CY66" s="15"/>
      <c r="CZ66" s="104"/>
      <c r="DB66" s="14"/>
      <c r="DC66" s="15"/>
      <c r="DD66" s="14"/>
      <c r="DE66" s="15"/>
      <c r="DF66" s="14"/>
      <c r="DG66" s="15"/>
      <c r="DH66" s="14"/>
      <c r="DI66" s="15"/>
      <c r="DJ66" s="14">
        <v>196.2</v>
      </c>
      <c r="DK66" s="15"/>
      <c r="DL66" s="14"/>
      <c r="DM66" s="15"/>
      <c r="DN66" s="114"/>
      <c r="DP66" s="119"/>
      <c r="DR66" s="114"/>
      <c r="DT66" s="114"/>
      <c r="DX66" s="114"/>
      <c r="DY66" s="114"/>
      <c r="DZ66" s="114"/>
      <c r="EA66" s="114"/>
      <c r="EB66" s="104"/>
      <c r="EC66" s="114"/>
      <c r="ED66" s="104"/>
      <c r="EE66" s="114"/>
      <c r="EF66" s="14"/>
      <c r="EG66" s="15"/>
      <c r="EH66" s="114"/>
      <c r="EJ66" s="114"/>
      <c r="EK66" s="114"/>
      <c r="EL66" s="104">
        <v>49</v>
      </c>
      <c r="EN66" s="14">
        <v>1134.0999999999999</v>
      </c>
      <c r="EO66" s="15"/>
      <c r="EP66" s="114">
        <v>233</v>
      </c>
      <c r="ER66" s="114">
        <v>227.7</v>
      </c>
      <c r="ET66" s="104">
        <v>58.5</v>
      </c>
      <c r="EV66" s="114">
        <v>303.39999999999998</v>
      </c>
      <c r="EX66" s="14">
        <v>290.2</v>
      </c>
      <c r="EY66" s="15"/>
      <c r="EZ66" s="119"/>
      <c r="FA66" s="14"/>
      <c r="FB66" s="119"/>
      <c r="FC66" s="14"/>
    </row>
    <row r="67" spans="1:159" ht="12.75" customHeight="1">
      <c r="A67" s="1"/>
      <c r="B67" s="14"/>
      <c r="D67" s="14"/>
      <c r="E67" s="15"/>
      <c r="F67" s="104"/>
      <c r="H67" s="104"/>
      <c r="J67" s="14"/>
      <c r="K67" s="15"/>
      <c r="L67" s="14"/>
      <c r="M67" s="15"/>
      <c r="N67" s="14"/>
      <c r="O67" s="15"/>
      <c r="P67" s="14"/>
      <c r="Q67" s="15"/>
      <c r="R67" s="114"/>
      <c r="T67" s="14"/>
      <c r="U67" s="15"/>
      <c r="V67" s="14"/>
      <c r="W67" s="15"/>
      <c r="X67" s="104"/>
      <c r="AB67" s="104"/>
      <c r="AD67" s="14"/>
      <c r="AE67" s="15"/>
      <c r="AF67" s="14"/>
      <c r="AG67" s="15"/>
      <c r="AH67" s="14"/>
      <c r="AI67" s="15"/>
      <c r="AJ67" s="104"/>
      <c r="AL67" s="14"/>
      <c r="AM67" s="15"/>
      <c r="AN67" s="14"/>
      <c r="AO67" s="15"/>
      <c r="AP67" s="14"/>
      <c r="AQ67" s="15"/>
      <c r="AR67" s="14"/>
      <c r="AS67" s="15"/>
      <c r="AT67" s="15"/>
      <c r="AZ67" s="14"/>
      <c r="BA67" s="15"/>
      <c r="BB67" s="14"/>
      <c r="BC67" s="15"/>
      <c r="BD67" s="15"/>
      <c r="BF67" s="14"/>
      <c r="BG67" s="15"/>
      <c r="BH67" s="14"/>
      <c r="BI67" s="15"/>
      <c r="BJ67" s="14"/>
      <c r="BK67" s="15"/>
      <c r="BL67" s="14"/>
      <c r="BM67" s="15"/>
      <c r="BN67" s="14"/>
      <c r="BO67" s="15"/>
      <c r="BQ67" s="15"/>
      <c r="BR67" s="15"/>
      <c r="BU67" s="15"/>
      <c r="BV67" s="14"/>
      <c r="BW67" s="15"/>
      <c r="BX67" s="119"/>
      <c r="BZ67" s="15"/>
      <c r="CB67" s="14"/>
      <c r="CC67" s="15"/>
      <c r="CD67" s="14"/>
      <c r="CE67" s="15"/>
      <c r="CF67" s="104"/>
      <c r="CH67" s="104"/>
      <c r="CK67" s="15"/>
      <c r="CL67" s="15"/>
      <c r="CO67" s="15"/>
      <c r="CP67" s="15"/>
      <c r="CR67" s="14"/>
      <c r="CS67" s="15"/>
      <c r="CT67" s="15"/>
      <c r="CX67" s="14"/>
      <c r="CY67" s="15"/>
      <c r="CZ67" s="104"/>
      <c r="DB67" s="14"/>
      <c r="DC67" s="15"/>
      <c r="DD67" s="14"/>
      <c r="DE67" s="15"/>
      <c r="DF67" s="14"/>
      <c r="DG67" s="15"/>
      <c r="DH67" s="14"/>
      <c r="DI67" s="15"/>
      <c r="DJ67" s="14"/>
      <c r="DK67" s="15"/>
      <c r="DL67" s="14"/>
      <c r="DM67" s="15"/>
      <c r="DN67" s="15"/>
      <c r="DP67" s="119"/>
      <c r="DR67" s="15"/>
      <c r="DT67" s="15"/>
      <c r="DX67" s="114"/>
      <c r="DY67" s="114"/>
      <c r="DZ67" s="114"/>
      <c r="EA67" s="114"/>
      <c r="EB67" s="104"/>
      <c r="EC67" s="114"/>
      <c r="ED67" s="104"/>
      <c r="EE67" s="114"/>
      <c r="EF67" s="14"/>
      <c r="EG67" s="15"/>
      <c r="EH67" s="15"/>
      <c r="EJ67" s="114"/>
      <c r="EK67" s="114"/>
      <c r="EL67" s="104"/>
      <c r="EN67" s="14"/>
      <c r="EO67" s="15"/>
      <c r="EP67" s="15"/>
      <c r="ER67" s="15"/>
      <c r="ET67" s="104"/>
      <c r="EV67" s="15"/>
      <c r="EX67" s="14"/>
      <c r="EY67" s="15"/>
      <c r="EZ67" s="119"/>
      <c r="FA67" s="14"/>
      <c r="FB67" s="119"/>
      <c r="FC67" s="14"/>
    </row>
    <row r="68" spans="1:159" ht="12.75" customHeight="1">
      <c r="A68" s="1"/>
      <c r="B68" s="104"/>
      <c r="F68" s="104"/>
      <c r="H68" s="104"/>
      <c r="R68" s="114"/>
      <c r="X68" s="104"/>
      <c r="AB68" s="104"/>
      <c r="AD68" s="10"/>
      <c r="AF68" s="10"/>
      <c r="AH68" s="10"/>
      <c r="AJ68" s="104"/>
      <c r="AT68" s="114"/>
      <c r="BD68" s="114"/>
      <c r="BJ68" s="10"/>
      <c r="BL68" s="10"/>
      <c r="BP68" s="10"/>
      <c r="BR68" s="114"/>
      <c r="BT68" s="10"/>
      <c r="BV68" s="10"/>
      <c r="BX68" s="119"/>
      <c r="BZ68" s="114"/>
      <c r="CB68" s="10"/>
      <c r="CD68" s="10"/>
      <c r="CF68" s="104"/>
      <c r="CH68" s="104"/>
      <c r="CJ68" s="10"/>
      <c r="CL68" s="114"/>
      <c r="CN68" s="10"/>
      <c r="CP68" s="114"/>
      <c r="CT68" s="114"/>
      <c r="CZ68" s="104"/>
      <c r="DB68" s="10"/>
      <c r="DD68" s="10"/>
      <c r="DF68" s="10"/>
      <c r="DH68" s="10"/>
      <c r="DJ68" s="10"/>
      <c r="DL68" s="10"/>
      <c r="DN68" s="114"/>
      <c r="DP68" s="119"/>
      <c r="DR68" s="114"/>
      <c r="DT68" s="114"/>
      <c r="DX68" s="114"/>
      <c r="DY68" s="114"/>
      <c r="DZ68" s="114"/>
      <c r="EA68" s="114"/>
      <c r="EB68" s="104"/>
      <c r="EC68" s="114"/>
      <c r="ED68" s="104"/>
      <c r="EE68" s="114"/>
      <c r="EH68" s="114"/>
      <c r="EJ68" s="114"/>
      <c r="EK68" s="114"/>
      <c r="EL68" s="104"/>
      <c r="EP68" s="114"/>
      <c r="ER68" s="114"/>
      <c r="ET68" s="104"/>
      <c r="EV68" s="114"/>
      <c r="EX68" s="10"/>
      <c r="EZ68" s="119"/>
      <c r="FB68" s="119"/>
    </row>
    <row r="69" spans="1:159" ht="12.75" customHeight="1">
      <c r="A69" s="1"/>
      <c r="B69" s="104"/>
      <c r="F69" s="104"/>
      <c r="H69" s="104"/>
      <c r="R69" s="114"/>
      <c r="X69" s="104"/>
      <c r="AB69" s="104"/>
      <c r="AD69" s="10"/>
      <c r="AF69" s="10"/>
      <c r="AH69" s="10"/>
      <c r="AJ69" s="104"/>
      <c r="AT69" s="114"/>
      <c r="BD69" s="114"/>
      <c r="BJ69" s="10"/>
      <c r="BL69" s="10"/>
      <c r="BP69" s="10"/>
      <c r="BR69" s="114"/>
      <c r="BT69" s="10"/>
      <c r="BV69" s="10"/>
      <c r="BX69" s="119"/>
      <c r="BZ69" s="114"/>
      <c r="CB69" s="10"/>
      <c r="CD69" s="10"/>
      <c r="CF69" s="104"/>
      <c r="CH69" s="104"/>
      <c r="CJ69" s="10"/>
      <c r="CL69" s="114"/>
      <c r="CN69" s="10"/>
      <c r="CP69" s="114"/>
      <c r="CT69" s="114"/>
      <c r="CZ69" s="104"/>
      <c r="DB69" s="10"/>
      <c r="DD69" s="10"/>
      <c r="DF69" s="10"/>
      <c r="DH69" s="10"/>
      <c r="DJ69" s="10"/>
      <c r="DL69" s="10"/>
      <c r="DN69" s="114"/>
      <c r="DP69" s="119"/>
      <c r="DR69" s="114"/>
      <c r="DT69" s="114"/>
      <c r="DX69" s="114"/>
      <c r="DY69" s="114"/>
      <c r="DZ69" s="114"/>
      <c r="EA69" s="114"/>
      <c r="EB69" s="104"/>
      <c r="EC69" s="114"/>
      <c r="ED69" s="104"/>
      <c r="EE69" s="114"/>
      <c r="EH69" s="114"/>
      <c r="EJ69" s="114"/>
      <c r="EK69" s="114"/>
      <c r="EL69" s="104"/>
      <c r="EP69" s="114"/>
      <c r="ER69" s="114"/>
      <c r="ET69" s="104"/>
      <c r="EV69" s="114"/>
      <c r="EX69" s="10"/>
      <c r="EZ69" s="119"/>
      <c r="FB69" s="119"/>
    </row>
    <row r="70" spans="1:159" ht="12.75" customHeight="1">
      <c r="A70" s="11"/>
      <c r="B70" s="104"/>
      <c r="F70" s="104"/>
      <c r="H70" s="104"/>
      <c r="R70" s="114"/>
      <c r="X70" s="104"/>
      <c r="AB70" s="104"/>
      <c r="AD70" s="119"/>
      <c r="AF70" s="119"/>
      <c r="AH70" s="119"/>
      <c r="AJ70" s="104"/>
      <c r="AT70" s="114"/>
      <c r="BD70" s="114"/>
      <c r="BJ70" s="119"/>
      <c r="BL70" s="119"/>
      <c r="BP70" s="114"/>
      <c r="BR70" s="114"/>
      <c r="BT70" s="114"/>
      <c r="BV70" s="119"/>
      <c r="BX70" s="104"/>
      <c r="BZ70" s="114"/>
      <c r="CB70" s="104"/>
      <c r="CD70" s="114"/>
      <c r="CF70" s="104"/>
      <c r="CH70" s="104"/>
      <c r="CJ70" s="114"/>
      <c r="CL70" s="114"/>
      <c r="CN70" s="114"/>
      <c r="CP70" s="114"/>
      <c r="CR70" s="119"/>
      <c r="CT70" s="114"/>
      <c r="CZ70" s="104"/>
      <c r="DB70" s="104"/>
      <c r="DD70" s="104"/>
      <c r="DF70" s="114"/>
      <c r="DH70" s="114"/>
      <c r="DJ70" s="104"/>
      <c r="DL70" s="114"/>
      <c r="DN70" s="114"/>
      <c r="DP70" s="119"/>
      <c r="DR70" s="114"/>
      <c r="DT70" s="114"/>
      <c r="DX70" s="114"/>
      <c r="DY70" s="114"/>
      <c r="DZ70" s="114"/>
      <c r="EA70" s="114"/>
      <c r="EB70" s="104"/>
      <c r="EC70" s="114"/>
      <c r="ED70" s="104"/>
      <c r="EE70" s="114"/>
      <c r="EF70" s="119"/>
      <c r="EH70" s="114"/>
      <c r="EJ70" s="114"/>
      <c r="EK70" s="114"/>
      <c r="EL70" s="104"/>
      <c r="EN70" s="119"/>
      <c r="EP70" s="114"/>
      <c r="ER70" s="114"/>
      <c r="ET70" s="104"/>
      <c r="EV70" s="114"/>
      <c r="EX70" s="119"/>
      <c r="EZ70" s="119"/>
      <c r="FB70" s="119"/>
    </row>
    <row r="71" spans="1:159" ht="12.75" customHeight="1">
      <c r="A71" s="11"/>
      <c r="B71" s="104"/>
      <c r="F71" s="104"/>
      <c r="H71" s="104"/>
      <c r="R71" s="114"/>
      <c r="X71" s="104"/>
      <c r="AB71" s="104"/>
      <c r="AD71" s="119"/>
      <c r="AF71" s="119"/>
      <c r="AH71" s="119"/>
      <c r="AJ71" s="104"/>
      <c r="AT71" s="114"/>
      <c r="BD71" s="114"/>
      <c r="BJ71" s="119"/>
      <c r="BL71" s="119"/>
      <c r="BP71" s="114"/>
      <c r="BR71" s="114"/>
      <c r="BT71" s="114"/>
      <c r="BV71" s="119"/>
      <c r="BX71" s="104"/>
      <c r="BZ71" s="114"/>
      <c r="CB71" s="104"/>
      <c r="CD71" s="114"/>
      <c r="CF71" s="104"/>
      <c r="CH71" s="104"/>
      <c r="CJ71" s="114"/>
      <c r="CL71" s="114"/>
      <c r="CN71" s="114"/>
      <c r="CP71" s="114"/>
      <c r="CR71" s="119"/>
      <c r="CT71" s="114"/>
      <c r="CZ71" s="104"/>
      <c r="DB71" s="104"/>
      <c r="DD71" s="104"/>
      <c r="DF71" s="114"/>
      <c r="DH71" s="114"/>
      <c r="DJ71" s="104"/>
      <c r="DL71" s="114"/>
      <c r="DN71" s="114"/>
      <c r="DP71" s="119"/>
      <c r="DR71" s="114"/>
      <c r="DT71" s="114"/>
      <c r="DX71" s="114"/>
      <c r="DY71" s="114"/>
      <c r="DZ71" s="114"/>
      <c r="EA71" s="114"/>
      <c r="EF71" s="119"/>
      <c r="EH71" s="114"/>
      <c r="EJ71" s="114"/>
      <c r="EK71" s="114"/>
      <c r="EL71" s="104"/>
      <c r="EN71" s="119"/>
      <c r="EP71" s="114"/>
      <c r="ER71" s="114"/>
      <c r="ET71" s="104"/>
      <c r="EV71" s="114"/>
      <c r="EX71" s="119"/>
      <c r="EZ71" s="119"/>
      <c r="FB71" s="119"/>
    </row>
    <row r="72" spans="1:159" ht="12.75" customHeight="1">
      <c r="A72" s="11"/>
      <c r="B72" s="104"/>
      <c r="F72" s="104"/>
      <c r="H72" s="104"/>
      <c r="R72" s="114"/>
      <c r="X72" s="104"/>
      <c r="AB72" s="104"/>
      <c r="AD72" s="119"/>
      <c r="AF72" s="119"/>
      <c r="AH72" s="119"/>
      <c r="AJ72" s="104"/>
      <c r="AT72" s="114"/>
      <c r="BD72" s="114"/>
      <c r="BJ72" s="119"/>
      <c r="BL72" s="119"/>
      <c r="BP72" s="114"/>
      <c r="BR72" s="114"/>
      <c r="BT72" s="114"/>
      <c r="BV72" s="119"/>
      <c r="BX72" s="104"/>
      <c r="BZ72" s="114"/>
      <c r="CB72" s="104"/>
      <c r="CD72" s="114"/>
      <c r="CF72" s="104"/>
      <c r="CH72" s="104"/>
      <c r="CJ72" s="114"/>
      <c r="CL72" s="114"/>
      <c r="CN72" s="114"/>
      <c r="CP72" s="114"/>
      <c r="CR72" s="114"/>
      <c r="CT72" s="114"/>
      <c r="CZ72" s="104"/>
      <c r="DB72" s="104"/>
      <c r="DD72" s="104"/>
      <c r="DF72" s="114"/>
      <c r="DH72" s="114"/>
      <c r="DJ72" s="104"/>
      <c r="DL72" s="114"/>
      <c r="DN72" s="114"/>
      <c r="DP72" s="119"/>
      <c r="DR72" s="114"/>
      <c r="DT72" s="114"/>
      <c r="DX72" s="114"/>
      <c r="DY72" s="114"/>
      <c r="DZ72" s="114"/>
      <c r="EA72" s="114"/>
      <c r="EF72" s="114"/>
      <c r="EH72" s="114"/>
      <c r="EJ72" s="114"/>
      <c r="EK72" s="114"/>
      <c r="EL72" s="104"/>
      <c r="EN72" s="114"/>
      <c r="EP72" s="114"/>
      <c r="ER72" s="114"/>
      <c r="ET72" s="104"/>
      <c r="EV72" s="114"/>
      <c r="EX72" s="119"/>
      <c r="EZ72" s="119"/>
      <c r="FB72" s="119"/>
    </row>
    <row r="73" spans="1:159" ht="12.75" customHeight="1">
      <c r="A73" s="11"/>
      <c r="B73" s="104"/>
      <c r="F73" s="104"/>
      <c r="H73" s="104"/>
      <c r="R73" s="114"/>
      <c r="X73" s="104"/>
      <c r="AB73" s="104"/>
      <c r="AD73" s="119"/>
      <c r="AF73" s="119"/>
      <c r="AH73" s="119"/>
      <c r="AJ73" s="104"/>
      <c r="AT73" s="114"/>
      <c r="BD73" s="114"/>
      <c r="BJ73" s="119"/>
      <c r="BL73" s="119"/>
      <c r="BP73" s="114"/>
      <c r="BR73" s="114"/>
      <c r="BT73" s="114"/>
      <c r="BV73" s="119"/>
      <c r="BX73" s="104"/>
      <c r="BZ73" s="114"/>
      <c r="CB73" s="104"/>
      <c r="CD73" s="114"/>
      <c r="CF73" s="104"/>
      <c r="CH73" s="104"/>
      <c r="CJ73" s="114"/>
      <c r="CL73" s="114"/>
      <c r="CN73" s="114"/>
      <c r="CP73" s="114"/>
      <c r="CR73" s="114"/>
      <c r="CT73" s="114"/>
      <c r="CZ73" s="104"/>
      <c r="DB73" s="104"/>
      <c r="DD73" s="104"/>
      <c r="DF73" s="114"/>
      <c r="DH73" s="114"/>
      <c r="DJ73" s="104"/>
      <c r="DL73" s="114"/>
      <c r="DN73" s="114"/>
      <c r="DP73" s="119"/>
      <c r="DR73" s="114"/>
      <c r="DT73" s="114"/>
      <c r="DX73" s="114"/>
      <c r="DY73" s="114"/>
      <c r="DZ73" s="114"/>
      <c r="EA73" s="114"/>
      <c r="EF73" s="114"/>
      <c r="EH73" s="114"/>
      <c r="EJ73" s="114"/>
      <c r="EK73" s="114"/>
      <c r="EL73" s="104"/>
      <c r="EN73" s="114"/>
      <c r="EP73" s="114"/>
      <c r="ER73" s="114"/>
      <c r="ET73" s="104"/>
      <c r="EV73" s="114"/>
      <c r="EX73" s="119"/>
      <c r="EZ73" s="119"/>
      <c r="FB73" s="119"/>
    </row>
    <row r="74" spans="1:159" ht="12.75" customHeight="1">
      <c r="A74" s="11"/>
      <c r="B74" s="104"/>
      <c r="F74" s="104"/>
      <c r="H74" s="104"/>
      <c r="R74" s="114"/>
      <c r="X74" s="104"/>
      <c r="AB74" s="104"/>
      <c r="AD74" s="119"/>
      <c r="AF74" s="119"/>
      <c r="AH74" s="119"/>
      <c r="AJ74" s="104"/>
      <c r="AT74" s="114"/>
      <c r="BD74" s="114"/>
      <c r="BJ74" s="119"/>
      <c r="BL74" s="119"/>
      <c r="BP74" s="114"/>
      <c r="BR74" s="114"/>
      <c r="BT74" s="114"/>
      <c r="BV74" s="119"/>
      <c r="BX74" s="104"/>
      <c r="BZ74" s="114"/>
      <c r="CB74" s="104"/>
      <c r="CD74" s="114"/>
      <c r="CF74" s="104"/>
      <c r="CH74" s="104"/>
      <c r="CJ74" s="114"/>
      <c r="CL74" s="114"/>
      <c r="CN74" s="114"/>
      <c r="CP74" s="114"/>
      <c r="CR74" s="114"/>
      <c r="CT74" s="114"/>
      <c r="CZ74" s="104"/>
      <c r="DB74" s="104"/>
      <c r="DD74" s="104"/>
      <c r="DF74" s="114"/>
      <c r="DH74" s="114"/>
      <c r="DJ74" s="104"/>
      <c r="DL74" s="114"/>
      <c r="DN74" s="114"/>
      <c r="DP74" s="119"/>
      <c r="DR74" s="114"/>
      <c r="DT74" s="114"/>
      <c r="DX74" s="114"/>
      <c r="DY74" s="114"/>
      <c r="DZ74" s="114"/>
      <c r="EA74" s="114"/>
      <c r="EF74" s="114"/>
      <c r="EH74" s="114"/>
      <c r="EJ74" s="114"/>
      <c r="EK74" s="114"/>
      <c r="EL74" s="104"/>
      <c r="EN74" s="114"/>
      <c r="EP74" s="114"/>
      <c r="ER74" s="114"/>
      <c r="ET74" s="104"/>
      <c r="EV74" s="114"/>
      <c r="EX74" s="119"/>
      <c r="EZ74" s="119"/>
      <c r="FB74" s="119"/>
    </row>
    <row r="75" spans="1:159" ht="12.75" customHeight="1">
      <c r="A75" s="11"/>
      <c r="B75" s="14"/>
      <c r="F75" s="104"/>
      <c r="H75" s="104"/>
      <c r="R75" s="114"/>
      <c r="X75" s="104"/>
      <c r="AB75" s="104"/>
      <c r="AD75" s="119"/>
      <c r="AF75" s="119"/>
      <c r="AH75" s="119"/>
      <c r="AJ75" s="104"/>
      <c r="AT75" s="114"/>
      <c r="BD75" s="114"/>
      <c r="BJ75" s="119"/>
      <c r="BL75" s="119"/>
      <c r="BP75" s="114"/>
      <c r="BR75" s="114"/>
      <c r="BT75" s="114"/>
      <c r="BV75" s="119"/>
      <c r="BX75" s="104"/>
      <c r="BZ75" s="114"/>
      <c r="CB75" s="104"/>
      <c r="CD75" s="114"/>
      <c r="CF75" s="104"/>
      <c r="CH75" s="104"/>
      <c r="CJ75" s="114"/>
      <c r="CL75" s="114"/>
      <c r="CN75" s="114"/>
      <c r="CP75" s="114"/>
      <c r="CR75" s="114"/>
      <c r="CT75" s="114"/>
      <c r="CZ75" s="104"/>
      <c r="DB75" s="104"/>
      <c r="DD75" s="104"/>
      <c r="DF75" s="114"/>
      <c r="DH75" s="114"/>
      <c r="DJ75" s="104"/>
      <c r="DL75" s="114"/>
      <c r="DN75" s="114"/>
      <c r="DP75" s="119"/>
      <c r="DR75" s="114"/>
      <c r="DT75" s="114"/>
      <c r="DX75" s="114"/>
      <c r="DY75" s="114"/>
      <c r="DZ75" s="114"/>
      <c r="EA75" s="114"/>
      <c r="EF75" s="114"/>
      <c r="EH75" s="114"/>
      <c r="EJ75" s="114"/>
      <c r="EK75" s="114"/>
      <c r="EL75" s="104"/>
      <c r="EN75" s="114"/>
      <c r="EP75" s="114"/>
      <c r="ER75" s="114"/>
      <c r="ET75" s="104"/>
      <c r="EV75" s="114"/>
      <c r="EX75" s="119"/>
      <c r="EZ75" s="119"/>
      <c r="FB75" s="119"/>
    </row>
    <row r="76" spans="1:159" ht="12.75" customHeight="1">
      <c r="A76" s="11"/>
      <c r="B76" s="104"/>
      <c r="F76" s="104"/>
      <c r="H76" s="104"/>
      <c r="R76" s="114"/>
      <c r="X76" s="104"/>
      <c r="AB76" s="104"/>
      <c r="AD76" s="119"/>
      <c r="AF76" s="119"/>
      <c r="AH76" s="119"/>
      <c r="AJ76" s="104"/>
      <c r="AT76" s="114"/>
      <c r="BD76" s="114"/>
      <c r="BJ76" s="119"/>
      <c r="BL76" s="119"/>
      <c r="BP76" s="114"/>
      <c r="BR76" s="114"/>
      <c r="BT76" s="114"/>
      <c r="BV76" s="119"/>
      <c r="BX76" s="104"/>
      <c r="BZ76" s="114"/>
      <c r="CB76" s="104"/>
      <c r="CD76" s="114"/>
      <c r="CF76" s="104"/>
      <c r="CH76" s="104"/>
      <c r="CJ76" s="114"/>
      <c r="CL76" s="114"/>
      <c r="CN76" s="114"/>
      <c r="CP76" s="114"/>
      <c r="CR76" s="114"/>
      <c r="CT76" s="114"/>
      <c r="CZ76" s="104"/>
      <c r="DB76" s="104"/>
      <c r="DD76" s="104"/>
      <c r="DF76" s="114"/>
      <c r="DH76" s="114"/>
      <c r="DJ76" s="104"/>
      <c r="DL76" s="114"/>
      <c r="DN76" s="114"/>
      <c r="DP76" s="119"/>
      <c r="DR76" s="114"/>
      <c r="DT76" s="114"/>
      <c r="DX76" s="114"/>
      <c r="DY76" s="114"/>
      <c r="DZ76" s="114"/>
      <c r="EA76" s="114"/>
      <c r="EF76" s="114"/>
      <c r="EH76" s="114"/>
      <c r="EJ76" s="114"/>
      <c r="EK76" s="114"/>
      <c r="EL76" s="104"/>
      <c r="EN76" s="114"/>
      <c r="EP76" s="114"/>
      <c r="ER76" s="114"/>
      <c r="ET76" s="104"/>
      <c r="EV76" s="114"/>
      <c r="EX76" s="119"/>
      <c r="EZ76" s="119"/>
      <c r="FB76" s="119"/>
    </row>
    <row r="77" spans="1:159" ht="12.75" customHeight="1">
      <c r="A77" s="1"/>
      <c r="B77" s="117"/>
      <c r="F77" s="104"/>
      <c r="H77" s="104"/>
      <c r="R77" s="14"/>
      <c r="X77" s="104"/>
      <c r="AB77" s="104"/>
      <c r="AD77" s="119"/>
      <c r="AF77" s="119"/>
      <c r="AH77" s="119"/>
      <c r="AJ77" s="104"/>
      <c r="AT77" s="114"/>
      <c r="BD77" s="114"/>
      <c r="BJ77" s="119"/>
      <c r="BL77" s="119"/>
      <c r="BP77" s="114"/>
      <c r="BR77" s="114"/>
      <c r="BT77" s="114"/>
      <c r="BV77" s="119"/>
      <c r="BX77" s="104"/>
      <c r="BZ77" s="114"/>
      <c r="CB77" s="104"/>
      <c r="CD77" s="114"/>
      <c r="CF77" s="104"/>
      <c r="CH77" s="104"/>
      <c r="CJ77" s="114"/>
      <c r="CL77" s="114"/>
      <c r="CN77" s="114"/>
      <c r="CP77" s="114"/>
      <c r="CR77" s="114"/>
      <c r="CT77" s="114"/>
      <c r="CZ77" s="104"/>
      <c r="DB77" s="104"/>
      <c r="DD77" s="104"/>
      <c r="DF77" s="114"/>
      <c r="DH77" s="114"/>
      <c r="DJ77" s="104"/>
      <c r="DL77" s="114"/>
      <c r="DN77" s="114"/>
      <c r="DP77" s="119"/>
      <c r="DR77" s="114"/>
      <c r="DT77" s="114"/>
      <c r="DX77" s="114"/>
      <c r="DY77" s="114"/>
      <c r="DZ77" s="114"/>
      <c r="EA77" s="114"/>
      <c r="EF77" s="114"/>
      <c r="EH77" s="114"/>
      <c r="EJ77" s="114"/>
      <c r="EK77" s="114"/>
      <c r="EL77" s="104"/>
      <c r="EN77" s="114"/>
      <c r="EP77" s="114"/>
      <c r="ER77" s="114"/>
      <c r="ET77" s="104"/>
      <c r="EV77" s="114"/>
      <c r="EX77" s="119"/>
      <c r="EZ77" s="119"/>
      <c r="FB77" s="119"/>
    </row>
    <row r="78" spans="1:159" ht="12.75" customHeight="1">
      <c r="A78" s="1"/>
      <c r="B78" s="14"/>
      <c r="F78" s="118"/>
      <c r="H78" s="118"/>
      <c r="R78" s="51"/>
      <c r="X78" s="118"/>
      <c r="AB78" s="118"/>
      <c r="AD78" s="119"/>
      <c r="AF78" s="119"/>
      <c r="AH78" s="119"/>
      <c r="AJ78" s="118"/>
      <c r="AT78" s="14"/>
      <c r="BD78" s="14"/>
      <c r="BJ78" s="119"/>
      <c r="BL78" s="119"/>
      <c r="BV78" s="119"/>
      <c r="BX78" s="104"/>
      <c r="CB78" s="104"/>
      <c r="CD78" s="14"/>
      <c r="CF78" s="104"/>
      <c r="CL78" s="14"/>
      <c r="CP78" s="14"/>
      <c r="CR78" s="14"/>
      <c r="CT78" s="14"/>
      <c r="CZ78" s="118"/>
      <c r="DB78" s="104"/>
      <c r="DD78" s="104"/>
      <c r="DF78" s="14"/>
      <c r="DH78" s="14"/>
      <c r="DJ78" s="104"/>
      <c r="DL78" s="14"/>
      <c r="DN78" s="14"/>
      <c r="DP78" s="119"/>
      <c r="DX78" s="114"/>
      <c r="DY78" s="114"/>
      <c r="DZ78" s="114"/>
      <c r="EA78" s="114"/>
      <c r="EF78" s="14"/>
      <c r="EH78" s="14"/>
      <c r="EJ78" s="114"/>
      <c r="EK78" s="114"/>
      <c r="EL78" s="104"/>
      <c r="EN78" s="14"/>
      <c r="EP78" s="14"/>
      <c r="ER78" s="14"/>
      <c r="ET78" s="104"/>
      <c r="EV78" s="14"/>
      <c r="EX78" s="119"/>
      <c r="EZ78" s="119"/>
      <c r="FB78" s="119"/>
    </row>
    <row r="79" spans="1:159" ht="12.75" customHeight="1">
      <c r="A79" s="1"/>
      <c r="B79" s="118"/>
      <c r="F79" s="118"/>
      <c r="H79" s="118"/>
      <c r="R79" s="51"/>
      <c r="X79" s="118"/>
      <c r="AB79" s="118"/>
      <c r="AD79" s="119"/>
      <c r="AF79" s="119"/>
      <c r="AH79" s="119"/>
      <c r="AJ79" s="118"/>
      <c r="AT79" s="51"/>
      <c r="BD79" s="51"/>
      <c r="BJ79" s="119"/>
      <c r="BL79" s="119"/>
      <c r="BP79" s="51"/>
      <c r="BR79" s="51"/>
      <c r="BT79" s="51"/>
      <c r="BV79" s="119"/>
      <c r="BX79" s="118"/>
      <c r="BZ79" s="51"/>
      <c r="CB79" s="118"/>
      <c r="CD79" s="51"/>
      <c r="CF79" s="118"/>
      <c r="CH79" s="51"/>
      <c r="CJ79" s="51"/>
      <c r="CL79" s="51"/>
      <c r="CN79" s="51"/>
      <c r="CP79" s="51"/>
      <c r="CR79" s="51"/>
      <c r="CT79" s="51"/>
      <c r="CZ79" s="118"/>
      <c r="DB79" s="118"/>
      <c r="DD79" s="118"/>
      <c r="DF79" s="51"/>
      <c r="DH79" s="51"/>
      <c r="DJ79" s="118"/>
      <c r="DL79" s="51"/>
      <c r="DN79" s="51"/>
      <c r="DP79" s="119"/>
      <c r="DR79" s="51"/>
      <c r="DT79" s="51"/>
      <c r="DX79" s="114"/>
      <c r="DY79" s="114"/>
      <c r="DZ79" s="114"/>
      <c r="EA79" s="114"/>
      <c r="EF79" s="51"/>
      <c r="EH79" s="51"/>
      <c r="EJ79" s="114"/>
      <c r="EK79" s="114"/>
      <c r="EL79" s="118"/>
      <c r="EN79" s="51"/>
      <c r="EP79" s="51"/>
      <c r="ER79" s="51"/>
      <c r="ET79" s="118"/>
      <c r="EV79" s="51"/>
      <c r="EX79" s="119"/>
      <c r="EZ79" s="119"/>
      <c r="FB79" s="119"/>
    </row>
    <row r="80" spans="1:159" ht="12.75" customHeight="1">
      <c r="AD80" s="118"/>
      <c r="AF80" s="118"/>
      <c r="AH80" s="118"/>
      <c r="AT80" s="51"/>
      <c r="BD80" s="51"/>
      <c r="BJ80" s="118"/>
      <c r="BL80" s="118"/>
      <c r="BP80" s="51"/>
      <c r="BR80" s="51"/>
      <c r="BT80" s="51"/>
      <c r="BV80" s="118"/>
      <c r="BX80" s="118"/>
      <c r="BZ80" s="51"/>
      <c r="CB80" s="118"/>
      <c r="CD80" s="51"/>
      <c r="CF80" s="118"/>
      <c r="CH80" s="118"/>
      <c r="CJ80" s="51"/>
      <c r="CL80" s="51"/>
      <c r="CN80" s="51"/>
      <c r="CP80" s="51"/>
      <c r="CR80" s="51"/>
      <c r="CT80" s="51"/>
      <c r="DB80" s="118"/>
      <c r="DD80" s="118"/>
      <c r="DF80" s="51"/>
      <c r="DH80" s="51"/>
      <c r="DJ80" s="118"/>
      <c r="DL80" s="51"/>
      <c r="DN80" s="51"/>
      <c r="DP80" s="118"/>
      <c r="DR80" s="51"/>
      <c r="DT80" s="51"/>
      <c r="DX80" s="114"/>
      <c r="DY80" s="114"/>
      <c r="DZ80" s="114"/>
      <c r="EA80" s="114"/>
      <c r="EF80" s="51"/>
      <c r="EH80" s="51"/>
      <c r="EJ80" s="114"/>
      <c r="EK80" s="114"/>
      <c r="EL80" s="118"/>
      <c r="EN80" s="51"/>
      <c r="EP80" s="51"/>
      <c r="ER80" s="51"/>
      <c r="ET80" s="118"/>
      <c r="EV80" s="51"/>
      <c r="EX80" s="118"/>
      <c r="EZ80" s="118"/>
      <c r="FB80" s="118"/>
    </row>
    <row r="81" spans="1:158" ht="12.75" customHeight="1">
      <c r="B81" s="11"/>
      <c r="F81" s="11"/>
      <c r="H81" s="11"/>
      <c r="X81" s="11"/>
      <c r="AB81" s="11"/>
      <c r="AD81" s="10"/>
      <c r="AF81" s="10"/>
      <c r="AH81" s="10"/>
      <c r="AJ81" s="11"/>
      <c r="BJ81" s="119"/>
      <c r="BL81" s="119"/>
      <c r="BV81" s="10"/>
      <c r="BX81" s="10"/>
      <c r="CB81" s="10"/>
      <c r="CD81" s="10"/>
      <c r="CZ81" s="11"/>
      <c r="DB81" s="10"/>
      <c r="DD81" s="10"/>
      <c r="DF81" s="10"/>
      <c r="DH81" s="10"/>
      <c r="DJ81" s="10"/>
      <c r="DL81" s="10"/>
      <c r="DN81" s="10"/>
      <c r="DP81" s="119"/>
      <c r="DX81" s="114"/>
      <c r="DY81" s="114"/>
      <c r="DZ81" s="114"/>
      <c r="EA81" s="114"/>
      <c r="EJ81" s="114"/>
      <c r="EK81" s="114"/>
      <c r="EX81" s="10"/>
    </row>
    <row r="82" spans="1:158" ht="12.75" customHeight="1">
      <c r="AD82" s="11"/>
      <c r="AF82" s="11"/>
      <c r="AH82" s="11"/>
      <c r="BJ82" s="69"/>
      <c r="BL82" s="69"/>
      <c r="BP82" s="41"/>
      <c r="BR82" s="41"/>
      <c r="BT82" s="41"/>
      <c r="BV82" s="11"/>
      <c r="BX82" s="11"/>
      <c r="BZ82" s="41"/>
      <c r="CB82" s="11"/>
      <c r="CD82" s="10"/>
      <c r="CF82" s="11"/>
      <c r="CH82" s="41"/>
      <c r="CJ82" s="41"/>
      <c r="CN82" s="41"/>
      <c r="DB82" s="11"/>
      <c r="DD82" s="11"/>
      <c r="DF82" s="11"/>
      <c r="DH82" s="10"/>
      <c r="DJ82" s="11"/>
      <c r="DL82" s="11"/>
      <c r="DN82" s="11"/>
      <c r="DP82" s="69"/>
      <c r="DR82" s="41"/>
      <c r="DT82" s="41"/>
      <c r="DX82" s="114"/>
      <c r="DY82" s="114"/>
      <c r="DZ82" s="114"/>
      <c r="EA82" s="114"/>
      <c r="EJ82" s="114"/>
      <c r="EK82" s="114"/>
      <c r="EL82" s="11"/>
      <c r="ET82" s="11"/>
      <c r="EV82" s="11"/>
      <c r="EX82" s="11"/>
      <c r="EZ82" s="69"/>
      <c r="FB82" s="69"/>
    </row>
    <row r="83" spans="1:158" ht="12.75" customHeight="1">
      <c r="B83" s="69"/>
      <c r="F83" s="69"/>
      <c r="H83" s="69"/>
      <c r="R83" s="69"/>
      <c r="X83" s="69"/>
      <c r="AB83" s="69"/>
      <c r="AD83" s="10"/>
      <c r="AF83" s="10"/>
      <c r="AH83" s="10"/>
      <c r="AJ83" s="69"/>
      <c r="BJ83" s="11"/>
      <c r="BL83" s="11"/>
      <c r="BP83" s="41"/>
      <c r="BR83" s="41"/>
      <c r="BT83" s="41"/>
      <c r="BV83" s="11"/>
      <c r="BX83" s="11"/>
      <c r="BZ83" s="41"/>
      <c r="CB83" s="11"/>
      <c r="CD83" s="10"/>
      <c r="CF83" s="11"/>
      <c r="CH83" s="41"/>
      <c r="CJ83" s="41"/>
      <c r="CN83" s="41"/>
      <c r="CZ83" s="69"/>
      <c r="DB83" s="11"/>
      <c r="DD83" s="11"/>
      <c r="DF83" s="11"/>
      <c r="DH83" s="10"/>
      <c r="DJ83" s="11"/>
      <c r="DL83" s="11"/>
      <c r="DN83" s="11"/>
      <c r="DP83" s="11"/>
      <c r="DR83" s="41"/>
      <c r="DT83" s="41"/>
      <c r="EL83" s="11"/>
      <c r="ET83" s="11"/>
      <c r="EV83" s="11"/>
      <c r="EX83" s="11"/>
      <c r="EZ83" s="69"/>
      <c r="FB83" s="69"/>
    </row>
    <row r="84" spans="1:158" ht="12.75" customHeight="1">
      <c r="A84" s="1"/>
      <c r="B84" s="14"/>
      <c r="F84" s="14"/>
      <c r="H84" s="14"/>
      <c r="R84" s="15"/>
      <c r="X84" s="14"/>
      <c r="AB84" s="14"/>
      <c r="AD84" s="69"/>
      <c r="AF84" s="69"/>
      <c r="AH84" s="69"/>
      <c r="AJ84" s="14"/>
      <c r="AT84" s="69"/>
      <c r="BD84" s="69"/>
      <c r="BJ84" s="119"/>
      <c r="BL84" s="119"/>
      <c r="BP84" s="49"/>
      <c r="BR84" s="49"/>
      <c r="BT84" s="49"/>
      <c r="BV84" s="69"/>
      <c r="BX84" s="69"/>
      <c r="BZ84" s="49"/>
      <c r="CB84" s="69"/>
      <c r="CD84" s="69"/>
      <c r="CF84" s="69"/>
      <c r="CH84" s="49"/>
      <c r="CJ84" s="49"/>
      <c r="CL84" s="69"/>
      <c r="CN84" s="49"/>
      <c r="CP84" s="69"/>
      <c r="CR84" s="69"/>
      <c r="CT84" s="69"/>
      <c r="CZ84" s="14"/>
      <c r="DB84" s="69"/>
      <c r="DD84" s="69"/>
      <c r="DF84" s="69"/>
      <c r="DH84" s="69"/>
      <c r="DJ84" s="69"/>
      <c r="DL84" s="69"/>
      <c r="DN84" s="69"/>
      <c r="DP84" s="119"/>
      <c r="DR84" s="49"/>
      <c r="DT84" s="49"/>
      <c r="EF84" s="69"/>
      <c r="EH84" s="69"/>
      <c r="EL84" s="69"/>
      <c r="EN84" s="69"/>
      <c r="EP84" s="69"/>
      <c r="ER84" s="69"/>
      <c r="ET84" s="69"/>
      <c r="EV84" s="69"/>
      <c r="EX84" s="69"/>
      <c r="EZ84" s="69"/>
      <c r="FB84" s="69"/>
    </row>
    <row r="85" spans="1:158" ht="12.75" customHeight="1">
      <c r="B85" s="14"/>
      <c r="D85" s="15"/>
      <c r="F85" s="14"/>
      <c r="H85" s="14"/>
      <c r="J85" s="14"/>
      <c r="L85" s="15"/>
      <c r="N85" s="15"/>
      <c r="P85" s="15"/>
      <c r="R85" s="15"/>
      <c r="T85" s="15"/>
      <c r="V85" s="15"/>
      <c r="X85" s="14"/>
      <c r="AB85" s="14"/>
      <c r="AD85" s="14"/>
      <c r="AF85" s="14"/>
      <c r="AH85" s="14"/>
      <c r="AJ85" s="14"/>
      <c r="AT85" s="15"/>
      <c r="BD85" s="15"/>
      <c r="BF85" s="15"/>
      <c r="BH85" s="15"/>
      <c r="BJ85" s="119"/>
      <c r="BL85" s="119"/>
      <c r="BN85" s="15"/>
      <c r="BP85" s="15"/>
      <c r="BR85" s="15"/>
      <c r="BT85" s="15"/>
      <c r="BV85" s="14"/>
      <c r="BX85" s="70"/>
      <c r="BZ85" s="15"/>
      <c r="CB85" s="70"/>
      <c r="CD85" s="15"/>
      <c r="CF85" s="14"/>
      <c r="CJ85" s="15"/>
      <c r="CL85" s="15"/>
      <c r="CN85" s="15"/>
      <c r="CP85" s="15"/>
      <c r="CR85" s="15"/>
      <c r="CT85" s="15"/>
      <c r="CX85" s="14"/>
      <c r="CZ85" s="14"/>
      <c r="DB85" s="14"/>
      <c r="DD85" s="14"/>
      <c r="DF85" s="15"/>
      <c r="DH85" s="15"/>
      <c r="DJ85" s="14"/>
      <c r="DL85" s="15"/>
      <c r="DN85" s="15"/>
      <c r="DP85" s="119"/>
      <c r="DR85" s="15"/>
      <c r="DT85" s="15"/>
      <c r="EF85" s="15"/>
      <c r="EH85" s="15"/>
      <c r="EL85" s="70"/>
      <c r="EN85" s="14"/>
      <c r="EP85" s="15"/>
      <c r="ER85" s="15"/>
      <c r="ET85" s="14"/>
      <c r="EV85" s="15"/>
      <c r="EX85" s="14"/>
      <c r="EZ85" s="119"/>
      <c r="FB85" s="119"/>
    </row>
    <row r="86" spans="1:158" ht="12.75" customHeight="1">
      <c r="B86" s="14"/>
      <c r="D86" s="15"/>
      <c r="F86" s="14"/>
      <c r="H86" s="14"/>
      <c r="J86" s="14"/>
      <c r="L86" s="15"/>
      <c r="N86" s="15"/>
      <c r="P86" s="15"/>
      <c r="R86" s="15"/>
      <c r="T86" s="15"/>
      <c r="V86" s="15"/>
      <c r="X86" s="14"/>
      <c r="AB86" s="14"/>
      <c r="AD86" s="14"/>
      <c r="AF86" s="14"/>
      <c r="AH86" s="14"/>
      <c r="AJ86" s="14"/>
      <c r="AT86" s="15"/>
      <c r="BD86" s="15"/>
      <c r="BF86" s="15"/>
      <c r="BH86" s="15"/>
      <c r="BJ86" s="119"/>
      <c r="BL86" s="119"/>
      <c r="BN86" s="15"/>
      <c r="BP86" s="15"/>
      <c r="BR86" s="15"/>
      <c r="BT86" s="15"/>
      <c r="BV86" s="14"/>
      <c r="BX86" s="70"/>
      <c r="BZ86" s="15"/>
      <c r="CB86" s="70"/>
      <c r="CD86" s="15"/>
      <c r="CF86" s="14"/>
      <c r="CJ86" s="15"/>
      <c r="CL86" s="15"/>
      <c r="CN86" s="15"/>
      <c r="CP86" s="15"/>
      <c r="CR86" s="15"/>
      <c r="CT86" s="15"/>
      <c r="CX86" s="14"/>
      <c r="CZ86" s="14"/>
      <c r="DB86" s="14"/>
      <c r="DD86" s="14"/>
      <c r="DF86" s="15"/>
      <c r="DH86" s="15"/>
      <c r="DJ86" s="14"/>
      <c r="DL86" s="15"/>
      <c r="DN86" s="15"/>
      <c r="DP86" s="119"/>
      <c r="DR86" s="15"/>
      <c r="DT86" s="15"/>
      <c r="DX86" s="49"/>
      <c r="DY86" s="49"/>
      <c r="DZ86" s="49"/>
      <c r="EA86" s="49"/>
      <c r="EF86" s="15"/>
      <c r="EH86" s="15"/>
      <c r="EJ86" s="49"/>
      <c r="EK86" s="49"/>
      <c r="EL86" s="70"/>
      <c r="EN86" s="14"/>
      <c r="EP86" s="15"/>
      <c r="ER86" s="15"/>
      <c r="ET86" s="14"/>
      <c r="EV86" s="15"/>
      <c r="EX86" s="14"/>
      <c r="EZ86" s="119"/>
      <c r="FB86" s="119"/>
    </row>
    <row r="87" spans="1:158" ht="12.75" customHeight="1">
      <c r="A87" s="1"/>
      <c r="B87" s="14"/>
      <c r="D87" s="15"/>
      <c r="F87" s="14"/>
      <c r="H87" s="14"/>
      <c r="J87" s="14"/>
      <c r="L87" s="15"/>
      <c r="N87" s="15"/>
      <c r="P87" s="15"/>
      <c r="R87" s="15"/>
      <c r="T87" s="15"/>
      <c r="V87" s="15"/>
      <c r="X87" s="14"/>
      <c r="AB87" s="14"/>
      <c r="AD87" s="14"/>
      <c r="AF87" s="14"/>
      <c r="AH87" s="14"/>
      <c r="AJ87" s="14"/>
      <c r="AT87" s="15"/>
      <c r="BD87" s="15"/>
      <c r="BF87" s="15"/>
      <c r="BH87" s="15"/>
      <c r="BJ87" s="119"/>
      <c r="BL87" s="119"/>
      <c r="BN87" s="15"/>
      <c r="BP87" s="15"/>
      <c r="BR87" s="15"/>
      <c r="BT87" s="15"/>
      <c r="BV87" s="14"/>
      <c r="BX87" s="70"/>
      <c r="BZ87" s="15"/>
      <c r="CB87" s="70"/>
      <c r="CD87" s="15"/>
      <c r="CF87" s="14"/>
      <c r="CJ87" s="15"/>
      <c r="CL87" s="15"/>
      <c r="CN87" s="15"/>
      <c r="CP87" s="15"/>
      <c r="CR87" s="15"/>
      <c r="CT87" s="15"/>
      <c r="CX87" s="14"/>
      <c r="CZ87" s="14"/>
      <c r="DB87" s="14"/>
      <c r="DD87" s="14"/>
      <c r="DF87" s="15"/>
      <c r="DH87" s="15"/>
      <c r="DJ87" s="14"/>
      <c r="DL87" s="15"/>
      <c r="DN87" s="15"/>
      <c r="DP87" s="119"/>
      <c r="DR87" s="15"/>
      <c r="DT87" s="15"/>
      <c r="DX87" s="15"/>
      <c r="DY87" s="15"/>
      <c r="DZ87" s="15"/>
      <c r="EA87" s="15"/>
      <c r="EF87" s="15"/>
      <c r="EH87" s="15"/>
      <c r="EJ87" s="15"/>
      <c r="EK87" s="15"/>
      <c r="EL87" s="70"/>
      <c r="EN87" s="14"/>
      <c r="EP87" s="15"/>
      <c r="ER87" s="15"/>
      <c r="ET87" s="14"/>
      <c r="EV87" s="15"/>
      <c r="EX87" s="14"/>
      <c r="EZ87" s="119"/>
      <c r="FB87" s="119"/>
    </row>
    <row r="88" spans="1:158" ht="12.75" customHeight="1">
      <c r="B88" s="14"/>
      <c r="D88" s="15"/>
      <c r="F88" s="14"/>
      <c r="H88" s="14"/>
      <c r="J88" s="14"/>
      <c r="L88" s="15"/>
      <c r="N88" s="15"/>
      <c r="P88" s="15"/>
      <c r="R88" s="15"/>
      <c r="T88" s="15"/>
      <c r="V88" s="15"/>
      <c r="X88" s="14"/>
      <c r="AB88" s="14"/>
      <c r="AD88" s="14"/>
      <c r="AF88" s="14"/>
      <c r="AH88" s="14"/>
      <c r="AJ88" s="14"/>
      <c r="AT88" s="15"/>
      <c r="BD88" s="15"/>
      <c r="BF88" s="15"/>
      <c r="BH88" s="15"/>
      <c r="BJ88" s="119"/>
      <c r="BL88" s="119"/>
      <c r="BN88" s="15"/>
      <c r="BP88" s="15"/>
      <c r="BR88" s="15"/>
      <c r="BT88" s="15"/>
      <c r="BV88" s="14"/>
      <c r="BX88" s="70"/>
      <c r="BZ88" s="15"/>
      <c r="CB88" s="70"/>
      <c r="CD88" s="15"/>
      <c r="CF88" s="14"/>
      <c r="CJ88" s="15"/>
      <c r="CL88" s="15"/>
      <c r="CN88" s="15"/>
      <c r="CP88" s="15"/>
      <c r="CR88" s="15"/>
      <c r="CT88" s="15"/>
      <c r="CX88" s="14"/>
      <c r="CZ88" s="14"/>
      <c r="DB88" s="14"/>
      <c r="DD88" s="14"/>
      <c r="DF88" s="15"/>
      <c r="DH88" s="15"/>
      <c r="DJ88" s="14"/>
      <c r="DL88" s="15"/>
      <c r="DN88" s="15"/>
      <c r="DP88" s="119"/>
      <c r="DR88" s="15"/>
      <c r="DT88" s="15"/>
      <c r="DX88" s="15"/>
      <c r="DY88" s="15"/>
      <c r="DZ88" s="15"/>
      <c r="EA88" s="15"/>
      <c r="EF88" s="15"/>
      <c r="EH88" s="15"/>
      <c r="EJ88" s="15"/>
      <c r="EK88" s="15"/>
      <c r="EL88" s="70"/>
      <c r="EN88" s="14"/>
      <c r="EP88" s="15"/>
      <c r="ER88" s="15"/>
      <c r="ET88" s="14"/>
      <c r="EV88" s="15"/>
      <c r="EX88" s="14"/>
      <c r="EZ88" s="119"/>
      <c r="FB88" s="119"/>
    </row>
    <row r="89" spans="1:158" ht="12.75" customHeight="1">
      <c r="B89" s="14"/>
      <c r="D89" s="15"/>
      <c r="F89" s="14"/>
      <c r="H89" s="14"/>
      <c r="J89" s="14"/>
      <c r="L89" s="15"/>
      <c r="N89" s="15"/>
      <c r="P89" s="15"/>
      <c r="R89" s="15"/>
      <c r="T89" s="15"/>
      <c r="V89" s="15"/>
      <c r="X89" s="14"/>
      <c r="AB89" s="14"/>
      <c r="AD89" s="14"/>
      <c r="AF89" s="14"/>
      <c r="AH89" s="14"/>
      <c r="AJ89" s="14"/>
      <c r="AT89" s="15"/>
      <c r="BD89" s="15"/>
      <c r="BF89" s="15"/>
      <c r="BH89" s="15"/>
      <c r="BJ89" s="119"/>
      <c r="BL89" s="119"/>
      <c r="BN89" s="15"/>
      <c r="BP89" s="15"/>
      <c r="BR89" s="15"/>
      <c r="BT89" s="15"/>
      <c r="BV89" s="14"/>
      <c r="BX89" s="70"/>
      <c r="BZ89" s="15"/>
      <c r="CB89" s="70"/>
      <c r="CD89" s="15"/>
      <c r="CF89" s="14"/>
      <c r="CJ89" s="15"/>
      <c r="CL89" s="15"/>
      <c r="CN89" s="15"/>
      <c r="CP89" s="15"/>
      <c r="CR89" s="15"/>
      <c r="CT89" s="15"/>
      <c r="CX89" s="14"/>
      <c r="CZ89" s="14"/>
      <c r="DB89" s="14"/>
      <c r="DD89" s="14"/>
      <c r="DF89" s="15"/>
      <c r="DH89" s="15"/>
      <c r="DJ89" s="14"/>
      <c r="DL89" s="15"/>
      <c r="DN89" s="15"/>
      <c r="DP89" s="119"/>
      <c r="DR89" s="15"/>
      <c r="DT89" s="15"/>
      <c r="DX89" s="15"/>
      <c r="DY89" s="15"/>
      <c r="DZ89" s="15"/>
      <c r="EA89" s="15"/>
      <c r="EF89" s="15"/>
      <c r="EH89" s="15"/>
      <c r="EJ89" s="15"/>
      <c r="EK89" s="15"/>
      <c r="EL89" s="70"/>
      <c r="EN89" s="14"/>
      <c r="EP89" s="15"/>
      <c r="ER89" s="15"/>
      <c r="ET89" s="14"/>
      <c r="EV89" s="15"/>
      <c r="EX89" s="14"/>
      <c r="EZ89" s="119"/>
      <c r="FB89" s="119"/>
    </row>
    <row r="90" spans="1:158" ht="12.75" customHeight="1">
      <c r="B90" s="14"/>
      <c r="D90" s="15"/>
      <c r="F90" s="14"/>
      <c r="H90" s="14"/>
      <c r="J90" s="14"/>
      <c r="L90" s="15"/>
      <c r="N90" s="15"/>
      <c r="P90" s="15"/>
      <c r="R90" s="15"/>
      <c r="T90" s="15"/>
      <c r="V90" s="15"/>
      <c r="X90" s="14"/>
      <c r="AB90" s="14"/>
      <c r="AD90" s="14"/>
      <c r="AF90" s="14"/>
      <c r="AH90" s="14"/>
      <c r="AJ90" s="14"/>
      <c r="AT90" s="15"/>
      <c r="BD90" s="15"/>
      <c r="BF90" s="15"/>
      <c r="BH90" s="15"/>
      <c r="BJ90" s="119"/>
      <c r="BL90" s="119"/>
      <c r="BN90" s="15"/>
      <c r="BP90" s="15"/>
      <c r="BR90" s="15"/>
      <c r="BT90" s="15"/>
      <c r="BV90" s="14"/>
      <c r="BX90" s="70"/>
      <c r="BZ90" s="15"/>
      <c r="CB90" s="70"/>
      <c r="CD90" s="15"/>
      <c r="CF90" s="14"/>
      <c r="CJ90" s="15"/>
      <c r="CL90" s="15"/>
      <c r="CN90" s="15"/>
      <c r="CP90" s="15"/>
      <c r="CR90" s="15"/>
      <c r="CT90" s="15"/>
      <c r="CX90" s="14"/>
      <c r="CZ90" s="14"/>
      <c r="DB90" s="14"/>
      <c r="DD90" s="14"/>
      <c r="DF90" s="15"/>
      <c r="DH90" s="15"/>
      <c r="DJ90" s="14"/>
      <c r="DL90" s="15"/>
      <c r="DN90" s="15"/>
      <c r="DP90" s="119"/>
      <c r="DR90" s="15"/>
      <c r="DT90" s="15"/>
      <c r="DX90" s="15"/>
      <c r="DY90" s="15"/>
      <c r="DZ90" s="15"/>
      <c r="EA90" s="15"/>
      <c r="EF90" s="15"/>
      <c r="EH90" s="15"/>
      <c r="EJ90" s="15"/>
      <c r="EK90" s="15"/>
      <c r="EL90" s="70"/>
      <c r="EN90" s="14"/>
      <c r="EP90" s="15"/>
      <c r="ER90" s="15"/>
      <c r="ET90" s="14"/>
      <c r="EV90" s="15"/>
      <c r="EX90" s="14"/>
      <c r="EZ90" s="119"/>
      <c r="FB90" s="119"/>
    </row>
    <row r="91" spans="1:158" ht="12.75" customHeight="1">
      <c r="B91" s="14"/>
      <c r="D91" s="15"/>
      <c r="F91" s="14"/>
      <c r="H91" s="14"/>
      <c r="J91" s="14"/>
      <c r="L91" s="15"/>
      <c r="N91" s="15"/>
      <c r="P91" s="15"/>
      <c r="R91" s="15"/>
      <c r="T91" s="15"/>
      <c r="V91" s="15"/>
      <c r="X91" s="14"/>
      <c r="AB91" s="14"/>
      <c r="AD91" s="14"/>
      <c r="AF91" s="14"/>
      <c r="AH91" s="14"/>
      <c r="AJ91" s="14"/>
      <c r="AT91" s="15"/>
      <c r="BD91" s="15"/>
      <c r="BF91" s="15"/>
      <c r="BH91" s="15"/>
      <c r="BJ91" s="119"/>
      <c r="BL91" s="119"/>
      <c r="BN91" s="15"/>
      <c r="BP91" s="15"/>
      <c r="BR91" s="15"/>
      <c r="BT91" s="15"/>
      <c r="BV91" s="14"/>
      <c r="BX91" s="70"/>
      <c r="BZ91" s="15"/>
      <c r="CB91" s="70"/>
      <c r="CD91" s="15"/>
      <c r="CF91" s="14"/>
      <c r="CJ91" s="15"/>
      <c r="CL91" s="15"/>
      <c r="CN91" s="15"/>
      <c r="CP91" s="15"/>
      <c r="CR91" s="15"/>
      <c r="CT91" s="15"/>
      <c r="CX91" s="14"/>
      <c r="CZ91" s="14"/>
      <c r="DB91" s="14"/>
      <c r="DD91" s="14"/>
      <c r="DF91" s="15"/>
      <c r="DH91" s="15"/>
      <c r="DJ91" s="14"/>
      <c r="DL91" s="15"/>
      <c r="DN91" s="15"/>
      <c r="DP91" s="119"/>
      <c r="DR91" s="15"/>
      <c r="DT91" s="15"/>
      <c r="DX91" s="15"/>
      <c r="DY91" s="15"/>
      <c r="DZ91" s="15"/>
      <c r="EA91" s="15"/>
      <c r="EF91" s="15"/>
      <c r="EH91" s="15"/>
      <c r="EJ91" s="15"/>
      <c r="EK91" s="15"/>
      <c r="EL91" s="70"/>
      <c r="EN91" s="14"/>
      <c r="EP91" s="15"/>
      <c r="ER91" s="15"/>
      <c r="ET91" s="14"/>
      <c r="EV91" s="15"/>
      <c r="EX91" s="14"/>
      <c r="EZ91" s="119"/>
      <c r="FB91" s="119"/>
    </row>
    <row r="92" spans="1:158" ht="12.75" customHeight="1">
      <c r="B92" s="14"/>
      <c r="D92" s="15"/>
      <c r="F92" s="14"/>
      <c r="H92" s="14"/>
      <c r="J92" s="14"/>
      <c r="L92" s="15"/>
      <c r="N92" s="15"/>
      <c r="P92" s="15"/>
      <c r="R92" s="15"/>
      <c r="T92" s="15"/>
      <c r="V92" s="15"/>
      <c r="X92" s="14"/>
      <c r="AB92" s="14"/>
      <c r="AD92" s="14"/>
      <c r="AF92" s="14"/>
      <c r="AH92" s="14"/>
      <c r="AJ92" s="14"/>
      <c r="AT92" s="15"/>
      <c r="BD92" s="15"/>
      <c r="BF92" s="15"/>
      <c r="BH92" s="15"/>
      <c r="BJ92" s="119"/>
      <c r="BL92" s="119"/>
      <c r="BN92" s="15"/>
      <c r="BP92" s="15"/>
      <c r="BR92" s="15"/>
      <c r="BT92" s="15"/>
      <c r="BV92" s="14"/>
      <c r="BX92" s="70"/>
      <c r="BZ92" s="15"/>
      <c r="CB92" s="70"/>
      <c r="CD92" s="15"/>
      <c r="CF92" s="14"/>
      <c r="CJ92" s="15"/>
      <c r="CL92" s="15"/>
      <c r="CN92" s="15"/>
      <c r="CP92" s="15"/>
      <c r="CR92" s="15"/>
      <c r="CT92" s="15"/>
      <c r="CX92" s="14"/>
      <c r="CZ92" s="14"/>
      <c r="DB92" s="14"/>
      <c r="DD92" s="14"/>
      <c r="DF92" s="15"/>
      <c r="DH92" s="15"/>
      <c r="DJ92" s="14"/>
      <c r="DL92" s="15"/>
      <c r="DN92" s="15"/>
      <c r="DP92" s="119"/>
      <c r="DR92" s="15"/>
      <c r="DT92" s="15"/>
      <c r="DX92" s="15"/>
      <c r="DY92" s="15"/>
      <c r="DZ92" s="15"/>
      <c r="EA92" s="15"/>
      <c r="EF92" s="15"/>
      <c r="EH92" s="15"/>
      <c r="EJ92" s="15"/>
      <c r="EK92" s="15"/>
      <c r="EL92" s="70"/>
      <c r="EN92" s="14"/>
      <c r="EP92" s="15"/>
      <c r="ER92" s="15"/>
      <c r="ET92" s="14"/>
      <c r="EV92" s="15"/>
      <c r="EX92" s="14"/>
      <c r="EZ92" s="119"/>
      <c r="FB92" s="119"/>
    </row>
    <row r="93" spans="1:158" ht="12.75" customHeight="1">
      <c r="B93" s="14"/>
      <c r="D93" s="15"/>
      <c r="F93" s="14"/>
      <c r="H93" s="14"/>
      <c r="J93" s="14"/>
      <c r="L93" s="15"/>
      <c r="N93" s="15"/>
      <c r="P93" s="15"/>
      <c r="R93" s="15"/>
      <c r="T93" s="15"/>
      <c r="V93" s="15"/>
      <c r="X93" s="14"/>
      <c r="AB93" s="14"/>
      <c r="AD93" s="14"/>
      <c r="AF93" s="14"/>
      <c r="AH93" s="14"/>
      <c r="AJ93" s="14"/>
      <c r="AT93" s="15"/>
      <c r="BD93" s="15"/>
      <c r="BF93" s="15"/>
      <c r="BH93" s="15"/>
      <c r="BJ93" s="119"/>
      <c r="BL93" s="119"/>
      <c r="BN93" s="15"/>
      <c r="BP93" s="15"/>
      <c r="BR93" s="15"/>
      <c r="BT93" s="15"/>
      <c r="BV93" s="14"/>
      <c r="BX93" s="14"/>
      <c r="BZ93" s="15"/>
      <c r="CB93" s="14"/>
      <c r="CD93" s="15"/>
      <c r="CF93" s="14"/>
      <c r="CJ93" s="15"/>
      <c r="CL93" s="15"/>
      <c r="CN93" s="15"/>
      <c r="CP93" s="15"/>
      <c r="CR93" s="15"/>
      <c r="CT93" s="15"/>
      <c r="CX93" s="14"/>
      <c r="CZ93" s="14"/>
      <c r="DB93" s="14"/>
      <c r="DD93" s="14"/>
      <c r="DF93" s="15"/>
      <c r="DH93" s="15"/>
      <c r="DJ93" s="14"/>
      <c r="DL93" s="15"/>
      <c r="DN93" s="15"/>
      <c r="DP93" s="119"/>
      <c r="DR93" s="15"/>
      <c r="DT93" s="15"/>
      <c r="DX93" s="15"/>
      <c r="DY93" s="15"/>
      <c r="DZ93" s="15"/>
      <c r="EA93" s="15"/>
      <c r="EF93" s="15"/>
      <c r="EH93" s="15"/>
      <c r="EJ93" s="15"/>
      <c r="EK93" s="15"/>
      <c r="EL93" s="14"/>
      <c r="EN93" s="14"/>
      <c r="EP93" s="15"/>
      <c r="ER93" s="15"/>
      <c r="ET93" s="14"/>
      <c r="EV93" s="15"/>
      <c r="EX93" s="14"/>
      <c r="EZ93" s="119"/>
      <c r="FB93" s="119"/>
    </row>
    <row r="94" spans="1:158" ht="12.75" customHeight="1">
      <c r="B94" s="14"/>
      <c r="D94" s="15"/>
      <c r="F94" s="14"/>
      <c r="H94" s="14"/>
      <c r="J94" s="14"/>
      <c r="L94" s="15"/>
      <c r="N94" s="15"/>
      <c r="P94" s="15"/>
      <c r="R94" s="15"/>
      <c r="T94" s="15"/>
      <c r="V94" s="15"/>
      <c r="X94" s="14"/>
      <c r="AB94" s="14"/>
      <c r="AD94" s="6"/>
      <c r="AF94" s="6"/>
      <c r="AH94" s="6"/>
      <c r="AJ94" s="14"/>
      <c r="AT94" s="15"/>
      <c r="BD94" s="15"/>
      <c r="BF94" s="15"/>
      <c r="BH94" s="15"/>
      <c r="BJ94" s="6"/>
      <c r="BL94" s="6"/>
      <c r="BN94" s="15"/>
      <c r="BP94" s="15"/>
      <c r="BR94" s="15"/>
      <c r="BT94" s="15"/>
      <c r="BV94" s="6"/>
      <c r="BX94" s="6"/>
      <c r="BZ94" s="15"/>
      <c r="CB94" s="6"/>
      <c r="CD94" s="13"/>
      <c r="CF94" s="14"/>
      <c r="CJ94" s="15"/>
      <c r="CL94" s="15"/>
      <c r="CN94" s="15"/>
      <c r="CP94" s="15"/>
      <c r="CR94" s="15"/>
      <c r="CT94" s="15"/>
      <c r="CX94" s="14"/>
      <c r="CZ94" s="14"/>
      <c r="DB94" s="6"/>
      <c r="DD94" s="6"/>
      <c r="DF94" s="13"/>
      <c r="DH94" s="13"/>
      <c r="DJ94" s="6"/>
      <c r="DL94" s="13"/>
      <c r="DN94" s="13"/>
      <c r="DP94" s="14"/>
      <c r="DR94" s="15"/>
      <c r="DT94" s="15"/>
      <c r="DX94" s="15"/>
      <c r="DY94" s="15"/>
      <c r="DZ94" s="15"/>
      <c r="EA94" s="15"/>
      <c r="EF94" s="15"/>
      <c r="EH94" s="15"/>
      <c r="EJ94" s="15"/>
      <c r="EK94" s="15"/>
      <c r="EL94" s="14"/>
      <c r="EN94" s="14"/>
      <c r="EP94" s="15"/>
      <c r="ER94" s="15"/>
      <c r="ET94" s="14"/>
      <c r="EV94" s="15"/>
      <c r="EX94" s="6"/>
      <c r="EZ94" s="14"/>
      <c r="FB94" s="14"/>
    </row>
    <row r="95" spans="1:158" ht="12.75" customHeight="1">
      <c r="A95" s="1"/>
      <c r="B95" s="14"/>
      <c r="D95" s="15"/>
      <c r="F95" s="14"/>
      <c r="H95" s="14"/>
      <c r="J95" s="14"/>
      <c r="L95" s="15"/>
      <c r="N95" s="15"/>
      <c r="P95" s="15"/>
      <c r="R95" s="15"/>
      <c r="T95" s="15"/>
      <c r="V95" s="15"/>
      <c r="X95" s="14"/>
      <c r="AB95" s="14"/>
      <c r="AD95" s="14"/>
      <c r="AF95" s="14"/>
      <c r="AH95" s="14"/>
      <c r="AJ95" s="14"/>
      <c r="AT95" s="15"/>
      <c r="BD95" s="15"/>
      <c r="BF95" s="15"/>
      <c r="BH95" s="15"/>
      <c r="BJ95" s="14"/>
      <c r="BL95" s="14"/>
      <c r="BN95" s="15"/>
      <c r="BP95" s="15"/>
      <c r="BR95" s="15"/>
      <c r="BT95" s="15"/>
      <c r="BV95" s="14"/>
      <c r="BX95" s="14"/>
      <c r="BZ95" s="15"/>
      <c r="CB95" s="14"/>
      <c r="CD95" s="15"/>
      <c r="CF95" s="14"/>
      <c r="CJ95" s="15"/>
      <c r="CL95" s="15"/>
      <c r="CN95" s="15"/>
      <c r="CP95" s="15"/>
      <c r="CR95" s="15"/>
      <c r="CT95" s="15"/>
      <c r="CX95" s="14"/>
      <c r="CZ95" s="14"/>
      <c r="DB95" s="14"/>
      <c r="DD95" s="14"/>
      <c r="DF95" s="15"/>
      <c r="DH95" s="15"/>
      <c r="DJ95" s="14"/>
      <c r="DL95" s="15"/>
      <c r="DN95" s="15"/>
      <c r="DP95" s="14"/>
      <c r="DR95" s="15"/>
      <c r="DT95" s="15"/>
      <c r="DX95" s="15"/>
      <c r="DY95" s="15"/>
      <c r="DZ95" s="15"/>
      <c r="EA95" s="15"/>
      <c r="EF95" s="15"/>
      <c r="EH95" s="15"/>
      <c r="EJ95" s="15"/>
      <c r="EK95" s="15"/>
      <c r="EL95" s="14"/>
      <c r="EN95" s="14"/>
      <c r="EP95" s="15"/>
      <c r="ER95" s="15"/>
      <c r="ET95" s="14"/>
      <c r="EV95" s="15"/>
      <c r="EX95" s="14"/>
      <c r="EZ95" s="14"/>
      <c r="FB95" s="14"/>
    </row>
    <row r="96" spans="1:158" ht="12.75" customHeight="1">
      <c r="B96" s="14"/>
      <c r="D96" s="15"/>
      <c r="F96" s="14"/>
      <c r="H96" s="14"/>
      <c r="J96" s="14"/>
      <c r="L96" s="15"/>
      <c r="N96" s="15"/>
      <c r="P96" s="15"/>
      <c r="R96" s="15"/>
      <c r="T96" s="15"/>
      <c r="V96" s="15"/>
      <c r="X96" s="14"/>
      <c r="AB96" s="14"/>
      <c r="AD96" s="14"/>
      <c r="AF96" s="14"/>
      <c r="AH96" s="14"/>
      <c r="AJ96" s="14"/>
      <c r="AT96" s="15"/>
      <c r="BD96" s="15"/>
      <c r="BF96" s="15"/>
      <c r="BH96" s="15"/>
      <c r="BJ96" s="14"/>
      <c r="BL96" s="14"/>
      <c r="BN96" s="15"/>
      <c r="BP96" s="15"/>
      <c r="BR96" s="15"/>
      <c r="BT96" s="15"/>
      <c r="BV96" s="14"/>
      <c r="BX96" s="14"/>
      <c r="BZ96" s="15"/>
      <c r="CB96" s="14"/>
      <c r="CD96" s="15"/>
      <c r="CF96" s="14"/>
      <c r="CJ96" s="15"/>
      <c r="CL96" s="15"/>
      <c r="CN96" s="15"/>
      <c r="CP96" s="15"/>
      <c r="CR96" s="15"/>
      <c r="CT96" s="15"/>
      <c r="CX96" s="14"/>
      <c r="CZ96" s="14"/>
      <c r="DB96" s="14"/>
      <c r="DD96" s="14"/>
      <c r="DF96" s="15"/>
      <c r="DH96" s="15"/>
      <c r="DJ96" s="14"/>
      <c r="DL96" s="15"/>
      <c r="DN96" s="15"/>
      <c r="DP96" s="14"/>
      <c r="DR96" s="15"/>
      <c r="DT96" s="15"/>
      <c r="DX96" s="15"/>
      <c r="DY96" s="15"/>
      <c r="DZ96" s="15"/>
      <c r="EA96" s="15"/>
      <c r="EF96" s="15"/>
      <c r="EH96" s="15"/>
      <c r="EJ96" s="15"/>
      <c r="EK96" s="15"/>
      <c r="EL96" s="14"/>
      <c r="EN96" s="14"/>
      <c r="EP96" s="15"/>
      <c r="ER96" s="15"/>
      <c r="ET96" s="14"/>
      <c r="EV96" s="15"/>
      <c r="EX96" s="14"/>
      <c r="EZ96" s="14"/>
      <c r="FB96" s="14"/>
    </row>
    <row r="97" spans="1:158" ht="12.75" customHeight="1">
      <c r="AD97" s="14"/>
      <c r="AF97" s="14"/>
      <c r="AH97" s="14"/>
      <c r="AT97" s="15"/>
      <c r="BD97" s="15"/>
      <c r="BF97" s="15"/>
      <c r="BH97" s="15"/>
      <c r="BJ97" s="14"/>
      <c r="BL97" s="14"/>
      <c r="BN97" s="15"/>
      <c r="BP97" s="15"/>
      <c r="BR97" s="15"/>
      <c r="BT97" s="15"/>
      <c r="BV97" s="14"/>
      <c r="BX97" s="14"/>
      <c r="BZ97" s="15"/>
      <c r="CB97" s="14"/>
      <c r="CD97" s="15"/>
      <c r="CF97" s="14"/>
      <c r="CJ97" s="15"/>
      <c r="CL97" s="15"/>
      <c r="CN97" s="15"/>
      <c r="CP97" s="15"/>
      <c r="CR97" s="15"/>
      <c r="CT97" s="15"/>
      <c r="DB97" s="14"/>
      <c r="DD97" s="14"/>
      <c r="DF97" s="15"/>
      <c r="DH97" s="15"/>
      <c r="DJ97" s="14"/>
      <c r="DL97" s="15"/>
      <c r="DN97" s="15"/>
      <c r="DP97" s="14"/>
      <c r="DR97" s="15"/>
      <c r="DT97" s="15"/>
      <c r="DX97" s="15"/>
      <c r="DY97" s="15"/>
      <c r="DZ97" s="15"/>
      <c r="EA97" s="15"/>
      <c r="EF97" s="15"/>
      <c r="EH97" s="15"/>
      <c r="EJ97" s="15"/>
      <c r="EK97" s="15"/>
      <c r="EL97" s="14"/>
      <c r="EN97" s="14"/>
      <c r="EP97" s="15"/>
      <c r="ER97" s="15"/>
      <c r="ET97" s="14"/>
      <c r="EV97" s="15"/>
      <c r="EX97" s="14"/>
      <c r="EZ97" s="14"/>
      <c r="FB97" s="14"/>
    </row>
    <row r="98" spans="1:158" ht="12.75" customHeight="1">
      <c r="A98" s="117"/>
      <c r="DX98" s="15"/>
      <c r="DY98" s="15"/>
      <c r="DZ98" s="15"/>
      <c r="EA98" s="15"/>
      <c r="EJ98" s="15"/>
      <c r="EK98" s="15"/>
    </row>
    <row r="99" spans="1:158" ht="12.75" customHeight="1">
      <c r="DX99" s="15"/>
      <c r="DY99" s="15"/>
      <c r="DZ99" s="15"/>
      <c r="EA99" s="15"/>
      <c r="EJ99" s="15"/>
      <c r="EK99" s="15"/>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2">
    <pageSetUpPr fitToPage="1"/>
  </sheetPr>
  <dimension ref="A2:GH101"/>
  <sheetViews>
    <sheetView workbookViewId="0" xr3:uid="{F4A53677-9E12-59C4-BAB1-211CDE2C826E}">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0" bestFit="1" customWidth="1"/>
    <col min="2" max="2" width="12.7109375" style="10" customWidth="1"/>
    <col min="3" max="3" width="4" style="10" bestFit="1" customWidth="1"/>
    <col min="4" max="4" width="11.140625" style="10" customWidth="1"/>
    <col min="5" max="5" width="4" style="10" bestFit="1" customWidth="1"/>
    <col min="6" max="6" width="12.85546875" style="10" bestFit="1" customWidth="1"/>
    <col min="7" max="7" width="4" style="10" bestFit="1" customWidth="1"/>
    <col min="8" max="8" width="12.7109375" style="10" customWidth="1"/>
    <col min="9" max="9" width="4" style="10" bestFit="1" customWidth="1"/>
    <col min="10" max="10" width="12.7109375" style="10" customWidth="1"/>
    <col min="11" max="11" width="4" style="10" bestFit="1" customWidth="1"/>
    <col min="12" max="12" width="12.28515625" style="10" customWidth="1"/>
    <col min="13" max="13" width="5.5703125" style="10" customWidth="1"/>
    <col min="14" max="14" width="11.85546875" style="10" customWidth="1"/>
    <col min="15" max="15" width="5.5703125" style="10" customWidth="1"/>
    <col min="16" max="16" width="12.7109375" style="10" customWidth="1"/>
    <col min="17" max="17" width="5.5703125" style="10" customWidth="1"/>
    <col min="18" max="18" width="9.140625" style="10"/>
    <col min="19" max="19" width="5.5703125" style="10" customWidth="1"/>
    <col min="20" max="20" width="12.7109375" style="10" customWidth="1"/>
    <col min="21" max="21" width="5.5703125" style="10" customWidth="1"/>
    <col min="22" max="22" width="12.7109375" style="10" customWidth="1"/>
    <col min="23" max="23" width="4" style="10" bestFit="1" customWidth="1"/>
    <col min="24" max="24" width="12.28515625" style="10" customWidth="1"/>
    <col min="25" max="25" width="5.5703125" style="10" customWidth="1"/>
    <col min="26" max="26" width="9.85546875" style="15" customWidth="1"/>
    <col min="27" max="27" width="5.5703125" style="10" customWidth="1"/>
    <col min="28" max="28" width="12.7109375" style="10" customWidth="1"/>
    <col min="29" max="29" width="5.5703125" style="10" customWidth="1"/>
    <col min="30" max="30" width="10.85546875" style="15" customWidth="1"/>
    <col min="31" max="31" width="5.5703125" style="10" customWidth="1"/>
    <col min="32" max="32" width="12.28515625" style="10" customWidth="1"/>
    <col min="33" max="33" width="3.85546875" style="10" customWidth="1"/>
    <col min="34" max="34" width="12.28515625" style="10" customWidth="1"/>
    <col min="35" max="35" width="3.85546875" style="10" customWidth="1"/>
    <col min="36" max="36" width="9.5703125" style="14" customWidth="1"/>
    <col min="37" max="37" width="5.5703125" style="10" customWidth="1"/>
    <col min="38" max="38" width="12.7109375" style="10" customWidth="1"/>
    <col min="39" max="39" width="5.5703125" style="10" customWidth="1"/>
    <col min="40" max="40" width="12.7109375" style="10" customWidth="1"/>
    <col min="41" max="41" width="5.5703125" style="10" customWidth="1"/>
    <col min="42" max="42" width="11.42578125" style="14" customWidth="1"/>
    <col min="43" max="43" width="5.5703125" style="10" customWidth="1"/>
    <col min="44" max="44" width="10.140625" style="10" customWidth="1"/>
    <col min="45" max="45" width="3.85546875" style="10" customWidth="1"/>
    <col min="46" max="46" width="9.7109375" style="14" customWidth="1"/>
    <col min="47" max="47" width="4.7109375" style="14" customWidth="1"/>
    <col min="48" max="48" width="10.5703125" style="14" customWidth="1"/>
    <col min="49" max="49" width="5.140625" style="14" customWidth="1"/>
    <col min="50" max="50" width="13.42578125" style="14" customWidth="1"/>
    <col min="51" max="51" width="4" style="10" bestFit="1" customWidth="1"/>
    <col min="52" max="52" width="9.42578125" style="15" customWidth="1"/>
    <col min="53" max="53" width="5.42578125" style="15" customWidth="1"/>
    <col min="54" max="54" width="13.42578125" style="14" customWidth="1"/>
    <col min="55" max="55" width="4" style="10" bestFit="1" customWidth="1"/>
    <col min="56" max="56" width="12.7109375" style="10" customWidth="1"/>
    <col min="57" max="57" width="5.5703125" style="10" customWidth="1"/>
    <col min="58" max="58" width="12.7109375" style="10" customWidth="1"/>
    <col min="59" max="59" width="5.5703125" style="10" customWidth="1"/>
    <col min="60" max="60" width="12.7109375" style="10" customWidth="1"/>
    <col min="61" max="61" width="5.5703125" style="10" customWidth="1"/>
    <col min="62" max="62" width="10.85546875" style="15" customWidth="1"/>
    <col min="63" max="63" width="4" style="15" bestFit="1" customWidth="1"/>
    <col min="64" max="64" width="12" style="10" customWidth="1"/>
    <col min="65" max="65" width="3.85546875" style="10" customWidth="1"/>
    <col min="66" max="66" width="10.85546875" style="15" customWidth="1"/>
    <col min="67" max="67" width="4" style="15" bestFit="1" customWidth="1"/>
    <col min="68" max="68" width="10.85546875" style="15" customWidth="1"/>
    <col min="69" max="69" width="4" style="15" bestFit="1" customWidth="1"/>
    <col min="70" max="70" width="13.28515625" style="10" bestFit="1" customWidth="1"/>
    <col min="71" max="71" width="3.85546875" style="10" customWidth="1"/>
    <col min="72" max="72" width="12" style="10" customWidth="1"/>
    <col min="73" max="73" width="3.85546875" style="10" customWidth="1"/>
    <col min="74" max="74" width="12.7109375" style="10" customWidth="1"/>
    <col min="75" max="75" width="5.5703125" style="10" customWidth="1"/>
    <col min="76" max="76" width="12.7109375" style="10" customWidth="1"/>
    <col min="77" max="77" width="5.5703125" style="10" customWidth="1"/>
    <col min="78" max="78" width="12.7109375" style="10" customWidth="1"/>
    <col min="79" max="79" width="4" style="10" bestFit="1" customWidth="1"/>
    <col min="80" max="80" width="12.7109375" style="10" customWidth="1"/>
    <col min="81" max="81" width="4" style="10" bestFit="1" customWidth="1"/>
    <col min="82" max="82" width="12.7109375" style="10" customWidth="1"/>
    <col min="83" max="83" width="4" style="10" bestFit="1" customWidth="1"/>
    <col min="84" max="84" width="12" style="10" customWidth="1"/>
    <col min="85" max="85" width="4" style="10" bestFit="1" customWidth="1"/>
    <col min="86" max="86" width="13.85546875" style="10" customWidth="1"/>
    <col min="87" max="87" width="4.7109375" style="10" customWidth="1"/>
    <col min="88" max="88" width="14.28515625" style="10" customWidth="1"/>
    <col min="89" max="89" width="4" style="10" bestFit="1" customWidth="1"/>
    <col min="90" max="90" width="13.140625" style="10" customWidth="1"/>
    <col min="91" max="91" width="4" style="10" bestFit="1" customWidth="1"/>
    <col min="92" max="92" width="14.5703125" style="10" customWidth="1"/>
    <col min="93" max="93" width="4" style="10" bestFit="1" customWidth="1"/>
    <col min="94" max="94" width="14.5703125" style="10" customWidth="1"/>
    <col min="95" max="95" width="4.28515625" style="10" customWidth="1"/>
    <col min="96" max="96" width="9.5703125" style="14" customWidth="1"/>
    <col min="97" max="97" width="4.7109375" style="14" customWidth="1"/>
    <col min="98" max="98" width="9.5703125" style="14" customWidth="1"/>
    <col min="99" max="99" width="4.7109375" style="14" customWidth="1"/>
    <col min="100" max="100" width="9.5703125" style="14" customWidth="1"/>
    <col min="101" max="101" width="4.7109375" style="14" customWidth="1"/>
    <col min="102" max="102" width="9.5703125" style="14" customWidth="1"/>
    <col min="103" max="103" width="4.7109375" style="14" customWidth="1"/>
    <col min="104" max="104" width="9.5703125" style="14" customWidth="1"/>
    <col min="105" max="105" width="4.7109375" style="14" customWidth="1"/>
    <col min="106" max="106" width="11.140625" style="14" customWidth="1"/>
    <col min="107" max="107" width="4.7109375" style="14" customWidth="1"/>
    <col min="108" max="108" width="11.42578125" style="10" customWidth="1"/>
    <col min="109" max="109" width="3.85546875" style="10" customWidth="1"/>
    <col min="110" max="110" width="11.5703125" style="10" customWidth="1"/>
    <col min="111" max="111" width="5.5703125" style="10" customWidth="1"/>
    <col min="112" max="112" width="11.5703125" style="10" customWidth="1"/>
    <col min="113" max="113" width="5.5703125" style="10" customWidth="1"/>
    <col min="114" max="114" width="12.140625" style="10" customWidth="1"/>
    <col min="115" max="115" width="5.5703125" style="10" customWidth="1"/>
    <col min="116" max="116" width="9.85546875" style="10" customWidth="1"/>
    <col min="117" max="117" width="5.5703125" style="10" customWidth="1"/>
    <col min="118" max="118" width="11" style="10" customWidth="1"/>
    <col min="119" max="119" width="5.5703125" style="10" customWidth="1"/>
    <col min="120" max="120" width="11" style="10" customWidth="1"/>
    <col min="121" max="121" width="5.5703125" style="10" customWidth="1"/>
    <col min="122" max="122" width="10.7109375" style="10" customWidth="1"/>
    <col min="123" max="123" width="5.5703125" style="10" customWidth="1"/>
    <col min="124" max="124" width="9.28515625" style="10" customWidth="1"/>
    <col min="125" max="125" width="5.5703125" style="10" customWidth="1"/>
    <col min="126" max="126" width="11.7109375" style="10" customWidth="1"/>
    <col min="127" max="127" width="5.5703125" style="10" customWidth="1"/>
    <col min="128" max="128" width="11.5703125" style="10" customWidth="1"/>
    <col min="129" max="129" width="4" style="10" bestFit="1" customWidth="1"/>
    <col min="130" max="130" width="10.85546875" style="14" customWidth="1"/>
    <col min="131" max="131" width="4" style="14" customWidth="1"/>
    <col min="132" max="132" width="9.42578125" style="10" customWidth="1"/>
    <col min="133" max="133" width="5.5703125" style="10" customWidth="1"/>
    <col min="134" max="134" width="9.85546875" style="10" customWidth="1"/>
    <col min="135" max="135" width="5.5703125" style="10" customWidth="1"/>
    <col min="136" max="136" width="9" style="10" customWidth="1"/>
    <col min="137" max="137" width="5.5703125" style="10" customWidth="1"/>
    <col min="138" max="138" width="11.42578125" style="10" customWidth="1"/>
    <col min="139" max="139" width="5.5703125" style="10" customWidth="1"/>
    <col min="140" max="140" width="11.85546875" style="10" customWidth="1"/>
    <col min="141" max="141" width="5.5703125" style="10" customWidth="1"/>
    <col min="142" max="142" width="11.5703125" style="10" customWidth="1"/>
    <col min="143" max="143" width="5.5703125" style="10" customWidth="1"/>
    <col min="144" max="144" width="11.5703125" style="10" customWidth="1"/>
    <col min="145" max="145" width="5.5703125" style="10" customWidth="1"/>
    <col min="146" max="146" width="11.5703125" style="10" customWidth="1"/>
    <col min="147" max="147" width="5.5703125" style="10" customWidth="1"/>
    <col min="148" max="148" width="10.28515625" style="10" customWidth="1"/>
    <col min="149" max="149" width="5.5703125" style="10" customWidth="1"/>
    <col min="150" max="150" width="12.7109375" style="10" customWidth="1"/>
    <col min="151" max="151" width="5.5703125" style="10" customWidth="1"/>
    <col min="152" max="152" width="10.85546875" style="10" customWidth="1"/>
    <col min="153" max="153" width="4.7109375" style="10" customWidth="1"/>
    <col min="154" max="154" width="10.28515625" style="10" customWidth="1"/>
    <col min="155" max="155" width="4" style="10" bestFit="1" customWidth="1"/>
    <col min="156" max="156" width="10.28515625" style="10" customWidth="1"/>
    <col min="157" max="157" width="4" style="10" bestFit="1" customWidth="1"/>
    <col min="158" max="158" width="10.28515625" style="10" customWidth="1"/>
    <col min="159" max="159" width="4" style="10" bestFit="1" customWidth="1"/>
    <col min="160" max="160" width="10.85546875" style="10" customWidth="1"/>
    <col min="161" max="161" width="4" style="10" bestFit="1" customWidth="1"/>
    <col min="162" max="162" width="10.85546875" style="10" customWidth="1"/>
    <col min="163" max="163" width="4" style="10" bestFit="1" customWidth="1"/>
    <col min="164" max="164" width="11" style="10" customWidth="1"/>
    <col min="165" max="165" width="4" style="10" bestFit="1" customWidth="1"/>
    <col min="166" max="166" width="11" style="10" customWidth="1"/>
    <col min="167" max="167" width="4" style="10" bestFit="1" customWidth="1"/>
    <col min="168" max="168" width="11" style="10" customWidth="1"/>
    <col min="169" max="169" width="4" style="10" bestFit="1" customWidth="1"/>
    <col min="170" max="170" width="11.42578125" style="10" customWidth="1"/>
    <col min="171" max="171" width="4" style="10" bestFit="1" customWidth="1"/>
    <col min="172" max="172" width="12.7109375" style="10" customWidth="1"/>
    <col min="173" max="173" width="4" style="10" bestFit="1" customWidth="1"/>
    <col min="174" max="174" width="9.140625" style="10"/>
    <col min="175" max="175" width="4" style="10" bestFit="1" customWidth="1"/>
    <col min="176" max="176" width="9" style="10" customWidth="1"/>
    <col min="177" max="177" width="4" style="10" bestFit="1" customWidth="1"/>
    <col min="178" max="178" width="10.7109375" style="10" customWidth="1"/>
    <col min="179" max="179" width="4" style="10" bestFit="1" customWidth="1"/>
    <col min="180" max="180" width="9.140625" style="10"/>
    <col min="181" max="181" width="4" style="10" bestFit="1" customWidth="1"/>
    <col min="182" max="182" width="11.85546875" style="10" customWidth="1"/>
    <col min="183" max="183" width="4" style="10" bestFit="1" customWidth="1"/>
    <col min="184" max="185" width="9.140625" style="9"/>
    <col min="186" max="16384" width="9.140625" style="10"/>
  </cols>
  <sheetData>
    <row r="2" spans="1:183" ht="12.75" customHeight="1">
      <c r="F2" s="69" t="s">
        <v>389</v>
      </c>
      <c r="N2" s="69" t="s">
        <v>389</v>
      </c>
      <c r="R2" s="69" t="s">
        <v>389</v>
      </c>
      <c r="Z2" s="126" t="s">
        <v>389</v>
      </c>
      <c r="AB2" s="69" t="s">
        <v>389</v>
      </c>
      <c r="AR2" s="69" t="s">
        <v>389</v>
      </c>
      <c r="AT2" s="49" t="s">
        <v>389</v>
      </c>
      <c r="AV2" s="49" t="s">
        <v>389</v>
      </c>
      <c r="AZ2" s="126" t="s">
        <v>389</v>
      </c>
      <c r="BD2" s="69" t="s">
        <v>389</v>
      </c>
      <c r="BF2" s="69" t="s">
        <v>389</v>
      </c>
      <c r="BH2" s="69" t="s">
        <v>389</v>
      </c>
      <c r="BL2" s="69" t="s">
        <v>389</v>
      </c>
      <c r="BT2" s="69" t="s">
        <v>389</v>
      </c>
      <c r="CF2" s="69" t="s">
        <v>389</v>
      </c>
      <c r="CL2" s="69" t="s">
        <v>389</v>
      </c>
      <c r="CR2" s="69" t="s">
        <v>389</v>
      </c>
      <c r="CT2" s="69" t="s">
        <v>389</v>
      </c>
      <c r="CV2" s="69" t="s">
        <v>389</v>
      </c>
      <c r="CX2" s="69" t="s">
        <v>389</v>
      </c>
      <c r="CZ2" s="69" t="s">
        <v>389</v>
      </c>
      <c r="DB2" s="49" t="s">
        <v>389</v>
      </c>
      <c r="DD2" s="69" t="s">
        <v>389</v>
      </c>
      <c r="DR2" s="69" t="s">
        <v>389</v>
      </c>
      <c r="DZ2" s="49" t="s">
        <v>389</v>
      </c>
      <c r="EB2" s="69" t="s">
        <v>389</v>
      </c>
      <c r="EF2" s="69" t="s">
        <v>389</v>
      </c>
      <c r="EH2" s="14"/>
      <c r="ET2" s="69" t="s">
        <v>389</v>
      </c>
      <c r="EV2" s="69" t="s">
        <v>389</v>
      </c>
      <c r="EX2" s="69" t="s">
        <v>389</v>
      </c>
      <c r="EZ2" s="69" t="s">
        <v>389</v>
      </c>
      <c r="FB2" s="69" t="s">
        <v>389</v>
      </c>
      <c r="FL2" s="69" t="s">
        <v>389</v>
      </c>
      <c r="FP2" s="69" t="s">
        <v>389</v>
      </c>
      <c r="FR2" s="69" t="s">
        <v>389</v>
      </c>
      <c r="FT2" s="69" t="s">
        <v>389</v>
      </c>
      <c r="FV2" s="69" t="s">
        <v>389</v>
      </c>
      <c r="FX2" s="69" t="s">
        <v>389</v>
      </c>
      <c r="FZ2" s="69" t="s">
        <v>389</v>
      </c>
    </row>
    <row r="3" spans="1:183" s="108" customFormat="1" ht="12.75" customHeight="1">
      <c r="A3" s="173" t="s">
        <v>583</v>
      </c>
      <c r="B3" s="156" t="s">
        <v>79</v>
      </c>
      <c r="C3" s="156"/>
      <c r="D3" s="174" t="s">
        <v>786</v>
      </c>
      <c r="E3" s="156"/>
      <c r="F3" s="174" t="s">
        <v>787</v>
      </c>
      <c r="G3" s="156"/>
      <c r="H3" s="179" t="s">
        <v>585</v>
      </c>
      <c r="I3" s="156"/>
      <c r="J3" s="179" t="s">
        <v>585</v>
      </c>
      <c r="K3" s="156"/>
      <c r="L3" s="175" t="s">
        <v>394</v>
      </c>
      <c r="M3" s="175"/>
      <c r="N3" s="175" t="s">
        <v>394</v>
      </c>
      <c r="O3" s="175"/>
      <c r="P3" s="175" t="s">
        <v>394</v>
      </c>
      <c r="Q3" s="175"/>
      <c r="R3" s="175" t="s">
        <v>393</v>
      </c>
      <c r="S3" s="175"/>
      <c r="T3" s="175" t="s">
        <v>394</v>
      </c>
      <c r="U3" s="156"/>
      <c r="V3" s="179" t="s">
        <v>788</v>
      </c>
      <c r="W3" s="156"/>
      <c r="X3" s="156" t="s">
        <v>395</v>
      </c>
      <c r="Y3" s="156"/>
      <c r="Z3" s="174" t="s">
        <v>789</v>
      </c>
      <c r="AA3" s="156"/>
      <c r="AB3" s="175" t="s">
        <v>397</v>
      </c>
      <c r="AC3" s="156"/>
      <c r="AD3" s="174" t="s">
        <v>714</v>
      </c>
      <c r="AE3" s="156"/>
      <c r="AF3" s="174" t="s">
        <v>790</v>
      </c>
      <c r="AG3" s="156"/>
      <c r="AH3" s="174" t="s">
        <v>791</v>
      </c>
      <c r="AI3" s="156"/>
      <c r="AJ3" s="174" t="s">
        <v>792</v>
      </c>
      <c r="AK3" s="156"/>
      <c r="AL3" s="156" t="s">
        <v>793</v>
      </c>
      <c r="AM3" s="156"/>
      <c r="AN3" s="156" t="s">
        <v>793</v>
      </c>
      <c r="AO3" s="156"/>
      <c r="AP3" s="156" t="s">
        <v>793</v>
      </c>
      <c r="AQ3" s="156"/>
      <c r="AR3" s="180" t="s">
        <v>794</v>
      </c>
      <c r="AS3" s="156"/>
      <c r="AT3" s="174" t="s">
        <v>795</v>
      </c>
      <c r="AU3" s="184"/>
      <c r="AV3" s="174" t="s">
        <v>557</v>
      </c>
      <c r="AW3" s="184"/>
      <c r="AX3" s="174" t="s">
        <v>557</v>
      </c>
      <c r="AY3" s="156"/>
      <c r="AZ3" s="174" t="s">
        <v>557</v>
      </c>
      <c r="BA3" s="156"/>
      <c r="BB3" s="174" t="s">
        <v>557</v>
      </c>
      <c r="BC3" s="156"/>
      <c r="BD3" s="174" t="s">
        <v>796</v>
      </c>
      <c r="BE3" s="156"/>
      <c r="BF3" s="174" t="s">
        <v>796</v>
      </c>
      <c r="BG3" s="156"/>
      <c r="BH3" s="174" t="s">
        <v>796</v>
      </c>
      <c r="BI3" s="156"/>
      <c r="BJ3" s="179" t="s">
        <v>410</v>
      </c>
      <c r="BK3" s="156"/>
      <c r="BL3" s="180" t="s">
        <v>413</v>
      </c>
      <c r="BM3" s="156"/>
      <c r="BN3" s="179" t="s">
        <v>724</v>
      </c>
      <c r="BO3" s="156"/>
      <c r="BP3" s="179" t="s">
        <v>724</v>
      </c>
      <c r="BQ3" s="156"/>
      <c r="BR3" s="180" t="s">
        <v>416</v>
      </c>
      <c r="BS3" s="156"/>
      <c r="BT3" s="180" t="s">
        <v>656</v>
      </c>
      <c r="BU3" s="156"/>
      <c r="BV3" s="179" t="s">
        <v>509</v>
      </c>
      <c r="BW3" s="156"/>
      <c r="BX3" s="179" t="s">
        <v>797</v>
      </c>
      <c r="BY3" s="156"/>
      <c r="BZ3" s="174" t="s">
        <v>798</v>
      </c>
      <c r="CA3" s="156"/>
      <c r="CB3" s="174" t="s">
        <v>420</v>
      </c>
      <c r="CC3" s="156"/>
      <c r="CD3" s="174" t="s">
        <v>799</v>
      </c>
      <c r="CE3" s="156"/>
      <c r="CF3" s="174" t="s">
        <v>422</v>
      </c>
      <c r="CG3" s="156"/>
      <c r="CH3" s="179" t="s">
        <v>800</v>
      </c>
      <c r="CI3" s="156"/>
      <c r="CJ3" s="179" t="s">
        <v>801</v>
      </c>
      <c r="CK3" s="156"/>
      <c r="CL3" s="179" t="s">
        <v>424</v>
      </c>
      <c r="CM3" s="156"/>
      <c r="CN3" s="179" t="s">
        <v>426</v>
      </c>
      <c r="CO3" s="156"/>
      <c r="CP3" s="179" t="s">
        <v>426</v>
      </c>
      <c r="CQ3" s="156"/>
      <c r="CR3" s="255" t="s">
        <v>802</v>
      </c>
      <c r="CS3" s="255"/>
      <c r="CT3" s="255" t="s">
        <v>802</v>
      </c>
      <c r="CU3" s="255"/>
      <c r="CV3" s="255" t="s">
        <v>802</v>
      </c>
      <c r="CW3" s="255"/>
      <c r="CX3" s="255" t="s">
        <v>802</v>
      </c>
      <c r="CY3" s="16"/>
      <c r="CZ3" s="180" t="s">
        <v>729</v>
      </c>
      <c r="DA3" s="16"/>
      <c r="DB3" s="180" t="s">
        <v>729</v>
      </c>
      <c r="DC3" s="180"/>
      <c r="DD3" s="174" t="s">
        <v>729</v>
      </c>
      <c r="DE3" s="156"/>
      <c r="DF3" s="179" t="s">
        <v>429</v>
      </c>
      <c r="DG3" s="156"/>
      <c r="DH3" s="179" t="s">
        <v>429</v>
      </c>
      <c r="DI3" s="156"/>
      <c r="DJ3" s="174" t="s">
        <v>803</v>
      </c>
      <c r="DK3" s="174"/>
      <c r="DL3" s="174" t="s">
        <v>803</v>
      </c>
      <c r="DM3" s="174"/>
      <c r="DN3" s="174" t="s">
        <v>803</v>
      </c>
      <c r="DO3" s="156"/>
      <c r="DP3" s="174" t="s">
        <v>803</v>
      </c>
      <c r="DQ3" s="156"/>
      <c r="DR3" s="180" t="s">
        <v>804</v>
      </c>
      <c r="DS3" s="156"/>
      <c r="DT3" s="156" t="s">
        <v>435</v>
      </c>
      <c r="DU3" s="156"/>
      <c r="DV3" s="156" t="s">
        <v>735</v>
      </c>
      <c r="DW3" s="156"/>
      <c r="DX3" s="156" t="s">
        <v>439</v>
      </c>
      <c r="DY3" s="174"/>
      <c r="DZ3" s="180" t="s">
        <v>605</v>
      </c>
      <c r="EA3" s="16"/>
      <c r="EB3" s="174" t="s">
        <v>440</v>
      </c>
      <c r="EC3" s="156"/>
      <c r="ED3" s="175" t="s">
        <v>805</v>
      </c>
      <c r="EE3" s="156"/>
      <c r="EF3" s="156" t="s">
        <v>441</v>
      </c>
      <c r="EG3" s="156"/>
      <c r="EH3" s="156" t="s">
        <v>441</v>
      </c>
      <c r="EI3" s="156"/>
      <c r="EJ3" s="175" t="s">
        <v>806</v>
      </c>
      <c r="EK3" s="175"/>
      <c r="EL3" s="175" t="s">
        <v>806</v>
      </c>
      <c r="EM3" s="175"/>
      <c r="EN3" s="175" t="s">
        <v>806</v>
      </c>
      <c r="EO3" s="175"/>
      <c r="EP3" s="175" t="s">
        <v>806</v>
      </c>
      <c r="EQ3" s="156"/>
      <c r="ER3" s="175" t="s">
        <v>807</v>
      </c>
      <c r="ES3" s="156"/>
      <c r="ET3" s="174" t="s">
        <v>571</v>
      </c>
      <c r="EU3" s="156"/>
      <c r="EV3" s="174" t="s">
        <v>808</v>
      </c>
      <c r="EW3" s="156"/>
      <c r="EX3" s="175" t="s">
        <v>809</v>
      </c>
      <c r="EY3" s="175"/>
      <c r="EZ3" s="175" t="s">
        <v>809</v>
      </c>
      <c r="FA3" s="175"/>
      <c r="FB3" s="175" t="s">
        <v>809</v>
      </c>
      <c r="FC3" s="174"/>
      <c r="FD3" s="179" t="s">
        <v>448</v>
      </c>
      <c r="FE3" s="174"/>
      <c r="FF3" s="179" t="s">
        <v>448</v>
      </c>
      <c r="FG3" s="174"/>
      <c r="FH3" s="179" t="s">
        <v>448</v>
      </c>
      <c r="FI3" s="156"/>
      <c r="FJ3" s="175" t="s">
        <v>450</v>
      </c>
      <c r="FK3" s="156"/>
      <c r="FL3" s="179" t="s">
        <v>449</v>
      </c>
      <c r="FM3" s="156"/>
      <c r="FN3" s="174" t="s">
        <v>810</v>
      </c>
      <c r="FO3" s="174"/>
      <c r="FP3" s="174" t="s">
        <v>811</v>
      </c>
      <c r="FQ3" s="156"/>
      <c r="FR3" s="174" t="s">
        <v>812</v>
      </c>
      <c r="FS3" s="156"/>
      <c r="FT3" s="174" t="s">
        <v>813</v>
      </c>
      <c r="FU3" s="156"/>
      <c r="FV3" s="174" t="s">
        <v>814</v>
      </c>
      <c r="FW3" s="156"/>
      <c r="FX3" s="174" t="s">
        <v>814</v>
      </c>
      <c r="FY3" s="156"/>
      <c r="FZ3" s="174" t="s">
        <v>815</v>
      </c>
      <c r="GA3" s="156"/>
    </row>
    <row r="4" spans="1:183" s="108" customFormat="1" ht="12.75" customHeight="1">
      <c r="A4" s="280" t="s">
        <v>816</v>
      </c>
      <c r="B4" s="177"/>
      <c r="C4" s="177"/>
      <c r="D4" s="178" t="s">
        <v>817</v>
      </c>
      <c r="E4" s="177"/>
      <c r="F4" s="178" t="s">
        <v>818</v>
      </c>
      <c r="G4" s="177"/>
      <c r="H4" s="181" t="s">
        <v>757</v>
      </c>
      <c r="I4" s="177"/>
      <c r="J4" s="181" t="s">
        <v>819</v>
      </c>
      <c r="K4" s="177"/>
      <c r="L4" s="183" t="s">
        <v>820</v>
      </c>
      <c r="M4" s="183"/>
      <c r="N4" s="183" t="s">
        <v>821</v>
      </c>
      <c r="O4" s="183"/>
      <c r="P4" s="183" t="s">
        <v>822</v>
      </c>
      <c r="Q4" s="183"/>
      <c r="R4" s="183" t="s">
        <v>823</v>
      </c>
      <c r="S4" s="183"/>
      <c r="T4" s="183" t="s">
        <v>824</v>
      </c>
      <c r="U4" s="177"/>
      <c r="V4" s="181" t="s">
        <v>825</v>
      </c>
      <c r="W4" s="177"/>
      <c r="X4" s="177" t="s">
        <v>826</v>
      </c>
      <c r="Y4" s="177"/>
      <c r="Z4" s="178" t="s">
        <v>827</v>
      </c>
      <c r="AA4" s="177"/>
      <c r="AB4" s="183" t="s">
        <v>828</v>
      </c>
      <c r="AC4" s="177"/>
      <c r="AD4" s="178" t="s">
        <v>829</v>
      </c>
      <c r="AE4" s="177"/>
      <c r="AF4" s="178" t="s">
        <v>830</v>
      </c>
      <c r="AG4" s="177"/>
      <c r="AH4" s="178" t="s">
        <v>831</v>
      </c>
      <c r="AI4" s="177"/>
      <c r="AJ4" s="178" t="s">
        <v>575</v>
      </c>
      <c r="AK4" s="177"/>
      <c r="AL4" s="177" t="s">
        <v>832</v>
      </c>
      <c r="AM4" s="177"/>
      <c r="AN4" s="177" t="s">
        <v>833</v>
      </c>
      <c r="AO4" s="177"/>
      <c r="AP4" s="177" t="s">
        <v>834</v>
      </c>
      <c r="AQ4" s="177"/>
      <c r="AR4" s="182" t="s">
        <v>621</v>
      </c>
      <c r="AS4" s="177"/>
      <c r="AT4" s="178" t="s">
        <v>628</v>
      </c>
      <c r="AU4" s="187"/>
      <c r="AV4" s="178" t="s">
        <v>835</v>
      </c>
      <c r="AW4" s="187"/>
      <c r="AX4" s="178" t="s">
        <v>836</v>
      </c>
      <c r="AY4" s="177"/>
      <c r="AZ4" s="178" t="s">
        <v>827</v>
      </c>
      <c r="BA4" s="177"/>
      <c r="BB4" s="178" t="s">
        <v>837</v>
      </c>
      <c r="BC4" s="177"/>
      <c r="BD4" s="178" t="s">
        <v>838</v>
      </c>
      <c r="BE4" s="177"/>
      <c r="BF4" s="178" t="s">
        <v>839</v>
      </c>
      <c r="BG4" s="177"/>
      <c r="BH4" s="178" t="s">
        <v>840</v>
      </c>
      <c r="BI4" s="177"/>
      <c r="BJ4" s="172" t="s">
        <v>841</v>
      </c>
      <c r="BK4" s="177"/>
      <c r="BL4" s="182" t="s">
        <v>842</v>
      </c>
      <c r="BM4" s="177"/>
      <c r="BN4" s="172" t="s">
        <v>633</v>
      </c>
      <c r="BO4" s="177"/>
      <c r="BP4" s="172" t="s">
        <v>843</v>
      </c>
      <c r="BQ4" s="177"/>
      <c r="BR4" s="182" t="s">
        <v>744</v>
      </c>
      <c r="BS4" s="177"/>
      <c r="BT4" s="182" t="s">
        <v>844</v>
      </c>
      <c r="BU4" s="177"/>
      <c r="BV4" s="181" t="s">
        <v>845</v>
      </c>
      <c r="BW4" s="177"/>
      <c r="BX4" s="181" t="s">
        <v>846</v>
      </c>
      <c r="BY4" s="177"/>
      <c r="BZ4" s="178" t="s">
        <v>847</v>
      </c>
      <c r="CA4" s="177"/>
      <c r="CB4" s="178" t="s">
        <v>848</v>
      </c>
      <c r="CC4" s="177"/>
      <c r="CD4" s="178" t="s">
        <v>849</v>
      </c>
      <c r="CE4" s="177"/>
      <c r="CF4" s="178" t="s">
        <v>619</v>
      </c>
      <c r="CG4" s="177"/>
      <c r="CH4" s="181" t="s">
        <v>850</v>
      </c>
      <c r="CI4" s="177"/>
      <c r="CJ4" s="181" t="s">
        <v>851</v>
      </c>
      <c r="CK4" s="177"/>
      <c r="CL4" s="181" t="s">
        <v>852</v>
      </c>
      <c r="CM4" s="177"/>
      <c r="CN4" s="181" t="s">
        <v>819</v>
      </c>
      <c r="CO4" s="177"/>
      <c r="CP4" s="181" t="s">
        <v>853</v>
      </c>
      <c r="CQ4" s="177"/>
      <c r="CR4" s="256" t="s">
        <v>854</v>
      </c>
      <c r="CS4" s="256"/>
      <c r="CT4" s="256" t="s">
        <v>631</v>
      </c>
      <c r="CU4" s="256"/>
      <c r="CV4" s="256" t="s">
        <v>855</v>
      </c>
      <c r="CW4" s="256"/>
      <c r="CX4" s="256" t="s">
        <v>643</v>
      </c>
      <c r="CY4" s="176"/>
      <c r="CZ4" s="182" t="s">
        <v>631</v>
      </c>
      <c r="DA4" s="176"/>
      <c r="DB4" s="182" t="s">
        <v>856</v>
      </c>
      <c r="DC4" s="182"/>
      <c r="DD4" s="190" t="s">
        <v>857</v>
      </c>
      <c r="DE4" s="177"/>
      <c r="DF4" s="181" t="s">
        <v>858</v>
      </c>
      <c r="DG4" s="177"/>
      <c r="DH4" s="181" t="s">
        <v>841</v>
      </c>
      <c r="DI4" s="177"/>
      <c r="DJ4" s="178" t="s">
        <v>859</v>
      </c>
      <c r="DK4" s="178"/>
      <c r="DL4" s="178" t="s">
        <v>860</v>
      </c>
      <c r="DM4" s="178"/>
      <c r="DN4" s="178" t="s">
        <v>861</v>
      </c>
      <c r="DO4" s="177"/>
      <c r="DP4" s="178" t="s">
        <v>841</v>
      </c>
      <c r="DQ4" s="177"/>
      <c r="DR4" s="182" t="s">
        <v>862</v>
      </c>
      <c r="DS4" s="177"/>
      <c r="DT4" s="177" t="s">
        <v>863</v>
      </c>
      <c r="DU4" s="177"/>
      <c r="DV4" s="177" t="s">
        <v>671</v>
      </c>
      <c r="DW4" s="177"/>
      <c r="DX4" s="177" t="s">
        <v>864</v>
      </c>
      <c r="DY4" s="178"/>
      <c r="DZ4" s="190" t="s">
        <v>621</v>
      </c>
      <c r="EA4" s="176"/>
      <c r="EB4" s="182" t="s">
        <v>619</v>
      </c>
      <c r="EC4" s="177"/>
      <c r="ED4" s="183" t="s">
        <v>853</v>
      </c>
      <c r="EE4" s="177"/>
      <c r="EF4" s="177" t="s">
        <v>619</v>
      </c>
      <c r="EG4" s="177"/>
      <c r="EH4" s="177" t="s">
        <v>865</v>
      </c>
      <c r="EI4" s="177"/>
      <c r="EJ4" s="183" t="s">
        <v>866</v>
      </c>
      <c r="EK4" s="183"/>
      <c r="EL4" s="183" t="s">
        <v>867</v>
      </c>
      <c r="EM4" s="183"/>
      <c r="EN4" s="183" t="s">
        <v>868</v>
      </c>
      <c r="EO4" s="183"/>
      <c r="EP4" s="183" t="s">
        <v>869</v>
      </c>
      <c r="EQ4" s="177"/>
      <c r="ER4" s="183" t="s">
        <v>870</v>
      </c>
      <c r="ES4" s="177"/>
      <c r="ET4" s="182" t="s">
        <v>628</v>
      </c>
      <c r="EU4" s="177"/>
      <c r="EV4" s="178" t="s">
        <v>871</v>
      </c>
      <c r="EW4" s="177"/>
      <c r="EX4" s="183" t="s">
        <v>872</v>
      </c>
      <c r="EY4" s="183"/>
      <c r="EZ4" s="183" t="s">
        <v>873</v>
      </c>
      <c r="FA4" s="183"/>
      <c r="FB4" s="183" t="s">
        <v>874</v>
      </c>
      <c r="FC4" s="178"/>
      <c r="FD4" s="181" t="s">
        <v>875</v>
      </c>
      <c r="FE4" s="178"/>
      <c r="FF4" s="181" t="s">
        <v>819</v>
      </c>
      <c r="FG4" s="178"/>
      <c r="FH4" s="181" t="s">
        <v>769</v>
      </c>
      <c r="FI4" s="177"/>
      <c r="FJ4" s="256" t="s">
        <v>876</v>
      </c>
      <c r="FK4" s="177"/>
      <c r="FL4" s="189" t="s">
        <v>877</v>
      </c>
      <c r="FM4" s="177"/>
      <c r="FN4" s="178" t="s">
        <v>878</v>
      </c>
      <c r="FO4" s="178"/>
      <c r="FP4" s="182" t="s">
        <v>683</v>
      </c>
      <c r="FQ4" s="177"/>
      <c r="FR4" s="182" t="s">
        <v>389</v>
      </c>
      <c r="FS4" s="177"/>
      <c r="FT4" s="182" t="s">
        <v>389</v>
      </c>
      <c r="FU4" s="177"/>
      <c r="FV4" s="182" t="s">
        <v>879</v>
      </c>
      <c r="FW4" s="177"/>
      <c r="FX4" s="182" t="s">
        <v>880</v>
      </c>
      <c r="FY4" s="177"/>
      <c r="FZ4" s="182" t="s">
        <v>389</v>
      </c>
      <c r="GA4" s="177"/>
    </row>
    <row r="5" spans="1:183" ht="12.75" customHeight="1">
      <c r="A5" s="18"/>
      <c r="B5" s="59" t="s">
        <v>83</v>
      </c>
      <c r="C5" s="59" t="s">
        <v>16</v>
      </c>
      <c r="D5" s="59" t="s">
        <v>83</v>
      </c>
      <c r="E5" s="59" t="s">
        <v>16</v>
      </c>
      <c r="F5" s="59" t="s">
        <v>83</v>
      </c>
      <c r="G5" s="59" t="s">
        <v>16</v>
      </c>
      <c r="H5" s="59" t="s">
        <v>83</v>
      </c>
      <c r="I5" s="59" t="s">
        <v>16</v>
      </c>
      <c r="J5" s="59" t="s">
        <v>83</v>
      </c>
      <c r="K5" s="59" t="s">
        <v>16</v>
      </c>
      <c r="L5" s="59" t="s">
        <v>83</v>
      </c>
      <c r="M5" s="59" t="s">
        <v>16</v>
      </c>
      <c r="N5" s="59" t="s">
        <v>83</v>
      </c>
      <c r="O5" s="59" t="s">
        <v>16</v>
      </c>
      <c r="P5" s="59" t="s">
        <v>83</v>
      </c>
      <c r="Q5" s="59" t="s">
        <v>16</v>
      </c>
      <c r="R5" s="59" t="s">
        <v>83</v>
      </c>
      <c r="S5" s="59" t="s">
        <v>16</v>
      </c>
      <c r="T5" s="59" t="s">
        <v>83</v>
      </c>
      <c r="U5" s="59" t="s">
        <v>16</v>
      </c>
      <c r="V5" s="59" t="s">
        <v>83</v>
      </c>
      <c r="W5" s="59" t="s">
        <v>16</v>
      </c>
      <c r="X5" s="59" t="s">
        <v>83</v>
      </c>
      <c r="Y5" s="59" t="s">
        <v>16</v>
      </c>
      <c r="Z5" s="59" t="s">
        <v>83</v>
      </c>
      <c r="AA5" s="59" t="s">
        <v>16</v>
      </c>
      <c r="AB5" s="59" t="s">
        <v>83</v>
      </c>
      <c r="AC5" s="59" t="s">
        <v>16</v>
      </c>
      <c r="AD5" s="59" t="s">
        <v>83</v>
      </c>
      <c r="AE5" s="59" t="s">
        <v>16</v>
      </c>
      <c r="AF5" s="59" t="s">
        <v>83</v>
      </c>
      <c r="AG5" s="59" t="s">
        <v>16</v>
      </c>
      <c r="AH5" s="59" t="s">
        <v>83</v>
      </c>
      <c r="AI5" s="59" t="s">
        <v>16</v>
      </c>
      <c r="AJ5" s="59" t="s">
        <v>83</v>
      </c>
      <c r="AK5" s="59" t="s">
        <v>16</v>
      </c>
      <c r="AL5" s="59" t="s">
        <v>83</v>
      </c>
      <c r="AM5" s="59" t="s">
        <v>16</v>
      </c>
      <c r="AN5" s="59" t="s">
        <v>83</v>
      </c>
      <c r="AO5" s="59" t="s">
        <v>16</v>
      </c>
      <c r="AP5" s="59" t="s">
        <v>83</v>
      </c>
      <c r="AQ5" s="59" t="s">
        <v>16</v>
      </c>
      <c r="AR5" s="59" t="s">
        <v>83</v>
      </c>
      <c r="AS5" s="18" t="s">
        <v>16</v>
      </c>
      <c r="AT5" s="18" t="s">
        <v>83</v>
      </c>
      <c r="AU5" s="18" t="s">
        <v>16</v>
      </c>
      <c r="AV5" s="18" t="s">
        <v>83</v>
      </c>
      <c r="AW5" s="18" t="s">
        <v>16</v>
      </c>
      <c r="AX5" s="59" t="s">
        <v>83</v>
      </c>
      <c r="AY5" s="59" t="s">
        <v>16</v>
      </c>
      <c r="AZ5" s="59" t="s">
        <v>83</v>
      </c>
      <c r="BA5" s="18" t="s">
        <v>16</v>
      </c>
      <c r="BB5" s="59" t="s">
        <v>83</v>
      </c>
      <c r="BC5" s="59" t="s">
        <v>16</v>
      </c>
      <c r="BD5" s="59" t="s">
        <v>83</v>
      </c>
      <c r="BE5" s="59" t="s">
        <v>16</v>
      </c>
      <c r="BF5" s="59" t="s">
        <v>83</v>
      </c>
      <c r="BG5" s="59" t="s">
        <v>16</v>
      </c>
      <c r="BH5" s="59" t="s">
        <v>83</v>
      </c>
      <c r="BI5" s="59" t="s">
        <v>16</v>
      </c>
      <c r="BJ5" s="59" t="s">
        <v>83</v>
      </c>
      <c r="BK5" s="59" t="s">
        <v>16</v>
      </c>
      <c r="BL5" s="59" t="s">
        <v>83</v>
      </c>
      <c r="BM5" s="59" t="s">
        <v>16</v>
      </c>
      <c r="BN5" s="59" t="s">
        <v>83</v>
      </c>
      <c r="BO5" s="59" t="s">
        <v>16</v>
      </c>
      <c r="BP5" s="59" t="s">
        <v>83</v>
      </c>
      <c r="BQ5" s="59" t="s">
        <v>16</v>
      </c>
      <c r="BR5" s="59" t="s">
        <v>83</v>
      </c>
      <c r="BS5" s="59" t="s">
        <v>16</v>
      </c>
      <c r="BT5" s="59" t="s">
        <v>83</v>
      </c>
      <c r="BU5" s="59" t="s">
        <v>16</v>
      </c>
      <c r="BV5" s="59" t="s">
        <v>83</v>
      </c>
      <c r="BW5" s="59" t="s">
        <v>16</v>
      </c>
      <c r="BX5" s="59" t="s">
        <v>83</v>
      </c>
      <c r="BY5" s="59" t="s">
        <v>16</v>
      </c>
      <c r="BZ5" s="59" t="s">
        <v>83</v>
      </c>
      <c r="CA5" s="59" t="s">
        <v>16</v>
      </c>
      <c r="CB5" s="59" t="s">
        <v>83</v>
      </c>
      <c r="CC5" s="59" t="s">
        <v>16</v>
      </c>
      <c r="CD5" s="59" t="s">
        <v>83</v>
      </c>
      <c r="CE5" s="59" t="s">
        <v>16</v>
      </c>
      <c r="CF5" s="59" t="s">
        <v>83</v>
      </c>
      <c r="CG5" s="59" t="s">
        <v>16</v>
      </c>
      <c r="CH5" s="59" t="s">
        <v>83</v>
      </c>
      <c r="CI5" s="59" t="s">
        <v>16</v>
      </c>
      <c r="CJ5" s="59" t="s">
        <v>83</v>
      </c>
      <c r="CK5" s="59" t="s">
        <v>16</v>
      </c>
      <c r="CL5" s="59" t="s">
        <v>83</v>
      </c>
      <c r="CM5" s="59" t="s">
        <v>16</v>
      </c>
      <c r="CN5" s="59" t="s">
        <v>83</v>
      </c>
      <c r="CO5" s="59" t="s">
        <v>16</v>
      </c>
      <c r="CP5" s="59" t="s">
        <v>83</v>
      </c>
      <c r="CQ5" s="59" t="s">
        <v>16</v>
      </c>
      <c r="CR5" s="59" t="s">
        <v>83</v>
      </c>
      <c r="CS5" s="18" t="s">
        <v>16</v>
      </c>
      <c r="CT5" s="59" t="s">
        <v>83</v>
      </c>
      <c r="CU5" s="18" t="s">
        <v>16</v>
      </c>
      <c r="CV5" s="59" t="s">
        <v>83</v>
      </c>
      <c r="CW5" s="18" t="s">
        <v>16</v>
      </c>
      <c r="CX5" s="59" t="s">
        <v>83</v>
      </c>
      <c r="CY5" s="18" t="s">
        <v>16</v>
      </c>
      <c r="CZ5" s="59" t="s">
        <v>83</v>
      </c>
      <c r="DA5" s="18" t="s">
        <v>16</v>
      </c>
      <c r="DB5" s="18" t="s">
        <v>83</v>
      </c>
      <c r="DC5" s="18" t="s">
        <v>16</v>
      </c>
      <c r="DD5" s="59" t="s">
        <v>83</v>
      </c>
      <c r="DE5" s="18" t="s">
        <v>16</v>
      </c>
      <c r="DF5" s="59" t="s">
        <v>83</v>
      </c>
      <c r="DG5" s="59" t="s">
        <v>16</v>
      </c>
      <c r="DH5" s="59" t="s">
        <v>83</v>
      </c>
      <c r="DI5" s="59" t="s">
        <v>16</v>
      </c>
      <c r="DJ5" s="59" t="s">
        <v>83</v>
      </c>
      <c r="DK5" s="59" t="s">
        <v>16</v>
      </c>
      <c r="DL5" s="59" t="s">
        <v>83</v>
      </c>
      <c r="DM5" s="59" t="s">
        <v>16</v>
      </c>
      <c r="DN5" s="59" t="s">
        <v>83</v>
      </c>
      <c r="DO5" s="59" t="s">
        <v>16</v>
      </c>
      <c r="DP5" s="59" t="s">
        <v>83</v>
      </c>
      <c r="DQ5" s="59" t="s">
        <v>16</v>
      </c>
      <c r="DR5" s="59" t="s">
        <v>83</v>
      </c>
      <c r="DS5" s="59" t="s">
        <v>16</v>
      </c>
      <c r="DT5" s="59" t="s">
        <v>83</v>
      </c>
      <c r="DU5" s="59" t="s">
        <v>16</v>
      </c>
      <c r="DV5" s="59" t="s">
        <v>83</v>
      </c>
      <c r="DW5" s="59" t="s">
        <v>16</v>
      </c>
      <c r="DX5" s="59" t="s">
        <v>83</v>
      </c>
      <c r="DY5" s="59" t="s">
        <v>16</v>
      </c>
      <c r="DZ5" s="59" t="s">
        <v>83</v>
      </c>
      <c r="EA5" s="59" t="s">
        <v>16</v>
      </c>
      <c r="EB5" s="59" t="s">
        <v>83</v>
      </c>
      <c r="EC5" s="59" t="s">
        <v>16</v>
      </c>
      <c r="ED5" s="59" t="s">
        <v>83</v>
      </c>
      <c r="EE5" s="59" t="s">
        <v>16</v>
      </c>
      <c r="EF5" s="59" t="s">
        <v>83</v>
      </c>
      <c r="EG5" s="59" t="s">
        <v>16</v>
      </c>
      <c r="EH5" s="59" t="s">
        <v>83</v>
      </c>
      <c r="EI5" s="59" t="s">
        <v>16</v>
      </c>
      <c r="EJ5" s="59" t="s">
        <v>83</v>
      </c>
      <c r="EK5" s="59" t="s">
        <v>16</v>
      </c>
      <c r="EL5" s="59" t="s">
        <v>83</v>
      </c>
      <c r="EM5" s="59" t="s">
        <v>16</v>
      </c>
      <c r="EN5" s="59" t="s">
        <v>83</v>
      </c>
      <c r="EO5" s="59" t="s">
        <v>16</v>
      </c>
      <c r="EP5" s="59" t="s">
        <v>83</v>
      </c>
      <c r="EQ5" s="59" t="s">
        <v>16</v>
      </c>
      <c r="ER5" s="59" t="s">
        <v>83</v>
      </c>
      <c r="ES5" s="59" t="s">
        <v>16</v>
      </c>
      <c r="ET5" s="59" t="s">
        <v>83</v>
      </c>
      <c r="EU5" s="59" t="s">
        <v>16</v>
      </c>
      <c r="EV5" s="59" t="s">
        <v>83</v>
      </c>
      <c r="EW5" s="59" t="s">
        <v>16</v>
      </c>
      <c r="EX5" s="59" t="s">
        <v>83</v>
      </c>
      <c r="EY5" s="59" t="s">
        <v>16</v>
      </c>
      <c r="EZ5" s="59" t="s">
        <v>83</v>
      </c>
      <c r="FA5" s="59" t="s">
        <v>16</v>
      </c>
      <c r="FB5" s="59" t="s">
        <v>83</v>
      </c>
      <c r="FC5" s="59" t="s">
        <v>16</v>
      </c>
      <c r="FD5" s="59" t="s">
        <v>83</v>
      </c>
      <c r="FE5" s="59" t="s">
        <v>16</v>
      </c>
      <c r="FF5" s="59" t="s">
        <v>83</v>
      </c>
      <c r="FG5" s="59" t="s">
        <v>16</v>
      </c>
      <c r="FH5" s="59" t="s">
        <v>83</v>
      </c>
      <c r="FI5" s="59" t="s">
        <v>16</v>
      </c>
      <c r="FJ5" s="59" t="s">
        <v>83</v>
      </c>
      <c r="FK5" s="59" t="s">
        <v>16</v>
      </c>
      <c r="FL5" s="59" t="s">
        <v>83</v>
      </c>
      <c r="FM5" s="59" t="s">
        <v>16</v>
      </c>
      <c r="FN5" s="59" t="s">
        <v>83</v>
      </c>
      <c r="FO5" s="59" t="s">
        <v>16</v>
      </c>
      <c r="FP5" s="59" t="s">
        <v>83</v>
      </c>
      <c r="FQ5" s="59" t="s">
        <v>16</v>
      </c>
      <c r="FR5" s="59" t="s">
        <v>83</v>
      </c>
      <c r="FS5" s="59" t="s">
        <v>16</v>
      </c>
      <c r="FT5" s="59" t="s">
        <v>83</v>
      </c>
      <c r="FU5" s="59" t="s">
        <v>16</v>
      </c>
      <c r="FV5" s="59" t="s">
        <v>83</v>
      </c>
      <c r="FW5" s="59" t="s">
        <v>16</v>
      </c>
      <c r="FX5" s="59" t="s">
        <v>83</v>
      </c>
      <c r="FY5" s="59" t="s">
        <v>16</v>
      </c>
      <c r="FZ5" s="59" t="s">
        <v>83</v>
      </c>
      <c r="GA5" s="59" t="s">
        <v>16</v>
      </c>
    </row>
    <row r="6" spans="1:183" ht="12.75" customHeight="1">
      <c r="A6" s="1" t="s">
        <v>85</v>
      </c>
      <c r="Z6" s="10"/>
      <c r="AD6" s="10"/>
      <c r="AJ6" s="10"/>
      <c r="AP6" s="10"/>
      <c r="AS6" s="14"/>
      <c r="AX6" s="10"/>
      <c r="AZ6" s="10"/>
      <c r="BA6" s="14"/>
      <c r="BB6" s="10"/>
      <c r="BJ6" s="10"/>
      <c r="BK6" s="10"/>
      <c r="BN6" s="10"/>
      <c r="BO6" s="10"/>
      <c r="BP6" s="10"/>
      <c r="BQ6" s="10"/>
      <c r="CR6" s="10"/>
      <c r="CT6" s="10"/>
      <c r="CV6" s="10"/>
      <c r="CX6" s="10"/>
      <c r="CZ6" s="10"/>
      <c r="DE6" s="14"/>
      <c r="DZ6" s="10"/>
      <c r="EA6" s="10"/>
    </row>
    <row r="7" spans="1:183" ht="12.75" customHeight="1">
      <c r="A7" s="10" t="s">
        <v>86</v>
      </c>
      <c r="B7" s="104">
        <f>D7+F7+H7+J7+V7+X7+Z7+AD7+AF7+AH7+AJ7+AL7+AN7+AP7+AR7+AT7+AV7+AX7+AZ7+BB7+L7+N7+T7+BD7+BF7+BH7+AB7+BJ7+BL7+BN7+BP7+BR7+BT7+BV7+BX7+BZ7+CB7+CD7+CF7+P7+R7+CH7+CJ7+CL7+CN7+CP7+CR7+CT7+CV7+CX7+CZ7+DB7+DD7+DF7+DH7+DJ7+DL7+DN7+DP7+DR7+DT7+DV7+DX7+DZ7+EB7+ED7+EF7+EH7+EJ7+EL7+EN7+EP7+ER7+ET7+EV7+EX7+EZ7+FB7+FD7+FF7+FH7+FJ7+FL7+FN7+FP7+FR7+FT7+FV7+FX7+FZ7</f>
        <v>15995.166449660002</v>
      </c>
      <c r="C7" s="15">
        <f>B7/B$11*100</f>
        <v>50.222389616976535</v>
      </c>
      <c r="D7" s="104">
        <v>170.62</v>
      </c>
      <c r="E7" s="15">
        <f>D7/D$11*100</f>
        <v>81.691084937278561</v>
      </c>
      <c r="F7" s="104">
        <f>SUM('FoF1'!D9:D12)</f>
        <v>5.9610000000000003</v>
      </c>
      <c r="G7" s="15">
        <f>F7/F$11*100</f>
        <v>24.581443298969074</v>
      </c>
      <c r="H7" s="104">
        <v>5.3209999999999997</v>
      </c>
      <c r="I7" s="15">
        <f>H7/H$11*100</f>
        <v>21.02663399984193</v>
      </c>
      <c r="J7" s="104">
        <v>25.274000000000001</v>
      </c>
      <c r="K7" s="15">
        <f>J7/J$11*100</f>
        <v>16.918246992750468</v>
      </c>
      <c r="L7" s="104"/>
      <c r="M7" s="15">
        <f>L7/L$11*100</f>
        <v>0</v>
      </c>
      <c r="N7" s="104">
        <f>SUM('FoF1'!BF9:BF12)</f>
        <v>0</v>
      </c>
      <c r="O7" s="15">
        <f>N7/N$11*100</f>
        <v>0</v>
      </c>
      <c r="P7" s="104"/>
      <c r="Q7" s="15">
        <f>P7/P$11*100</f>
        <v>0</v>
      </c>
      <c r="R7" s="104">
        <f>SUM('FoF1'!BI9:BI12)</f>
        <v>0</v>
      </c>
      <c r="S7" s="15">
        <f>R7/R$11*100</f>
        <v>0</v>
      </c>
      <c r="T7" s="104">
        <v>413.4</v>
      </c>
      <c r="U7" s="15">
        <f>T7/T$11*100</f>
        <v>68.116658428077116</v>
      </c>
      <c r="V7" s="104">
        <v>62.9</v>
      </c>
      <c r="W7" s="15">
        <f>V7/V$11*100</f>
        <v>72.969837587006964</v>
      </c>
      <c r="X7" s="104">
        <v>835.04974500000003</v>
      </c>
      <c r="Y7" s="15">
        <f>X7/X$11*100</f>
        <v>84.851205396967927</v>
      </c>
      <c r="Z7" s="104">
        <f>SUM('FoF1'!EX9:EX12)</f>
        <v>0</v>
      </c>
      <c r="AA7" s="15">
        <f>Z7/Z$11*100</f>
        <v>0</v>
      </c>
      <c r="AB7" s="104">
        <f>SUM('FoF2'!J9:J12)</f>
        <v>0</v>
      </c>
      <c r="AC7" s="15" t="e">
        <f>AB7/AB$11*100</f>
        <v>#DIV/0!</v>
      </c>
      <c r="AD7" s="104">
        <v>488.4</v>
      </c>
      <c r="AE7" s="15">
        <f>AD7/AD$11*100</f>
        <v>87.368741167420978</v>
      </c>
      <c r="AF7" s="104">
        <v>49.54</v>
      </c>
      <c r="AG7" s="15">
        <f>AF7/AF$11*100</f>
        <v>95.196003074558035</v>
      </c>
      <c r="AH7" s="104">
        <v>25.6</v>
      </c>
      <c r="AI7" s="15">
        <f>AH7/AH$11*100</f>
        <v>49.564375605033881</v>
      </c>
      <c r="AJ7" s="104">
        <v>146.75</v>
      </c>
      <c r="AK7" s="15">
        <f>AJ7/AJ$11*100</f>
        <v>91.914067393210573</v>
      </c>
      <c r="AL7" s="104">
        <v>2260.3174883300007</v>
      </c>
      <c r="AM7" s="15">
        <f>AL7/AL$11*100</f>
        <v>52.744131757003956</v>
      </c>
      <c r="AN7" s="104">
        <v>14.711640599999999</v>
      </c>
      <c r="AO7" s="15">
        <f>AN7/AN$11*100</f>
        <v>48.446137979681382</v>
      </c>
      <c r="AP7" s="104">
        <v>197.88312544000007</v>
      </c>
      <c r="AQ7" s="15">
        <f>AP7/AP$11*100</f>
        <v>51.513402802833816</v>
      </c>
      <c r="AR7" s="104">
        <f>SUM('FoF1'!HI9:HI12)</f>
        <v>0</v>
      </c>
      <c r="AS7" s="15">
        <f>AR7/AR$11*100</f>
        <v>0</v>
      </c>
      <c r="AT7" s="104">
        <f>SUM('FoF1'!HO9:HO12)</f>
        <v>3.516</v>
      </c>
      <c r="AU7" s="15">
        <f>AT7/AT$11*100</f>
        <v>40.591087508658511</v>
      </c>
      <c r="AV7" s="104">
        <f>SUM('FoF1'!HR9:HR12)</f>
        <v>3.4769999999999999</v>
      </c>
      <c r="AW7" s="15">
        <f>AV7/AV$11*100</f>
        <v>10.461547719340475</v>
      </c>
      <c r="AX7" s="104">
        <v>264.39</v>
      </c>
      <c r="AY7" s="15">
        <f>AX7/AX$11*100</f>
        <v>72.449510865097423</v>
      </c>
      <c r="AZ7" s="104">
        <f>SUM('FoF1'!HX9:HX12)</f>
        <v>35.174999999999997</v>
      </c>
      <c r="BA7" s="15">
        <f>AZ7/AZ$11*100</f>
        <v>13.72051114023591</v>
      </c>
      <c r="BB7" s="104">
        <v>54.11</v>
      </c>
      <c r="BC7" s="15">
        <f>BB7/BB$11*100</f>
        <v>19.957216095599897</v>
      </c>
      <c r="BD7" s="104">
        <f>SUM('FoF1'!IJ9:IJ12)</f>
        <v>0</v>
      </c>
      <c r="BE7" s="15">
        <f>BD7/BD$11*100</f>
        <v>0</v>
      </c>
      <c r="BF7" s="104">
        <f>SUM('FoF1'!IM9:IM12)</f>
        <v>0</v>
      </c>
      <c r="BG7" s="15">
        <f>BF7/BF$11*100</f>
        <v>0</v>
      </c>
      <c r="BH7" s="104">
        <f>SUM('FoF1'!IP9:IP12)</f>
        <v>0</v>
      </c>
      <c r="BI7" s="15">
        <f>BH7/BH$11*100</f>
        <v>0</v>
      </c>
      <c r="BJ7" s="104">
        <v>273.2</v>
      </c>
      <c r="BK7" s="15">
        <f>BJ7/BJ$11*100</f>
        <v>28.150437918598659</v>
      </c>
      <c r="BL7" s="104">
        <f>SUM('FoF2'!BF9:BF12)</f>
        <v>0</v>
      </c>
      <c r="BM7" s="15" t="e">
        <f>BL7/BL$11*100</f>
        <v>#DIV/0!</v>
      </c>
      <c r="BN7" s="104">
        <v>180.51670399999998</v>
      </c>
      <c r="BO7" s="15">
        <f>BN7/BN$11*100</f>
        <v>43.60353461023012</v>
      </c>
      <c r="BP7" s="104">
        <v>93.557536999999982</v>
      </c>
      <c r="BQ7" s="15">
        <f>BP7/BP$11*100</f>
        <v>63.039435732615765</v>
      </c>
      <c r="BR7" s="104">
        <v>8.1309530000000017</v>
      </c>
      <c r="BS7" s="15">
        <f>BR7/BR$11*100</f>
        <v>88.654714983965519</v>
      </c>
      <c r="BT7" s="104">
        <f>SUM('FoF2'!CG9:CG12)</f>
        <v>0</v>
      </c>
      <c r="BU7" s="15">
        <f>BT7/BT$11*100</f>
        <v>0</v>
      </c>
      <c r="BV7" s="104">
        <v>1066.2516999899999</v>
      </c>
      <c r="BW7" s="15">
        <f>BV7/BV$11*100</f>
        <v>81.592471043459355</v>
      </c>
      <c r="BX7" s="104">
        <v>470.31678499999998</v>
      </c>
      <c r="BY7" s="15">
        <f>BX7/BX$11*100</f>
        <v>60.71697985771587</v>
      </c>
      <c r="BZ7" s="104">
        <v>1.01</v>
      </c>
      <c r="CA7" s="15">
        <f>BZ7/BZ$11*100</f>
        <v>51.794871794871788</v>
      </c>
      <c r="CB7" s="104">
        <v>43.678513649999999</v>
      </c>
      <c r="CC7" s="15">
        <f>CB7/CB$11*100</f>
        <v>52.135417731267374</v>
      </c>
      <c r="CD7" s="104">
        <v>2.84</v>
      </c>
      <c r="CE7" s="15">
        <f>CD7/CD$11*100</f>
        <v>5.1570728164154707</v>
      </c>
      <c r="CF7" s="104">
        <f>SUM('FoF2'!ER9:ER12)</f>
        <v>0</v>
      </c>
      <c r="CG7" s="15">
        <f>CF7/CF$11*100</f>
        <v>0</v>
      </c>
      <c r="CH7" s="104">
        <v>0</v>
      </c>
      <c r="CI7" s="15">
        <f>CH7/CH$11*100</f>
        <v>0</v>
      </c>
      <c r="CJ7" s="104">
        <v>32.36</v>
      </c>
      <c r="CK7" s="15">
        <f>CJ7/CJ$11*100</f>
        <v>57.355547678128318</v>
      </c>
      <c r="CL7" s="104">
        <f>SUM('FoF2'!GH9:GH12)</f>
        <v>0</v>
      </c>
      <c r="CM7" s="15">
        <f>CL7/CL$11*100</f>
        <v>0</v>
      </c>
      <c r="CN7" s="104">
        <v>652.553</v>
      </c>
      <c r="CO7" s="15">
        <f>CN7/CN$11*100</f>
        <v>86.791938382063648</v>
      </c>
      <c r="CP7" s="104">
        <v>787</v>
      </c>
      <c r="CQ7" s="15">
        <f>CP7/CP$11*100</f>
        <v>67.164440226635179</v>
      </c>
      <c r="CR7" s="104">
        <f>SUM('FoF2'!ID9:ID12)</f>
        <v>0</v>
      </c>
      <c r="CS7" s="15">
        <f>CR7/CR$11*100</f>
        <v>0</v>
      </c>
      <c r="CT7" s="104">
        <f>SUM('FoF2'!IG9:IG12)</f>
        <v>0</v>
      </c>
      <c r="CU7" s="15">
        <f>CT7/CT$11*100</f>
        <v>0</v>
      </c>
      <c r="CV7" s="104">
        <f>SUM('FoF2'!IJ9:IJ12)</f>
        <v>0</v>
      </c>
      <c r="CW7" s="15">
        <f>CV7/CV$11*100</f>
        <v>0</v>
      </c>
      <c r="CX7" s="104">
        <f>SUM('FoF2'!IM9:IM12)</f>
        <v>0</v>
      </c>
      <c r="CY7" s="15">
        <f>CX7/CX$11*100</f>
        <v>0</v>
      </c>
      <c r="CZ7" s="104">
        <f>SUM('FoF2'!IS9:IS12)</f>
        <v>0</v>
      </c>
      <c r="DA7" s="15">
        <f>CZ7/CZ$11*100</f>
        <v>0</v>
      </c>
      <c r="DB7" s="104">
        <f>SUM('FoF3'!D9:D12)</f>
        <v>0</v>
      </c>
      <c r="DC7" s="15">
        <f>DB7/DB$11*100</f>
        <v>0</v>
      </c>
      <c r="DD7" s="104">
        <f>SUM('FoF3'!G9:G12)</f>
        <v>0</v>
      </c>
      <c r="DE7" s="15">
        <f>DD7/DD$11*100</f>
        <v>0</v>
      </c>
      <c r="DF7" s="104">
        <v>711.4</v>
      </c>
      <c r="DG7" s="15">
        <f>DF7/DF$11*100</f>
        <v>23.10715561763082</v>
      </c>
      <c r="DH7" s="104">
        <v>45.1</v>
      </c>
      <c r="DI7" s="15">
        <f>DH7/DH$11*100</f>
        <v>15.610938040844585</v>
      </c>
      <c r="DJ7" s="104">
        <v>205.68</v>
      </c>
      <c r="DK7" s="15">
        <f>DJ7/DJ$11*100</f>
        <v>33.401539510864268</v>
      </c>
      <c r="DL7" s="104">
        <v>117.5</v>
      </c>
      <c r="DM7" s="15">
        <f>DL7/DL$11*100</f>
        <v>40.868143716740292</v>
      </c>
      <c r="DN7" s="104">
        <v>96.9</v>
      </c>
      <c r="DO7" s="15">
        <f>DN7/DN$11*100</f>
        <v>55.998613037447996</v>
      </c>
      <c r="DP7" s="104">
        <v>0.24300000000000002</v>
      </c>
      <c r="DQ7" s="15">
        <f>DP7/DP$11*100</f>
        <v>10</v>
      </c>
      <c r="DR7" s="104">
        <f>SUM('FoF3'!BR9:BR12)</f>
        <v>0</v>
      </c>
      <c r="DS7" s="15">
        <f>DR7/DR$11*100</f>
        <v>0</v>
      </c>
      <c r="DT7" s="104">
        <v>650.40147164999996</v>
      </c>
      <c r="DU7" s="15">
        <f>DT7/DT$11*100</f>
        <v>26.267333667752567</v>
      </c>
      <c r="DV7" s="104">
        <v>252.4</v>
      </c>
      <c r="DW7" s="15">
        <f>DV7/DV$11*100</f>
        <v>35.710243350311266</v>
      </c>
      <c r="DX7" s="104">
        <v>1996.1</v>
      </c>
      <c r="DY7" s="15">
        <f>DX7/DX$11*100</f>
        <v>87.910684400598953</v>
      </c>
      <c r="DZ7" s="104">
        <f>SUM('FoF3'!EL9:EL12)</f>
        <v>0</v>
      </c>
      <c r="EA7" s="15">
        <f>DZ7/DZ$11*100</f>
        <v>0</v>
      </c>
      <c r="EB7" s="104">
        <f>SUM('FoF3'!FA9:FA12)</f>
        <v>0</v>
      </c>
      <c r="EC7" s="15">
        <f>EB7/EB$11*100</f>
        <v>0</v>
      </c>
      <c r="ED7" s="104">
        <v>0</v>
      </c>
      <c r="EE7" s="15">
        <f>ED7/ED$11*100</f>
        <v>0</v>
      </c>
      <c r="EF7" s="104">
        <f>SUM('FoF3'!FY9:FY12)</f>
        <v>0</v>
      </c>
      <c r="EG7" s="15">
        <f>EF7/EF$11*100</f>
        <v>0</v>
      </c>
      <c r="EH7" s="104">
        <v>970.2</v>
      </c>
      <c r="EI7" s="15">
        <f>EH7/EH$11*100</f>
        <v>35.409146815476085</v>
      </c>
      <c r="EJ7" s="104">
        <v>208.17</v>
      </c>
      <c r="EK7" s="15">
        <f>EJ7/EJ$11*100</f>
        <v>48.135130760515175</v>
      </c>
      <c r="EL7" s="104">
        <v>231.19</v>
      </c>
      <c r="EM7" s="15">
        <f>EL7/EL$11*100</f>
        <v>41.432642162045916</v>
      </c>
      <c r="EN7" s="104">
        <v>432.78</v>
      </c>
      <c r="EO7" s="15">
        <f>EN7/EN$11*100</f>
        <v>75.284417075461846</v>
      </c>
      <c r="EP7" s="104">
        <v>220.3</v>
      </c>
      <c r="EQ7" s="15">
        <f>EP7/EP$11*100</f>
        <v>67.14416336482779</v>
      </c>
      <c r="ER7" s="104">
        <v>12.92</v>
      </c>
      <c r="ES7" s="15">
        <f>ER7/ER$11*100</f>
        <v>36.13986013986014</v>
      </c>
      <c r="ET7" s="104">
        <f>SUM('FoF3'!HU9:HU12)</f>
        <v>0</v>
      </c>
      <c r="EU7" s="15">
        <f>ET7/ET$11*100</f>
        <v>0</v>
      </c>
      <c r="EV7" s="104">
        <f>SUM('FoF3'!HX9:HX12)</f>
        <v>0</v>
      </c>
      <c r="EW7" s="15">
        <f>EV7/EV$11*100</f>
        <v>0</v>
      </c>
      <c r="EX7" s="104">
        <f>SUM('FoF3'!IG9:IG12)</f>
        <v>1.1800000000000002</v>
      </c>
      <c r="EY7" s="15">
        <f>EX7/EX$11*100</f>
        <v>74.683544303797476</v>
      </c>
      <c r="EZ7" s="104">
        <f>SUM('FoF3'!IJ9:IJ12)</f>
        <v>0.29800000000000004</v>
      </c>
      <c r="FA7" s="15">
        <f>EZ7/EZ$11*100</f>
        <v>96.753246753246742</v>
      </c>
      <c r="FB7" s="104">
        <f>SUM('FoF3'!IM9:IM12)</f>
        <v>2.54</v>
      </c>
      <c r="FC7" s="15">
        <f>FB7/FB$11*100</f>
        <v>29.061784897025174</v>
      </c>
      <c r="FD7" s="104">
        <v>272.04257700000005</v>
      </c>
      <c r="FE7" s="15">
        <f>FD7/FD$11*100</f>
        <v>80.547314885916805</v>
      </c>
      <c r="FF7" s="104">
        <v>9.3951460000000004</v>
      </c>
      <c r="FG7" s="15">
        <f>FF7/FF$11*100</f>
        <v>25.881944903581271</v>
      </c>
      <c r="FH7" s="104">
        <v>569.37432899999999</v>
      </c>
      <c r="FI7" s="15">
        <f>FH7/FH$11*100</f>
        <v>33.515645947533343</v>
      </c>
      <c r="FJ7" s="104">
        <v>99.527561999999989</v>
      </c>
      <c r="FK7" s="15">
        <f>FJ7/FJ$11*100</f>
        <v>33.719884204985235</v>
      </c>
      <c r="FL7" s="104">
        <f>SUM('FoF4'!DQ9:DQ12)</f>
        <v>0</v>
      </c>
      <c r="FM7" s="15">
        <f>FL7/FL$11*100</f>
        <v>0</v>
      </c>
      <c r="FN7" s="104">
        <v>215.71317200000001</v>
      </c>
      <c r="FO7" s="15">
        <f>FN7/FN$11*100</f>
        <v>80.045282638351807</v>
      </c>
      <c r="FP7" s="104">
        <f>SUM('FoF4'!EF9:EF12)</f>
        <v>0</v>
      </c>
      <c r="FQ7" s="15">
        <f>FP7/FP$11*100</f>
        <v>0</v>
      </c>
      <c r="FR7" s="104">
        <f>SUM('FoF4'!EX9:EX12)</f>
        <v>0</v>
      </c>
      <c r="FS7" s="15">
        <f>FR7/FR$11*100</f>
        <v>0</v>
      </c>
      <c r="FT7" s="104">
        <f>SUM('FoF4'!FA9:FA12)</f>
        <v>0</v>
      </c>
      <c r="FU7" s="15">
        <f>FT7/FT$11*100</f>
        <v>0</v>
      </c>
      <c r="FV7" s="104">
        <f>SUM('FoF4'!FD9:FD12)</f>
        <v>0</v>
      </c>
      <c r="FW7" s="15">
        <f>FV7/FV$11*100</f>
        <v>0</v>
      </c>
      <c r="FX7" s="104">
        <f>SUM('FoF4'!FG9:FG12)</f>
        <v>0</v>
      </c>
      <c r="FY7" s="15">
        <f>FX7/FX$11*100</f>
        <v>0</v>
      </c>
      <c r="FZ7" s="104">
        <f>SUM('FoF4'!FJ9:FJ12)</f>
        <v>0</v>
      </c>
      <c r="GA7" s="15">
        <f>FZ7/FZ$11*100</f>
        <v>0</v>
      </c>
    </row>
    <row r="8" spans="1:183" ht="12.75" customHeight="1">
      <c r="A8" s="10" t="s">
        <v>88</v>
      </c>
      <c r="B8" s="104">
        <f>D8+F8+H8+J8+V8+X8+Z8+AD8+AF8+AH8+AJ8+AL8+AN8+AP8+AR8+AT8+AV8+AX8+AZ8+BB8+L8+N8+T8+BD8+BF8+BH8+AB8+BJ8+BL8+BN8+BP8+BR8+BT8+BV8+BX8+BZ8+CB8+CD8+CF8+P8+R8+CH8+CJ8+CL8+CN8+CP8+CR8+CT8+CV8+CX8+CZ8+DB8+DD8+DF8+DH8+DJ8+DL8+DN8+DP8+DR8+DT8+DV8+DX8+DZ8+EB8+ED8+EF8+EH8+EJ8+EL8+EN8+EP8+ER8+ET8+EV8+EX8+EZ8+FB8+FD8+FF8+FH8+FJ8+FL8+FN8+FP8+FR8+FT8+FV8+FX8+FZ8</f>
        <v>13722.818398596484</v>
      </c>
      <c r="C8" s="15">
        <f>B8/B$11*100</f>
        <v>43.087562384946374</v>
      </c>
      <c r="D8" s="104">
        <v>33.69</v>
      </c>
      <c r="E8" s="15">
        <f>D8/D$11*100</f>
        <v>16.130422292444699</v>
      </c>
      <c r="F8" s="104">
        <f>'FoF1'!D8</f>
        <v>18.289000000000001</v>
      </c>
      <c r="G8" s="15">
        <f>F8/F$11*100</f>
        <v>75.418556701030937</v>
      </c>
      <c r="H8" s="104">
        <v>16.228000000000002</v>
      </c>
      <c r="I8" s="15">
        <f>H8/H$11*100</f>
        <v>64.127084485892681</v>
      </c>
      <c r="J8" s="104">
        <v>121.84100000000002</v>
      </c>
      <c r="K8" s="15">
        <f>J8/J$11*100</f>
        <v>81.559552577499019</v>
      </c>
      <c r="L8" s="104">
        <v>1.3</v>
      </c>
      <c r="M8" s="15">
        <f>L8/L$11*100</f>
        <v>100</v>
      </c>
      <c r="N8" s="104">
        <f>'FoF1'!BF8</f>
        <v>-0.2</v>
      </c>
      <c r="O8" s="15">
        <f>N8/N$11*100</f>
        <v>100</v>
      </c>
      <c r="P8" s="104">
        <v>0.03</v>
      </c>
      <c r="Q8" s="15">
        <f>P8/P$11*100</f>
        <v>100</v>
      </c>
      <c r="R8" s="104">
        <f>'FoF1'!BI8</f>
        <v>7.0000000000000007E-2</v>
      </c>
      <c r="S8" s="15">
        <f>R8/R$11*100</f>
        <v>100</v>
      </c>
      <c r="T8" s="104">
        <v>72.900000000000006</v>
      </c>
      <c r="U8" s="15">
        <f>T8/T$11*100</f>
        <v>12.011863568956995</v>
      </c>
      <c r="V8" s="104">
        <v>23.3</v>
      </c>
      <c r="W8" s="15">
        <f>V8/V$11*100</f>
        <v>27.030162412993043</v>
      </c>
      <c r="X8" s="104">
        <v>131.803304</v>
      </c>
      <c r="Y8" s="15">
        <f>X8/X$11*100</f>
        <v>13.392817956854778</v>
      </c>
      <c r="Z8" s="104">
        <f>'FoF1'!EX8</f>
        <v>9.3000000000000007</v>
      </c>
      <c r="AA8" s="15">
        <f>Z8/Z$11*100</f>
        <v>100</v>
      </c>
      <c r="AB8" s="104">
        <f>'FoF2'!J8</f>
        <v>0</v>
      </c>
      <c r="AC8" s="15" t="e">
        <f>AB8/AB$11*100</f>
        <v>#DIV/0!</v>
      </c>
      <c r="AD8" s="104">
        <v>70.61</v>
      </c>
      <c r="AE8" s="15">
        <f>AD8/AD$11*100</f>
        <v>12.631258832579023</v>
      </c>
      <c r="AF8" s="104">
        <v>2.5</v>
      </c>
      <c r="AG8" s="15">
        <f>AF8/AF$11*100</f>
        <v>4.8039969254419672</v>
      </c>
      <c r="AH8" s="104">
        <v>21.29</v>
      </c>
      <c r="AI8" s="15">
        <f>AH8/AH$11*100</f>
        <v>41.219748305905128</v>
      </c>
      <c r="AJ8" s="104">
        <v>12.91</v>
      </c>
      <c r="AK8" s="15">
        <f>AJ8/AJ$11*100</f>
        <v>8.085932606789429</v>
      </c>
      <c r="AL8" s="104">
        <v>1815.0612627899995</v>
      </c>
      <c r="AM8" s="15">
        <f>AL8/AL$11*100</f>
        <v>42.354151965775891</v>
      </c>
      <c r="AN8" s="104">
        <v>15.133649780000002</v>
      </c>
      <c r="AO8" s="15">
        <f>AN8/AN$11*100</f>
        <v>49.835834446503199</v>
      </c>
      <c r="AP8" s="104">
        <v>150.12005995000007</v>
      </c>
      <c r="AQ8" s="15">
        <f>AP8/AP$11*100</f>
        <v>39.079608732654101</v>
      </c>
      <c r="AR8" s="104">
        <f>'FoF1'!HI8</f>
        <v>4.6539999999999999</v>
      </c>
      <c r="AS8" s="15">
        <f>AR8/AR$11*100</f>
        <v>100</v>
      </c>
      <c r="AT8" s="104">
        <f>'FoF1'!HO8</f>
        <v>5.1459999999999999</v>
      </c>
      <c r="AU8" s="15">
        <f>AT8/AT$11*100</f>
        <v>59.408912491341489</v>
      </c>
      <c r="AV8" s="104">
        <f>'FoF1'!HR8</f>
        <v>29.759</v>
      </c>
      <c r="AW8" s="15">
        <f>AV8/AV$11*100</f>
        <v>89.538452280659527</v>
      </c>
      <c r="AX8" s="104">
        <v>100.39</v>
      </c>
      <c r="AY8" s="15">
        <f>AX8/AX$11*100</f>
        <v>27.509385361576193</v>
      </c>
      <c r="AZ8" s="104">
        <f>'FoF1'!HX8</f>
        <v>221.19300000000001</v>
      </c>
      <c r="BA8" s="15">
        <f>AZ8/AZ$11*100</f>
        <v>86.279488859764101</v>
      </c>
      <c r="BB8" s="104">
        <v>194.69</v>
      </c>
      <c r="BC8" s="15">
        <f>BB8/BB$11*100</f>
        <v>71.806882307380221</v>
      </c>
      <c r="BD8" s="104">
        <f>'FoF1'!IJ8</f>
        <v>2.0550000000000002</v>
      </c>
      <c r="BE8" s="15">
        <f>BD8/BD$11*100</f>
        <v>100</v>
      </c>
      <c r="BF8" s="104">
        <f>'FoF1'!IM8</f>
        <v>3.762</v>
      </c>
      <c r="BG8" s="15">
        <f>BF8/BF$11*100</f>
        <v>100</v>
      </c>
      <c r="BH8" s="104">
        <f>'FoF1'!IP8</f>
        <v>5.7709999999999999</v>
      </c>
      <c r="BI8" s="15">
        <f>BH8/BH$11*100</f>
        <v>100</v>
      </c>
      <c r="BJ8" s="104">
        <v>697.3</v>
      </c>
      <c r="BK8" s="15">
        <f>BJ8/BJ$11*100</f>
        <v>71.849562081401331</v>
      </c>
      <c r="BL8" s="104">
        <f>'FoF2'!BF8</f>
        <v>0</v>
      </c>
      <c r="BM8" s="15" t="e">
        <f>BL8/BL$11*100</f>
        <v>#DIV/0!</v>
      </c>
      <c r="BN8" s="104">
        <v>122.07674645</v>
      </c>
      <c r="BO8" s="15">
        <f>BN8/BN$11*100</f>
        <v>29.487451969746036</v>
      </c>
      <c r="BP8" s="104">
        <v>53.255651960000002</v>
      </c>
      <c r="BQ8" s="15">
        <f>BP8/BP$11*100</f>
        <v>35.8838673695629</v>
      </c>
      <c r="BR8" s="104">
        <v>1.0405310000000001</v>
      </c>
      <c r="BS8" s="15">
        <f>BR8/BR$11*100</f>
        <v>11.345285016034481</v>
      </c>
      <c r="BT8" s="104">
        <f>'FoF2'!CG8</f>
        <v>29.428000000000001</v>
      </c>
      <c r="BU8" s="15">
        <f>BT8/BT$11*100</f>
        <v>100</v>
      </c>
      <c r="BV8" s="104">
        <v>70.637492980000005</v>
      </c>
      <c r="BW8" s="15">
        <f>BV8/BV$11*100</f>
        <v>5.4053724843836291</v>
      </c>
      <c r="BX8" s="104">
        <v>262.54257916583106</v>
      </c>
      <c r="BY8" s="15">
        <f>BX8/BX$11*100</f>
        <v>33.893735030112822</v>
      </c>
      <c r="BZ8" s="104">
        <v>0.92</v>
      </c>
      <c r="CA8" s="15">
        <f>BZ8/BZ$11*100</f>
        <v>47.179487179487175</v>
      </c>
      <c r="CB8" s="104">
        <v>38.93838908</v>
      </c>
      <c r="CC8" s="15">
        <f>CB8/CB$11*100</f>
        <v>46.477524320895022</v>
      </c>
      <c r="CD8" s="104">
        <v>51.88</v>
      </c>
      <c r="CE8" s="15">
        <f>CD8/CD$11*100</f>
        <v>94.207372435082632</v>
      </c>
      <c r="CF8" s="104">
        <f>'FoF2'!ER8</f>
        <v>9.0999999999999998E-2</v>
      </c>
      <c r="CG8" s="15">
        <f>CF8/CF$11*100</f>
        <v>100</v>
      </c>
      <c r="CH8" s="104">
        <v>9.19</v>
      </c>
      <c r="CI8" s="15">
        <f>CH8/CH$11*100</f>
        <v>68.838951310861418</v>
      </c>
      <c r="CJ8" s="104">
        <v>23.95</v>
      </c>
      <c r="CK8" s="15">
        <f>CJ8/CJ$11*100</f>
        <v>42.44948599787309</v>
      </c>
      <c r="CL8" s="104">
        <f>'FoF2'!GH8</f>
        <v>3.2107668600000001</v>
      </c>
      <c r="CM8" s="15">
        <f>CL8/CL$11*100</f>
        <v>100</v>
      </c>
      <c r="CN8" s="104">
        <v>85.912999999999997</v>
      </c>
      <c r="CO8" s="15">
        <f>CN8/CN$11*100</f>
        <v>11.426743578250708</v>
      </c>
      <c r="CP8" s="104">
        <v>371.17599999999999</v>
      </c>
      <c r="CQ8" s="15">
        <f>CP8/CP$11*100</f>
        <v>31.67703718622813</v>
      </c>
      <c r="CR8" s="104">
        <f>'FoF2'!ID8</f>
        <v>0.45600000000000002</v>
      </c>
      <c r="CS8" s="15">
        <f>CR8/CR$11*100</f>
        <v>100</v>
      </c>
      <c r="CT8" s="104">
        <f>'FoF2'!IG8</f>
        <v>1.4419999999999999</v>
      </c>
      <c r="CU8" s="15">
        <f>CT8/CT$11*100</f>
        <v>100</v>
      </c>
      <c r="CV8" s="104">
        <f>'FoF2'!IJ8</f>
        <v>1.3049999999999999</v>
      </c>
      <c r="CW8" s="15">
        <f>CV8/CV$11*100</f>
        <v>100</v>
      </c>
      <c r="CX8" s="104">
        <f>'FoF2'!IM8</f>
        <v>0.70399999999999996</v>
      </c>
      <c r="CY8" s="15">
        <f>CX8/CX$11*100</f>
        <v>100</v>
      </c>
      <c r="CZ8" s="104">
        <f>'FoF2'!IS8</f>
        <v>15.643000000000001</v>
      </c>
      <c r="DA8" s="15">
        <f>CZ8/CZ$11*100</f>
        <v>100</v>
      </c>
      <c r="DB8" s="104">
        <f>'FoF3'!D8</f>
        <v>4.1210000000000004</v>
      </c>
      <c r="DC8" s="15">
        <f>DB8/DB$11*100</f>
        <v>100</v>
      </c>
      <c r="DD8" s="104">
        <f>'FoF3'!G8</f>
        <v>0.91700000000000004</v>
      </c>
      <c r="DE8" s="15">
        <f>DD8/DD$11*100</f>
        <v>100</v>
      </c>
      <c r="DF8" s="104">
        <v>2178.1</v>
      </c>
      <c r="DG8" s="15">
        <f>DF8/DF$11*100</f>
        <v>70.747393380322862</v>
      </c>
      <c r="DH8" s="104">
        <v>218.9</v>
      </c>
      <c r="DI8" s="15">
        <f>DH8/DH$11*100</f>
        <v>75.77016268605054</v>
      </c>
      <c r="DJ8" s="104">
        <v>377.1</v>
      </c>
      <c r="DK8" s="15">
        <f>DJ8/DJ$11*100</f>
        <v>61.239403683133595</v>
      </c>
      <c r="DL8" s="104">
        <v>147.71</v>
      </c>
      <c r="DM8" s="15">
        <f>DL8/DL$11*100</f>
        <v>51.375604326806027</v>
      </c>
      <c r="DN8" s="104">
        <v>55.69</v>
      </c>
      <c r="DO8" s="15">
        <f>DN8/DN$11*100</f>
        <v>32.183310217290803</v>
      </c>
      <c r="DP8" s="104">
        <v>1.887</v>
      </c>
      <c r="DQ8" s="15">
        <f>DP8/DP$11*100</f>
        <v>77.654320987654316</v>
      </c>
      <c r="DR8" s="104">
        <f>'FoF3'!BR8</f>
        <v>3.9</v>
      </c>
      <c r="DS8" s="15">
        <f>DR8/DR$11*100</f>
        <v>100</v>
      </c>
      <c r="DT8" s="104">
        <v>1489.08616661</v>
      </c>
      <c r="DU8" s="15">
        <f>DT8/DT$11*100</f>
        <v>60.13873723125279</v>
      </c>
      <c r="DV8" s="104">
        <v>295.5</v>
      </c>
      <c r="DW8" s="15">
        <f>DV8/DV$11*100</f>
        <v>41.808149405772497</v>
      </c>
      <c r="DX8" s="104">
        <v>274.5</v>
      </c>
      <c r="DY8" s="15">
        <f>DX8/DX$11*100</f>
        <v>12.08931559940104</v>
      </c>
      <c r="DZ8" s="104">
        <f>'FoF3'!EL8</f>
        <v>35.878</v>
      </c>
      <c r="EA8" s="15">
        <f>DZ8/DZ$11*100</f>
        <v>100</v>
      </c>
      <c r="EB8" s="104">
        <f>'FoF3'!FA8</f>
        <v>21.572281589999999</v>
      </c>
      <c r="EC8" s="15">
        <f>EB8/EB$11*100</f>
        <v>100</v>
      </c>
      <c r="ED8" s="104">
        <v>1.3</v>
      </c>
      <c r="EE8" s="15">
        <f>ED8/ED$11*100</f>
        <v>100</v>
      </c>
      <c r="EF8" s="104">
        <f>'FoF3'!FY8</f>
        <v>39.5</v>
      </c>
      <c r="EG8" s="15">
        <f>EF8/EF$11*100</f>
        <v>100</v>
      </c>
      <c r="EH8" s="104">
        <v>1751.78</v>
      </c>
      <c r="EI8" s="15">
        <f>EH8/EH$11*100</f>
        <v>63.934276652664082</v>
      </c>
      <c r="EJ8" s="104">
        <v>208.5</v>
      </c>
      <c r="EK8" s="15">
        <f>EJ8/EJ$11*100</f>
        <v>48.211436631442638</v>
      </c>
      <c r="EL8" s="104">
        <v>323.10000000000002</v>
      </c>
      <c r="EM8" s="15">
        <f>EL8/EL$11*100</f>
        <v>57.904263517267339</v>
      </c>
      <c r="EN8" s="104">
        <v>142.08000000000001</v>
      </c>
      <c r="EO8" s="15">
        <f>EN8/EN$11*100</f>
        <v>24.715582924538147</v>
      </c>
      <c r="EP8" s="104">
        <v>104</v>
      </c>
      <c r="EQ8" s="15">
        <f>EP8/EP$11*100</f>
        <v>31.697653154526055</v>
      </c>
      <c r="ER8" s="104">
        <v>22.53</v>
      </c>
      <c r="ES8" s="15">
        <f>ER8/ER$11*100</f>
        <v>63.020979020979027</v>
      </c>
      <c r="ET8" s="104">
        <f>'FoF3'!HU8</f>
        <v>11.292999999999999</v>
      </c>
      <c r="EU8" s="15">
        <f>ET8/ET$11*100</f>
        <v>100</v>
      </c>
      <c r="EV8" s="104">
        <f>'FoF3'!HX8</f>
        <v>28.658000000000001</v>
      </c>
      <c r="EW8" s="15">
        <f>EV8/EV$11*100</f>
        <v>100</v>
      </c>
      <c r="EX8" s="104">
        <f>'FoF3'!IG8</f>
        <v>0.4</v>
      </c>
      <c r="EY8" s="15">
        <f>EX8/EX$11*100</f>
        <v>25.316455696202532</v>
      </c>
      <c r="EZ8" s="104">
        <f>'FoF3'!IJ8</f>
        <v>0.01</v>
      </c>
      <c r="FA8" s="15">
        <f>EZ8/EZ$11*100</f>
        <v>3.2467532467532463</v>
      </c>
      <c r="FB8" s="104">
        <f>'FoF3'!IM8</f>
        <v>6.2</v>
      </c>
      <c r="FC8" s="15">
        <f>FB8/FB$11*100</f>
        <v>70.938215102974837</v>
      </c>
      <c r="FD8" s="104">
        <v>63</v>
      </c>
      <c r="FE8" s="15">
        <f>FD8/FD$11*100</f>
        <v>18.653259698435946</v>
      </c>
      <c r="FF8" s="104">
        <v>16.867525000000001</v>
      </c>
      <c r="FG8" s="15">
        <f>FF8/FF$11*100</f>
        <v>46.467011019283753</v>
      </c>
      <c r="FH8" s="104">
        <v>661.0325499999999</v>
      </c>
      <c r="FI8" s="15">
        <f>FH8/FH$11*100</f>
        <v>38.91101473525535</v>
      </c>
      <c r="FJ8" s="104">
        <v>155.67233899999999</v>
      </c>
      <c r="FK8" s="15">
        <f>FJ8/FJ$11*100</f>
        <v>52.74170430296693</v>
      </c>
      <c r="FL8" s="104">
        <f>'FoF4'!DQ8</f>
        <v>0.6</v>
      </c>
      <c r="FM8" s="15">
        <f>FL8/FL$11*100</f>
        <v>100</v>
      </c>
      <c r="FN8" s="104">
        <v>51.291102380652177</v>
      </c>
      <c r="FO8" s="15">
        <f>FN8/FN$11*100</f>
        <v>19.032731051268126</v>
      </c>
      <c r="FP8" s="104">
        <f>'FoF4'!EF8</f>
        <v>86.173000000000002</v>
      </c>
      <c r="FQ8" s="15">
        <f>FP8/FP$11*100</f>
        <v>100</v>
      </c>
      <c r="FR8" s="104">
        <f>'FoF4'!EX8</f>
        <v>1.421</v>
      </c>
      <c r="FS8" s="15">
        <f>FR8/FR$11*100</f>
        <v>100</v>
      </c>
      <c r="FT8" s="104">
        <f>'FoF4'!FA8</f>
        <v>3.641</v>
      </c>
      <c r="FU8" s="15">
        <f>FT8/FT$11*100</f>
        <v>100</v>
      </c>
      <c r="FV8" s="104">
        <f>'FoF4'!FD8</f>
        <v>4.9980000000000002</v>
      </c>
      <c r="FW8" s="15">
        <f>FV8/FV$11*100</f>
        <v>100</v>
      </c>
      <c r="FX8" s="104">
        <f>'FoF4'!FG8</f>
        <v>5.2309999999999999</v>
      </c>
      <c r="FY8" s="15">
        <f>FX8/FX$11*100</f>
        <v>100</v>
      </c>
      <c r="FZ8" s="104">
        <f>'FoF4'!FJ8</f>
        <v>3.9820000000000002</v>
      </c>
      <c r="GA8" s="15">
        <f>FZ8/FZ$11*100</f>
        <v>100</v>
      </c>
    </row>
    <row r="9" spans="1:183" ht="12.75" customHeight="1">
      <c r="A9" s="11" t="s">
        <v>91</v>
      </c>
      <c r="B9" s="104">
        <f>D9+F9+H9+J9+V9+X9+Z9+AD9+AF9+AH9+AJ9+AL9+AN9+AP9+AR9+AT9+AV9+AX9+AZ9+BB9+L9+N9+T9+BD9+BF9+BH9+AB9+BJ9+BL9+BN9+BP9+BR9+BT9+BV9+BX9+BZ9+CB9+CD9+CF9+P9+R9+CH9+CJ9+CL9+CN9+CP9+CR9+CT9+CV9+CX9+CZ9+DB9+DD9+DF9+DH9+DJ9+DL9+DN9+DP9+DR9+DT9+DV9+DX9+DZ9+EB9+ED9+EF9+EH9+EJ9+EL9+EN9+EP9+ER9+ET9+EV9+EX9+EZ9+FB9+FD9+FF9+FH9+FJ9+FL9+FN9+FP9+FR9+FT9+FV9+FX9+FZ9</f>
        <v>1404.19621506</v>
      </c>
      <c r="C9" s="15">
        <f>B9/B$11*100</f>
        <v>4.4089625221078039</v>
      </c>
      <c r="D9" s="104">
        <v>4.55</v>
      </c>
      <c r="E9" s="15">
        <f>D9/D$11*100</f>
        <v>2.17849277027674</v>
      </c>
      <c r="F9" s="104">
        <v>0</v>
      </c>
      <c r="G9" s="15">
        <f>F9/F$11*100</f>
        <v>0</v>
      </c>
      <c r="H9" s="104">
        <v>0.626</v>
      </c>
      <c r="I9" s="15">
        <f>H9/H$11*100</f>
        <v>2.4737216470402275</v>
      </c>
      <c r="J9" s="104">
        <v>2.274</v>
      </c>
      <c r="K9" s="15">
        <f>J9/J$11*100</f>
        <v>1.5222004297505172</v>
      </c>
      <c r="L9" s="104"/>
      <c r="M9" s="15">
        <f>L9/L$11*100</f>
        <v>0</v>
      </c>
      <c r="N9" s="104">
        <v>0</v>
      </c>
      <c r="O9" s="15">
        <f>N9/N$11*100</f>
        <v>0</v>
      </c>
      <c r="P9" s="104"/>
      <c r="Q9" s="15">
        <f>P9/P$11*100</f>
        <v>0</v>
      </c>
      <c r="R9" s="104">
        <v>0</v>
      </c>
      <c r="S9" s="15">
        <f>R9/R$11*100</f>
        <v>0</v>
      </c>
      <c r="T9" s="104">
        <v>7</v>
      </c>
      <c r="U9" s="15">
        <f>T9/T$11*100</f>
        <v>1.1534025374855825</v>
      </c>
      <c r="V9" s="104">
        <v>0</v>
      </c>
      <c r="W9" s="15">
        <f>V9/V$11*100</f>
        <v>0</v>
      </c>
      <c r="X9" s="104">
        <v>17.281167</v>
      </c>
      <c r="Y9" s="15">
        <f>X9/X$11*100</f>
        <v>1.7559766461772934</v>
      </c>
      <c r="Z9" s="104">
        <v>0</v>
      </c>
      <c r="AA9" s="15">
        <f>Z9/Z$11*100</f>
        <v>0</v>
      </c>
      <c r="AB9" s="104">
        <v>0</v>
      </c>
      <c r="AC9" s="15" t="e">
        <f>AB9/AB$11*100</f>
        <v>#DIV/0!</v>
      </c>
      <c r="AD9" s="104"/>
      <c r="AE9" s="15">
        <f>AD9/AD$11*100</f>
        <v>0</v>
      </c>
      <c r="AF9" s="104"/>
      <c r="AG9" s="15">
        <f>AF9/AF$11*100</f>
        <v>0</v>
      </c>
      <c r="AH9" s="104">
        <v>4.76</v>
      </c>
      <c r="AI9" s="15">
        <f>AH9/AH$11*100</f>
        <v>9.2158760890609877</v>
      </c>
      <c r="AJ9" s="104"/>
      <c r="AK9" s="15">
        <f>AJ9/AJ$11*100</f>
        <v>0</v>
      </c>
      <c r="AL9" s="104">
        <v>210.06005132999999</v>
      </c>
      <c r="AM9" s="15">
        <f>AL9/AL$11*100</f>
        <v>4.9017162772201512</v>
      </c>
      <c r="AN9" s="104">
        <v>0.52171350000000005</v>
      </c>
      <c r="AO9" s="15">
        <f>AN9/AN$11*100</f>
        <v>1.7180275738154251</v>
      </c>
      <c r="AP9" s="104">
        <v>36.13592147</v>
      </c>
      <c r="AQ9" s="15">
        <f>AP9/AP$11*100</f>
        <v>9.4069884645120947</v>
      </c>
      <c r="AR9" s="104">
        <v>0</v>
      </c>
      <c r="AS9" s="15">
        <f>AR9/AR$11*100</f>
        <v>0</v>
      </c>
      <c r="AT9" s="104">
        <v>0</v>
      </c>
      <c r="AU9" s="15">
        <f>AT9/AT$11*100</f>
        <v>0</v>
      </c>
      <c r="AV9" s="104">
        <v>0</v>
      </c>
      <c r="AW9" s="15">
        <f>AV9/AV$11*100</f>
        <v>0</v>
      </c>
      <c r="AX9" s="104">
        <v>0</v>
      </c>
      <c r="AY9" s="15">
        <f>AX9/AX$11*100</f>
        <v>0</v>
      </c>
      <c r="AZ9" s="104">
        <v>0</v>
      </c>
      <c r="BA9" s="15">
        <f>AZ9/AZ$11*100</f>
        <v>0</v>
      </c>
      <c r="BB9" s="104">
        <v>2.2400000000000002</v>
      </c>
      <c r="BC9" s="15">
        <f>BB9/BB$11*100</f>
        <v>0.82617194703647701</v>
      </c>
      <c r="BD9" s="104">
        <v>0</v>
      </c>
      <c r="BE9" s="15">
        <f>BD9/BD$11*100</f>
        <v>0</v>
      </c>
      <c r="BF9" s="104">
        <v>0</v>
      </c>
      <c r="BG9" s="15">
        <f>BF9/BF$11*100</f>
        <v>0</v>
      </c>
      <c r="BH9" s="104">
        <v>0</v>
      </c>
      <c r="BI9" s="15">
        <f>BH9/BH$11*100</f>
        <v>0</v>
      </c>
      <c r="BJ9" s="104">
        <v>0</v>
      </c>
      <c r="BK9" s="15">
        <f>BJ9/BJ$11*100</f>
        <v>0</v>
      </c>
      <c r="BL9" s="104">
        <v>0</v>
      </c>
      <c r="BM9" s="15" t="e">
        <f>BL9/BL$11*100</f>
        <v>#DIV/0!</v>
      </c>
      <c r="BN9" s="104">
        <v>29.297322000000001</v>
      </c>
      <c r="BO9" s="15">
        <f>BN9/BN$11*100</f>
        <v>7.0767234583125145</v>
      </c>
      <c r="BP9" s="104">
        <v>1.5979380000000001</v>
      </c>
      <c r="BQ9" s="15">
        <f>BP9/BP$11*100</f>
        <v>1.0766968978213332</v>
      </c>
      <c r="BR9" s="104">
        <v>0</v>
      </c>
      <c r="BS9" s="15">
        <f>BR9/BR$11*100</f>
        <v>0</v>
      </c>
      <c r="BT9" s="104">
        <v>0</v>
      </c>
      <c r="BU9" s="15">
        <f>BT9/BT$11*100</f>
        <v>0</v>
      </c>
      <c r="BV9" s="104">
        <v>23.465204829999998</v>
      </c>
      <c r="BW9" s="15">
        <f>BV9/BV$11*100</f>
        <v>1.7956210955054737</v>
      </c>
      <c r="BX9" s="104">
        <v>41.745674000000001</v>
      </c>
      <c r="BY9" s="15">
        <f>BX9/BX$11*100</f>
        <v>5.389285112171307</v>
      </c>
      <c r="BZ9" s="104">
        <v>0.02</v>
      </c>
      <c r="CA9" s="15">
        <f>BZ9/BZ$11*100</f>
        <v>1.0256410256410255</v>
      </c>
      <c r="CB9" s="104">
        <v>1.1620628</v>
      </c>
      <c r="CC9" s="15">
        <f>CB9/CB$11*100</f>
        <v>1.3870579478376139</v>
      </c>
      <c r="CD9" s="104">
        <v>0.35</v>
      </c>
      <c r="CE9" s="15">
        <f>CD9/CD$11*100</f>
        <v>0.63555474850190663</v>
      </c>
      <c r="CF9" s="104">
        <v>0</v>
      </c>
      <c r="CG9" s="15">
        <f>CF9/CF$11*100</f>
        <v>0</v>
      </c>
      <c r="CH9" s="104">
        <v>4.16</v>
      </c>
      <c r="CI9" s="15">
        <f>CH9/CH$11*100</f>
        <v>31.161048689138575</v>
      </c>
      <c r="CJ9" s="104">
        <v>0.11</v>
      </c>
      <c r="CK9" s="15">
        <f>CJ9/CJ$11*100</f>
        <v>0.19496632399858208</v>
      </c>
      <c r="CL9" s="104">
        <v>0</v>
      </c>
      <c r="CM9" s="15">
        <f>CL9/CL$11*100</f>
        <v>0</v>
      </c>
      <c r="CN9" s="104">
        <v>13.393000000000001</v>
      </c>
      <c r="CO9" s="15">
        <f>CN9/CN$11*100</f>
        <v>1.7813180396856327</v>
      </c>
      <c r="CP9" s="104">
        <v>13.574999999999999</v>
      </c>
      <c r="CQ9" s="15">
        <f>CP9/CP$11*100</f>
        <v>1.1585225871366869</v>
      </c>
      <c r="CR9" s="104">
        <v>0</v>
      </c>
      <c r="CS9" s="15">
        <f>CR9/CR$11*100</f>
        <v>0</v>
      </c>
      <c r="CT9" s="104">
        <v>0</v>
      </c>
      <c r="CU9" s="15">
        <f>CT9/CT$11*100</f>
        <v>0</v>
      </c>
      <c r="CV9" s="104">
        <v>0</v>
      </c>
      <c r="CW9" s="15">
        <f>CV9/CV$11*100</f>
        <v>0</v>
      </c>
      <c r="CX9" s="104">
        <v>0</v>
      </c>
      <c r="CY9" s="15">
        <f>CX9/CX$11*100</f>
        <v>0</v>
      </c>
      <c r="CZ9" s="104">
        <v>0</v>
      </c>
      <c r="DA9" s="15">
        <f>CZ9/CZ$11*100</f>
        <v>0</v>
      </c>
      <c r="DB9" s="104">
        <v>0</v>
      </c>
      <c r="DC9" s="15">
        <f>DB9/DB$11*100</f>
        <v>0</v>
      </c>
      <c r="DD9" s="104">
        <v>0</v>
      </c>
      <c r="DE9" s="15">
        <f>DD9/DD$11*100</f>
        <v>0</v>
      </c>
      <c r="DF9" s="104">
        <v>189.2</v>
      </c>
      <c r="DG9" s="15">
        <f>DF9/DF$11*100</f>
        <v>6.1454510020463182</v>
      </c>
      <c r="DH9" s="104">
        <v>24.9</v>
      </c>
      <c r="DI9" s="15">
        <f>DH9/DH$11*100</f>
        <v>8.6188992731048817</v>
      </c>
      <c r="DJ9" s="104">
        <v>13.7</v>
      </c>
      <c r="DK9" s="15">
        <f>DJ9/DJ$11*100</f>
        <v>2.2248205527948293</v>
      </c>
      <c r="DL9" s="104">
        <v>4.5</v>
      </c>
      <c r="DM9" s="15">
        <f>DL9/DL$11*100</f>
        <v>1.5651629508538834</v>
      </c>
      <c r="DN9" s="104">
        <v>1.65</v>
      </c>
      <c r="DO9" s="15">
        <f>DN9/DN$11*100</f>
        <v>0.9535367545076282</v>
      </c>
      <c r="DP9" s="104">
        <v>0.3</v>
      </c>
      <c r="DQ9" s="15">
        <f>DP9/DP$11*100</f>
        <v>12.345679012345679</v>
      </c>
      <c r="DR9" s="104">
        <v>0</v>
      </c>
      <c r="DS9" s="15">
        <f>DR9/DR$11*100</f>
        <v>0</v>
      </c>
      <c r="DT9" s="104">
        <v>336.59722012999998</v>
      </c>
      <c r="DU9" s="15">
        <f>DT9/DT$11*100</f>
        <v>13.593929100994634</v>
      </c>
      <c r="DV9" s="104">
        <v>23.9</v>
      </c>
      <c r="DW9" s="15">
        <f>DV9/DV$11*100</f>
        <v>3.381437464629315</v>
      </c>
      <c r="DX9" s="104">
        <v>0</v>
      </c>
      <c r="DY9" s="15">
        <f>DX9/DX$11*100</f>
        <v>0</v>
      </c>
      <c r="DZ9" s="104">
        <v>0</v>
      </c>
      <c r="EA9" s="15">
        <f>DZ9/DZ$11*100</f>
        <v>0</v>
      </c>
      <c r="EB9" s="104">
        <v>0</v>
      </c>
      <c r="EC9" s="15">
        <f>EB9/EB$11*100</f>
        <v>0</v>
      </c>
      <c r="ED9" s="104">
        <v>0</v>
      </c>
      <c r="EE9" s="15">
        <f>ED9/ED$11*100</f>
        <v>0</v>
      </c>
      <c r="EF9" s="104">
        <v>0</v>
      </c>
      <c r="EG9" s="15">
        <f>EF9/EF$11*100</f>
        <v>0</v>
      </c>
      <c r="EH9" s="104">
        <v>17.989999999999998</v>
      </c>
      <c r="EI9" s="15">
        <f>EH9/EH$11*100</f>
        <v>0.65657653185983789</v>
      </c>
      <c r="EJ9" s="104">
        <v>15.8</v>
      </c>
      <c r="EK9" s="15">
        <f>EJ9/EJ$11*100</f>
        <v>3.6534326080421766</v>
      </c>
      <c r="EL9" s="104">
        <v>3.7</v>
      </c>
      <c r="EM9" s="15">
        <f>EL9/EL$11*100</f>
        <v>0.66309432068675067</v>
      </c>
      <c r="EN9" s="104">
        <v>0</v>
      </c>
      <c r="EO9" s="15">
        <f>EN9/EN$11*100</f>
        <v>0</v>
      </c>
      <c r="EP9" s="104">
        <v>3.8</v>
      </c>
      <c r="EQ9" s="15">
        <f>EP9/EP$11*100</f>
        <v>1.1581834806461444</v>
      </c>
      <c r="ER9" s="104">
        <v>0.3</v>
      </c>
      <c r="ES9" s="15">
        <f>ER9/ER$11*100</f>
        <v>0.83916083916083917</v>
      </c>
      <c r="ET9" s="104">
        <v>0</v>
      </c>
      <c r="EU9" s="15">
        <f>ET9/ET$11*100</f>
        <v>0</v>
      </c>
      <c r="EV9" s="104">
        <v>0</v>
      </c>
      <c r="EW9" s="15">
        <f>EV9/EV$11*100</f>
        <v>0</v>
      </c>
      <c r="EX9" s="104">
        <v>0</v>
      </c>
      <c r="EY9" s="15">
        <f>EX9/EX$11*100</f>
        <v>0</v>
      </c>
      <c r="EZ9" s="104">
        <v>0</v>
      </c>
      <c r="FA9" s="15">
        <f>EZ9/EZ$11*100</f>
        <v>0</v>
      </c>
      <c r="FB9" s="104">
        <v>0</v>
      </c>
      <c r="FC9" s="15">
        <f>FB9/FB$11*100</f>
        <v>0</v>
      </c>
      <c r="FD9" s="104">
        <v>2.7</v>
      </c>
      <c r="FE9" s="15">
        <f>FD9/FD$11*100</f>
        <v>0.79942541564725489</v>
      </c>
      <c r="FF9" s="104">
        <v>7.9517329999999999</v>
      </c>
      <c r="FG9" s="15">
        <f>FF9/FF$11*100</f>
        <v>21.905600550964188</v>
      </c>
      <c r="FH9" s="104">
        <v>323.89755600000001</v>
      </c>
      <c r="FI9" s="15">
        <f>FH9/FH$11*100</f>
        <v>19.065903145358266</v>
      </c>
      <c r="FJ9" s="104">
        <v>16.5</v>
      </c>
      <c r="FK9" s="15">
        <f>FJ9/FJ$11*100</f>
        <v>5.5901910807606887</v>
      </c>
      <c r="FL9" s="104">
        <v>0</v>
      </c>
      <c r="FM9" s="15">
        <f>FL9/FL$11*100</f>
        <v>0</v>
      </c>
      <c r="FN9" s="104">
        <v>2.4846509999999999</v>
      </c>
      <c r="FO9" s="15">
        <f>FN9/FN$11*100</f>
        <v>0.92198631038007928</v>
      </c>
      <c r="FP9" s="104">
        <v>0</v>
      </c>
      <c r="FQ9" s="15">
        <f>FP9/FP$11*100</f>
        <v>0</v>
      </c>
      <c r="FR9" s="104">
        <v>0</v>
      </c>
      <c r="FS9" s="15">
        <f>FR9/FR$11*100</f>
        <v>0</v>
      </c>
      <c r="FT9" s="104">
        <v>0</v>
      </c>
      <c r="FU9" s="15">
        <f>FT9/FT$11*100</f>
        <v>0</v>
      </c>
      <c r="FV9" s="104">
        <v>0</v>
      </c>
      <c r="FW9" s="15">
        <f>FV9/FV$11*100</f>
        <v>0</v>
      </c>
      <c r="FX9" s="104">
        <v>0</v>
      </c>
      <c r="FY9" s="15">
        <f>FX9/FX$11*100</f>
        <v>0</v>
      </c>
      <c r="FZ9" s="104">
        <v>0</v>
      </c>
      <c r="GA9" s="15">
        <f>FZ9/FZ$11*100</f>
        <v>0</v>
      </c>
    </row>
    <row r="10" spans="1:183" ht="12.75" customHeight="1" thickBot="1">
      <c r="A10" s="11" t="s">
        <v>252</v>
      </c>
      <c r="B10" s="104">
        <f>D10+F10+H10+J10+V10+X10+Z10+AD10+AF10+AH10+AJ10+AL10+AN10+AP10+AR10+AT10+AV10+AX10+AZ10+BB10+L10+N10+T10+BD10+BF10+BH10+AB10+BJ10+BL10+BN10+BP10+BR10+BT10+BV10+BX10+BZ10+CB10+CD10+CF10+P10+R10+CH10+CJ10+CL10+CN10+CP10+CR10+CT10+CV10+CX10+CZ10+DB10+DD10+DF10+DH10+DJ10+DL10+DN10+DP10+DR10+DT10+DV10+DX10+DZ10+EB10+ED10+EF10+EH10+EJ10+EL10+EN10+EP10+ER10+ET10+EV10+EX10+EZ10+FB10+FD10+FF10+FH10+FJ10+FL10+FN10+FP10+FR10+FT10+FV10+FX10+FZ10</f>
        <v>726.48580720000007</v>
      </c>
      <c r="C10" s="15">
        <f>B10/B$11*100</f>
        <v>2.2810549283891728</v>
      </c>
      <c r="D10" s="104">
        <v>0</v>
      </c>
      <c r="E10" s="15">
        <f>D10/D$11*100</f>
        <v>0</v>
      </c>
      <c r="F10" s="104">
        <v>0</v>
      </c>
      <c r="G10" s="15">
        <f>F10/F$11*100</f>
        <v>0</v>
      </c>
      <c r="H10" s="104">
        <v>3.1309999999999998</v>
      </c>
      <c r="I10" s="15">
        <f>H10/H$11*100</f>
        <v>12.372559867225162</v>
      </c>
      <c r="J10" s="104">
        <v>0</v>
      </c>
      <c r="K10" s="15">
        <f>J10/J$11*100</f>
        <v>0</v>
      </c>
      <c r="L10" s="104"/>
      <c r="M10" s="15">
        <f>L10/L$11*100</f>
        <v>0</v>
      </c>
      <c r="N10" s="104">
        <v>0</v>
      </c>
      <c r="O10" s="15">
        <f>N10/N$11*100</f>
        <v>0</v>
      </c>
      <c r="P10" s="104"/>
      <c r="Q10" s="15">
        <f>P10/P$11*100</f>
        <v>0</v>
      </c>
      <c r="R10" s="104">
        <v>0</v>
      </c>
      <c r="S10" s="15">
        <f>R10/R$11*100</f>
        <v>0</v>
      </c>
      <c r="T10" s="104">
        <v>113.6</v>
      </c>
      <c r="U10" s="15">
        <f>T10/T$11*100</f>
        <v>18.718075465480311</v>
      </c>
      <c r="V10" s="104">
        <v>0</v>
      </c>
      <c r="W10" s="15">
        <f>V10/V$11*100</f>
        <v>0</v>
      </c>
      <c r="X10" s="104">
        <v>0</v>
      </c>
      <c r="Y10" s="15">
        <f>X10/X$11*100</f>
        <v>0</v>
      </c>
      <c r="Z10" s="104">
        <v>0</v>
      </c>
      <c r="AA10" s="15">
        <f>Z10/Z$11*100</f>
        <v>0</v>
      </c>
      <c r="AB10" s="104">
        <v>0</v>
      </c>
      <c r="AC10" s="15" t="e">
        <f>AB10/AB$11*100</f>
        <v>#DIV/0!</v>
      </c>
      <c r="AD10" s="104"/>
      <c r="AE10" s="15">
        <f>AD10/AD$11*100</f>
        <v>0</v>
      </c>
      <c r="AF10" s="104"/>
      <c r="AG10" s="15">
        <f>AF10/AF$11*100</f>
        <v>0</v>
      </c>
      <c r="AH10" s="104">
        <v>0</v>
      </c>
      <c r="AI10" s="15">
        <f>AH10/AH$11*100</f>
        <v>0</v>
      </c>
      <c r="AJ10" s="104"/>
      <c r="AK10" s="15">
        <f>AJ10/AJ$11*100</f>
        <v>0</v>
      </c>
      <c r="AL10" s="104"/>
      <c r="AM10" s="15">
        <f>AL10/AL$11*100</f>
        <v>0</v>
      </c>
      <c r="AN10" s="104"/>
      <c r="AO10" s="15">
        <f>AN10/AN$11*100</f>
        <v>0</v>
      </c>
      <c r="AP10" s="104"/>
      <c r="AQ10" s="15">
        <f>AP10/AP$11*100</f>
        <v>0</v>
      </c>
      <c r="AR10" s="104">
        <v>0</v>
      </c>
      <c r="AS10" s="15">
        <f>AR10/AR$11*100</f>
        <v>0</v>
      </c>
      <c r="AT10" s="104">
        <v>0</v>
      </c>
      <c r="AU10" s="15">
        <f>AT10/AT$11*100</f>
        <v>0</v>
      </c>
      <c r="AV10" s="104">
        <v>0</v>
      </c>
      <c r="AW10" s="15">
        <f>AV10/AV$11*100</f>
        <v>0</v>
      </c>
      <c r="AX10" s="104">
        <v>0.15</v>
      </c>
      <c r="AY10" s="15">
        <f>AX10/AX$11*100</f>
        <v>4.1103773326391368E-2</v>
      </c>
      <c r="AZ10" s="104">
        <v>0</v>
      </c>
      <c r="BA10" s="15">
        <f>AZ10/AZ$11*100</f>
        <v>0</v>
      </c>
      <c r="BB10" s="104">
        <v>20.09</v>
      </c>
      <c r="BC10" s="15">
        <f>BB10/BB$11*100</f>
        <v>7.4097296499834027</v>
      </c>
      <c r="BD10" s="104">
        <v>0</v>
      </c>
      <c r="BE10" s="15">
        <f>BD10/BD$11*100</f>
        <v>0</v>
      </c>
      <c r="BF10" s="104">
        <v>0</v>
      </c>
      <c r="BG10" s="15">
        <f>BF10/BF$11*100</f>
        <v>0</v>
      </c>
      <c r="BH10" s="104">
        <v>0</v>
      </c>
      <c r="BI10" s="15">
        <f>BH10/BH$11*100</f>
        <v>0</v>
      </c>
      <c r="BJ10" s="104"/>
      <c r="BK10" s="15">
        <f>BJ10/BJ$11*100</f>
        <v>0</v>
      </c>
      <c r="BL10" s="104">
        <v>0</v>
      </c>
      <c r="BM10" s="15" t="e">
        <f>BL10/BL$11*100</f>
        <v>#DIV/0!</v>
      </c>
      <c r="BN10" s="104">
        <v>82.104802939999999</v>
      </c>
      <c r="BO10" s="15">
        <f>BN10/BN$11*100</f>
        <v>19.832289961711322</v>
      </c>
      <c r="BP10" s="104">
        <v>0</v>
      </c>
      <c r="BQ10" s="15">
        <f>BP10/BP$11*100</f>
        <v>0</v>
      </c>
      <c r="BR10" s="104">
        <v>0</v>
      </c>
      <c r="BS10" s="15">
        <f>BR10/BR$11*100</f>
        <v>0</v>
      </c>
      <c r="BT10" s="104">
        <v>0</v>
      </c>
      <c r="BU10" s="15">
        <f>BT10/BT$11*100</f>
        <v>0</v>
      </c>
      <c r="BV10" s="104">
        <v>146.44718125999998</v>
      </c>
      <c r="BW10" s="15">
        <f>BV10/BV$11*100</f>
        <v>11.206535376651553</v>
      </c>
      <c r="BX10" s="104"/>
      <c r="BY10" s="15">
        <f>BX10/BX$11*100</f>
        <v>0</v>
      </c>
      <c r="BZ10" s="104">
        <v>0</v>
      </c>
      <c r="CA10" s="15">
        <f>BZ10/BZ$11*100</f>
        <v>0</v>
      </c>
      <c r="CB10" s="104"/>
      <c r="CC10" s="15">
        <f>CB10/CB$11*100</f>
        <v>0</v>
      </c>
      <c r="CD10" s="104">
        <v>0</v>
      </c>
      <c r="CE10" s="15">
        <f>CD10/CD$11*100</f>
        <v>0</v>
      </c>
      <c r="CF10" s="104">
        <v>0</v>
      </c>
      <c r="CG10" s="15">
        <f>CF10/CF$11*100</f>
        <v>0</v>
      </c>
      <c r="CH10" s="104">
        <v>0</v>
      </c>
      <c r="CI10" s="15">
        <f>CH10/CH$11*100</f>
        <v>0</v>
      </c>
      <c r="CJ10" s="104">
        <v>0</v>
      </c>
      <c r="CK10" s="15">
        <f>CJ10/CJ$11*100</f>
        <v>0</v>
      </c>
      <c r="CL10" s="104">
        <v>0</v>
      </c>
      <c r="CM10" s="15">
        <f>CL10/CL$11*100</f>
        <v>0</v>
      </c>
      <c r="CN10" s="104"/>
      <c r="CO10" s="15">
        <f>CN10/CN$11*100</f>
        <v>0</v>
      </c>
      <c r="CP10" s="104"/>
      <c r="CQ10" s="15">
        <f>CP10/CP$11*100</f>
        <v>0</v>
      </c>
      <c r="CR10" s="104">
        <v>0</v>
      </c>
      <c r="CS10" s="15">
        <f>CR10/CR$11*100</f>
        <v>0</v>
      </c>
      <c r="CT10" s="104">
        <v>0</v>
      </c>
      <c r="CU10" s="15">
        <f>CT10/CT$11*100</f>
        <v>0</v>
      </c>
      <c r="CV10" s="104">
        <v>0</v>
      </c>
      <c r="CW10" s="15">
        <f>CV10/CV$11*100</f>
        <v>0</v>
      </c>
      <c r="CX10" s="104">
        <v>0</v>
      </c>
      <c r="CY10" s="15">
        <f>CX10/CX$11*100</f>
        <v>0</v>
      </c>
      <c r="CZ10" s="104">
        <v>0</v>
      </c>
      <c r="DA10" s="15">
        <f>CZ10/CZ$11*100</f>
        <v>0</v>
      </c>
      <c r="DB10" s="104">
        <v>0</v>
      </c>
      <c r="DC10" s="15">
        <f>DB10/DB$11*100</f>
        <v>0</v>
      </c>
      <c r="DD10" s="104">
        <v>0</v>
      </c>
      <c r="DE10" s="15">
        <f>DD10/DD$11*100</f>
        <v>0</v>
      </c>
      <c r="DF10" s="104">
        <v>0</v>
      </c>
      <c r="DG10" s="15">
        <f>DF10/DF$11*100</f>
        <v>0</v>
      </c>
      <c r="DH10" s="104">
        <v>0</v>
      </c>
      <c r="DI10" s="15">
        <f>DH10/DH$11*100</f>
        <v>0</v>
      </c>
      <c r="DJ10" s="104">
        <v>19.3</v>
      </c>
      <c r="DK10" s="15">
        <f>DJ10/DJ$11*100</f>
        <v>3.1342362532073147</v>
      </c>
      <c r="DL10" s="104">
        <v>17.8</v>
      </c>
      <c r="DM10" s="15">
        <f>DL10/DL$11*100</f>
        <v>6.1910890055998058</v>
      </c>
      <c r="DN10" s="104">
        <v>18.8</v>
      </c>
      <c r="DO10" s="15">
        <f>DN10/DN$11*100</f>
        <v>10.864539990753585</v>
      </c>
      <c r="DP10" s="104">
        <v>0</v>
      </c>
      <c r="DQ10" s="15">
        <f>DP10/DP$11*100</f>
        <v>0</v>
      </c>
      <c r="DR10" s="104">
        <v>0</v>
      </c>
      <c r="DS10" s="15">
        <f>DR10/DR$11*100</f>
        <v>0</v>
      </c>
      <c r="DT10" s="104">
        <v>0</v>
      </c>
      <c r="DU10" s="15">
        <f>DT10/DT$11*100</f>
        <v>0</v>
      </c>
      <c r="DV10" s="104">
        <v>135</v>
      </c>
      <c r="DW10" s="15">
        <f>DV10/DV$11*100</f>
        <v>19.100169779286929</v>
      </c>
      <c r="DX10" s="104"/>
      <c r="DY10" s="15">
        <f>DX10/DX$11*100</f>
        <v>0</v>
      </c>
      <c r="DZ10" s="104">
        <v>0</v>
      </c>
      <c r="EA10" s="15">
        <f>DZ10/DZ$11*100</f>
        <v>0</v>
      </c>
      <c r="EB10" s="104">
        <v>0</v>
      </c>
      <c r="EC10" s="15">
        <f>EB10/EB$11*100</f>
        <v>0</v>
      </c>
      <c r="ED10" s="104">
        <v>0</v>
      </c>
      <c r="EE10" s="15">
        <f>ED10/ED$11*100</f>
        <v>0</v>
      </c>
      <c r="EF10" s="104">
        <v>0</v>
      </c>
      <c r="EG10" s="15">
        <f>EF10/EF$11*100</f>
        <v>0</v>
      </c>
      <c r="EH10" s="104">
        <v>0</v>
      </c>
      <c r="EI10" s="15">
        <f>EH10/EH$11*100</f>
        <v>0</v>
      </c>
      <c r="EJ10" s="104">
        <v>0</v>
      </c>
      <c r="EK10" s="15">
        <f>EJ10/EJ$11*100</f>
        <v>0</v>
      </c>
      <c r="EL10" s="104">
        <v>0</v>
      </c>
      <c r="EM10" s="15">
        <f>EL10/EL$11*100</f>
        <v>0</v>
      </c>
      <c r="EN10" s="104">
        <v>0</v>
      </c>
      <c r="EO10" s="15">
        <f>EN10/EN$11*100</f>
        <v>0</v>
      </c>
      <c r="EP10" s="104">
        <v>0</v>
      </c>
      <c r="EQ10" s="15">
        <f>EP10/EP$11*100</f>
        <v>0</v>
      </c>
      <c r="ER10" s="104">
        <v>0</v>
      </c>
      <c r="ES10" s="15">
        <f>ER10/ER$11*100</f>
        <v>0</v>
      </c>
      <c r="ET10" s="104">
        <v>0</v>
      </c>
      <c r="EU10" s="15">
        <f>ET10/ET$11*100</f>
        <v>0</v>
      </c>
      <c r="EV10" s="104">
        <v>0</v>
      </c>
      <c r="EW10" s="15">
        <f>EV10/EV$11*100</f>
        <v>0</v>
      </c>
      <c r="EX10" s="104">
        <v>0</v>
      </c>
      <c r="EY10" s="15">
        <f>EX10/EX$11*100</f>
        <v>0</v>
      </c>
      <c r="EZ10" s="104">
        <v>0</v>
      </c>
      <c r="FA10" s="15">
        <f>EZ10/EZ$11*100</f>
        <v>0</v>
      </c>
      <c r="FB10" s="104">
        <v>0</v>
      </c>
      <c r="FC10" s="15">
        <f>FB10/FB$11*100</f>
        <v>0</v>
      </c>
      <c r="FD10" s="104">
        <v>0</v>
      </c>
      <c r="FE10" s="15">
        <f>FD10/FD$11*100</f>
        <v>0</v>
      </c>
      <c r="FF10" s="104">
        <v>2.0758670000000001</v>
      </c>
      <c r="FG10" s="15">
        <f>FF10/FF$11*100</f>
        <v>5.718641873278238</v>
      </c>
      <c r="FH10" s="104">
        <v>144.52699999999999</v>
      </c>
      <c r="FI10" s="15">
        <f>FH10/FH$11*100</f>
        <v>8.5074361718530351</v>
      </c>
      <c r="FJ10" s="104">
        <v>23.459955999999998</v>
      </c>
      <c r="FK10" s="15">
        <f>FJ10/FJ$11*100</f>
        <v>7.9482204112871626</v>
      </c>
      <c r="FL10" s="104">
        <v>0</v>
      </c>
      <c r="FM10" s="15">
        <f>FL10/FL$11*100</f>
        <v>0</v>
      </c>
      <c r="FN10" s="104"/>
      <c r="FO10" s="15">
        <f>FN10/FN$11*100</f>
        <v>0</v>
      </c>
      <c r="FP10" s="104">
        <v>0</v>
      </c>
      <c r="FQ10" s="15">
        <f>FP10/FP$11*100</f>
        <v>0</v>
      </c>
      <c r="FR10" s="104">
        <v>0</v>
      </c>
      <c r="FS10" s="15">
        <f>FR10/FR$11*100</f>
        <v>0</v>
      </c>
      <c r="FT10" s="104">
        <v>0</v>
      </c>
      <c r="FU10" s="15">
        <f>FT10/FT$11*100</f>
        <v>0</v>
      </c>
      <c r="FV10" s="104">
        <v>0</v>
      </c>
      <c r="FW10" s="15">
        <f>FV10/FV$11*100</f>
        <v>0</v>
      </c>
      <c r="FX10" s="104">
        <v>0</v>
      </c>
      <c r="FY10" s="15">
        <f>FX10/FX$11*100</f>
        <v>0</v>
      </c>
      <c r="FZ10" s="104">
        <v>0</v>
      </c>
      <c r="GA10" s="15">
        <f>FZ10/FZ$11*100</f>
        <v>0</v>
      </c>
    </row>
    <row r="11" spans="1:183" ht="12.75" customHeight="1" thickBot="1">
      <c r="A11" s="112" t="s">
        <v>3</v>
      </c>
      <c r="B11" s="5">
        <f>D11+F11+H11+J11+V11+X11+Z11+AD11+AF11+AH11+AJ11+AL11+AN11+AP11+AR11+AT11+AV11+AX11+AZ11+BB11+L11+N11+T11+BD11+BF11+BH11+AB11+BJ11+BL11+BN11+BP11+BR11+BT11+BV11+BX11+BZ11+CB11+CD11+CF11+P11+R11+CH11+CJ11+CL11+CN11+CP11+CR11+CT11+CV11+CX11+CZ11+DB11+DD11+DF11+DH11+DJ11+DL11+DN11+DP11+DR11+DT11+DV11+DX11+DZ11+EB11+ED11+EF11+EH11+EJ11+EL11+EN11+EP11+ER11+ET11+EV11+EX11+EZ11+FB11+FD11+FF11+FH11+FJ11+FL11+FN11+FP11+FR11+FT11+FV11+FX11+FZ11</f>
        <v>31848.676599516486</v>
      </c>
      <c r="C11" s="50">
        <f>B11/B$11*100</f>
        <v>100</v>
      </c>
      <c r="D11" s="5">
        <f>SUM(D7:D10)</f>
        <v>208.86</v>
      </c>
      <c r="E11" s="50">
        <f>D11/D$11*100</f>
        <v>100</v>
      </c>
      <c r="F11" s="5">
        <f>SUM(F7:F10)</f>
        <v>24.25</v>
      </c>
      <c r="G11" s="50">
        <f>F11/F$11*100</f>
        <v>100</v>
      </c>
      <c r="H11" s="5">
        <v>25.306000000000001</v>
      </c>
      <c r="I11" s="50">
        <f>H11/H$11*100</f>
        <v>100</v>
      </c>
      <c r="J11" s="5">
        <v>149.38900000000001</v>
      </c>
      <c r="K11" s="50">
        <f>J11/J$11*100</f>
        <v>100</v>
      </c>
      <c r="L11" s="5">
        <f>SUM(L7:L10)</f>
        <v>1.3</v>
      </c>
      <c r="M11" s="50">
        <f>L11/L$11*100</f>
        <v>100</v>
      </c>
      <c r="N11" s="5">
        <f>SUM(N7:N10)</f>
        <v>-0.2</v>
      </c>
      <c r="O11" s="50">
        <f>N11/N$11*100</f>
        <v>100</v>
      </c>
      <c r="P11" s="5">
        <f>SUM(P7:P10)</f>
        <v>0.03</v>
      </c>
      <c r="Q11" s="50">
        <f>P11/P$11*100</f>
        <v>100</v>
      </c>
      <c r="R11" s="5">
        <f>SUM(R7:R10)</f>
        <v>7.0000000000000007E-2</v>
      </c>
      <c r="S11" s="50">
        <f>R11/R$11*100</f>
        <v>100</v>
      </c>
      <c r="T11" s="5">
        <v>606.9</v>
      </c>
      <c r="U11" s="50">
        <f>T11/T$11*100</f>
        <v>100</v>
      </c>
      <c r="V11" s="5">
        <v>86.2</v>
      </c>
      <c r="W11" s="50">
        <f>V11/V$11*100</f>
        <v>100</v>
      </c>
      <c r="X11" s="5">
        <v>984.13421600000004</v>
      </c>
      <c r="Y11" s="50">
        <f>X11/X$11*100</f>
        <v>100</v>
      </c>
      <c r="Z11" s="5">
        <f>SUM(Z7:Z10)</f>
        <v>9.3000000000000007</v>
      </c>
      <c r="AA11" s="50">
        <f>Z11/Z$11*100</f>
        <v>100</v>
      </c>
      <c r="AB11" s="5">
        <f>SUM(AB7:AB10)</f>
        <v>0</v>
      </c>
      <c r="AC11" s="50" t="e">
        <f>AB11/AB$11*100</f>
        <v>#DIV/0!</v>
      </c>
      <c r="AD11" s="5">
        <f>SUM(AD7:AD10)</f>
        <v>559.01</v>
      </c>
      <c r="AE11" s="50">
        <f>AD11/AD$11*100</f>
        <v>100</v>
      </c>
      <c r="AF11" s="5">
        <f>SUM(AF7:AF10)</f>
        <v>52.04</v>
      </c>
      <c r="AG11" s="50">
        <f>AF11/AF$11*100</f>
        <v>100</v>
      </c>
      <c r="AH11" s="5">
        <f>SUM(AH7:AH10)</f>
        <v>51.65</v>
      </c>
      <c r="AI11" s="50">
        <f>AH11/AH$11*100</f>
        <v>100</v>
      </c>
      <c r="AJ11" s="5">
        <f>SUM(AJ7:AJ10)</f>
        <v>159.66</v>
      </c>
      <c r="AK11" s="50">
        <f>AJ11/AJ$11*100</f>
        <v>100</v>
      </c>
      <c r="AL11" s="5">
        <v>4285.4388024500004</v>
      </c>
      <c r="AM11" s="50">
        <f>AL11/AL$11*100</f>
        <v>100</v>
      </c>
      <c r="AN11" s="5">
        <v>30.367003880000002</v>
      </c>
      <c r="AO11" s="50">
        <f>AN11/AN$11*100</f>
        <v>100</v>
      </c>
      <c r="AP11" s="5">
        <v>384.13910686000008</v>
      </c>
      <c r="AQ11" s="50">
        <f>AP11/AP$11*100</f>
        <v>100</v>
      </c>
      <c r="AR11" s="5">
        <f>SUM(AR7:AR10)</f>
        <v>4.6539999999999999</v>
      </c>
      <c r="AS11" s="50">
        <f>AR11/AR$11*100</f>
        <v>100</v>
      </c>
      <c r="AT11" s="5">
        <f>SUM(AT7:AT10)</f>
        <v>8.661999999999999</v>
      </c>
      <c r="AU11" s="50">
        <f>AT11/AT$11*100</f>
        <v>100</v>
      </c>
      <c r="AV11" s="5">
        <f>SUM(AV7:AV10)</f>
        <v>33.235999999999997</v>
      </c>
      <c r="AW11" s="50">
        <f>AV11/AV$11*100</f>
        <v>100</v>
      </c>
      <c r="AX11" s="5">
        <f>SUM(AX7:AX10)</f>
        <v>364.92999999999995</v>
      </c>
      <c r="AY11" s="50">
        <f>AX11/AX$11*100</f>
        <v>100</v>
      </c>
      <c r="AZ11" s="5">
        <f>SUM(AZ7:AZ10)</f>
        <v>256.36799999999999</v>
      </c>
      <c r="BA11" s="50">
        <f>AZ11/AZ$11*100</f>
        <v>100</v>
      </c>
      <c r="BB11" s="5">
        <f>SUM(BB7:BB10)</f>
        <v>271.13</v>
      </c>
      <c r="BC11" s="50">
        <f>BB11/BB$11*100</f>
        <v>100</v>
      </c>
      <c r="BD11" s="5">
        <f>SUM(BD7:BD10)</f>
        <v>2.0550000000000002</v>
      </c>
      <c r="BE11" s="50">
        <f>BD11/BD$11*100</f>
        <v>100</v>
      </c>
      <c r="BF11" s="5">
        <f>SUM(BF7:BF10)</f>
        <v>3.762</v>
      </c>
      <c r="BG11" s="50">
        <f>BF11/BF$11*100</f>
        <v>100</v>
      </c>
      <c r="BH11" s="5">
        <f>SUM(BH7:BH10)</f>
        <v>5.7709999999999999</v>
      </c>
      <c r="BI11" s="50">
        <f>BH11/BH$11*100</f>
        <v>100</v>
      </c>
      <c r="BJ11" s="5">
        <f>SUM(BJ7:BJ10)</f>
        <v>970.5</v>
      </c>
      <c r="BK11" s="50">
        <f>BJ11/BJ$11*100</f>
        <v>100</v>
      </c>
      <c r="BL11" s="5">
        <f>SUM(BL7:BL10)</f>
        <v>0</v>
      </c>
      <c r="BM11" s="50" t="e">
        <f>BL11/BL$11*100</f>
        <v>#DIV/0!</v>
      </c>
      <c r="BN11" s="5">
        <v>413.99557539</v>
      </c>
      <c r="BO11" s="50">
        <f>BN11/BN$11*100</f>
        <v>100</v>
      </c>
      <c r="BP11" s="5">
        <v>148.41112695999999</v>
      </c>
      <c r="BQ11" s="50">
        <f>BP11/BP$11*100</f>
        <v>100</v>
      </c>
      <c r="BR11" s="5">
        <v>9.1714840000000013</v>
      </c>
      <c r="BS11" s="50">
        <f>BR11/BR$11*100</f>
        <v>100</v>
      </c>
      <c r="BT11" s="5">
        <f>SUM(BT7:BT10)</f>
        <v>29.428000000000001</v>
      </c>
      <c r="BU11" s="50">
        <f>BT11/BT$11*100</f>
        <v>100</v>
      </c>
      <c r="BV11" s="5">
        <v>1306.8015790599998</v>
      </c>
      <c r="BW11" s="50">
        <f>BV11/BV$11*100</f>
        <v>100</v>
      </c>
      <c r="BX11" s="5">
        <f>SUM(BX7:BX10)</f>
        <v>774.60503816583105</v>
      </c>
      <c r="BY11" s="50">
        <f>BX11/BX$11*100</f>
        <v>100</v>
      </c>
      <c r="BZ11" s="5">
        <f>SUM(BZ7:BZ10)</f>
        <v>1.9500000000000002</v>
      </c>
      <c r="CA11" s="50">
        <f>BZ11/BZ$11*100</f>
        <v>100</v>
      </c>
      <c r="CB11" s="5">
        <v>83.778965529999994</v>
      </c>
      <c r="CC11" s="50">
        <f>CB11/CB$11*100</f>
        <v>100</v>
      </c>
      <c r="CD11" s="5">
        <f>SUM(CD7:CD10)</f>
        <v>55.07</v>
      </c>
      <c r="CE11" s="50">
        <f>CD11/CD$11*100</f>
        <v>100</v>
      </c>
      <c r="CF11" s="5">
        <f>SUM(CF7:CF10)</f>
        <v>9.0999999999999998E-2</v>
      </c>
      <c r="CG11" s="50">
        <f>CF11/CF$11*100</f>
        <v>100</v>
      </c>
      <c r="CH11" s="5">
        <f>SUM(CH7:CH10)</f>
        <v>13.35</v>
      </c>
      <c r="CI11" s="50">
        <f>CH11/CH$11*100</f>
        <v>100</v>
      </c>
      <c r="CJ11" s="5">
        <f>SUM(CJ7:CJ10)</f>
        <v>56.42</v>
      </c>
      <c r="CK11" s="50">
        <f>CJ11/CJ$11*100</f>
        <v>100</v>
      </c>
      <c r="CL11" s="5">
        <f>SUM(CL7:CL10)</f>
        <v>3.2107668600000001</v>
      </c>
      <c r="CM11" s="50">
        <f>CL11/CL$11*100</f>
        <v>100</v>
      </c>
      <c r="CN11" s="5">
        <v>751.85900000000004</v>
      </c>
      <c r="CO11" s="50">
        <f>CN11/CN$11*100</f>
        <v>100</v>
      </c>
      <c r="CP11" s="5">
        <v>1171.751</v>
      </c>
      <c r="CQ11" s="50">
        <f>CP11/CP$11*100</f>
        <v>100</v>
      </c>
      <c r="CR11" s="5">
        <f>SUM(CR7:CR10)</f>
        <v>0.45600000000000002</v>
      </c>
      <c r="CS11" s="50">
        <f>CR11/CR$11*100</f>
        <v>100</v>
      </c>
      <c r="CT11" s="5">
        <f>SUM(CT7:CT10)</f>
        <v>1.4419999999999999</v>
      </c>
      <c r="CU11" s="50">
        <f>CT11/CT$11*100</f>
        <v>100</v>
      </c>
      <c r="CV11" s="5">
        <f>SUM(CV7:CV10)</f>
        <v>1.3049999999999999</v>
      </c>
      <c r="CW11" s="50">
        <f>CV11/CV$11*100</f>
        <v>100</v>
      </c>
      <c r="CX11" s="5">
        <f>SUM(CX7:CX10)</f>
        <v>0.70399999999999996</v>
      </c>
      <c r="CY11" s="50">
        <f>CX11/CX$11*100</f>
        <v>100</v>
      </c>
      <c r="CZ11" s="5">
        <f>SUM(CZ7:CZ10)</f>
        <v>15.643000000000001</v>
      </c>
      <c r="DA11" s="50">
        <f>CZ11/CZ$11*100</f>
        <v>100</v>
      </c>
      <c r="DB11" s="5">
        <f>SUM(DB7:DB10)</f>
        <v>4.1210000000000004</v>
      </c>
      <c r="DC11" s="50">
        <f>DB11/DB$11*100</f>
        <v>100</v>
      </c>
      <c r="DD11" s="5">
        <f>SUM(DD7:DD10)</f>
        <v>0.91700000000000004</v>
      </c>
      <c r="DE11" s="50">
        <f>DD11/DD$11*100</f>
        <v>100</v>
      </c>
      <c r="DF11" s="5">
        <v>3078.7</v>
      </c>
      <c r="DG11" s="50">
        <f>DF11/DF$11*100</f>
        <v>100</v>
      </c>
      <c r="DH11" s="5">
        <v>288.89999999999998</v>
      </c>
      <c r="DI11" s="50">
        <f>DH11/DH$11*100</f>
        <v>100</v>
      </c>
      <c r="DJ11" s="5">
        <v>615.78</v>
      </c>
      <c r="DK11" s="50">
        <f>DJ11/DJ$11*100</f>
        <v>100</v>
      </c>
      <c r="DL11" s="5">
        <v>287.51</v>
      </c>
      <c r="DM11" s="50">
        <f>DL11/DL$11*100</f>
        <v>100</v>
      </c>
      <c r="DN11" s="5">
        <v>173.04</v>
      </c>
      <c r="DO11" s="50">
        <f>DN11/DN$11*100</f>
        <v>100</v>
      </c>
      <c r="DP11" s="5">
        <v>2.4300000000000002</v>
      </c>
      <c r="DQ11" s="50">
        <f>DP11/DP$11*100</f>
        <v>100</v>
      </c>
      <c r="DR11" s="5">
        <f>SUM(DR7:DR10)</f>
        <v>3.9</v>
      </c>
      <c r="DS11" s="50">
        <f>DR11/DR$11*100</f>
        <v>100</v>
      </c>
      <c r="DT11" s="5">
        <v>2476.0848583900001</v>
      </c>
      <c r="DU11" s="50">
        <f>DT11/DT$11*100</f>
        <v>100</v>
      </c>
      <c r="DV11" s="5">
        <v>706.8</v>
      </c>
      <c r="DW11" s="50">
        <f>DV11/DV$11*100</f>
        <v>100</v>
      </c>
      <c r="DX11" s="5">
        <v>2270.6</v>
      </c>
      <c r="DY11" s="50">
        <f>DX11/DX$11*100</f>
        <v>100</v>
      </c>
      <c r="DZ11" s="5">
        <f>SUM(DZ7:DZ10)</f>
        <v>35.878</v>
      </c>
      <c r="EA11" s="50">
        <f>DZ11/DZ$11*100</f>
        <v>100</v>
      </c>
      <c r="EB11" s="5">
        <f>SUM(EB7:EB10)</f>
        <v>21.572281589999999</v>
      </c>
      <c r="EC11" s="50">
        <f>EB11/EB$11*100</f>
        <v>100</v>
      </c>
      <c r="ED11" s="5">
        <v>1.3</v>
      </c>
      <c r="EE11" s="50">
        <f>ED11/ED$11*100</f>
        <v>100</v>
      </c>
      <c r="EF11" s="5">
        <f>SUM(EF7:EF10)</f>
        <v>39.5</v>
      </c>
      <c r="EG11" s="50">
        <f>EF11/EF$11*100</f>
        <v>100</v>
      </c>
      <c r="EH11" s="5">
        <v>2739.97</v>
      </c>
      <c r="EI11" s="50">
        <f>EH11/EH$11*100</f>
        <v>100</v>
      </c>
      <c r="EJ11" s="5">
        <v>432.47</v>
      </c>
      <c r="EK11" s="50">
        <f>EJ11/EJ$11*100</f>
        <v>100</v>
      </c>
      <c r="EL11" s="5">
        <v>557.99</v>
      </c>
      <c r="EM11" s="50">
        <f>EL11/EL$11*100</f>
        <v>100</v>
      </c>
      <c r="EN11" s="5">
        <v>574.86</v>
      </c>
      <c r="EO11" s="50">
        <f>EN11/EN$11*100</f>
        <v>100</v>
      </c>
      <c r="EP11" s="5">
        <v>328.1</v>
      </c>
      <c r="EQ11" s="50">
        <f>EP11/EP$11*100</f>
        <v>100</v>
      </c>
      <c r="ER11" s="5">
        <v>35.75</v>
      </c>
      <c r="ES11" s="50">
        <f>ER11/ER$11*100</f>
        <v>100</v>
      </c>
      <c r="ET11" s="5">
        <f>SUM(ET7:ET10)</f>
        <v>11.292999999999999</v>
      </c>
      <c r="EU11" s="50">
        <f>ET11/ET$11*100</f>
        <v>100</v>
      </c>
      <c r="EV11" s="5">
        <f>SUM(EV7:EV10)</f>
        <v>28.658000000000001</v>
      </c>
      <c r="EW11" s="50">
        <f>EV11/EV$11*100</f>
        <v>100</v>
      </c>
      <c r="EX11" s="5">
        <f>SUM(EX7:EX10)</f>
        <v>1.58</v>
      </c>
      <c r="EY11" s="50">
        <f>EX11/EX$11*100</f>
        <v>100</v>
      </c>
      <c r="EZ11" s="5">
        <f>SUM(EZ7:EZ10)</f>
        <v>0.30800000000000005</v>
      </c>
      <c r="FA11" s="50">
        <f>EZ11/EZ$11*100</f>
        <v>100</v>
      </c>
      <c r="FB11" s="5">
        <f>SUM(FB7:FB10)</f>
        <v>8.74</v>
      </c>
      <c r="FC11" s="50">
        <f>FB11/FB$11*100</f>
        <v>100</v>
      </c>
      <c r="FD11" s="5">
        <v>337.74257700000004</v>
      </c>
      <c r="FE11" s="50">
        <f>FD11/FD$11*100</f>
        <v>100</v>
      </c>
      <c r="FF11" s="5">
        <v>36.299999999999997</v>
      </c>
      <c r="FG11" s="50">
        <f>FF11/FF$11*100</f>
        <v>100</v>
      </c>
      <c r="FH11" s="5">
        <v>1698.8314350000001</v>
      </c>
      <c r="FI11" s="50">
        <f>FH11/FH$11*100</f>
        <v>100</v>
      </c>
      <c r="FJ11" s="5">
        <v>295.15985699999993</v>
      </c>
      <c r="FK11" s="50">
        <f>FJ11/FJ$11*100</f>
        <v>100</v>
      </c>
      <c r="FL11" s="5">
        <f>SUM(FL7:FL10)</f>
        <v>0.6</v>
      </c>
      <c r="FM11" s="50">
        <f>FL11/FL$11*100</f>
        <v>100</v>
      </c>
      <c r="FN11" s="5">
        <f>SUM(FN7:FN10)</f>
        <v>269.48892538065218</v>
      </c>
      <c r="FO11" s="50">
        <f>FN11/FN$11*100</f>
        <v>100</v>
      </c>
      <c r="FP11" s="5">
        <f>SUM(FP7:FP10)</f>
        <v>86.173000000000002</v>
      </c>
      <c r="FQ11" s="50">
        <f>FP11/FP$11*100</f>
        <v>100</v>
      </c>
      <c r="FR11" s="5">
        <f>SUM(FR7:FR10)</f>
        <v>1.421</v>
      </c>
      <c r="FS11" s="50">
        <f>FR11/FR$11*100</f>
        <v>100</v>
      </c>
      <c r="FT11" s="5">
        <f>SUM(FT7:FT10)</f>
        <v>3.641</v>
      </c>
      <c r="FU11" s="50">
        <f>FT11/FT$11*100</f>
        <v>100</v>
      </c>
      <c r="FV11" s="5">
        <f>SUM(FV7:FV10)</f>
        <v>4.9980000000000002</v>
      </c>
      <c r="FW11" s="50">
        <f>FV11/FV$11*100</f>
        <v>100</v>
      </c>
      <c r="FX11" s="5">
        <f>SUM(FX7:FX10)</f>
        <v>5.2309999999999999</v>
      </c>
      <c r="FY11" s="50">
        <f>FX11/FX$11*100</f>
        <v>100</v>
      </c>
      <c r="FZ11" s="5">
        <f>SUM(FZ7:FZ10)</f>
        <v>3.9820000000000002</v>
      </c>
      <c r="GA11" s="50">
        <f>FZ11/FZ$11*100</f>
        <v>100</v>
      </c>
    </row>
    <row r="12" spans="1:183" ht="12.75" customHeight="1">
      <c r="A12" s="37" t="s">
        <v>97</v>
      </c>
      <c r="B12" s="104"/>
      <c r="C12" s="15"/>
      <c r="D12" s="104"/>
      <c r="E12" s="15"/>
      <c r="F12" s="104"/>
      <c r="G12" s="15"/>
      <c r="H12" s="104"/>
      <c r="I12" s="15"/>
      <c r="J12" s="104"/>
      <c r="K12" s="15"/>
      <c r="L12" s="104"/>
      <c r="M12" s="15"/>
      <c r="N12" s="104"/>
      <c r="O12" s="15"/>
      <c r="P12" s="104"/>
      <c r="Q12" s="15"/>
      <c r="R12" s="104"/>
      <c r="S12" s="15"/>
      <c r="T12" s="104"/>
      <c r="U12" s="15"/>
      <c r="V12" s="104"/>
      <c r="W12" s="15"/>
      <c r="X12" s="104"/>
      <c r="Y12" s="15"/>
      <c r="Z12" s="104"/>
      <c r="AA12" s="15"/>
      <c r="AB12" s="104"/>
      <c r="AC12" s="15"/>
      <c r="AD12" s="104"/>
      <c r="AE12" s="15"/>
      <c r="AF12" s="104"/>
      <c r="AG12" s="15"/>
      <c r="AH12" s="104"/>
      <c r="AI12" s="15"/>
      <c r="AJ12" s="104"/>
      <c r="AK12" s="15"/>
      <c r="AL12" s="104"/>
      <c r="AM12" s="15"/>
      <c r="AN12" s="104"/>
      <c r="AO12" s="15"/>
      <c r="AP12" s="104"/>
      <c r="AQ12" s="15"/>
      <c r="AR12" s="104"/>
      <c r="AS12" s="15"/>
      <c r="AT12" s="104"/>
      <c r="AU12" s="15"/>
      <c r="AV12" s="104"/>
      <c r="AW12" s="15"/>
      <c r="AX12" s="104"/>
      <c r="AY12" s="15"/>
      <c r="AZ12" s="104"/>
      <c r="BB12" s="104"/>
      <c r="BC12" s="15"/>
      <c r="BD12" s="104"/>
      <c r="BE12" s="15"/>
      <c r="BF12" s="104"/>
      <c r="BG12" s="15"/>
      <c r="BH12" s="104"/>
      <c r="BI12" s="15"/>
      <c r="BJ12" s="104"/>
      <c r="BL12" s="104"/>
      <c r="BM12" s="15"/>
      <c r="BN12" s="104"/>
      <c r="BP12" s="104"/>
      <c r="BR12" s="104"/>
      <c r="BS12" s="15"/>
      <c r="BT12" s="104"/>
      <c r="BU12" s="15"/>
      <c r="BV12" s="104"/>
      <c r="BW12" s="15"/>
      <c r="BX12" s="104"/>
      <c r="BY12" s="15"/>
      <c r="BZ12" s="104"/>
      <c r="CA12" s="15"/>
      <c r="CB12" s="104"/>
      <c r="CC12" s="15"/>
      <c r="CD12" s="104"/>
      <c r="CE12" s="15"/>
      <c r="CF12" s="104"/>
      <c r="CG12" s="15"/>
      <c r="CH12" s="104"/>
      <c r="CI12" s="15"/>
      <c r="CJ12" s="104"/>
      <c r="CK12" s="15"/>
      <c r="CL12" s="104"/>
      <c r="CM12" s="15"/>
      <c r="CN12" s="104"/>
      <c r="CO12" s="15"/>
      <c r="CP12" s="104"/>
      <c r="CQ12" s="15"/>
      <c r="CR12" s="104"/>
      <c r="CS12" s="15"/>
      <c r="CT12" s="104"/>
      <c r="CU12" s="15"/>
      <c r="CV12" s="104"/>
      <c r="CW12" s="15"/>
      <c r="CX12" s="104"/>
      <c r="CY12" s="15"/>
      <c r="CZ12" s="104"/>
      <c r="DA12" s="15"/>
      <c r="DB12" s="104"/>
      <c r="DC12" s="15"/>
      <c r="DD12" s="104"/>
      <c r="DE12" s="15"/>
      <c r="DF12" s="104"/>
      <c r="DG12" s="15"/>
      <c r="DH12" s="104"/>
      <c r="DI12" s="15"/>
      <c r="DJ12" s="104"/>
      <c r="DK12" s="15"/>
      <c r="DL12" s="104"/>
      <c r="DM12" s="15"/>
      <c r="DN12" s="104"/>
      <c r="DO12" s="15"/>
      <c r="DP12" s="104"/>
      <c r="DQ12" s="15"/>
      <c r="DR12" s="104"/>
      <c r="DS12" s="15"/>
      <c r="DT12" s="104"/>
      <c r="DU12" s="15"/>
      <c r="DV12" s="104"/>
      <c r="DW12" s="15"/>
      <c r="DX12" s="104"/>
      <c r="DY12" s="15"/>
      <c r="DZ12" s="104"/>
      <c r="EA12" s="15"/>
      <c r="EB12" s="104"/>
      <c r="EC12" s="15"/>
      <c r="ED12" s="104"/>
      <c r="EE12" s="15"/>
      <c r="EF12" s="104"/>
      <c r="EG12" s="15"/>
      <c r="EH12" s="104"/>
      <c r="EI12" s="15"/>
      <c r="EJ12" s="104"/>
      <c r="EK12" s="15"/>
      <c r="EL12" s="104"/>
      <c r="EM12" s="15"/>
      <c r="EN12" s="104"/>
      <c r="EO12" s="15"/>
      <c r="EP12" s="104"/>
      <c r="EQ12" s="15"/>
      <c r="ER12" s="104"/>
      <c r="ES12" s="15"/>
      <c r="ET12" s="104"/>
      <c r="EU12" s="15"/>
      <c r="EV12" s="104"/>
      <c r="EW12" s="15"/>
      <c r="EX12" s="104"/>
      <c r="EY12" s="15"/>
      <c r="EZ12" s="104"/>
      <c r="FA12" s="15"/>
      <c r="FB12" s="104"/>
      <c r="FC12" s="15"/>
      <c r="FD12" s="104"/>
      <c r="FE12" s="15"/>
      <c r="FF12" s="104"/>
      <c r="FG12" s="15"/>
      <c r="FH12" s="104"/>
      <c r="FI12" s="15"/>
      <c r="FJ12" s="104"/>
      <c r="FK12" s="15"/>
      <c r="FL12" s="104"/>
      <c r="FM12" s="15"/>
      <c r="FN12" s="104"/>
      <c r="FO12" s="15"/>
      <c r="FP12" s="104"/>
      <c r="FQ12" s="15"/>
      <c r="FR12" s="104"/>
      <c r="FS12" s="15"/>
      <c r="FT12" s="104"/>
      <c r="FU12" s="15"/>
      <c r="FV12" s="104"/>
      <c r="FW12" s="15"/>
      <c r="FX12" s="104"/>
      <c r="FY12" s="15"/>
      <c r="FZ12" s="104"/>
      <c r="GA12" s="15"/>
    </row>
    <row r="13" spans="1:183" ht="12.75" customHeight="1">
      <c r="A13" s="1184" t="s">
        <v>98</v>
      </c>
      <c r="B13" s="104">
        <f t="shared" ref="B13:B32" si="0">D13+F13+H13+J13+V13+X13+Z13+AD13+AF13+AH13+AJ13+AL13+AN13+AP13+AR13+AT13+AV13+AX13+AZ13+BB13+L13+N13+T13+BD13+BF13+BH13+AB13+BJ13+BL13+BN13+BP13+BR13+BT13+BV13+BX13+BZ13+CB13+CD13+CF13+P13+R13+CH13+CJ13+CL13+CN13+CP13+CR13+CT13+CV13+CX13+CZ13+DB13+DD13+DF13+DH13+DJ13+DL13+DN13+DP13+DR13+DT13+DV13+DX13+DZ13+EB13+ED13+EF13+EH13+EJ13+EL13+EN13+EP13+ER13+ET13+EV13+EX13+EZ13+FB13+FD13+FF13+FH13+FJ13+FL13+FN13+FP13+FR13+FT13+FV13+FX13+FZ13</f>
        <v>417.58565000000004</v>
      </c>
      <c r="C13" s="15">
        <f t="shared" ref="C13:C32" si="1">B13/B$11*100</f>
        <v>1.311155421780821</v>
      </c>
      <c r="D13" s="104">
        <v>4.82</v>
      </c>
      <c r="E13" s="15">
        <f t="shared" ref="E13:E32" si="2">D13/D$11*100</f>
        <v>2.3077659676338218</v>
      </c>
      <c r="F13" s="104"/>
      <c r="G13" s="15"/>
      <c r="H13" s="104"/>
      <c r="I13" s="15">
        <f t="shared" ref="I13:I32" si="3">H13/H$11*100</f>
        <v>0</v>
      </c>
      <c r="J13" s="104">
        <v>0.14699999999999999</v>
      </c>
      <c r="K13" s="15">
        <f t="shared" ref="K13:K32" si="4">J13/J$11*100</f>
        <v>9.840081933743447E-2</v>
      </c>
      <c r="L13" s="104"/>
      <c r="M13" s="15">
        <f t="shared" ref="M13:M32" si="5">L13/L$11*100</f>
        <v>0</v>
      </c>
      <c r="N13" s="104"/>
      <c r="O13" s="15"/>
      <c r="P13" s="104"/>
      <c r="Q13" s="15">
        <f t="shared" ref="Q13:Q32" si="6">P13/P$11*100</f>
        <v>0</v>
      </c>
      <c r="R13" s="104"/>
      <c r="S13" s="15"/>
      <c r="T13" s="104"/>
      <c r="U13" s="15">
        <f t="shared" ref="U13:U32" si="7">T13/T$11*100</f>
        <v>0</v>
      </c>
      <c r="V13" s="104">
        <v>0</v>
      </c>
      <c r="W13" s="15">
        <f t="shared" ref="W13:W32" si="8">V13/V$11*100</f>
        <v>0</v>
      </c>
      <c r="X13" s="104"/>
      <c r="Y13" s="15">
        <f t="shared" ref="Y13:Y32" si="9">X13/X$11*100</f>
        <v>0</v>
      </c>
      <c r="Z13" s="104"/>
      <c r="AA13" s="15"/>
      <c r="AB13" s="104"/>
      <c r="AC13" s="15"/>
      <c r="AD13" s="104">
        <v>0.28999999999999998</v>
      </c>
      <c r="AE13" s="15">
        <f t="shared" ref="AE13:AE32" si="10">AD13/AD$11*100</f>
        <v>5.1877426164111548E-2</v>
      </c>
      <c r="AF13" s="104">
        <v>0.03</v>
      </c>
      <c r="AG13" s="15">
        <f t="shared" ref="AG13:AG32" si="11">AF13/AF$11*100</f>
        <v>5.764796310530361E-2</v>
      </c>
      <c r="AH13" s="104">
        <v>5.36</v>
      </c>
      <c r="AI13" s="15">
        <f t="shared" ref="AI13:AI32" si="12">AH13/AH$11*100</f>
        <v>10.37754114230397</v>
      </c>
      <c r="AJ13" s="104">
        <v>4.7300000000000004</v>
      </c>
      <c r="AK13" s="15">
        <f t="shared" ref="AK13:AK32" si="13">AJ13/AJ$11*100</f>
        <v>2.9625454089941128</v>
      </c>
      <c r="AL13" s="104">
        <v>0</v>
      </c>
      <c r="AM13" s="15">
        <f t="shared" ref="AM13:AM32" si="14">AL13/AL$11*100</f>
        <v>0</v>
      </c>
      <c r="AN13" s="104">
        <v>0</v>
      </c>
      <c r="AO13" s="15">
        <f t="shared" ref="AO13:AO32" si="15">AN13/AN$11*100</f>
        <v>0</v>
      </c>
      <c r="AP13" s="104">
        <v>0</v>
      </c>
      <c r="AQ13" s="15">
        <f t="shared" ref="AQ13:AQ32" si="16">AP13/AP$11*100</f>
        <v>0</v>
      </c>
      <c r="AR13" s="104"/>
      <c r="AS13" s="104"/>
      <c r="AT13" s="104"/>
      <c r="AU13" s="104"/>
      <c r="AV13" s="15"/>
      <c r="AW13" s="15"/>
      <c r="AX13" s="104">
        <v>2.61</v>
      </c>
      <c r="AY13" s="15">
        <f t="shared" ref="AY13:AY32" si="17">AX13/AX$11*100</f>
        <v>0.71520565587920981</v>
      </c>
      <c r="AZ13" s="104"/>
      <c r="BB13" s="104">
        <v>7.0000000000000007E-2</v>
      </c>
      <c r="BC13" s="15">
        <f t="shared" ref="BC13:BC32" si="18">BB13/BB$11*100</f>
        <v>2.5817873344889906E-2</v>
      </c>
      <c r="BD13" s="104"/>
      <c r="BE13" s="15"/>
      <c r="BF13" s="104"/>
      <c r="BG13" s="15"/>
      <c r="BH13" s="104"/>
      <c r="BI13" s="15"/>
      <c r="BJ13" s="104">
        <v>0</v>
      </c>
      <c r="BK13" s="15">
        <f t="shared" ref="BK13:BK32" si="19">BJ13/BJ$11*100</f>
        <v>0</v>
      </c>
      <c r="BL13" s="104"/>
      <c r="BM13" s="15"/>
      <c r="BN13" s="104"/>
      <c r="BO13" s="15">
        <f t="shared" ref="BO13:BO32" si="20">BN13/BN$11*100</f>
        <v>0</v>
      </c>
      <c r="BP13" s="104"/>
      <c r="BQ13" s="15">
        <f t="shared" ref="BQ13:BQ32" si="21">BP13/BP$11*100</f>
        <v>0</v>
      </c>
      <c r="BR13" s="104"/>
      <c r="BS13" s="15">
        <f t="shared" ref="BS13:BS32" si="22">BR13/BR$11*100</f>
        <v>0</v>
      </c>
      <c r="BT13" s="104"/>
      <c r="BU13" s="15"/>
      <c r="BV13" s="104">
        <v>4.42265</v>
      </c>
      <c r="BW13" s="15">
        <f t="shared" ref="BW13:BW32" si="23">BV13/BV$11*100</f>
        <v>0.3384331692636362</v>
      </c>
      <c r="BX13" s="104">
        <v>0</v>
      </c>
      <c r="BY13" s="15">
        <f t="shared" ref="BY13:BY32" si="24">BX13/BX$11*100</f>
        <v>0</v>
      </c>
      <c r="BZ13" s="104"/>
      <c r="CA13" s="15">
        <f t="shared" ref="CA13:CA32" si="25">BZ13/BZ$11*100</f>
        <v>0</v>
      </c>
      <c r="CB13" s="104">
        <v>0</v>
      </c>
      <c r="CC13" s="15">
        <f t="shared" ref="CC13:CC32" si="26">CB13/CB$11*100</f>
        <v>0</v>
      </c>
      <c r="CD13" s="104"/>
      <c r="CE13" s="15">
        <f t="shared" ref="CE13:CE32" si="27">CD13/CD$11*100</f>
        <v>0</v>
      </c>
      <c r="CF13" s="104"/>
      <c r="CG13" s="15"/>
      <c r="CH13" s="104"/>
      <c r="CI13" s="15">
        <f t="shared" ref="CI13:CI32" si="28">CH13/CH$11*100</f>
        <v>0</v>
      </c>
      <c r="CJ13" s="104"/>
      <c r="CK13" s="15">
        <f t="shared" ref="CK13:CK32" si="29">CJ13/CJ$11*100</f>
        <v>0</v>
      </c>
      <c r="CL13" s="104"/>
      <c r="CM13" s="15"/>
      <c r="CN13" s="104">
        <v>236.02600000000001</v>
      </c>
      <c r="CO13" s="15">
        <f t="shared" ref="CO13:CO32" si="30">CN13/CN$11*100</f>
        <v>31.392322230631009</v>
      </c>
      <c r="CP13" s="104"/>
      <c r="CQ13" s="15">
        <f t="shared" ref="CQ13:CQ32" si="31">CP13/CP$11*100</f>
        <v>0</v>
      </c>
      <c r="CR13" s="104"/>
      <c r="CS13" s="15"/>
      <c r="CT13" s="104"/>
      <c r="CU13" s="15"/>
      <c r="CV13" s="104"/>
      <c r="CW13" s="15"/>
      <c r="CX13" s="104"/>
      <c r="CY13" s="15"/>
      <c r="CZ13" s="104"/>
      <c r="DA13" s="15"/>
      <c r="DB13" s="104"/>
      <c r="DC13" s="15"/>
      <c r="DD13" s="104"/>
      <c r="DE13" s="15"/>
      <c r="DF13" s="104"/>
      <c r="DG13" s="15">
        <f t="shared" ref="DG13:DG32" si="32">DF13/DF$11*100</f>
        <v>0</v>
      </c>
      <c r="DH13" s="104"/>
      <c r="DI13" s="15">
        <f t="shared" ref="DI13:DI32" si="33">DH13/DH$11*100</f>
        <v>0</v>
      </c>
      <c r="DJ13" s="104">
        <v>0.05</v>
      </c>
      <c r="DK13" s="15">
        <f t="shared" ref="DK13:DK32" si="34">DJ13/DJ$11*100</f>
        <v>8.1197830393971871E-3</v>
      </c>
      <c r="DL13" s="104"/>
      <c r="DM13" s="15">
        <f t="shared" ref="DM13:DM32" si="35">DL13/DL$11*100</f>
        <v>0</v>
      </c>
      <c r="DN13" s="104"/>
      <c r="DO13" s="15">
        <f t="shared" ref="DO13:DO32" si="36">DN13/DN$11*100</f>
        <v>0</v>
      </c>
      <c r="DP13" s="104"/>
      <c r="DQ13" s="15">
        <f t="shared" ref="DQ13:DQ32" si="37">DP13/DP$11*100</f>
        <v>0</v>
      </c>
      <c r="DR13" s="104"/>
      <c r="DS13" s="15"/>
      <c r="DT13" s="104">
        <v>0</v>
      </c>
      <c r="DU13" s="15">
        <f t="shared" ref="DU13:DU32" si="38">DT13/DT$11*100</f>
        <v>0</v>
      </c>
      <c r="DV13" s="104">
        <v>11</v>
      </c>
      <c r="DW13" s="15">
        <f t="shared" ref="DW13:DW32" si="39">DV13/DV$11*100</f>
        <v>1.55631013016412</v>
      </c>
      <c r="DX13" s="104">
        <v>0</v>
      </c>
      <c r="DY13" s="15">
        <f t="shared" ref="DY13:DY32" si="40">DX13/DX$11*100</f>
        <v>0</v>
      </c>
      <c r="DZ13" s="104"/>
      <c r="EA13" s="15"/>
      <c r="EB13" s="104"/>
      <c r="EC13" s="15"/>
      <c r="ED13" s="104"/>
      <c r="EE13" s="15">
        <f t="shared" ref="EE13:EE32" si="41">ED13/ED$11*100</f>
        <v>0</v>
      </c>
      <c r="EF13" s="104"/>
      <c r="EG13" s="15"/>
      <c r="EH13" s="104">
        <v>113.54</v>
      </c>
      <c r="EI13" s="15">
        <f t="shared" ref="EI13:EI32" si="42">EH13/EH$11*100</f>
        <v>4.1438409909597551</v>
      </c>
      <c r="EJ13" s="104"/>
      <c r="EK13" s="15">
        <f t="shared" ref="EK13:EK32" si="43">EJ13/EJ$11*100</f>
        <v>0</v>
      </c>
      <c r="EL13" s="104">
        <v>21.14</v>
      </c>
      <c r="EM13" s="15">
        <f t="shared" ref="EM13:EM32" si="44">EL13/EL$11*100</f>
        <v>3.788598361977813</v>
      </c>
      <c r="EN13" s="104">
        <v>12.25</v>
      </c>
      <c r="EO13" s="15">
        <f t="shared" ref="EO13:EO32" si="45">EN13/EN$11*100</f>
        <v>2.130953623490937</v>
      </c>
      <c r="EP13" s="104"/>
      <c r="EQ13" s="15">
        <f t="shared" ref="EQ13:EQ32" si="46">EP13/EP$11*100</f>
        <v>0</v>
      </c>
      <c r="ER13" s="104">
        <v>1.1000000000000001</v>
      </c>
      <c r="ES13" s="15">
        <f t="shared" ref="ES13:ES32" si="47">ER13/ER$11*100</f>
        <v>3.0769230769230771</v>
      </c>
      <c r="ET13" s="104"/>
      <c r="EU13" s="15"/>
      <c r="EV13" s="104"/>
      <c r="EW13" s="15"/>
      <c r="EX13" s="104"/>
      <c r="EY13" s="15"/>
      <c r="EZ13" s="104"/>
      <c r="FA13" s="15"/>
      <c r="FB13" s="104"/>
      <c r="FC13" s="15"/>
      <c r="FD13" s="104"/>
      <c r="FE13" s="15">
        <f t="shared" ref="FE13:FE32" si="48">FD13/FD$11*100</f>
        <v>0</v>
      </c>
      <c r="FF13" s="104">
        <v>0</v>
      </c>
      <c r="FG13" s="15">
        <f t="shared" ref="FG13:FG32" si="49">FF13/FF$11*100</f>
        <v>0</v>
      </c>
      <c r="FH13" s="104">
        <v>0</v>
      </c>
      <c r="FI13" s="15">
        <f t="shared" ref="FI13:FI32" si="50">FH13/FH$11*100</f>
        <v>0</v>
      </c>
      <c r="FJ13" s="104">
        <v>0</v>
      </c>
      <c r="FK13" s="15">
        <f t="shared" ref="FK13:FK32" si="51">FJ13/FJ$11*100</f>
        <v>0</v>
      </c>
      <c r="FL13" s="104"/>
      <c r="FM13" s="15"/>
      <c r="FN13" s="104">
        <v>0</v>
      </c>
      <c r="FO13" s="15">
        <f t="shared" ref="FO13:FO32" si="52">FN13/FN$11*100</f>
        <v>0</v>
      </c>
      <c r="FP13" s="104"/>
      <c r="FQ13" s="15"/>
      <c r="FR13" s="104"/>
      <c r="FS13" s="15"/>
      <c r="FT13" s="104"/>
      <c r="FU13" s="15"/>
      <c r="FV13" s="104"/>
      <c r="FW13" s="15"/>
      <c r="FX13" s="104"/>
      <c r="FY13" s="15"/>
      <c r="FZ13" s="104"/>
      <c r="GA13" s="15"/>
    </row>
    <row r="14" spans="1:183" ht="12.75" customHeight="1">
      <c r="A14" s="41" t="s">
        <v>99</v>
      </c>
      <c r="B14" s="104">
        <f t="shared" si="0"/>
        <v>4465.6958419799994</v>
      </c>
      <c r="C14" s="15">
        <f t="shared" si="1"/>
        <v>14.021605663978502</v>
      </c>
      <c r="D14" s="104">
        <v>9.44</v>
      </c>
      <c r="E14" s="15">
        <f t="shared" si="2"/>
        <v>4.5197740112994342</v>
      </c>
      <c r="F14" s="104"/>
      <c r="G14" s="15"/>
      <c r="H14" s="104">
        <v>0.49299999999999999</v>
      </c>
      <c r="I14" s="15">
        <f t="shared" si="3"/>
        <v>1.9481545878447797</v>
      </c>
      <c r="J14" s="104"/>
      <c r="K14" s="15">
        <f t="shared" si="4"/>
        <v>0</v>
      </c>
      <c r="L14" s="104"/>
      <c r="M14" s="15">
        <f t="shared" si="5"/>
        <v>0</v>
      </c>
      <c r="N14" s="104"/>
      <c r="O14" s="15"/>
      <c r="P14" s="104"/>
      <c r="Q14" s="15">
        <f t="shared" si="6"/>
        <v>0</v>
      </c>
      <c r="R14" s="104"/>
      <c r="S14" s="15"/>
      <c r="T14" s="104">
        <v>190.6</v>
      </c>
      <c r="U14" s="15">
        <f t="shared" si="7"/>
        <v>31.40550337782172</v>
      </c>
      <c r="V14" s="104">
        <v>23.9</v>
      </c>
      <c r="W14" s="15">
        <f t="shared" si="8"/>
        <v>27.726218097447791</v>
      </c>
      <c r="X14" s="104">
        <v>355.80218500000001</v>
      </c>
      <c r="Y14" s="15">
        <f t="shared" si="9"/>
        <v>36.153827314952338</v>
      </c>
      <c r="Z14" s="104"/>
      <c r="AA14" s="15"/>
      <c r="AB14" s="104"/>
      <c r="AC14" s="15"/>
      <c r="AD14" s="104">
        <v>153.16</v>
      </c>
      <c r="AE14" s="15">
        <f t="shared" si="10"/>
        <v>27.398436521708021</v>
      </c>
      <c r="AF14" s="104">
        <v>18.68</v>
      </c>
      <c r="AG14" s="15">
        <f t="shared" si="11"/>
        <v>35.895465026902386</v>
      </c>
      <c r="AH14" s="104">
        <v>7.04</v>
      </c>
      <c r="AI14" s="15">
        <f t="shared" si="12"/>
        <v>13.630203291384319</v>
      </c>
      <c r="AJ14" s="104">
        <v>54.04</v>
      </c>
      <c r="AK14" s="15">
        <f t="shared" si="13"/>
        <v>33.846924715019419</v>
      </c>
      <c r="AL14" s="104">
        <v>202.38789679999999</v>
      </c>
      <c r="AM14" s="15">
        <f t="shared" si="14"/>
        <v>4.7226878303405977</v>
      </c>
      <c r="AN14" s="104">
        <v>4.4035026000000004</v>
      </c>
      <c r="AO14" s="15">
        <f t="shared" si="15"/>
        <v>14.500945227922829</v>
      </c>
      <c r="AP14" s="104">
        <v>24.909019000000001</v>
      </c>
      <c r="AQ14" s="15">
        <f t="shared" si="16"/>
        <v>6.4843746848919821</v>
      </c>
      <c r="AR14" s="104"/>
      <c r="AS14" s="104"/>
      <c r="AT14" s="104"/>
      <c r="AU14" s="104"/>
      <c r="AV14" s="15"/>
      <c r="AW14" s="15"/>
      <c r="AX14" s="104">
        <v>40.130000000000003</v>
      </c>
      <c r="AY14" s="15">
        <f t="shared" si="17"/>
        <v>10.996629490587239</v>
      </c>
      <c r="AZ14" s="104"/>
      <c r="BB14" s="104">
        <v>11.86</v>
      </c>
      <c r="BC14" s="15">
        <f t="shared" si="18"/>
        <v>4.3742853981484897</v>
      </c>
      <c r="BD14" s="104"/>
      <c r="BE14" s="15"/>
      <c r="BF14" s="104"/>
      <c r="BG14" s="15"/>
      <c r="BH14" s="104"/>
      <c r="BI14" s="15"/>
      <c r="BJ14" s="104">
        <v>54.5</v>
      </c>
      <c r="BK14" s="15">
        <f t="shared" si="19"/>
        <v>5.6156620298815048</v>
      </c>
      <c r="BL14" s="104"/>
      <c r="BM14" s="15"/>
      <c r="BN14" s="104">
        <v>21.015181999999999</v>
      </c>
      <c r="BO14" s="15">
        <f t="shared" si="20"/>
        <v>5.0761851694194746</v>
      </c>
      <c r="BP14" s="104">
        <v>43.743741999999997</v>
      </c>
      <c r="BQ14" s="15">
        <f t="shared" si="21"/>
        <v>29.474705095251981</v>
      </c>
      <c r="BR14" s="104">
        <v>1.3381000000000001</v>
      </c>
      <c r="BS14" s="15">
        <f t="shared" si="22"/>
        <v>14.589787214370107</v>
      </c>
      <c r="BT14" s="104"/>
      <c r="BU14" s="15"/>
      <c r="BV14" s="104">
        <v>445.94354273000005</v>
      </c>
      <c r="BW14" s="15">
        <f t="shared" si="23"/>
        <v>34.124808989806496</v>
      </c>
      <c r="BX14" s="104">
        <v>129.800453</v>
      </c>
      <c r="BY14" s="15">
        <f t="shared" si="24"/>
        <v>16.756985380233445</v>
      </c>
      <c r="BZ14" s="104">
        <v>0.32</v>
      </c>
      <c r="CA14" s="15">
        <f t="shared" si="25"/>
        <v>16.410256410256409</v>
      </c>
      <c r="CB14" s="104">
        <v>31.434381619999993</v>
      </c>
      <c r="CC14" s="15">
        <f t="shared" si="26"/>
        <v>37.520613224501815</v>
      </c>
      <c r="CD14" s="104">
        <v>0.52</v>
      </c>
      <c r="CE14" s="15">
        <f t="shared" si="27"/>
        <v>0.94425276920283274</v>
      </c>
      <c r="CF14" s="104"/>
      <c r="CG14" s="15"/>
      <c r="CH14" s="104"/>
      <c r="CI14" s="15">
        <f t="shared" si="28"/>
        <v>0</v>
      </c>
      <c r="CJ14" s="104">
        <v>14.88</v>
      </c>
      <c r="CK14" s="15">
        <f t="shared" si="29"/>
        <v>26.373626373626376</v>
      </c>
      <c r="CL14" s="104"/>
      <c r="CM14" s="15"/>
      <c r="CN14" s="104">
        <v>182.422</v>
      </c>
      <c r="CO14" s="15">
        <f t="shared" si="30"/>
        <v>24.262793954717569</v>
      </c>
      <c r="CP14" s="104">
        <v>371.62599999999998</v>
      </c>
      <c r="CQ14" s="15">
        <f t="shared" si="31"/>
        <v>31.715441249890119</v>
      </c>
      <c r="CR14" s="104"/>
      <c r="CS14" s="15"/>
      <c r="CT14" s="104"/>
      <c r="CU14" s="15"/>
      <c r="CV14" s="104"/>
      <c r="CW14" s="15"/>
      <c r="CX14" s="104"/>
      <c r="CY14" s="15"/>
      <c r="CZ14" s="104"/>
      <c r="DA14" s="15"/>
      <c r="DB14" s="104"/>
      <c r="DC14" s="15"/>
      <c r="DD14" s="104"/>
      <c r="DE14" s="15"/>
      <c r="DF14" s="104">
        <v>151</v>
      </c>
      <c r="DG14" s="15">
        <f t="shared" si="32"/>
        <v>4.9046675544872835</v>
      </c>
      <c r="DH14" s="104"/>
      <c r="DI14" s="15">
        <f t="shared" si="33"/>
        <v>0</v>
      </c>
      <c r="DJ14" s="104">
        <v>53.6</v>
      </c>
      <c r="DK14" s="15">
        <f t="shared" si="34"/>
        <v>8.7044074182337852</v>
      </c>
      <c r="DL14" s="104">
        <v>29.4</v>
      </c>
      <c r="DM14" s="15">
        <f t="shared" si="35"/>
        <v>10.225731278912038</v>
      </c>
      <c r="DN14" s="104">
        <v>24.5</v>
      </c>
      <c r="DO14" s="15">
        <f t="shared" si="36"/>
        <v>14.158576051779937</v>
      </c>
      <c r="DP14" s="104">
        <v>2.5000000000000001E-2</v>
      </c>
      <c r="DQ14" s="15">
        <f t="shared" si="37"/>
        <v>1.0288065843621399</v>
      </c>
      <c r="DR14" s="104"/>
      <c r="DS14" s="15"/>
      <c r="DT14" s="104">
        <v>246.72336422999999</v>
      </c>
      <c r="DU14" s="15">
        <f t="shared" si="38"/>
        <v>9.9642531795305445</v>
      </c>
      <c r="DV14" s="104">
        <v>73.400000000000006</v>
      </c>
      <c r="DW14" s="15">
        <f t="shared" si="39"/>
        <v>10.384833050367856</v>
      </c>
      <c r="DX14" s="104">
        <v>856.1</v>
      </c>
      <c r="DY14" s="15">
        <f t="shared" si="40"/>
        <v>37.703690654452572</v>
      </c>
      <c r="DZ14" s="104"/>
      <c r="EA14" s="15"/>
      <c r="EB14" s="104"/>
      <c r="EC14" s="15"/>
      <c r="ED14" s="104"/>
      <c r="EE14" s="15">
        <f t="shared" si="41"/>
        <v>0</v>
      </c>
      <c r="EF14" s="104"/>
      <c r="EG14" s="15"/>
      <c r="EH14" s="104">
        <v>97.05</v>
      </c>
      <c r="EI14" s="15">
        <f t="shared" si="42"/>
        <v>3.5420095840465411</v>
      </c>
      <c r="EJ14" s="104">
        <v>45.88</v>
      </c>
      <c r="EK14" s="15">
        <f t="shared" si="43"/>
        <v>10.608828358036396</v>
      </c>
      <c r="EL14" s="104">
        <v>23.9</v>
      </c>
      <c r="EM14" s="15">
        <f t="shared" si="44"/>
        <v>4.2832308822738758</v>
      </c>
      <c r="EN14" s="104">
        <v>49.16</v>
      </c>
      <c r="EO14" s="15">
        <f t="shared" si="45"/>
        <v>8.5516473576175063</v>
      </c>
      <c r="EP14" s="104">
        <v>104.4</v>
      </c>
      <c r="EQ14" s="15">
        <f t="shared" si="46"/>
        <v>31.819567205120393</v>
      </c>
      <c r="ER14" s="104">
        <v>1.3</v>
      </c>
      <c r="ES14" s="15">
        <f t="shared" si="47"/>
        <v>3.6363636363636362</v>
      </c>
      <c r="ET14" s="104"/>
      <c r="EU14" s="15"/>
      <c r="EV14" s="104"/>
      <c r="EW14" s="15"/>
      <c r="EX14" s="104"/>
      <c r="EY14" s="15"/>
      <c r="EZ14" s="104"/>
      <c r="FA14" s="15"/>
      <c r="FB14" s="104"/>
      <c r="FC14" s="15"/>
      <c r="FD14" s="104">
        <v>104.795332</v>
      </c>
      <c r="FE14" s="15">
        <f t="shared" si="48"/>
        <v>31.028167348885948</v>
      </c>
      <c r="FF14" s="104">
        <v>2.6802359999999998</v>
      </c>
      <c r="FG14" s="15">
        <f t="shared" si="49"/>
        <v>7.3835702479338847</v>
      </c>
      <c r="FH14" s="104">
        <v>124.693952</v>
      </c>
      <c r="FI14" s="15">
        <f t="shared" si="50"/>
        <v>7.3399837930359464</v>
      </c>
      <c r="FJ14" s="104">
        <v>28.240787000000001</v>
      </c>
      <c r="FK14" s="15">
        <f t="shared" si="51"/>
        <v>9.56796336976136</v>
      </c>
      <c r="FL14" s="104"/>
      <c r="FM14" s="15"/>
      <c r="FN14" s="104">
        <v>54.458165999999999</v>
      </c>
      <c r="FO14" s="15">
        <f t="shared" si="52"/>
        <v>20.207942097463942</v>
      </c>
      <c r="FP14" s="104"/>
      <c r="FQ14" s="15"/>
      <c r="FR14" s="104"/>
      <c r="FS14" s="15"/>
      <c r="FT14" s="104"/>
      <c r="FU14" s="15"/>
      <c r="FV14" s="104"/>
      <c r="FW14" s="15"/>
      <c r="FX14" s="104"/>
      <c r="FY14" s="15"/>
      <c r="FZ14" s="104"/>
      <c r="GA14" s="15"/>
    </row>
    <row r="15" spans="1:183" ht="12.75" customHeight="1">
      <c r="A15" s="41" t="s">
        <v>102</v>
      </c>
      <c r="B15" s="104">
        <f t="shared" si="0"/>
        <v>1974.1669917899999</v>
      </c>
      <c r="C15" s="15">
        <f t="shared" si="1"/>
        <v>6.1985840624221442</v>
      </c>
      <c r="D15" s="104">
        <v>37.630000000000003</v>
      </c>
      <c r="E15" s="15">
        <f t="shared" si="2"/>
        <v>18.016853394618405</v>
      </c>
      <c r="F15" s="104"/>
      <c r="G15" s="15"/>
      <c r="H15" s="104"/>
      <c r="I15" s="15">
        <f t="shared" si="3"/>
        <v>0</v>
      </c>
      <c r="J15" s="104">
        <v>0.78</v>
      </c>
      <c r="K15" s="15">
        <f t="shared" si="4"/>
        <v>0.52212679648434623</v>
      </c>
      <c r="L15" s="104"/>
      <c r="M15" s="15">
        <f t="shared" si="5"/>
        <v>0</v>
      </c>
      <c r="N15" s="104"/>
      <c r="O15" s="15"/>
      <c r="P15" s="104"/>
      <c r="Q15" s="15">
        <f t="shared" si="6"/>
        <v>0</v>
      </c>
      <c r="R15" s="104"/>
      <c r="S15" s="15"/>
      <c r="T15" s="104">
        <v>56.8</v>
      </c>
      <c r="U15" s="15">
        <f t="shared" si="7"/>
        <v>9.3590377327401555</v>
      </c>
      <c r="V15" s="104">
        <v>7.1</v>
      </c>
      <c r="W15" s="15">
        <f t="shared" si="8"/>
        <v>8.2366589327146169</v>
      </c>
      <c r="X15" s="104">
        <v>144.72543999999999</v>
      </c>
      <c r="Y15" s="15">
        <f t="shared" si="9"/>
        <v>14.705864062752999</v>
      </c>
      <c r="Z15" s="104"/>
      <c r="AA15" s="15"/>
      <c r="AB15" s="104"/>
      <c r="AC15" s="15"/>
      <c r="AD15" s="104">
        <v>62</v>
      </c>
      <c r="AE15" s="15">
        <f t="shared" si="10"/>
        <v>11.091035938534194</v>
      </c>
      <c r="AF15" s="104">
        <v>5.66</v>
      </c>
      <c r="AG15" s="15">
        <f t="shared" si="11"/>
        <v>10.876249039200616</v>
      </c>
      <c r="AH15" s="104">
        <v>1.01</v>
      </c>
      <c r="AI15" s="15">
        <f t="shared" si="12"/>
        <v>1.9554695062923524</v>
      </c>
      <c r="AJ15" s="104">
        <v>21.35</v>
      </c>
      <c r="AK15" s="15">
        <f t="shared" si="13"/>
        <v>13.37216585243643</v>
      </c>
      <c r="AL15" s="104">
        <v>325.18489626000002</v>
      </c>
      <c r="AM15" s="15">
        <f t="shared" si="14"/>
        <v>7.5881353404017968</v>
      </c>
      <c r="AN15" s="104">
        <v>2.0606407</v>
      </c>
      <c r="AO15" s="15">
        <f t="shared" si="15"/>
        <v>6.7857886413257837</v>
      </c>
      <c r="AP15" s="104">
        <v>33.201078500000001</v>
      </c>
      <c r="AQ15" s="15">
        <f t="shared" si="16"/>
        <v>8.6429832076691344</v>
      </c>
      <c r="AR15" s="104"/>
      <c r="AS15" s="104"/>
      <c r="AT15" s="104"/>
      <c r="AU15" s="104"/>
      <c r="AV15" s="15"/>
      <c r="AW15" s="15"/>
      <c r="AX15" s="104">
        <v>27.75</v>
      </c>
      <c r="AY15" s="15">
        <f t="shared" si="17"/>
        <v>7.6041980653824028</v>
      </c>
      <c r="AZ15" s="104"/>
      <c r="BB15" s="104">
        <v>4.04</v>
      </c>
      <c r="BC15" s="15">
        <f t="shared" si="18"/>
        <v>1.4900601187622173</v>
      </c>
      <c r="BD15" s="104"/>
      <c r="BE15" s="15"/>
      <c r="BF15" s="104"/>
      <c r="BG15" s="15"/>
      <c r="BH15" s="104"/>
      <c r="BI15" s="15"/>
      <c r="BJ15" s="104">
        <v>29</v>
      </c>
      <c r="BK15" s="15">
        <f t="shared" si="19"/>
        <v>2.9881504379185988</v>
      </c>
      <c r="BL15" s="104"/>
      <c r="BM15" s="15"/>
      <c r="BN15" s="104">
        <v>25.806521</v>
      </c>
      <c r="BO15" s="15">
        <f t="shared" si="20"/>
        <v>6.233525799325089</v>
      </c>
      <c r="BP15" s="104">
        <v>13.029591</v>
      </c>
      <c r="BQ15" s="15">
        <f t="shared" si="21"/>
        <v>8.7793895692954056</v>
      </c>
      <c r="BR15" s="104">
        <v>0.72949200000000003</v>
      </c>
      <c r="BS15" s="15">
        <f t="shared" si="22"/>
        <v>7.9539145464354508</v>
      </c>
      <c r="BT15" s="104"/>
      <c r="BU15" s="15"/>
      <c r="BV15" s="104">
        <v>167.89428318</v>
      </c>
      <c r="BW15" s="15">
        <f t="shared" si="23"/>
        <v>12.847725765740861</v>
      </c>
      <c r="BX15" s="104">
        <v>59.247385000000001</v>
      </c>
      <c r="BY15" s="15">
        <f t="shared" si="24"/>
        <v>7.6487218751236732</v>
      </c>
      <c r="BZ15" s="104">
        <v>0.14000000000000001</v>
      </c>
      <c r="CA15" s="15">
        <f t="shared" si="25"/>
        <v>7.1794871794871788</v>
      </c>
      <c r="CB15" s="104">
        <v>9.3726985599999999</v>
      </c>
      <c r="CC15" s="15">
        <f t="shared" si="26"/>
        <v>11.187412616886249</v>
      </c>
      <c r="CD15" s="104">
        <v>0.7</v>
      </c>
      <c r="CE15" s="15">
        <f t="shared" si="27"/>
        <v>1.2711094970038133</v>
      </c>
      <c r="CF15" s="104"/>
      <c r="CG15" s="15"/>
      <c r="CH15" s="104"/>
      <c r="CI15" s="15">
        <f t="shared" si="28"/>
        <v>0</v>
      </c>
      <c r="CJ15" s="104">
        <v>2.38</v>
      </c>
      <c r="CK15" s="15">
        <f t="shared" si="29"/>
        <v>4.2183622828784113</v>
      </c>
      <c r="CL15" s="104"/>
      <c r="CM15" s="15"/>
      <c r="CN15" s="104">
        <v>78.596999999999994</v>
      </c>
      <c r="CO15" s="15">
        <f t="shared" si="30"/>
        <v>10.453688790052389</v>
      </c>
      <c r="CP15" s="104">
        <v>110.694</v>
      </c>
      <c r="CQ15" s="15">
        <f t="shared" si="31"/>
        <v>9.4468876066672873</v>
      </c>
      <c r="CR15" s="104"/>
      <c r="CS15" s="15"/>
      <c r="CT15" s="104"/>
      <c r="CU15" s="15"/>
      <c r="CV15" s="104"/>
      <c r="CW15" s="15"/>
      <c r="CX15" s="104"/>
      <c r="CY15" s="15"/>
      <c r="CZ15" s="104"/>
      <c r="DA15" s="15"/>
      <c r="DB15" s="104"/>
      <c r="DC15" s="15"/>
      <c r="DD15" s="104"/>
      <c r="DE15" s="15"/>
      <c r="DF15" s="104">
        <v>54.4</v>
      </c>
      <c r="DG15" s="15">
        <f t="shared" si="32"/>
        <v>1.7669795692987302</v>
      </c>
      <c r="DH15" s="104">
        <v>6.7</v>
      </c>
      <c r="DI15" s="15">
        <f t="shared" si="33"/>
        <v>2.3191415714780206</v>
      </c>
      <c r="DJ15" s="104">
        <v>22</v>
      </c>
      <c r="DK15" s="15">
        <f t="shared" si="34"/>
        <v>3.5727045373347623</v>
      </c>
      <c r="DL15" s="104">
        <v>12.3</v>
      </c>
      <c r="DM15" s="15">
        <f t="shared" si="35"/>
        <v>4.2781120656672815</v>
      </c>
      <c r="DN15" s="104">
        <v>10.199999999999999</v>
      </c>
      <c r="DO15" s="15">
        <f t="shared" si="36"/>
        <v>5.8945908460471568</v>
      </c>
      <c r="DP15" s="104">
        <v>2E-3</v>
      </c>
      <c r="DQ15" s="15">
        <f t="shared" si="37"/>
        <v>8.2304526748971193E-2</v>
      </c>
      <c r="DR15" s="104"/>
      <c r="DS15" s="15"/>
      <c r="DT15" s="104">
        <v>75.537782590000006</v>
      </c>
      <c r="DU15" s="15">
        <f t="shared" si="38"/>
        <v>3.0506944192177721</v>
      </c>
      <c r="DV15" s="104">
        <v>34.5</v>
      </c>
      <c r="DW15" s="15">
        <f t="shared" si="39"/>
        <v>4.881154499151104</v>
      </c>
      <c r="DX15" s="104">
        <v>212.4</v>
      </c>
      <c r="DY15" s="15">
        <f t="shared" si="40"/>
        <v>9.3543556769135918</v>
      </c>
      <c r="DZ15" s="104"/>
      <c r="EA15" s="15"/>
      <c r="EB15" s="104"/>
      <c r="EC15" s="15"/>
      <c r="ED15" s="104"/>
      <c r="EE15" s="15">
        <f t="shared" si="41"/>
        <v>0</v>
      </c>
      <c r="EF15" s="104"/>
      <c r="EG15" s="15"/>
      <c r="EH15" s="104">
        <v>75.290000000000006</v>
      </c>
      <c r="EI15" s="15">
        <f t="shared" si="42"/>
        <v>2.7478403048208562</v>
      </c>
      <c r="EJ15" s="104">
        <v>15.4</v>
      </c>
      <c r="EK15" s="15">
        <f t="shared" si="43"/>
        <v>3.5609406432816146</v>
      </c>
      <c r="EL15" s="104">
        <v>18.600000000000001</v>
      </c>
      <c r="EM15" s="15">
        <f t="shared" si="44"/>
        <v>3.3333930715604225</v>
      </c>
      <c r="EN15" s="104">
        <v>117.2</v>
      </c>
      <c r="EO15" s="15">
        <f t="shared" si="45"/>
        <v>20.387572626378596</v>
      </c>
      <c r="EP15" s="104">
        <v>31.1</v>
      </c>
      <c r="EQ15" s="15">
        <f t="shared" si="46"/>
        <v>9.478817433709235</v>
      </c>
      <c r="ER15" s="104">
        <v>1.05</v>
      </c>
      <c r="ES15" s="15">
        <f t="shared" si="47"/>
        <v>2.9370629370629375</v>
      </c>
      <c r="ET15" s="104"/>
      <c r="EU15" s="15"/>
      <c r="EV15" s="104"/>
      <c r="EW15" s="15"/>
      <c r="EX15" s="104"/>
      <c r="EY15" s="15"/>
      <c r="EZ15" s="104"/>
      <c r="FA15" s="15"/>
      <c r="FB15" s="104"/>
      <c r="FC15" s="15"/>
      <c r="FD15" s="104">
        <v>43.261347000000001</v>
      </c>
      <c r="FE15" s="15">
        <f t="shared" si="48"/>
        <v>12.808970484050045</v>
      </c>
      <c r="FF15" s="104">
        <v>0</v>
      </c>
      <c r="FG15" s="15">
        <f t="shared" si="49"/>
        <v>0</v>
      </c>
      <c r="FH15" s="104">
        <v>0</v>
      </c>
      <c r="FI15" s="15">
        <f t="shared" si="50"/>
        <v>0</v>
      </c>
      <c r="FJ15" s="104">
        <v>1.7929999999999999</v>
      </c>
      <c r="FK15" s="15">
        <f t="shared" si="51"/>
        <v>0.60746743077599485</v>
      </c>
      <c r="FL15" s="104"/>
      <c r="FM15" s="15"/>
      <c r="FN15" s="104">
        <v>15.549836000000001</v>
      </c>
      <c r="FO15" s="15">
        <f t="shared" si="52"/>
        <v>5.770120600702203</v>
      </c>
      <c r="FP15" s="104"/>
      <c r="FQ15" s="15"/>
      <c r="FR15" s="104"/>
      <c r="FS15" s="15"/>
      <c r="FT15" s="104"/>
      <c r="FU15" s="15"/>
      <c r="FV15" s="104"/>
      <c r="FW15" s="15"/>
      <c r="FX15" s="104"/>
      <c r="FY15" s="15"/>
      <c r="FZ15" s="104"/>
      <c r="GA15" s="15"/>
    </row>
    <row r="16" spans="1:183" ht="12.75" customHeight="1">
      <c r="A16" s="41" t="s">
        <v>104</v>
      </c>
      <c r="B16" s="104">
        <f t="shared" si="0"/>
        <v>1931.4578768000003</v>
      </c>
      <c r="C16" s="15">
        <f t="shared" si="1"/>
        <v>6.0644839378642281</v>
      </c>
      <c r="D16" s="104">
        <v>50.19</v>
      </c>
      <c r="E16" s="15">
        <f t="shared" si="2"/>
        <v>24.030451019821889</v>
      </c>
      <c r="F16" s="104"/>
      <c r="G16" s="15"/>
      <c r="H16" s="104">
        <v>0.89200000000000002</v>
      </c>
      <c r="I16" s="15">
        <f t="shared" si="3"/>
        <v>3.524855765431123</v>
      </c>
      <c r="J16" s="104">
        <v>2.3319999999999999</v>
      </c>
      <c r="K16" s="15">
        <f t="shared" si="4"/>
        <v>1.5610252428224298</v>
      </c>
      <c r="L16" s="104"/>
      <c r="M16" s="15">
        <f t="shared" si="5"/>
        <v>0</v>
      </c>
      <c r="N16" s="104"/>
      <c r="O16" s="15"/>
      <c r="P16" s="104"/>
      <c r="Q16" s="15">
        <f t="shared" si="6"/>
        <v>0</v>
      </c>
      <c r="R16" s="104"/>
      <c r="S16" s="15"/>
      <c r="T16" s="104">
        <v>11.2</v>
      </c>
      <c r="U16" s="15">
        <f t="shared" si="7"/>
        <v>1.8454440599769319</v>
      </c>
      <c r="V16" s="104">
        <v>6</v>
      </c>
      <c r="W16" s="15">
        <f t="shared" si="8"/>
        <v>6.9605568445475638</v>
      </c>
      <c r="X16" s="104">
        <v>68.864011000000005</v>
      </c>
      <c r="Y16" s="15">
        <f t="shared" si="9"/>
        <v>6.9974206648252544</v>
      </c>
      <c r="Z16" s="104"/>
      <c r="AA16" s="15"/>
      <c r="AB16" s="104"/>
      <c r="AC16" s="15"/>
      <c r="AD16" s="104">
        <v>79.25</v>
      </c>
      <c r="AE16" s="15">
        <f t="shared" si="10"/>
        <v>14.176848356916691</v>
      </c>
      <c r="AF16" s="104">
        <v>4.57</v>
      </c>
      <c r="AG16" s="15">
        <f t="shared" si="11"/>
        <v>8.7817063797079182</v>
      </c>
      <c r="AH16" s="104">
        <v>1.87</v>
      </c>
      <c r="AI16" s="15">
        <f t="shared" si="12"/>
        <v>3.62052274927396</v>
      </c>
      <c r="AJ16" s="104">
        <v>2.59</v>
      </c>
      <c r="AK16" s="15">
        <f t="shared" si="13"/>
        <v>1.6221971689840913</v>
      </c>
      <c r="AL16" s="104">
        <v>606.39900650000004</v>
      </c>
      <c r="AM16" s="15">
        <f t="shared" si="14"/>
        <v>14.15021971970104</v>
      </c>
      <c r="AN16" s="104">
        <v>3.8287721000000001</v>
      </c>
      <c r="AO16" s="15">
        <f t="shared" si="15"/>
        <v>12.608330130723452</v>
      </c>
      <c r="AP16" s="104">
        <v>64.251743149999996</v>
      </c>
      <c r="AQ16" s="15">
        <f t="shared" si="16"/>
        <v>16.726165600581929</v>
      </c>
      <c r="AR16" s="104"/>
      <c r="AS16" s="104"/>
      <c r="AT16" s="104"/>
      <c r="AU16" s="104"/>
      <c r="AV16" s="15"/>
      <c r="AW16" s="15"/>
      <c r="AX16" s="104">
        <v>45.56</v>
      </c>
      <c r="AY16" s="15">
        <f t="shared" si="17"/>
        <v>12.484586085002606</v>
      </c>
      <c r="AZ16" s="104"/>
      <c r="BB16" s="104">
        <v>6.1</v>
      </c>
      <c r="BC16" s="15">
        <f t="shared" si="18"/>
        <v>2.2498432486261204</v>
      </c>
      <c r="BD16" s="104"/>
      <c r="BE16" s="15"/>
      <c r="BF16" s="104"/>
      <c r="BG16" s="15"/>
      <c r="BH16" s="104"/>
      <c r="BI16" s="15"/>
      <c r="BJ16" s="104">
        <v>9.6999999999999993</v>
      </c>
      <c r="BK16" s="15">
        <f t="shared" si="19"/>
        <v>0.99948480164863462</v>
      </c>
      <c r="BL16" s="104"/>
      <c r="BM16" s="15"/>
      <c r="BN16" s="104">
        <v>54.407356</v>
      </c>
      <c r="BO16" s="15">
        <f t="shared" si="20"/>
        <v>13.142013884748923</v>
      </c>
      <c r="BP16" s="104">
        <v>2.5594749999999999</v>
      </c>
      <c r="BQ16" s="15">
        <f t="shared" si="21"/>
        <v>1.7245843033654975</v>
      </c>
      <c r="BR16" s="104">
        <v>0.84926000000000001</v>
      </c>
      <c r="BS16" s="15">
        <f t="shared" si="22"/>
        <v>9.2597882741767847</v>
      </c>
      <c r="BT16" s="104"/>
      <c r="BU16" s="15"/>
      <c r="BV16" s="104">
        <v>48.682490000000001</v>
      </c>
      <c r="BW16" s="15">
        <f t="shared" si="23"/>
        <v>3.7253161290957411</v>
      </c>
      <c r="BX16" s="104">
        <v>64.488981999999993</v>
      </c>
      <c r="BY16" s="15">
        <f t="shared" si="24"/>
        <v>8.3254018270655621</v>
      </c>
      <c r="BZ16" s="104">
        <v>0.04</v>
      </c>
      <c r="CA16" s="15">
        <f t="shared" si="25"/>
        <v>2.0512820512820511</v>
      </c>
      <c r="CB16" s="104">
        <v>1.8451664999999999</v>
      </c>
      <c r="CC16" s="15">
        <f t="shared" si="26"/>
        <v>2.2024221573125935</v>
      </c>
      <c r="CD16" s="104">
        <v>0.22</v>
      </c>
      <c r="CE16" s="15">
        <f t="shared" si="27"/>
        <v>0.39949155620119847</v>
      </c>
      <c r="CF16" s="104"/>
      <c r="CG16" s="15"/>
      <c r="CH16" s="104"/>
      <c r="CI16" s="15">
        <f t="shared" si="28"/>
        <v>0</v>
      </c>
      <c r="CJ16" s="104">
        <v>1.17</v>
      </c>
      <c r="CK16" s="15">
        <f t="shared" si="29"/>
        <v>2.0737327188940089</v>
      </c>
      <c r="CL16" s="104"/>
      <c r="CM16" s="15"/>
      <c r="CN16" s="104">
        <v>12.385</v>
      </c>
      <c r="CO16" s="15">
        <f t="shared" si="30"/>
        <v>1.6472503488021026</v>
      </c>
      <c r="CP16" s="104">
        <v>21.742999999999999</v>
      </c>
      <c r="CQ16" s="15">
        <f t="shared" si="31"/>
        <v>1.8555990137836451</v>
      </c>
      <c r="CR16" s="104"/>
      <c r="CS16" s="15"/>
      <c r="CT16" s="104"/>
      <c r="CU16" s="15"/>
      <c r="CV16" s="104"/>
      <c r="CW16" s="15"/>
      <c r="CX16" s="104"/>
      <c r="CY16" s="15"/>
      <c r="CZ16" s="104"/>
      <c r="DA16" s="15"/>
      <c r="DB16" s="104"/>
      <c r="DC16" s="15"/>
      <c r="DD16" s="104"/>
      <c r="DE16" s="15"/>
      <c r="DF16" s="104">
        <v>105.5</v>
      </c>
      <c r="DG16" s="15">
        <f t="shared" si="32"/>
        <v>3.4267710397245592</v>
      </c>
      <c r="DH16" s="104">
        <v>2.5</v>
      </c>
      <c r="DI16" s="15">
        <f t="shared" si="33"/>
        <v>0.86535133264105235</v>
      </c>
      <c r="DJ16" s="104">
        <v>25.5</v>
      </c>
      <c r="DK16" s="15">
        <f t="shared" si="34"/>
        <v>4.1410893500925656</v>
      </c>
      <c r="DL16" s="104">
        <v>15.4</v>
      </c>
      <c r="DM16" s="15">
        <f t="shared" si="35"/>
        <v>5.3563354318110674</v>
      </c>
      <c r="DN16" s="104">
        <v>12.4</v>
      </c>
      <c r="DO16" s="15">
        <f t="shared" si="36"/>
        <v>7.1659731853906621</v>
      </c>
      <c r="DP16" s="104">
        <v>0.02</v>
      </c>
      <c r="DQ16" s="15">
        <f t="shared" si="37"/>
        <v>0.82304526748971185</v>
      </c>
      <c r="DR16" s="104"/>
      <c r="DS16" s="15"/>
      <c r="DT16" s="104">
        <v>65.397553549999998</v>
      </c>
      <c r="DU16" s="15">
        <f t="shared" si="38"/>
        <v>2.6411677018421247</v>
      </c>
      <c r="DV16" s="104">
        <v>41.3</v>
      </c>
      <c r="DW16" s="15">
        <f t="shared" si="39"/>
        <v>5.8432371250707407</v>
      </c>
      <c r="DX16" s="104">
        <v>88.5</v>
      </c>
      <c r="DY16" s="15">
        <f t="shared" si="40"/>
        <v>3.8976481987139966</v>
      </c>
      <c r="DZ16" s="104"/>
      <c r="EA16" s="15"/>
      <c r="EB16" s="104"/>
      <c r="EC16" s="15"/>
      <c r="ED16" s="104"/>
      <c r="EE16" s="15">
        <f t="shared" si="41"/>
        <v>0</v>
      </c>
      <c r="EF16" s="104"/>
      <c r="EG16" s="15"/>
      <c r="EH16" s="104">
        <v>195.6</v>
      </c>
      <c r="EI16" s="15">
        <f t="shared" si="42"/>
        <v>7.1387642930397055</v>
      </c>
      <c r="EJ16" s="104">
        <v>23.53</v>
      </c>
      <c r="EK16" s="15">
        <f t="shared" si="43"/>
        <v>5.4408398270400262</v>
      </c>
      <c r="EL16" s="104">
        <v>47.96</v>
      </c>
      <c r="EM16" s="15">
        <f t="shared" si="44"/>
        <v>8.5951361135504225</v>
      </c>
      <c r="EN16" s="104">
        <v>58.7</v>
      </c>
      <c r="EO16" s="15">
        <f t="shared" si="45"/>
        <v>10.211181852972897</v>
      </c>
      <c r="EP16" s="104">
        <v>6.1</v>
      </c>
      <c r="EQ16" s="15">
        <f t="shared" si="46"/>
        <v>1.8591892715635474</v>
      </c>
      <c r="ER16" s="104">
        <v>2.7</v>
      </c>
      <c r="ES16" s="15">
        <f t="shared" si="47"/>
        <v>7.5524475524475525</v>
      </c>
      <c r="ET16" s="104"/>
      <c r="EU16" s="15"/>
      <c r="EV16" s="104"/>
      <c r="EW16" s="15"/>
      <c r="EX16" s="104"/>
      <c r="EY16" s="15"/>
      <c r="EZ16" s="104"/>
      <c r="FA16" s="15"/>
      <c r="FB16" s="104"/>
      <c r="FC16" s="15"/>
      <c r="FD16" s="104">
        <v>8.5660100000000003</v>
      </c>
      <c r="FE16" s="15">
        <f t="shared" si="48"/>
        <v>2.5362541128476082</v>
      </c>
      <c r="FF16" s="104">
        <v>2.5239999999999999E-2</v>
      </c>
      <c r="FG16" s="15">
        <f t="shared" si="49"/>
        <v>6.9531680440771348E-2</v>
      </c>
      <c r="FH16" s="104">
        <v>45.593308</v>
      </c>
      <c r="FI16" s="15">
        <f t="shared" si="50"/>
        <v>2.6838041173873144</v>
      </c>
      <c r="FJ16" s="104">
        <v>6.9471670000000003</v>
      </c>
      <c r="FK16" s="15">
        <f t="shared" si="51"/>
        <v>2.3536964242396969</v>
      </c>
      <c r="FL16" s="104"/>
      <c r="FM16" s="15"/>
      <c r="FN16" s="104">
        <v>7.2303360000000003</v>
      </c>
      <c r="FO16" s="15">
        <f t="shared" si="52"/>
        <v>2.6829807532117234</v>
      </c>
      <c r="FP16" s="104"/>
      <c r="FQ16" s="15"/>
      <c r="FR16" s="104"/>
      <c r="FS16" s="15"/>
      <c r="FT16" s="104"/>
      <c r="FU16" s="15"/>
      <c r="FV16" s="104"/>
      <c r="FW16" s="15"/>
      <c r="FX16" s="104"/>
      <c r="FY16" s="15"/>
      <c r="FZ16" s="104"/>
      <c r="GA16" s="15"/>
    </row>
    <row r="17" spans="1:183" ht="12.75" customHeight="1">
      <c r="A17" s="41" t="s">
        <v>645</v>
      </c>
      <c r="B17" s="104">
        <f t="shared" si="0"/>
        <v>2691.2704232599999</v>
      </c>
      <c r="C17" s="15">
        <f t="shared" si="1"/>
        <v>8.4501797581782654</v>
      </c>
      <c r="D17" s="104">
        <v>25.84</v>
      </c>
      <c r="E17" s="15">
        <f t="shared" si="2"/>
        <v>12.371923776692521</v>
      </c>
      <c r="F17" s="104"/>
      <c r="G17" s="15"/>
      <c r="H17" s="104">
        <v>1.516</v>
      </c>
      <c r="I17" s="15">
        <f t="shared" si="3"/>
        <v>5.9906741484232988</v>
      </c>
      <c r="J17" s="104">
        <v>2.573</v>
      </c>
      <c r="K17" s="15">
        <f t="shared" si="4"/>
        <v>1.7223490350695165</v>
      </c>
      <c r="L17" s="104"/>
      <c r="M17" s="15">
        <f t="shared" si="5"/>
        <v>0</v>
      </c>
      <c r="N17" s="104"/>
      <c r="O17" s="15"/>
      <c r="P17" s="104"/>
      <c r="Q17" s="15">
        <f t="shared" si="6"/>
        <v>0</v>
      </c>
      <c r="R17" s="104"/>
      <c r="S17" s="15"/>
      <c r="T17" s="104">
        <v>86.5</v>
      </c>
      <c r="U17" s="15">
        <f t="shared" si="7"/>
        <v>14.252759927500414</v>
      </c>
      <c r="V17" s="104">
        <v>8.9</v>
      </c>
      <c r="W17" s="15">
        <f t="shared" si="8"/>
        <v>10.324825986078887</v>
      </c>
      <c r="X17" s="104">
        <v>116.31541199999999</v>
      </c>
      <c r="Y17" s="15">
        <f t="shared" si="9"/>
        <v>11.819059850673863</v>
      </c>
      <c r="Z17" s="104"/>
      <c r="AA17" s="15"/>
      <c r="AB17" s="104"/>
      <c r="AC17" s="15"/>
      <c r="AD17" s="104">
        <v>41.66</v>
      </c>
      <c r="AE17" s="15">
        <f t="shared" si="10"/>
        <v>7.4524605999892666</v>
      </c>
      <c r="AF17" s="104">
        <v>8.3800000000000008</v>
      </c>
      <c r="AG17" s="15">
        <f t="shared" si="11"/>
        <v>16.102997694081477</v>
      </c>
      <c r="AH17" s="104">
        <v>2.73</v>
      </c>
      <c r="AI17" s="15">
        <f t="shared" si="12"/>
        <v>5.2855759922555663</v>
      </c>
      <c r="AJ17" s="104">
        <v>25.76</v>
      </c>
      <c r="AK17" s="15">
        <f t="shared" si="13"/>
        <v>16.134285356382314</v>
      </c>
      <c r="AL17" s="104">
        <v>286.6956505</v>
      </c>
      <c r="AM17" s="15">
        <f t="shared" si="14"/>
        <v>6.6899952074008171</v>
      </c>
      <c r="AN17" s="104">
        <v>3.6018823999999996</v>
      </c>
      <c r="AO17" s="15">
        <f t="shared" si="15"/>
        <v>11.861171468325967</v>
      </c>
      <c r="AP17" s="104">
        <v>34.250175900000002</v>
      </c>
      <c r="AQ17" s="15">
        <f t="shared" si="16"/>
        <v>8.9160867218037545</v>
      </c>
      <c r="AR17" s="104"/>
      <c r="AS17" s="104"/>
      <c r="AT17" s="104"/>
      <c r="AU17" s="104"/>
      <c r="AV17" s="15"/>
      <c r="AW17" s="15"/>
      <c r="AX17" s="104">
        <v>45.76</v>
      </c>
      <c r="AY17" s="15">
        <f t="shared" si="17"/>
        <v>12.53939111610446</v>
      </c>
      <c r="AZ17" s="104"/>
      <c r="BB17" s="104">
        <v>13.45</v>
      </c>
      <c r="BC17" s="15">
        <f t="shared" si="18"/>
        <v>4.96071994983956</v>
      </c>
      <c r="BD17" s="104"/>
      <c r="BE17" s="15"/>
      <c r="BF17" s="104"/>
      <c r="BG17" s="15"/>
      <c r="BH17" s="104"/>
      <c r="BI17" s="15"/>
      <c r="BJ17" s="104">
        <v>54.6</v>
      </c>
      <c r="BK17" s="15">
        <f t="shared" si="19"/>
        <v>5.6259659969088096</v>
      </c>
      <c r="BL17" s="104"/>
      <c r="BM17" s="15"/>
      <c r="BN17" s="104">
        <v>22.024688999999999</v>
      </c>
      <c r="BO17" s="15">
        <f t="shared" si="20"/>
        <v>5.3200300460341587</v>
      </c>
      <c r="BP17" s="104">
        <v>18.10012</v>
      </c>
      <c r="BQ17" s="15">
        <f t="shared" si="21"/>
        <v>12.195931916128078</v>
      </c>
      <c r="BR17" s="104">
        <v>1.7198580000000001</v>
      </c>
      <c r="BS17" s="15">
        <f t="shared" si="22"/>
        <v>18.752232463143368</v>
      </c>
      <c r="BT17" s="104"/>
      <c r="BU17" s="15"/>
      <c r="BV17" s="104">
        <v>197.03750837999999</v>
      </c>
      <c r="BW17" s="15">
        <f t="shared" si="23"/>
        <v>15.077844374945718</v>
      </c>
      <c r="BX17" s="104">
        <v>85.955556000000001</v>
      </c>
      <c r="BY17" s="15">
        <f t="shared" si="24"/>
        <v>11.096694672104396</v>
      </c>
      <c r="BZ17" s="104">
        <v>0.2</v>
      </c>
      <c r="CA17" s="15">
        <f t="shared" si="25"/>
        <v>10.256410256410255</v>
      </c>
      <c r="CB17" s="104">
        <v>11.378994179999999</v>
      </c>
      <c r="CC17" s="15">
        <f t="shared" si="26"/>
        <v>13.582161235835924</v>
      </c>
      <c r="CD17" s="104">
        <v>0.92</v>
      </c>
      <c r="CE17" s="15">
        <f t="shared" si="27"/>
        <v>1.670601053205012</v>
      </c>
      <c r="CF17" s="104"/>
      <c r="CG17" s="15"/>
      <c r="CH17" s="104"/>
      <c r="CI17" s="15">
        <f t="shared" si="28"/>
        <v>0</v>
      </c>
      <c r="CJ17" s="104">
        <v>5.98</v>
      </c>
      <c r="CK17" s="15">
        <f t="shared" si="29"/>
        <v>10.599078341013826</v>
      </c>
      <c r="CL17" s="104"/>
      <c r="CM17" s="15"/>
      <c r="CN17" s="104">
        <v>83.620999999999995</v>
      </c>
      <c r="CO17" s="15">
        <f t="shared" si="30"/>
        <v>11.121899185884585</v>
      </c>
      <c r="CP17" s="104">
        <v>134.25700000000001</v>
      </c>
      <c r="CQ17" s="15">
        <f t="shared" si="31"/>
        <v>11.457809722372756</v>
      </c>
      <c r="CR17" s="104"/>
      <c r="CS17" s="15"/>
      <c r="CT17" s="104"/>
      <c r="CU17" s="15"/>
      <c r="CV17" s="104"/>
      <c r="CW17" s="15"/>
      <c r="CX17" s="104"/>
      <c r="CY17" s="15"/>
      <c r="CZ17" s="104"/>
      <c r="DA17" s="15"/>
      <c r="DB17" s="104"/>
      <c r="DC17" s="15"/>
      <c r="DD17" s="104"/>
      <c r="DE17" s="15"/>
      <c r="DF17" s="104">
        <v>190.4</v>
      </c>
      <c r="DG17" s="15">
        <f t="shared" si="32"/>
        <v>6.184428492545555</v>
      </c>
      <c r="DH17" s="104">
        <v>2</v>
      </c>
      <c r="DI17" s="15">
        <f t="shared" si="33"/>
        <v>0.6922810661128419</v>
      </c>
      <c r="DJ17" s="104">
        <v>41.5</v>
      </c>
      <c r="DK17" s="15">
        <f t="shared" si="34"/>
        <v>6.7394199226996658</v>
      </c>
      <c r="DL17" s="104">
        <v>24.1</v>
      </c>
      <c r="DM17" s="15">
        <f t="shared" si="35"/>
        <v>8.3823171367952423</v>
      </c>
      <c r="DN17" s="104">
        <v>19.899999999999999</v>
      </c>
      <c r="DO17" s="15">
        <f t="shared" si="36"/>
        <v>11.500231160425335</v>
      </c>
      <c r="DP17" s="104">
        <v>0.1</v>
      </c>
      <c r="DQ17" s="15">
        <f t="shared" si="37"/>
        <v>4.1152263374485596</v>
      </c>
      <c r="DR17" s="104"/>
      <c r="DS17" s="15"/>
      <c r="DT17" s="104">
        <v>118.63091589999999</v>
      </c>
      <c r="DU17" s="15">
        <f t="shared" si="38"/>
        <v>4.7910682664218625</v>
      </c>
      <c r="DV17" s="104">
        <v>50.3</v>
      </c>
      <c r="DW17" s="15">
        <f t="shared" si="39"/>
        <v>7.116581777023204</v>
      </c>
      <c r="DX17" s="104">
        <v>443.1</v>
      </c>
      <c r="DY17" s="15">
        <f t="shared" si="40"/>
        <v>19.514665727120587</v>
      </c>
      <c r="DZ17" s="104"/>
      <c r="EA17" s="15"/>
      <c r="EB17" s="104"/>
      <c r="EC17" s="15"/>
      <c r="ED17" s="104"/>
      <c r="EE17" s="15">
        <f t="shared" si="41"/>
        <v>0</v>
      </c>
      <c r="EF17" s="104"/>
      <c r="EG17" s="15"/>
      <c r="EH17" s="104">
        <v>54.6</v>
      </c>
      <c r="EI17" s="15">
        <f t="shared" si="42"/>
        <v>1.9927225480570958</v>
      </c>
      <c r="EJ17" s="104">
        <v>52.5</v>
      </c>
      <c r="EK17" s="15">
        <f t="shared" si="43"/>
        <v>12.139570374823688</v>
      </c>
      <c r="EL17" s="104">
        <v>16.2</v>
      </c>
      <c r="EM17" s="15">
        <f t="shared" si="44"/>
        <v>2.9032778365203673</v>
      </c>
      <c r="EN17" s="104">
        <v>79.900000000000006</v>
      </c>
      <c r="EO17" s="15">
        <f t="shared" si="45"/>
        <v>13.899036287095988</v>
      </c>
      <c r="EP17" s="104">
        <v>37.700000000000003</v>
      </c>
      <c r="EQ17" s="15">
        <f t="shared" si="46"/>
        <v>11.490399268515697</v>
      </c>
      <c r="ER17" s="104">
        <v>0.9</v>
      </c>
      <c r="ES17" s="15">
        <f t="shared" si="47"/>
        <v>2.5174825174825175</v>
      </c>
      <c r="ET17" s="104"/>
      <c r="EU17" s="15"/>
      <c r="EV17" s="104"/>
      <c r="EW17" s="15"/>
      <c r="EX17" s="104"/>
      <c r="EY17" s="15"/>
      <c r="EZ17" s="104"/>
      <c r="FA17" s="15"/>
      <c r="FB17" s="104"/>
      <c r="FC17" s="15"/>
      <c r="FD17" s="104">
        <v>62.520813000000004</v>
      </c>
      <c r="FE17" s="15">
        <f t="shared" si="48"/>
        <v>18.511380340418256</v>
      </c>
      <c r="FF17" s="104">
        <v>0</v>
      </c>
      <c r="FG17" s="15">
        <f t="shared" si="49"/>
        <v>0</v>
      </c>
      <c r="FH17" s="104">
        <v>104.19499999999999</v>
      </c>
      <c r="FI17" s="15">
        <f t="shared" si="50"/>
        <v>6.1333336464897696</v>
      </c>
      <c r="FJ17" s="104">
        <v>10.303000000000001</v>
      </c>
      <c r="FK17" s="15">
        <f t="shared" si="51"/>
        <v>3.4906508306107504</v>
      </c>
      <c r="FL17" s="104"/>
      <c r="FM17" s="15"/>
      <c r="FN17" s="104">
        <v>62.693848000000003</v>
      </c>
      <c r="FO17" s="15">
        <f t="shared" si="52"/>
        <v>23.26397936814849</v>
      </c>
      <c r="FP17" s="104"/>
      <c r="FQ17" s="15"/>
      <c r="FR17" s="104"/>
      <c r="FS17" s="15"/>
      <c r="FT17" s="104"/>
      <c r="FU17" s="15"/>
      <c r="FV17" s="104"/>
      <c r="FW17" s="15"/>
      <c r="FX17" s="104"/>
      <c r="FY17" s="15"/>
      <c r="FZ17" s="104"/>
      <c r="GA17" s="15"/>
    </row>
    <row r="18" spans="1:183" ht="12.75" customHeight="1">
      <c r="A18" s="41" t="s">
        <v>108</v>
      </c>
      <c r="B18" s="104">
        <f t="shared" si="0"/>
        <v>290.29426018999999</v>
      </c>
      <c r="C18" s="15">
        <f t="shared" si="1"/>
        <v>0.91147982015179585</v>
      </c>
      <c r="D18" s="104">
        <v>5.42</v>
      </c>
      <c r="E18" s="15">
        <f t="shared" si="2"/>
        <v>2.5950397395384464</v>
      </c>
      <c r="F18" s="104"/>
      <c r="G18" s="15"/>
      <c r="H18" s="104"/>
      <c r="I18" s="15">
        <f t="shared" si="3"/>
        <v>0</v>
      </c>
      <c r="J18" s="104">
        <v>0.20899999999999999</v>
      </c>
      <c r="K18" s="15">
        <f t="shared" si="4"/>
        <v>0.13990320572465173</v>
      </c>
      <c r="L18" s="104"/>
      <c r="M18" s="15">
        <f t="shared" si="5"/>
        <v>0</v>
      </c>
      <c r="N18" s="104"/>
      <c r="O18" s="15"/>
      <c r="P18" s="104"/>
      <c r="Q18" s="15">
        <f t="shared" si="6"/>
        <v>0</v>
      </c>
      <c r="R18" s="104"/>
      <c r="S18" s="15"/>
      <c r="T18" s="104">
        <v>2.2999999999999998</v>
      </c>
      <c r="U18" s="15">
        <f t="shared" si="7"/>
        <v>0.37897511945954854</v>
      </c>
      <c r="V18" s="104">
        <v>0</v>
      </c>
      <c r="W18" s="15">
        <f t="shared" si="8"/>
        <v>0</v>
      </c>
      <c r="X18" s="104">
        <v>5.2504499999999998</v>
      </c>
      <c r="Y18" s="15">
        <f t="shared" si="9"/>
        <v>0.53350954723842259</v>
      </c>
      <c r="Z18" s="104"/>
      <c r="AA18" s="15"/>
      <c r="AB18" s="104"/>
      <c r="AC18" s="15"/>
      <c r="AD18" s="104">
        <v>22.68</v>
      </c>
      <c r="AE18" s="15">
        <f t="shared" si="10"/>
        <v>4.0571725013863791</v>
      </c>
      <c r="AF18" s="104"/>
      <c r="AG18" s="15">
        <f t="shared" si="11"/>
        <v>0</v>
      </c>
      <c r="AH18" s="104"/>
      <c r="AI18" s="15">
        <f t="shared" si="12"/>
        <v>0</v>
      </c>
      <c r="AJ18" s="104">
        <v>2.4900000000000002</v>
      </c>
      <c r="AK18" s="15">
        <f t="shared" si="13"/>
        <v>1.5595640736565202</v>
      </c>
      <c r="AL18" s="104">
        <v>107.39238899999999</v>
      </c>
      <c r="AM18" s="15">
        <f t="shared" si="14"/>
        <v>2.5059834931863545</v>
      </c>
      <c r="AN18" s="104">
        <v>0.67244280000000012</v>
      </c>
      <c r="AO18" s="15">
        <f t="shared" si="15"/>
        <v>2.214386386807417</v>
      </c>
      <c r="AP18" s="104">
        <v>12.362181</v>
      </c>
      <c r="AQ18" s="15">
        <f t="shared" si="16"/>
        <v>3.2181521691581922</v>
      </c>
      <c r="AR18" s="104"/>
      <c r="AS18" s="104"/>
      <c r="AT18" s="104"/>
      <c r="AU18" s="104"/>
      <c r="AV18" s="15"/>
      <c r="AW18" s="15"/>
      <c r="AX18" s="104">
        <v>5.66</v>
      </c>
      <c r="AY18" s="15">
        <f t="shared" si="17"/>
        <v>1.5509823801825009</v>
      </c>
      <c r="AZ18" s="104"/>
      <c r="BB18" s="104">
        <v>0.67</v>
      </c>
      <c r="BC18" s="15">
        <f t="shared" si="18"/>
        <v>0.24711393058680339</v>
      </c>
      <c r="BD18" s="104"/>
      <c r="BE18" s="15"/>
      <c r="BF18" s="104"/>
      <c r="BG18" s="15"/>
      <c r="BH18" s="104"/>
      <c r="BI18" s="15"/>
      <c r="BJ18" s="104">
        <v>5.9</v>
      </c>
      <c r="BK18" s="15">
        <f t="shared" si="19"/>
        <v>0.60793405461102523</v>
      </c>
      <c r="BL18" s="104"/>
      <c r="BM18" s="15"/>
      <c r="BN18" s="104">
        <v>10.375170000000001</v>
      </c>
      <c r="BO18" s="15">
        <f t="shared" si="20"/>
        <v>2.5061064940672821</v>
      </c>
      <c r="BP18" s="104">
        <v>0.53704099999999999</v>
      </c>
      <c r="BQ18" s="15">
        <f t="shared" si="21"/>
        <v>0.36186033419498537</v>
      </c>
      <c r="BR18" s="104">
        <v>0.212116</v>
      </c>
      <c r="BS18" s="15">
        <f t="shared" si="22"/>
        <v>2.3127772997259766</v>
      </c>
      <c r="BT18" s="104"/>
      <c r="BU18" s="15"/>
      <c r="BV18" s="104">
        <v>0</v>
      </c>
      <c r="BW18" s="15">
        <f t="shared" si="23"/>
        <v>0</v>
      </c>
      <c r="BX18" s="104">
        <v>11.766235999999999</v>
      </c>
      <c r="BY18" s="15">
        <f t="shared" si="24"/>
        <v>1.5189981242390305</v>
      </c>
      <c r="BZ18" s="104">
        <v>0.02</v>
      </c>
      <c r="CA18" s="15">
        <f t="shared" si="25"/>
        <v>1.0256410256410255</v>
      </c>
      <c r="CB18" s="104">
        <v>0.38633439000000003</v>
      </c>
      <c r="CC18" s="15">
        <f t="shared" si="26"/>
        <v>0.46113530712152256</v>
      </c>
      <c r="CD18" s="104"/>
      <c r="CE18" s="15">
        <f t="shared" si="27"/>
        <v>0</v>
      </c>
      <c r="CF18" s="104"/>
      <c r="CG18" s="15"/>
      <c r="CH18" s="104"/>
      <c r="CI18" s="15">
        <f t="shared" si="28"/>
        <v>0</v>
      </c>
      <c r="CJ18" s="104"/>
      <c r="CK18" s="15">
        <f t="shared" si="29"/>
        <v>0</v>
      </c>
      <c r="CL18" s="104"/>
      <c r="CM18" s="15"/>
      <c r="CN18" s="104">
        <v>1.3420000000000001</v>
      </c>
      <c r="CO18" s="15">
        <f t="shared" si="30"/>
        <v>0.17849091385485841</v>
      </c>
      <c r="CP18" s="104">
        <v>4.5620000000000003</v>
      </c>
      <c r="CQ18" s="15">
        <f t="shared" si="31"/>
        <v>0.38933186316888146</v>
      </c>
      <c r="CR18" s="104"/>
      <c r="CS18" s="15"/>
      <c r="CT18" s="104"/>
      <c r="CU18" s="15"/>
      <c r="CV18" s="104"/>
      <c r="CW18" s="15"/>
      <c r="CX18" s="104"/>
      <c r="CY18" s="15"/>
      <c r="CZ18" s="104"/>
      <c r="DA18" s="15"/>
      <c r="DB18" s="104"/>
      <c r="DC18" s="15"/>
      <c r="DD18" s="104"/>
      <c r="DE18" s="15"/>
      <c r="DF18" s="104"/>
      <c r="DG18" s="15">
        <f t="shared" si="32"/>
        <v>0</v>
      </c>
      <c r="DH18" s="104">
        <v>2.2999999999999998</v>
      </c>
      <c r="DI18" s="15">
        <f t="shared" si="33"/>
        <v>0.79612322602976815</v>
      </c>
      <c r="DJ18" s="104">
        <v>2.2000000000000002</v>
      </c>
      <c r="DK18" s="15">
        <f t="shared" si="34"/>
        <v>0.35727045373347632</v>
      </c>
      <c r="DL18" s="104">
        <v>1.2</v>
      </c>
      <c r="DM18" s="15">
        <f t="shared" si="35"/>
        <v>0.41737678689436886</v>
      </c>
      <c r="DN18" s="104">
        <v>1</v>
      </c>
      <c r="DO18" s="15">
        <f t="shared" si="36"/>
        <v>0.57790106333795666</v>
      </c>
      <c r="DP18" s="104"/>
      <c r="DQ18" s="15">
        <f t="shared" si="37"/>
        <v>0</v>
      </c>
      <c r="DR18" s="104"/>
      <c r="DS18" s="15"/>
      <c r="DT18" s="104">
        <v>0</v>
      </c>
      <c r="DU18" s="15">
        <f t="shared" si="38"/>
        <v>0</v>
      </c>
      <c r="DV18" s="104">
        <v>7.9</v>
      </c>
      <c r="DW18" s="15">
        <f t="shared" si="39"/>
        <v>1.11771363893605</v>
      </c>
      <c r="DX18" s="104">
        <v>25.7</v>
      </c>
      <c r="DY18" s="15">
        <f t="shared" si="40"/>
        <v>1.131859420417511</v>
      </c>
      <c r="DZ18" s="104"/>
      <c r="EA18" s="15"/>
      <c r="EB18" s="104"/>
      <c r="EC18" s="15"/>
      <c r="ED18" s="104"/>
      <c r="EE18" s="15">
        <f t="shared" si="41"/>
        <v>0</v>
      </c>
      <c r="EF18" s="104"/>
      <c r="EG18" s="15"/>
      <c r="EH18" s="104">
        <v>13.5</v>
      </c>
      <c r="EI18" s="15">
        <f t="shared" si="42"/>
        <v>0.4927061245196116</v>
      </c>
      <c r="EJ18" s="104">
        <v>2.56</v>
      </c>
      <c r="EK18" s="15">
        <f t="shared" si="43"/>
        <v>0.59194857446759308</v>
      </c>
      <c r="EL18" s="104">
        <v>3.33</v>
      </c>
      <c r="EM18" s="15">
        <f t="shared" si="44"/>
        <v>0.59678488861807555</v>
      </c>
      <c r="EN18" s="104">
        <v>26.24</v>
      </c>
      <c r="EO18" s="15">
        <f t="shared" si="45"/>
        <v>4.5645896392165044</v>
      </c>
      <c r="EP18" s="104">
        <v>1.3</v>
      </c>
      <c r="EQ18" s="15">
        <f t="shared" si="46"/>
        <v>0.39622066443157572</v>
      </c>
      <c r="ER18" s="104">
        <v>0.2</v>
      </c>
      <c r="ES18" s="15">
        <f t="shared" si="47"/>
        <v>0.55944055944055948</v>
      </c>
      <c r="ET18" s="104"/>
      <c r="EU18" s="15"/>
      <c r="EV18" s="104"/>
      <c r="EW18" s="15"/>
      <c r="EX18" s="104"/>
      <c r="EY18" s="15"/>
      <c r="EZ18" s="104"/>
      <c r="FA18" s="15"/>
      <c r="FB18" s="104"/>
      <c r="FC18" s="15"/>
      <c r="FD18" s="104">
        <v>1.635535</v>
      </c>
      <c r="FE18" s="15">
        <f t="shared" si="48"/>
        <v>0.48425490636319735</v>
      </c>
      <c r="FF18" s="104">
        <v>0</v>
      </c>
      <c r="FG18" s="15">
        <f t="shared" si="49"/>
        <v>0</v>
      </c>
      <c r="FH18" s="104">
        <v>0</v>
      </c>
      <c r="FI18" s="15">
        <f t="shared" si="50"/>
        <v>0</v>
      </c>
      <c r="FJ18" s="104">
        <v>0</v>
      </c>
      <c r="FK18" s="15">
        <f t="shared" si="51"/>
        <v>0</v>
      </c>
      <c r="FL18" s="104"/>
      <c r="FM18" s="15"/>
      <c r="FN18" s="104">
        <v>1.0213650000000001</v>
      </c>
      <c r="FO18" s="15">
        <f t="shared" si="52"/>
        <v>0.37900073205506518</v>
      </c>
      <c r="FP18" s="104"/>
      <c r="FQ18" s="15"/>
      <c r="FR18" s="104"/>
      <c r="FS18" s="15"/>
      <c r="FT18" s="104"/>
      <c r="FU18" s="15"/>
      <c r="FV18" s="104"/>
      <c r="FW18" s="15"/>
      <c r="FX18" s="104"/>
      <c r="FY18" s="15"/>
      <c r="FZ18" s="104"/>
      <c r="GA18" s="15"/>
    </row>
    <row r="19" spans="1:183" ht="12.75" customHeight="1">
      <c r="A19" s="41" t="s">
        <v>110</v>
      </c>
      <c r="B19" s="104">
        <f t="shared" si="0"/>
        <v>1780.6343576100001</v>
      </c>
      <c r="C19" s="15">
        <f t="shared" si="1"/>
        <v>5.5909210294691896</v>
      </c>
      <c r="D19" s="104">
        <v>19.899999999999999</v>
      </c>
      <c r="E19" s="15">
        <f t="shared" si="2"/>
        <v>9.52791343483673</v>
      </c>
      <c r="F19" s="104"/>
      <c r="G19" s="15"/>
      <c r="H19" s="104">
        <v>0.88300000000000001</v>
      </c>
      <c r="I19" s="15">
        <f t="shared" si="3"/>
        <v>3.4892910772148902</v>
      </c>
      <c r="J19" s="104">
        <v>0.22500000000000001</v>
      </c>
      <c r="K19" s="15">
        <f t="shared" si="4"/>
        <v>0.15061349898586909</v>
      </c>
      <c r="L19" s="104"/>
      <c r="M19" s="15">
        <f t="shared" si="5"/>
        <v>0</v>
      </c>
      <c r="N19" s="104"/>
      <c r="O19" s="15"/>
      <c r="P19" s="104"/>
      <c r="Q19" s="15">
        <f t="shared" si="6"/>
        <v>0</v>
      </c>
      <c r="R19" s="104"/>
      <c r="S19" s="15"/>
      <c r="T19" s="104">
        <v>17.600000000000001</v>
      </c>
      <c r="U19" s="15">
        <f t="shared" si="7"/>
        <v>2.8999835228208934</v>
      </c>
      <c r="V19" s="104">
        <v>6.2</v>
      </c>
      <c r="W19" s="15">
        <f t="shared" si="8"/>
        <v>7.192575406032482</v>
      </c>
      <c r="X19" s="104">
        <v>54.270634999999999</v>
      </c>
      <c r="Y19" s="15">
        <f t="shared" si="9"/>
        <v>5.5145562584524539</v>
      </c>
      <c r="Z19" s="104"/>
      <c r="AA19" s="15"/>
      <c r="AB19" s="104"/>
      <c r="AC19" s="15"/>
      <c r="AD19" s="104">
        <v>99.58</v>
      </c>
      <c r="AE19" s="15">
        <f t="shared" si="10"/>
        <v>17.813634818697341</v>
      </c>
      <c r="AF19" s="104">
        <v>4.07</v>
      </c>
      <c r="AG19" s="15">
        <f t="shared" si="11"/>
        <v>7.8209069946195235</v>
      </c>
      <c r="AH19" s="104">
        <v>3.16</v>
      </c>
      <c r="AI19" s="15">
        <f t="shared" si="12"/>
        <v>6.1181026137463697</v>
      </c>
      <c r="AJ19" s="104">
        <v>10.6</v>
      </c>
      <c r="AK19" s="15">
        <f t="shared" si="13"/>
        <v>6.6391081047225349</v>
      </c>
      <c r="AL19" s="104">
        <v>179.27678827</v>
      </c>
      <c r="AM19" s="15">
        <f t="shared" si="14"/>
        <v>4.1833939658059478</v>
      </c>
      <c r="AN19" s="104">
        <v>1.6071769999999999</v>
      </c>
      <c r="AO19" s="15">
        <f t="shared" si="15"/>
        <v>5.2925109317699333</v>
      </c>
      <c r="AP19" s="104">
        <v>22.183747690000004</v>
      </c>
      <c r="AQ19" s="15">
        <f t="shared" si="16"/>
        <v>5.7749256177879582</v>
      </c>
      <c r="AR19" s="104"/>
      <c r="AS19" s="104"/>
      <c r="AT19" s="104"/>
      <c r="AU19" s="104"/>
      <c r="AV19" s="15"/>
      <c r="AW19" s="15"/>
      <c r="AX19" s="104">
        <v>54.79</v>
      </c>
      <c r="AY19" s="15">
        <f t="shared" si="17"/>
        <v>15.013838270353219</v>
      </c>
      <c r="AZ19" s="104"/>
      <c r="BB19" s="104">
        <v>9.9499999999999993</v>
      </c>
      <c r="BC19" s="15">
        <f t="shared" si="18"/>
        <v>3.6698262825950652</v>
      </c>
      <c r="BD19" s="104"/>
      <c r="BE19" s="15"/>
      <c r="BF19" s="104"/>
      <c r="BG19" s="15"/>
      <c r="BH19" s="104"/>
      <c r="BI19" s="15"/>
      <c r="BJ19" s="104">
        <v>37.6</v>
      </c>
      <c r="BK19" s="15">
        <f t="shared" si="19"/>
        <v>3.8742916022668732</v>
      </c>
      <c r="BL19" s="104"/>
      <c r="BM19" s="15"/>
      <c r="BN19" s="104">
        <v>17.700458999999999</v>
      </c>
      <c r="BO19" s="15">
        <f t="shared" si="20"/>
        <v>4.2755188828589477</v>
      </c>
      <c r="BP19" s="104">
        <v>4.0479380000000003</v>
      </c>
      <c r="BQ19" s="15">
        <f t="shared" si="21"/>
        <v>2.7275165163936848</v>
      </c>
      <c r="BR19" s="104">
        <v>2.0162450000000001</v>
      </c>
      <c r="BS19" s="15">
        <f t="shared" si="22"/>
        <v>21.98384688890042</v>
      </c>
      <c r="BT19" s="104"/>
      <c r="BU19" s="15"/>
      <c r="BV19" s="104">
        <v>67.631246099999998</v>
      </c>
      <c r="BW19" s="15">
        <f t="shared" si="23"/>
        <v>5.175326322198667</v>
      </c>
      <c r="BX19" s="104">
        <v>20.47522</v>
      </c>
      <c r="BY19" s="15">
        <f t="shared" si="24"/>
        <v>2.643310976711795</v>
      </c>
      <c r="BZ19" s="104">
        <v>0.16</v>
      </c>
      <c r="CA19" s="15">
        <f t="shared" si="25"/>
        <v>8.2051282051282044</v>
      </c>
      <c r="CB19" s="104">
        <v>4.5744452000000004</v>
      </c>
      <c r="CC19" s="15">
        <f t="shared" si="26"/>
        <v>5.460135692845193</v>
      </c>
      <c r="CD19" s="104">
        <v>0.23</v>
      </c>
      <c r="CE19" s="15">
        <f t="shared" si="27"/>
        <v>0.41765026330125299</v>
      </c>
      <c r="CF19" s="104"/>
      <c r="CG19" s="15"/>
      <c r="CH19" s="104"/>
      <c r="CI19" s="15">
        <f t="shared" si="28"/>
        <v>0</v>
      </c>
      <c r="CJ19" s="104">
        <v>5.09</v>
      </c>
      <c r="CK19" s="15">
        <f t="shared" si="29"/>
        <v>9.0216235377525695</v>
      </c>
      <c r="CL19" s="104"/>
      <c r="CM19" s="15"/>
      <c r="CN19" s="104">
        <v>23.582999999999998</v>
      </c>
      <c r="CO19" s="15">
        <f t="shared" si="30"/>
        <v>3.1366253512959208</v>
      </c>
      <c r="CP19" s="104">
        <v>53.901000000000003</v>
      </c>
      <c r="CQ19" s="15">
        <f t="shared" si="31"/>
        <v>4.6000387454331175</v>
      </c>
      <c r="CR19" s="104"/>
      <c r="CS19" s="15"/>
      <c r="CT19" s="104"/>
      <c r="CU19" s="15"/>
      <c r="CV19" s="104"/>
      <c r="CW19" s="15"/>
      <c r="CX19" s="104"/>
      <c r="CY19" s="15"/>
      <c r="CZ19" s="104"/>
      <c r="DA19" s="15"/>
      <c r="DB19" s="104"/>
      <c r="DC19" s="15"/>
      <c r="DD19" s="104"/>
      <c r="DE19" s="15"/>
      <c r="DF19" s="104">
        <v>85.2</v>
      </c>
      <c r="DG19" s="15">
        <f t="shared" si="32"/>
        <v>2.7674018254458055</v>
      </c>
      <c r="DH19" s="104">
        <v>5.6</v>
      </c>
      <c r="DI19" s="15">
        <f t="shared" si="33"/>
        <v>1.9383869851159572</v>
      </c>
      <c r="DJ19" s="104">
        <v>34.9</v>
      </c>
      <c r="DK19" s="15">
        <f t="shared" si="34"/>
        <v>5.6676085614992369</v>
      </c>
      <c r="DL19" s="104">
        <v>20.6</v>
      </c>
      <c r="DM19" s="15">
        <f t="shared" si="35"/>
        <v>7.1649681750200003</v>
      </c>
      <c r="DN19" s="104">
        <v>16.8</v>
      </c>
      <c r="DO19" s="15">
        <f t="shared" si="36"/>
        <v>9.7087378640776709</v>
      </c>
      <c r="DP19" s="104">
        <v>5.6000000000000001E-2</v>
      </c>
      <c r="DQ19" s="15">
        <f t="shared" si="37"/>
        <v>2.3045267489711931</v>
      </c>
      <c r="DR19" s="104"/>
      <c r="DS19" s="15"/>
      <c r="DT19" s="104">
        <v>68.431859349999996</v>
      </c>
      <c r="DU19" s="15">
        <f t="shared" si="38"/>
        <v>2.7637122014669462</v>
      </c>
      <c r="DV19" s="104">
        <v>18.2</v>
      </c>
      <c r="DW19" s="15">
        <f t="shared" si="39"/>
        <v>2.5749858517260895</v>
      </c>
      <c r="DX19" s="104">
        <v>157.5</v>
      </c>
      <c r="DY19" s="15">
        <f t="shared" si="40"/>
        <v>6.9364925570333833</v>
      </c>
      <c r="DZ19" s="104"/>
      <c r="EA19" s="15"/>
      <c r="EB19" s="104"/>
      <c r="EC19" s="15"/>
      <c r="ED19" s="104"/>
      <c r="EE19" s="15">
        <f t="shared" si="41"/>
        <v>0</v>
      </c>
      <c r="EF19" s="104"/>
      <c r="EG19" s="15"/>
      <c r="EH19" s="104">
        <v>276.60000000000002</v>
      </c>
      <c r="EI19" s="15">
        <f t="shared" si="42"/>
        <v>10.095001040157376</v>
      </c>
      <c r="EJ19" s="104">
        <v>38.1</v>
      </c>
      <c r="EK19" s="15">
        <f t="shared" si="43"/>
        <v>8.8098596434434757</v>
      </c>
      <c r="EL19" s="104">
        <v>64.900000000000006</v>
      </c>
      <c r="EM19" s="15">
        <f t="shared" si="44"/>
        <v>11.63103281420814</v>
      </c>
      <c r="EN19" s="104">
        <v>42.73</v>
      </c>
      <c r="EO19" s="15">
        <f t="shared" si="45"/>
        <v>7.4331141495320594</v>
      </c>
      <c r="EP19" s="104">
        <v>15.1</v>
      </c>
      <c r="EQ19" s="15">
        <f t="shared" si="46"/>
        <v>4.602255409935994</v>
      </c>
      <c r="ER19" s="104">
        <v>3.7</v>
      </c>
      <c r="ES19" s="15">
        <f t="shared" si="47"/>
        <v>10.34965034965035</v>
      </c>
      <c r="ET19" s="104"/>
      <c r="EU19" s="15"/>
      <c r="EV19" s="104"/>
      <c r="EW19" s="15"/>
      <c r="EX19" s="104"/>
      <c r="EY19" s="15"/>
      <c r="EZ19" s="104"/>
      <c r="FA19" s="15"/>
      <c r="FB19" s="104"/>
      <c r="FC19" s="15"/>
      <c r="FD19" s="104">
        <v>14.997165000000001</v>
      </c>
      <c r="FE19" s="15">
        <f t="shared" si="48"/>
        <v>4.4404129124649856</v>
      </c>
      <c r="FF19" s="104">
        <v>1.3431999999999999</v>
      </c>
      <c r="FG19" s="15">
        <f t="shared" si="49"/>
        <v>3.7002754820936645</v>
      </c>
      <c r="FH19" s="104">
        <v>163.31371100000001</v>
      </c>
      <c r="FI19" s="15">
        <f t="shared" si="50"/>
        <v>9.6132969778723218</v>
      </c>
      <c r="FJ19" s="104">
        <v>14.736566</v>
      </c>
      <c r="FK19" s="15">
        <f t="shared" si="51"/>
        <v>4.9927405948024983</v>
      </c>
      <c r="FL19" s="104"/>
      <c r="FM19" s="15"/>
      <c r="FN19" s="104">
        <v>16.519955</v>
      </c>
      <c r="FO19" s="15">
        <f t="shared" si="52"/>
        <v>6.1301053379709831</v>
      </c>
      <c r="FP19" s="104"/>
      <c r="FQ19" s="15"/>
      <c r="FR19" s="104"/>
      <c r="FS19" s="15"/>
      <c r="FT19" s="104"/>
      <c r="FU19" s="15"/>
      <c r="FV19" s="104"/>
      <c r="FW19" s="15"/>
      <c r="FX19" s="104"/>
      <c r="FY19" s="15"/>
      <c r="FZ19" s="104"/>
      <c r="GA19" s="15"/>
    </row>
    <row r="20" spans="1:183" ht="12.75" customHeight="1">
      <c r="A20" s="41" t="s">
        <v>112</v>
      </c>
      <c r="B20" s="104">
        <f t="shared" si="0"/>
        <v>791.82855599999971</v>
      </c>
      <c r="C20" s="15">
        <f t="shared" si="1"/>
        <v>2.4862212202940355</v>
      </c>
      <c r="D20" s="104"/>
      <c r="E20" s="15">
        <f t="shared" si="2"/>
        <v>0</v>
      </c>
      <c r="F20" s="104"/>
      <c r="G20" s="15"/>
      <c r="H20" s="104">
        <v>0.36799999999999999</v>
      </c>
      <c r="I20" s="15">
        <f t="shared" si="3"/>
        <v>1.4542005848415396</v>
      </c>
      <c r="J20" s="104"/>
      <c r="K20" s="15">
        <f t="shared" si="4"/>
        <v>0</v>
      </c>
      <c r="L20" s="104"/>
      <c r="M20" s="15">
        <f t="shared" si="5"/>
        <v>0</v>
      </c>
      <c r="N20" s="104"/>
      <c r="O20" s="15"/>
      <c r="P20" s="104"/>
      <c r="Q20" s="15">
        <f t="shared" si="6"/>
        <v>0</v>
      </c>
      <c r="R20" s="104"/>
      <c r="S20" s="15"/>
      <c r="T20" s="104">
        <v>19.600000000000001</v>
      </c>
      <c r="U20" s="15">
        <f t="shared" si="7"/>
        <v>3.2295271049596312</v>
      </c>
      <c r="V20" s="104">
        <v>2.8</v>
      </c>
      <c r="W20" s="15">
        <f t="shared" si="8"/>
        <v>3.2482598607888629</v>
      </c>
      <c r="X20" s="104">
        <v>22.754567999999999</v>
      </c>
      <c r="Y20" s="15">
        <f t="shared" si="9"/>
        <v>2.3121407253256194</v>
      </c>
      <c r="Z20" s="104"/>
      <c r="AA20" s="15"/>
      <c r="AB20" s="104"/>
      <c r="AC20" s="15"/>
      <c r="AD20" s="104">
        <v>14.48</v>
      </c>
      <c r="AE20" s="15">
        <f t="shared" si="10"/>
        <v>2.5902935546770185</v>
      </c>
      <c r="AF20" s="104">
        <v>4.3099999999999996</v>
      </c>
      <c r="AG20" s="15">
        <f t="shared" si="11"/>
        <v>8.2820906994619516</v>
      </c>
      <c r="AH20" s="104">
        <v>2.1800000000000002</v>
      </c>
      <c r="AI20" s="15">
        <f t="shared" si="12"/>
        <v>4.2207163601161666</v>
      </c>
      <c r="AJ20" s="104">
        <v>12.77</v>
      </c>
      <c r="AK20" s="15">
        <f t="shared" si="13"/>
        <v>7.9982462733308282</v>
      </c>
      <c r="AL20" s="104">
        <v>174.74072000000001</v>
      </c>
      <c r="AM20" s="15">
        <f t="shared" si="14"/>
        <v>4.077545568964843</v>
      </c>
      <c r="AN20" s="104">
        <v>1.5561</v>
      </c>
      <c r="AO20" s="15">
        <f t="shared" si="15"/>
        <v>5.1243119214169903</v>
      </c>
      <c r="AP20" s="104">
        <v>17.420339999999999</v>
      </c>
      <c r="AQ20" s="15">
        <f t="shared" si="16"/>
        <v>4.534904072224248</v>
      </c>
      <c r="AR20" s="104"/>
      <c r="AS20" s="104"/>
      <c r="AT20" s="104"/>
      <c r="AU20" s="104"/>
      <c r="AV20" s="15"/>
      <c r="AW20" s="15"/>
      <c r="AX20" s="104">
        <v>5.75</v>
      </c>
      <c r="AY20" s="15">
        <f t="shared" si="17"/>
        <v>1.5756446441783356</v>
      </c>
      <c r="AZ20" s="104"/>
      <c r="BB20" s="104">
        <v>2.36</v>
      </c>
      <c r="BC20" s="15">
        <f t="shared" si="18"/>
        <v>0.87043115848485964</v>
      </c>
      <c r="BD20" s="104"/>
      <c r="BE20" s="15"/>
      <c r="BF20" s="104"/>
      <c r="BG20" s="15"/>
      <c r="BH20" s="104"/>
      <c r="BI20" s="15"/>
      <c r="BJ20" s="104">
        <v>17.3</v>
      </c>
      <c r="BK20" s="15">
        <f t="shared" si="19"/>
        <v>1.7825862957238536</v>
      </c>
      <c r="BL20" s="104"/>
      <c r="BM20" s="15"/>
      <c r="BN20" s="104">
        <v>14.595420000000001</v>
      </c>
      <c r="BO20" s="15">
        <f t="shared" si="20"/>
        <v>3.5255014467849191</v>
      </c>
      <c r="BP20" s="104">
        <v>4.501252</v>
      </c>
      <c r="BQ20" s="15">
        <f t="shared" si="21"/>
        <v>3.0329612692808303</v>
      </c>
      <c r="BR20" s="104">
        <v>0.66234000000000004</v>
      </c>
      <c r="BS20" s="15">
        <f t="shared" si="22"/>
        <v>7.2217320555757389</v>
      </c>
      <c r="BT20" s="104"/>
      <c r="BU20" s="15"/>
      <c r="BV20" s="104">
        <v>67.781056000000007</v>
      </c>
      <c r="BW20" s="15">
        <f t="shared" si="23"/>
        <v>5.1867901819307445</v>
      </c>
      <c r="BX20" s="104">
        <v>27.084119999999999</v>
      </c>
      <c r="BY20" s="15">
        <f t="shared" si="24"/>
        <v>3.4965070798057094</v>
      </c>
      <c r="BZ20" s="104">
        <v>0.04</v>
      </c>
      <c r="CA20" s="15">
        <f t="shared" si="25"/>
        <v>2.0512820512820511</v>
      </c>
      <c r="CB20" s="104">
        <v>3.2486579999999998</v>
      </c>
      <c r="CC20" s="15">
        <f t="shared" si="26"/>
        <v>3.877653512965261</v>
      </c>
      <c r="CD20" s="104"/>
      <c r="CE20" s="15">
        <f t="shared" si="27"/>
        <v>0</v>
      </c>
      <c r="CF20" s="104"/>
      <c r="CG20" s="15"/>
      <c r="CH20" s="104"/>
      <c r="CI20" s="15">
        <f t="shared" si="28"/>
        <v>0</v>
      </c>
      <c r="CJ20" s="104">
        <v>1.39</v>
      </c>
      <c r="CK20" s="15">
        <f t="shared" si="29"/>
        <v>2.4636653668911728</v>
      </c>
      <c r="CL20" s="104"/>
      <c r="CM20" s="15"/>
      <c r="CN20" s="104">
        <v>12.645</v>
      </c>
      <c r="CO20" s="15">
        <f t="shared" si="30"/>
        <v>1.6818313008157111</v>
      </c>
      <c r="CP20" s="104">
        <v>38.238999999999997</v>
      </c>
      <c r="CQ20" s="15">
        <f t="shared" si="31"/>
        <v>3.2634066452684913</v>
      </c>
      <c r="CR20" s="104"/>
      <c r="CS20" s="15"/>
      <c r="CT20" s="104"/>
      <c r="CU20" s="15"/>
      <c r="CV20" s="104"/>
      <c r="CW20" s="15"/>
      <c r="CX20" s="104"/>
      <c r="CY20" s="15"/>
      <c r="CZ20" s="104"/>
      <c r="DA20" s="15"/>
      <c r="DB20" s="104"/>
      <c r="DC20" s="15"/>
      <c r="DD20" s="104"/>
      <c r="DE20" s="15"/>
      <c r="DF20" s="104">
        <v>37.700000000000003</v>
      </c>
      <c r="DG20" s="15">
        <f t="shared" si="32"/>
        <v>1.2245428265176863</v>
      </c>
      <c r="DH20" s="104">
        <v>4.4000000000000004</v>
      </c>
      <c r="DI20" s="15">
        <f t="shared" si="33"/>
        <v>1.5230183454482522</v>
      </c>
      <c r="DJ20" s="104">
        <v>9.6</v>
      </c>
      <c r="DK20" s="15">
        <f t="shared" si="34"/>
        <v>1.55899834356426</v>
      </c>
      <c r="DL20" s="104">
        <v>5.4</v>
      </c>
      <c r="DM20" s="15">
        <f t="shared" si="35"/>
        <v>1.8781955410246605</v>
      </c>
      <c r="DN20" s="104">
        <v>4.5</v>
      </c>
      <c r="DO20" s="15">
        <f t="shared" si="36"/>
        <v>2.6005547850208046</v>
      </c>
      <c r="DP20" s="104"/>
      <c r="DQ20" s="15">
        <f t="shared" si="37"/>
        <v>0</v>
      </c>
      <c r="DR20" s="104"/>
      <c r="DS20" s="15"/>
      <c r="DT20" s="104">
        <v>20.02581</v>
      </c>
      <c r="DU20" s="15">
        <f t="shared" si="38"/>
        <v>0.80876913132214623</v>
      </c>
      <c r="DV20" s="104">
        <v>16.399999999999999</v>
      </c>
      <c r="DW20" s="15">
        <f t="shared" si="39"/>
        <v>2.3203169213355972</v>
      </c>
      <c r="DX20" s="104">
        <v>87.5</v>
      </c>
      <c r="DY20" s="15">
        <f t="shared" si="40"/>
        <v>3.8536069761296572</v>
      </c>
      <c r="DZ20" s="104"/>
      <c r="EA20" s="15"/>
      <c r="EB20" s="104"/>
      <c r="EC20" s="15"/>
      <c r="ED20" s="104"/>
      <c r="EE20" s="15">
        <f t="shared" si="41"/>
        <v>0</v>
      </c>
      <c r="EF20" s="104"/>
      <c r="EG20" s="15"/>
      <c r="EH20" s="104">
        <v>22.73</v>
      </c>
      <c r="EI20" s="15">
        <f t="shared" si="42"/>
        <v>0.82957112669116828</v>
      </c>
      <c r="EJ20" s="104">
        <v>9</v>
      </c>
      <c r="EK20" s="15">
        <f t="shared" si="43"/>
        <v>2.0810692071126318</v>
      </c>
      <c r="EL20" s="104">
        <v>5.6</v>
      </c>
      <c r="EM20" s="15">
        <f t="shared" si="44"/>
        <v>1.0036022150934603</v>
      </c>
      <c r="EN20" s="104">
        <v>33.9</v>
      </c>
      <c r="EO20" s="15">
        <f t="shared" si="45"/>
        <v>5.8970879866402255</v>
      </c>
      <c r="EP20" s="104">
        <v>10.7</v>
      </c>
      <c r="EQ20" s="15">
        <f t="shared" si="46"/>
        <v>3.2612008533983534</v>
      </c>
      <c r="ER20" s="104">
        <v>0.31</v>
      </c>
      <c r="ES20" s="15">
        <f t="shared" si="47"/>
        <v>0.86713286713286708</v>
      </c>
      <c r="ET20" s="104"/>
      <c r="EU20" s="15"/>
      <c r="EV20" s="104"/>
      <c r="EW20" s="15"/>
      <c r="EX20" s="104"/>
      <c r="EY20" s="15"/>
      <c r="EZ20" s="104"/>
      <c r="FA20" s="15"/>
      <c r="FB20" s="104"/>
      <c r="FC20" s="15"/>
      <c r="FD20" s="104">
        <v>14.75201</v>
      </c>
      <c r="FE20" s="15">
        <f t="shared" si="48"/>
        <v>4.3678265651416517</v>
      </c>
      <c r="FF20" s="104">
        <v>1.1102000000000001</v>
      </c>
      <c r="FG20" s="15">
        <f t="shared" si="49"/>
        <v>3.0584022038567498</v>
      </c>
      <c r="FH20" s="104">
        <v>26.39</v>
      </c>
      <c r="FI20" s="15">
        <f t="shared" si="50"/>
        <v>1.5534207488926057</v>
      </c>
      <c r="FJ20" s="104">
        <v>4.3543500000000002</v>
      </c>
      <c r="FK20" s="15">
        <f t="shared" si="51"/>
        <v>1.4752514262127459</v>
      </c>
      <c r="FL20" s="104"/>
      <c r="FM20" s="15"/>
      <c r="FN20" s="104">
        <v>8.8796119999999998</v>
      </c>
      <c r="FO20" s="15">
        <f t="shared" si="52"/>
        <v>3.2949821546312443</v>
      </c>
      <c r="FP20" s="104"/>
      <c r="FQ20" s="15"/>
      <c r="FR20" s="104"/>
      <c r="FS20" s="15"/>
      <c r="FT20" s="104"/>
      <c r="FU20" s="15"/>
      <c r="FV20" s="104"/>
      <c r="FW20" s="15"/>
      <c r="FX20" s="104"/>
      <c r="FY20" s="15"/>
      <c r="FZ20" s="104"/>
      <c r="GA20" s="15"/>
    </row>
    <row r="21" spans="1:183" ht="12.75" customHeight="1">
      <c r="A21" s="41" t="s">
        <v>114</v>
      </c>
      <c r="B21" s="104">
        <f t="shared" si="0"/>
        <v>925.90721159999998</v>
      </c>
      <c r="C21" s="15">
        <f t="shared" si="1"/>
        <v>2.9072078040883391</v>
      </c>
      <c r="D21" s="104"/>
      <c r="E21" s="15">
        <f t="shared" si="2"/>
        <v>0</v>
      </c>
      <c r="F21" s="104"/>
      <c r="G21" s="15"/>
      <c r="H21" s="104">
        <v>0.26600000000000001</v>
      </c>
      <c r="I21" s="15">
        <f t="shared" si="3"/>
        <v>1.0511341183908955</v>
      </c>
      <c r="J21" s="104"/>
      <c r="K21" s="15">
        <f t="shared" si="4"/>
        <v>0</v>
      </c>
      <c r="L21" s="104"/>
      <c r="M21" s="15">
        <f t="shared" si="5"/>
        <v>0</v>
      </c>
      <c r="N21" s="104"/>
      <c r="O21" s="15"/>
      <c r="P21" s="104"/>
      <c r="Q21" s="15">
        <f t="shared" si="6"/>
        <v>0</v>
      </c>
      <c r="R21" s="104"/>
      <c r="S21" s="15"/>
      <c r="T21" s="104">
        <v>26.6</v>
      </c>
      <c r="U21" s="15">
        <f t="shared" si="7"/>
        <v>4.3829296424452133</v>
      </c>
      <c r="V21" s="104">
        <v>8</v>
      </c>
      <c r="W21" s="15">
        <f t="shared" si="8"/>
        <v>9.2807424593967518</v>
      </c>
      <c r="X21" s="104">
        <v>58.101024000000002</v>
      </c>
      <c r="Y21" s="15">
        <f t="shared" si="9"/>
        <v>5.9037703450806545</v>
      </c>
      <c r="Z21" s="104"/>
      <c r="AA21" s="15"/>
      <c r="AB21" s="104"/>
      <c r="AC21" s="15"/>
      <c r="AD21" s="104"/>
      <c r="AE21" s="15">
        <f t="shared" si="10"/>
        <v>0</v>
      </c>
      <c r="AF21" s="104">
        <v>3.51</v>
      </c>
      <c r="AG21" s="15">
        <f t="shared" si="11"/>
        <v>6.7448116833205232</v>
      </c>
      <c r="AH21" s="104">
        <v>2.23</v>
      </c>
      <c r="AI21" s="15">
        <f t="shared" si="12"/>
        <v>4.3175217812197486</v>
      </c>
      <c r="AJ21" s="104">
        <v>12.42</v>
      </c>
      <c r="AK21" s="15">
        <f t="shared" si="13"/>
        <v>7.7790304396843295</v>
      </c>
      <c r="AL21" s="104">
        <v>69.440415999999999</v>
      </c>
      <c r="AM21" s="15">
        <f t="shared" si="14"/>
        <v>1.6203805304675141</v>
      </c>
      <c r="AN21" s="104">
        <v>0.74677199999999999</v>
      </c>
      <c r="AO21" s="15">
        <f t="shared" si="15"/>
        <v>2.4591560067993115</v>
      </c>
      <c r="AP21" s="104">
        <v>6.7845519999999997</v>
      </c>
      <c r="AQ21" s="15">
        <f t="shared" si="16"/>
        <v>1.7661706082095507</v>
      </c>
      <c r="AR21" s="104"/>
      <c r="AS21" s="104"/>
      <c r="AT21" s="104"/>
      <c r="AU21" s="104"/>
      <c r="AV21" s="15"/>
      <c r="AW21" s="15"/>
      <c r="AX21" s="104">
        <v>11.84</v>
      </c>
      <c r="AY21" s="15">
        <f t="shared" si="17"/>
        <v>3.2444578412298251</v>
      </c>
      <c r="AZ21" s="104"/>
      <c r="BB21" s="104">
        <v>4.95</v>
      </c>
      <c r="BC21" s="15">
        <f t="shared" si="18"/>
        <v>1.8256924722457861</v>
      </c>
      <c r="BD21" s="104"/>
      <c r="BE21" s="15"/>
      <c r="BF21" s="104"/>
      <c r="BG21" s="15"/>
      <c r="BH21" s="104"/>
      <c r="BI21" s="15"/>
      <c r="BJ21" s="104">
        <v>12.1</v>
      </c>
      <c r="BK21" s="15">
        <f t="shared" si="19"/>
        <v>1.246780010303967</v>
      </c>
      <c r="BL21" s="104"/>
      <c r="BM21" s="15"/>
      <c r="BN21" s="104">
        <v>5.7623199999999999</v>
      </c>
      <c r="BO21" s="15">
        <f t="shared" si="20"/>
        <v>1.391879609962418</v>
      </c>
      <c r="BP21" s="104">
        <v>6.1183779999999999</v>
      </c>
      <c r="BQ21" s="15">
        <f t="shared" si="21"/>
        <v>4.1225871168332509</v>
      </c>
      <c r="BR21" s="104">
        <v>0.60354200000000002</v>
      </c>
      <c r="BS21" s="15">
        <f t="shared" si="22"/>
        <v>6.5806362416376665</v>
      </c>
      <c r="BT21" s="104"/>
      <c r="BU21" s="15"/>
      <c r="BV21" s="104">
        <v>66.858923599999997</v>
      </c>
      <c r="BW21" s="15">
        <f t="shared" si="23"/>
        <v>5.116226110477502</v>
      </c>
      <c r="BX21" s="104">
        <v>24.120393</v>
      </c>
      <c r="BY21" s="15">
        <f t="shared" si="24"/>
        <v>3.1138957031720462</v>
      </c>
      <c r="BZ21" s="104">
        <v>0.08</v>
      </c>
      <c r="CA21" s="15">
        <f t="shared" si="25"/>
        <v>4.1025641025641022</v>
      </c>
      <c r="CB21" s="104">
        <v>4.3953851999999998</v>
      </c>
      <c r="CC21" s="15">
        <f t="shared" si="26"/>
        <v>5.2464066274798746</v>
      </c>
      <c r="CD21" s="104">
        <v>0.25</v>
      </c>
      <c r="CE21" s="15">
        <f t="shared" si="27"/>
        <v>0.45396767750136185</v>
      </c>
      <c r="CF21" s="104"/>
      <c r="CG21" s="15"/>
      <c r="CH21" s="104"/>
      <c r="CI21" s="15">
        <f t="shared" si="28"/>
        <v>0</v>
      </c>
      <c r="CJ21" s="104">
        <v>1.47</v>
      </c>
      <c r="CK21" s="15">
        <f t="shared" si="29"/>
        <v>2.6054590570719602</v>
      </c>
      <c r="CL21" s="104"/>
      <c r="CM21" s="15"/>
      <c r="CN21" s="104">
        <v>21.931999999999999</v>
      </c>
      <c r="CO21" s="15">
        <f t="shared" si="30"/>
        <v>2.9170363060095039</v>
      </c>
      <c r="CP21" s="104">
        <v>51.978000000000002</v>
      </c>
      <c r="CQ21" s="15">
        <f t="shared" si="31"/>
        <v>4.4359253800508816</v>
      </c>
      <c r="CR21" s="104"/>
      <c r="CS21" s="15"/>
      <c r="CT21" s="104"/>
      <c r="CU21" s="15"/>
      <c r="CV21" s="104"/>
      <c r="CW21" s="15"/>
      <c r="CX21" s="104"/>
      <c r="CY21" s="15"/>
      <c r="CZ21" s="104"/>
      <c r="DA21" s="15"/>
      <c r="DB21" s="104"/>
      <c r="DC21" s="15"/>
      <c r="DD21" s="104"/>
      <c r="DE21" s="15"/>
      <c r="DF21" s="104">
        <v>73.8</v>
      </c>
      <c r="DG21" s="15">
        <f t="shared" si="32"/>
        <v>2.3971156657030566</v>
      </c>
      <c r="DH21" s="104">
        <v>3.1</v>
      </c>
      <c r="DI21" s="15">
        <f t="shared" si="33"/>
        <v>1.073035652474905</v>
      </c>
      <c r="DJ21" s="104">
        <v>13.9</v>
      </c>
      <c r="DK21" s="15">
        <f t="shared" si="34"/>
        <v>2.2572996849524181</v>
      </c>
      <c r="DL21" s="104">
        <v>7.6</v>
      </c>
      <c r="DM21" s="15">
        <f t="shared" si="35"/>
        <v>2.6433863169976695</v>
      </c>
      <c r="DN21" s="104">
        <v>6.4</v>
      </c>
      <c r="DO21" s="15">
        <f t="shared" si="36"/>
        <v>3.6985668053629226</v>
      </c>
      <c r="DP21" s="104">
        <v>0.04</v>
      </c>
      <c r="DQ21" s="15">
        <f t="shared" si="37"/>
        <v>1.6460905349794237</v>
      </c>
      <c r="DR21" s="104"/>
      <c r="DS21" s="15"/>
      <c r="DT21" s="104">
        <v>34.294188799999993</v>
      </c>
      <c r="DU21" s="15">
        <f t="shared" si="38"/>
        <v>1.3850167002070666</v>
      </c>
      <c r="DV21" s="104">
        <v>10</v>
      </c>
      <c r="DW21" s="15">
        <f t="shared" si="39"/>
        <v>1.4148273910582911</v>
      </c>
      <c r="DX21" s="104">
        <v>125.3</v>
      </c>
      <c r="DY21" s="15">
        <f t="shared" si="40"/>
        <v>5.5183651898176693</v>
      </c>
      <c r="DZ21" s="104"/>
      <c r="EA21" s="15"/>
      <c r="EB21" s="104"/>
      <c r="EC21" s="15"/>
      <c r="ED21" s="104"/>
      <c r="EE21" s="15">
        <f t="shared" si="41"/>
        <v>0</v>
      </c>
      <c r="EF21" s="104"/>
      <c r="EG21" s="15"/>
      <c r="EH21" s="104">
        <v>55.1</v>
      </c>
      <c r="EI21" s="15">
        <f t="shared" si="42"/>
        <v>2.0109709230393036</v>
      </c>
      <c r="EJ21" s="104">
        <v>18.5</v>
      </c>
      <c r="EK21" s="15">
        <f t="shared" si="43"/>
        <v>4.277753370175966</v>
      </c>
      <c r="EL21" s="104">
        <v>13.56</v>
      </c>
      <c r="EM21" s="15">
        <f t="shared" si="44"/>
        <v>2.430151077976308</v>
      </c>
      <c r="EN21" s="104">
        <v>12.7</v>
      </c>
      <c r="EO21" s="15">
        <f t="shared" si="45"/>
        <v>2.2092335525171345</v>
      </c>
      <c r="EP21" s="104">
        <v>14.6</v>
      </c>
      <c r="EQ21" s="15">
        <f t="shared" si="46"/>
        <v>4.4498628466930814</v>
      </c>
      <c r="ER21" s="104">
        <v>0.76</v>
      </c>
      <c r="ES21" s="15">
        <f t="shared" si="47"/>
        <v>2.1258741258741258</v>
      </c>
      <c r="ET21" s="104"/>
      <c r="EU21" s="15"/>
      <c r="EV21" s="104"/>
      <c r="EW21" s="15"/>
      <c r="EX21" s="104"/>
      <c r="EY21" s="15"/>
      <c r="EZ21" s="104"/>
      <c r="FA21" s="15"/>
      <c r="FB21" s="104"/>
      <c r="FC21" s="15"/>
      <c r="FD21" s="104">
        <v>21.514365000000002</v>
      </c>
      <c r="FE21" s="15">
        <f t="shared" si="48"/>
        <v>6.3700482157450926</v>
      </c>
      <c r="FF21" s="104">
        <v>4.2362700000000002</v>
      </c>
      <c r="FG21" s="15">
        <f t="shared" si="49"/>
        <v>11.6701652892562</v>
      </c>
      <c r="FH21" s="104">
        <v>64.193358000000003</v>
      </c>
      <c r="FI21" s="15">
        <f t="shared" si="50"/>
        <v>3.7786773117957995</v>
      </c>
      <c r="FJ21" s="104">
        <v>27.437999999999999</v>
      </c>
      <c r="FK21" s="15">
        <f t="shared" si="51"/>
        <v>9.2959795681158663</v>
      </c>
      <c r="FL21" s="104"/>
      <c r="FM21" s="15"/>
      <c r="FN21" s="104">
        <v>18.313324000000001</v>
      </c>
      <c r="FO21" s="15">
        <f t="shared" si="52"/>
        <v>6.7955757269551968</v>
      </c>
      <c r="FP21" s="104"/>
      <c r="FQ21" s="15"/>
      <c r="FR21" s="104"/>
      <c r="FS21" s="15"/>
      <c r="FT21" s="104"/>
      <c r="FU21" s="15"/>
      <c r="FV21" s="104"/>
      <c r="FW21" s="15"/>
      <c r="FX21" s="104"/>
      <c r="FY21" s="15"/>
      <c r="FZ21" s="104"/>
      <c r="GA21" s="15"/>
    </row>
    <row r="22" spans="1:183" ht="12.75" customHeight="1">
      <c r="A22" s="41" t="s">
        <v>116</v>
      </c>
      <c r="B22" s="104">
        <f t="shared" si="0"/>
        <v>192.75969223000004</v>
      </c>
      <c r="C22" s="15">
        <f t="shared" si="1"/>
        <v>0.60523611280264766</v>
      </c>
      <c r="D22" s="104">
        <v>8.77</v>
      </c>
      <c r="E22" s="15">
        <f t="shared" si="2"/>
        <v>4.198984966005936</v>
      </c>
      <c r="F22" s="104"/>
      <c r="G22" s="15"/>
      <c r="H22" s="104">
        <v>0.121</v>
      </c>
      <c r="I22" s="15">
        <f t="shared" si="3"/>
        <v>0.47814747490713666</v>
      </c>
      <c r="J22" s="104">
        <v>0.873</v>
      </c>
      <c r="K22" s="15">
        <f t="shared" si="4"/>
        <v>0.58438037606517212</v>
      </c>
      <c r="L22" s="104"/>
      <c r="M22" s="15">
        <f t="shared" si="5"/>
        <v>0</v>
      </c>
      <c r="N22" s="104"/>
      <c r="O22" s="15"/>
      <c r="P22" s="104"/>
      <c r="Q22" s="15">
        <f t="shared" si="6"/>
        <v>0</v>
      </c>
      <c r="R22" s="104"/>
      <c r="S22" s="15"/>
      <c r="T22" s="104"/>
      <c r="U22" s="15">
        <f t="shared" si="7"/>
        <v>0</v>
      </c>
      <c r="V22" s="104">
        <v>0.04</v>
      </c>
      <c r="W22" s="15">
        <f t="shared" si="8"/>
        <v>4.6403712296983757E-2</v>
      </c>
      <c r="X22" s="104">
        <v>8.9660200000000003</v>
      </c>
      <c r="Y22" s="15">
        <f t="shared" si="9"/>
        <v>0.91105662766632223</v>
      </c>
      <c r="Z22" s="104"/>
      <c r="AA22" s="15"/>
      <c r="AB22" s="104"/>
      <c r="AC22" s="15"/>
      <c r="AD22" s="104">
        <v>15.3</v>
      </c>
      <c r="AE22" s="15">
        <f t="shared" si="10"/>
        <v>2.7369814493479545</v>
      </c>
      <c r="AF22" s="104">
        <v>0.33</v>
      </c>
      <c r="AG22" s="15">
        <f t="shared" si="11"/>
        <v>0.63412759415833975</v>
      </c>
      <c r="AH22" s="104"/>
      <c r="AI22" s="15">
        <f t="shared" si="12"/>
        <v>0</v>
      </c>
      <c r="AJ22" s="104"/>
      <c r="AK22" s="15">
        <f t="shared" si="13"/>
        <v>0</v>
      </c>
      <c r="AL22" s="104">
        <v>0</v>
      </c>
      <c r="AM22" s="15">
        <f t="shared" si="14"/>
        <v>0</v>
      </c>
      <c r="AN22" s="104">
        <v>0</v>
      </c>
      <c r="AO22" s="15">
        <f t="shared" si="15"/>
        <v>0</v>
      </c>
      <c r="AP22" s="104">
        <v>0</v>
      </c>
      <c r="AQ22" s="15">
        <f t="shared" si="16"/>
        <v>0</v>
      </c>
      <c r="AR22" s="104"/>
      <c r="AS22" s="104"/>
      <c r="AT22" s="104"/>
      <c r="AU22" s="104"/>
      <c r="AV22" s="15"/>
      <c r="AW22" s="15"/>
      <c r="AX22" s="104">
        <v>24.54</v>
      </c>
      <c r="AY22" s="15">
        <f t="shared" si="17"/>
        <v>6.7245773161976272</v>
      </c>
      <c r="AZ22" s="104"/>
      <c r="BB22" s="104">
        <v>0.66</v>
      </c>
      <c r="BC22" s="15">
        <f t="shared" si="18"/>
        <v>0.24342566296610482</v>
      </c>
      <c r="BD22" s="104"/>
      <c r="BE22" s="15"/>
      <c r="BF22" s="104"/>
      <c r="BG22" s="15"/>
      <c r="BH22" s="104"/>
      <c r="BI22" s="15"/>
      <c r="BJ22" s="104">
        <v>9.5</v>
      </c>
      <c r="BK22" s="15">
        <f t="shared" si="19"/>
        <v>0.97887686759402381</v>
      </c>
      <c r="BL22" s="104"/>
      <c r="BM22" s="15"/>
      <c r="BN22" s="104"/>
      <c r="BO22" s="15">
        <f t="shared" si="20"/>
        <v>0</v>
      </c>
      <c r="BP22" s="104"/>
      <c r="BQ22" s="15">
        <f t="shared" si="21"/>
        <v>0</v>
      </c>
      <c r="BR22" s="104"/>
      <c r="BS22" s="15">
        <f t="shared" si="22"/>
        <v>0</v>
      </c>
      <c r="BT22" s="104"/>
      <c r="BU22" s="15"/>
      <c r="BV22" s="104">
        <v>0</v>
      </c>
      <c r="BW22" s="15">
        <f t="shared" si="23"/>
        <v>0</v>
      </c>
      <c r="BX22" s="104">
        <v>0.47967500000000002</v>
      </c>
      <c r="BY22" s="15">
        <f t="shared" si="24"/>
        <v>6.1925107166332288E-2</v>
      </c>
      <c r="BZ22" s="104"/>
      <c r="CA22" s="15">
        <f t="shared" si="25"/>
        <v>0</v>
      </c>
      <c r="CB22" s="104">
        <v>0</v>
      </c>
      <c r="CC22" s="15">
        <f t="shared" si="26"/>
        <v>0</v>
      </c>
      <c r="CD22" s="104"/>
      <c r="CE22" s="15">
        <f t="shared" si="27"/>
        <v>0</v>
      </c>
      <c r="CF22" s="104"/>
      <c r="CG22" s="15"/>
      <c r="CH22" s="104"/>
      <c r="CI22" s="15">
        <f t="shared" si="28"/>
        <v>0</v>
      </c>
      <c r="CJ22" s="104"/>
      <c r="CK22" s="15">
        <f t="shared" si="29"/>
        <v>0</v>
      </c>
      <c r="CL22" s="104"/>
      <c r="CM22" s="15"/>
      <c r="CN22" s="104"/>
      <c r="CO22" s="15">
        <f t="shared" si="30"/>
        <v>0</v>
      </c>
      <c r="CP22" s="104"/>
      <c r="CQ22" s="15">
        <f t="shared" si="31"/>
        <v>0</v>
      </c>
      <c r="CR22" s="104"/>
      <c r="CS22" s="15"/>
      <c r="CT22" s="104"/>
      <c r="CU22" s="15"/>
      <c r="CV22" s="104"/>
      <c r="CW22" s="15"/>
      <c r="CX22" s="104"/>
      <c r="CY22" s="15"/>
      <c r="CZ22" s="104"/>
      <c r="DA22" s="15"/>
      <c r="DB22" s="104"/>
      <c r="DC22" s="15"/>
      <c r="DD22" s="104"/>
      <c r="DE22" s="15"/>
      <c r="DF22" s="104">
        <v>9.3000000000000007</v>
      </c>
      <c r="DG22" s="15">
        <f t="shared" si="32"/>
        <v>0.30207555136908437</v>
      </c>
      <c r="DH22" s="104">
        <v>1.4</v>
      </c>
      <c r="DI22" s="15">
        <f t="shared" si="33"/>
        <v>0.4845967462789893</v>
      </c>
      <c r="DJ22" s="104">
        <v>2.4300000000000002</v>
      </c>
      <c r="DK22" s="15">
        <f t="shared" si="34"/>
        <v>0.39462145571470331</v>
      </c>
      <c r="DL22" s="104">
        <v>1.5</v>
      </c>
      <c r="DM22" s="15">
        <f t="shared" si="35"/>
        <v>0.52172098361796115</v>
      </c>
      <c r="DN22" s="104">
        <v>1.2</v>
      </c>
      <c r="DO22" s="15">
        <f t="shared" si="36"/>
        <v>0.69348127600554788</v>
      </c>
      <c r="DP22" s="104"/>
      <c r="DQ22" s="15">
        <f t="shared" si="37"/>
        <v>0</v>
      </c>
      <c r="DR22" s="104"/>
      <c r="DS22" s="15"/>
      <c r="DT22" s="104">
        <v>21.359997230000001</v>
      </c>
      <c r="DU22" s="15">
        <f t="shared" si="38"/>
        <v>0.86265206774410375</v>
      </c>
      <c r="DV22" s="104">
        <v>0</v>
      </c>
      <c r="DW22" s="15">
        <f t="shared" si="39"/>
        <v>0</v>
      </c>
      <c r="DX22" s="104">
        <v>0</v>
      </c>
      <c r="DY22" s="15">
        <f t="shared" si="40"/>
        <v>0</v>
      </c>
      <c r="DZ22" s="104"/>
      <c r="EA22" s="15"/>
      <c r="EB22" s="104"/>
      <c r="EC22" s="15"/>
      <c r="ED22" s="104"/>
      <c r="EE22" s="15">
        <f t="shared" si="41"/>
        <v>0</v>
      </c>
      <c r="EF22" s="104"/>
      <c r="EG22" s="15"/>
      <c r="EH22" s="104">
        <v>66.19</v>
      </c>
      <c r="EI22" s="15">
        <f t="shared" si="42"/>
        <v>2.4157198801446733</v>
      </c>
      <c r="EJ22" s="104">
        <v>2.9</v>
      </c>
      <c r="EK22" s="15">
        <f t="shared" si="43"/>
        <v>0.67056674451407028</v>
      </c>
      <c r="EL22" s="104">
        <v>16</v>
      </c>
      <c r="EM22" s="15">
        <f t="shared" si="44"/>
        <v>2.8674349002670301</v>
      </c>
      <c r="EN22" s="104"/>
      <c r="EO22" s="15">
        <f t="shared" si="45"/>
        <v>0</v>
      </c>
      <c r="EP22" s="104"/>
      <c r="EQ22" s="15">
        <f t="shared" si="46"/>
        <v>0</v>
      </c>
      <c r="ER22" s="104">
        <v>0.9</v>
      </c>
      <c r="ES22" s="15">
        <f t="shared" si="47"/>
        <v>2.5174825174825175</v>
      </c>
      <c r="ET22" s="104"/>
      <c r="EU22" s="15"/>
      <c r="EV22" s="104"/>
      <c r="EW22" s="15"/>
      <c r="EX22" s="104"/>
      <c r="EY22" s="15"/>
      <c r="EZ22" s="104"/>
      <c r="FA22" s="15"/>
      <c r="FB22" s="104"/>
      <c r="FC22" s="15"/>
      <c r="FD22" s="104">
        <v>0</v>
      </c>
      <c r="FE22" s="15">
        <f t="shared" si="48"/>
        <v>0</v>
      </c>
      <c r="FF22" s="104">
        <v>0</v>
      </c>
      <c r="FG22" s="15">
        <f t="shared" si="49"/>
        <v>0</v>
      </c>
      <c r="FH22" s="104">
        <v>0</v>
      </c>
      <c r="FI22" s="15">
        <f t="shared" si="50"/>
        <v>0</v>
      </c>
      <c r="FJ22" s="104">
        <v>0</v>
      </c>
      <c r="FK22" s="15">
        <f t="shared" si="51"/>
        <v>0</v>
      </c>
      <c r="FL22" s="104"/>
      <c r="FM22" s="15"/>
      <c r="FN22" s="104">
        <v>0</v>
      </c>
      <c r="FO22" s="15">
        <f t="shared" si="52"/>
        <v>0</v>
      </c>
      <c r="FP22" s="104"/>
      <c r="FQ22" s="15"/>
      <c r="FR22" s="104"/>
      <c r="FS22" s="15"/>
      <c r="FT22" s="104"/>
      <c r="FU22" s="15"/>
      <c r="FV22" s="104"/>
      <c r="FW22" s="15"/>
      <c r="FX22" s="104"/>
      <c r="FY22" s="15"/>
      <c r="FZ22" s="104"/>
      <c r="GA22" s="15"/>
    </row>
    <row r="23" spans="1:183" ht="12.75" customHeight="1">
      <c r="A23" s="41" t="s">
        <v>118</v>
      </c>
      <c r="B23" s="104">
        <f t="shared" si="0"/>
        <v>0</v>
      </c>
      <c r="C23" s="15">
        <f t="shared" si="1"/>
        <v>0</v>
      </c>
      <c r="D23" s="104"/>
      <c r="E23" s="15">
        <f t="shared" si="2"/>
        <v>0</v>
      </c>
      <c r="F23" s="104"/>
      <c r="G23" s="15"/>
      <c r="H23" s="104"/>
      <c r="I23" s="15">
        <f t="shared" si="3"/>
        <v>0</v>
      </c>
      <c r="J23" s="104"/>
      <c r="K23" s="15">
        <f t="shared" si="4"/>
        <v>0</v>
      </c>
      <c r="L23" s="104"/>
      <c r="M23" s="15">
        <f t="shared" si="5"/>
        <v>0</v>
      </c>
      <c r="N23" s="104"/>
      <c r="O23" s="15"/>
      <c r="P23" s="104"/>
      <c r="Q23" s="15">
        <f t="shared" si="6"/>
        <v>0</v>
      </c>
      <c r="R23" s="104"/>
      <c r="S23" s="15"/>
      <c r="T23" s="104"/>
      <c r="U23" s="15">
        <f t="shared" si="7"/>
        <v>0</v>
      </c>
      <c r="V23" s="104">
        <v>0</v>
      </c>
      <c r="W23" s="15">
        <f t="shared" si="8"/>
        <v>0</v>
      </c>
      <c r="X23" s="104"/>
      <c r="Y23" s="15">
        <f t="shared" si="9"/>
        <v>0</v>
      </c>
      <c r="Z23" s="104"/>
      <c r="AA23" s="15"/>
      <c r="AB23" s="104"/>
      <c r="AC23" s="15"/>
      <c r="AD23" s="104"/>
      <c r="AE23" s="15">
        <f t="shared" si="10"/>
        <v>0</v>
      </c>
      <c r="AF23" s="104"/>
      <c r="AG23" s="15">
        <f t="shared" si="11"/>
        <v>0</v>
      </c>
      <c r="AH23" s="104"/>
      <c r="AI23" s="15">
        <f t="shared" si="12"/>
        <v>0</v>
      </c>
      <c r="AJ23" s="104"/>
      <c r="AK23" s="15">
        <f t="shared" si="13"/>
        <v>0</v>
      </c>
      <c r="AL23" s="104">
        <v>0</v>
      </c>
      <c r="AM23" s="15">
        <f t="shared" si="14"/>
        <v>0</v>
      </c>
      <c r="AN23" s="104">
        <v>0</v>
      </c>
      <c r="AO23" s="15">
        <f t="shared" si="15"/>
        <v>0</v>
      </c>
      <c r="AP23" s="104">
        <v>0</v>
      </c>
      <c r="AQ23" s="15">
        <f t="shared" si="16"/>
        <v>0</v>
      </c>
      <c r="AR23" s="104"/>
      <c r="AS23" s="104"/>
      <c r="AT23" s="104"/>
      <c r="AU23" s="104"/>
      <c r="AV23" s="15"/>
      <c r="AW23" s="15"/>
      <c r="AX23" s="104"/>
      <c r="AY23" s="15">
        <f t="shared" si="17"/>
        <v>0</v>
      </c>
      <c r="AZ23" s="104"/>
      <c r="BB23" s="104"/>
      <c r="BC23" s="15">
        <f t="shared" si="18"/>
        <v>0</v>
      </c>
      <c r="BD23" s="104"/>
      <c r="BE23" s="15"/>
      <c r="BF23" s="104"/>
      <c r="BG23" s="15"/>
      <c r="BH23" s="104"/>
      <c r="BI23" s="15"/>
      <c r="BJ23" s="104">
        <v>0</v>
      </c>
      <c r="BK23" s="15">
        <f t="shared" si="19"/>
        <v>0</v>
      </c>
      <c r="BL23" s="104"/>
      <c r="BM23" s="15"/>
      <c r="BN23" s="104"/>
      <c r="BO23" s="15">
        <f t="shared" si="20"/>
        <v>0</v>
      </c>
      <c r="BP23" s="104"/>
      <c r="BQ23" s="15">
        <f t="shared" si="21"/>
        <v>0</v>
      </c>
      <c r="BR23" s="104"/>
      <c r="BS23" s="15">
        <f t="shared" si="22"/>
        <v>0</v>
      </c>
      <c r="BT23" s="104"/>
      <c r="BU23" s="15"/>
      <c r="BV23" s="104">
        <v>0</v>
      </c>
      <c r="BW23" s="15">
        <f t="shared" si="23"/>
        <v>0</v>
      </c>
      <c r="BX23" s="104">
        <v>0</v>
      </c>
      <c r="BY23" s="15">
        <f t="shared" si="24"/>
        <v>0</v>
      </c>
      <c r="BZ23" s="104"/>
      <c r="CA23" s="15">
        <f t="shared" si="25"/>
        <v>0</v>
      </c>
      <c r="CB23" s="104">
        <v>0</v>
      </c>
      <c r="CC23" s="15">
        <f t="shared" si="26"/>
        <v>0</v>
      </c>
      <c r="CD23" s="104"/>
      <c r="CE23" s="15">
        <f t="shared" si="27"/>
        <v>0</v>
      </c>
      <c r="CF23" s="104"/>
      <c r="CG23" s="15"/>
      <c r="CH23" s="104"/>
      <c r="CI23" s="15">
        <f t="shared" si="28"/>
        <v>0</v>
      </c>
      <c r="CJ23" s="104"/>
      <c r="CK23" s="15">
        <f t="shared" si="29"/>
        <v>0</v>
      </c>
      <c r="CL23" s="104"/>
      <c r="CM23" s="15"/>
      <c r="CN23" s="104"/>
      <c r="CO23" s="15">
        <f t="shared" si="30"/>
        <v>0</v>
      </c>
      <c r="CP23" s="104"/>
      <c r="CQ23" s="15">
        <f t="shared" si="31"/>
        <v>0</v>
      </c>
      <c r="CR23" s="104"/>
      <c r="CS23" s="15"/>
      <c r="CT23" s="104"/>
      <c r="CU23" s="15"/>
      <c r="CV23" s="104"/>
      <c r="CW23" s="15"/>
      <c r="CX23" s="104"/>
      <c r="CY23" s="15"/>
      <c r="CZ23" s="104"/>
      <c r="DA23" s="15"/>
      <c r="DB23" s="104"/>
      <c r="DC23" s="15"/>
      <c r="DD23" s="104"/>
      <c r="DE23" s="15"/>
      <c r="DF23" s="104"/>
      <c r="DG23" s="15">
        <f t="shared" si="32"/>
        <v>0</v>
      </c>
      <c r="DH23" s="104"/>
      <c r="DI23" s="15">
        <f t="shared" si="33"/>
        <v>0</v>
      </c>
      <c r="DJ23" s="104"/>
      <c r="DK23" s="15">
        <f t="shared" si="34"/>
        <v>0</v>
      </c>
      <c r="DL23" s="104"/>
      <c r="DM23" s="15">
        <f t="shared" si="35"/>
        <v>0</v>
      </c>
      <c r="DN23" s="104"/>
      <c r="DO23" s="15">
        <f t="shared" si="36"/>
        <v>0</v>
      </c>
      <c r="DP23" s="104"/>
      <c r="DQ23" s="15">
        <f t="shared" si="37"/>
        <v>0</v>
      </c>
      <c r="DR23" s="104"/>
      <c r="DS23" s="15"/>
      <c r="DT23" s="104">
        <v>0</v>
      </c>
      <c r="DU23" s="15">
        <f t="shared" si="38"/>
        <v>0</v>
      </c>
      <c r="DV23" s="104">
        <v>0</v>
      </c>
      <c r="DW23" s="15">
        <f t="shared" si="39"/>
        <v>0</v>
      </c>
      <c r="DX23" s="104">
        <v>0</v>
      </c>
      <c r="DY23" s="15">
        <f t="shared" si="40"/>
        <v>0</v>
      </c>
      <c r="DZ23" s="104"/>
      <c r="EA23" s="15"/>
      <c r="EB23" s="104"/>
      <c r="EC23" s="15"/>
      <c r="ED23" s="104"/>
      <c r="EE23" s="15">
        <f t="shared" si="41"/>
        <v>0</v>
      </c>
      <c r="EF23" s="104"/>
      <c r="EG23" s="15"/>
      <c r="EH23" s="104"/>
      <c r="EI23" s="15">
        <f t="shared" si="42"/>
        <v>0</v>
      </c>
      <c r="EJ23" s="104"/>
      <c r="EK23" s="15">
        <f t="shared" si="43"/>
        <v>0</v>
      </c>
      <c r="EL23" s="104"/>
      <c r="EM23" s="15">
        <f t="shared" si="44"/>
        <v>0</v>
      </c>
      <c r="EN23" s="104"/>
      <c r="EO23" s="15">
        <f t="shared" si="45"/>
        <v>0</v>
      </c>
      <c r="EP23" s="104"/>
      <c r="EQ23" s="15">
        <f t="shared" si="46"/>
        <v>0</v>
      </c>
      <c r="ER23" s="104"/>
      <c r="ES23" s="15">
        <f t="shared" si="47"/>
        <v>0</v>
      </c>
      <c r="ET23" s="104"/>
      <c r="EU23" s="15"/>
      <c r="EV23" s="104"/>
      <c r="EW23" s="15"/>
      <c r="EX23" s="104"/>
      <c r="EY23" s="15"/>
      <c r="EZ23" s="104"/>
      <c r="FA23" s="15"/>
      <c r="FB23" s="104"/>
      <c r="FC23" s="15"/>
      <c r="FD23" s="104">
        <v>0</v>
      </c>
      <c r="FE23" s="15">
        <f t="shared" si="48"/>
        <v>0</v>
      </c>
      <c r="FF23" s="104">
        <v>0</v>
      </c>
      <c r="FG23" s="15">
        <f t="shared" si="49"/>
        <v>0</v>
      </c>
      <c r="FH23" s="104">
        <v>0</v>
      </c>
      <c r="FI23" s="15">
        <f t="shared" si="50"/>
        <v>0</v>
      </c>
      <c r="FJ23" s="104">
        <v>0</v>
      </c>
      <c r="FK23" s="15">
        <f t="shared" si="51"/>
        <v>0</v>
      </c>
      <c r="FL23" s="104"/>
      <c r="FM23" s="15"/>
      <c r="FN23" s="104">
        <v>0</v>
      </c>
      <c r="FO23" s="15">
        <f t="shared" si="52"/>
        <v>0</v>
      </c>
      <c r="FP23" s="104"/>
      <c r="FQ23" s="15"/>
      <c r="FR23" s="104"/>
      <c r="FS23" s="15"/>
      <c r="FT23" s="104"/>
      <c r="FU23" s="15"/>
      <c r="FV23" s="104"/>
      <c r="FW23" s="15"/>
      <c r="FX23" s="104"/>
      <c r="FY23" s="15"/>
      <c r="FZ23" s="104"/>
      <c r="GA23" s="15"/>
    </row>
    <row r="24" spans="1:183" ht="12.75" customHeight="1">
      <c r="A24" s="41" t="s">
        <v>120</v>
      </c>
      <c r="B24" s="104">
        <f t="shared" si="0"/>
        <v>71.209692000000004</v>
      </c>
      <c r="C24" s="15">
        <f t="shared" si="1"/>
        <v>0.2235876011283969</v>
      </c>
      <c r="D24" s="104"/>
      <c r="E24" s="15">
        <f t="shared" si="2"/>
        <v>0</v>
      </c>
      <c r="F24" s="104"/>
      <c r="G24" s="15"/>
      <c r="H24" s="104"/>
      <c r="I24" s="15">
        <f t="shared" si="3"/>
        <v>0</v>
      </c>
      <c r="J24" s="104"/>
      <c r="K24" s="15">
        <f t="shared" si="4"/>
        <v>0</v>
      </c>
      <c r="L24" s="104"/>
      <c r="M24" s="15">
        <f t="shared" si="5"/>
        <v>0</v>
      </c>
      <c r="N24" s="104"/>
      <c r="O24" s="15"/>
      <c r="P24" s="104"/>
      <c r="Q24" s="15">
        <f t="shared" si="6"/>
        <v>0</v>
      </c>
      <c r="R24" s="104"/>
      <c r="S24" s="15"/>
      <c r="T24" s="104"/>
      <c r="U24" s="15">
        <f t="shared" si="7"/>
        <v>0</v>
      </c>
      <c r="V24" s="104">
        <v>0</v>
      </c>
      <c r="W24" s="15">
        <f t="shared" si="8"/>
        <v>0</v>
      </c>
      <c r="X24" s="104"/>
      <c r="Y24" s="15">
        <f t="shared" si="9"/>
        <v>0</v>
      </c>
      <c r="Z24" s="104"/>
      <c r="AA24" s="15"/>
      <c r="AB24" s="104"/>
      <c r="AC24" s="15"/>
      <c r="AD24" s="104"/>
      <c r="AE24" s="15">
        <f t="shared" si="10"/>
        <v>0</v>
      </c>
      <c r="AF24" s="104"/>
      <c r="AG24" s="15">
        <f t="shared" si="11"/>
        <v>0</v>
      </c>
      <c r="AH24" s="104"/>
      <c r="AI24" s="15">
        <f t="shared" si="12"/>
        <v>0</v>
      </c>
      <c r="AJ24" s="104"/>
      <c r="AK24" s="15">
        <f t="shared" si="13"/>
        <v>0</v>
      </c>
      <c r="AL24" s="104">
        <v>0</v>
      </c>
      <c r="AM24" s="15">
        <f t="shared" si="14"/>
        <v>0</v>
      </c>
      <c r="AN24" s="104">
        <v>0</v>
      </c>
      <c r="AO24" s="15">
        <f t="shared" si="15"/>
        <v>0</v>
      </c>
      <c r="AP24" s="104">
        <v>0</v>
      </c>
      <c r="AQ24" s="15">
        <f t="shared" si="16"/>
        <v>0</v>
      </c>
      <c r="AR24" s="104"/>
      <c r="AS24" s="104"/>
      <c r="AT24" s="104"/>
      <c r="AU24" s="104"/>
      <c r="AV24" s="15"/>
      <c r="AW24" s="15"/>
      <c r="AX24" s="104"/>
      <c r="AY24" s="15">
        <f t="shared" si="17"/>
        <v>0</v>
      </c>
      <c r="AZ24" s="104"/>
      <c r="BB24" s="104"/>
      <c r="BC24" s="15">
        <f t="shared" si="18"/>
        <v>0</v>
      </c>
      <c r="BD24" s="104"/>
      <c r="BE24" s="15"/>
      <c r="BF24" s="104"/>
      <c r="BG24" s="15"/>
      <c r="BH24" s="104"/>
      <c r="BI24" s="15"/>
      <c r="BJ24" s="104">
        <v>0</v>
      </c>
      <c r="BK24" s="15">
        <f t="shared" si="19"/>
        <v>0</v>
      </c>
      <c r="BL24" s="104"/>
      <c r="BM24" s="15"/>
      <c r="BN24" s="104"/>
      <c r="BO24" s="15">
        <f t="shared" si="20"/>
        <v>0</v>
      </c>
      <c r="BP24" s="104"/>
      <c r="BQ24" s="15">
        <f t="shared" si="21"/>
        <v>0</v>
      </c>
      <c r="BR24" s="104"/>
      <c r="BS24" s="15">
        <f t="shared" si="22"/>
        <v>0</v>
      </c>
      <c r="BT24" s="104"/>
      <c r="BU24" s="15"/>
      <c r="BV24" s="104">
        <v>0</v>
      </c>
      <c r="BW24" s="15">
        <f t="shared" si="23"/>
        <v>0</v>
      </c>
      <c r="BX24" s="104">
        <v>0</v>
      </c>
      <c r="BY24" s="15">
        <f t="shared" si="24"/>
        <v>0</v>
      </c>
      <c r="BZ24" s="104"/>
      <c r="CA24" s="15">
        <f t="shared" si="25"/>
        <v>0</v>
      </c>
      <c r="CB24" s="104">
        <v>0</v>
      </c>
      <c r="CC24" s="15">
        <f t="shared" si="26"/>
        <v>0</v>
      </c>
      <c r="CD24" s="104"/>
      <c r="CE24" s="15">
        <f t="shared" si="27"/>
        <v>0</v>
      </c>
      <c r="CF24" s="104"/>
      <c r="CG24" s="15"/>
      <c r="CH24" s="104"/>
      <c r="CI24" s="15">
        <f t="shared" si="28"/>
        <v>0</v>
      </c>
      <c r="CJ24" s="104"/>
      <c r="CK24" s="15">
        <f t="shared" si="29"/>
        <v>0</v>
      </c>
      <c r="CL24" s="104"/>
      <c r="CM24" s="15"/>
      <c r="CN24" s="104"/>
      <c r="CO24" s="15">
        <f t="shared" si="30"/>
        <v>0</v>
      </c>
      <c r="CP24" s="104"/>
      <c r="CQ24" s="15">
        <f t="shared" si="31"/>
        <v>0</v>
      </c>
      <c r="CR24" s="104"/>
      <c r="CS24" s="15"/>
      <c r="CT24" s="104"/>
      <c r="CU24" s="15"/>
      <c r="CV24" s="104"/>
      <c r="CW24" s="15"/>
      <c r="CX24" s="104"/>
      <c r="CY24" s="15"/>
      <c r="CZ24" s="104"/>
      <c r="DA24" s="15"/>
      <c r="DB24" s="104"/>
      <c r="DC24" s="15"/>
      <c r="DD24" s="104"/>
      <c r="DE24" s="15"/>
      <c r="DF24" s="104">
        <v>7.4</v>
      </c>
      <c r="DG24" s="15">
        <f t="shared" si="32"/>
        <v>0.24036119141195963</v>
      </c>
      <c r="DH24" s="104">
        <v>17.100000000000001</v>
      </c>
      <c r="DI24" s="15">
        <f t="shared" si="33"/>
        <v>5.9190031152647986</v>
      </c>
      <c r="DJ24" s="104"/>
      <c r="DK24" s="15">
        <f t="shared" si="34"/>
        <v>0</v>
      </c>
      <c r="DL24" s="104"/>
      <c r="DM24" s="15">
        <f t="shared" si="35"/>
        <v>0</v>
      </c>
      <c r="DN24" s="104"/>
      <c r="DO24" s="15">
        <f t="shared" si="36"/>
        <v>0</v>
      </c>
      <c r="DP24" s="104"/>
      <c r="DQ24" s="15">
        <f t="shared" si="37"/>
        <v>0</v>
      </c>
      <c r="DR24" s="104"/>
      <c r="DS24" s="15"/>
      <c r="DT24" s="104">
        <v>0</v>
      </c>
      <c r="DU24" s="15">
        <f t="shared" si="38"/>
        <v>0</v>
      </c>
      <c r="DV24" s="104">
        <v>0</v>
      </c>
      <c r="DW24" s="15">
        <f t="shared" si="39"/>
        <v>0</v>
      </c>
      <c r="DX24" s="104">
        <v>0</v>
      </c>
      <c r="DY24" s="15">
        <f t="shared" si="40"/>
        <v>0</v>
      </c>
      <c r="DZ24" s="104"/>
      <c r="EA24" s="15"/>
      <c r="EB24" s="104"/>
      <c r="EC24" s="15"/>
      <c r="ED24" s="104"/>
      <c r="EE24" s="15">
        <f t="shared" si="41"/>
        <v>0</v>
      </c>
      <c r="EF24" s="104"/>
      <c r="EG24" s="15"/>
      <c r="EH24" s="104"/>
      <c r="EI24" s="15">
        <f t="shared" si="42"/>
        <v>0</v>
      </c>
      <c r="EJ24" s="104"/>
      <c r="EK24" s="15">
        <f t="shared" si="43"/>
        <v>0</v>
      </c>
      <c r="EL24" s="104"/>
      <c r="EM24" s="15">
        <f t="shared" si="44"/>
        <v>0</v>
      </c>
      <c r="EN24" s="104"/>
      <c r="EO24" s="15">
        <f t="shared" si="45"/>
        <v>0</v>
      </c>
      <c r="EP24" s="104"/>
      <c r="EQ24" s="15">
        <f t="shared" si="46"/>
        <v>0</v>
      </c>
      <c r="ER24" s="104"/>
      <c r="ES24" s="15">
        <f t="shared" si="47"/>
        <v>0</v>
      </c>
      <c r="ET24" s="104"/>
      <c r="EU24" s="15"/>
      <c r="EV24" s="104"/>
      <c r="EW24" s="15"/>
      <c r="EX24" s="104"/>
      <c r="EY24" s="15"/>
      <c r="EZ24" s="104"/>
      <c r="FA24" s="15"/>
      <c r="FB24" s="104"/>
      <c r="FC24" s="15"/>
      <c r="FD24" s="104">
        <v>0</v>
      </c>
      <c r="FE24" s="15">
        <f t="shared" si="48"/>
        <v>0</v>
      </c>
      <c r="FF24" s="104">
        <v>0</v>
      </c>
      <c r="FG24" s="15">
        <f t="shared" si="49"/>
        <v>0</v>
      </c>
      <c r="FH24" s="104">
        <v>40.994999999999997</v>
      </c>
      <c r="FI24" s="15">
        <f t="shared" si="50"/>
        <v>2.413129352059582</v>
      </c>
      <c r="FJ24" s="104">
        <v>5.7146920000000003</v>
      </c>
      <c r="FK24" s="15">
        <f t="shared" si="51"/>
        <v>1.9361345604663311</v>
      </c>
      <c r="FL24" s="104"/>
      <c r="FM24" s="15"/>
      <c r="FN24" s="104">
        <v>0</v>
      </c>
      <c r="FO24" s="15">
        <f t="shared" si="52"/>
        <v>0</v>
      </c>
      <c r="FP24" s="104"/>
      <c r="FQ24" s="15"/>
      <c r="FR24" s="104"/>
      <c r="FS24" s="15"/>
      <c r="FT24" s="104"/>
      <c r="FU24" s="15"/>
      <c r="FV24" s="104"/>
      <c r="FW24" s="15"/>
      <c r="FX24" s="104"/>
      <c r="FY24" s="15"/>
      <c r="FZ24" s="104"/>
      <c r="GA24" s="15"/>
    </row>
    <row r="25" spans="1:183" ht="12.75" customHeight="1">
      <c r="A25" s="41" t="s">
        <v>122</v>
      </c>
      <c r="B25" s="104">
        <f t="shared" si="0"/>
        <v>86.194216000000011</v>
      </c>
      <c r="C25" s="15">
        <f t="shared" si="1"/>
        <v>0.27063672718290771</v>
      </c>
      <c r="D25" s="104"/>
      <c r="E25" s="15">
        <f t="shared" si="2"/>
        <v>0</v>
      </c>
      <c r="F25" s="104"/>
      <c r="G25" s="15"/>
      <c r="H25" s="104">
        <v>0.78200000000000003</v>
      </c>
      <c r="I25" s="15">
        <f t="shared" si="3"/>
        <v>3.0901762427882713</v>
      </c>
      <c r="J25" s="104">
        <v>18.135000000000002</v>
      </c>
      <c r="K25" s="15">
        <f t="shared" si="4"/>
        <v>12.139448018261051</v>
      </c>
      <c r="L25" s="104"/>
      <c r="M25" s="15">
        <f t="shared" si="5"/>
        <v>0</v>
      </c>
      <c r="N25" s="104"/>
      <c r="O25" s="15"/>
      <c r="P25" s="104"/>
      <c r="Q25" s="15">
        <f t="shared" si="6"/>
        <v>0</v>
      </c>
      <c r="R25" s="104"/>
      <c r="S25" s="15"/>
      <c r="T25" s="104">
        <v>2.2000000000000002</v>
      </c>
      <c r="U25" s="15">
        <f t="shared" si="7"/>
        <v>0.36249794035261168</v>
      </c>
      <c r="V25" s="104">
        <v>0</v>
      </c>
      <c r="W25" s="15">
        <f t="shared" si="8"/>
        <v>0</v>
      </c>
      <c r="X25" s="104"/>
      <c r="Y25" s="15">
        <f t="shared" si="9"/>
        <v>0</v>
      </c>
      <c r="Z25" s="104"/>
      <c r="AA25" s="15"/>
      <c r="AB25" s="104"/>
      <c r="AC25" s="15"/>
      <c r="AD25" s="104"/>
      <c r="AE25" s="15">
        <f t="shared" si="10"/>
        <v>0</v>
      </c>
      <c r="AF25" s="104"/>
      <c r="AG25" s="15">
        <f t="shared" si="11"/>
        <v>0</v>
      </c>
      <c r="AH25" s="104"/>
      <c r="AI25" s="15">
        <f t="shared" si="12"/>
        <v>0</v>
      </c>
      <c r="AJ25" s="104"/>
      <c r="AK25" s="15">
        <f t="shared" si="13"/>
        <v>0</v>
      </c>
      <c r="AL25" s="104">
        <v>0</v>
      </c>
      <c r="AM25" s="15">
        <f t="shared" si="14"/>
        <v>0</v>
      </c>
      <c r="AN25" s="104">
        <v>0</v>
      </c>
      <c r="AO25" s="15">
        <f t="shared" si="15"/>
        <v>0</v>
      </c>
      <c r="AP25" s="104">
        <v>0</v>
      </c>
      <c r="AQ25" s="15">
        <f t="shared" si="16"/>
        <v>0</v>
      </c>
      <c r="AR25" s="104"/>
      <c r="AS25" s="104"/>
      <c r="AT25" s="104"/>
      <c r="AU25" s="104"/>
      <c r="AV25" s="15"/>
      <c r="AW25" s="15"/>
      <c r="AX25" s="104"/>
      <c r="AY25" s="15">
        <f t="shared" si="17"/>
        <v>0</v>
      </c>
      <c r="AZ25" s="104"/>
      <c r="BB25" s="104"/>
      <c r="BC25" s="15">
        <f t="shared" si="18"/>
        <v>0</v>
      </c>
      <c r="BD25" s="104"/>
      <c r="BE25" s="15"/>
      <c r="BF25" s="104"/>
      <c r="BG25" s="15"/>
      <c r="BH25" s="104"/>
      <c r="BI25" s="15"/>
      <c r="BJ25" s="104">
        <v>43</v>
      </c>
      <c r="BK25" s="15">
        <f t="shared" si="19"/>
        <v>4.4307058217413697</v>
      </c>
      <c r="BL25" s="104"/>
      <c r="BM25" s="15"/>
      <c r="BN25" s="104">
        <v>8.8295870000000001</v>
      </c>
      <c r="BO25" s="15">
        <f t="shared" si="20"/>
        <v>2.1327732770289112</v>
      </c>
      <c r="BP25" s="104">
        <v>0.92</v>
      </c>
      <c r="BQ25" s="15">
        <f t="shared" si="21"/>
        <v>0.61989961187206666</v>
      </c>
      <c r="BR25" s="104"/>
      <c r="BS25" s="15">
        <f t="shared" si="22"/>
        <v>0</v>
      </c>
      <c r="BT25" s="104"/>
      <c r="BU25" s="15"/>
      <c r="BV25" s="104">
        <v>0</v>
      </c>
      <c r="BW25" s="15">
        <f t="shared" si="23"/>
        <v>0</v>
      </c>
      <c r="BX25" s="104">
        <v>12.327629</v>
      </c>
      <c r="BY25" s="15">
        <f t="shared" si="24"/>
        <v>1.5914728658608137</v>
      </c>
      <c r="BZ25" s="104"/>
      <c r="CA25" s="15">
        <f t="shared" si="25"/>
        <v>0</v>
      </c>
      <c r="CB25" s="104">
        <v>0</v>
      </c>
      <c r="CC25" s="15">
        <f t="shared" si="26"/>
        <v>0</v>
      </c>
      <c r="CD25" s="104"/>
      <c r="CE25" s="15">
        <f t="shared" si="27"/>
        <v>0</v>
      </c>
      <c r="CF25" s="104"/>
      <c r="CG25" s="15"/>
      <c r="CH25" s="104"/>
      <c r="CI25" s="15">
        <f t="shared" si="28"/>
        <v>0</v>
      </c>
      <c r="CJ25" s="104"/>
      <c r="CK25" s="15">
        <f t="shared" si="29"/>
        <v>0</v>
      </c>
      <c r="CL25" s="104"/>
      <c r="CM25" s="15"/>
      <c r="CN25" s="104"/>
      <c r="CO25" s="15">
        <f t="shared" si="30"/>
        <v>0</v>
      </c>
      <c r="CP25" s="104"/>
      <c r="CQ25" s="15">
        <f t="shared" si="31"/>
        <v>0</v>
      </c>
      <c r="CR25" s="104"/>
      <c r="CS25" s="15"/>
      <c r="CT25" s="104"/>
      <c r="CU25" s="15"/>
      <c r="CV25" s="104"/>
      <c r="CW25" s="15"/>
      <c r="CX25" s="104"/>
      <c r="CY25" s="15"/>
      <c r="CZ25" s="104"/>
      <c r="DA25" s="15"/>
      <c r="DB25" s="104"/>
      <c r="DC25" s="15"/>
      <c r="DD25" s="104"/>
      <c r="DE25" s="15"/>
      <c r="DF25" s="104"/>
      <c r="DG25" s="15">
        <f t="shared" si="32"/>
        <v>0</v>
      </c>
      <c r="DH25" s="104"/>
      <c r="DI25" s="15">
        <f t="shared" si="33"/>
        <v>0</v>
      </c>
      <c r="DJ25" s="104"/>
      <c r="DK25" s="15">
        <f t="shared" si="34"/>
        <v>0</v>
      </c>
      <c r="DL25" s="104"/>
      <c r="DM25" s="15">
        <f t="shared" si="35"/>
        <v>0</v>
      </c>
      <c r="DN25" s="104"/>
      <c r="DO25" s="15">
        <f t="shared" si="36"/>
        <v>0</v>
      </c>
      <c r="DP25" s="104"/>
      <c r="DQ25" s="15">
        <f t="shared" si="37"/>
        <v>0</v>
      </c>
      <c r="DR25" s="104"/>
      <c r="DS25" s="15"/>
      <c r="DT25" s="104">
        <v>0</v>
      </c>
      <c r="DU25" s="15">
        <f t="shared" si="38"/>
        <v>0</v>
      </c>
      <c r="DV25" s="104">
        <v>0</v>
      </c>
      <c r="DW25" s="15">
        <f t="shared" si="39"/>
        <v>0</v>
      </c>
      <c r="DX25" s="104">
        <v>0</v>
      </c>
      <c r="DY25" s="15">
        <f t="shared" si="40"/>
        <v>0</v>
      </c>
      <c r="DZ25" s="104"/>
      <c r="EA25" s="15"/>
      <c r="EB25" s="104"/>
      <c r="EC25" s="15"/>
      <c r="ED25" s="104"/>
      <c r="EE25" s="15">
        <f t="shared" si="41"/>
        <v>0</v>
      </c>
      <c r="EF25" s="104"/>
      <c r="EG25" s="15"/>
      <c r="EH25" s="104"/>
      <c r="EI25" s="15">
        <f t="shared" si="42"/>
        <v>0</v>
      </c>
      <c r="EJ25" s="104"/>
      <c r="EK25" s="15">
        <f t="shared" si="43"/>
        <v>0</v>
      </c>
      <c r="EL25" s="104"/>
      <c r="EM25" s="15">
        <f t="shared" si="44"/>
        <v>0</v>
      </c>
      <c r="EN25" s="104"/>
      <c r="EO25" s="15">
        <f t="shared" si="45"/>
        <v>0</v>
      </c>
      <c r="EP25" s="104"/>
      <c r="EQ25" s="15">
        <f t="shared" si="46"/>
        <v>0</v>
      </c>
      <c r="ER25" s="104"/>
      <c r="ES25" s="15">
        <f t="shared" si="47"/>
        <v>0</v>
      </c>
      <c r="ET25" s="104"/>
      <c r="EU25" s="15"/>
      <c r="EV25" s="104"/>
      <c r="EW25" s="15"/>
      <c r="EX25" s="104"/>
      <c r="EY25" s="15"/>
      <c r="EZ25" s="104"/>
      <c r="FA25" s="15"/>
      <c r="FB25" s="104"/>
      <c r="FC25" s="15"/>
      <c r="FD25" s="104">
        <v>0</v>
      </c>
      <c r="FE25" s="15">
        <f t="shared" si="48"/>
        <v>0</v>
      </c>
      <c r="FF25" s="104">
        <v>0</v>
      </c>
      <c r="FG25" s="15">
        <f t="shared" si="49"/>
        <v>0</v>
      </c>
      <c r="FH25" s="104">
        <v>0</v>
      </c>
      <c r="FI25" s="15">
        <f t="shared" si="50"/>
        <v>0</v>
      </c>
      <c r="FJ25" s="104">
        <v>0</v>
      </c>
      <c r="FK25" s="15">
        <f t="shared" si="51"/>
        <v>0</v>
      </c>
      <c r="FL25" s="104"/>
      <c r="FM25" s="15"/>
      <c r="FN25" s="104">
        <v>0</v>
      </c>
      <c r="FO25" s="15">
        <f t="shared" si="52"/>
        <v>0</v>
      </c>
      <c r="FP25" s="104"/>
      <c r="FQ25" s="15"/>
      <c r="FR25" s="104"/>
      <c r="FS25" s="15"/>
      <c r="FT25" s="104"/>
      <c r="FU25" s="15"/>
      <c r="FV25" s="104"/>
      <c r="FW25" s="15"/>
      <c r="FX25" s="104"/>
      <c r="FY25" s="15"/>
      <c r="FZ25" s="104"/>
      <c r="GA25" s="15"/>
    </row>
    <row r="26" spans="1:183" ht="12.75" customHeight="1" thickBot="1">
      <c r="A26" s="41" t="s">
        <v>881</v>
      </c>
      <c r="B26" s="104">
        <f t="shared" si="0"/>
        <v>-934.21662079999999</v>
      </c>
      <c r="C26" s="15">
        <f t="shared" si="1"/>
        <v>-2.9332980850268133</v>
      </c>
      <c r="D26" s="104"/>
      <c r="E26" s="15">
        <f t="shared" si="2"/>
        <v>0</v>
      </c>
      <c r="F26" s="104"/>
      <c r="G26" s="15"/>
      <c r="H26" s="104"/>
      <c r="I26" s="15">
        <f t="shared" si="3"/>
        <v>0</v>
      </c>
      <c r="J26" s="104"/>
      <c r="K26" s="15">
        <f t="shared" si="4"/>
        <v>0</v>
      </c>
      <c r="L26" s="104"/>
      <c r="M26" s="15">
        <f t="shared" si="5"/>
        <v>0</v>
      </c>
      <c r="N26" s="104"/>
      <c r="O26" s="15"/>
      <c r="P26" s="104"/>
      <c r="Q26" s="15">
        <f t="shared" si="6"/>
        <v>0</v>
      </c>
      <c r="R26" s="104"/>
      <c r="S26" s="15"/>
      <c r="T26" s="104"/>
      <c r="U26" s="15">
        <f t="shared" si="7"/>
        <v>0</v>
      </c>
      <c r="V26" s="104">
        <v>0</v>
      </c>
      <c r="W26" s="15">
        <f t="shared" si="8"/>
        <v>0</v>
      </c>
      <c r="X26" s="104">
        <v>-832.34025999999994</v>
      </c>
      <c r="Y26" s="15">
        <f t="shared" si="9"/>
        <v>-84.575888783039716</v>
      </c>
      <c r="Z26" s="104"/>
      <c r="AA26" s="15"/>
      <c r="AB26" s="104"/>
      <c r="AC26" s="15"/>
      <c r="AD26" s="104"/>
      <c r="AE26" s="15">
        <f t="shared" si="10"/>
        <v>0</v>
      </c>
      <c r="AF26" s="104"/>
      <c r="AG26" s="15">
        <f t="shared" si="11"/>
        <v>0</v>
      </c>
      <c r="AH26" s="104"/>
      <c r="AI26" s="15">
        <f t="shared" si="12"/>
        <v>0</v>
      </c>
      <c r="AJ26" s="104"/>
      <c r="AK26" s="15">
        <f t="shared" si="13"/>
        <v>0</v>
      </c>
      <c r="AL26" s="104">
        <v>-108.49131600000001</v>
      </c>
      <c r="AM26" s="15">
        <f t="shared" si="14"/>
        <v>-2.5316267715216267</v>
      </c>
      <c r="AN26" s="104">
        <v>-3.7656489999999998</v>
      </c>
      <c r="AO26" s="15">
        <f t="shared" si="15"/>
        <v>-12.400462735410299</v>
      </c>
      <c r="AP26" s="104">
        <v>-17.4797118</v>
      </c>
      <c r="AQ26" s="15">
        <f t="shared" si="16"/>
        <v>-4.5503598794929516</v>
      </c>
      <c r="AR26" s="104"/>
      <c r="AS26" s="104"/>
      <c r="AT26" s="104"/>
      <c r="AU26" s="104"/>
      <c r="AV26" s="15"/>
      <c r="AW26" s="15"/>
      <c r="AX26" s="104"/>
      <c r="AY26" s="15">
        <f t="shared" si="17"/>
        <v>0</v>
      </c>
      <c r="AZ26" s="104"/>
      <c r="BB26" s="104"/>
      <c r="BC26" s="15">
        <f t="shared" si="18"/>
        <v>0</v>
      </c>
      <c r="BD26" s="104"/>
      <c r="BE26" s="15"/>
      <c r="BF26" s="104"/>
      <c r="BG26" s="15"/>
      <c r="BH26" s="104"/>
      <c r="BI26" s="15"/>
      <c r="BJ26" s="104"/>
      <c r="BK26" s="15">
        <f t="shared" si="19"/>
        <v>0</v>
      </c>
      <c r="BL26" s="104"/>
      <c r="BM26" s="15"/>
      <c r="BN26" s="104"/>
      <c r="BO26" s="15">
        <f t="shared" si="20"/>
        <v>0</v>
      </c>
      <c r="BP26" s="104"/>
      <c r="BQ26" s="15">
        <f t="shared" si="21"/>
        <v>0</v>
      </c>
      <c r="BR26" s="104"/>
      <c r="BS26" s="15">
        <f t="shared" si="22"/>
        <v>0</v>
      </c>
      <c r="BT26" s="104"/>
      <c r="BU26" s="15"/>
      <c r="BV26" s="104">
        <v>0</v>
      </c>
      <c r="BW26" s="15">
        <f t="shared" si="23"/>
        <v>0</v>
      </c>
      <c r="BX26" s="104">
        <v>34.571136000000003</v>
      </c>
      <c r="BY26" s="15">
        <f t="shared" si="24"/>
        <v>4.4630662462330708</v>
      </c>
      <c r="BZ26" s="104"/>
      <c r="CA26" s="15">
        <f t="shared" si="25"/>
        <v>0</v>
      </c>
      <c r="CB26" s="104">
        <v>-22.957550000000001</v>
      </c>
      <c r="CC26" s="15">
        <f t="shared" si="26"/>
        <v>-27.402522643681067</v>
      </c>
      <c r="CD26" s="104"/>
      <c r="CE26" s="15">
        <f t="shared" si="27"/>
        <v>0</v>
      </c>
      <c r="CF26" s="104"/>
      <c r="CG26" s="15"/>
      <c r="CH26" s="104"/>
      <c r="CI26" s="15">
        <f t="shared" si="28"/>
        <v>0</v>
      </c>
      <c r="CJ26" s="104"/>
      <c r="CK26" s="15">
        <f t="shared" si="29"/>
        <v>0</v>
      </c>
      <c r="CL26" s="104"/>
      <c r="CM26" s="15"/>
      <c r="CN26" s="104"/>
      <c r="CO26" s="15">
        <f t="shared" si="30"/>
        <v>0</v>
      </c>
      <c r="CP26" s="104"/>
      <c r="CQ26" s="15">
        <f t="shared" si="31"/>
        <v>0</v>
      </c>
      <c r="CR26" s="104"/>
      <c r="CS26" s="15"/>
      <c r="CT26" s="104"/>
      <c r="CU26" s="15"/>
      <c r="CV26" s="104"/>
      <c r="CW26" s="15"/>
      <c r="CX26" s="104"/>
      <c r="CY26" s="15"/>
      <c r="CZ26" s="104"/>
      <c r="DA26" s="15"/>
      <c r="DB26" s="104"/>
      <c r="DC26" s="15"/>
      <c r="DD26" s="104"/>
      <c r="DE26" s="15"/>
      <c r="DF26" s="104">
        <v>-3.3</v>
      </c>
      <c r="DG26" s="15">
        <f t="shared" si="32"/>
        <v>-0.10718809887290089</v>
      </c>
      <c r="DH26" s="104"/>
      <c r="DI26" s="15">
        <f t="shared" si="33"/>
        <v>0</v>
      </c>
      <c r="DJ26" s="104"/>
      <c r="DK26" s="15">
        <f t="shared" si="34"/>
        <v>0</v>
      </c>
      <c r="DL26" s="104"/>
      <c r="DM26" s="15">
        <f t="shared" si="35"/>
        <v>0</v>
      </c>
      <c r="DN26" s="104"/>
      <c r="DO26" s="15">
        <f t="shared" si="36"/>
        <v>0</v>
      </c>
      <c r="DP26" s="104"/>
      <c r="DQ26" s="15">
        <f t="shared" si="37"/>
        <v>0</v>
      </c>
      <c r="DR26" s="104"/>
      <c r="DS26" s="15"/>
      <c r="DT26" s="104">
        <v>0</v>
      </c>
      <c r="DU26" s="15">
        <f t="shared" si="38"/>
        <v>0</v>
      </c>
      <c r="DV26" s="104">
        <v>-10.6</v>
      </c>
      <c r="DW26" s="15">
        <f t="shared" si="39"/>
        <v>-1.4997170345217885</v>
      </c>
      <c r="DX26" s="104">
        <v>0</v>
      </c>
      <c r="DY26" s="15">
        <f t="shared" si="40"/>
        <v>0</v>
      </c>
      <c r="DZ26" s="104"/>
      <c r="EA26" s="15"/>
      <c r="EB26" s="104"/>
      <c r="EC26" s="15"/>
      <c r="ED26" s="104"/>
      <c r="EE26" s="15">
        <f t="shared" si="41"/>
        <v>0</v>
      </c>
      <c r="EF26" s="104"/>
      <c r="EG26" s="15"/>
      <c r="EH26" s="104"/>
      <c r="EI26" s="15">
        <f t="shared" si="42"/>
        <v>0</v>
      </c>
      <c r="EJ26" s="104">
        <v>-0.2</v>
      </c>
      <c r="EK26" s="15">
        <f t="shared" si="43"/>
        <v>-4.6245982380280715E-2</v>
      </c>
      <c r="EL26" s="104"/>
      <c r="EM26" s="15">
        <f t="shared" si="44"/>
        <v>0</v>
      </c>
      <c r="EN26" s="104"/>
      <c r="EO26" s="15">
        <f t="shared" si="45"/>
        <v>0</v>
      </c>
      <c r="EP26" s="104">
        <v>-0.7</v>
      </c>
      <c r="EQ26" s="15">
        <f t="shared" si="46"/>
        <v>-0.21334958854007921</v>
      </c>
      <c r="ER26" s="104"/>
      <c r="ES26" s="15">
        <f t="shared" si="47"/>
        <v>0</v>
      </c>
      <c r="ET26" s="104"/>
      <c r="EU26" s="15"/>
      <c r="EV26" s="104"/>
      <c r="EW26" s="15"/>
      <c r="EX26" s="104"/>
      <c r="EY26" s="15"/>
      <c r="EZ26" s="104"/>
      <c r="FA26" s="15"/>
      <c r="FB26" s="104"/>
      <c r="FC26" s="15"/>
      <c r="FD26" s="104"/>
      <c r="FE26" s="15">
        <f t="shared" si="48"/>
        <v>0</v>
      </c>
      <c r="FF26" s="104">
        <v>0</v>
      </c>
      <c r="FG26" s="15">
        <f t="shared" si="49"/>
        <v>0</v>
      </c>
      <c r="FH26" s="104">
        <v>0</v>
      </c>
      <c r="FI26" s="15">
        <f t="shared" si="50"/>
        <v>0</v>
      </c>
      <c r="FJ26" s="104">
        <v>0</v>
      </c>
      <c r="FK26" s="15">
        <f t="shared" si="51"/>
        <v>0</v>
      </c>
      <c r="FL26" s="104"/>
      <c r="FM26" s="15"/>
      <c r="FN26" s="104">
        <v>31.04673</v>
      </c>
      <c r="FO26" s="15">
        <f t="shared" si="52"/>
        <v>11.520595867212947</v>
      </c>
      <c r="FP26" s="104"/>
      <c r="FQ26" s="15"/>
      <c r="FR26" s="104"/>
      <c r="FS26" s="15"/>
      <c r="FT26" s="104"/>
      <c r="FU26" s="15"/>
      <c r="FV26" s="104"/>
      <c r="FW26" s="15"/>
      <c r="FX26" s="104"/>
      <c r="FY26" s="15"/>
      <c r="FZ26" s="104"/>
      <c r="GA26" s="15"/>
    </row>
    <row r="27" spans="1:183" ht="12.75" customHeight="1" thickBot="1">
      <c r="A27" s="40" t="s">
        <v>646</v>
      </c>
      <c r="B27" s="5">
        <f t="shared" si="0"/>
        <v>15517.128408660001</v>
      </c>
      <c r="C27" s="50">
        <f t="shared" si="1"/>
        <v>48.721422882907405</v>
      </c>
      <c r="D27" s="5">
        <f>SUM(D13:D26)</f>
        <v>162.01000000000002</v>
      </c>
      <c r="E27" s="50">
        <f t="shared" si="2"/>
        <v>77.568706310447183</v>
      </c>
      <c r="F27" s="5"/>
      <c r="G27" s="50"/>
      <c r="H27" s="5">
        <v>5.3209999999999997</v>
      </c>
      <c r="I27" s="50">
        <f t="shared" si="3"/>
        <v>21.02663399984193</v>
      </c>
      <c r="J27" s="5">
        <v>25.274000000000001</v>
      </c>
      <c r="K27" s="50">
        <f t="shared" si="4"/>
        <v>16.918246992750468</v>
      </c>
      <c r="L27" s="5">
        <f>SUM(L13:L26)</f>
        <v>0</v>
      </c>
      <c r="M27" s="50">
        <f t="shared" si="5"/>
        <v>0</v>
      </c>
      <c r="N27" s="5"/>
      <c r="O27" s="50"/>
      <c r="P27" s="5">
        <f>SUM(P13:P26)</f>
        <v>0</v>
      </c>
      <c r="Q27" s="50">
        <f t="shared" si="6"/>
        <v>0</v>
      </c>
      <c r="R27" s="5"/>
      <c r="S27" s="50"/>
      <c r="T27" s="5">
        <v>413.4</v>
      </c>
      <c r="U27" s="50">
        <f t="shared" si="7"/>
        <v>68.116658428077116</v>
      </c>
      <c r="V27" s="5">
        <v>62.94</v>
      </c>
      <c r="W27" s="50">
        <f t="shared" si="8"/>
        <v>73.016241299303942</v>
      </c>
      <c r="X27" s="5">
        <v>835.04974500000003</v>
      </c>
      <c r="Y27" s="50">
        <f t="shared" si="9"/>
        <v>84.851205396967927</v>
      </c>
      <c r="Z27" s="5"/>
      <c r="AA27" s="50"/>
      <c r="AB27" s="5"/>
      <c r="AC27" s="50"/>
      <c r="AD27" s="5">
        <f>SUM(AD13:AD26)</f>
        <v>488.40000000000003</v>
      </c>
      <c r="AE27" s="50">
        <f t="shared" si="10"/>
        <v>87.368741167420978</v>
      </c>
      <c r="AF27" s="5">
        <f>SUM(AF13:AF26)</f>
        <v>49.54</v>
      </c>
      <c r="AG27" s="50">
        <f t="shared" si="11"/>
        <v>95.196003074558035</v>
      </c>
      <c r="AH27" s="5">
        <f>SUM(AH13:AH26)</f>
        <v>25.580000000000002</v>
      </c>
      <c r="AI27" s="50">
        <f t="shared" si="12"/>
        <v>49.525653436592457</v>
      </c>
      <c r="AJ27" s="5">
        <f>SUM(AJ13:AJ26)</f>
        <v>146.75</v>
      </c>
      <c r="AK27" s="50">
        <f t="shared" si="13"/>
        <v>91.914067393210573</v>
      </c>
      <c r="AL27" s="5">
        <v>1843.0264473300006</v>
      </c>
      <c r="AM27" s="50">
        <f t="shared" si="14"/>
        <v>43.006714884747296</v>
      </c>
      <c r="AN27" s="5">
        <v>14.711640599999999</v>
      </c>
      <c r="AO27" s="50">
        <f t="shared" si="15"/>
        <v>48.446137979681382</v>
      </c>
      <c r="AP27" s="5">
        <v>197.88312544000007</v>
      </c>
      <c r="AQ27" s="50">
        <f t="shared" si="16"/>
        <v>51.513402802833816</v>
      </c>
      <c r="AR27" s="5"/>
      <c r="AS27" s="5"/>
      <c r="AT27" s="5"/>
      <c r="AU27" s="5"/>
      <c r="AV27" s="50"/>
      <c r="AW27" s="50"/>
      <c r="AX27" s="5">
        <f>SUM(AX13:AX26)</f>
        <v>264.39</v>
      </c>
      <c r="AY27" s="50">
        <f t="shared" si="17"/>
        <v>72.449510865097423</v>
      </c>
      <c r="AZ27" s="5"/>
      <c r="BA27" s="50"/>
      <c r="BB27" s="5">
        <f>SUM(BB13:BB26)</f>
        <v>54.11</v>
      </c>
      <c r="BC27" s="50">
        <f t="shared" si="18"/>
        <v>19.957216095599897</v>
      </c>
      <c r="BD27" s="5"/>
      <c r="BE27" s="50"/>
      <c r="BF27" s="5"/>
      <c r="BG27" s="50"/>
      <c r="BH27" s="5"/>
      <c r="BI27" s="50"/>
      <c r="BJ27" s="5">
        <f>SUM(BJ13:BJ26)</f>
        <v>273.20000000000005</v>
      </c>
      <c r="BK27" s="50">
        <f t="shared" si="19"/>
        <v>28.150437918598666</v>
      </c>
      <c r="BL27" s="5"/>
      <c r="BM27" s="50"/>
      <c r="BN27" s="5">
        <v>180.51670399999998</v>
      </c>
      <c r="BO27" s="50">
        <f t="shared" si="20"/>
        <v>43.60353461023012</v>
      </c>
      <c r="BP27" s="5">
        <v>93.557536999999982</v>
      </c>
      <c r="BQ27" s="50">
        <f t="shared" si="21"/>
        <v>63.039435732615765</v>
      </c>
      <c r="BR27" s="5">
        <v>8.1309530000000017</v>
      </c>
      <c r="BS27" s="50">
        <f t="shared" si="22"/>
        <v>88.654714983965519</v>
      </c>
      <c r="BT27" s="5"/>
      <c r="BU27" s="50"/>
      <c r="BV27" s="5">
        <v>1066.2516999899999</v>
      </c>
      <c r="BW27" s="50">
        <f t="shared" si="23"/>
        <v>81.592471043459355</v>
      </c>
      <c r="BX27" s="5">
        <v>470.31678499999998</v>
      </c>
      <c r="BY27" s="50">
        <f t="shared" si="24"/>
        <v>60.71697985771587</v>
      </c>
      <c r="BZ27" s="5">
        <f>SUM(BZ13:BZ26)</f>
        <v>1</v>
      </c>
      <c r="CA27" s="50">
        <f t="shared" si="25"/>
        <v>51.282051282051277</v>
      </c>
      <c r="CB27" s="5">
        <v>43.678513649999999</v>
      </c>
      <c r="CC27" s="50">
        <f t="shared" si="26"/>
        <v>52.135417731267374</v>
      </c>
      <c r="CD27" s="5">
        <f>SUM(CD13:CD26)</f>
        <v>2.84</v>
      </c>
      <c r="CE27" s="50">
        <f t="shared" si="27"/>
        <v>5.1570728164154707</v>
      </c>
      <c r="CF27" s="5"/>
      <c r="CG27" s="50"/>
      <c r="CH27" s="5">
        <f>SUM(CH13:CH26)</f>
        <v>0</v>
      </c>
      <c r="CI27" s="50">
        <f t="shared" si="28"/>
        <v>0</v>
      </c>
      <c r="CJ27" s="5">
        <f>SUM(CJ13:CJ26)</f>
        <v>32.36</v>
      </c>
      <c r="CK27" s="50">
        <f t="shared" si="29"/>
        <v>57.355547678128318</v>
      </c>
      <c r="CL27" s="5"/>
      <c r="CM27" s="50"/>
      <c r="CN27" s="5">
        <v>652.55299999999988</v>
      </c>
      <c r="CO27" s="50">
        <f t="shared" si="30"/>
        <v>86.791938382063634</v>
      </c>
      <c r="CP27" s="5">
        <v>787</v>
      </c>
      <c r="CQ27" s="50">
        <f t="shared" si="31"/>
        <v>67.164440226635179</v>
      </c>
      <c r="CR27" s="5"/>
      <c r="CS27" s="50"/>
      <c r="CT27" s="5"/>
      <c r="CU27" s="50"/>
      <c r="CV27" s="5"/>
      <c r="CW27" s="50"/>
      <c r="CX27" s="5"/>
      <c r="CY27" s="50"/>
      <c r="CZ27" s="5"/>
      <c r="DA27" s="50"/>
      <c r="DB27" s="5"/>
      <c r="DC27" s="50"/>
      <c r="DD27" s="5"/>
      <c r="DE27" s="50"/>
      <c r="DF27" s="5">
        <v>711.4</v>
      </c>
      <c r="DG27" s="50">
        <f t="shared" si="32"/>
        <v>23.10715561763082</v>
      </c>
      <c r="DH27" s="5">
        <v>45.1</v>
      </c>
      <c r="DI27" s="50">
        <f t="shared" si="33"/>
        <v>15.610938040844585</v>
      </c>
      <c r="DJ27" s="5">
        <v>205.68</v>
      </c>
      <c r="DK27" s="50">
        <f t="shared" si="34"/>
        <v>33.401539510864268</v>
      </c>
      <c r="DL27" s="5">
        <v>117.5</v>
      </c>
      <c r="DM27" s="50">
        <f t="shared" si="35"/>
        <v>40.868143716740292</v>
      </c>
      <c r="DN27" s="5">
        <v>96.9</v>
      </c>
      <c r="DO27" s="50">
        <f t="shared" si="36"/>
        <v>55.998613037447996</v>
      </c>
      <c r="DP27" s="5">
        <v>0.24300000000000002</v>
      </c>
      <c r="DQ27" s="50">
        <f t="shared" si="37"/>
        <v>10</v>
      </c>
      <c r="DR27" s="5"/>
      <c r="DS27" s="50"/>
      <c r="DT27" s="5">
        <v>650.40147164999996</v>
      </c>
      <c r="DU27" s="50">
        <f t="shared" si="38"/>
        <v>26.267333667752567</v>
      </c>
      <c r="DV27" s="5">
        <v>252.4</v>
      </c>
      <c r="DW27" s="50">
        <f t="shared" si="39"/>
        <v>35.710243350311266</v>
      </c>
      <c r="DX27" s="5">
        <v>1996.1</v>
      </c>
      <c r="DY27" s="50">
        <f t="shared" si="40"/>
        <v>87.910684400598953</v>
      </c>
      <c r="DZ27" s="5"/>
      <c r="EA27" s="50"/>
      <c r="EB27" s="5"/>
      <c r="EC27" s="50"/>
      <c r="ED27" s="5">
        <v>0</v>
      </c>
      <c r="EE27" s="50">
        <f t="shared" si="41"/>
        <v>0</v>
      </c>
      <c r="EF27" s="5"/>
      <c r="EG27" s="50"/>
      <c r="EH27" s="5">
        <v>970.2</v>
      </c>
      <c r="EI27" s="50">
        <f t="shared" si="42"/>
        <v>35.409146815476085</v>
      </c>
      <c r="EJ27" s="5">
        <v>208.17</v>
      </c>
      <c r="EK27" s="50">
        <f t="shared" si="43"/>
        <v>48.135130760515175</v>
      </c>
      <c r="EL27" s="5">
        <v>231.19</v>
      </c>
      <c r="EM27" s="50">
        <f t="shared" si="44"/>
        <v>41.432642162045916</v>
      </c>
      <c r="EN27" s="5">
        <v>432.78</v>
      </c>
      <c r="EO27" s="50">
        <f t="shared" si="45"/>
        <v>75.284417075461846</v>
      </c>
      <c r="EP27" s="5">
        <v>220.3</v>
      </c>
      <c r="EQ27" s="50">
        <f t="shared" si="46"/>
        <v>67.14416336482779</v>
      </c>
      <c r="ER27" s="5">
        <v>12.92</v>
      </c>
      <c r="ES27" s="50">
        <f t="shared" si="47"/>
        <v>36.13986013986014</v>
      </c>
      <c r="ET27" s="5"/>
      <c r="EU27" s="50"/>
      <c r="EV27" s="5"/>
      <c r="EW27" s="50"/>
      <c r="EX27" s="5"/>
      <c r="EY27" s="50"/>
      <c r="EZ27" s="5"/>
      <c r="FA27" s="50"/>
      <c r="FB27" s="5"/>
      <c r="FC27" s="50"/>
      <c r="FD27" s="5">
        <v>272.04257700000005</v>
      </c>
      <c r="FE27" s="50">
        <f t="shared" si="48"/>
        <v>80.547314885916805</v>
      </c>
      <c r="FF27" s="5">
        <v>9.3951460000000004</v>
      </c>
      <c r="FG27" s="50">
        <f t="shared" si="49"/>
        <v>25.881944903581271</v>
      </c>
      <c r="FH27" s="5">
        <v>569.37432899999999</v>
      </c>
      <c r="FI27" s="50">
        <f t="shared" si="50"/>
        <v>33.515645947533343</v>
      </c>
      <c r="FJ27" s="5">
        <v>99.527561999999989</v>
      </c>
      <c r="FK27" s="50">
        <f t="shared" si="51"/>
        <v>33.719884204985235</v>
      </c>
      <c r="FL27" s="5"/>
      <c r="FM27" s="50"/>
      <c r="FN27" s="5">
        <v>215.71317200000001</v>
      </c>
      <c r="FO27" s="50">
        <f t="shared" si="52"/>
        <v>80.045282638351807</v>
      </c>
      <c r="FP27" s="5"/>
      <c r="FQ27" s="50"/>
      <c r="FR27" s="5"/>
      <c r="FS27" s="50"/>
      <c r="FT27" s="5"/>
      <c r="FU27" s="50"/>
      <c r="FV27" s="5"/>
      <c r="FW27" s="50"/>
      <c r="FX27" s="5"/>
      <c r="FY27" s="50"/>
      <c r="FZ27" s="5"/>
      <c r="GA27" s="50"/>
    </row>
    <row r="28" spans="1:183" ht="12.75" customHeight="1" thickBot="1">
      <c r="A28" s="40" t="s">
        <v>127</v>
      </c>
      <c r="B28" s="113">
        <f t="shared" si="0"/>
        <v>425.91104100000001</v>
      </c>
      <c r="C28" s="15">
        <f t="shared" si="1"/>
        <v>1.3372958831402935</v>
      </c>
      <c r="D28" s="113">
        <v>8.6199999999999992</v>
      </c>
      <c r="E28" s="15">
        <f t="shared" si="2"/>
        <v>4.1271665230297803</v>
      </c>
      <c r="F28" s="113"/>
      <c r="G28" s="15"/>
      <c r="H28" s="113"/>
      <c r="I28" s="15">
        <f t="shared" si="3"/>
        <v>0</v>
      </c>
      <c r="J28" s="113"/>
      <c r="K28" s="15">
        <f t="shared" si="4"/>
        <v>0</v>
      </c>
      <c r="L28" s="113"/>
      <c r="M28" s="15">
        <f t="shared" si="5"/>
        <v>0</v>
      </c>
      <c r="N28" s="113"/>
      <c r="O28" s="15"/>
      <c r="P28" s="113"/>
      <c r="Q28" s="15">
        <f t="shared" si="6"/>
        <v>0</v>
      </c>
      <c r="R28" s="113"/>
      <c r="S28" s="15"/>
      <c r="T28" s="113"/>
      <c r="U28" s="15">
        <f t="shared" si="7"/>
        <v>0</v>
      </c>
      <c r="V28" s="113">
        <v>0</v>
      </c>
      <c r="W28" s="15">
        <f t="shared" si="8"/>
        <v>0</v>
      </c>
      <c r="X28" s="113"/>
      <c r="Y28" s="15">
        <f t="shared" si="9"/>
        <v>0</v>
      </c>
      <c r="Z28" s="113"/>
      <c r="AA28" s="15"/>
      <c r="AB28" s="113"/>
      <c r="AC28" s="15"/>
      <c r="AD28" s="113"/>
      <c r="AE28" s="15">
        <f t="shared" si="10"/>
        <v>0</v>
      </c>
      <c r="AF28" s="113"/>
      <c r="AG28" s="15">
        <f t="shared" si="11"/>
        <v>0</v>
      </c>
      <c r="AH28" s="113"/>
      <c r="AI28" s="15">
        <f t="shared" si="12"/>
        <v>0</v>
      </c>
      <c r="AJ28" s="113"/>
      <c r="AK28" s="15">
        <f t="shared" si="13"/>
        <v>0</v>
      </c>
      <c r="AL28" s="113">
        <v>417.29104100000001</v>
      </c>
      <c r="AM28" s="15">
        <f t="shared" si="14"/>
        <v>9.7374168722566594</v>
      </c>
      <c r="AN28" s="113">
        <v>0</v>
      </c>
      <c r="AO28" s="15">
        <f t="shared" si="15"/>
        <v>0</v>
      </c>
      <c r="AP28" s="113">
        <v>0</v>
      </c>
      <c r="AQ28" s="15">
        <f t="shared" si="16"/>
        <v>0</v>
      </c>
      <c r="AR28" s="113"/>
      <c r="AS28" s="113"/>
      <c r="AT28" s="113"/>
      <c r="AU28" s="113"/>
      <c r="AV28" s="15"/>
      <c r="AW28" s="15"/>
      <c r="AX28" s="113"/>
      <c r="AY28" s="15">
        <f t="shared" si="17"/>
        <v>0</v>
      </c>
      <c r="AZ28" s="113"/>
      <c r="BB28" s="113"/>
      <c r="BC28" s="15">
        <f t="shared" si="18"/>
        <v>0</v>
      </c>
      <c r="BD28" s="113"/>
      <c r="BE28" s="15"/>
      <c r="BF28" s="113"/>
      <c r="BG28" s="15"/>
      <c r="BH28" s="113"/>
      <c r="BI28" s="15"/>
      <c r="BJ28" s="113"/>
      <c r="BK28" s="15">
        <f t="shared" si="19"/>
        <v>0</v>
      </c>
      <c r="BL28" s="113"/>
      <c r="BM28" s="15"/>
      <c r="BN28" s="113"/>
      <c r="BO28" s="15">
        <f t="shared" si="20"/>
        <v>0</v>
      </c>
      <c r="BP28" s="113"/>
      <c r="BQ28" s="15">
        <f t="shared" si="21"/>
        <v>0</v>
      </c>
      <c r="BR28" s="113"/>
      <c r="BS28" s="15">
        <f t="shared" si="22"/>
        <v>0</v>
      </c>
      <c r="BT28" s="113"/>
      <c r="BU28" s="15"/>
      <c r="BV28" s="113">
        <v>0</v>
      </c>
      <c r="BW28" s="15">
        <f t="shared" si="23"/>
        <v>0</v>
      </c>
      <c r="BX28" s="113">
        <v>0</v>
      </c>
      <c r="BY28" s="15">
        <f t="shared" si="24"/>
        <v>0</v>
      </c>
      <c r="BZ28" s="113"/>
      <c r="CA28" s="15">
        <f t="shared" si="25"/>
        <v>0</v>
      </c>
      <c r="CB28" s="113">
        <v>0</v>
      </c>
      <c r="CC28" s="15">
        <f t="shared" si="26"/>
        <v>0</v>
      </c>
      <c r="CD28" s="113"/>
      <c r="CE28" s="15">
        <f t="shared" si="27"/>
        <v>0</v>
      </c>
      <c r="CF28" s="113"/>
      <c r="CG28" s="15"/>
      <c r="CH28" s="113"/>
      <c r="CI28" s="15">
        <f t="shared" si="28"/>
        <v>0</v>
      </c>
      <c r="CJ28" s="113"/>
      <c r="CK28" s="15">
        <f t="shared" si="29"/>
        <v>0</v>
      </c>
      <c r="CL28" s="113"/>
      <c r="CM28" s="15"/>
      <c r="CN28" s="113"/>
      <c r="CO28" s="15">
        <f t="shared" si="30"/>
        <v>0</v>
      </c>
      <c r="CP28" s="113"/>
      <c r="CQ28" s="15">
        <f t="shared" si="31"/>
        <v>0</v>
      </c>
      <c r="CR28" s="113"/>
      <c r="CS28" s="15"/>
      <c r="CT28" s="113"/>
      <c r="CU28" s="15"/>
      <c r="CV28" s="113"/>
      <c r="CW28" s="15"/>
      <c r="CX28" s="113"/>
      <c r="CY28" s="15"/>
      <c r="CZ28" s="113"/>
      <c r="DA28" s="15"/>
      <c r="DB28" s="113"/>
      <c r="DC28" s="15"/>
      <c r="DD28" s="113"/>
      <c r="DE28" s="15"/>
      <c r="DF28" s="113"/>
      <c r="DG28" s="15">
        <f t="shared" si="32"/>
        <v>0</v>
      </c>
      <c r="DH28" s="113"/>
      <c r="DI28" s="15">
        <f t="shared" si="33"/>
        <v>0</v>
      </c>
      <c r="DJ28" s="113"/>
      <c r="DK28" s="15">
        <f t="shared" si="34"/>
        <v>0</v>
      </c>
      <c r="DL28" s="113"/>
      <c r="DM28" s="15">
        <f t="shared" si="35"/>
        <v>0</v>
      </c>
      <c r="DN28" s="113"/>
      <c r="DO28" s="15">
        <f t="shared" si="36"/>
        <v>0</v>
      </c>
      <c r="DP28" s="113"/>
      <c r="DQ28" s="15">
        <f t="shared" si="37"/>
        <v>0</v>
      </c>
      <c r="DR28" s="113"/>
      <c r="DS28" s="15"/>
      <c r="DT28" s="113">
        <v>0</v>
      </c>
      <c r="DU28" s="15">
        <f t="shared" si="38"/>
        <v>0</v>
      </c>
      <c r="DV28" s="113">
        <v>0</v>
      </c>
      <c r="DW28" s="15">
        <f t="shared" si="39"/>
        <v>0</v>
      </c>
      <c r="DX28" s="113">
        <v>0</v>
      </c>
      <c r="DY28" s="15">
        <f t="shared" si="40"/>
        <v>0</v>
      </c>
      <c r="DZ28" s="113"/>
      <c r="EA28" s="15"/>
      <c r="EB28" s="113"/>
      <c r="EC28" s="15"/>
      <c r="ED28" s="113"/>
      <c r="EE28" s="15">
        <f t="shared" si="41"/>
        <v>0</v>
      </c>
      <c r="EF28" s="113"/>
      <c r="EG28" s="15"/>
      <c r="EH28" s="113"/>
      <c r="EI28" s="15">
        <f t="shared" si="42"/>
        <v>0</v>
      </c>
      <c r="EJ28" s="113"/>
      <c r="EK28" s="15">
        <f t="shared" si="43"/>
        <v>0</v>
      </c>
      <c r="EL28" s="113"/>
      <c r="EM28" s="15">
        <f t="shared" si="44"/>
        <v>0</v>
      </c>
      <c r="EN28" s="113"/>
      <c r="EO28" s="15">
        <f t="shared" si="45"/>
        <v>0</v>
      </c>
      <c r="EP28" s="113"/>
      <c r="EQ28" s="15">
        <f t="shared" si="46"/>
        <v>0</v>
      </c>
      <c r="ER28" s="113"/>
      <c r="ES28" s="15">
        <f t="shared" si="47"/>
        <v>0</v>
      </c>
      <c r="ET28" s="113"/>
      <c r="EU28" s="15"/>
      <c r="EV28" s="113"/>
      <c r="EW28" s="15"/>
      <c r="EX28" s="113"/>
      <c r="EY28" s="15"/>
      <c r="EZ28" s="113"/>
      <c r="FA28" s="15"/>
      <c r="FB28" s="113"/>
      <c r="FC28" s="15"/>
      <c r="FD28" s="113"/>
      <c r="FE28" s="15">
        <f t="shared" si="48"/>
        <v>0</v>
      </c>
      <c r="FF28" s="113">
        <v>0</v>
      </c>
      <c r="FG28" s="15">
        <f t="shared" si="49"/>
        <v>0</v>
      </c>
      <c r="FH28" s="113"/>
      <c r="FI28" s="15">
        <f t="shared" si="50"/>
        <v>0</v>
      </c>
      <c r="FJ28" s="113"/>
      <c r="FK28" s="15">
        <f t="shared" si="51"/>
        <v>0</v>
      </c>
      <c r="FL28" s="113"/>
      <c r="FM28" s="15"/>
      <c r="FN28" s="113">
        <v>0</v>
      </c>
      <c r="FO28" s="15">
        <f t="shared" si="52"/>
        <v>0</v>
      </c>
      <c r="FP28" s="113"/>
      <c r="FQ28" s="15"/>
      <c r="FR28" s="113"/>
      <c r="FS28" s="15"/>
      <c r="FT28" s="113"/>
      <c r="FU28" s="15"/>
      <c r="FV28" s="113"/>
      <c r="FW28" s="15"/>
      <c r="FX28" s="113"/>
      <c r="FY28" s="15"/>
      <c r="FZ28" s="113"/>
      <c r="GA28" s="15"/>
    </row>
    <row r="29" spans="1:183" ht="12.75" customHeight="1" thickBot="1">
      <c r="A29" s="40" t="s">
        <v>647</v>
      </c>
      <c r="B29" s="5">
        <f t="shared" si="0"/>
        <v>15943.03944966</v>
      </c>
      <c r="C29" s="50">
        <f t="shared" si="1"/>
        <v>50.058718766047697</v>
      </c>
      <c r="D29" s="5">
        <f>D27+D28</f>
        <v>170.63000000000002</v>
      </c>
      <c r="E29" s="50">
        <f t="shared" si="2"/>
        <v>81.695872833476983</v>
      </c>
      <c r="F29" s="5"/>
      <c r="G29" s="50"/>
      <c r="H29" s="5">
        <v>5.3209999999999997</v>
      </c>
      <c r="I29" s="50">
        <f t="shared" si="3"/>
        <v>21.02663399984193</v>
      </c>
      <c r="J29" s="5">
        <v>25.274000000000001</v>
      </c>
      <c r="K29" s="50">
        <f t="shared" si="4"/>
        <v>16.918246992750468</v>
      </c>
      <c r="L29" s="5">
        <f>L27+L28</f>
        <v>0</v>
      </c>
      <c r="M29" s="50">
        <f t="shared" si="5"/>
        <v>0</v>
      </c>
      <c r="N29" s="5"/>
      <c r="O29" s="50"/>
      <c r="P29" s="5">
        <f>P27+P28</f>
        <v>0</v>
      </c>
      <c r="Q29" s="50">
        <f t="shared" si="6"/>
        <v>0</v>
      </c>
      <c r="R29" s="5"/>
      <c r="S29" s="50"/>
      <c r="T29" s="5">
        <v>413.4</v>
      </c>
      <c r="U29" s="50">
        <f t="shared" si="7"/>
        <v>68.116658428077116</v>
      </c>
      <c r="V29" s="5">
        <v>62.94</v>
      </c>
      <c r="W29" s="50">
        <f t="shared" si="8"/>
        <v>73.016241299303942</v>
      </c>
      <c r="X29" s="5">
        <v>835.04974500000003</v>
      </c>
      <c r="Y29" s="50">
        <f t="shared" si="9"/>
        <v>84.851205396967927</v>
      </c>
      <c r="Z29" s="5"/>
      <c r="AA29" s="50"/>
      <c r="AB29" s="5"/>
      <c r="AC29" s="50"/>
      <c r="AD29" s="5">
        <f>AD27+AD28</f>
        <v>488.40000000000003</v>
      </c>
      <c r="AE29" s="50">
        <f t="shared" si="10"/>
        <v>87.368741167420978</v>
      </c>
      <c r="AF29" s="5">
        <f>AF27+AF28</f>
        <v>49.54</v>
      </c>
      <c r="AG29" s="50">
        <f t="shared" si="11"/>
        <v>95.196003074558035</v>
      </c>
      <c r="AH29" s="5">
        <f>AH27+AH28</f>
        <v>25.580000000000002</v>
      </c>
      <c r="AI29" s="50">
        <f t="shared" si="12"/>
        <v>49.525653436592457</v>
      </c>
      <c r="AJ29" s="5">
        <f>AJ27+AJ28</f>
        <v>146.75</v>
      </c>
      <c r="AK29" s="50">
        <f t="shared" si="13"/>
        <v>91.914067393210573</v>
      </c>
      <c r="AL29" s="5">
        <v>2260.3174883300007</v>
      </c>
      <c r="AM29" s="50">
        <f t="shared" si="14"/>
        <v>52.744131757003956</v>
      </c>
      <c r="AN29" s="5">
        <v>14.711640599999999</v>
      </c>
      <c r="AO29" s="50">
        <f t="shared" si="15"/>
        <v>48.446137979681382</v>
      </c>
      <c r="AP29" s="5">
        <v>197.88312544000007</v>
      </c>
      <c r="AQ29" s="50">
        <f t="shared" si="16"/>
        <v>51.513402802833816</v>
      </c>
      <c r="AR29" s="5"/>
      <c r="AS29" s="5"/>
      <c r="AT29" s="5"/>
      <c r="AU29" s="5"/>
      <c r="AV29" s="50"/>
      <c r="AW29" s="50"/>
      <c r="AX29" s="5">
        <f>AX27+AX28</f>
        <v>264.39</v>
      </c>
      <c r="AY29" s="50">
        <f t="shared" si="17"/>
        <v>72.449510865097423</v>
      </c>
      <c r="AZ29" s="5"/>
      <c r="BA29" s="50"/>
      <c r="BB29" s="5">
        <f>BB27+BB28</f>
        <v>54.11</v>
      </c>
      <c r="BC29" s="50">
        <f t="shared" si="18"/>
        <v>19.957216095599897</v>
      </c>
      <c r="BD29" s="5"/>
      <c r="BE29" s="50"/>
      <c r="BF29" s="5"/>
      <c r="BG29" s="50"/>
      <c r="BH29" s="5"/>
      <c r="BI29" s="50"/>
      <c r="BJ29" s="5">
        <f>BJ27+BJ28</f>
        <v>273.20000000000005</v>
      </c>
      <c r="BK29" s="50">
        <f t="shared" si="19"/>
        <v>28.150437918598666</v>
      </c>
      <c r="BL29" s="5"/>
      <c r="BM29" s="50"/>
      <c r="BN29" s="5">
        <v>180.51670399999998</v>
      </c>
      <c r="BO29" s="50">
        <f t="shared" si="20"/>
        <v>43.60353461023012</v>
      </c>
      <c r="BP29" s="5">
        <v>93.557536999999982</v>
      </c>
      <c r="BQ29" s="50">
        <f t="shared" si="21"/>
        <v>63.039435732615765</v>
      </c>
      <c r="BR29" s="5">
        <v>8.1309530000000017</v>
      </c>
      <c r="BS29" s="50">
        <f t="shared" si="22"/>
        <v>88.654714983965519</v>
      </c>
      <c r="BT29" s="5"/>
      <c r="BU29" s="50"/>
      <c r="BV29" s="5">
        <v>1066.2516999899999</v>
      </c>
      <c r="BW29" s="50">
        <f t="shared" si="23"/>
        <v>81.592471043459355</v>
      </c>
      <c r="BX29" s="5">
        <v>470.31678499999998</v>
      </c>
      <c r="BY29" s="50">
        <f t="shared" si="24"/>
        <v>60.71697985771587</v>
      </c>
      <c r="BZ29" s="5">
        <f>BZ27+BZ28</f>
        <v>1</v>
      </c>
      <c r="CA29" s="50">
        <f t="shared" si="25"/>
        <v>51.282051282051277</v>
      </c>
      <c r="CB29" s="5">
        <v>43.678513649999999</v>
      </c>
      <c r="CC29" s="50">
        <f t="shared" si="26"/>
        <v>52.135417731267374</v>
      </c>
      <c r="CD29" s="5">
        <f>CD27+CD28</f>
        <v>2.84</v>
      </c>
      <c r="CE29" s="50">
        <f t="shared" si="27"/>
        <v>5.1570728164154707</v>
      </c>
      <c r="CF29" s="5"/>
      <c r="CG29" s="50"/>
      <c r="CH29" s="5">
        <f>CH27+CH28</f>
        <v>0</v>
      </c>
      <c r="CI29" s="50">
        <f t="shared" si="28"/>
        <v>0</v>
      </c>
      <c r="CJ29" s="5">
        <f>CJ27+CJ28</f>
        <v>32.36</v>
      </c>
      <c r="CK29" s="50">
        <f t="shared" si="29"/>
        <v>57.355547678128318</v>
      </c>
      <c r="CL29" s="5"/>
      <c r="CM29" s="50"/>
      <c r="CN29" s="5">
        <v>652.55299999999988</v>
      </c>
      <c r="CO29" s="50">
        <f t="shared" si="30"/>
        <v>86.791938382063634</v>
      </c>
      <c r="CP29" s="5">
        <v>787</v>
      </c>
      <c r="CQ29" s="50">
        <f t="shared" si="31"/>
        <v>67.164440226635179</v>
      </c>
      <c r="CR29" s="5"/>
      <c r="CS29" s="50"/>
      <c r="CT29" s="5"/>
      <c r="CU29" s="50"/>
      <c r="CV29" s="5"/>
      <c r="CW29" s="50"/>
      <c r="CX29" s="5"/>
      <c r="CY29" s="50"/>
      <c r="CZ29" s="5"/>
      <c r="DA29" s="50"/>
      <c r="DB29" s="5"/>
      <c r="DC29" s="50"/>
      <c r="DD29" s="5"/>
      <c r="DE29" s="50"/>
      <c r="DF29" s="5">
        <v>711.4</v>
      </c>
      <c r="DG29" s="50">
        <f t="shared" si="32"/>
        <v>23.10715561763082</v>
      </c>
      <c r="DH29" s="5">
        <v>45.1</v>
      </c>
      <c r="DI29" s="50">
        <f t="shared" si="33"/>
        <v>15.610938040844585</v>
      </c>
      <c r="DJ29" s="5">
        <v>205.68</v>
      </c>
      <c r="DK29" s="50">
        <f t="shared" si="34"/>
        <v>33.401539510864268</v>
      </c>
      <c r="DL29" s="5">
        <v>117.5</v>
      </c>
      <c r="DM29" s="50">
        <f t="shared" si="35"/>
        <v>40.868143716740292</v>
      </c>
      <c r="DN29" s="5">
        <v>96.9</v>
      </c>
      <c r="DO29" s="50">
        <f t="shared" si="36"/>
        <v>55.998613037447996</v>
      </c>
      <c r="DP29" s="5">
        <v>0.24300000000000002</v>
      </c>
      <c r="DQ29" s="50">
        <f t="shared" si="37"/>
        <v>10</v>
      </c>
      <c r="DR29" s="5"/>
      <c r="DS29" s="50"/>
      <c r="DT29" s="5">
        <v>650.40147164999996</v>
      </c>
      <c r="DU29" s="50">
        <f t="shared" si="38"/>
        <v>26.267333667752567</v>
      </c>
      <c r="DV29" s="5">
        <v>252.4</v>
      </c>
      <c r="DW29" s="50">
        <f t="shared" si="39"/>
        <v>35.710243350311266</v>
      </c>
      <c r="DX29" s="5">
        <v>1996.1</v>
      </c>
      <c r="DY29" s="50">
        <f t="shared" si="40"/>
        <v>87.910684400598953</v>
      </c>
      <c r="DZ29" s="5"/>
      <c r="EA29" s="50"/>
      <c r="EB29" s="5"/>
      <c r="EC29" s="50"/>
      <c r="ED29" s="5">
        <v>0</v>
      </c>
      <c r="EE29" s="50">
        <f t="shared" si="41"/>
        <v>0</v>
      </c>
      <c r="EF29" s="5"/>
      <c r="EG29" s="50"/>
      <c r="EH29" s="5">
        <v>970.2</v>
      </c>
      <c r="EI29" s="50">
        <f t="shared" si="42"/>
        <v>35.409146815476085</v>
      </c>
      <c r="EJ29" s="5">
        <v>208.17</v>
      </c>
      <c r="EK29" s="50">
        <f t="shared" si="43"/>
        <v>48.135130760515175</v>
      </c>
      <c r="EL29" s="5">
        <v>231.19</v>
      </c>
      <c r="EM29" s="50">
        <f t="shared" si="44"/>
        <v>41.432642162045916</v>
      </c>
      <c r="EN29" s="5">
        <v>432.78</v>
      </c>
      <c r="EO29" s="50">
        <f t="shared" si="45"/>
        <v>75.284417075461846</v>
      </c>
      <c r="EP29" s="5">
        <v>220.3</v>
      </c>
      <c r="EQ29" s="50">
        <f t="shared" si="46"/>
        <v>67.14416336482779</v>
      </c>
      <c r="ER29" s="5">
        <v>12.92</v>
      </c>
      <c r="ES29" s="50">
        <f t="shared" si="47"/>
        <v>36.13986013986014</v>
      </c>
      <c r="ET29" s="5"/>
      <c r="EU29" s="50"/>
      <c r="EV29" s="5"/>
      <c r="EW29" s="50"/>
      <c r="EX29" s="5"/>
      <c r="EY29" s="50"/>
      <c r="EZ29" s="5"/>
      <c r="FA29" s="50"/>
      <c r="FB29" s="5"/>
      <c r="FC29" s="50"/>
      <c r="FD29" s="5">
        <v>272.04257700000005</v>
      </c>
      <c r="FE29" s="50">
        <f t="shared" si="48"/>
        <v>80.547314885916805</v>
      </c>
      <c r="FF29" s="5">
        <v>9.3951460000000004</v>
      </c>
      <c r="FG29" s="50">
        <f t="shared" si="49"/>
        <v>25.881944903581271</v>
      </c>
      <c r="FH29" s="5">
        <v>569.37432899999999</v>
      </c>
      <c r="FI29" s="50">
        <f t="shared" si="50"/>
        <v>33.515645947533343</v>
      </c>
      <c r="FJ29" s="5">
        <v>99.527561999999989</v>
      </c>
      <c r="FK29" s="50">
        <f t="shared" si="51"/>
        <v>33.719884204985235</v>
      </c>
      <c r="FL29" s="5"/>
      <c r="FM29" s="50"/>
      <c r="FN29" s="5">
        <v>215.71317200000001</v>
      </c>
      <c r="FO29" s="50">
        <f t="shared" si="52"/>
        <v>80.045282638351807</v>
      </c>
      <c r="FP29" s="5"/>
      <c r="FQ29" s="50"/>
      <c r="FR29" s="5"/>
      <c r="FS29" s="50"/>
      <c r="FT29" s="5"/>
      <c r="FU29" s="50"/>
      <c r="FV29" s="5"/>
      <c r="FW29" s="50"/>
      <c r="FX29" s="5"/>
      <c r="FY29" s="50"/>
      <c r="FZ29" s="5"/>
      <c r="GA29" s="50"/>
    </row>
    <row r="30" spans="1:183" ht="12.75" customHeight="1">
      <c r="A30" s="10" t="s">
        <v>271</v>
      </c>
      <c r="B30" s="104">
        <f t="shared" si="0"/>
        <v>3.1</v>
      </c>
      <c r="C30" s="15">
        <f t="shared" si="1"/>
        <v>9.7335284570256309E-3</v>
      </c>
      <c r="D30" s="104"/>
      <c r="E30" s="15">
        <f t="shared" si="2"/>
        <v>0</v>
      </c>
      <c r="F30" s="104"/>
      <c r="G30" s="15"/>
      <c r="H30" s="104"/>
      <c r="I30" s="15">
        <f t="shared" si="3"/>
        <v>0</v>
      </c>
      <c r="J30" s="104"/>
      <c r="K30" s="15">
        <f t="shared" si="4"/>
        <v>0</v>
      </c>
      <c r="L30" s="104"/>
      <c r="M30" s="15">
        <f t="shared" si="5"/>
        <v>0</v>
      </c>
      <c r="N30" s="104"/>
      <c r="O30" s="15"/>
      <c r="P30" s="104"/>
      <c r="Q30" s="15">
        <f t="shared" si="6"/>
        <v>0</v>
      </c>
      <c r="R30" s="104"/>
      <c r="S30" s="15"/>
      <c r="T30" s="104"/>
      <c r="U30" s="15">
        <f t="shared" si="7"/>
        <v>0</v>
      </c>
      <c r="V30" s="104"/>
      <c r="W30" s="15">
        <f t="shared" si="8"/>
        <v>0</v>
      </c>
      <c r="X30" s="104"/>
      <c r="Y30" s="15">
        <f t="shared" si="9"/>
        <v>0</v>
      </c>
      <c r="Z30" s="104"/>
      <c r="AA30" s="15"/>
      <c r="AB30" s="104"/>
      <c r="AC30" s="15"/>
      <c r="AD30" s="104"/>
      <c r="AE30" s="15">
        <f t="shared" si="10"/>
        <v>0</v>
      </c>
      <c r="AF30" s="104"/>
      <c r="AG30" s="15">
        <f t="shared" si="11"/>
        <v>0</v>
      </c>
      <c r="AH30" s="104"/>
      <c r="AI30" s="15">
        <f t="shared" si="12"/>
        <v>0</v>
      </c>
      <c r="AJ30" s="104"/>
      <c r="AK30" s="15">
        <f t="shared" si="13"/>
        <v>0</v>
      </c>
      <c r="AL30" s="104"/>
      <c r="AM30" s="15">
        <f t="shared" si="14"/>
        <v>0</v>
      </c>
      <c r="AN30" s="104"/>
      <c r="AO30" s="15">
        <f t="shared" si="15"/>
        <v>0</v>
      </c>
      <c r="AP30" s="104"/>
      <c r="AQ30" s="15">
        <f t="shared" si="16"/>
        <v>0</v>
      </c>
      <c r="AR30" s="104"/>
      <c r="AS30" s="104"/>
      <c r="AT30" s="104"/>
      <c r="AU30" s="104"/>
      <c r="AV30" s="15"/>
      <c r="AW30" s="15"/>
      <c r="AX30" s="104"/>
      <c r="AY30" s="15">
        <f t="shared" si="17"/>
        <v>0</v>
      </c>
      <c r="AZ30" s="104"/>
      <c r="BB30" s="104"/>
      <c r="BC30" s="15">
        <f t="shared" si="18"/>
        <v>0</v>
      </c>
      <c r="BD30" s="104"/>
      <c r="BE30" s="15"/>
      <c r="BF30" s="104"/>
      <c r="BG30" s="15"/>
      <c r="BH30" s="104"/>
      <c r="BI30" s="15"/>
      <c r="BJ30" s="104"/>
      <c r="BK30" s="15">
        <f t="shared" si="19"/>
        <v>0</v>
      </c>
      <c r="BL30" s="104"/>
      <c r="BM30" s="15"/>
      <c r="BN30" s="104"/>
      <c r="BO30" s="15">
        <f t="shared" si="20"/>
        <v>0</v>
      </c>
      <c r="BP30" s="104"/>
      <c r="BQ30" s="15">
        <f t="shared" si="21"/>
        <v>0</v>
      </c>
      <c r="BR30" s="104"/>
      <c r="BS30" s="15">
        <f t="shared" si="22"/>
        <v>0</v>
      </c>
      <c r="BT30" s="104"/>
      <c r="BU30" s="15"/>
      <c r="BV30" s="104">
        <v>0</v>
      </c>
      <c r="BW30" s="15">
        <f t="shared" si="23"/>
        <v>0</v>
      </c>
      <c r="BX30" s="104">
        <v>0</v>
      </c>
      <c r="BY30" s="15">
        <f t="shared" si="24"/>
        <v>0</v>
      </c>
      <c r="BZ30" s="104"/>
      <c r="CA30" s="15">
        <f t="shared" si="25"/>
        <v>0</v>
      </c>
      <c r="CB30" s="104"/>
      <c r="CC30" s="15">
        <f t="shared" si="26"/>
        <v>0</v>
      </c>
      <c r="CD30" s="104"/>
      <c r="CE30" s="15">
        <f t="shared" si="27"/>
        <v>0</v>
      </c>
      <c r="CF30" s="104"/>
      <c r="CG30" s="15"/>
      <c r="CH30" s="104"/>
      <c r="CI30" s="15">
        <f t="shared" si="28"/>
        <v>0</v>
      </c>
      <c r="CJ30" s="104"/>
      <c r="CK30" s="15">
        <f t="shared" si="29"/>
        <v>0</v>
      </c>
      <c r="CL30" s="104"/>
      <c r="CM30" s="15"/>
      <c r="CN30" s="104"/>
      <c r="CO30" s="15">
        <f t="shared" si="30"/>
        <v>0</v>
      </c>
      <c r="CP30" s="104"/>
      <c r="CQ30" s="15">
        <f t="shared" si="31"/>
        <v>0</v>
      </c>
      <c r="CR30" s="104"/>
      <c r="CS30" s="15"/>
      <c r="CT30" s="104"/>
      <c r="CU30" s="15"/>
      <c r="CV30" s="104"/>
      <c r="CW30" s="15"/>
      <c r="CX30" s="104"/>
      <c r="CY30" s="15"/>
      <c r="CZ30" s="104"/>
      <c r="DA30" s="15"/>
      <c r="DB30" s="104"/>
      <c r="DC30" s="15"/>
      <c r="DD30" s="104"/>
      <c r="DE30" s="15"/>
      <c r="DF30" s="104"/>
      <c r="DG30" s="15">
        <f t="shared" si="32"/>
        <v>0</v>
      </c>
      <c r="DH30" s="104">
        <v>3.1</v>
      </c>
      <c r="DI30" s="15">
        <f t="shared" si="33"/>
        <v>1.073035652474905</v>
      </c>
      <c r="DJ30" s="104"/>
      <c r="DK30" s="15">
        <f t="shared" si="34"/>
        <v>0</v>
      </c>
      <c r="DL30" s="104"/>
      <c r="DM30" s="15">
        <f t="shared" si="35"/>
        <v>0</v>
      </c>
      <c r="DN30" s="104"/>
      <c r="DO30" s="15">
        <f t="shared" si="36"/>
        <v>0</v>
      </c>
      <c r="DP30" s="104"/>
      <c r="DQ30" s="15">
        <f t="shared" si="37"/>
        <v>0</v>
      </c>
      <c r="DR30" s="104"/>
      <c r="DS30" s="15"/>
      <c r="DT30" s="104">
        <v>0</v>
      </c>
      <c r="DU30" s="15">
        <f t="shared" si="38"/>
        <v>0</v>
      </c>
      <c r="DV30" s="104">
        <v>0</v>
      </c>
      <c r="DW30" s="15">
        <f t="shared" si="39"/>
        <v>0</v>
      </c>
      <c r="DX30" s="104">
        <v>0</v>
      </c>
      <c r="DY30" s="15">
        <f t="shared" si="40"/>
        <v>0</v>
      </c>
      <c r="DZ30" s="104"/>
      <c r="EA30" s="15"/>
      <c r="EB30" s="104"/>
      <c r="EC30" s="15"/>
      <c r="ED30" s="104"/>
      <c r="EE30" s="15">
        <f t="shared" si="41"/>
        <v>0</v>
      </c>
      <c r="EF30" s="104"/>
      <c r="EG30" s="15"/>
      <c r="EH30" s="104"/>
      <c r="EI30" s="15">
        <f t="shared" si="42"/>
        <v>0</v>
      </c>
      <c r="EJ30" s="104"/>
      <c r="EK30" s="15">
        <f t="shared" si="43"/>
        <v>0</v>
      </c>
      <c r="EL30" s="104"/>
      <c r="EM30" s="15">
        <f t="shared" si="44"/>
        <v>0</v>
      </c>
      <c r="EN30" s="104"/>
      <c r="EO30" s="15">
        <f t="shared" si="45"/>
        <v>0</v>
      </c>
      <c r="EP30" s="104"/>
      <c r="EQ30" s="15">
        <f t="shared" si="46"/>
        <v>0</v>
      </c>
      <c r="ER30" s="104"/>
      <c r="ES30" s="15">
        <f t="shared" si="47"/>
        <v>0</v>
      </c>
      <c r="ET30" s="104"/>
      <c r="EU30" s="15"/>
      <c r="EV30" s="104"/>
      <c r="EW30" s="15"/>
      <c r="EX30" s="104"/>
      <c r="EY30" s="15"/>
      <c r="EZ30" s="104"/>
      <c r="FA30" s="15"/>
      <c r="FB30" s="104"/>
      <c r="FC30" s="15"/>
      <c r="FD30" s="104"/>
      <c r="FE30" s="15">
        <f t="shared" si="48"/>
        <v>0</v>
      </c>
      <c r="FF30" s="104">
        <v>0</v>
      </c>
      <c r="FG30" s="15">
        <f t="shared" si="49"/>
        <v>0</v>
      </c>
      <c r="FH30" s="104">
        <v>0</v>
      </c>
      <c r="FI30" s="15">
        <f t="shared" si="50"/>
        <v>0</v>
      </c>
      <c r="FJ30" s="104">
        <v>0</v>
      </c>
      <c r="FK30" s="15">
        <f t="shared" si="51"/>
        <v>0</v>
      </c>
      <c r="FL30" s="104"/>
      <c r="FM30" s="15"/>
      <c r="FN30" s="104">
        <v>0</v>
      </c>
      <c r="FO30" s="15">
        <f t="shared" si="52"/>
        <v>0</v>
      </c>
      <c r="FP30" s="104"/>
      <c r="FQ30" s="15"/>
      <c r="FR30" s="104"/>
      <c r="FS30" s="15"/>
      <c r="FT30" s="104"/>
      <c r="FU30" s="15"/>
      <c r="FV30" s="104"/>
      <c r="FW30" s="15"/>
      <c r="FX30" s="104"/>
      <c r="FY30" s="15"/>
      <c r="FZ30" s="104"/>
      <c r="GA30" s="15"/>
    </row>
    <row r="31" spans="1:183" ht="12.75" customHeight="1" thickBot="1">
      <c r="A31" s="10" t="s">
        <v>273</v>
      </c>
      <c r="B31" s="104">
        <f t="shared" si="0"/>
        <v>1401.5962150600001</v>
      </c>
      <c r="C31" s="15">
        <f t="shared" si="1"/>
        <v>4.40079891759546</v>
      </c>
      <c r="D31" s="104">
        <v>4.55</v>
      </c>
      <c r="E31" s="15">
        <f t="shared" si="2"/>
        <v>2.17849277027674</v>
      </c>
      <c r="F31" s="104"/>
      <c r="G31" s="15"/>
      <c r="H31" s="104">
        <v>0.626</v>
      </c>
      <c r="I31" s="15">
        <f t="shared" si="3"/>
        <v>2.4737216470402275</v>
      </c>
      <c r="J31" s="104">
        <v>2.274</v>
      </c>
      <c r="K31" s="15">
        <f t="shared" si="4"/>
        <v>1.5222004297505172</v>
      </c>
      <c r="L31" s="104"/>
      <c r="M31" s="15">
        <f t="shared" si="5"/>
        <v>0</v>
      </c>
      <c r="N31" s="104"/>
      <c r="O31" s="15"/>
      <c r="P31" s="104"/>
      <c r="Q31" s="15">
        <f t="shared" si="6"/>
        <v>0</v>
      </c>
      <c r="R31" s="104"/>
      <c r="S31" s="15"/>
      <c r="T31" s="104">
        <v>7</v>
      </c>
      <c r="U31" s="15">
        <f t="shared" si="7"/>
        <v>1.1534025374855825</v>
      </c>
      <c r="V31" s="104"/>
      <c r="W31" s="15">
        <f t="shared" si="8"/>
        <v>0</v>
      </c>
      <c r="X31" s="104">
        <v>17.281167</v>
      </c>
      <c r="Y31" s="15">
        <f t="shared" si="9"/>
        <v>1.7559766461772934</v>
      </c>
      <c r="Z31" s="104"/>
      <c r="AA31" s="15"/>
      <c r="AB31" s="104"/>
      <c r="AC31" s="15"/>
      <c r="AD31" s="104"/>
      <c r="AE31" s="15">
        <f t="shared" si="10"/>
        <v>0</v>
      </c>
      <c r="AF31" s="104"/>
      <c r="AG31" s="15">
        <f t="shared" si="11"/>
        <v>0</v>
      </c>
      <c r="AH31" s="104">
        <v>4.76</v>
      </c>
      <c r="AI31" s="15">
        <f t="shared" si="12"/>
        <v>9.2158760890609877</v>
      </c>
      <c r="AJ31" s="104"/>
      <c r="AK31" s="15">
        <f t="shared" si="13"/>
        <v>0</v>
      </c>
      <c r="AL31" s="104">
        <v>210.06005132999999</v>
      </c>
      <c r="AM31" s="15">
        <f t="shared" si="14"/>
        <v>4.9017162772201512</v>
      </c>
      <c r="AN31" s="104">
        <v>0.52171350000000005</v>
      </c>
      <c r="AO31" s="15">
        <f t="shared" si="15"/>
        <v>1.7180275738154251</v>
      </c>
      <c r="AP31" s="104">
        <v>36.13592147</v>
      </c>
      <c r="AQ31" s="15">
        <f t="shared" si="16"/>
        <v>9.4069884645120947</v>
      </c>
      <c r="AR31" s="104"/>
      <c r="AS31" s="104"/>
      <c r="AT31" s="104"/>
      <c r="AU31" s="104"/>
      <c r="AV31" s="15"/>
      <c r="AW31" s="15"/>
      <c r="AX31" s="104"/>
      <c r="AY31" s="15">
        <f t="shared" si="17"/>
        <v>0</v>
      </c>
      <c r="AZ31" s="104"/>
      <c r="BB31" s="104">
        <v>2.2400000000000002</v>
      </c>
      <c r="BC31" s="15">
        <f t="shared" si="18"/>
        <v>0.82617194703647701</v>
      </c>
      <c r="BD31" s="104"/>
      <c r="BE31" s="15"/>
      <c r="BF31" s="104"/>
      <c r="BG31" s="15"/>
      <c r="BH31" s="104"/>
      <c r="BI31" s="15"/>
      <c r="BJ31" s="104"/>
      <c r="BK31" s="15">
        <f t="shared" si="19"/>
        <v>0</v>
      </c>
      <c r="BL31" s="104"/>
      <c r="BM31" s="15"/>
      <c r="BN31" s="104">
        <v>29.297322000000001</v>
      </c>
      <c r="BO31" s="15">
        <f t="shared" si="20"/>
        <v>7.0767234583125145</v>
      </c>
      <c r="BP31" s="104">
        <v>1.5979380000000001</v>
      </c>
      <c r="BQ31" s="15">
        <f t="shared" si="21"/>
        <v>1.0766968978213332</v>
      </c>
      <c r="BR31" s="104"/>
      <c r="BS31" s="15">
        <f t="shared" si="22"/>
        <v>0</v>
      </c>
      <c r="BT31" s="104"/>
      <c r="BU31" s="15"/>
      <c r="BV31" s="104">
        <v>23.465204829999998</v>
      </c>
      <c r="BW31" s="15">
        <f t="shared" si="23"/>
        <v>1.7956210955054737</v>
      </c>
      <c r="BX31" s="104">
        <v>41.745674000000001</v>
      </c>
      <c r="BY31" s="15">
        <f t="shared" si="24"/>
        <v>5.389285112171307</v>
      </c>
      <c r="BZ31" s="104">
        <v>0.02</v>
      </c>
      <c r="CA31" s="15">
        <f t="shared" si="25"/>
        <v>1.0256410256410255</v>
      </c>
      <c r="CB31" s="104">
        <v>1.1620628</v>
      </c>
      <c r="CC31" s="15">
        <f t="shared" si="26"/>
        <v>1.3870579478376139</v>
      </c>
      <c r="CD31" s="104">
        <v>0.35</v>
      </c>
      <c r="CE31" s="15">
        <f t="shared" si="27"/>
        <v>0.63555474850190663</v>
      </c>
      <c r="CF31" s="104"/>
      <c r="CG31" s="15"/>
      <c r="CH31" s="104">
        <v>4.16</v>
      </c>
      <c r="CI31" s="15">
        <f t="shared" si="28"/>
        <v>31.161048689138575</v>
      </c>
      <c r="CJ31" s="104">
        <v>0.11</v>
      </c>
      <c r="CK31" s="15">
        <f t="shared" si="29"/>
        <v>0.19496632399858208</v>
      </c>
      <c r="CL31" s="104"/>
      <c r="CM31" s="15"/>
      <c r="CN31" s="104">
        <v>13.393000000000001</v>
      </c>
      <c r="CO31" s="15">
        <f t="shared" si="30"/>
        <v>1.7813180396856327</v>
      </c>
      <c r="CP31" s="104">
        <v>13.574999999999999</v>
      </c>
      <c r="CQ31" s="15">
        <f t="shared" si="31"/>
        <v>1.1585225871366869</v>
      </c>
      <c r="CR31" s="104"/>
      <c r="CS31" s="15"/>
      <c r="CT31" s="104"/>
      <c r="CU31" s="15"/>
      <c r="CV31" s="104"/>
      <c r="CW31" s="15"/>
      <c r="CX31" s="104"/>
      <c r="CY31" s="15"/>
      <c r="CZ31" s="104"/>
      <c r="DA31" s="15"/>
      <c r="DB31" s="104"/>
      <c r="DC31" s="15"/>
      <c r="DD31" s="104"/>
      <c r="DE31" s="15"/>
      <c r="DF31" s="104">
        <v>189.2</v>
      </c>
      <c r="DG31" s="15">
        <f t="shared" si="32"/>
        <v>6.1454510020463182</v>
      </c>
      <c r="DH31" s="104">
        <v>21.8</v>
      </c>
      <c r="DI31" s="15">
        <f t="shared" si="33"/>
        <v>7.5458636206299765</v>
      </c>
      <c r="DJ31" s="104">
        <v>13.7</v>
      </c>
      <c r="DK31" s="15">
        <f t="shared" si="34"/>
        <v>2.2248205527948293</v>
      </c>
      <c r="DL31" s="104">
        <v>4.5</v>
      </c>
      <c r="DM31" s="15">
        <f t="shared" si="35"/>
        <v>1.5651629508538834</v>
      </c>
      <c r="DN31" s="104">
        <v>1.65</v>
      </c>
      <c r="DO31" s="15">
        <f t="shared" si="36"/>
        <v>0.9535367545076282</v>
      </c>
      <c r="DP31" s="104">
        <v>0.3</v>
      </c>
      <c r="DQ31" s="15">
        <f t="shared" si="37"/>
        <v>12.345679012345679</v>
      </c>
      <c r="DR31" s="104"/>
      <c r="DS31" s="15"/>
      <c r="DT31" s="104">
        <v>336.59722012999998</v>
      </c>
      <c r="DU31" s="15">
        <f t="shared" si="38"/>
        <v>13.593929100994634</v>
      </c>
      <c r="DV31" s="104">
        <v>24.4</v>
      </c>
      <c r="DW31" s="15">
        <f t="shared" si="39"/>
        <v>3.4521788341822299</v>
      </c>
      <c r="DX31" s="104">
        <v>0</v>
      </c>
      <c r="DY31" s="15">
        <f t="shared" si="40"/>
        <v>0</v>
      </c>
      <c r="DZ31" s="104"/>
      <c r="EA31" s="15"/>
      <c r="EB31" s="104"/>
      <c r="EC31" s="15"/>
      <c r="ED31" s="104"/>
      <c r="EE31" s="15">
        <f t="shared" si="41"/>
        <v>0</v>
      </c>
      <c r="EF31" s="104"/>
      <c r="EG31" s="15"/>
      <c r="EH31" s="104">
        <v>17.989999999999998</v>
      </c>
      <c r="EI31" s="15">
        <f t="shared" si="42"/>
        <v>0.65657653185983789</v>
      </c>
      <c r="EJ31" s="104">
        <v>15.8</v>
      </c>
      <c r="EK31" s="15">
        <f t="shared" si="43"/>
        <v>3.6534326080421766</v>
      </c>
      <c r="EL31" s="104">
        <v>3.7</v>
      </c>
      <c r="EM31" s="15">
        <f t="shared" si="44"/>
        <v>0.66309432068675067</v>
      </c>
      <c r="EN31" s="104"/>
      <c r="EO31" s="15">
        <f t="shared" si="45"/>
        <v>0</v>
      </c>
      <c r="EP31" s="104">
        <v>3.8</v>
      </c>
      <c r="EQ31" s="15">
        <f t="shared" si="46"/>
        <v>1.1581834806461444</v>
      </c>
      <c r="ER31" s="104">
        <v>0.3</v>
      </c>
      <c r="ES31" s="15">
        <f t="shared" si="47"/>
        <v>0.83916083916083917</v>
      </c>
      <c r="ET31" s="104"/>
      <c r="EU31" s="15"/>
      <c r="EV31" s="104"/>
      <c r="EW31" s="15"/>
      <c r="EX31" s="104"/>
      <c r="EY31" s="15"/>
      <c r="EZ31" s="104"/>
      <c r="FA31" s="15"/>
      <c r="FB31" s="104"/>
      <c r="FC31" s="15"/>
      <c r="FD31" s="104">
        <v>2.7</v>
      </c>
      <c r="FE31" s="15">
        <f t="shared" si="48"/>
        <v>0.79942541564725489</v>
      </c>
      <c r="FF31" s="104">
        <v>7.9517329999999999</v>
      </c>
      <c r="FG31" s="15">
        <f t="shared" si="49"/>
        <v>21.905600550964188</v>
      </c>
      <c r="FH31" s="104">
        <v>323.89755600000001</v>
      </c>
      <c r="FI31" s="15">
        <f t="shared" si="50"/>
        <v>19.065903145358266</v>
      </c>
      <c r="FJ31" s="104">
        <v>16.5</v>
      </c>
      <c r="FK31" s="15">
        <f t="shared" si="51"/>
        <v>5.5901910807606887</v>
      </c>
      <c r="FL31" s="104"/>
      <c r="FM31" s="15"/>
      <c r="FN31" s="104">
        <v>2.4846509999999999</v>
      </c>
      <c r="FO31" s="15">
        <f t="shared" si="52"/>
        <v>0.92198631038007928</v>
      </c>
      <c r="FP31" s="104"/>
      <c r="FQ31" s="15"/>
      <c r="FR31" s="104"/>
      <c r="FS31" s="15"/>
      <c r="FT31" s="104"/>
      <c r="FU31" s="15"/>
      <c r="FV31" s="104"/>
      <c r="FW31" s="15"/>
      <c r="FX31" s="104"/>
      <c r="FY31" s="15"/>
      <c r="FZ31" s="104"/>
      <c r="GA31" s="15"/>
    </row>
    <row r="32" spans="1:183" ht="12.75" customHeight="1" thickBot="1">
      <c r="A32" s="40" t="s">
        <v>275</v>
      </c>
      <c r="B32" s="5">
        <f t="shared" si="0"/>
        <v>1404.69621506</v>
      </c>
      <c r="C32" s="50">
        <f t="shared" si="1"/>
        <v>4.4105324460524855</v>
      </c>
      <c r="D32" s="5">
        <f>SUM(D30:D31)</f>
        <v>4.55</v>
      </c>
      <c r="E32" s="50">
        <f t="shared" si="2"/>
        <v>2.17849277027674</v>
      </c>
      <c r="F32" s="5"/>
      <c r="G32" s="50"/>
      <c r="H32" s="5">
        <v>0.626</v>
      </c>
      <c r="I32" s="50">
        <f t="shared" si="3"/>
        <v>2.4737216470402275</v>
      </c>
      <c r="J32" s="5">
        <v>2.274</v>
      </c>
      <c r="K32" s="50">
        <f t="shared" si="4"/>
        <v>1.5222004297505172</v>
      </c>
      <c r="L32" s="5">
        <f>SUM(L30:L31)</f>
        <v>0</v>
      </c>
      <c r="M32" s="50">
        <f t="shared" si="5"/>
        <v>0</v>
      </c>
      <c r="N32" s="5"/>
      <c r="O32" s="50"/>
      <c r="P32" s="5">
        <f>SUM(P30:P31)</f>
        <v>0</v>
      </c>
      <c r="Q32" s="50">
        <f t="shared" si="6"/>
        <v>0</v>
      </c>
      <c r="R32" s="5"/>
      <c r="S32" s="50"/>
      <c r="T32" s="5">
        <v>7</v>
      </c>
      <c r="U32" s="50">
        <f t="shared" si="7"/>
        <v>1.1534025374855825</v>
      </c>
      <c r="V32" s="5">
        <v>0</v>
      </c>
      <c r="W32" s="50">
        <f t="shared" si="8"/>
        <v>0</v>
      </c>
      <c r="X32" s="5">
        <v>17.281167</v>
      </c>
      <c r="Y32" s="50">
        <f t="shared" si="9"/>
        <v>1.7559766461772934</v>
      </c>
      <c r="Z32" s="5"/>
      <c r="AA32" s="50"/>
      <c r="AB32" s="5"/>
      <c r="AC32" s="50"/>
      <c r="AD32" s="5">
        <f>SUM(AD30:AD31)</f>
        <v>0</v>
      </c>
      <c r="AE32" s="50">
        <f t="shared" si="10"/>
        <v>0</v>
      </c>
      <c r="AF32" s="5">
        <f>SUM(AF30:AF31)</f>
        <v>0</v>
      </c>
      <c r="AG32" s="50">
        <f t="shared" si="11"/>
        <v>0</v>
      </c>
      <c r="AH32" s="5">
        <f>SUM(AH30:AH31)</f>
        <v>4.76</v>
      </c>
      <c r="AI32" s="50">
        <f t="shared" si="12"/>
        <v>9.2158760890609877</v>
      </c>
      <c r="AJ32" s="5">
        <f>SUM(AJ30:AJ31)</f>
        <v>0</v>
      </c>
      <c r="AK32" s="50">
        <f t="shared" si="13"/>
        <v>0</v>
      </c>
      <c r="AL32" s="5">
        <v>210.06005132999999</v>
      </c>
      <c r="AM32" s="50">
        <f t="shared" si="14"/>
        <v>4.9017162772201512</v>
      </c>
      <c r="AN32" s="5">
        <v>0.52171350000000005</v>
      </c>
      <c r="AO32" s="50">
        <f t="shared" si="15"/>
        <v>1.7180275738154251</v>
      </c>
      <c r="AP32" s="5">
        <v>36.13592147</v>
      </c>
      <c r="AQ32" s="50">
        <f t="shared" si="16"/>
        <v>9.4069884645120947</v>
      </c>
      <c r="AR32" s="5"/>
      <c r="AS32" s="5"/>
      <c r="AT32" s="5"/>
      <c r="AU32" s="5"/>
      <c r="AV32" s="50"/>
      <c r="AW32" s="50"/>
      <c r="AX32" s="5">
        <f>SUM(AX30:AX31)</f>
        <v>0</v>
      </c>
      <c r="AY32" s="50">
        <f t="shared" si="17"/>
        <v>0</v>
      </c>
      <c r="AZ32" s="5"/>
      <c r="BA32" s="50"/>
      <c r="BB32" s="5">
        <f>SUM(BB30:BB31)</f>
        <v>2.2400000000000002</v>
      </c>
      <c r="BC32" s="50">
        <f t="shared" si="18"/>
        <v>0.82617194703647701</v>
      </c>
      <c r="BD32" s="5"/>
      <c r="BE32" s="50"/>
      <c r="BF32" s="5"/>
      <c r="BG32" s="50"/>
      <c r="BH32" s="5"/>
      <c r="BI32" s="50"/>
      <c r="BJ32" s="5">
        <f>SUM(BJ30:BJ31)</f>
        <v>0</v>
      </c>
      <c r="BK32" s="50">
        <f t="shared" si="19"/>
        <v>0</v>
      </c>
      <c r="BL32" s="5"/>
      <c r="BM32" s="50"/>
      <c r="BN32" s="5">
        <v>29.297322000000001</v>
      </c>
      <c r="BO32" s="50">
        <f t="shared" si="20"/>
        <v>7.0767234583125145</v>
      </c>
      <c r="BP32" s="5">
        <v>1.5979380000000001</v>
      </c>
      <c r="BQ32" s="50">
        <f t="shared" si="21"/>
        <v>1.0766968978213332</v>
      </c>
      <c r="BR32" s="5">
        <v>0</v>
      </c>
      <c r="BS32" s="50">
        <f t="shared" si="22"/>
        <v>0</v>
      </c>
      <c r="BT32" s="5"/>
      <c r="BU32" s="50"/>
      <c r="BV32" s="5">
        <v>23.465204829999998</v>
      </c>
      <c r="BW32" s="50">
        <f t="shared" si="23"/>
        <v>1.7956210955054737</v>
      </c>
      <c r="BX32" s="5">
        <v>41.745674000000001</v>
      </c>
      <c r="BY32" s="50">
        <f t="shared" si="24"/>
        <v>5.389285112171307</v>
      </c>
      <c r="BZ32" s="5">
        <f>SUM(BZ30:BZ31)</f>
        <v>0.02</v>
      </c>
      <c r="CA32" s="50">
        <f t="shared" si="25"/>
        <v>1.0256410256410255</v>
      </c>
      <c r="CB32" s="5">
        <v>1.1620628</v>
      </c>
      <c r="CC32" s="50">
        <f t="shared" si="26"/>
        <v>1.3870579478376139</v>
      </c>
      <c r="CD32" s="5">
        <f>SUM(CD30:CD31)</f>
        <v>0.35</v>
      </c>
      <c r="CE32" s="50">
        <f t="shared" si="27"/>
        <v>0.63555474850190663</v>
      </c>
      <c r="CF32" s="5"/>
      <c r="CG32" s="50"/>
      <c r="CH32" s="5">
        <f>SUM(CH30:CH31)</f>
        <v>4.16</v>
      </c>
      <c r="CI32" s="50">
        <f t="shared" si="28"/>
        <v>31.161048689138575</v>
      </c>
      <c r="CJ32" s="5">
        <f>SUM(CJ30:CJ31)</f>
        <v>0.11</v>
      </c>
      <c r="CK32" s="50">
        <f t="shared" si="29"/>
        <v>0.19496632399858208</v>
      </c>
      <c r="CL32" s="5"/>
      <c r="CM32" s="50"/>
      <c r="CN32" s="5">
        <v>13.393000000000001</v>
      </c>
      <c r="CO32" s="50">
        <f t="shared" si="30"/>
        <v>1.7813180396856327</v>
      </c>
      <c r="CP32" s="5">
        <v>13.574999999999999</v>
      </c>
      <c r="CQ32" s="50">
        <f t="shared" si="31"/>
        <v>1.1585225871366869</v>
      </c>
      <c r="CR32" s="5"/>
      <c r="CS32" s="50"/>
      <c r="CT32" s="5"/>
      <c r="CU32" s="50"/>
      <c r="CV32" s="5"/>
      <c r="CW32" s="50"/>
      <c r="CX32" s="5"/>
      <c r="CY32" s="50"/>
      <c r="CZ32" s="5"/>
      <c r="DA32" s="50"/>
      <c r="DB32" s="5"/>
      <c r="DC32" s="50"/>
      <c r="DD32" s="5"/>
      <c r="DE32" s="50"/>
      <c r="DF32" s="5">
        <v>189.2</v>
      </c>
      <c r="DG32" s="50">
        <f t="shared" si="32"/>
        <v>6.1454510020463182</v>
      </c>
      <c r="DH32" s="5">
        <v>24.9</v>
      </c>
      <c r="DI32" s="50">
        <f t="shared" si="33"/>
        <v>8.6188992731048817</v>
      </c>
      <c r="DJ32" s="5">
        <v>13.7</v>
      </c>
      <c r="DK32" s="50">
        <f t="shared" si="34"/>
        <v>2.2248205527948293</v>
      </c>
      <c r="DL32" s="5">
        <v>4.5</v>
      </c>
      <c r="DM32" s="50">
        <f t="shared" si="35"/>
        <v>1.5651629508538834</v>
      </c>
      <c r="DN32" s="5">
        <v>1.65</v>
      </c>
      <c r="DO32" s="50">
        <f t="shared" si="36"/>
        <v>0.9535367545076282</v>
      </c>
      <c r="DP32" s="5">
        <v>0.3</v>
      </c>
      <c r="DQ32" s="50">
        <f t="shared" si="37"/>
        <v>12.345679012345679</v>
      </c>
      <c r="DR32" s="5"/>
      <c r="DS32" s="50"/>
      <c r="DT32" s="5">
        <v>336.59722012999998</v>
      </c>
      <c r="DU32" s="50">
        <f t="shared" si="38"/>
        <v>13.593929100994634</v>
      </c>
      <c r="DV32" s="5">
        <v>24.4</v>
      </c>
      <c r="DW32" s="50">
        <f t="shared" si="39"/>
        <v>3.4521788341822299</v>
      </c>
      <c r="DX32" s="5">
        <v>0</v>
      </c>
      <c r="DY32" s="50">
        <f t="shared" si="40"/>
        <v>0</v>
      </c>
      <c r="DZ32" s="5"/>
      <c r="EA32" s="50"/>
      <c r="EB32" s="5"/>
      <c r="EC32" s="50"/>
      <c r="ED32" s="5">
        <v>0</v>
      </c>
      <c r="EE32" s="50">
        <f t="shared" si="41"/>
        <v>0</v>
      </c>
      <c r="EF32" s="5"/>
      <c r="EG32" s="50"/>
      <c r="EH32" s="5">
        <v>17.989999999999998</v>
      </c>
      <c r="EI32" s="50">
        <f t="shared" si="42"/>
        <v>0.65657653185983789</v>
      </c>
      <c r="EJ32" s="5">
        <v>15.8</v>
      </c>
      <c r="EK32" s="50">
        <f t="shared" si="43"/>
        <v>3.6534326080421766</v>
      </c>
      <c r="EL32" s="5">
        <v>3.7</v>
      </c>
      <c r="EM32" s="50">
        <f t="shared" si="44"/>
        <v>0.66309432068675067</v>
      </c>
      <c r="EN32" s="5">
        <v>0</v>
      </c>
      <c r="EO32" s="50">
        <f t="shared" si="45"/>
        <v>0</v>
      </c>
      <c r="EP32" s="5">
        <v>3.8</v>
      </c>
      <c r="EQ32" s="50">
        <f t="shared" si="46"/>
        <v>1.1581834806461444</v>
      </c>
      <c r="ER32" s="5">
        <v>0.3</v>
      </c>
      <c r="ES32" s="50">
        <f t="shared" si="47"/>
        <v>0.83916083916083917</v>
      </c>
      <c r="ET32" s="5"/>
      <c r="EU32" s="50"/>
      <c r="EV32" s="5"/>
      <c r="EW32" s="50"/>
      <c r="EX32" s="5"/>
      <c r="EY32" s="50"/>
      <c r="EZ32" s="5"/>
      <c r="FA32" s="50"/>
      <c r="FB32" s="5"/>
      <c r="FC32" s="50"/>
      <c r="FD32" s="5">
        <v>2.7</v>
      </c>
      <c r="FE32" s="50">
        <f t="shared" si="48"/>
        <v>0.79942541564725489</v>
      </c>
      <c r="FF32" s="5">
        <v>7.9517329999999999</v>
      </c>
      <c r="FG32" s="50">
        <f t="shared" si="49"/>
        <v>21.905600550964188</v>
      </c>
      <c r="FH32" s="5">
        <v>323.89755600000001</v>
      </c>
      <c r="FI32" s="50">
        <f t="shared" si="50"/>
        <v>19.065903145358266</v>
      </c>
      <c r="FJ32" s="5">
        <v>16.5</v>
      </c>
      <c r="FK32" s="50">
        <f t="shared" si="51"/>
        <v>5.5901910807606887</v>
      </c>
      <c r="FL32" s="5"/>
      <c r="FM32" s="50"/>
      <c r="FN32" s="5">
        <v>2.4846509999999999</v>
      </c>
      <c r="FO32" s="50">
        <f t="shared" si="52"/>
        <v>0.92198631038007928</v>
      </c>
      <c r="FP32" s="5"/>
      <c r="FQ32" s="50"/>
      <c r="FR32" s="5"/>
      <c r="FS32" s="50"/>
      <c r="FT32" s="5"/>
      <c r="FU32" s="50"/>
      <c r="FV32" s="5"/>
      <c r="FW32" s="50"/>
      <c r="FX32" s="5"/>
      <c r="FY32" s="50"/>
      <c r="FZ32" s="5"/>
      <c r="GA32" s="50"/>
    </row>
    <row r="33" spans="1:190" ht="12.75" customHeight="1">
      <c r="A33" s="2" t="s">
        <v>138</v>
      </c>
      <c r="B33" s="104"/>
      <c r="C33" s="114"/>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04"/>
      <c r="AT33" s="104"/>
      <c r="AU33" s="104"/>
      <c r="AV33" s="114"/>
      <c r="AW33" s="114"/>
      <c r="AX33" s="104"/>
      <c r="AY33" s="114"/>
      <c r="AZ33" s="104"/>
      <c r="BA33" s="114"/>
      <c r="BB33" s="104"/>
      <c r="BC33" s="114"/>
      <c r="BD33" s="104"/>
      <c r="BE33" s="114"/>
      <c r="BF33" s="104"/>
      <c r="BG33" s="114"/>
      <c r="BH33" s="104"/>
      <c r="BI33" s="114"/>
      <c r="BJ33" s="104"/>
      <c r="BK33" s="114"/>
      <c r="BL33" s="104"/>
      <c r="BM33" s="114"/>
      <c r="BN33" s="104"/>
      <c r="BO33" s="114"/>
      <c r="BP33" s="104"/>
      <c r="BQ33" s="114"/>
      <c r="BR33" s="104"/>
      <c r="BS33" s="114"/>
      <c r="BT33" s="104"/>
      <c r="BU33" s="114"/>
      <c r="BV33" s="104"/>
      <c r="BW33" s="114"/>
      <c r="BX33" s="104"/>
      <c r="BY33" s="114"/>
      <c r="BZ33" s="104"/>
      <c r="CA33" s="114"/>
      <c r="CB33" s="104"/>
      <c r="CC33" s="114"/>
      <c r="CD33" s="104"/>
      <c r="CE33" s="114"/>
      <c r="CF33" s="104"/>
      <c r="CG33" s="114"/>
      <c r="CH33" s="104"/>
      <c r="CI33" s="114"/>
      <c r="CJ33" s="104"/>
      <c r="CK33" s="114"/>
      <c r="CL33" s="104"/>
      <c r="CM33" s="114"/>
      <c r="CN33" s="104"/>
      <c r="CO33" s="114"/>
      <c r="CP33" s="104"/>
      <c r="CQ33" s="114"/>
      <c r="CR33" s="104"/>
      <c r="CS33" s="114"/>
      <c r="CT33" s="104"/>
      <c r="CU33" s="114"/>
      <c r="CV33" s="104"/>
      <c r="CW33" s="114"/>
      <c r="CX33" s="104"/>
      <c r="CY33" s="114"/>
      <c r="CZ33" s="104"/>
      <c r="DA33" s="114"/>
      <c r="DB33" s="104"/>
      <c r="DC33" s="114"/>
      <c r="DD33" s="104"/>
      <c r="DE33" s="114"/>
      <c r="DF33" s="104"/>
      <c r="DG33" s="114"/>
      <c r="DH33" s="104"/>
      <c r="DI33" s="114"/>
      <c r="DJ33" s="104"/>
      <c r="DK33" s="114"/>
      <c r="DL33" s="104"/>
      <c r="DM33" s="114"/>
      <c r="DN33" s="104"/>
      <c r="DO33" s="114"/>
      <c r="DP33" s="104"/>
      <c r="DQ33" s="114"/>
      <c r="DR33" s="104"/>
      <c r="DS33" s="114"/>
      <c r="DT33" s="104"/>
      <c r="DU33" s="114"/>
      <c r="DV33" s="104"/>
      <c r="DW33" s="114"/>
      <c r="DX33" s="104"/>
      <c r="DY33" s="114"/>
      <c r="DZ33" s="104"/>
      <c r="EA33" s="114"/>
      <c r="EB33" s="104"/>
      <c r="EC33" s="114"/>
      <c r="ED33" s="104"/>
      <c r="EE33" s="114"/>
      <c r="EF33" s="104"/>
      <c r="EG33" s="114"/>
      <c r="EH33" s="104"/>
      <c r="EI33" s="114"/>
      <c r="EJ33" s="104"/>
      <c r="EK33" s="114"/>
      <c r="EL33" s="104"/>
      <c r="EM33" s="114"/>
      <c r="EN33" s="104"/>
      <c r="EO33" s="114"/>
      <c r="EP33" s="104"/>
      <c r="EQ33" s="114"/>
      <c r="ER33" s="104"/>
      <c r="ES33" s="114"/>
      <c r="ET33" s="104"/>
      <c r="EU33" s="114"/>
      <c r="EV33" s="104"/>
      <c r="EW33" s="114"/>
      <c r="EX33" s="104"/>
      <c r="EY33" s="114"/>
      <c r="EZ33" s="104"/>
      <c r="FA33" s="114"/>
      <c r="FB33" s="104"/>
      <c r="FC33" s="114"/>
      <c r="FD33" s="104"/>
      <c r="FE33" s="114"/>
      <c r="FF33" s="104"/>
      <c r="FG33" s="114"/>
      <c r="FH33" s="104"/>
      <c r="FI33" s="114"/>
      <c r="FJ33" s="104"/>
      <c r="FK33" s="114"/>
      <c r="FL33" s="104"/>
      <c r="FM33" s="114"/>
      <c r="FN33" s="104"/>
      <c r="FO33" s="114"/>
      <c r="FP33" s="104"/>
      <c r="FQ33" s="114"/>
      <c r="FR33" s="104"/>
      <c r="FS33" s="114"/>
      <c r="FT33" s="104"/>
      <c r="FU33" s="114"/>
      <c r="FV33" s="104"/>
      <c r="FW33" s="114"/>
      <c r="FX33" s="104"/>
      <c r="FY33" s="114"/>
      <c r="FZ33" s="104"/>
      <c r="GA33" s="114"/>
    </row>
    <row r="34" spans="1:190" ht="12.75" customHeight="1">
      <c r="A34" s="41" t="s">
        <v>140</v>
      </c>
      <c r="B34" s="104">
        <f t="shared" ref="B34:B50" si="53">D34+F34+H34+J34+V34+X34+Z34+AD34+AF34+AH34+AJ34+AL34+AN34+AP34+AR34+AT34+AV34+AX34+AZ34+BB34+L34+N34+T34+BD34+BF34+BH34+AB34+BJ34+BL34+BN34+BP34+BR34+BT34+BV34+BX34+BZ34+CB34+CD34+CF34+P34+R34+CH34+CJ34+CL34+CN34+CP34+CR34+CT34+CV34+CX34+CZ34+DB34+DD34+DF34+DH34+DJ34+DL34+DN34+DP34+DR34+DT34+DV34+DX34+DZ34+EB34+ED34+EF34+EH34+EJ34+EL34+EN34+EP34+ER34+ET34+EV34+EX34+EZ34+FB34+FD34+FF34+FH34+FJ34+FL34+FN34+FP34+FR34+FT34+FV34+FX34+FZ34</f>
        <v>2130.2685484500003</v>
      </c>
      <c r="C34" s="15">
        <f t="shared" ref="C34:C48" si="54">B34/B$11*100</f>
        <v>6.6887192056273417</v>
      </c>
      <c r="D34" s="104"/>
      <c r="E34" s="15">
        <f t="shared" ref="E34:E48" si="55">D34/D$11*100</f>
        <v>0</v>
      </c>
      <c r="F34" s="104"/>
      <c r="G34" s="15"/>
      <c r="H34" s="104">
        <v>1.9470000000000001</v>
      </c>
      <c r="I34" s="15">
        <f t="shared" ref="I34:I48" si="56">H34/H$11*100</f>
        <v>7.6938275507784715</v>
      </c>
      <c r="J34" s="104">
        <v>61.706000000000003</v>
      </c>
      <c r="K34" s="15">
        <f t="shared" ref="K34:K48" si="57">J34/J$11*100</f>
        <v>41.305584748542394</v>
      </c>
      <c r="L34" s="104"/>
      <c r="M34" s="15">
        <f t="shared" ref="M34:M48" si="58">L34/L$11*100</f>
        <v>0</v>
      </c>
      <c r="N34" s="104"/>
      <c r="O34" s="15"/>
      <c r="P34" s="104"/>
      <c r="Q34" s="15">
        <f t="shared" ref="Q34:Q48" si="59">P34/P$11*100</f>
        <v>0</v>
      </c>
      <c r="R34" s="104"/>
      <c r="S34" s="15"/>
      <c r="T34" s="104"/>
      <c r="U34" s="15">
        <f t="shared" ref="U34:U48" si="60">T34/T$11*100</f>
        <v>0</v>
      </c>
      <c r="V34" s="104">
        <v>0</v>
      </c>
      <c r="W34" s="15">
        <f t="shared" ref="W34:W48" si="61">V34/V$11*100</f>
        <v>0</v>
      </c>
      <c r="X34" s="104"/>
      <c r="Y34" s="15">
        <f t="shared" ref="Y34:Y48" si="62">X34/X$11*100</f>
        <v>0</v>
      </c>
      <c r="Z34" s="104"/>
      <c r="AA34" s="15"/>
      <c r="AB34" s="104"/>
      <c r="AC34" s="15"/>
      <c r="AD34" s="104"/>
      <c r="AE34" s="15">
        <f t="shared" ref="AE34:AE48" si="63">AD34/AD$11*100</f>
        <v>0</v>
      </c>
      <c r="AF34" s="104"/>
      <c r="AG34" s="15">
        <f t="shared" ref="AG34:AG48" si="64">AF34/AF$11*100</f>
        <v>0</v>
      </c>
      <c r="AH34" s="104"/>
      <c r="AI34" s="15">
        <f t="shared" ref="AI34:AI48" si="65">AH34/AH$11*100</f>
        <v>0</v>
      </c>
      <c r="AJ34" s="104"/>
      <c r="AK34" s="15">
        <f t="shared" ref="AK34:AK48" si="66">AJ34/AJ$11*100</f>
        <v>0</v>
      </c>
      <c r="AL34" s="104">
        <v>223.75134853999998</v>
      </c>
      <c r="AM34" s="15">
        <f t="shared" ref="AM34:AM48" si="67">AL34/AL$11*100</f>
        <v>5.2212004150445583</v>
      </c>
      <c r="AN34" s="104">
        <v>1.0249695599999999</v>
      </c>
      <c r="AO34" s="15">
        <f t="shared" ref="AO34:AO48" si="68">AN34/AN$11*100</f>
        <v>3.3752739126004281</v>
      </c>
      <c r="AP34" s="104">
        <v>20.892258169999998</v>
      </c>
      <c r="AQ34" s="15">
        <f t="shared" ref="AQ34:AQ48" si="69">AP34/AP$11*100</f>
        <v>5.4387220142140338</v>
      </c>
      <c r="AR34" s="104"/>
      <c r="AS34" s="104"/>
      <c r="AT34" s="104"/>
      <c r="AU34" s="104"/>
      <c r="AV34" s="15"/>
      <c r="AW34" s="15"/>
      <c r="AX34" s="104"/>
      <c r="AY34" s="15">
        <f t="shared" ref="AY34:AY48" si="70">AX34/AX$11*100</f>
        <v>0</v>
      </c>
      <c r="AZ34" s="104"/>
      <c r="BB34" s="104">
        <v>114.88</v>
      </c>
      <c r="BC34" s="15">
        <f t="shared" ref="BC34:BC48" si="71">BB34/BB$11*100</f>
        <v>42.370818426585032</v>
      </c>
      <c r="BD34" s="104"/>
      <c r="BE34" s="15"/>
      <c r="BF34" s="104"/>
      <c r="BG34" s="15"/>
      <c r="BH34" s="104"/>
      <c r="BI34" s="15"/>
      <c r="BJ34" s="104">
        <v>0.2</v>
      </c>
      <c r="BK34" s="15">
        <f t="shared" ref="BK34:BK48" si="72">BJ34/BJ$11*100</f>
        <v>2.0607934054611025E-2</v>
      </c>
      <c r="BL34" s="104"/>
      <c r="BM34" s="15"/>
      <c r="BN34" s="104">
        <v>17.162134999999999</v>
      </c>
      <c r="BO34" s="15">
        <f t="shared" ref="BO34:BO48" si="73">BN34/BN$11*100</f>
        <v>4.1454875414628765</v>
      </c>
      <c r="BP34" s="104"/>
      <c r="BQ34" s="15">
        <f t="shared" ref="BQ34:BQ48" si="74">BP34/BP$11*100</f>
        <v>0</v>
      </c>
      <c r="BR34" s="104"/>
      <c r="BS34" s="15">
        <f t="shared" ref="BS34:BS48" si="75">BR34/BR$11*100</f>
        <v>0</v>
      </c>
      <c r="BT34" s="104"/>
      <c r="BU34" s="15"/>
      <c r="BV34" s="104"/>
      <c r="BW34" s="15">
        <f t="shared" ref="BW34:BW48" si="76">BV34/BV$11*100</f>
        <v>0</v>
      </c>
      <c r="BX34" s="104">
        <v>30.894445000000001</v>
      </c>
      <c r="BY34" s="15">
        <f t="shared" ref="BY34:BY48" si="77">BX34/BX$11*100</f>
        <v>3.9884126074307789</v>
      </c>
      <c r="BZ34" s="104"/>
      <c r="CA34" s="15">
        <f t="shared" ref="CA34:CA48" si="78">BZ34/BZ$11*100</f>
        <v>0</v>
      </c>
      <c r="CB34" s="104">
        <v>0</v>
      </c>
      <c r="CC34" s="15">
        <f t="shared" ref="CC34:CC48" si="79">CB34/CB$11*100</f>
        <v>0</v>
      </c>
      <c r="CD34" s="104">
        <v>27.98</v>
      </c>
      <c r="CE34" s="15">
        <f t="shared" ref="CE34:CE48" si="80">CD34/CD$11*100</f>
        <v>50.808062465952418</v>
      </c>
      <c r="CF34" s="104"/>
      <c r="CG34" s="15"/>
      <c r="CH34" s="104"/>
      <c r="CI34" s="15">
        <f t="shared" ref="CI34:CI48" si="81">CH34/CH$11*100</f>
        <v>0</v>
      </c>
      <c r="CJ34" s="104">
        <v>1.1100000000000001</v>
      </c>
      <c r="CK34" s="15">
        <f t="shared" ref="CK34:CK48" si="82">CJ34/CJ$11*100</f>
        <v>1.9673874512584191</v>
      </c>
      <c r="CL34" s="104"/>
      <c r="CM34" s="15"/>
      <c r="CN34" s="104"/>
      <c r="CO34" s="15">
        <f t="shared" ref="CO34:CO48" si="83">CN34/CN$11*100</f>
        <v>0</v>
      </c>
      <c r="CP34" s="104"/>
      <c r="CQ34" s="15">
        <f t="shared" ref="CQ34:CQ48" si="84">CP34/CP$11*100</f>
        <v>0</v>
      </c>
      <c r="CR34" s="104"/>
      <c r="CS34" s="15"/>
      <c r="CT34" s="104"/>
      <c r="CU34" s="15"/>
      <c r="CV34" s="104"/>
      <c r="CW34" s="15"/>
      <c r="CX34" s="104"/>
      <c r="CY34" s="15"/>
      <c r="CZ34" s="104"/>
      <c r="DA34" s="15"/>
      <c r="DB34" s="104"/>
      <c r="DC34" s="15"/>
      <c r="DD34" s="104"/>
      <c r="DE34" s="15"/>
      <c r="DF34" s="104">
        <v>289.39999999999998</v>
      </c>
      <c r="DG34" s="15">
        <f t="shared" ref="DG34:DG48" si="85">DF34/DF$11*100</f>
        <v>9.4000714587325813</v>
      </c>
      <c r="DH34" s="104"/>
      <c r="DI34" s="15">
        <f t="shared" ref="DI34:DI48" si="86">DH34/DH$11*100</f>
        <v>0</v>
      </c>
      <c r="DJ34" s="104">
        <v>177.2</v>
      </c>
      <c r="DK34" s="15">
        <f t="shared" ref="DK34:DK48" si="87">DJ34/DJ$11*100</f>
        <v>28.776511091623629</v>
      </c>
      <c r="DL34" s="104">
        <v>65.400000000000006</v>
      </c>
      <c r="DM34" s="15">
        <f t="shared" ref="DM34:DM48" si="88">DL34/DL$11*100</f>
        <v>22.747034885743105</v>
      </c>
      <c r="DN34" s="104">
        <v>26.7</v>
      </c>
      <c r="DO34" s="15">
        <f t="shared" ref="DO34:DO48" si="89">DN34/DN$11*100</f>
        <v>15.42995839112344</v>
      </c>
      <c r="DP34" s="104">
        <v>1.367</v>
      </c>
      <c r="DQ34" s="15">
        <f t="shared" ref="DQ34:DQ48" si="90">DP34/DP$11*100</f>
        <v>56.255144032921812</v>
      </c>
      <c r="DR34" s="104"/>
      <c r="DS34" s="15"/>
      <c r="DT34" s="104">
        <v>572.75122218000001</v>
      </c>
      <c r="DU34" s="15">
        <f t="shared" ref="DU34:DU48" si="91">DT34/DT$11*100</f>
        <v>23.131324447111812</v>
      </c>
      <c r="DV34" s="104">
        <v>12.9</v>
      </c>
      <c r="DW34" s="15">
        <f t="shared" ref="DW34:DW48" si="92">DV34/DV$11*100</f>
        <v>1.8251273344651955</v>
      </c>
      <c r="DX34" s="104">
        <v>0</v>
      </c>
      <c r="DY34" s="15">
        <f t="shared" ref="DY34:DY48" si="93">DX34/DX$11*100</f>
        <v>0</v>
      </c>
      <c r="DZ34" s="104"/>
      <c r="EA34" s="15"/>
      <c r="EB34" s="104"/>
      <c r="EC34" s="15"/>
      <c r="ED34" s="104"/>
      <c r="EE34" s="15">
        <f t="shared" ref="EE34:EE48" si="94">ED34/ED$11*100</f>
        <v>0</v>
      </c>
      <c r="EF34" s="104"/>
      <c r="EG34" s="15"/>
      <c r="EH34" s="104">
        <v>11.8</v>
      </c>
      <c r="EI34" s="15">
        <f t="shared" ref="EI34:EI48" si="95">EH34/EH$11*100</f>
        <v>0.43066164958010494</v>
      </c>
      <c r="EJ34" s="104">
        <v>124.7</v>
      </c>
      <c r="EK34" s="15">
        <f t="shared" ref="EK34:EK48" si="96">EJ34/EJ$11*100</f>
        <v>28.834370014105019</v>
      </c>
      <c r="EL34" s="104">
        <v>17.100000000000001</v>
      </c>
      <c r="EM34" s="15">
        <f t="shared" ref="EM34:EM48" si="97">EL34/EL$11*100</f>
        <v>3.0645710496603882</v>
      </c>
      <c r="EN34" s="104">
        <v>24.8</v>
      </c>
      <c r="EO34" s="15">
        <f t="shared" ref="EO34:EO48" si="98">EN34/EN$11*100</f>
        <v>4.314093866332672</v>
      </c>
      <c r="EP34" s="104"/>
      <c r="EQ34" s="15">
        <f t="shared" ref="EQ34:EQ48" si="99">EP34/EP$11*100</f>
        <v>0</v>
      </c>
      <c r="ER34" s="104">
        <v>0.56999999999999995</v>
      </c>
      <c r="ES34" s="15">
        <f t="shared" ref="ES34:ES48" si="100">ER34/ER$11*100</f>
        <v>1.5944055944055944</v>
      </c>
      <c r="ET34" s="104"/>
      <c r="EU34" s="15"/>
      <c r="EV34" s="104"/>
      <c r="EW34" s="15"/>
      <c r="EX34" s="104"/>
      <c r="EY34" s="15"/>
      <c r="EZ34" s="104"/>
      <c r="FA34" s="15"/>
      <c r="FB34" s="104"/>
      <c r="FC34" s="15"/>
      <c r="FD34" s="104">
        <v>0</v>
      </c>
      <c r="FE34" s="15">
        <f t="shared" ref="FE34:FE48" si="101">FD34/FD$11*100</f>
        <v>0</v>
      </c>
      <c r="FF34" s="104">
        <v>4.2084700000000002</v>
      </c>
      <c r="FG34" s="15">
        <f t="shared" ref="FG34:FG48" si="102">FF34/FF$11*100</f>
        <v>11.593581267217633</v>
      </c>
      <c r="FH34" s="104">
        <v>269.50099999999998</v>
      </c>
      <c r="FI34" s="15">
        <f t="shared" ref="FI34:FI48" si="103">FH34/FH$11*100</f>
        <v>15.86390470812073</v>
      </c>
      <c r="FJ34" s="104">
        <v>30.322700000000001</v>
      </c>
      <c r="FK34" s="15">
        <f t="shared" ref="FK34:FK48" si="104">FJ34/FJ$11*100</f>
        <v>10.273314368762554</v>
      </c>
      <c r="FL34" s="104"/>
      <c r="FM34" s="15"/>
      <c r="FN34" s="104">
        <v>0</v>
      </c>
      <c r="FO34" s="15">
        <f t="shared" ref="FO34:FO48" si="105">FN34/FN$11*100</f>
        <v>0</v>
      </c>
      <c r="FP34" s="104"/>
      <c r="FQ34" s="15"/>
      <c r="FR34" s="104"/>
      <c r="FS34" s="15"/>
      <c r="FT34" s="104"/>
      <c r="FU34" s="15"/>
      <c r="FV34" s="104"/>
      <c r="FW34" s="15"/>
      <c r="FX34" s="104"/>
      <c r="FY34" s="15"/>
      <c r="FZ34" s="104"/>
      <c r="GA34" s="15"/>
    </row>
    <row r="35" spans="1:190" ht="12.75" customHeight="1">
      <c r="A35" s="41" t="s">
        <v>142</v>
      </c>
      <c r="B35" s="104">
        <f t="shared" si="53"/>
        <v>444.21435395999998</v>
      </c>
      <c r="C35" s="15">
        <f t="shared" si="54"/>
        <v>1.3947655017061018</v>
      </c>
      <c r="D35" s="104"/>
      <c r="E35" s="15">
        <f t="shared" si="55"/>
        <v>0</v>
      </c>
      <c r="F35" s="104"/>
      <c r="G35" s="15"/>
      <c r="H35" s="104"/>
      <c r="I35" s="15">
        <f t="shared" si="56"/>
        <v>0</v>
      </c>
      <c r="J35" s="104"/>
      <c r="K35" s="15">
        <f t="shared" si="57"/>
        <v>0</v>
      </c>
      <c r="L35" s="104"/>
      <c r="M35" s="15">
        <f t="shared" si="58"/>
        <v>0</v>
      </c>
      <c r="N35" s="104"/>
      <c r="O35" s="15"/>
      <c r="P35" s="104"/>
      <c r="Q35" s="15">
        <f t="shared" si="59"/>
        <v>0</v>
      </c>
      <c r="R35" s="104"/>
      <c r="S35" s="15"/>
      <c r="T35" s="104"/>
      <c r="U35" s="15">
        <f t="shared" si="60"/>
        <v>0</v>
      </c>
      <c r="V35" s="104">
        <v>0</v>
      </c>
      <c r="W35" s="15">
        <f t="shared" si="61"/>
        <v>0</v>
      </c>
      <c r="X35" s="104">
        <v>27</v>
      </c>
      <c r="Y35" s="15">
        <f t="shared" si="62"/>
        <v>2.7435282262353535</v>
      </c>
      <c r="Z35" s="104"/>
      <c r="AA35" s="15"/>
      <c r="AB35" s="104"/>
      <c r="AC35" s="15"/>
      <c r="AD35" s="104"/>
      <c r="AE35" s="15">
        <f t="shared" si="63"/>
        <v>0</v>
      </c>
      <c r="AF35" s="104"/>
      <c r="AG35" s="15">
        <f t="shared" si="64"/>
        <v>0</v>
      </c>
      <c r="AH35" s="104">
        <v>0.68</v>
      </c>
      <c r="AI35" s="15">
        <f t="shared" si="65"/>
        <v>1.3165537270087126</v>
      </c>
      <c r="AJ35" s="104"/>
      <c r="AK35" s="15">
        <f t="shared" si="66"/>
        <v>0</v>
      </c>
      <c r="AL35" s="104">
        <v>0</v>
      </c>
      <c r="AM35" s="15">
        <f t="shared" si="67"/>
        <v>0</v>
      </c>
      <c r="AN35" s="104">
        <v>0</v>
      </c>
      <c r="AO35" s="15">
        <f t="shared" si="68"/>
        <v>0</v>
      </c>
      <c r="AP35" s="104">
        <v>0</v>
      </c>
      <c r="AQ35" s="15">
        <f t="shared" si="69"/>
        <v>0</v>
      </c>
      <c r="AR35" s="104"/>
      <c r="AS35" s="104"/>
      <c r="AT35" s="104"/>
      <c r="AU35" s="104"/>
      <c r="AV35" s="15"/>
      <c r="AW35" s="15"/>
      <c r="AX35" s="104"/>
      <c r="AY35" s="15">
        <f t="shared" si="70"/>
        <v>0</v>
      </c>
      <c r="AZ35" s="104"/>
      <c r="BB35" s="104">
        <v>3.86</v>
      </c>
      <c r="BC35" s="15">
        <f t="shared" si="71"/>
        <v>1.4236713015896434</v>
      </c>
      <c r="BD35" s="104"/>
      <c r="BE35" s="15"/>
      <c r="BF35" s="104"/>
      <c r="BG35" s="15"/>
      <c r="BH35" s="104"/>
      <c r="BI35" s="15"/>
      <c r="BJ35" s="104">
        <v>0.2</v>
      </c>
      <c r="BK35" s="15">
        <f t="shared" si="72"/>
        <v>2.0607934054611025E-2</v>
      </c>
      <c r="BL35" s="104"/>
      <c r="BM35" s="15"/>
      <c r="BN35" s="104"/>
      <c r="BO35" s="15">
        <f t="shared" si="73"/>
        <v>0</v>
      </c>
      <c r="BP35" s="104"/>
      <c r="BQ35" s="15">
        <f t="shared" si="74"/>
        <v>0</v>
      </c>
      <c r="BR35" s="104"/>
      <c r="BS35" s="15">
        <f t="shared" si="75"/>
        <v>0</v>
      </c>
      <c r="BT35" s="104"/>
      <c r="BU35" s="15"/>
      <c r="BV35" s="104">
        <v>0</v>
      </c>
      <c r="BW35" s="15">
        <f t="shared" si="76"/>
        <v>0</v>
      </c>
      <c r="BX35" s="104">
        <v>0.94628500000000004</v>
      </c>
      <c r="BY35" s="15">
        <f t="shared" si="77"/>
        <v>0.12216354830852712</v>
      </c>
      <c r="BZ35" s="104"/>
      <c r="CA35" s="15">
        <f t="shared" si="78"/>
        <v>0</v>
      </c>
      <c r="CB35" s="104">
        <v>0</v>
      </c>
      <c r="CC35" s="15">
        <f t="shared" si="79"/>
        <v>0</v>
      </c>
      <c r="CD35" s="104">
        <v>0</v>
      </c>
      <c r="CE35" s="15">
        <f t="shared" si="80"/>
        <v>0</v>
      </c>
      <c r="CF35" s="104"/>
      <c r="CG35" s="15"/>
      <c r="CH35" s="104"/>
      <c r="CI35" s="15">
        <f t="shared" si="81"/>
        <v>0</v>
      </c>
      <c r="CJ35" s="104">
        <v>0.02</v>
      </c>
      <c r="CK35" s="15">
        <f t="shared" si="82"/>
        <v>3.5448422545196742E-2</v>
      </c>
      <c r="CL35" s="104"/>
      <c r="CM35" s="15"/>
      <c r="CN35" s="104"/>
      <c r="CO35" s="15">
        <f t="shared" si="83"/>
        <v>0</v>
      </c>
      <c r="CP35" s="104"/>
      <c r="CQ35" s="15">
        <f t="shared" si="84"/>
        <v>0</v>
      </c>
      <c r="CR35" s="104"/>
      <c r="CS35" s="15"/>
      <c r="CT35" s="104"/>
      <c r="CU35" s="15"/>
      <c r="CV35" s="104"/>
      <c r="CW35" s="15"/>
      <c r="CX35" s="104"/>
      <c r="CY35" s="15"/>
      <c r="CZ35" s="104"/>
      <c r="DA35" s="15"/>
      <c r="DB35" s="104"/>
      <c r="DC35" s="15"/>
      <c r="DD35" s="104"/>
      <c r="DE35" s="15"/>
      <c r="DF35" s="104"/>
      <c r="DG35" s="15">
        <f t="shared" si="85"/>
        <v>0</v>
      </c>
      <c r="DH35" s="104"/>
      <c r="DI35" s="15">
        <f t="shared" si="86"/>
        <v>0</v>
      </c>
      <c r="DJ35" s="104">
        <v>28.3</v>
      </c>
      <c r="DK35" s="15">
        <f t="shared" si="87"/>
        <v>4.5957972002988079</v>
      </c>
      <c r="DL35" s="104">
        <v>8.9</v>
      </c>
      <c r="DM35" s="15">
        <f t="shared" si="88"/>
        <v>3.0955445027999029</v>
      </c>
      <c r="DN35" s="104">
        <v>2.94</v>
      </c>
      <c r="DO35" s="15">
        <f t="shared" si="89"/>
        <v>1.6990291262135921</v>
      </c>
      <c r="DP35" s="104">
        <v>7.0000000000000007E-2</v>
      </c>
      <c r="DQ35" s="15">
        <f t="shared" si="90"/>
        <v>2.880658436213992</v>
      </c>
      <c r="DR35" s="104"/>
      <c r="DS35" s="15"/>
      <c r="DT35" s="104">
        <v>86.613368960000003</v>
      </c>
      <c r="DU35" s="15">
        <f t="shared" si="91"/>
        <v>3.4979967938706973</v>
      </c>
      <c r="DV35" s="104">
        <v>4.7</v>
      </c>
      <c r="DW35" s="15">
        <f t="shared" si="92"/>
        <v>0.66496887379739678</v>
      </c>
      <c r="DX35" s="104">
        <v>0</v>
      </c>
      <c r="DY35" s="15">
        <f t="shared" si="93"/>
        <v>0</v>
      </c>
      <c r="DZ35" s="104"/>
      <c r="EA35" s="15"/>
      <c r="EB35" s="104"/>
      <c r="EC35" s="15"/>
      <c r="ED35" s="104"/>
      <c r="EE35" s="15">
        <f t="shared" si="94"/>
        <v>0</v>
      </c>
      <c r="EF35" s="104"/>
      <c r="EG35" s="15"/>
      <c r="EH35" s="104">
        <v>251.58</v>
      </c>
      <c r="EI35" s="15">
        <f t="shared" si="95"/>
        <v>9.1818523560476955</v>
      </c>
      <c r="EJ35" s="104">
        <v>19.399999999999999</v>
      </c>
      <c r="EK35" s="15">
        <f t="shared" si="96"/>
        <v>4.4858602908872287</v>
      </c>
      <c r="EL35" s="104">
        <v>5.8</v>
      </c>
      <c r="EM35" s="15">
        <f t="shared" si="97"/>
        <v>1.0394451513467982</v>
      </c>
      <c r="EN35" s="104"/>
      <c r="EO35" s="15">
        <f t="shared" si="98"/>
        <v>0</v>
      </c>
      <c r="EP35" s="104"/>
      <c r="EQ35" s="15">
        <f t="shared" si="99"/>
        <v>0</v>
      </c>
      <c r="ER35" s="104"/>
      <c r="ES35" s="15">
        <f t="shared" si="100"/>
        <v>0</v>
      </c>
      <c r="ET35" s="104"/>
      <c r="EU35" s="15"/>
      <c r="EV35" s="104"/>
      <c r="EW35" s="15"/>
      <c r="EX35" s="104"/>
      <c r="EY35" s="15"/>
      <c r="EZ35" s="104"/>
      <c r="FA35" s="15"/>
      <c r="FB35" s="104"/>
      <c r="FC35" s="15"/>
      <c r="FD35" s="104">
        <v>0</v>
      </c>
      <c r="FE35" s="15">
        <f t="shared" si="101"/>
        <v>0</v>
      </c>
      <c r="FF35" s="104">
        <v>0</v>
      </c>
      <c r="FG35" s="15">
        <f t="shared" si="102"/>
        <v>0</v>
      </c>
      <c r="FH35" s="104">
        <v>0</v>
      </c>
      <c r="FI35" s="15">
        <f t="shared" si="103"/>
        <v>0</v>
      </c>
      <c r="FJ35" s="104">
        <v>3.2046999999999999</v>
      </c>
      <c r="FK35" s="15">
        <f t="shared" si="104"/>
        <v>1.0857506276675017</v>
      </c>
      <c r="FL35" s="104"/>
      <c r="FM35" s="15"/>
      <c r="FN35" s="104">
        <v>0</v>
      </c>
      <c r="FO35" s="15">
        <f t="shared" si="105"/>
        <v>0</v>
      </c>
      <c r="FP35" s="104"/>
      <c r="FQ35" s="15"/>
      <c r="FR35" s="104"/>
      <c r="FS35" s="15"/>
      <c r="FT35" s="104"/>
      <c r="FU35" s="15"/>
      <c r="FV35" s="104"/>
      <c r="FW35" s="15"/>
      <c r="FX35" s="104"/>
      <c r="FY35" s="15"/>
      <c r="FZ35" s="104"/>
      <c r="GA35" s="15"/>
      <c r="GD35" s="51"/>
      <c r="GE35" s="51"/>
      <c r="GF35" s="51"/>
      <c r="GG35" s="51"/>
      <c r="GH35" s="51"/>
    </row>
    <row r="36" spans="1:190" s="51" customFormat="1" ht="12.75" customHeight="1">
      <c r="A36" s="41" t="s">
        <v>144</v>
      </c>
      <c r="B36" s="104">
        <f t="shared" si="53"/>
        <v>184.81055585999999</v>
      </c>
      <c r="C36" s="15">
        <f t="shared" si="54"/>
        <v>0.58027703374904349</v>
      </c>
      <c r="D36" s="104"/>
      <c r="E36" s="15">
        <f t="shared" si="55"/>
        <v>0</v>
      </c>
      <c r="F36" s="104"/>
      <c r="G36" s="15"/>
      <c r="H36" s="104"/>
      <c r="I36" s="15">
        <f t="shared" si="56"/>
        <v>0</v>
      </c>
      <c r="J36" s="104">
        <v>36.969000000000001</v>
      </c>
      <c r="K36" s="15">
        <f t="shared" si="57"/>
        <v>24.746801973371532</v>
      </c>
      <c r="L36" s="104"/>
      <c r="M36" s="15">
        <f t="shared" si="58"/>
        <v>0</v>
      </c>
      <c r="N36" s="104"/>
      <c r="O36" s="15"/>
      <c r="P36" s="104"/>
      <c r="Q36" s="15">
        <f t="shared" si="59"/>
        <v>0</v>
      </c>
      <c r="R36" s="104"/>
      <c r="S36" s="15"/>
      <c r="T36" s="104"/>
      <c r="U36" s="15">
        <f t="shared" si="60"/>
        <v>0</v>
      </c>
      <c r="V36" s="104">
        <v>0</v>
      </c>
      <c r="W36" s="15">
        <f t="shared" si="61"/>
        <v>0</v>
      </c>
      <c r="X36" s="104"/>
      <c r="Y36" s="15">
        <f t="shared" si="62"/>
        <v>0</v>
      </c>
      <c r="Z36" s="104"/>
      <c r="AA36" s="15"/>
      <c r="AB36" s="104"/>
      <c r="AC36" s="15"/>
      <c r="AD36" s="104"/>
      <c r="AE36" s="15">
        <f t="shared" si="63"/>
        <v>0</v>
      </c>
      <c r="AF36" s="104"/>
      <c r="AG36" s="15">
        <f t="shared" si="64"/>
        <v>0</v>
      </c>
      <c r="AH36" s="104"/>
      <c r="AI36" s="15">
        <f t="shared" si="65"/>
        <v>0</v>
      </c>
      <c r="AJ36" s="104"/>
      <c r="AK36" s="15">
        <f t="shared" si="66"/>
        <v>0</v>
      </c>
      <c r="AL36" s="104">
        <v>130.46517673</v>
      </c>
      <c r="AM36" s="15">
        <f t="shared" si="67"/>
        <v>3.0443831482417294</v>
      </c>
      <c r="AN36" s="104">
        <v>0.46785591999999998</v>
      </c>
      <c r="AO36" s="15">
        <f t="shared" si="68"/>
        <v>1.5406719801821949</v>
      </c>
      <c r="AP36" s="104">
        <v>16.89852321</v>
      </c>
      <c r="AQ36" s="15">
        <f t="shared" si="69"/>
        <v>4.3990634924235108</v>
      </c>
      <c r="AR36" s="104"/>
      <c r="AS36" s="104"/>
      <c r="AT36" s="104"/>
      <c r="AU36" s="104"/>
      <c r="AV36" s="15"/>
      <c r="AW36" s="15"/>
      <c r="AX36" s="104"/>
      <c r="AY36" s="15">
        <f t="shared" si="70"/>
        <v>0</v>
      </c>
      <c r="AZ36" s="104"/>
      <c r="BA36" s="15"/>
      <c r="BB36" s="104">
        <v>0.01</v>
      </c>
      <c r="BC36" s="15">
        <f t="shared" si="71"/>
        <v>3.6882676206985579E-3</v>
      </c>
      <c r="BD36" s="104"/>
      <c r="BE36" s="15"/>
      <c r="BF36" s="104"/>
      <c r="BG36" s="15"/>
      <c r="BH36" s="104"/>
      <c r="BI36" s="15"/>
      <c r="BJ36" s="104"/>
      <c r="BK36" s="15">
        <f t="shared" si="72"/>
        <v>0</v>
      </c>
      <c r="BL36" s="104"/>
      <c r="BM36" s="15"/>
      <c r="BN36" s="104"/>
      <c r="BO36" s="15">
        <f t="shared" si="73"/>
        <v>0</v>
      </c>
      <c r="BP36" s="104"/>
      <c r="BQ36" s="15">
        <f t="shared" si="74"/>
        <v>0</v>
      </c>
      <c r="BR36" s="104"/>
      <c r="BS36" s="15">
        <f t="shared" si="75"/>
        <v>0</v>
      </c>
      <c r="BT36" s="104"/>
      <c r="BU36" s="15"/>
      <c r="BV36" s="104">
        <v>0</v>
      </c>
      <c r="BW36" s="15">
        <f t="shared" si="76"/>
        <v>0</v>
      </c>
      <c r="BX36" s="104">
        <v>0</v>
      </c>
      <c r="BY36" s="15">
        <f t="shared" si="77"/>
        <v>0</v>
      </c>
      <c r="BZ36" s="104"/>
      <c r="CA36" s="15">
        <f t="shared" si="78"/>
        <v>0</v>
      </c>
      <c r="CB36" s="104">
        <v>0</v>
      </c>
      <c r="CC36" s="15">
        <f t="shared" si="79"/>
        <v>0</v>
      </c>
      <c r="CD36" s="104">
        <v>0</v>
      </c>
      <c r="CE36" s="15">
        <f t="shared" si="80"/>
        <v>0</v>
      </c>
      <c r="CF36" s="104"/>
      <c r="CG36" s="15"/>
      <c r="CH36" s="104"/>
      <c r="CI36" s="15">
        <f t="shared" si="81"/>
        <v>0</v>
      </c>
      <c r="CJ36" s="104">
        <v>0</v>
      </c>
      <c r="CK36" s="15">
        <f t="shared" si="82"/>
        <v>0</v>
      </c>
      <c r="CL36" s="104"/>
      <c r="CM36" s="15"/>
      <c r="CN36" s="104"/>
      <c r="CO36" s="15">
        <f t="shared" si="83"/>
        <v>0</v>
      </c>
      <c r="CP36" s="104"/>
      <c r="CQ36" s="15">
        <f t="shared" si="84"/>
        <v>0</v>
      </c>
      <c r="CR36" s="104"/>
      <c r="CS36" s="15"/>
      <c r="CT36" s="104"/>
      <c r="CU36" s="15"/>
      <c r="CV36" s="104"/>
      <c r="CW36" s="15"/>
      <c r="CX36" s="104"/>
      <c r="CY36" s="15"/>
      <c r="CZ36" s="104"/>
      <c r="DA36" s="15"/>
      <c r="DB36" s="104"/>
      <c r="DC36" s="15"/>
      <c r="DD36" s="104"/>
      <c r="DE36" s="15"/>
      <c r="DF36" s="104"/>
      <c r="DG36" s="15">
        <f t="shared" si="85"/>
        <v>0</v>
      </c>
      <c r="DH36" s="104"/>
      <c r="DI36" s="15">
        <f t="shared" si="86"/>
        <v>0</v>
      </c>
      <c r="DJ36" s="104"/>
      <c r="DK36" s="15">
        <f t="shared" si="87"/>
        <v>0</v>
      </c>
      <c r="DL36" s="104"/>
      <c r="DM36" s="15">
        <f t="shared" si="88"/>
        <v>0</v>
      </c>
      <c r="DN36" s="104"/>
      <c r="DO36" s="15">
        <f t="shared" si="89"/>
        <v>0</v>
      </c>
      <c r="DP36" s="104"/>
      <c r="DQ36" s="15">
        <f t="shared" si="90"/>
        <v>0</v>
      </c>
      <c r="DR36" s="104"/>
      <c r="DS36" s="15"/>
      <c r="DT36" s="104">
        <v>0</v>
      </c>
      <c r="DU36" s="15">
        <f t="shared" si="91"/>
        <v>0</v>
      </c>
      <c r="DV36" s="104">
        <v>0</v>
      </c>
      <c r="DW36" s="15">
        <f t="shared" si="92"/>
        <v>0</v>
      </c>
      <c r="DX36" s="104">
        <v>0</v>
      </c>
      <c r="DY36" s="15">
        <f t="shared" si="93"/>
        <v>0</v>
      </c>
      <c r="DZ36" s="104"/>
      <c r="EA36" s="15"/>
      <c r="EB36" s="104"/>
      <c r="EC36" s="15"/>
      <c r="ED36" s="104"/>
      <c r="EE36" s="15">
        <f t="shared" si="94"/>
        <v>0</v>
      </c>
      <c r="EF36" s="104"/>
      <c r="EG36" s="15"/>
      <c r="EH36" s="104"/>
      <c r="EI36" s="15">
        <f t="shared" si="95"/>
        <v>0</v>
      </c>
      <c r="EJ36" s="104"/>
      <c r="EK36" s="15">
        <f t="shared" si="96"/>
        <v>0</v>
      </c>
      <c r="EL36" s="104"/>
      <c r="EM36" s="15">
        <f t="shared" si="97"/>
        <v>0</v>
      </c>
      <c r="EN36" s="104"/>
      <c r="EO36" s="15">
        <f t="shared" si="98"/>
        <v>0</v>
      </c>
      <c r="EP36" s="104"/>
      <c r="EQ36" s="15">
        <f t="shared" si="99"/>
        <v>0</v>
      </c>
      <c r="ER36" s="104"/>
      <c r="ES36" s="15">
        <f t="shared" si="100"/>
        <v>0</v>
      </c>
      <c r="ET36" s="104"/>
      <c r="EU36" s="15"/>
      <c r="EV36" s="104"/>
      <c r="EW36" s="15"/>
      <c r="EX36" s="104"/>
      <c r="EY36" s="15"/>
      <c r="EZ36" s="104"/>
      <c r="FA36" s="15"/>
      <c r="FB36" s="104"/>
      <c r="FC36" s="15"/>
      <c r="FD36" s="104">
        <v>0</v>
      </c>
      <c r="FE36" s="15">
        <f t="shared" si="101"/>
        <v>0</v>
      </c>
      <c r="FF36" s="104">
        <v>0</v>
      </c>
      <c r="FG36" s="15">
        <f t="shared" si="102"/>
        <v>0</v>
      </c>
      <c r="FH36" s="104">
        <v>0</v>
      </c>
      <c r="FI36" s="15">
        <f t="shared" si="103"/>
        <v>0</v>
      </c>
      <c r="FJ36" s="104">
        <v>0</v>
      </c>
      <c r="FK36" s="15">
        <f t="shared" si="104"/>
        <v>0</v>
      </c>
      <c r="FL36" s="104"/>
      <c r="FM36" s="15"/>
      <c r="FN36" s="104">
        <v>0</v>
      </c>
      <c r="FO36" s="15">
        <f t="shared" si="105"/>
        <v>0</v>
      </c>
      <c r="FP36" s="104"/>
      <c r="FQ36" s="15"/>
      <c r="FR36" s="104"/>
      <c r="FS36" s="15"/>
      <c r="FT36" s="104"/>
      <c r="FU36" s="15"/>
      <c r="FV36" s="104"/>
      <c r="FW36" s="15"/>
      <c r="FX36" s="104"/>
      <c r="FY36" s="15"/>
      <c r="FZ36" s="104"/>
      <c r="GA36" s="15"/>
    </row>
    <row r="37" spans="1:190" s="51" customFormat="1" ht="12.75" customHeight="1">
      <c r="A37" s="41" t="s">
        <v>146</v>
      </c>
      <c r="B37" s="104">
        <f t="shared" si="53"/>
        <v>174.21856980999999</v>
      </c>
      <c r="C37" s="15">
        <f t="shared" si="54"/>
        <v>0.54701980870578748</v>
      </c>
      <c r="D37" s="104"/>
      <c r="E37" s="15">
        <f t="shared" si="55"/>
        <v>0</v>
      </c>
      <c r="F37" s="104"/>
      <c r="G37" s="15"/>
      <c r="H37" s="104"/>
      <c r="I37" s="15">
        <f t="shared" si="56"/>
        <v>0</v>
      </c>
      <c r="J37" s="104">
        <v>0.92500000000000004</v>
      </c>
      <c r="K37" s="15">
        <f t="shared" si="57"/>
        <v>0.61918882916412854</v>
      </c>
      <c r="L37" s="104"/>
      <c r="M37" s="15">
        <f t="shared" si="58"/>
        <v>0</v>
      </c>
      <c r="N37" s="104"/>
      <c r="O37" s="15"/>
      <c r="P37" s="104"/>
      <c r="Q37" s="15">
        <f t="shared" si="59"/>
        <v>0</v>
      </c>
      <c r="R37" s="104"/>
      <c r="S37" s="15"/>
      <c r="T37" s="104"/>
      <c r="U37" s="15">
        <f t="shared" si="60"/>
        <v>0</v>
      </c>
      <c r="V37" s="104">
        <v>0</v>
      </c>
      <c r="W37" s="15">
        <f t="shared" si="61"/>
        <v>0</v>
      </c>
      <c r="X37" s="104"/>
      <c r="Y37" s="15">
        <f t="shared" si="62"/>
        <v>0</v>
      </c>
      <c r="Z37" s="104"/>
      <c r="AA37" s="15"/>
      <c r="AB37" s="104"/>
      <c r="AC37" s="15"/>
      <c r="AD37" s="104"/>
      <c r="AE37" s="15">
        <f t="shared" si="63"/>
        <v>0</v>
      </c>
      <c r="AF37" s="104"/>
      <c r="AG37" s="15">
        <f t="shared" si="64"/>
        <v>0</v>
      </c>
      <c r="AH37" s="104"/>
      <c r="AI37" s="15">
        <f t="shared" si="65"/>
        <v>0</v>
      </c>
      <c r="AJ37" s="104"/>
      <c r="AK37" s="15">
        <f t="shared" si="66"/>
        <v>0</v>
      </c>
      <c r="AL37" s="104">
        <v>11.852514020000001</v>
      </c>
      <c r="AM37" s="15">
        <f t="shared" si="67"/>
        <v>0.27657643864203307</v>
      </c>
      <c r="AN37" s="104">
        <v>0</v>
      </c>
      <c r="AO37" s="15">
        <f t="shared" si="68"/>
        <v>0</v>
      </c>
      <c r="AP37" s="104">
        <v>0</v>
      </c>
      <c r="AQ37" s="15">
        <f t="shared" si="69"/>
        <v>0</v>
      </c>
      <c r="AR37" s="104"/>
      <c r="AS37" s="104"/>
      <c r="AT37" s="104"/>
      <c r="AU37" s="104"/>
      <c r="AV37" s="15"/>
      <c r="AW37" s="15"/>
      <c r="AX37" s="104"/>
      <c r="AY37" s="15">
        <f t="shared" si="70"/>
        <v>0</v>
      </c>
      <c r="AZ37" s="104"/>
      <c r="BA37" s="15"/>
      <c r="BB37" s="104">
        <v>0</v>
      </c>
      <c r="BC37" s="15">
        <f t="shared" si="71"/>
        <v>0</v>
      </c>
      <c r="BD37" s="104"/>
      <c r="BE37" s="15"/>
      <c r="BF37" s="104"/>
      <c r="BG37" s="15"/>
      <c r="BH37" s="104"/>
      <c r="BI37" s="15"/>
      <c r="BJ37" s="104"/>
      <c r="BK37" s="15">
        <f t="shared" si="72"/>
        <v>0</v>
      </c>
      <c r="BL37" s="104"/>
      <c r="BM37" s="15"/>
      <c r="BN37" s="104">
        <v>10.965482</v>
      </c>
      <c r="BO37" s="15">
        <f t="shared" si="73"/>
        <v>2.6486954575951898</v>
      </c>
      <c r="BP37" s="104"/>
      <c r="BQ37" s="15">
        <f t="shared" si="74"/>
        <v>0</v>
      </c>
      <c r="BR37" s="104"/>
      <c r="BS37" s="15">
        <f t="shared" si="75"/>
        <v>0</v>
      </c>
      <c r="BT37" s="104"/>
      <c r="BU37" s="15"/>
      <c r="BV37" s="104">
        <v>0</v>
      </c>
      <c r="BW37" s="15">
        <f t="shared" si="76"/>
        <v>0</v>
      </c>
      <c r="BX37" s="104">
        <v>3.131399</v>
      </c>
      <c r="BY37" s="15">
        <f t="shared" si="77"/>
        <v>0.40425750488465262</v>
      </c>
      <c r="BZ37" s="104"/>
      <c r="CA37" s="15">
        <f t="shared" si="78"/>
        <v>0</v>
      </c>
      <c r="CB37" s="104">
        <v>0</v>
      </c>
      <c r="CC37" s="15">
        <f t="shared" si="79"/>
        <v>0</v>
      </c>
      <c r="CD37" s="104">
        <v>0</v>
      </c>
      <c r="CE37" s="15">
        <f t="shared" si="80"/>
        <v>0</v>
      </c>
      <c r="CF37" s="104"/>
      <c r="CG37" s="15"/>
      <c r="CH37" s="104"/>
      <c r="CI37" s="15">
        <f t="shared" si="81"/>
        <v>0</v>
      </c>
      <c r="CJ37" s="104">
        <v>0</v>
      </c>
      <c r="CK37" s="15">
        <f t="shared" si="82"/>
        <v>0</v>
      </c>
      <c r="CL37" s="104"/>
      <c r="CM37" s="15"/>
      <c r="CN37" s="104"/>
      <c r="CO37" s="15">
        <f t="shared" si="83"/>
        <v>0</v>
      </c>
      <c r="CP37" s="104"/>
      <c r="CQ37" s="15">
        <f t="shared" si="84"/>
        <v>0</v>
      </c>
      <c r="CR37" s="104"/>
      <c r="CS37" s="15"/>
      <c r="CT37" s="104"/>
      <c r="CU37" s="15"/>
      <c r="CV37" s="104"/>
      <c r="CW37" s="15"/>
      <c r="CX37" s="104"/>
      <c r="CY37" s="15"/>
      <c r="CZ37" s="104"/>
      <c r="DA37" s="15"/>
      <c r="DB37" s="104"/>
      <c r="DC37" s="15"/>
      <c r="DD37" s="104"/>
      <c r="DE37" s="15"/>
      <c r="DF37" s="104"/>
      <c r="DG37" s="15">
        <f t="shared" si="85"/>
        <v>0</v>
      </c>
      <c r="DH37" s="104">
        <v>76.599999999999994</v>
      </c>
      <c r="DI37" s="15">
        <f t="shared" si="86"/>
        <v>26.514364832121839</v>
      </c>
      <c r="DJ37" s="104"/>
      <c r="DK37" s="15">
        <f t="shared" si="87"/>
        <v>0</v>
      </c>
      <c r="DL37" s="104"/>
      <c r="DM37" s="15">
        <f t="shared" si="88"/>
        <v>0</v>
      </c>
      <c r="DN37" s="104"/>
      <c r="DO37" s="15">
        <f t="shared" si="89"/>
        <v>0</v>
      </c>
      <c r="DP37" s="104"/>
      <c r="DQ37" s="15">
        <f t="shared" si="90"/>
        <v>0</v>
      </c>
      <c r="DR37" s="104"/>
      <c r="DS37" s="15"/>
      <c r="DT37" s="104">
        <v>38.978174789999997</v>
      </c>
      <c r="DU37" s="15">
        <f t="shared" si="91"/>
        <v>1.5741857415720553</v>
      </c>
      <c r="DV37" s="104">
        <v>2.2000000000000002</v>
      </c>
      <c r="DW37" s="15">
        <f t="shared" si="92"/>
        <v>0.31126202603282405</v>
      </c>
      <c r="DX37" s="104">
        <v>0</v>
      </c>
      <c r="DY37" s="15">
        <f t="shared" si="93"/>
        <v>0</v>
      </c>
      <c r="DZ37" s="104"/>
      <c r="EA37" s="15"/>
      <c r="EB37" s="104"/>
      <c r="EC37" s="15"/>
      <c r="ED37" s="104"/>
      <c r="EE37" s="15">
        <f t="shared" si="94"/>
        <v>0</v>
      </c>
      <c r="EF37" s="104"/>
      <c r="EG37" s="15"/>
      <c r="EH37" s="104"/>
      <c r="EI37" s="15">
        <f t="shared" si="95"/>
        <v>0</v>
      </c>
      <c r="EJ37" s="104"/>
      <c r="EK37" s="15">
        <f t="shared" si="96"/>
        <v>0</v>
      </c>
      <c r="EL37" s="104"/>
      <c r="EM37" s="15">
        <f t="shared" si="97"/>
        <v>0</v>
      </c>
      <c r="EN37" s="104"/>
      <c r="EO37" s="15">
        <f t="shared" si="98"/>
        <v>0</v>
      </c>
      <c r="EP37" s="104"/>
      <c r="EQ37" s="15">
        <f t="shared" si="99"/>
        <v>0</v>
      </c>
      <c r="ER37" s="104"/>
      <c r="ES37" s="15">
        <f t="shared" si="100"/>
        <v>0</v>
      </c>
      <c r="ET37" s="104"/>
      <c r="EU37" s="15"/>
      <c r="EV37" s="104"/>
      <c r="EW37" s="15"/>
      <c r="EX37" s="104"/>
      <c r="EY37" s="15"/>
      <c r="EZ37" s="104"/>
      <c r="FA37" s="15"/>
      <c r="FB37" s="104"/>
      <c r="FC37" s="15"/>
      <c r="FD37" s="104">
        <v>0</v>
      </c>
      <c r="FE37" s="15">
        <f t="shared" si="101"/>
        <v>0</v>
      </c>
      <c r="FF37" s="104">
        <v>0</v>
      </c>
      <c r="FG37" s="15">
        <f t="shared" si="102"/>
        <v>0</v>
      </c>
      <c r="FH37" s="104">
        <v>29.565999999999999</v>
      </c>
      <c r="FI37" s="15">
        <f t="shared" si="103"/>
        <v>1.7403727874861226</v>
      </c>
      <c r="FJ37" s="104">
        <v>0</v>
      </c>
      <c r="FK37" s="15">
        <f t="shared" si="104"/>
        <v>0</v>
      </c>
      <c r="FL37" s="104"/>
      <c r="FM37" s="15"/>
      <c r="FN37" s="104">
        <v>0</v>
      </c>
      <c r="FO37" s="15">
        <f t="shared" si="105"/>
        <v>0</v>
      </c>
      <c r="FP37" s="104"/>
      <c r="FQ37" s="15"/>
      <c r="FR37" s="104"/>
      <c r="FS37" s="15"/>
      <c r="FT37" s="104"/>
      <c r="FU37" s="15"/>
      <c r="FV37" s="104"/>
      <c r="FW37" s="15"/>
      <c r="FX37" s="104"/>
      <c r="FY37" s="15"/>
      <c r="FZ37" s="104"/>
      <c r="GA37" s="15"/>
      <c r="GD37" s="10"/>
      <c r="GE37" s="10"/>
      <c r="GF37" s="10"/>
      <c r="GG37" s="10"/>
      <c r="GH37" s="10"/>
    </row>
    <row r="38" spans="1:190" ht="12.75" customHeight="1">
      <c r="A38" s="41" t="s">
        <v>147</v>
      </c>
      <c r="B38" s="104">
        <f t="shared" si="53"/>
        <v>4869.1654998599988</v>
      </c>
      <c r="C38" s="15">
        <f t="shared" si="54"/>
        <v>15.288439017695074</v>
      </c>
      <c r="D38" s="104"/>
      <c r="E38" s="15">
        <f t="shared" si="55"/>
        <v>0</v>
      </c>
      <c r="F38" s="104"/>
      <c r="G38" s="15"/>
      <c r="H38" s="104">
        <v>5.2809999999999997</v>
      </c>
      <c r="I38" s="15">
        <f t="shared" si="56"/>
        <v>20.868568718880894</v>
      </c>
      <c r="J38" s="104">
        <v>13.769</v>
      </c>
      <c r="K38" s="15">
        <f t="shared" si="57"/>
        <v>9.2168767446063633</v>
      </c>
      <c r="L38" s="104"/>
      <c r="M38" s="15">
        <f t="shared" si="58"/>
        <v>0</v>
      </c>
      <c r="N38" s="104"/>
      <c r="O38" s="15"/>
      <c r="P38" s="104"/>
      <c r="Q38" s="15">
        <f t="shared" si="59"/>
        <v>0</v>
      </c>
      <c r="R38" s="104"/>
      <c r="S38" s="15"/>
      <c r="T38" s="104">
        <v>20.5</v>
      </c>
      <c r="U38" s="15">
        <f t="shared" si="60"/>
        <v>3.377821716922063</v>
      </c>
      <c r="V38" s="104">
        <v>0</v>
      </c>
      <c r="W38" s="15">
        <f t="shared" si="61"/>
        <v>0</v>
      </c>
      <c r="X38" s="104">
        <v>27</v>
      </c>
      <c r="Y38" s="15">
        <f t="shared" si="62"/>
        <v>2.7435282262353535</v>
      </c>
      <c r="Z38" s="104"/>
      <c r="AA38" s="15"/>
      <c r="AB38" s="104"/>
      <c r="AC38" s="15"/>
      <c r="AD38" s="104"/>
      <c r="AE38" s="15">
        <f t="shared" si="63"/>
        <v>0</v>
      </c>
      <c r="AF38" s="104"/>
      <c r="AG38" s="15">
        <f t="shared" si="64"/>
        <v>0</v>
      </c>
      <c r="AH38" s="104">
        <v>9.4499999999999993</v>
      </c>
      <c r="AI38" s="15">
        <f t="shared" si="65"/>
        <v>18.296224588576958</v>
      </c>
      <c r="AJ38" s="104"/>
      <c r="AK38" s="15">
        <f t="shared" si="66"/>
        <v>0</v>
      </c>
      <c r="AL38" s="104">
        <v>890.15341678999994</v>
      </c>
      <c r="AM38" s="15">
        <f t="shared" si="67"/>
        <v>20.771581577156024</v>
      </c>
      <c r="AN38" s="104">
        <v>8.0813698400000007</v>
      </c>
      <c r="AO38" s="15">
        <f t="shared" si="68"/>
        <v>26.612338418155463</v>
      </c>
      <c r="AP38" s="104">
        <v>83.358913060000006</v>
      </c>
      <c r="AQ38" s="15">
        <f t="shared" si="69"/>
        <v>21.700189220875203</v>
      </c>
      <c r="AR38" s="104"/>
      <c r="AS38" s="104"/>
      <c r="AT38" s="104"/>
      <c r="AU38" s="104"/>
      <c r="AV38" s="15"/>
      <c r="AW38" s="15"/>
      <c r="AX38" s="104"/>
      <c r="AY38" s="15">
        <f t="shared" si="70"/>
        <v>0</v>
      </c>
      <c r="AZ38" s="104"/>
      <c r="BB38" s="104">
        <v>7.92</v>
      </c>
      <c r="BC38" s="15">
        <f t="shared" si="71"/>
        <v>2.921107955593258</v>
      </c>
      <c r="BD38" s="104"/>
      <c r="BE38" s="15"/>
      <c r="BF38" s="104"/>
      <c r="BG38" s="15"/>
      <c r="BH38" s="104"/>
      <c r="BI38" s="15"/>
      <c r="BJ38" s="104"/>
      <c r="BK38" s="15">
        <f t="shared" si="72"/>
        <v>0</v>
      </c>
      <c r="BL38" s="104"/>
      <c r="BM38" s="15"/>
      <c r="BN38" s="104"/>
      <c r="BO38" s="15">
        <f t="shared" si="73"/>
        <v>0</v>
      </c>
      <c r="BP38" s="104">
        <v>5.8178009599999996</v>
      </c>
      <c r="BQ38" s="15">
        <f t="shared" si="74"/>
        <v>3.9200571272314528</v>
      </c>
      <c r="BR38" s="104">
        <v>1.0405310000000001</v>
      </c>
      <c r="BS38" s="15">
        <f t="shared" si="75"/>
        <v>11.345285016034481</v>
      </c>
      <c r="BT38" s="104"/>
      <c r="BU38" s="15"/>
      <c r="BV38" s="104">
        <v>0</v>
      </c>
      <c r="BW38" s="15">
        <f t="shared" si="76"/>
        <v>0</v>
      </c>
      <c r="BX38" s="104">
        <v>5.0469020000000002</v>
      </c>
      <c r="BY38" s="15">
        <f t="shared" si="77"/>
        <v>0.65154520708391472</v>
      </c>
      <c r="BZ38" s="104"/>
      <c r="CA38" s="15">
        <f t="shared" si="78"/>
        <v>0</v>
      </c>
      <c r="CB38" s="104">
        <v>38.93838908</v>
      </c>
      <c r="CC38" s="15">
        <f t="shared" si="79"/>
        <v>46.477524320895022</v>
      </c>
      <c r="CD38" s="104">
        <v>0</v>
      </c>
      <c r="CE38" s="15">
        <f t="shared" si="80"/>
        <v>0</v>
      </c>
      <c r="CF38" s="104"/>
      <c r="CG38" s="15"/>
      <c r="CH38" s="104"/>
      <c r="CI38" s="15">
        <f t="shared" si="81"/>
        <v>0</v>
      </c>
      <c r="CJ38" s="104">
        <v>0.02</v>
      </c>
      <c r="CK38" s="15">
        <f t="shared" si="82"/>
        <v>3.5448422545196742E-2</v>
      </c>
      <c r="CL38" s="104"/>
      <c r="CM38" s="15"/>
      <c r="CN38" s="104"/>
      <c r="CO38" s="15">
        <f t="shared" si="83"/>
        <v>0</v>
      </c>
      <c r="CP38" s="104"/>
      <c r="CQ38" s="15">
        <f t="shared" si="84"/>
        <v>0</v>
      </c>
      <c r="CR38" s="104"/>
      <c r="CS38" s="15"/>
      <c r="CT38" s="104"/>
      <c r="CU38" s="15"/>
      <c r="CV38" s="104"/>
      <c r="CW38" s="15"/>
      <c r="CX38" s="104"/>
      <c r="CY38" s="15"/>
      <c r="CZ38" s="104"/>
      <c r="DA38" s="15"/>
      <c r="DB38" s="104"/>
      <c r="DC38" s="15"/>
      <c r="DD38" s="104"/>
      <c r="DE38" s="15"/>
      <c r="DF38" s="104">
        <v>1604.3</v>
      </c>
      <c r="DG38" s="15">
        <f t="shared" si="85"/>
        <v>52.109656673271189</v>
      </c>
      <c r="DH38" s="104">
        <v>45.7</v>
      </c>
      <c r="DI38" s="15">
        <f t="shared" si="86"/>
        <v>15.81862236067844</v>
      </c>
      <c r="DJ38" s="104">
        <v>37.1</v>
      </c>
      <c r="DK38" s="15">
        <f t="shared" si="87"/>
        <v>6.0248790152327132</v>
      </c>
      <c r="DL38" s="104">
        <v>14.21</v>
      </c>
      <c r="DM38" s="15">
        <f t="shared" si="88"/>
        <v>4.9424367848074855</v>
      </c>
      <c r="DN38" s="104">
        <v>16.440000000000001</v>
      </c>
      <c r="DO38" s="15">
        <f t="shared" si="89"/>
        <v>9.5006934812760075</v>
      </c>
      <c r="DP38" s="104"/>
      <c r="DQ38" s="15">
        <f t="shared" si="90"/>
        <v>0</v>
      </c>
      <c r="DR38" s="104"/>
      <c r="DS38" s="15"/>
      <c r="DT38" s="104">
        <v>103.92143813000001</v>
      </c>
      <c r="DU38" s="15">
        <f t="shared" si="91"/>
        <v>4.1970063254444279</v>
      </c>
      <c r="DV38" s="104">
        <v>219.5</v>
      </c>
      <c r="DW38" s="15">
        <f t="shared" si="92"/>
        <v>31.055461233729488</v>
      </c>
      <c r="DX38" s="104">
        <v>274.5</v>
      </c>
      <c r="DY38" s="15">
        <f t="shared" si="93"/>
        <v>12.08931559940104</v>
      </c>
      <c r="DZ38" s="104"/>
      <c r="EA38" s="15"/>
      <c r="EB38" s="104"/>
      <c r="EC38" s="15"/>
      <c r="ED38" s="104"/>
      <c r="EE38" s="15">
        <f t="shared" si="94"/>
        <v>0</v>
      </c>
      <c r="EF38" s="104"/>
      <c r="EG38" s="15"/>
      <c r="EH38" s="104">
        <v>965</v>
      </c>
      <c r="EI38" s="15">
        <f t="shared" si="95"/>
        <v>35.219363715661125</v>
      </c>
      <c r="EJ38" s="104">
        <v>28</v>
      </c>
      <c r="EK38" s="15">
        <f t="shared" si="96"/>
        <v>6.4744375332392998</v>
      </c>
      <c r="EL38" s="104">
        <v>178</v>
      </c>
      <c r="EM38" s="15">
        <f t="shared" si="97"/>
        <v>31.900213265470708</v>
      </c>
      <c r="EN38" s="104">
        <v>41.2</v>
      </c>
      <c r="EO38" s="15">
        <f t="shared" si="98"/>
        <v>7.1669623908429889</v>
      </c>
      <c r="EP38" s="104">
        <v>74</v>
      </c>
      <c r="EQ38" s="15">
        <f t="shared" si="99"/>
        <v>22.554099359951234</v>
      </c>
      <c r="ER38" s="104">
        <v>12.5</v>
      </c>
      <c r="ES38" s="15">
        <f t="shared" si="100"/>
        <v>34.965034965034967</v>
      </c>
      <c r="ET38" s="104"/>
      <c r="EU38" s="15"/>
      <c r="EV38" s="104"/>
      <c r="EW38" s="15"/>
      <c r="EX38" s="104"/>
      <c r="EY38" s="15"/>
      <c r="EZ38" s="104"/>
      <c r="FA38" s="15"/>
      <c r="FB38" s="104"/>
      <c r="FC38" s="15"/>
      <c r="FD38" s="104">
        <v>0</v>
      </c>
      <c r="FE38" s="15">
        <f t="shared" si="101"/>
        <v>0</v>
      </c>
      <c r="FF38" s="104">
        <v>0</v>
      </c>
      <c r="FG38" s="15">
        <f t="shared" si="102"/>
        <v>0</v>
      </c>
      <c r="FH38" s="104">
        <v>115.623</v>
      </c>
      <c r="FI38" s="15">
        <f t="shared" si="103"/>
        <v>6.8060313470712304</v>
      </c>
      <c r="FJ38" s="104">
        <v>22.793738999999999</v>
      </c>
      <c r="FK38" s="15">
        <f t="shared" si="104"/>
        <v>7.7225064518173969</v>
      </c>
      <c r="FL38" s="104"/>
      <c r="FM38" s="15"/>
      <c r="FN38" s="104">
        <v>0</v>
      </c>
      <c r="FO38" s="15">
        <f t="shared" si="105"/>
        <v>0</v>
      </c>
      <c r="FP38" s="104"/>
      <c r="FQ38" s="15"/>
      <c r="FR38" s="104"/>
      <c r="FS38" s="15"/>
      <c r="FT38" s="104"/>
      <c r="FU38" s="15"/>
      <c r="FV38" s="104"/>
      <c r="FW38" s="15"/>
      <c r="FX38" s="104"/>
      <c r="FY38" s="15"/>
      <c r="FZ38" s="104"/>
      <c r="GA38" s="15"/>
    </row>
    <row r="39" spans="1:190" ht="12.75" customHeight="1">
      <c r="A39" s="41" t="s">
        <v>281</v>
      </c>
      <c r="B39" s="104">
        <f t="shared" si="53"/>
        <v>2006.3887288200006</v>
      </c>
      <c r="C39" s="15">
        <f t="shared" si="54"/>
        <v>6.2997554154274047</v>
      </c>
      <c r="D39" s="104">
        <v>33.69</v>
      </c>
      <c r="E39" s="15">
        <f t="shared" si="55"/>
        <v>16.130422292444699</v>
      </c>
      <c r="F39" s="104"/>
      <c r="G39" s="15"/>
      <c r="H39" s="104">
        <v>9</v>
      </c>
      <c r="I39" s="15">
        <f t="shared" si="56"/>
        <v>35.5646882162333</v>
      </c>
      <c r="J39" s="104">
        <v>0.32500000000000001</v>
      </c>
      <c r="K39" s="15">
        <f t="shared" si="57"/>
        <v>0.2175528318684776</v>
      </c>
      <c r="L39" s="104">
        <v>1.3</v>
      </c>
      <c r="M39" s="15">
        <f t="shared" si="58"/>
        <v>100</v>
      </c>
      <c r="N39" s="104"/>
      <c r="O39" s="15"/>
      <c r="P39" s="104">
        <v>0.03</v>
      </c>
      <c r="Q39" s="15">
        <f t="shared" si="59"/>
        <v>100</v>
      </c>
      <c r="R39" s="104"/>
      <c r="S39" s="15"/>
      <c r="T39" s="104"/>
      <c r="U39" s="15">
        <f t="shared" si="60"/>
        <v>0</v>
      </c>
      <c r="V39" s="104">
        <v>21.3</v>
      </c>
      <c r="W39" s="15">
        <f t="shared" si="61"/>
        <v>24.709976798143853</v>
      </c>
      <c r="X39" s="104">
        <v>22</v>
      </c>
      <c r="Y39" s="15">
        <f t="shared" si="62"/>
        <v>2.2354674435991764</v>
      </c>
      <c r="Z39" s="104"/>
      <c r="AA39" s="15"/>
      <c r="AB39" s="104"/>
      <c r="AC39" s="15"/>
      <c r="AD39" s="104">
        <v>70.61</v>
      </c>
      <c r="AE39" s="15">
        <f t="shared" si="63"/>
        <v>12.631258832579023</v>
      </c>
      <c r="AF39" s="104">
        <v>2.5</v>
      </c>
      <c r="AG39" s="15">
        <f t="shared" si="64"/>
        <v>4.8039969254419672</v>
      </c>
      <c r="AH39" s="104">
        <v>11.15</v>
      </c>
      <c r="AI39" s="15">
        <f t="shared" si="65"/>
        <v>21.587608906098744</v>
      </c>
      <c r="AJ39" s="104">
        <v>11.32</v>
      </c>
      <c r="AK39" s="15">
        <f t="shared" si="66"/>
        <v>7.0900663910810469</v>
      </c>
      <c r="AL39" s="104"/>
      <c r="AM39" s="15">
        <f t="shared" si="67"/>
        <v>0</v>
      </c>
      <c r="AN39" s="104"/>
      <c r="AO39" s="15">
        <f t="shared" si="68"/>
        <v>0</v>
      </c>
      <c r="AP39" s="104"/>
      <c r="AQ39" s="15">
        <f t="shared" si="69"/>
        <v>0</v>
      </c>
      <c r="AR39" s="104"/>
      <c r="AS39" s="104"/>
      <c r="AT39" s="104"/>
      <c r="AU39" s="104"/>
      <c r="AV39" s="15"/>
      <c r="AW39" s="15"/>
      <c r="AX39" s="104">
        <v>100.39</v>
      </c>
      <c r="AY39" s="15">
        <f t="shared" si="70"/>
        <v>27.509385361576193</v>
      </c>
      <c r="AZ39" s="104"/>
      <c r="BB39" s="104">
        <v>35.51</v>
      </c>
      <c r="BC39" s="15">
        <f t="shared" si="71"/>
        <v>13.097038321100579</v>
      </c>
      <c r="BD39" s="104"/>
      <c r="BE39" s="15"/>
      <c r="BF39" s="104"/>
      <c r="BG39" s="15"/>
      <c r="BH39" s="104"/>
      <c r="BI39" s="15"/>
      <c r="BJ39" s="104">
        <v>44.7</v>
      </c>
      <c r="BK39" s="15">
        <f t="shared" si="72"/>
        <v>4.6058732612055646</v>
      </c>
      <c r="BL39" s="104"/>
      <c r="BM39" s="15"/>
      <c r="BN39" s="104">
        <v>5.7350454500000003</v>
      </c>
      <c r="BO39" s="15">
        <f t="shared" si="73"/>
        <v>1.3852914839965049</v>
      </c>
      <c r="BP39" s="104"/>
      <c r="BQ39" s="15">
        <f t="shared" si="74"/>
        <v>0</v>
      </c>
      <c r="BR39" s="104"/>
      <c r="BS39" s="15">
        <f t="shared" si="75"/>
        <v>0</v>
      </c>
      <c r="BT39" s="104"/>
      <c r="BU39" s="15"/>
      <c r="BV39" s="104"/>
      <c r="BW39" s="15">
        <f t="shared" si="76"/>
        <v>0</v>
      </c>
      <c r="BX39" s="104"/>
      <c r="BY39" s="15">
        <f t="shared" si="77"/>
        <v>0</v>
      </c>
      <c r="BZ39" s="104">
        <v>0.15</v>
      </c>
      <c r="CA39" s="15">
        <f t="shared" si="78"/>
        <v>7.6923076923076916</v>
      </c>
      <c r="CB39" s="104"/>
      <c r="CC39" s="15">
        <f t="shared" si="79"/>
        <v>0</v>
      </c>
      <c r="CD39" s="104">
        <v>3.38</v>
      </c>
      <c r="CE39" s="15">
        <f t="shared" si="80"/>
        <v>6.1376429998184125</v>
      </c>
      <c r="CF39" s="104"/>
      <c r="CG39" s="15"/>
      <c r="CH39" s="104">
        <v>9.19</v>
      </c>
      <c r="CI39" s="15">
        <f t="shared" si="81"/>
        <v>68.838951310861418</v>
      </c>
      <c r="CJ39" s="104">
        <v>22.8</v>
      </c>
      <c r="CK39" s="15">
        <f t="shared" si="82"/>
        <v>40.411201701524277</v>
      </c>
      <c r="CL39" s="104"/>
      <c r="CM39" s="15"/>
      <c r="CN39" s="104"/>
      <c r="CO39" s="15">
        <f t="shared" si="83"/>
        <v>0</v>
      </c>
      <c r="CP39" s="104"/>
      <c r="CQ39" s="15">
        <f t="shared" si="84"/>
        <v>0</v>
      </c>
      <c r="CR39" s="104"/>
      <c r="CS39" s="15"/>
      <c r="CT39" s="104"/>
      <c r="CU39" s="15"/>
      <c r="CV39" s="104"/>
      <c r="CW39" s="15"/>
      <c r="CX39" s="104"/>
      <c r="CY39" s="15"/>
      <c r="CZ39" s="104"/>
      <c r="DA39" s="15"/>
      <c r="DB39" s="104"/>
      <c r="DC39" s="15"/>
      <c r="DD39" s="104"/>
      <c r="DE39" s="15"/>
      <c r="DF39" s="104">
        <v>284.39999999999998</v>
      </c>
      <c r="DG39" s="15">
        <f t="shared" si="85"/>
        <v>9.2376652483190949</v>
      </c>
      <c r="DH39" s="104">
        <v>96.6</v>
      </c>
      <c r="DI39" s="15">
        <f t="shared" si="86"/>
        <v>33.437175493250258</v>
      </c>
      <c r="DJ39" s="104">
        <v>78.2</v>
      </c>
      <c r="DK39" s="15">
        <f t="shared" si="87"/>
        <v>12.699340673617202</v>
      </c>
      <c r="DL39" s="104">
        <v>39.4</v>
      </c>
      <c r="DM39" s="15">
        <f t="shared" si="88"/>
        <v>13.703871169698445</v>
      </c>
      <c r="DN39" s="104">
        <v>2.23</v>
      </c>
      <c r="DO39" s="15">
        <f t="shared" si="89"/>
        <v>1.2887193712436431</v>
      </c>
      <c r="DP39" s="104">
        <v>0.45</v>
      </c>
      <c r="DQ39" s="15">
        <f t="shared" si="90"/>
        <v>18.518518518518519</v>
      </c>
      <c r="DR39" s="104"/>
      <c r="DS39" s="15"/>
      <c r="DT39" s="104">
        <v>-145.44392762999999</v>
      </c>
      <c r="DU39" s="15">
        <f t="shared" si="91"/>
        <v>-5.873947620865084</v>
      </c>
      <c r="DV39" s="104">
        <v>56.2</v>
      </c>
      <c r="DW39" s="15">
        <f t="shared" si="92"/>
        <v>7.9513299377475963</v>
      </c>
      <c r="DX39" s="104">
        <v>0</v>
      </c>
      <c r="DY39" s="15">
        <f t="shared" si="93"/>
        <v>0</v>
      </c>
      <c r="DZ39" s="104"/>
      <c r="EA39" s="15"/>
      <c r="EB39" s="104"/>
      <c r="EC39" s="15"/>
      <c r="ED39" s="104">
        <v>1.3</v>
      </c>
      <c r="EE39" s="15">
        <f t="shared" si="94"/>
        <v>100</v>
      </c>
      <c r="EF39" s="104"/>
      <c r="EG39" s="15"/>
      <c r="EH39" s="104">
        <v>439.5</v>
      </c>
      <c r="EI39" s="15">
        <f t="shared" si="95"/>
        <v>16.040321609360689</v>
      </c>
      <c r="EJ39" s="104">
        <v>34.4</v>
      </c>
      <c r="EK39" s="15">
        <f t="shared" si="96"/>
        <v>7.9543089694082818</v>
      </c>
      <c r="EL39" s="104">
        <v>105</v>
      </c>
      <c r="EM39" s="15">
        <f t="shared" si="97"/>
        <v>18.817541533002384</v>
      </c>
      <c r="EN39" s="104">
        <v>71.5</v>
      </c>
      <c r="EO39" s="15">
        <f t="shared" si="98"/>
        <v>12.437810945273633</v>
      </c>
      <c r="EP39" s="104">
        <v>30</v>
      </c>
      <c r="EQ39" s="15">
        <f t="shared" si="99"/>
        <v>9.1435537945748244</v>
      </c>
      <c r="ER39" s="104">
        <v>8.9600000000000009</v>
      </c>
      <c r="ES39" s="15">
        <f t="shared" si="100"/>
        <v>25.062937062937063</v>
      </c>
      <c r="ET39" s="104"/>
      <c r="EU39" s="15"/>
      <c r="EV39" s="104"/>
      <c r="EW39" s="15"/>
      <c r="EX39" s="104"/>
      <c r="EY39" s="15"/>
      <c r="EZ39" s="104"/>
      <c r="FA39" s="15"/>
      <c r="FB39" s="104"/>
      <c r="FC39" s="15"/>
      <c r="FD39" s="104">
        <v>170.4</v>
      </c>
      <c r="FE39" s="15">
        <f t="shared" si="101"/>
        <v>50.452626231960082</v>
      </c>
      <c r="FF39" s="104">
        <v>2.5404610000000001</v>
      </c>
      <c r="FG39" s="15">
        <f t="shared" si="102"/>
        <v>6.9985151515151527</v>
      </c>
      <c r="FH39" s="104">
        <v>246.34254999999999</v>
      </c>
      <c r="FI39" s="15">
        <f t="shared" si="103"/>
        <v>14.500705892577271</v>
      </c>
      <c r="FJ39" s="104">
        <v>28.0396</v>
      </c>
      <c r="FK39" s="15">
        <f t="shared" si="104"/>
        <v>9.499801322914994</v>
      </c>
      <c r="FL39" s="104"/>
      <c r="FM39" s="15"/>
      <c r="FN39" s="104">
        <v>51.29</v>
      </c>
      <c r="FO39" s="15">
        <f t="shared" si="105"/>
        <v>19.032321987834212</v>
      </c>
      <c r="FP39" s="104"/>
      <c r="FQ39" s="15"/>
      <c r="FR39" s="104"/>
      <c r="FS39" s="15"/>
      <c r="FT39" s="104"/>
      <c r="FU39" s="15"/>
      <c r="FV39" s="104"/>
      <c r="FW39" s="15"/>
      <c r="FX39" s="104"/>
      <c r="FY39" s="15"/>
      <c r="FZ39" s="104"/>
      <c r="GA39" s="15"/>
    </row>
    <row r="40" spans="1:190" ht="12.75" customHeight="1">
      <c r="A40" s="41" t="s">
        <v>151</v>
      </c>
      <c r="B40" s="104">
        <f t="shared" si="53"/>
        <v>1952.6445474699999</v>
      </c>
      <c r="C40" s="15">
        <f t="shared" si="54"/>
        <v>6.1310068610500572</v>
      </c>
      <c r="D40" s="104"/>
      <c r="E40" s="15">
        <f t="shared" si="55"/>
        <v>0</v>
      </c>
      <c r="F40" s="104"/>
      <c r="G40" s="15"/>
      <c r="H40" s="104"/>
      <c r="I40" s="15">
        <f t="shared" si="56"/>
        <v>0</v>
      </c>
      <c r="J40" s="104"/>
      <c r="K40" s="15">
        <f t="shared" si="57"/>
        <v>0</v>
      </c>
      <c r="L40" s="104"/>
      <c r="M40" s="15">
        <f t="shared" si="58"/>
        <v>0</v>
      </c>
      <c r="N40" s="104"/>
      <c r="O40" s="15"/>
      <c r="P40" s="104"/>
      <c r="Q40" s="15">
        <f t="shared" si="59"/>
        <v>0</v>
      </c>
      <c r="R40" s="104"/>
      <c r="S40" s="15"/>
      <c r="T40" s="104"/>
      <c r="U40" s="15">
        <f t="shared" si="60"/>
        <v>0</v>
      </c>
      <c r="V40" s="104">
        <v>0</v>
      </c>
      <c r="W40" s="15">
        <f t="shared" si="61"/>
        <v>0</v>
      </c>
      <c r="X40" s="104">
        <v>55.803303999999997</v>
      </c>
      <c r="Y40" s="15">
        <f t="shared" si="62"/>
        <v>5.6702940607848955</v>
      </c>
      <c r="Z40" s="104"/>
      <c r="AA40" s="15"/>
      <c r="AB40" s="104"/>
      <c r="AC40" s="15"/>
      <c r="AD40" s="104"/>
      <c r="AE40" s="15">
        <f t="shared" si="63"/>
        <v>0</v>
      </c>
      <c r="AF40" s="104"/>
      <c r="AG40" s="15">
        <f t="shared" si="64"/>
        <v>0</v>
      </c>
      <c r="AH40" s="104"/>
      <c r="AI40" s="15">
        <f t="shared" si="65"/>
        <v>0</v>
      </c>
      <c r="AJ40" s="104">
        <v>1.59</v>
      </c>
      <c r="AK40" s="15">
        <f t="shared" si="66"/>
        <v>0.99586621570838041</v>
      </c>
      <c r="AL40" s="104">
        <v>340.44428571000003</v>
      </c>
      <c r="AM40" s="15">
        <f t="shared" si="67"/>
        <v>7.9442106492190909</v>
      </c>
      <c r="AN40" s="104">
        <v>5.5594544600000013</v>
      </c>
      <c r="AO40" s="15">
        <f t="shared" si="68"/>
        <v>18.307550135565105</v>
      </c>
      <c r="AP40" s="104">
        <v>28.970365510000001</v>
      </c>
      <c r="AQ40" s="15">
        <f t="shared" si="69"/>
        <v>7.5416340051413417</v>
      </c>
      <c r="AR40" s="104"/>
      <c r="AS40" s="104"/>
      <c r="AT40" s="104"/>
      <c r="AU40" s="104"/>
      <c r="AV40" s="15"/>
      <c r="AW40" s="15"/>
      <c r="AX40" s="104"/>
      <c r="AY40" s="15">
        <f t="shared" si="70"/>
        <v>0</v>
      </c>
      <c r="AZ40" s="104"/>
      <c r="BB40" s="104">
        <v>32.51</v>
      </c>
      <c r="BC40" s="15">
        <f t="shared" si="71"/>
        <v>11.990558034891011</v>
      </c>
      <c r="BD40" s="104"/>
      <c r="BE40" s="15"/>
      <c r="BF40" s="104"/>
      <c r="BG40" s="15"/>
      <c r="BH40" s="104"/>
      <c r="BI40" s="15"/>
      <c r="BJ40" s="104"/>
      <c r="BK40" s="15">
        <f t="shared" si="72"/>
        <v>0</v>
      </c>
      <c r="BL40" s="104"/>
      <c r="BM40" s="15"/>
      <c r="BN40" s="104">
        <v>88.214084</v>
      </c>
      <c r="BO40" s="15">
        <f t="shared" si="73"/>
        <v>21.307977486691467</v>
      </c>
      <c r="BP40" s="104">
        <v>47.437851000000002</v>
      </c>
      <c r="BQ40" s="15">
        <f t="shared" si="74"/>
        <v>31.963810242331448</v>
      </c>
      <c r="BR40" s="104"/>
      <c r="BS40" s="15">
        <f t="shared" si="75"/>
        <v>0</v>
      </c>
      <c r="BT40" s="104"/>
      <c r="BU40" s="15"/>
      <c r="BV40" s="104">
        <v>70.637492980000005</v>
      </c>
      <c r="BW40" s="15">
        <f t="shared" si="76"/>
        <v>5.4053724843836291</v>
      </c>
      <c r="BX40" s="104">
        <v>222.52</v>
      </c>
      <c r="BY40" s="15">
        <f t="shared" si="77"/>
        <v>28.726898101114841</v>
      </c>
      <c r="BZ40" s="104">
        <v>0.77</v>
      </c>
      <c r="CA40" s="15">
        <f t="shared" si="78"/>
        <v>39.487179487179489</v>
      </c>
      <c r="CB40" s="104">
        <v>0</v>
      </c>
      <c r="CC40" s="15">
        <f t="shared" si="79"/>
        <v>0</v>
      </c>
      <c r="CD40" s="104">
        <v>20.52</v>
      </c>
      <c r="CE40" s="15">
        <f t="shared" si="80"/>
        <v>37.261666969311783</v>
      </c>
      <c r="CF40" s="104"/>
      <c r="CG40" s="15"/>
      <c r="CH40" s="104"/>
      <c r="CI40" s="15">
        <f t="shared" si="81"/>
        <v>0</v>
      </c>
      <c r="CJ40" s="104">
        <v>0</v>
      </c>
      <c r="CK40" s="15">
        <f t="shared" si="82"/>
        <v>0</v>
      </c>
      <c r="CL40" s="104"/>
      <c r="CM40" s="15"/>
      <c r="CN40" s="104">
        <v>85.912999999999997</v>
      </c>
      <c r="CO40" s="15">
        <f t="shared" si="83"/>
        <v>11.426743578250708</v>
      </c>
      <c r="CP40" s="104">
        <v>371.17599999999999</v>
      </c>
      <c r="CQ40" s="15">
        <f t="shared" si="84"/>
        <v>31.67703718622813</v>
      </c>
      <c r="CR40" s="104"/>
      <c r="CS40" s="15"/>
      <c r="CT40" s="104"/>
      <c r="CU40" s="15"/>
      <c r="CV40" s="104"/>
      <c r="CW40" s="15"/>
      <c r="CX40" s="104"/>
      <c r="CY40" s="15"/>
      <c r="CZ40" s="104"/>
      <c r="DA40" s="15"/>
      <c r="DB40" s="104"/>
      <c r="DC40" s="15"/>
      <c r="DD40" s="104"/>
      <c r="DE40" s="15"/>
      <c r="DF40" s="104"/>
      <c r="DG40" s="15">
        <f t="shared" si="85"/>
        <v>0</v>
      </c>
      <c r="DH40" s="104"/>
      <c r="DI40" s="15">
        <f t="shared" si="86"/>
        <v>0</v>
      </c>
      <c r="DJ40" s="104"/>
      <c r="DK40" s="15">
        <f t="shared" si="87"/>
        <v>0</v>
      </c>
      <c r="DL40" s="104"/>
      <c r="DM40" s="15">
        <f t="shared" si="88"/>
        <v>0</v>
      </c>
      <c r="DN40" s="104"/>
      <c r="DO40" s="15">
        <f t="shared" si="89"/>
        <v>0</v>
      </c>
      <c r="DP40" s="104"/>
      <c r="DQ40" s="15">
        <f t="shared" si="90"/>
        <v>0</v>
      </c>
      <c r="DR40" s="104"/>
      <c r="DS40" s="15"/>
      <c r="DT40" s="104">
        <v>574.14851580999994</v>
      </c>
      <c r="DU40" s="15">
        <f t="shared" si="91"/>
        <v>23.187756019933936</v>
      </c>
      <c r="DV40" s="104">
        <v>0</v>
      </c>
      <c r="DW40" s="15">
        <f t="shared" si="92"/>
        <v>0</v>
      </c>
      <c r="DX40" s="104">
        <v>0</v>
      </c>
      <c r="DY40" s="15">
        <f t="shared" si="93"/>
        <v>0</v>
      </c>
      <c r="DZ40" s="104"/>
      <c r="EA40" s="15"/>
      <c r="EB40" s="104"/>
      <c r="EC40" s="15"/>
      <c r="ED40" s="104"/>
      <c r="EE40" s="15">
        <f t="shared" si="94"/>
        <v>0</v>
      </c>
      <c r="EF40" s="104"/>
      <c r="EG40" s="15"/>
      <c r="EH40" s="104">
        <v>35</v>
      </c>
      <c r="EI40" s="15">
        <f t="shared" si="95"/>
        <v>1.2773862487545484</v>
      </c>
      <c r="EJ40" s="104"/>
      <c r="EK40" s="15">
        <f t="shared" si="96"/>
        <v>0</v>
      </c>
      <c r="EL40" s="104">
        <v>8</v>
      </c>
      <c r="EM40" s="15">
        <f t="shared" si="97"/>
        <v>1.433717450133515</v>
      </c>
      <c r="EN40" s="104"/>
      <c r="EO40" s="15">
        <f t="shared" si="98"/>
        <v>0</v>
      </c>
      <c r="EP40" s="104"/>
      <c r="EQ40" s="15">
        <f t="shared" si="99"/>
        <v>0</v>
      </c>
      <c r="ER40" s="104"/>
      <c r="ES40" s="15">
        <f t="shared" si="100"/>
        <v>0</v>
      </c>
      <c r="ET40" s="104"/>
      <c r="EU40" s="15"/>
      <c r="EV40" s="104"/>
      <c r="EW40" s="15"/>
      <c r="EX40" s="104"/>
      <c r="EY40" s="15"/>
      <c r="EZ40" s="104"/>
      <c r="FA40" s="15"/>
      <c r="FB40" s="104"/>
      <c r="FC40" s="15"/>
      <c r="FD40" s="104">
        <v>-107.4</v>
      </c>
      <c r="FE40" s="15">
        <f t="shared" si="101"/>
        <v>-31.799366533524136</v>
      </c>
      <c r="FF40" s="104">
        <v>10.118594</v>
      </c>
      <c r="FG40" s="15">
        <f t="shared" si="102"/>
        <v>27.874914600550966</v>
      </c>
      <c r="FH40" s="104">
        <v>0</v>
      </c>
      <c r="FI40" s="15">
        <f t="shared" si="103"/>
        <v>0</v>
      </c>
      <c r="FJ40" s="104">
        <v>60.711599999999997</v>
      </c>
      <c r="FK40" s="15">
        <f t="shared" si="104"/>
        <v>20.569057261740038</v>
      </c>
      <c r="FL40" s="104"/>
      <c r="FM40" s="15"/>
      <c r="FN40" s="104"/>
      <c r="FO40" s="15">
        <f t="shared" si="105"/>
        <v>0</v>
      </c>
      <c r="FP40" s="104"/>
      <c r="FQ40" s="15"/>
      <c r="FR40" s="104"/>
      <c r="FS40" s="15"/>
      <c r="FT40" s="104"/>
      <c r="FU40" s="15"/>
      <c r="FV40" s="104"/>
      <c r="FW40" s="15"/>
      <c r="FX40" s="104"/>
      <c r="FY40" s="15"/>
      <c r="FZ40" s="104"/>
      <c r="GA40" s="15"/>
    </row>
    <row r="41" spans="1:190" ht="12.75" customHeight="1" thickBot="1">
      <c r="A41" s="41" t="s">
        <v>153</v>
      </c>
      <c r="B41" s="104">
        <f t="shared" si="53"/>
        <v>1049.1443743700002</v>
      </c>
      <c r="C41" s="15">
        <f t="shared" si="54"/>
        <v>3.2941537495028221</v>
      </c>
      <c r="D41" s="104"/>
      <c r="E41" s="15">
        <f t="shared" si="55"/>
        <v>0</v>
      </c>
      <c r="F41" s="104"/>
      <c r="G41" s="15"/>
      <c r="H41" s="104"/>
      <c r="I41" s="15">
        <f t="shared" si="56"/>
        <v>0</v>
      </c>
      <c r="J41" s="104">
        <v>8.1470000000000002</v>
      </c>
      <c r="K41" s="15">
        <f t="shared" si="57"/>
        <v>5.4535474499461136</v>
      </c>
      <c r="L41" s="104"/>
      <c r="M41" s="15">
        <f t="shared" si="58"/>
        <v>0</v>
      </c>
      <c r="N41" s="104"/>
      <c r="O41" s="15"/>
      <c r="P41" s="104"/>
      <c r="Q41" s="15">
        <f t="shared" si="59"/>
        <v>0</v>
      </c>
      <c r="R41" s="104"/>
      <c r="S41" s="15"/>
      <c r="T41" s="104">
        <v>52.4</v>
      </c>
      <c r="U41" s="15">
        <f t="shared" si="60"/>
        <v>8.6340418520349314</v>
      </c>
      <c r="V41" s="104">
        <v>2</v>
      </c>
      <c r="W41" s="15">
        <f t="shared" si="61"/>
        <v>2.3201856148491879</v>
      </c>
      <c r="X41" s="104"/>
      <c r="Y41" s="15">
        <f t="shared" si="62"/>
        <v>0</v>
      </c>
      <c r="Z41" s="104"/>
      <c r="AA41" s="15"/>
      <c r="AB41" s="104"/>
      <c r="AC41" s="15"/>
      <c r="AD41" s="104"/>
      <c r="AE41" s="15">
        <f t="shared" si="63"/>
        <v>0</v>
      </c>
      <c r="AF41" s="104"/>
      <c r="AG41" s="15">
        <f t="shared" si="64"/>
        <v>0</v>
      </c>
      <c r="AH41" s="104"/>
      <c r="AI41" s="15">
        <f t="shared" si="65"/>
        <v>0</v>
      </c>
      <c r="AJ41" s="104"/>
      <c r="AK41" s="15">
        <f t="shared" si="66"/>
        <v>0</v>
      </c>
      <c r="AL41" s="104">
        <v>0</v>
      </c>
      <c r="AM41" s="15">
        <f t="shared" si="67"/>
        <v>0</v>
      </c>
      <c r="AN41" s="104">
        <v>0</v>
      </c>
      <c r="AO41" s="15">
        <f t="shared" si="68"/>
        <v>0</v>
      </c>
      <c r="AP41" s="104">
        <v>0</v>
      </c>
      <c r="AQ41" s="15">
        <f t="shared" si="69"/>
        <v>0</v>
      </c>
      <c r="AR41" s="104"/>
      <c r="AS41" s="104"/>
      <c r="AT41" s="104"/>
      <c r="AU41" s="104"/>
      <c r="AV41" s="15"/>
      <c r="AW41" s="15"/>
      <c r="AX41" s="104"/>
      <c r="AY41" s="15">
        <f t="shared" si="70"/>
        <v>0</v>
      </c>
      <c r="AZ41" s="104"/>
      <c r="BB41" s="104">
        <v>0</v>
      </c>
      <c r="BC41" s="15">
        <f t="shared" si="71"/>
        <v>0</v>
      </c>
      <c r="BD41" s="104"/>
      <c r="BE41" s="15"/>
      <c r="BF41" s="104"/>
      <c r="BG41" s="15"/>
      <c r="BH41" s="104"/>
      <c r="BI41" s="15"/>
      <c r="BJ41" s="104">
        <v>652.1</v>
      </c>
      <c r="BK41" s="15">
        <f t="shared" si="72"/>
        <v>67.192168985059254</v>
      </c>
      <c r="BL41" s="104"/>
      <c r="BM41" s="15"/>
      <c r="BN41" s="104"/>
      <c r="BO41" s="15">
        <f t="shared" si="73"/>
        <v>0</v>
      </c>
      <c r="BP41" s="104"/>
      <c r="BQ41" s="15">
        <f t="shared" si="74"/>
        <v>0</v>
      </c>
      <c r="BR41" s="104"/>
      <c r="BS41" s="15">
        <f t="shared" si="75"/>
        <v>0</v>
      </c>
      <c r="BT41" s="104"/>
      <c r="BU41" s="15"/>
      <c r="BV41" s="104">
        <v>0</v>
      </c>
      <c r="BW41" s="15">
        <f t="shared" si="76"/>
        <v>0</v>
      </c>
      <c r="BX41" s="104"/>
      <c r="BY41" s="15">
        <f t="shared" si="77"/>
        <v>0</v>
      </c>
      <c r="BZ41" s="104"/>
      <c r="CA41" s="15">
        <f t="shared" si="78"/>
        <v>0</v>
      </c>
      <c r="CB41" s="104">
        <v>0</v>
      </c>
      <c r="CC41" s="15">
        <f t="shared" si="79"/>
        <v>0</v>
      </c>
      <c r="CD41" s="104"/>
      <c r="CE41" s="15">
        <f t="shared" si="80"/>
        <v>0</v>
      </c>
      <c r="CF41" s="104"/>
      <c r="CG41" s="15"/>
      <c r="CH41" s="104"/>
      <c r="CI41" s="15">
        <f t="shared" si="81"/>
        <v>0</v>
      </c>
      <c r="CJ41" s="104">
        <v>0</v>
      </c>
      <c r="CK41" s="15">
        <f t="shared" si="82"/>
        <v>0</v>
      </c>
      <c r="CL41" s="104"/>
      <c r="CM41" s="15"/>
      <c r="CN41" s="104"/>
      <c r="CO41" s="15">
        <f t="shared" si="83"/>
        <v>0</v>
      </c>
      <c r="CP41" s="104"/>
      <c r="CQ41" s="15">
        <f t="shared" si="84"/>
        <v>0</v>
      </c>
      <c r="CR41" s="104"/>
      <c r="CS41" s="15"/>
      <c r="CT41" s="104"/>
      <c r="CU41" s="15"/>
      <c r="CV41" s="104"/>
      <c r="CW41" s="15"/>
      <c r="CX41" s="104"/>
      <c r="CY41" s="15"/>
      <c r="CZ41" s="104"/>
      <c r="DA41" s="15"/>
      <c r="DB41" s="104"/>
      <c r="DC41" s="15"/>
      <c r="DD41" s="104"/>
      <c r="DE41" s="15"/>
      <c r="DF41" s="104"/>
      <c r="DG41" s="15">
        <f t="shared" si="85"/>
        <v>0</v>
      </c>
      <c r="DH41" s="104"/>
      <c r="DI41" s="15">
        <f t="shared" si="86"/>
        <v>0</v>
      </c>
      <c r="DJ41" s="104">
        <v>9.6</v>
      </c>
      <c r="DK41" s="15">
        <f t="shared" si="87"/>
        <v>1.55899834356426</v>
      </c>
      <c r="DL41" s="104">
        <v>1.1000000000000001</v>
      </c>
      <c r="DM41" s="15">
        <f t="shared" si="88"/>
        <v>0.38259538798650483</v>
      </c>
      <c r="DN41" s="104">
        <v>0.4</v>
      </c>
      <c r="DO41" s="15">
        <f t="shared" si="89"/>
        <v>0.23116042533518266</v>
      </c>
      <c r="DP41" s="104"/>
      <c r="DQ41" s="15">
        <f t="shared" si="90"/>
        <v>0</v>
      </c>
      <c r="DR41" s="104"/>
      <c r="DS41" s="15"/>
      <c r="DT41" s="104">
        <v>258.11737436999999</v>
      </c>
      <c r="DU41" s="15">
        <f t="shared" si="91"/>
        <v>10.424415524184944</v>
      </c>
      <c r="DV41" s="104">
        <v>0.1</v>
      </c>
      <c r="DW41" s="15">
        <f t="shared" si="92"/>
        <v>1.4148273910582909E-2</v>
      </c>
      <c r="DX41" s="104">
        <v>0</v>
      </c>
      <c r="DY41" s="15">
        <f t="shared" si="93"/>
        <v>0</v>
      </c>
      <c r="DZ41" s="104"/>
      <c r="EA41" s="15"/>
      <c r="EB41" s="104"/>
      <c r="EC41" s="15"/>
      <c r="ED41" s="104"/>
      <c r="EE41" s="15">
        <f t="shared" si="94"/>
        <v>0</v>
      </c>
      <c r="EF41" s="104"/>
      <c r="EG41" s="15"/>
      <c r="EH41" s="104">
        <v>48.9</v>
      </c>
      <c r="EI41" s="15">
        <f t="shared" si="95"/>
        <v>1.7846910732599264</v>
      </c>
      <c r="EJ41" s="104">
        <v>2</v>
      </c>
      <c r="EK41" s="15">
        <f t="shared" si="96"/>
        <v>0.46245982380280709</v>
      </c>
      <c r="EL41" s="104">
        <v>9.1999999999999993</v>
      </c>
      <c r="EM41" s="15">
        <f t="shared" si="97"/>
        <v>1.648775067653542</v>
      </c>
      <c r="EN41" s="104">
        <v>4.58</v>
      </c>
      <c r="EO41" s="15">
        <f t="shared" si="98"/>
        <v>0.79671572208885633</v>
      </c>
      <c r="EP41" s="104"/>
      <c r="EQ41" s="15">
        <f t="shared" si="99"/>
        <v>0</v>
      </c>
      <c r="ER41" s="104">
        <v>0.5</v>
      </c>
      <c r="ES41" s="15">
        <f t="shared" si="100"/>
        <v>1.3986013986013985</v>
      </c>
      <c r="ET41" s="104"/>
      <c r="EU41" s="15"/>
      <c r="EV41" s="104"/>
      <c r="EW41" s="15"/>
      <c r="EX41" s="104"/>
      <c r="EY41" s="15"/>
      <c r="EZ41" s="104"/>
      <c r="FA41" s="15"/>
      <c r="FB41" s="104"/>
      <c r="FC41" s="15"/>
      <c r="FD41" s="104">
        <v>0</v>
      </c>
      <c r="FE41" s="15">
        <f t="shared" si="101"/>
        <v>0</v>
      </c>
      <c r="FF41" s="104">
        <v>0</v>
      </c>
      <c r="FG41" s="15">
        <f t="shared" si="102"/>
        <v>0</v>
      </c>
      <c r="FH41" s="104">
        <v>0</v>
      </c>
      <c r="FI41" s="15">
        <f t="shared" si="103"/>
        <v>0</v>
      </c>
      <c r="FJ41" s="104">
        <v>0</v>
      </c>
      <c r="FK41" s="15">
        <f t="shared" si="104"/>
        <v>0</v>
      </c>
      <c r="FL41" s="104"/>
      <c r="FM41" s="15"/>
      <c r="FN41" s="104"/>
      <c r="FO41" s="15">
        <f t="shared" si="105"/>
        <v>0</v>
      </c>
      <c r="FP41" s="104"/>
      <c r="FQ41" s="15"/>
      <c r="FR41" s="104"/>
      <c r="FS41" s="15"/>
      <c r="FT41" s="104"/>
      <c r="FU41" s="15"/>
      <c r="FV41" s="104"/>
      <c r="FW41" s="15"/>
      <c r="FX41" s="104"/>
      <c r="FY41" s="15"/>
      <c r="FZ41" s="104"/>
      <c r="GA41" s="15"/>
    </row>
    <row r="42" spans="1:190" ht="12.75" customHeight="1" thickBot="1">
      <c r="A42" s="40" t="s">
        <v>155</v>
      </c>
      <c r="B42" s="5">
        <f t="shared" si="53"/>
        <v>12810.855178600001</v>
      </c>
      <c r="C42" s="50">
        <f t="shared" si="54"/>
        <v>40.224136593463633</v>
      </c>
      <c r="D42" s="5">
        <f>SUM(D34:D41)</f>
        <v>33.69</v>
      </c>
      <c r="E42" s="50">
        <f t="shared" si="55"/>
        <v>16.130422292444699</v>
      </c>
      <c r="F42" s="5"/>
      <c r="G42" s="50"/>
      <c r="H42" s="5">
        <v>16.228000000000002</v>
      </c>
      <c r="I42" s="50">
        <f t="shared" si="56"/>
        <v>64.127084485892681</v>
      </c>
      <c r="J42" s="5">
        <v>121.84100000000002</v>
      </c>
      <c r="K42" s="50">
        <f t="shared" si="57"/>
        <v>81.559552577499019</v>
      </c>
      <c r="L42" s="5">
        <f>SUM(L34:L41)</f>
        <v>1.3</v>
      </c>
      <c r="M42" s="50">
        <f t="shared" si="58"/>
        <v>100</v>
      </c>
      <c r="N42" s="5"/>
      <c r="O42" s="50"/>
      <c r="P42" s="5">
        <f>SUM(P34:P41)</f>
        <v>0.03</v>
      </c>
      <c r="Q42" s="50">
        <f t="shared" si="59"/>
        <v>100</v>
      </c>
      <c r="R42" s="5"/>
      <c r="S42" s="50"/>
      <c r="T42" s="5">
        <v>72.900000000000006</v>
      </c>
      <c r="U42" s="50">
        <f t="shared" si="60"/>
        <v>12.011863568956995</v>
      </c>
      <c r="V42" s="5">
        <v>23.3</v>
      </c>
      <c r="W42" s="50">
        <f t="shared" si="61"/>
        <v>27.030162412993043</v>
      </c>
      <c r="X42" s="5">
        <v>131.803304</v>
      </c>
      <c r="Y42" s="50">
        <f t="shared" si="62"/>
        <v>13.392817956854778</v>
      </c>
      <c r="Z42" s="5"/>
      <c r="AA42" s="50"/>
      <c r="AB42" s="5"/>
      <c r="AC42" s="50"/>
      <c r="AD42" s="5">
        <f>SUM(AD34:AD41)</f>
        <v>70.61</v>
      </c>
      <c r="AE42" s="50">
        <f t="shared" si="63"/>
        <v>12.631258832579023</v>
      </c>
      <c r="AF42" s="5">
        <f>SUM(AF34:AF41)</f>
        <v>2.5</v>
      </c>
      <c r="AG42" s="50">
        <f t="shared" si="64"/>
        <v>4.8039969254419672</v>
      </c>
      <c r="AH42" s="5">
        <f>SUM(AH34:AH41)</f>
        <v>21.28</v>
      </c>
      <c r="AI42" s="50">
        <f t="shared" si="65"/>
        <v>41.200387221684423</v>
      </c>
      <c r="AJ42" s="5">
        <f>SUM(AJ34:AJ41)</f>
        <v>12.91</v>
      </c>
      <c r="AK42" s="50">
        <f t="shared" si="66"/>
        <v>8.085932606789429</v>
      </c>
      <c r="AL42" s="5">
        <v>1596.6667417899996</v>
      </c>
      <c r="AM42" s="50">
        <f t="shared" si="67"/>
        <v>37.257952228303424</v>
      </c>
      <c r="AN42" s="5">
        <v>15.133649780000002</v>
      </c>
      <c r="AO42" s="50">
        <f t="shared" si="68"/>
        <v>49.835834446503199</v>
      </c>
      <c r="AP42" s="5">
        <v>150.12005995000007</v>
      </c>
      <c r="AQ42" s="50">
        <f t="shared" si="69"/>
        <v>39.079608732654101</v>
      </c>
      <c r="AR42" s="5"/>
      <c r="AS42" s="5"/>
      <c r="AT42" s="5"/>
      <c r="AU42" s="5"/>
      <c r="AV42" s="50"/>
      <c r="AW42" s="50"/>
      <c r="AX42" s="5">
        <f>SUM(AX34:AX41)</f>
        <v>100.39</v>
      </c>
      <c r="AY42" s="50">
        <f t="shared" si="70"/>
        <v>27.509385361576193</v>
      </c>
      <c r="AZ42" s="5"/>
      <c r="BA42" s="50"/>
      <c r="BB42" s="5">
        <f>SUM(BB34:BB41)</f>
        <v>194.69</v>
      </c>
      <c r="BC42" s="50">
        <f t="shared" si="71"/>
        <v>71.806882307380221</v>
      </c>
      <c r="BD42" s="5"/>
      <c r="BE42" s="50"/>
      <c r="BF42" s="5"/>
      <c r="BG42" s="50"/>
      <c r="BH42" s="5"/>
      <c r="BI42" s="50"/>
      <c r="BJ42" s="5">
        <f>SUM(BJ34:BJ41)</f>
        <v>697.2</v>
      </c>
      <c r="BK42" s="50">
        <f t="shared" si="72"/>
        <v>71.839258114374033</v>
      </c>
      <c r="BL42" s="5"/>
      <c r="BM42" s="50"/>
      <c r="BN42" s="5">
        <v>122.07674645</v>
      </c>
      <c r="BO42" s="50">
        <f t="shared" si="73"/>
        <v>29.487451969746036</v>
      </c>
      <c r="BP42" s="5">
        <v>53.255651960000002</v>
      </c>
      <c r="BQ42" s="50">
        <f t="shared" si="74"/>
        <v>35.8838673695629</v>
      </c>
      <c r="BR42" s="5">
        <v>1.0405310000000001</v>
      </c>
      <c r="BS42" s="50">
        <f t="shared" si="75"/>
        <v>11.345285016034481</v>
      </c>
      <c r="BT42" s="5"/>
      <c r="BU42" s="50"/>
      <c r="BV42" s="5">
        <v>70.637492980000005</v>
      </c>
      <c r="BW42" s="50">
        <f t="shared" si="76"/>
        <v>5.4053724843836291</v>
      </c>
      <c r="BX42" s="5">
        <f>SUM(BX34:BX41)</f>
        <v>262.53903100000002</v>
      </c>
      <c r="BY42" s="50">
        <f t="shared" si="77"/>
        <v>33.893276968822718</v>
      </c>
      <c r="BZ42" s="5">
        <f>SUM(BZ34:BZ41)</f>
        <v>0.92</v>
      </c>
      <c r="CA42" s="50">
        <f t="shared" si="78"/>
        <v>47.179487179487175</v>
      </c>
      <c r="CB42" s="5">
        <v>38.93838908</v>
      </c>
      <c r="CC42" s="50">
        <f t="shared" si="79"/>
        <v>46.477524320895022</v>
      </c>
      <c r="CD42" s="5">
        <f>SUM(CD34:CD41)</f>
        <v>51.879999999999995</v>
      </c>
      <c r="CE42" s="50">
        <f t="shared" si="80"/>
        <v>94.207372435082618</v>
      </c>
      <c r="CF42" s="5"/>
      <c r="CG42" s="50"/>
      <c r="CH42" s="5">
        <f>SUM(CH34:CH41)</f>
        <v>9.19</v>
      </c>
      <c r="CI42" s="50">
        <f t="shared" si="81"/>
        <v>68.838951310861418</v>
      </c>
      <c r="CJ42" s="5">
        <f>SUM(CJ34:CJ41)</f>
        <v>23.95</v>
      </c>
      <c r="CK42" s="50">
        <f t="shared" si="82"/>
        <v>42.44948599787309</v>
      </c>
      <c r="CL42" s="5"/>
      <c r="CM42" s="50"/>
      <c r="CN42" s="5">
        <v>85.912999999999997</v>
      </c>
      <c r="CO42" s="50">
        <f t="shared" si="83"/>
        <v>11.426743578250708</v>
      </c>
      <c r="CP42" s="5">
        <v>371.17599999999999</v>
      </c>
      <c r="CQ42" s="50">
        <f t="shared" si="84"/>
        <v>31.67703718622813</v>
      </c>
      <c r="CR42" s="5"/>
      <c r="CS42" s="50"/>
      <c r="CT42" s="5"/>
      <c r="CU42" s="50"/>
      <c r="CV42" s="5"/>
      <c r="CW42" s="50"/>
      <c r="CX42" s="5"/>
      <c r="CY42" s="50"/>
      <c r="CZ42" s="5"/>
      <c r="DA42" s="50"/>
      <c r="DB42" s="5"/>
      <c r="DC42" s="50"/>
      <c r="DD42" s="5"/>
      <c r="DE42" s="50"/>
      <c r="DF42" s="5">
        <v>2178.1</v>
      </c>
      <c r="DG42" s="50">
        <f t="shared" si="85"/>
        <v>70.747393380322862</v>
      </c>
      <c r="DH42" s="5">
        <v>218.9</v>
      </c>
      <c r="DI42" s="50">
        <f t="shared" si="86"/>
        <v>75.77016268605054</v>
      </c>
      <c r="DJ42" s="5">
        <v>330.4</v>
      </c>
      <c r="DK42" s="50">
        <f t="shared" si="87"/>
        <v>53.655526324336613</v>
      </c>
      <c r="DL42" s="5">
        <v>129.01</v>
      </c>
      <c r="DM42" s="50">
        <f t="shared" si="88"/>
        <v>44.871482731035442</v>
      </c>
      <c r="DN42" s="5">
        <v>48.71</v>
      </c>
      <c r="DO42" s="50">
        <f t="shared" si="89"/>
        <v>28.149560795191864</v>
      </c>
      <c r="DP42" s="5">
        <v>1.887</v>
      </c>
      <c r="DQ42" s="50">
        <f t="shared" si="90"/>
        <v>77.654320987654316</v>
      </c>
      <c r="DR42" s="5"/>
      <c r="DS42" s="50"/>
      <c r="DT42" s="5">
        <v>1489.08616661</v>
      </c>
      <c r="DU42" s="50">
        <f t="shared" si="91"/>
        <v>60.13873723125279</v>
      </c>
      <c r="DV42" s="5">
        <v>295.60000000000002</v>
      </c>
      <c r="DW42" s="50">
        <f t="shared" si="92"/>
        <v>41.822297679683082</v>
      </c>
      <c r="DX42" s="5">
        <v>274.5</v>
      </c>
      <c r="DY42" s="50">
        <f t="shared" si="93"/>
        <v>12.08931559940104</v>
      </c>
      <c r="DZ42" s="5"/>
      <c r="EA42" s="50"/>
      <c r="EB42" s="5"/>
      <c r="EC42" s="50"/>
      <c r="ED42" s="5">
        <v>1.3</v>
      </c>
      <c r="EE42" s="50">
        <f t="shared" si="94"/>
        <v>100</v>
      </c>
      <c r="EF42" s="5"/>
      <c r="EG42" s="50"/>
      <c r="EH42" s="5">
        <v>1751.78</v>
      </c>
      <c r="EI42" s="50">
        <f t="shared" si="95"/>
        <v>63.934276652664082</v>
      </c>
      <c r="EJ42" s="5">
        <v>208.5</v>
      </c>
      <c r="EK42" s="50">
        <f t="shared" si="96"/>
        <v>48.211436631442638</v>
      </c>
      <c r="EL42" s="5">
        <v>323.10000000000002</v>
      </c>
      <c r="EM42" s="50">
        <f t="shared" si="97"/>
        <v>57.904263517267339</v>
      </c>
      <c r="EN42" s="5">
        <v>142.08000000000001</v>
      </c>
      <c r="EO42" s="50">
        <f t="shared" si="98"/>
        <v>24.715582924538147</v>
      </c>
      <c r="EP42" s="5">
        <v>104</v>
      </c>
      <c r="EQ42" s="50">
        <f t="shared" si="99"/>
        <v>31.697653154526055</v>
      </c>
      <c r="ER42" s="5">
        <v>22.53</v>
      </c>
      <c r="ES42" s="50">
        <f t="shared" si="100"/>
        <v>63.020979020979027</v>
      </c>
      <c r="ET42" s="5"/>
      <c r="EU42" s="50"/>
      <c r="EV42" s="5"/>
      <c r="EW42" s="50"/>
      <c r="EX42" s="5"/>
      <c r="EY42" s="50"/>
      <c r="EZ42" s="5"/>
      <c r="FA42" s="50"/>
      <c r="FB42" s="5"/>
      <c r="FC42" s="50"/>
      <c r="FD42" s="5">
        <v>63</v>
      </c>
      <c r="FE42" s="50">
        <f t="shared" si="101"/>
        <v>18.653259698435946</v>
      </c>
      <c r="FF42" s="5">
        <v>16.867525000000001</v>
      </c>
      <c r="FG42" s="50">
        <f t="shared" si="102"/>
        <v>46.467011019283753</v>
      </c>
      <c r="FH42" s="5">
        <v>661.0325499999999</v>
      </c>
      <c r="FI42" s="50">
        <f t="shared" si="103"/>
        <v>38.91101473525535</v>
      </c>
      <c r="FJ42" s="5">
        <v>145.072339</v>
      </c>
      <c r="FK42" s="50">
        <f t="shared" si="104"/>
        <v>49.150430032902484</v>
      </c>
      <c r="FL42" s="5"/>
      <c r="FM42" s="50"/>
      <c r="FN42" s="5">
        <f>SUM(FN34:FN41)</f>
        <v>51.29</v>
      </c>
      <c r="FO42" s="50">
        <f t="shared" si="105"/>
        <v>19.032321987834212</v>
      </c>
      <c r="FP42" s="5"/>
      <c r="FQ42" s="50"/>
      <c r="FR42" s="5"/>
      <c r="FS42" s="50"/>
      <c r="FT42" s="5"/>
      <c r="FU42" s="50"/>
      <c r="FV42" s="5"/>
      <c r="FW42" s="50"/>
      <c r="FX42" s="5"/>
      <c r="FY42" s="50"/>
      <c r="FZ42" s="5"/>
      <c r="GA42" s="50"/>
    </row>
    <row r="43" spans="1:190" ht="12.75" customHeight="1" thickBot="1">
      <c r="A43" s="40" t="s">
        <v>156</v>
      </c>
      <c r="B43" s="5">
        <f t="shared" si="53"/>
        <v>290.77452099999999</v>
      </c>
      <c r="C43" s="15">
        <f t="shared" si="54"/>
        <v>0.91298776604241816</v>
      </c>
      <c r="D43" s="5"/>
      <c r="E43" s="15">
        <f t="shared" si="55"/>
        <v>0</v>
      </c>
      <c r="F43" s="5"/>
      <c r="G43" s="15"/>
      <c r="H43" s="5"/>
      <c r="I43" s="15">
        <f t="shared" si="56"/>
        <v>0</v>
      </c>
      <c r="J43" s="5"/>
      <c r="K43" s="15">
        <f t="shared" si="57"/>
        <v>0</v>
      </c>
      <c r="L43" s="5"/>
      <c r="M43" s="15">
        <f t="shared" si="58"/>
        <v>0</v>
      </c>
      <c r="N43" s="5"/>
      <c r="O43" s="15"/>
      <c r="P43" s="5"/>
      <c r="Q43" s="15">
        <f t="shared" si="59"/>
        <v>0</v>
      </c>
      <c r="R43" s="5"/>
      <c r="S43" s="15"/>
      <c r="T43" s="5"/>
      <c r="U43" s="15">
        <f t="shared" si="60"/>
        <v>0</v>
      </c>
      <c r="V43" s="5">
        <v>0</v>
      </c>
      <c r="W43" s="15">
        <f t="shared" si="61"/>
        <v>0</v>
      </c>
      <c r="X43" s="5"/>
      <c r="Y43" s="15">
        <f t="shared" si="62"/>
        <v>0</v>
      </c>
      <c r="Z43" s="5"/>
      <c r="AA43" s="15"/>
      <c r="AB43" s="5"/>
      <c r="AC43" s="15"/>
      <c r="AD43" s="5"/>
      <c r="AE43" s="15">
        <f t="shared" si="63"/>
        <v>0</v>
      </c>
      <c r="AF43" s="5"/>
      <c r="AG43" s="15">
        <f t="shared" si="64"/>
        <v>0</v>
      </c>
      <c r="AH43" s="5"/>
      <c r="AI43" s="15">
        <f t="shared" si="65"/>
        <v>0</v>
      </c>
      <c r="AJ43" s="5"/>
      <c r="AK43" s="15">
        <f t="shared" si="66"/>
        <v>0</v>
      </c>
      <c r="AL43" s="5">
        <v>218.394521</v>
      </c>
      <c r="AM43" s="15">
        <f t="shared" si="67"/>
        <v>5.0961997374724639</v>
      </c>
      <c r="AN43" s="5">
        <v>0</v>
      </c>
      <c r="AO43" s="15">
        <f t="shared" si="68"/>
        <v>0</v>
      </c>
      <c r="AP43" s="5">
        <v>0</v>
      </c>
      <c r="AQ43" s="15">
        <f t="shared" si="69"/>
        <v>0</v>
      </c>
      <c r="AR43" s="5"/>
      <c r="AS43" s="5"/>
      <c r="AT43" s="5"/>
      <c r="AU43" s="5"/>
      <c r="AV43" s="15"/>
      <c r="AW43" s="15"/>
      <c r="AX43" s="5"/>
      <c r="AY43" s="15">
        <f t="shared" si="70"/>
        <v>0</v>
      </c>
      <c r="AZ43" s="5"/>
      <c r="BB43" s="5"/>
      <c r="BC43" s="15">
        <f t="shared" si="71"/>
        <v>0</v>
      </c>
      <c r="BD43" s="5"/>
      <c r="BE43" s="15"/>
      <c r="BF43" s="5"/>
      <c r="BG43" s="15"/>
      <c r="BH43" s="5"/>
      <c r="BI43" s="15"/>
      <c r="BJ43" s="5"/>
      <c r="BK43" s="15">
        <f t="shared" si="72"/>
        <v>0</v>
      </c>
      <c r="BL43" s="5"/>
      <c r="BM43" s="15"/>
      <c r="BN43" s="5"/>
      <c r="BO43" s="15">
        <f t="shared" si="73"/>
        <v>0</v>
      </c>
      <c r="BP43" s="5"/>
      <c r="BQ43" s="15">
        <f t="shared" si="74"/>
        <v>0</v>
      </c>
      <c r="BR43" s="5"/>
      <c r="BS43" s="15">
        <f t="shared" si="75"/>
        <v>0</v>
      </c>
      <c r="BT43" s="5"/>
      <c r="BU43" s="15"/>
      <c r="BV43" s="5">
        <v>0</v>
      </c>
      <c r="BW43" s="15">
        <f t="shared" si="76"/>
        <v>0</v>
      </c>
      <c r="BX43" s="5"/>
      <c r="BY43" s="15">
        <f t="shared" si="77"/>
        <v>0</v>
      </c>
      <c r="BZ43" s="5"/>
      <c r="CA43" s="15">
        <f t="shared" si="78"/>
        <v>0</v>
      </c>
      <c r="CB43" s="5">
        <v>0</v>
      </c>
      <c r="CC43" s="15">
        <f t="shared" si="79"/>
        <v>0</v>
      </c>
      <c r="CD43" s="5"/>
      <c r="CE43" s="15">
        <f t="shared" si="80"/>
        <v>0</v>
      </c>
      <c r="CF43" s="5"/>
      <c r="CG43" s="15"/>
      <c r="CH43" s="5"/>
      <c r="CI43" s="15">
        <f t="shared" si="81"/>
        <v>0</v>
      </c>
      <c r="CJ43" s="5"/>
      <c r="CK43" s="15">
        <f t="shared" si="82"/>
        <v>0</v>
      </c>
      <c r="CL43" s="5"/>
      <c r="CM43" s="15"/>
      <c r="CN43" s="5"/>
      <c r="CO43" s="15">
        <f t="shared" si="83"/>
        <v>0</v>
      </c>
      <c r="CP43" s="5"/>
      <c r="CQ43" s="15">
        <f t="shared" si="84"/>
        <v>0</v>
      </c>
      <c r="CR43" s="5"/>
      <c r="CS43" s="15"/>
      <c r="CT43" s="5"/>
      <c r="CU43" s="15"/>
      <c r="CV43" s="5"/>
      <c r="CW43" s="15"/>
      <c r="CX43" s="5"/>
      <c r="CY43" s="15"/>
      <c r="CZ43" s="5"/>
      <c r="DA43" s="15"/>
      <c r="DB43" s="5"/>
      <c r="DC43" s="15"/>
      <c r="DD43" s="5"/>
      <c r="DE43" s="15"/>
      <c r="DF43" s="5"/>
      <c r="DG43" s="15">
        <f t="shared" si="85"/>
        <v>0</v>
      </c>
      <c r="DH43" s="5"/>
      <c r="DI43" s="15">
        <f t="shared" si="86"/>
        <v>0</v>
      </c>
      <c r="DJ43" s="5">
        <v>46.7</v>
      </c>
      <c r="DK43" s="15">
        <f t="shared" si="87"/>
        <v>7.5838773587969737</v>
      </c>
      <c r="DL43" s="5">
        <v>18.7</v>
      </c>
      <c r="DM43" s="15">
        <f t="shared" si="88"/>
        <v>6.5041215957705818</v>
      </c>
      <c r="DN43" s="5">
        <v>6.98</v>
      </c>
      <c r="DO43" s="15">
        <f t="shared" si="89"/>
        <v>4.0337494220989374</v>
      </c>
      <c r="DP43" s="5"/>
      <c r="DQ43" s="15">
        <f t="shared" si="90"/>
        <v>0</v>
      </c>
      <c r="DR43" s="5"/>
      <c r="DS43" s="15"/>
      <c r="DT43" s="5">
        <v>0</v>
      </c>
      <c r="DU43" s="15">
        <f t="shared" si="91"/>
        <v>0</v>
      </c>
      <c r="DV43" s="5">
        <v>0</v>
      </c>
      <c r="DW43" s="15">
        <f t="shared" si="92"/>
        <v>0</v>
      </c>
      <c r="DX43" s="5">
        <v>0</v>
      </c>
      <c r="DY43" s="15">
        <f t="shared" si="93"/>
        <v>0</v>
      </c>
      <c r="DZ43" s="5"/>
      <c r="EA43" s="15"/>
      <c r="EB43" s="5"/>
      <c r="EC43" s="15"/>
      <c r="ED43" s="5"/>
      <c r="EE43" s="15">
        <f t="shared" si="94"/>
        <v>0</v>
      </c>
      <c r="EF43" s="5"/>
      <c r="EG43" s="15"/>
      <c r="EH43" s="5"/>
      <c r="EI43" s="15">
        <f t="shared" si="95"/>
        <v>0</v>
      </c>
      <c r="EJ43" s="5"/>
      <c r="EK43" s="15">
        <f t="shared" si="96"/>
        <v>0</v>
      </c>
      <c r="EL43" s="5"/>
      <c r="EM43" s="15">
        <f t="shared" si="97"/>
        <v>0</v>
      </c>
      <c r="EN43" s="5"/>
      <c r="EO43" s="15">
        <f t="shared" si="98"/>
        <v>0</v>
      </c>
      <c r="EP43" s="5"/>
      <c r="EQ43" s="15">
        <f t="shared" si="99"/>
        <v>0</v>
      </c>
      <c r="ER43" s="5"/>
      <c r="ES43" s="15">
        <f t="shared" si="100"/>
        <v>0</v>
      </c>
      <c r="ET43" s="5"/>
      <c r="EU43" s="15"/>
      <c r="EV43" s="5"/>
      <c r="EW43" s="15"/>
      <c r="EX43" s="5"/>
      <c r="EY43" s="15"/>
      <c r="EZ43" s="5"/>
      <c r="FA43" s="15"/>
      <c r="FB43" s="5"/>
      <c r="FC43" s="15"/>
      <c r="FD43" s="5"/>
      <c r="FE43" s="15">
        <f t="shared" si="101"/>
        <v>0</v>
      </c>
      <c r="FF43" s="5">
        <v>0</v>
      </c>
      <c r="FG43" s="15">
        <f t="shared" si="102"/>
        <v>0</v>
      </c>
      <c r="FH43" s="5"/>
      <c r="FI43" s="15">
        <f t="shared" si="103"/>
        <v>0</v>
      </c>
      <c r="FJ43" s="5"/>
      <c r="FK43" s="15">
        <f t="shared" si="104"/>
        <v>0</v>
      </c>
      <c r="FL43" s="5"/>
      <c r="FM43" s="15"/>
      <c r="FN43" s="5"/>
      <c r="FO43" s="15">
        <f t="shared" si="105"/>
        <v>0</v>
      </c>
      <c r="FP43" s="5"/>
      <c r="FQ43" s="15"/>
      <c r="FR43" s="5"/>
      <c r="FS43" s="15"/>
      <c r="FT43" s="5"/>
      <c r="FU43" s="15"/>
      <c r="FV43" s="5"/>
      <c r="FW43" s="15"/>
      <c r="FX43" s="5"/>
      <c r="FY43" s="15"/>
      <c r="FZ43" s="5"/>
      <c r="GA43" s="15"/>
    </row>
    <row r="44" spans="1:190" ht="12.75" customHeight="1" thickBot="1">
      <c r="A44" s="40" t="s">
        <v>158</v>
      </c>
      <c r="B44" s="5">
        <f t="shared" si="53"/>
        <v>13101.629699600002</v>
      </c>
      <c r="C44" s="50">
        <f t="shared" si="54"/>
        <v>41.137124359506053</v>
      </c>
      <c r="D44" s="5">
        <f>D43+D42</f>
        <v>33.69</v>
      </c>
      <c r="E44" s="50">
        <f t="shared" si="55"/>
        <v>16.130422292444699</v>
      </c>
      <c r="F44" s="5"/>
      <c r="G44" s="50"/>
      <c r="H44" s="5">
        <v>16.228000000000002</v>
      </c>
      <c r="I44" s="50">
        <f t="shared" si="56"/>
        <v>64.127084485892681</v>
      </c>
      <c r="J44" s="5">
        <v>121.84100000000002</v>
      </c>
      <c r="K44" s="50">
        <f t="shared" si="57"/>
        <v>81.559552577499019</v>
      </c>
      <c r="L44" s="5">
        <f>L43+L42</f>
        <v>1.3</v>
      </c>
      <c r="M44" s="50">
        <f t="shared" si="58"/>
        <v>100</v>
      </c>
      <c r="N44" s="5"/>
      <c r="O44" s="50"/>
      <c r="P44" s="5">
        <f>P43+P42</f>
        <v>0.03</v>
      </c>
      <c r="Q44" s="50">
        <f t="shared" si="59"/>
        <v>100</v>
      </c>
      <c r="R44" s="5"/>
      <c r="S44" s="50"/>
      <c r="T44" s="5">
        <v>72.900000000000006</v>
      </c>
      <c r="U44" s="50">
        <f t="shared" si="60"/>
        <v>12.011863568956995</v>
      </c>
      <c r="V44" s="5">
        <v>23.3</v>
      </c>
      <c r="W44" s="50">
        <f t="shared" si="61"/>
        <v>27.030162412993043</v>
      </c>
      <c r="X44" s="5">
        <v>131.803304</v>
      </c>
      <c r="Y44" s="50">
        <f t="shared" si="62"/>
        <v>13.392817956854778</v>
      </c>
      <c r="Z44" s="5"/>
      <c r="AA44" s="50"/>
      <c r="AB44" s="5"/>
      <c r="AC44" s="50"/>
      <c r="AD44" s="5">
        <f>AD43+AD42</f>
        <v>70.61</v>
      </c>
      <c r="AE44" s="50">
        <f t="shared" si="63"/>
        <v>12.631258832579023</v>
      </c>
      <c r="AF44" s="5">
        <f>AF43+AF42</f>
        <v>2.5</v>
      </c>
      <c r="AG44" s="50">
        <f t="shared" si="64"/>
        <v>4.8039969254419672</v>
      </c>
      <c r="AH44" s="5">
        <f>AH43+AH42</f>
        <v>21.28</v>
      </c>
      <c r="AI44" s="50">
        <f t="shared" si="65"/>
        <v>41.200387221684423</v>
      </c>
      <c r="AJ44" s="5">
        <f>AJ43+AJ42</f>
        <v>12.91</v>
      </c>
      <c r="AK44" s="50">
        <f t="shared" si="66"/>
        <v>8.085932606789429</v>
      </c>
      <c r="AL44" s="5">
        <v>1815.0612627899995</v>
      </c>
      <c r="AM44" s="50">
        <f t="shared" si="67"/>
        <v>42.354151965775891</v>
      </c>
      <c r="AN44" s="5">
        <v>15.133649780000002</v>
      </c>
      <c r="AO44" s="50">
        <f t="shared" si="68"/>
        <v>49.835834446503199</v>
      </c>
      <c r="AP44" s="5">
        <v>150.12005995000007</v>
      </c>
      <c r="AQ44" s="50">
        <f t="shared" si="69"/>
        <v>39.079608732654101</v>
      </c>
      <c r="AR44" s="5"/>
      <c r="AS44" s="5"/>
      <c r="AT44" s="5"/>
      <c r="AU44" s="5"/>
      <c r="AV44" s="50"/>
      <c r="AW44" s="50"/>
      <c r="AX44" s="5">
        <f>AX43+AX42</f>
        <v>100.39</v>
      </c>
      <c r="AY44" s="50">
        <f t="shared" si="70"/>
        <v>27.509385361576193</v>
      </c>
      <c r="AZ44" s="5"/>
      <c r="BA44" s="50"/>
      <c r="BB44" s="5">
        <f>BB43+BB42</f>
        <v>194.69</v>
      </c>
      <c r="BC44" s="50">
        <f t="shared" si="71"/>
        <v>71.806882307380221</v>
      </c>
      <c r="BD44" s="5"/>
      <c r="BE44" s="50"/>
      <c r="BF44" s="5"/>
      <c r="BG44" s="50"/>
      <c r="BH44" s="5"/>
      <c r="BI44" s="50"/>
      <c r="BJ44" s="5">
        <f>BJ43+BJ42</f>
        <v>697.2</v>
      </c>
      <c r="BK44" s="50">
        <f t="shared" si="72"/>
        <v>71.839258114374033</v>
      </c>
      <c r="BL44" s="5"/>
      <c r="BM44" s="50"/>
      <c r="BN44" s="5">
        <v>122.07674645</v>
      </c>
      <c r="BO44" s="50">
        <f t="shared" si="73"/>
        <v>29.487451969746036</v>
      </c>
      <c r="BP44" s="5">
        <v>53.255651960000002</v>
      </c>
      <c r="BQ44" s="50">
        <f t="shared" si="74"/>
        <v>35.8838673695629</v>
      </c>
      <c r="BR44" s="5">
        <v>1.0405310000000001</v>
      </c>
      <c r="BS44" s="50">
        <f t="shared" si="75"/>
        <v>11.345285016034481</v>
      </c>
      <c r="BT44" s="5"/>
      <c r="BU44" s="50"/>
      <c r="BV44" s="5">
        <v>70.637492980000005</v>
      </c>
      <c r="BW44" s="50">
        <f t="shared" si="76"/>
        <v>5.4053724843836291</v>
      </c>
      <c r="BX44" s="5">
        <f>BX43+BX42</f>
        <v>262.53903100000002</v>
      </c>
      <c r="BY44" s="50">
        <f t="shared" si="77"/>
        <v>33.893276968822718</v>
      </c>
      <c r="BZ44" s="5">
        <f>BZ43+BZ42</f>
        <v>0.92</v>
      </c>
      <c r="CA44" s="50">
        <f t="shared" si="78"/>
        <v>47.179487179487175</v>
      </c>
      <c r="CB44" s="5">
        <v>38.93838908</v>
      </c>
      <c r="CC44" s="50">
        <f t="shared" si="79"/>
        <v>46.477524320895022</v>
      </c>
      <c r="CD44" s="5">
        <f>CD43+CD42</f>
        <v>51.879999999999995</v>
      </c>
      <c r="CE44" s="50">
        <f t="shared" si="80"/>
        <v>94.207372435082618</v>
      </c>
      <c r="CF44" s="5"/>
      <c r="CG44" s="50"/>
      <c r="CH44" s="5">
        <f>CH43+CH42</f>
        <v>9.19</v>
      </c>
      <c r="CI44" s="50">
        <f t="shared" si="81"/>
        <v>68.838951310861418</v>
      </c>
      <c r="CJ44" s="5">
        <f>CJ43+CJ42</f>
        <v>23.95</v>
      </c>
      <c r="CK44" s="50">
        <f t="shared" si="82"/>
        <v>42.44948599787309</v>
      </c>
      <c r="CL44" s="5"/>
      <c r="CM44" s="50"/>
      <c r="CN44" s="5">
        <v>85.912999999999997</v>
      </c>
      <c r="CO44" s="50">
        <f t="shared" si="83"/>
        <v>11.426743578250708</v>
      </c>
      <c r="CP44" s="5">
        <v>371.17599999999999</v>
      </c>
      <c r="CQ44" s="50">
        <f t="shared" si="84"/>
        <v>31.67703718622813</v>
      </c>
      <c r="CR44" s="5"/>
      <c r="CS44" s="50"/>
      <c r="CT44" s="5"/>
      <c r="CU44" s="50"/>
      <c r="CV44" s="5"/>
      <c r="CW44" s="50"/>
      <c r="CX44" s="5"/>
      <c r="CY44" s="50"/>
      <c r="CZ44" s="5"/>
      <c r="DA44" s="50"/>
      <c r="DB44" s="5"/>
      <c r="DC44" s="50"/>
      <c r="DD44" s="5"/>
      <c r="DE44" s="50"/>
      <c r="DF44" s="5">
        <v>2178.1</v>
      </c>
      <c r="DG44" s="50">
        <f t="shared" si="85"/>
        <v>70.747393380322862</v>
      </c>
      <c r="DH44" s="5">
        <v>218.9</v>
      </c>
      <c r="DI44" s="50">
        <f t="shared" si="86"/>
        <v>75.77016268605054</v>
      </c>
      <c r="DJ44" s="5">
        <v>377.1</v>
      </c>
      <c r="DK44" s="50">
        <f t="shared" si="87"/>
        <v>61.239403683133595</v>
      </c>
      <c r="DL44" s="5">
        <v>147.71</v>
      </c>
      <c r="DM44" s="50">
        <f t="shared" si="88"/>
        <v>51.375604326806027</v>
      </c>
      <c r="DN44" s="5">
        <v>55.69</v>
      </c>
      <c r="DO44" s="50">
        <f t="shared" si="89"/>
        <v>32.183310217290803</v>
      </c>
      <c r="DP44" s="5">
        <v>1.887</v>
      </c>
      <c r="DQ44" s="50">
        <f t="shared" si="90"/>
        <v>77.654320987654316</v>
      </c>
      <c r="DR44" s="5"/>
      <c r="DS44" s="50"/>
      <c r="DT44" s="5">
        <v>1489.08616661</v>
      </c>
      <c r="DU44" s="50">
        <f t="shared" si="91"/>
        <v>60.13873723125279</v>
      </c>
      <c r="DV44" s="5">
        <v>295.60000000000002</v>
      </c>
      <c r="DW44" s="50">
        <f t="shared" si="92"/>
        <v>41.822297679683082</v>
      </c>
      <c r="DX44" s="5">
        <v>274.5</v>
      </c>
      <c r="DY44" s="50">
        <f t="shared" si="93"/>
        <v>12.08931559940104</v>
      </c>
      <c r="DZ44" s="5"/>
      <c r="EA44" s="50"/>
      <c r="EB44" s="5"/>
      <c r="EC44" s="50"/>
      <c r="ED44" s="5">
        <v>1.3</v>
      </c>
      <c r="EE44" s="50">
        <f t="shared" si="94"/>
        <v>100</v>
      </c>
      <c r="EF44" s="5"/>
      <c r="EG44" s="50"/>
      <c r="EH44" s="5">
        <v>1751.78</v>
      </c>
      <c r="EI44" s="50">
        <f t="shared" si="95"/>
        <v>63.934276652664082</v>
      </c>
      <c r="EJ44" s="5">
        <v>208.5</v>
      </c>
      <c r="EK44" s="50">
        <f t="shared" si="96"/>
        <v>48.211436631442638</v>
      </c>
      <c r="EL44" s="5">
        <v>323.10000000000002</v>
      </c>
      <c r="EM44" s="50">
        <f t="shared" si="97"/>
        <v>57.904263517267339</v>
      </c>
      <c r="EN44" s="5">
        <v>142.08000000000001</v>
      </c>
      <c r="EO44" s="50">
        <f t="shared" si="98"/>
        <v>24.715582924538147</v>
      </c>
      <c r="EP44" s="5">
        <v>104</v>
      </c>
      <c r="EQ44" s="50">
        <f t="shared" si="99"/>
        <v>31.697653154526055</v>
      </c>
      <c r="ER44" s="5">
        <v>22.53</v>
      </c>
      <c r="ES44" s="50">
        <f t="shared" si="100"/>
        <v>63.020979020979027</v>
      </c>
      <c r="ET44" s="5"/>
      <c r="EU44" s="50"/>
      <c r="EV44" s="5"/>
      <c r="EW44" s="50"/>
      <c r="EX44" s="5"/>
      <c r="EY44" s="50"/>
      <c r="EZ44" s="5"/>
      <c r="FA44" s="50"/>
      <c r="FB44" s="5"/>
      <c r="FC44" s="50"/>
      <c r="FD44" s="5">
        <v>63</v>
      </c>
      <c r="FE44" s="50">
        <f t="shared" si="101"/>
        <v>18.653259698435946</v>
      </c>
      <c r="FF44" s="5">
        <v>16.867525000000001</v>
      </c>
      <c r="FG44" s="50">
        <f t="shared" si="102"/>
        <v>46.467011019283753</v>
      </c>
      <c r="FH44" s="5">
        <v>661.0325499999999</v>
      </c>
      <c r="FI44" s="50">
        <f t="shared" si="103"/>
        <v>38.91101473525535</v>
      </c>
      <c r="FJ44" s="5">
        <v>145.072339</v>
      </c>
      <c r="FK44" s="50">
        <f t="shared" si="104"/>
        <v>49.150430032902484</v>
      </c>
      <c r="FL44" s="5"/>
      <c r="FM44" s="50"/>
      <c r="FN44" s="5">
        <f>FN43+FN42</f>
        <v>51.29</v>
      </c>
      <c r="FO44" s="50">
        <f t="shared" si="105"/>
        <v>19.032321987834212</v>
      </c>
      <c r="FP44" s="5"/>
      <c r="FQ44" s="50"/>
      <c r="FR44" s="5"/>
      <c r="FS44" s="50"/>
      <c r="FT44" s="5"/>
      <c r="FU44" s="50"/>
      <c r="FV44" s="5"/>
      <c r="FW44" s="50"/>
      <c r="FX44" s="5"/>
      <c r="FY44" s="50"/>
      <c r="FZ44" s="5"/>
      <c r="GA44" s="50"/>
    </row>
    <row r="45" spans="1:190" ht="12.75" customHeight="1">
      <c r="A45" s="14" t="s">
        <v>507</v>
      </c>
      <c r="B45" s="104">
        <f t="shared" si="53"/>
        <v>509.09198419999996</v>
      </c>
      <c r="C45" s="15">
        <f t="shared" si="54"/>
        <v>1.5984713920820459</v>
      </c>
      <c r="D45" s="104"/>
      <c r="E45" s="15">
        <f t="shared" si="55"/>
        <v>0</v>
      </c>
      <c r="F45" s="104"/>
      <c r="G45" s="15"/>
      <c r="H45" s="104"/>
      <c r="I45" s="15">
        <f t="shared" si="56"/>
        <v>0</v>
      </c>
      <c r="J45" s="104"/>
      <c r="K45" s="15">
        <f t="shared" si="57"/>
        <v>0</v>
      </c>
      <c r="L45" s="104"/>
      <c r="M45" s="15">
        <f t="shared" si="58"/>
        <v>0</v>
      </c>
      <c r="N45" s="104"/>
      <c r="O45" s="15"/>
      <c r="P45" s="104"/>
      <c r="Q45" s="15">
        <f t="shared" si="59"/>
        <v>0</v>
      </c>
      <c r="R45" s="104"/>
      <c r="S45" s="15"/>
      <c r="T45" s="104">
        <v>113.6</v>
      </c>
      <c r="U45" s="15">
        <f t="shared" si="60"/>
        <v>18.718075465480311</v>
      </c>
      <c r="V45" s="104"/>
      <c r="W45" s="15">
        <f t="shared" si="61"/>
        <v>0</v>
      </c>
      <c r="X45" s="104"/>
      <c r="Y45" s="15">
        <f t="shared" si="62"/>
        <v>0</v>
      </c>
      <c r="Z45" s="104"/>
      <c r="AA45" s="15"/>
      <c r="AB45" s="104"/>
      <c r="AC45" s="15"/>
      <c r="AD45" s="104"/>
      <c r="AE45" s="15">
        <f t="shared" si="63"/>
        <v>0</v>
      </c>
      <c r="AF45" s="104"/>
      <c r="AG45" s="15">
        <f t="shared" si="64"/>
        <v>0</v>
      </c>
      <c r="AH45" s="104"/>
      <c r="AI45" s="15">
        <f t="shared" si="65"/>
        <v>0</v>
      </c>
      <c r="AJ45" s="104"/>
      <c r="AK45" s="15">
        <f t="shared" si="66"/>
        <v>0</v>
      </c>
      <c r="AL45" s="104"/>
      <c r="AM45" s="15">
        <f t="shared" si="67"/>
        <v>0</v>
      </c>
      <c r="AN45" s="104"/>
      <c r="AO45" s="15">
        <f t="shared" si="68"/>
        <v>0</v>
      </c>
      <c r="AP45" s="104"/>
      <c r="AQ45" s="15">
        <f t="shared" si="69"/>
        <v>0</v>
      </c>
      <c r="AR45" s="104"/>
      <c r="AS45" s="104"/>
      <c r="AT45" s="104"/>
      <c r="AU45" s="104"/>
      <c r="AV45" s="15"/>
      <c r="AW45" s="15"/>
      <c r="AX45" s="104">
        <v>0.15</v>
      </c>
      <c r="AY45" s="15">
        <f t="shared" si="70"/>
        <v>4.1103773326391368E-2</v>
      </c>
      <c r="AZ45" s="104"/>
      <c r="BB45" s="104">
        <v>20.09</v>
      </c>
      <c r="BC45" s="15">
        <f t="shared" si="71"/>
        <v>7.4097296499834027</v>
      </c>
      <c r="BD45" s="104"/>
      <c r="BE45" s="15"/>
      <c r="BF45" s="104"/>
      <c r="BG45" s="15"/>
      <c r="BH45" s="104"/>
      <c r="BI45" s="15"/>
      <c r="BJ45" s="104"/>
      <c r="BK45" s="15">
        <f t="shared" si="72"/>
        <v>0</v>
      </c>
      <c r="BL45" s="104"/>
      <c r="BM45" s="15"/>
      <c r="BN45" s="104">
        <v>82.104802939999999</v>
      </c>
      <c r="BO45" s="15">
        <f t="shared" si="73"/>
        <v>19.832289961711322</v>
      </c>
      <c r="BP45" s="104"/>
      <c r="BQ45" s="15">
        <f t="shared" si="74"/>
        <v>0</v>
      </c>
      <c r="BR45" s="104"/>
      <c r="BS45" s="15">
        <f t="shared" si="75"/>
        <v>0</v>
      </c>
      <c r="BT45" s="104"/>
      <c r="BU45" s="15"/>
      <c r="BV45" s="104">
        <v>146.44718125999998</v>
      </c>
      <c r="BW45" s="15">
        <f t="shared" si="76"/>
        <v>11.206535376651553</v>
      </c>
      <c r="BX45" s="104"/>
      <c r="BY45" s="15">
        <f t="shared" si="77"/>
        <v>0</v>
      </c>
      <c r="BZ45" s="104"/>
      <c r="CA45" s="15">
        <f t="shared" si="78"/>
        <v>0</v>
      </c>
      <c r="CB45" s="104"/>
      <c r="CC45" s="15">
        <f t="shared" si="79"/>
        <v>0</v>
      </c>
      <c r="CD45" s="104"/>
      <c r="CE45" s="15">
        <f t="shared" si="80"/>
        <v>0</v>
      </c>
      <c r="CF45" s="104"/>
      <c r="CG45" s="15"/>
      <c r="CH45" s="104"/>
      <c r="CI45" s="15">
        <f t="shared" si="81"/>
        <v>0</v>
      </c>
      <c r="CJ45" s="104"/>
      <c r="CK45" s="15">
        <f t="shared" si="82"/>
        <v>0</v>
      </c>
      <c r="CL45" s="104"/>
      <c r="CM45" s="15"/>
      <c r="CN45" s="104"/>
      <c r="CO45" s="15">
        <f t="shared" si="83"/>
        <v>0</v>
      </c>
      <c r="CP45" s="104"/>
      <c r="CQ45" s="15">
        <f t="shared" si="84"/>
        <v>0</v>
      </c>
      <c r="CR45" s="104"/>
      <c r="CS45" s="15"/>
      <c r="CT45" s="104"/>
      <c r="CU45" s="15"/>
      <c r="CV45" s="104"/>
      <c r="CW45" s="15"/>
      <c r="CX45" s="104"/>
      <c r="CY45" s="15"/>
      <c r="CZ45" s="104"/>
      <c r="DA45" s="15"/>
      <c r="DB45" s="104"/>
      <c r="DC45" s="15"/>
      <c r="DD45" s="104"/>
      <c r="DE45" s="15"/>
      <c r="DF45" s="104"/>
      <c r="DG45" s="15">
        <f t="shared" si="85"/>
        <v>0</v>
      </c>
      <c r="DH45" s="104"/>
      <c r="DI45" s="15">
        <f t="shared" si="86"/>
        <v>0</v>
      </c>
      <c r="DJ45" s="104"/>
      <c r="DK45" s="15">
        <f t="shared" si="87"/>
        <v>0</v>
      </c>
      <c r="DL45" s="104"/>
      <c r="DM45" s="15">
        <f t="shared" si="88"/>
        <v>0</v>
      </c>
      <c r="DN45" s="104"/>
      <c r="DO45" s="15">
        <f t="shared" si="89"/>
        <v>0</v>
      </c>
      <c r="DP45" s="104"/>
      <c r="DQ45" s="15">
        <f t="shared" si="90"/>
        <v>0</v>
      </c>
      <c r="DR45" s="104"/>
      <c r="DS45" s="15"/>
      <c r="DT45" s="104">
        <v>0</v>
      </c>
      <c r="DU45" s="15">
        <f t="shared" si="91"/>
        <v>0</v>
      </c>
      <c r="DV45" s="104">
        <v>135</v>
      </c>
      <c r="DW45" s="15">
        <f t="shared" si="92"/>
        <v>19.100169779286929</v>
      </c>
      <c r="DX45" s="104">
        <v>0</v>
      </c>
      <c r="DY45" s="15">
        <f t="shared" si="93"/>
        <v>0</v>
      </c>
      <c r="DZ45" s="104"/>
      <c r="EA45" s="15"/>
      <c r="EB45" s="104"/>
      <c r="EC45" s="15"/>
      <c r="ED45" s="104"/>
      <c r="EE45" s="15">
        <f t="shared" si="94"/>
        <v>0</v>
      </c>
      <c r="EF45" s="104"/>
      <c r="EG45" s="15"/>
      <c r="EH45" s="104"/>
      <c r="EI45" s="15">
        <f t="shared" si="95"/>
        <v>0</v>
      </c>
      <c r="EJ45" s="104"/>
      <c r="EK45" s="15">
        <f t="shared" si="96"/>
        <v>0</v>
      </c>
      <c r="EL45" s="104"/>
      <c r="EM45" s="15">
        <f t="shared" si="97"/>
        <v>0</v>
      </c>
      <c r="EN45" s="104"/>
      <c r="EO45" s="15">
        <f t="shared" si="98"/>
        <v>0</v>
      </c>
      <c r="EP45" s="104"/>
      <c r="EQ45" s="15">
        <f t="shared" si="99"/>
        <v>0</v>
      </c>
      <c r="ER45" s="104"/>
      <c r="ES45" s="15">
        <f t="shared" si="100"/>
        <v>0</v>
      </c>
      <c r="ET45" s="104"/>
      <c r="EU45" s="15"/>
      <c r="EV45" s="104"/>
      <c r="EW45" s="15"/>
      <c r="EX45" s="104"/>
      <c r="EY45" s="15"/>
      <c r="EZ45" s="104"/>
      <c r="FA45" s="15"/>
      <c r="FB45" s="104"/>
      <c r="FC45" s="15"/>
      <c r="FD45" s="104"/>
      <c r="FE45" s="15">
        <f t="shared" si="101"/>
        <v>0</v>
      </c>
      <c r="FF45" s="104">
        <v>0</v>
      </c>
      <c r="FG45" s="15">
        <f t="shared" si="102"/>
        <v>0</v>
      </c>
      <c r="FH45" s="104">
        <v>0</v>
      </c>
      <c r="FI45" s="15">
        <f t="shared" si="103"/>
        <v>0</v>
      </c>
      <c r="FJ45" s="104">
        <v>11.7</v>
      </c>
      <c r="FK45" s="15">
        <f t="shared" si="104"/>
        <v>3.9639536754484879</v>
      </c>
      <c r="FL45" s="104"/>
      <c r="FM45" s="15"/>
      <c r="FN45" s="104"/>
      <c r="FO45" s="15">
        <f t="shared" si="105"/>
        <v>0</v>
      </c>
      <c r="FP45" s="104"/>
      <c r="FQ45" s="15"/>
      <c r="FR45" s="104"/>
      <c r="FS45" s="15"/>
      <c r="FT45" s="104"/>
      <c r="FU45" s="15"/>
      <c r="FV45" s="104"/>
      <c r="FW45" s="15"/>
      <c r="FX45" s="104"/>
      <c r="FY45" s="15"/>
      <c r="FZ45" s="104"/>
      <c r="GA45" s="15"/>
    </row>
    <row r="46" spans="1:190" ht="12.75" customHeight="1">
      <c r="A46" s="14" t="s">
        <v>260</v>
      </c>
      <c r="B46" s="104">
        <f t="shared" si="53"/>
        <v>31.331</v>
      </c>
      <c r="C46" s="15">
        <f t="shared" si="54"/>
        <v>9.837457422163548E-2</v>
      </c>
      <c r="D46" s="104"/>
      <c r="E46" s="15">
        <f t="shared" si="55"/>
        <v>0</v>
      </c>
      <c r="F46" s="104"/>
      <c r="G46" s="15"/>
      <c r="H46" s="104">
        <v>3.1309999999999998</v>
      </c>
      <c r="I46" s="15">
        <f t="shared" si="56"/>
        <v>12.372559867225162</v>
      </c>
      <c r="J46" s="104"/>
      <c r="K46" s="15">
        <f t="shared" si="57"/>
        <v>0</v>
      </c>
      <c r="L46" s="104"/>
      <c r="M46" s="15">
        <f t="shared" si="58"/>
        <v>0</v>
      </c>
      <c r="N46" s="104"/>
      <c r="O46" s="15"/>
      <c r="P46" s="104"/>
      <c r="Q46" s="15">
        <f t="shared" si="59"/>
        <v>0</v>
      </c>
      <c r="R46" s="104"/>
      <c r="S46" s="15"/>
      <c r="T46" s="104"/>
      <c r="U46" s="15">
        <f t="shared" si="60"/>
        <v>0</v>
      </c>
      <c r="V46" s="104"/>
      <c r="W46" s="15">
        <f t="shared" si="61"/>
        <v>0</v>
      </c>
      <c r="X46" s="104"/>
      <c r="Y46" s="15">
        <f t="shared" si="62"/>
        <v>0</v>
      </c>
      <c r="Z46" s="104"/>
      <c r="AA46" s="15"/>
      <c r="AB46" s="104"/>
      <c r="AC46" s="15"/>
      <c r="AD46" s="104"/>
      <c r="AE46" s="15">
        <f t="shared" si="63"/>
        <v>0</v>
      </c>
      <c r="AF46" s="104"/>
      <c r="AG46" s="15">
        <f t="shared" si="64"/>
        <v>0</v>
      </c>
      <c r="AH46" s="104"/>
      <c r="AI46" s="15">
        <f t="shared" si="65"/>
        <v>0</v>
      </c>
      <c r="AJ46" s="104"/>
      <c r="AK46" s="15">
        <f t="shared" si="66"/>
        <v>0</v>
      </c>
      <c r="AL46" s="104"/>
      <c r="AM46" s="15">
        <f t="shared" si="67"/>
        <v>0</v>
      </c>
      <c r="AN46" s="104"/>
      <c r="AO46" s="15">
        <f t="shared" si="68"/>
        <v>0</v>
      </c>
      <c r="AP46" s="104"/>
      <c r="AQ46" s="15">
        <f t="shared" si="69"/>
        <v>0</v>
      </c>
      <c r="AR46" s="104"/>
      <c r="AS46" s="104"/>
      <c r="AT46" s="104"/>
      <c r="AU46" s="104"/>
      <c r="AV46" s="15"/>
      <c r="AW46" s="15"/>
      <c r="AX46" s="104"/>
      <c r="AY46" s="15">
        <f t="shared" si="70"/>
        <v>0</v>
      </c>
      <c r="AZ46" s="104"/>
      <c r="BB46" s="104"/>
      <c r="BC46" s="15">
        <f t="shared" si="71"/>
        <v>0</v>
      </c>
      <c r="BD46" s="104"/>
      <c r="BE46" s="15"/>
      <c r="BF46" s="104"/>
      <c r="BG46" s="15"/>
      <c r="BH46" s="104"/>
      <c r="BI46" s="15"/>
      <c r="BJ46" s="104"/>
      <c r="BK46" s="15">
        <f t="shared" si="72"/>
        <v>0</v>
      </c>
      <c r="BL46" s="104"/>
      <c r="BM46" s="15"/>
      <c r="BN46" s="104"/>
      <c r="BO46" s="15">
        <f t="shared" si="73"/>
        <v>0</v>
      </c>
      <c r="BP46" s="104"/>
      <c r="BQ46" s="15">
        <f t="shared" si="74"/>
        <v>0</v>
      </c>
      <c r="BR46" s="104"/>
      <c r="BS46" s="15">
        <f t="shared" si="75"/>
        <v>0</v>
      </c>
      <c r="BT46" s="104"/>
      <c r="BU46" s="15"/>
      <c r="BV46" s="104">
        <v>0</v>
      </c>
      <c r="BW46" s="15">
        <f t="shared" si="76"/>
        <v>0</v>
      </c>
      <c r="BX46" s="104"/>
      <c r="BY46" s="15">
        <f t="shared" si="77"/>
        <v>0</v>
      </c>
      <c r="BZ46" s="104"/>
      <c r="CA46" s="15">
        <f t="shared" si="78"/>
        <v>0</v>
      </c>
      <c r="CB46" s="104"/>
      <c r="CC46" s="15">
        <f t="shared" si="79"/>
        <v>0</v>
      </c>
      <c r="CD46" s="104"/>
      <c r="CE46" s="15">
        <f t="shared" si="80"/>
        <v>0</v>
      </c>
      <c r="CF46" s="104"/>
      <c r="CG46" s="15"/>
      <c r="CH46" s="104"/>
      <c r="CI46" s="15">
        <f t="shared" si="81"/>
        <v>0</v>
      </c>
      <c r="CJ46" s="104"/>
      <c r="CK46" s="15">
        <f t="shared" si="82"/>
        <v>0</v>
      </c>
      <c r="CL46" s="104"/>
      <c r="CM46" s="15"/>
      <c r="CN46" s="104"/>
      <c r="CO46" s="15">
        <f t="shared" si="83"/>
        <v>0</v>
      </c>
      <c r="CP46" s="104"/>
      <c r="CQ46" s="15">
        <f t="shared" si="84"/>
        <v>0</v>
      </c>
      <c r="CR46" s="104"/>
      <c r="CS46" s="15"/>
      <c r="CT46" s="104"/>
      <c r="CU46" s="15"/>
      <c r="CV46" s="104"/>
      <c r="CW46" s="15"/>
      <c r="CX46" s="104"/>
      <c r="CY46" s="15"/>
      <c r="CZ46" s="104"/>
      <c r="DA46" s="15"/>
      <c r="DB46" s="104"/>
      <c r="DC46" s="15"/>
      <c r="DD46" s="104"/>
      <c r="DE46" s="15"/>
      <c r="DF46" s="104"/>
      <c r="DG46" s="15">
        <f t="shared" si="85"/>
        <v>0</v>
      </c>
      <c r="DH46" s="104"/>
      <c r="DI46" s="15">
        <f t="shared" si="86"/>
        <v>0</v>
      </c>
      <c r="DJ46" s="104">
        <v>5.5</v>
      </c>
      <c r="DK46" s="15">
        <f t="shared" si="87"/>
        <v>0.89317613433369059</v>
      </c>
      <c r="DL46" s="104">
        <v>12.9</v>
      </c>
      <c r="DM46" s="15">
        <f t="shared" si="88"/>
        <v>4.4868004591144661</v>
      </c>
      <c r="DN46" s="104">
        <v>9.8000000000000007</v>
      </c>
      <c r="DO46" s="15">
        <f t="shared" si="89"/>
        <v>5.6634304207119746</v>
      </c>
      <c r="DP46" s="104"/>
      <c r="DQ46" s="15">
        <f t="shared" si="90"/>
        <v>0</v>
      </c>
      <c r="DR46" s="104"/>
      <c r="DS46" s="15"/>
      <c r="DT46" s="104">
        <v>0</v>
      </c>
      <c r="DU46" s="15">
        <f t="shared" si="91"/>
        <v>0</v>
      </c>
      <c r="DV46" s="104">
        <v>0</v>
      </c>
      <c r="DW46" s="15">
        <f t="shared" si="92"/>
        <v>0</v>
      </c>
      <c r="DX46" s="104">
        <v>0</v>
      </c>
      <c r="DY46" s="15">
        <f t="shared" si="93"/>
        <v>0</v>
      </c>
      <c r="DZ46" s="104"/>
      <c r="EA46" s="15"/>
      <c r="EB46" s="104"/>
      <c r="EC46" s="15"/>
      <c r="ED46" s="104"/>
      <c r="EE46" s="15">
        <f t="shared" si="94"/>
        <v>0</v>
      </c>
      <c r="EF46" s="104"/>
      <c r="EG46" s="15"/>
      <c r="EH46" s="104"/>
      <c r="EI46" s="15">
        <f t="shared" si="95"/>
        <v>0</v>
      </c>
      <c r="EJ46" s="104"/>
      <c r="EK46" s="15">
        <f t="shared" si="96"/>
        <v>0</v>
      </c>
      <c r="EL46" s="104"/>
      <c r="EM46" s="15">
        <f t="shared" si="97"/>
        <v>0</v>
      </c>
      <c r="EN46" s="104"/>
      <c r="EO46" s="15">
        <f t="shared" si="98"/>
        <v>0</v>
      </c>
      <c r="EP46" s="104"/>
      <c r="EQ46" s="15">
        <f t="shared" si="99"/>
        <v>0</v>
      </c>
      <c r="ER46" s="104"/>
      <c r="ES46" s="15">
        <f t="shared" si="100"/>
        <v>0</v>
      </c>
      <c r="ET46" s="104"/>
      <c r="EU46" s="15"/>
      <c r="EV46" s="104"/>
      <c r="EW46" s="15"/>
      <c r="EX46" s="104"/>
      <c r="EY46" s="15"/>
      <c r="EZ46" s="104"/>
      <c r="FA46" s="15"/>
      <c r="FB46" s="104"/>
      <c r="FC46" s="15"/>
      <c r="FD46" s="104"/>
      <c r="FE46" s="15">
        <f t="shared" si="101"/>
        <v>0</v>
      </c>
      <c r="FF46" s="104">
        <v>0</v>
      </c>
      <c r="FG46" s="15">
        <f t="shared" si="102"/>
        <v>0</v>
      </c>
      <c r="FH46" s="104">
        <v>0</v>
      </c>
      <c r="FI46" s="15">
        <f t="shared" si="103"/>
        <v>0</v>
      </c>
      <c r="FJ46" s="104">
        <v>0</v>
      </c>
      <c r="FK46" s="15">
        <f t="shared" si="104"/>
        <v>0</v>
      </c>
      <c r="FL46" s="104"/>
      <c r="FM46" s="15"/>
      <c r="FN46" s="104"/>
      <c r="FO46" s="15">
        <f t="shared" si="105"/>
        <v>0</v>
      </c>
      <c r="FP46" s="104"/>
      <c r="FQ46" s="15"/>
      <c r="FR46" s="104"/>
      <c r="FS46" s="15"/>
      <c r="FT46" s="104"/>
      <c r="FU46" s="15"/>
      <c r="FV46" s="104"/>
      <c r="FW46" s="15"/>
      <c r="FX46" s="104"/>
      <c r="FY46" s="15"/>
      <c r="FZ46" s="104"/>
      <c r="GA46" s="15"/>
    </row>
    <row r="47" spans="1:190" ht="12.75" customHeight="1" thickBot="1">
      <c r="A47" s="14" t="s">
        <v>262</v>
      </c>
      <c r="B47" s="104">
        <f t="shared" si="53"/>
        <v>186.06282299999998</v>
      </c>
      <c r="C47" s="15">
        <f t="shared" si="54"/>
        <v>0.58420896208549122</v>
      </c>
      <c r="D47" s="104"/>
      <c r="E47" s="15">
        <f t="shared" si="55"/>
        <v>0</v>
      </c>
      <c r="F47" s="104"/>
      <c r="G47" s="15"/>
      <c r="H47" s="104"/>
      <c r="I47" s="15">
        <f t="shared" si="56"/>
        <v>0</v>
      </c>
      <c r="J47" s="104"/>
      <c r="K47" s="15">
        <f t="shared" si="57"/>
        <v>0</v>
      </c>
      <c r="L47" s="104"/>
      <c r="M47" s="15">
        <f t="shared" si="58"/>
        <v>0</v>
      </c>
      <c r="N47" s="104"/>
      <c r="O47" s="15"/>
      <c r="P47" s="104"/>
      <c r="Q47" s="15">
        <f t="shared" si="59"/>
        <v>0</v>
      </c>
      <c r="R47" s="104"/>
      <c r="S47" s="15"/>
      <c r="T47" s="104"/>
      <c r="U47" s="15">
        <f t="shared" si="60"/>
        <v>0</v>
      </c>
      <c r="V47" s="104"/>
      <c r="W47" s="15">
        <f t="shared" si="61"/>
        <v>0</v>
      </c>
      <c r="X47" s="104"/>
      <c r="Y47" s="15">
        <f t="shared" si="62"/>
        <v>0</v>
      </c>
      <c r="Z47" s="104"/>
      <c r="AA47" s="15"/>
      <c r="AB47" s="104"/>
      <c r="AC47" s="15"/>
      <c r="AD47" s="104"/>
      <c r="AE47" s="15">
        <f t="shared" si="63"/>
        <v>0</v>
      </c>
      <c r="AF47" s="104"/>
      <c r="AG47" s="15">
        <f t="shared" si="64"/>
        <v>0</v>
      </c>
      <c r="AH47" s="104"/>
      <c r="AI47" s="15">
        <f t="shared" si="65"/>
        <v>0</v>
      </c>
      <c r="AJ47" s="104"/>
      <c r="AK47" s="15">
        <f t="shared" si="66"/>
        <v>0</v>
      </c>
      <c r="AL47" s="104"/>
      <c r="AM47" s="15">
        <f t="shared" si="67"/>
        <v>0</v>
      </c>
      <c r="AN47" s="104"/>
      <c r="AO47" s="15">
        <f t="shared" si="68"/>
        <v>0</v>
      </c>
      <c r="AP47" s="104"/>
      <c r="AQ47" s="15">
        <f t="shared" si="69"/>
        <v>0</v>
      </c>
      <c r="AR47" s="104"/>
      <c r="AS47" s="104"/>
      <c r="AT47" s="104"/>
      <c r="AU47" s="104"/>
      <c r="AV47" s="15"/>
      <c r="AW47" s="15"/>
      <c r="AX47" s="104"/>
      <c r="AY47" s="15">
        <f t="shared" si="70"/>
        <v>0</v>
      </c>
      <c r="AZ47" s="104"/>
      <c r="BB47" s="104"/>
      <c r="BC47" s="15">
        <f t="shared" si="71"/>
        <v>0</v>
      </c>
      <c r="BD47" s="104"/>
      <c r="BE47" s="15"/>
      <c r="BF47" s="104"/>
      <c r="BG47" s="15"/>
      <c r="BH47" s="104"/>
      <c r="BI47" s="15"/>
      <c r="BJ47" s="104"/>
      <c r="BK47" s="15">
        <f t="shared" si="72"/>
        <v>0</v>
      </c>
      <c r="BL47" s="104"/>
      <c r="BM47" s="15"/>
      <c r="BN47" s="104"/>
      <c r="BO47" s="15">
        <f t="shared" si="73"/>
        <v>0</v>
      </c>
      <c r="BP47" s="104"/>
      <c r="BQ47" s="15">
        <f t="shared" si="74"/>
        <v>0</v>
      </c>
      <c r="BR47" s="104"/>
      <c r="BS47" s="15">
        <f t="shared" si="75"/>
        <v>0</v>
      </c>
      <c r="BT47" s="104"/>
      <c r="BU47" s="15"/>
      <c r="BV47" s="104">
        <v>0</v>
      </c>
      <c r="BW47" s="15">
        <f t="shared" si="76"/>
        <v>0</v>
      </c>
      <c r="BX47" s="104"/>
      <c r="BY47" s="15">
        <f t="shared" si="77"/>
        <v>0</v>
      </c>
      <c r="BZ47" s="104"/>
      <c r="CA47" s="15">
        <f t="shared" si="78"/>
        <v>0</v>
      </c>
      <c r="CB47" s="104"/>
      <c r="CC47" s="15">
        <f t="shared" si="79"/>
        <v>0</v>
      </c>
      <c r="CD47" s="104"/>
      <c r="CE47" s="15">
        <f t="shared" si="80"/>
        <v>0</v>
      </c>
      <c r="CF47" s="104"/>
      <c r="CG47" s="15"/>
      <c r="CH47" s="104"/>
      <c r="CI47" s="15">
        <f t="shared" si="81"/>
        <v>0</v>
      </c>
      <c r="CJ47" s="104"/>
      <c r="CK47" s="15">
        <f t="shared" si="82"/>
        <v>0</v>
      </c>
      <c r="CL47" s="104"/>
      <c r="CM47" s="15"/>
      <c r="CN47" s="104"/>
      <c r="CO47" s="15">
        <f t="shared" si="83"/>
        <v>0</v>
      </c>
      <c r="CP47" s="104"/>
      <c r="CQ47" s="15">
        <f t="shared" si="84"/>
        <v>0</v>
      </c>
      <c r="CR47" s="104"/>
      <c r="CS47" s="15"/>
      <c r="CT47" s="104"/>
      <c r="CU47" s="15"/>
      <c r="CV47" s="104"/>
      <c r="CW47" s="15"/>
      <c r="CX47" s="104"/>
      <c r="CY47" s="15"/>
      <c r="CZ47" s="104"/>
      <c r="DA47" s="15"/>
      <c r="DB47" s="104"/>
      <c r="DC47" s="15"/>
      <c r="DD47" s="104"/>
      <c r="DE47" s="15"/>
      <c r="DF47" s="104"/>
      <c r="DG47" s="15">
        <f t="shared" si="85"/>
        <v>0</v>
      </c>
      <c r="DH47" s="104"/>
      <c r="DI47" s="15">
        <f t="shared" si="86"/>
        <v>0</v>
      </c>
      <c r="DJ47" s="104">
        <v>13.8</v>
      </c>
      <c r="DK47" s="15">
        <f t="shared" si="87"/>
        <v>2.2410601188736239</v>
      </c>
      <c r="DL47" s="104">
        <v>4.9000000000000004</v>
      </c>
      <c r="DM47" s="15">
        <f t="shared" si="88"/>
        <v>1.7042885464853399</v>
      </c>
      <c r="DN47" s="104">
        <v>9</v>
      </c>
      <c r="DO47" s="15">
        <f t="shared" si="89"/>
        <v>5.2011095700416092</v>
      </c>
      <c r="DP47" s="104"/>
      <c r="DQ47" s="15">
        <f t="shared" si="90"/>
        <v>0</v>
      </c>
      <c r="DR47" s="104"/>
      <c r="DS47" s="15"/>
      <c r="DT47" s="104">
        <v>0</v>
      </c>
      <c r="DU47" s="15">
        <f t="shared" si="91"/>
        <v>0</v>
      </c>
      <c r="DV47" s="104">
        <v>0</v>
      </c>
      <c r="DW47" s="15">
        <f t="shared" si="92"/>
        <v>0</v>
      </c>
      <c r="DX47" s="104">
        <v>0</v>
      </c>
      <c r="DY47" s="15">
        <f t="shared" si="93"/>
        <v>0</v>
      </c>
      <c r="DZ47" s="104"/>
      <c r="EA47" s="15"/>
      <c r="EB47" s="104"/>
      <c r="EC47" s="15"/>
      <c r="ED47" s="104"/>
      <c r="EE47" s="15">
        <f t="shared" si="94"/>
        <v>0</v>
      </c>
      <c r="EF47" s="104"/>
      <c r="EG47" s="15"/>
      <c r="EH47" s="104"/>
      <c r="EI47" s="15">
        <f t="shared" si="95"/>
        <v>0</v>
      </c>
      <c r="EJ47" s="104"/>
      <c r="EK47" s="15">
        <f t="shared" si="96"/>
        <v>0</v>
      </c>
      <c r="EL47" s="104"/>
      <c r="EM47" s="15">
        <f t="shared" si="97"/>
        <v>0</v>
      </c>
      <c r="EN47" s="104"/>
      <c r="EO47" s="15">
        <f t="shared" si="98"/>
        <v>0</v>
      </c>
      <c r="EP47" s="104"/>
      <c r="EQ47" s="15">
        <f t="shared" si="99"/>
        <v>0</v>
      </c>
      <c r="ER47" s="104"/>
      <c r="ES47" s="15">
        <f t="shared" si="100"/>
        <v>0</v>
      </c>
      <c r="ET47" s="104"/>
      <c r="EU47" s="15"/>
      <c r="EV47" s="104"/>
      <c r="EW47" s="15"/>
      <c r="EX47" s="104"/>
      <c r="EY47" s="15"/>
      <c r="EZ47" s="104"/>
      <c r="FA47" s="15"/>
      <c r="FB47" s="104"/>
      <c r="FC47" s="15"/>
      <c r="FD47" s="104">
        <v>0</v>
      </c>
      <c r="FE47" s="15">
        <f t="shared" si="101"/>
        <v>0</v>
      </c>
      <c r="FF47" s="104">
        <v>2.0758670000000001</v>
      </c>
      <c r="FG47" s="15">
        <f t="shared" si="102"/>
        <v>5.718641873278238</v>
      </c>
      <c r="FH47" s="104">
        <v>144.52699999999999</v>
      </c>
      <c r="FI47" s="15">
        <f t="shared" si="103"/>
        <v>8.5074361718530351</v>
      </c>
      <c r="FJ47" s="104">
        <v>11.759956000000001</v>
      </c>
      <c r="FK47" s="15">
        <f t="shared" si="104"/>
        <v>3.9842667358386756</v>
      </c>
      <c r="FL47" s="104"/>
      <c r="FM47" s="15"/>
      <c r="FN47" s="104"/>
      <c r="FO47" s="15">
        <f t="shared" si="105"/>
        <v>0</v>
      </c>
      <c r="FP47" s="104"/>
      <c r="FQ47" s="15"/>
      <c r="FR47" s="104"/>
      <c r="FS47" s="15"/>
      <c r="FT47" s="104"/>
      <c r="FU47" s="15"/>
      <c r="FV47" s="104"/>
      <c r="FW47" s="15"/>
      <c r="FX47" s="104"/>
      <c r="FY47" s="15"/>
      <c r="FZ47" s="104"/>
      <c r="GA47" s="15"/>
    </row>
    <row r="48" spans="1:190" ht="12.75" customHeight="1" thickBot="1">
      <c r="A48" s="40" t="s">
        <v>164</v>
      </c>
      <c r="B48" s="5">
        <f t="shared" si="53"/>
        <v>726.48580720000007</v>
      </c>
      <c r="C48" s="50">
        <f t="shared" si="54"/>
        <v>2.2810549283891728</v>
      </c>
      <c r="D48" s="5">
        <f>SUM(D45:D47)</f>
        <v>0</v>
      </c>
      <c r="E48" s="50">
        <f t="shared" si="55"/>
        <v>0</v>
      </c>
      <c r="F48" s="5"/>
      <c r="G48" s="50"/>
      <c r="H48" s="5">
        <v>3.1309999999999998</v>
      </c>
      <c r="I48" s="50">
        <f t="shared" si="56"/>
        <v>12.372559867225162</v>
      </c>
      <c r="J48" s="5">
        <v>0</v>
      </c>
      <c r="K48" s="50">
        <f t="shared" si="57"/>
        <v>0</v>
      </c>
      <c r="L48" s="5">
        <f>SUM(L45:L47)</f>
        <v>0</v>
      </c>
      <c r="M48" s="50">
        <f t="shared" si="58"/>
        <v>0</v>
      </c>
      <c r="N48" s="5"/>
      <c r="O48" s="50"/>
      <c r="P48" s="5">
        <f>SUM(P45:P47)</f>
        <v>0</v>
      </c>
      <c r="Q48" s="50">
        <f t="shared" si="59"/>
        <v>0</v>
      </c>
      <c r="R48" s="5"/>
      <c r="S48" s="50"/>
      <c r="T48" s="5">
        <v>113.6</v>
      </c>
      <c r="U48" s="50">
        <f t="shared" si="60"/>
        <v>18.718075465480311</v>
      </c>
      <c r="V48" s="5">
        <v>0</v>
      </c>
      <c r="W48" s="50">
        <f t="shared" si="61"/>
        <v>0</v>
      </c>
      <c r="X48" s="5">
        <v>0</v>
      </c>
      <c r="Y48" s="50">
        <f t="shared" si="62"/>
        <v>0</v>
      </c>
      <c r="Z48" s="5"/>
      <c r="AA48" s="50"/>
      <c r="AB48" s="5"/>
      <c r="AC48" s="50"/>
      <c r="AD48" s="5">
        <f>SUM(AD45:AD47)</f>
        <v>0</v>
      </c>
      <c r="AE48" s="50">
        <f t="shared" si="63"/>
        <v>0</v>
      </c>
      <c r="AF48" s="5">
        <f>SUM(AF45:AF47)</f>
        <v>0</v>
      </c>
      <c r="AG48" s="50">
        <f t="shared" si="64"/>
        <v>0</v>
      </c>
      <c r="AH48" s="5">
        <f>SUM(AH45:AH47)</f>
        <v>0</v>
      </c>
      <c r="AI48" s="50">
        <f t="shared" si="65"/>
        <v>0</v>
      </c>
      <c r="AJ48" s="5">
        <f>SUM(AJ45:AJ47)</f>
        <v>0</v>
      </c>
      <c r="AK48" s="50">
        <f t="shared" si="66"/>
        <v>0</v>
      </c>
      <c r="AL48" s="5">
        <v>0</v>
      </c>
      <c r="AM48" s="50">
        <f t="shared" si="67"/>
        <v>0</v>
      </c>
      <c r="AN48" s="5">
        <v>0</v>
      </c>
      <c r="AO48" s="50">
        <f t="shared" si="68"/>
        <v>0</v>
      </c>
      <c r="AP48" s="5">
        <v>0</v>
      </c>
      <c r="AQ48" s="50">
        <f t="shared" si="69"/>
        <v>0</v>
      </c>
      <c r="AR48" s="5"/>
      <c r="AS48" s="5"/>
      <c r="AT48" s="5"/>
      <c r="AU48" s="5"/>
      <c r="AV48" s="50"/>
      <c r="AW48" s="50"/>
      <c r="AX48" s="5">
        <f>SUM(AX45:AX47)</f>
        <v>0.15</v>
      </c>
      <c r="AY48" s="50">
        <f t="shared" si="70"/>
        <v>4.1103773326391368E-2</v>
      </c>
      <c r="AZ48" s="5"/>
      <c r="BA48" s="50"/>
      <c r="BB48" s="5">
        <f>SUM(BB45:BB47)</f>
        <v>20.09</v>
      </c>
      <c r="BC48" s="50">
        <f t="shared" si="71"/>
        <v>7.4097296499834027</v>
      </c>
      <c r="BD48" s="5"/>
      <c r="BE48" s="50"/>
      <c r="BF48" s="5"/>
      <c r="BG48" s="50"/>
      <c r="BH48" s="5"/>
      <c r="BI48" s="50"/>
      <c r="BJ48" s="5">
        <f>SUM(BJ45:BJ47)</f>
        <v>0</v>
      </c>
      <c r="BK48" s="50">
        <f t="shared" si="72"/>
        <v>0</v>
      </c>
      <c r="BL48" s="5"/>
      <c r="BM48" s="50"/>
      <c r="BN48" s="5">
        <v>82.104802939999999</v>
      </c>
      <c r="BO48" s="50">
        <f t="shared" si="73"/>
        <v>19.832289961711322</v>
      </c>
      <c r="BP48" s="5">
        <v>0</v>
      </c>
      <c r="BQ48" s="50">
        <f t="shared" si="74"/>
        <v>0</v>
      </c>
      <c r="BR48" s="5">
        <v>0</v>
      </c>
      <c r="BS48" s="50">
        <f t="shared" si="75"/>
        <v>0</v>
      </c>
      <c r="BT48" s="5"/>
      <c r="BU48" s="50"/>
      <c r="BV48" s="5">
        <v>146.44718125999998</v>
      </c>
      <c r="BW48" s="50">
        <f t="shared" si="76"/>
        <v>11.206535376651553</v>
      </c>
      <c r="BX48" s="5">
        <f>SUM(BX45:BX47)</f>
        <v>0</v>
      </c>
      <c r="BY48" s="50">
        <f t="shared" si="77"/>
        <v>0</v>
      </c>
      <c r="BZ48" s="5">
        <f>SUM(BZ45:BZ47)</f>
        <v>0</v>
      </c>
      <c r="CA48" s="50">
        <f t="shared" si="78"/>
        <v>0</v>
      </c>
      <c r="CB48" s="5">
        <v>0</v>
      </c>
      <c r="CC48" s="50">
        <f t="shared" si="79"/>
        <v>0</v>
      </c>
      <c r="CD48" s="5">
        <f>SUM(CD45:CD47)</f>
        <v>0</v>
      </c>
      <c r="CE48" s="50">
        <f t="shared" si="80"/>
        <v>0</v>
      </c>
      <c r="CF48" s="5"/>
      <c r="CG48" s="50"/>
      <c r="CH48" s="5">
        <f>SUM(CH45:CH47)</f>
        <v>0</v>
      </c>
      <c r="CI48" s="50">
        <f t="shared" si="81"/>
        <v>0</v>
      </c>
      <c r="CJ48" s="5">
        <f>SUM(CJ45:CJ47)</f>
        <v>0</v>
      </c>
      <c r="CK48" s="50">
        <f t="shared" si="82"/>
        <v>0</v>
      </c>
      <c r="CL48" s="5"/>
      <c r="CM48" s="50"/>
      <c r="CN48" s="5">
        <v>0</v>
      </c>
      <c r="CO48" s="50">
        <f t="shared" si="83"/>
        <v>0</v>
      </c>
      <c r="CP48" s="5">
        <v>0</v>
      </c>
      <c r="CQ48" s="50">
        <f t="shared" si="84"/>
        <v>0</v>
      </c>
      <c r="CR48" s="5"/>
      <c r="CS48" s="50"/>
      <c r="CT48" s="5"/>
      <c r="CU48" s="50"/>
      <c r="CV48" s="5"/>
      <c r="CW48" s="50"/>
      <c r="CX48" s="5"/>
      <c r="CY48" s="50"/>
      <c r="CZ48" s="5"/>
      <c r="DA48" s="50"/>
      <c r="DB48" s="5"/>
      <c r="DC48" s="50"/>
      <c r="DD48" s="5"/>
      <c r="DE48" s="50"/>
      <c r="DF48" s="5">
        <v>0</v>
      </c>
      <c r="DG48" s="50">
        <f t="shared" si="85"/>
        <v>0</v>
      </c>
      <c r="DH48" s="5">
        <v>0</v>
      </c>
      <c r="DI48" s="50">
        <f t="shared" si="86"/>
        <v>0</v>
      </c>
      <c r="DJ48" s="5">
        <v>19.3</v>
      </c>
      <c r="DK48" s="50">
        <f t="shared" si="87"/>
        <v>3.1342362532073147</v>
      </c>
      <c r="DL48" s="5">
        <v>17.8</v>
      </c>
      <c r="DM48" s="50">
        <f t="shared" si="88"/>
        <v>6.1910890055998058</v>
      </c>
      <c r="DN48" s="5">
        <v>18.8</v>
      </c>
      <c r="DO48" s="50">
        <f t="shared" si="89"/>
        <v>10.864539990753585</v>
      </c>
      <c r="DP48" s="5">
        <v>0</v>
      </c>
      <c r="DQ48" s="50">
        <f t="shared" si="90"/>
        <v>0</v>
      </c>
      <c r="DR48" s="5"/>
      <c r="DS48" s="50"/>
      <c r="DT48" s="5">
        <v>0</v>
      </c>
      <c r="DU48" s="50">
        <f t="shared" si="91"/>
        <v>0</v>
      </c>
      <c r="DV48" s="5">
        <v>135</v>
      </c>
      <c r="DW48" s="50">
        <f t="shared" si="92"/>
        <v>19.100169779286929</v>
      </c>
      <c r="DX48" s="5">
        <v>0</v>
      </c>
      <c r="DY48" s="50">
        <f t="shared" si="93"/>
        <v>0</v>
      </c>
      <c r="DZ48" s="5"/>
      <c r="EA48" s="50"/>
      <c r="EB48" s="5"/>
      <c r="EC48" s="50"/>
      <c r="ED48" s="5">
        <v>0</v>
      </c>
      <c r="EE48" s="50">
        <f t="shared" si="94"/>
        <v>0</v>
      </c>
      <c r="EF48" s="5"/>
      <c r="EG48" s="50"/>
      <c r="EH48" s="5">
        <v>0</v>
      </c>
      <c r="EI48" s="50">
        <f t="shared" si="95"/>
        <v>0</v>
      </c>
      <c r="EJ48" s="5">
        <v>0</v>
      </c>
      <c r="EK48" s="50">
        <f t="shared" si="96"/>
        <v>0</v>
      </c>
      <c r="EL48" s="5">
        <v>0</v>
      </c>
      <c r="EM48" s="50">
        <f t="shared" si="97"/>
        <v>0</v>
      </c>
      <c r="EN48" s="5">
        <v>0</v>
      </c>
      <c r="EO48" s="50">
        <f t="shared" si="98"/>
        <v>0</v>
      </c>
      <c r="EP48" s="5">
        <v>0</v>
      </c>
      <c r="EQ48" s="50">
        <f t="shared" si="99"/>
        <v>0</v>
      </c>
      <c r="ER48" s="5">
        <v>0</v>
      </c>
      <c r="ES48" s="50">
        <f t="shared" si="100"/>
        <v>0</v>
      </c>
      <c r="ET48" s="5"/>
      <c r="EU48" s="50"/>
      <c r="EV48" s="5"/>
      <c r="EW48" s="50"/>
      <c r="EX48" s="5"/>
      <c r="EY48" s="50"/>
      <c r="EZ48" s="5"/>
      <c r="FA48" s="50"/>
      <c r="FB48" s="5"/>
      <c r="FC48" s="50"/>
      <c r="FD48" s="5">
        <v>0</v>
      </c>
      <c r="FE48" s="50">
        <f t="shared" si="101"/>
        <v>0</v>
      </c>
      <c r="FF48" s="5">
        <v>2.0758670000000001</v>
      </c>
      <c r="FG48" s="50">
        <f t="shared" si="102"/>
        <v>5.718641873278238</v>
      </c>
      <c r="FH48" s="5">
        <v>144.52699999999999</v>
      </c>
      <c r="FI48" s="50">
        <f t="shared" si="103"/>
        <v>8.5074361718530351</v>
      </c>
      <c r="FJ48" s="5">
        <v>23.459955999999998</v>
      </c>
      <c r="FK48" s="50">
        <f t="shared" si="104"/>
        <v>7.9482204112871626</v>
      </c>
      <c r="FL48" s="5"/>
      <c r="FM48" s="50"/>
      <c r="FN48" s="5">
        <f>SUM(FN45:FN47)</f>
        <v>0</v>
      </c>
      <c r="FO48" s="50">
        <f t="shared" si="105"/>
        <v>0</v>
      </c>
      <c r="FP48" s="5"/>
      <c r="FQ48" s="50"/>
      <c r="FR48" s="5"/>
      <c r="FS48" s="50"/>
      <c r="FT48" s="5"/>
      <c r="FU48" s="50"/>
      <c r="FV48" s="5"/>
      <c r="FW48" s="50"/>
      <c r="FX48" s="5"/>
      <c r="FY48" s="50"/>
      <c r="FZ48" s="5"/>
      <c r="GA48" s="50"/>
    </row>
    <row r="49" spans="1:183" ht="12.75" customHeight="1" thickBot="1">
      <c r="A49" s="14"/>
      <c r="B49" s="14">
        <f t="shared" si="53"/>
        <v>0</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K49" s="14"/>
      <c r="AL49" s="14"/>
      <c r="AM49" s="14"/>
      <c r="AN49" s="14"/>
      <c r="AO49" s="14"/>
      <c r="AQ49" s="14"/>
      <c r="AR49" s="14"/>
      <c r="AS49" s="14"/>
      <c r="AY49" s="14"/>
      <c r="AZ49" s="14"/>
      <c r="BA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DD49" s="14"/>
      <c r="DE49" s="14"/>
      <c r="DF49" s="14"/>
      <c r="DG49" s="14"/>
      <c r="DH49" s="14"/>
      <c r="DI49" s="14"/>
      <c r="DJ49" s="14"/>
      <c r="DK49" s="14"/>
      <c r="DL49" s="14"/>
      <c r="DM49" s="14"/>
      <c r="DN49" s="14"/>
      <c r="DO49" s="14"/>
      <c r="DP49" s="14"/>
      <c r="DQ49" s="14"/>
      <c r="DR49" s="14"/>
      <c r="DS49" s="14"/>
      <c r="DT49" s="14"/>
      <c r="DU49" s="14"/>
      <c r="DV49" s="14"/>
      <c r="DW49" s="14"/>
      <c r="DX49" s="14"/>
      <c r="DY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row>
    <row r="50" spans="1:183" ht="12.75" customHeight="1">
      <c r="A50" s="19" t="s">
        <v>152</v>
      </c>
      <c r="B50" s="19">
        <f t="shared" si="53"/>
        <v>59028</v>
      </c>
      <c r="C50" s="19"/>
      <c r="D50" s="19">
        <v>126</v>
      </c>
      <c r="E50" s="19"/>
      <c r="F50" s="19"/>
      <c r="G50" s="19"/>
      <c r="H50" s="19">
        <v>16</v>
      </c>
      <c r="I50" s="19"/>
      <c r="J50" s="19">
        <v>22789</v>
      </c>
      <c r="K50" s="19"/>
      <c r="L50" s="19"/>
      <c r="M50" s="19"/>
      <c r="N50" s="19"/>
      <c r="O50" s="19"/>
      <c r="P50" s="19"/>
      <c r="Q50" s="19"/>
      <c r="R50" s="19"/>
      <c r="S50" s="19"/>
      <c r="T50" s="19"/>
      <c r="U50" s="19"/>
      <c r="V50" s="19">
        <v>25</v>
      </c>
      <c r="W50" s="19"/>
      <c r="X50" s="19">
        <v>870</v>
      </c>
      <c r="Y50" s="19"/>
      <c r="Z50" s="19"/>
      <c r="AA50" s="19"/>
      <c r="AB50" s="19"/>
      <c r="AC50" s="19"/>
      <c r="AD50" s="19">
        <v>110</v>
      </c>
      <c r="AE50" s="19"/>
      <c r="AF50" s="19">
        <v>147</v>
      </c>
      <c r="AG50" s="19"/>
      <c r="AH50" s="19">
        <v>32</v>
      </c>
      <c r="AI50" s="19"/>
      <c r="AJ50" s="19">
        <v>251</v>
      </c>
      <c r="AK50" s="19"/>
      <c r="AL50" s="19">
        <v>1209</v>
      </c>
      <c r="AM50" s="19"/>
      <c r="AN50" s="19">
        <v>22</v>
      </c>
      <c r="AO50" s="19"/>
      <c r="AP50" s="19">
        <v>174</v>
      </c>
      <c r="AQ50" s="19"/>
      <c r="AR50" s="19"/>
      <c r="AS50" s="19"/>
      <c r="AT50" s="19"/>
      <c r="AU50" s="19"/>
      <c r="AV50" s="19"/>
      <c r="AW50" s="19"/>
      <c r="AX50" s="19">
        <v>11</v>
      </c>
      <c r="AY50" s="19"/>
      <c r="AZ50" s="19"/>
      <c r="BA50" s="19"/>
      <c r="BB50" s="19">
        <v>4</v>
      </c>
      <c r="BC50" s="19"/>
      <c r="BD50" s="19"/>
      <c r="BE50" s="19"/>
      <c r="BF50" s="19"/>
      <c r="BG50" s="19"/>
      <c r="BH50" s="19"/>
      <c r="BI50" s="19"/>
      <c r="BJ50" s="19">
        <v>356</v>
      </c>
      <c r="BK50" s="19"/>
      <c r="BL50" s="19"/>
      <c r="BM50" s="19"/>
      <c r="BN50" s="19">
        <v>71</v>
      </c>
      <c r="BO50" s="19"/>
      <c r="BP50" s="19">
        <v>10</v>
      </c>
      <c r="BQ50" s="19"/>
      <c r="BR50" s="19">
        <v>7</v>
      </c>
      <c r="BS50" s="19"/>
      <c r="BT50" s="19"/>
      <c r="BU50" s="19"/>
      <c r="BV50" s="19">
        <v>333</v>
      </c>
      <c r="BW50" s="19"/>
      <c r="BX50" s="19">
        <v>31</v>
      </c>
      <c r="BY50" s="19"/>
      <c r="BZ50" s="19">
        <v>47</v>
      </c>
      <c r="CA50" s="19"/>
      <c r="CB50" s="19">
        <v>14</v>
      </c>
      <c r="CC50" s="19"/>
      <c r="CD50" s="19">
        <v>34</v>
      </c>
      <c r="CE50" s="19"/>
      <c r="CF50" s="19"/>
      <c r="CG50" s="19"/>
      <c r="CH50" s="19">
        <v>58</v>
      </c>
      <c r="CI50" s="19"/>
      <c r="CJ50" s="19">
        <v>79</v>
      </c>
      <c r="CK50" s="19"/>
      <c r="CL50" s="19"/>
      <c r="CM50" s="19"/>
      <c r="CN50" s="19">
        <v>979</v>
      </c>
      <c r="CO50" s="19"/>
      <c r="CP50" s="19">
        <v>831</v>
      </c>
      <c r="CQ50" s="19"/>
      <c r="CR50" s="19"/>
      <c r="CS50" s="19"/>
      <c r="CT50" s="19"/>
      <c r="CU50" s="19"/>
      <c r="CV50" s="19"/>
      <c r="CW50" s="19"/>
      <c r="CX50" s="19"/>
      <c r="CY50" s="19"/>
      <c r="CZ50" s="19"/>
      <c r="DA50" s="19"/>
      <c r="DB50" s="19"/>
      <c r="DC50" s="19"/>
      <c r="DD50" s="19"/>
      <c r="DE50" s="19"/>
      <c r="DF50" s="19">
        <v>9289</v>
      </c>
      <c r="DG50" s="19"/>
      <c r="DH50" s="19">
        <v>875</v>
      </c>
      <c r="DI50" s="19"/>
      <c r="DJ50" s="19">
        <v>30</v>
      </c>
      <c r="DK50" s="19"/>
      <c r="DL50" s="19">
        <v>28</v>
      </c>
      <c r="DM50" s="19"/>
      <c r="DN50" s="19">
        <v>28</v>
      </c>
      <c r="DO50" s="19"/>
      <c r="DP50" s="19">
        <v>5</v>
      </c>
      <c r="DQ50" s="19"/>
      <c r="DR50" s="19"/>
      <c r="DS50" s="19"/>
      <c r="DT50" s="19">
        <v>954</v>
      </c>
      <c r="DU50" s="19"/>
      <c r="DV50" s="19">
        <v>766</v>
      </c>
      <c r="DW50" s="19"/>
      <c r="DX50" s="19">
        <v>462</v>
      </c>
      <c r="DY50" s="19"/>
      <c r="DZ50" s="19"/>
      <c r="EA50" s="19"/>
      <c r="EB50" s="19"/>
      <c r="EC50" s="19"/>
      <c r="ED50" s="19">
        <v>3</v>
      </c>
      <c r="EE50" s="19"/>
      <c r="EF50" s="19"/>
      <c r="EG50" s="19"/>
      <c r="EH50" s="19">
        <v>11062</v>
      </c>
      <c r="EI50" s="19"/>
      <c r="EJ50" s="19">
        <v>4</v>
      </c>
      <c r="EK50" s="19"/>
      <c r="EL50" s="19">
        <v>7</v>
      </c>
      <c r="EM50" s="19"/>
      <c r="EN50" s="19">
        <v>6</v>
      </c>
      <c r="EO50" s="19"/>
      <c r="EP50" s="19">
        <v>3</v>
      </c>
      <c r="EQ50" s="19"/>
      <c r="ER50" s="19">
        <v>1</v>
      </c>
      <c r="ES50" s="19"/>
      <c r="ET50" s="19"/>
      <c r="EU50" s="19"/>
      <c r="EV50" s="19"/>
      <c r="EW50" s="19"/>
      <c r="EX50" s="19"/>
      <c r="EY50" s="19"/>
      <c r="EZ50" s="19"/>
      <c r="FA50" s="19"/>
      <c r="FB50" s="19"/>
      <c r="FC50" s="19"/>
      <c r="FD50" s="19">
        <v>1076</v>
      </c>
      <c r="FE50" s="19"/>
      <c r="FF50" s="19">
        <v>114</v>
      </c>
      <c r="FG50" s="19"/>
      <c r="FH50" s="19">
        <v>5653</v>
      </c>
      <c r="FI50" s="19"/>
      <c r="FJ50" s="19">
        <v>11</v>
      </c>
      <c r="FK50" s="19"/>
      <c r="FL50" s="19"/>
      <c r="FM50" s="19"/>
      <c r="FN50" s="19">
        <v>15</v>
      </c>
      <c r="FO50" s="19"/>
      <c r="FP50" s="19"/>
      <c r="FQ50" s="19"/>
      <c r="FR50" s="19"/>
      <c r="FS50" s="19"/>
      <c r="FT50" s="19"/>
      <c r="FU50" s="19"/>
      <c r="FV50" s="19"/>
      <c r="FW50" s="19"/>
      <c r="FX50" s="19"/>
      <c r="FY50" s="19"/>
      <c r="FZ50" s="19"/>
      <c r="GA50" s="19"/>
    </row>
    <row r="51" spans="1:183" ht="12.75" customHeight="1" thickBot="1">
      <c r="A51" s="20" t="s">
        <v>154</v>
      </c>
      <c r="B51" s="20">
        <f>B11/B50*1000000</f>
        <v>539552.01937244169</v>
      </c>
      <c r="C51" s="20"/>
      <c r="D51" s="20">
        <f>D11/D50*1000000</f>
        <v>1657619.0476190478</v>
      </c>
      <c r="E51" s="20"/>
      <c r="F51" s="20"/>
      <c r="G51" s="20"/>
      <c r="H51" s="20">
        <f>H11/H50*1000000</f>
        <v>1581625</v>
      </c>
      <c r="I51" s="20"/>
      <c r="J51" s="20">
        <f>J11/J50*1000000</f>
        <v>6555.3117732239243</v>
      </c>
      <c r="K51" s="20"/>
      <c r="L51" s="20"/>
      <c r="M51" s="20"/>
      <c r="N51" s="20"/>
      <c r="O51" s="20"/>
      <c r="P51" s="20" t="e">
        <f>P11/P50*1000000</f>
        <v>#DIV/0!</v>
      </c>
      <c r="Q51" s="20"/>
      <c r="R51" s="20"/>
      <c r="S51" s="20"/>
      <c r="T51" s="20" t="e">
        <f>T11/T50*1000000</f>
        <v>#DIV/0!</v>
      </c>
      <c r="U51" s="20"/>
      <c r="V51" s="20">
        <f>V11/V50*1000000</f>
        <v>3448000</v>
      </c>
      <c r="W51" s="20"/>
      <c r="X51" s="20">
        <f>X11/X50*1000000</f>
        <v>1131188.7540229885</v>
      </c>
      <c r="Y51" s="20"/>
      <c r="Z51" s="20"/>
      <c r="AA51" s="20"/>
      <c r="AB51" s="20"/>
      <c r="AC51" s="20"/>
      <c r="AD51" s="20">
        <f>AD11/AD50*1000000</f>
        <v>5081909.0909090908</v>
      </c>
      <c r="AE51" s="20"/>
      <c r="AF51" s="20">
        <f>AF11/AF50*1000000</f>
        <v>354013.60544217686</v>
      </c>
      <c r="AG51" s="20"/>
      <c r="AH51" s="20">
        <f>AH11/AH50*1000000</f>
        <v>1614062.5</v>
      </c>
      <c r="AI51" s="20"/>
      <c r="AJ51" s="20">
        <f>AJ11/AJ50*1000000</f>
        <v>636095.61752988037</v>
      </c>
      <c r="AK51" s="20"/>
      <c r="AL51" s="20">
        <f>AL11/AL50*1000000</f>
        <v>3544614.3940860219</v>
      </c>
      <c r="AM51" s="20"/>
      <c r="AN51" s="20">
        <f>AN11/AN50*1000000</f>
        <v>1380318.3581818184</v>
      </c>
      <c r="AO51" s="20"/>
      <c r="AP51" s="20">
        <f>AP11/AP50*1000000</f>
        <v>2207696.0164367822</v>
      </c>
      <c r="AQ51" s="20"/>
      <c r="AR51" s="20"/>
      <c r="AS51" s="20"/>
      <c r="AT51" s="20"/>
      <c r="AU51" s="20"/>
      <c r="AV51" s="20"/>
      <c r="AW51" s="20"/>
      <c r="AX51" s="20">
        <f>AX11/AX50*1000000</f>
        <v>33175454.545454543</v>
      </c>
      <c r="AY51" s="20"/>
      <c r="AZ51" s="20"/>
      <c r="BA51" s="20"/>
      <c r="BB51" s="20">
        <f>BB11/BB50*1000000</f>
        <v>67782500</v>
      </c>
      <c r="BC51" s="20"/>
      <c r="BD51" s="20"/>
      <c r="BE51" s="20"/>
      <c r="BF51" s="20"/>
      <c r="BG51" s="20"/>
      <c r="BH51" s="20"/>
      <c r="BI51" s="20"/>
      <c r="BJ51" s="20">
        <f>BJ11/BJ50*1000000</f>
        <v>2726123.595505618</v>
      </c>
      <c r="BK51" s="20"/>
      <c r="BL51" s="20"/>
      <c r="BM51" s="20"/>
      <c r="BN51" s="20">
        <f>BN11/BN50*1000000</f>
        <v>5830923.5970422532</v>
      </c>
      <c r="BO51" s="20"/>
      <c r="BP51" s="20">
        <f>BP11/BP50*1000000</f>
        <v>14841112.696</v>
      </c>
      <c r="BQ51" s="20"/>
      <c r="BR51" s="20">
        <f>BR11/BR50*1000000</f>
        <v>1310212.0000000002</v>
      </c>
      <c r="BS51" s="20"/>
      <c r="BT51" s="20"/>
      <c r="BU51" s="20"/>
      <c r="BV51" s="20">
        <f>BV11/BV50*1000000</f>
        <v>3924329.0662462455</v>
      </c>
      <c r="BW51" s="20"/>
      <c r="BX51" s="20">
        <f>BX11/BX50*1000000</f>
        <v>24987259.29567197</v>
      </c>
      <c r="BY51" s="20"/>
      <c r="BZ51" s="20">
        <f>BZ11/BZ50*1000000</f>
        <v>41489.361702127666</v>
      </c>
      <c r="CA51" s="20"/>
      <c r="CB51" s="20">
        <f>CB11/CB50*1000000</f>
        <v>5984211.8235714277</v>
      </c>
      <c r="CC51" s="20"/>
      <c r="CD51" s="20">
        <f>CD11/CD50*1000000</f>
        <v>1619705.8823529412</v>
      </c>
      <c r="CE51" s="20"/>
      <c r="CF51" s="20"/>
      <c r="CG51" s="20"/>
      <c r="CH51" s="20">
        <f>CH11/CH50*1000000</f>
        <v>230172.41379310345</v>
      </c>
      <c r="CI51" s="20"/>
      <c r="CJ51" s="20">
        <f>CJ11/CJ50*1000000</f>
        <v>714177.21518987347</v>
      </c>
      <c r="CK51" s="20"/>
      <c r="CL51" s="20"/>
      <c r="CM51" s="20"/>
      <c r="CN51" s="20">
        <f>CN11/CN50*1000000</f>
        <v>767986.72114402452</v>
      </c>
      <c r="CO51" s="20"/>
      <c r="CP51" s="20">
        <f>CP11/CP50*1000000</f>
        <v>1410049.3381468111</v>
      </c>
      <c r="CQ51" s="20"/>
      <c r="CR51" s="20"/>
      <c r="CS51" s="20"/>
      <c r="CT51" s="20"/>
      <c r="CU51" s="20"/>
      <c r="CV51" s="20"/>
      <c r="CW51" s="20"/>
      <c r="CX51" s="20"/>
      <c r="CY51" s="20"/>
      <c r="CZ51" s="20"/>
      <c r="DA51" s="20"/>
      <c r="DB51" s="20"/>
      <c r="DC51" s="20"/>
      <c r="DD51" s="20"/>
      <c r="DE51" s="20"/>
      <c r="DF51" s="20">
        <f>DF11/DF50*1000000</f>
        <v>331435.03068145114</v>
      </c>
      <c r="DG51" s="20"/>
      <c r="DH51" s="20">
        <f>DH11/DH50*1000000</f>
        <v>330171.42857142858</v>
      </c>
      <c r="DI51" s="20"/>
      <c r="DJ51" s="20">
        <f>DJ11/DJ50*1000000</f>
        <v>20526000</v>
      </c>
      <c r="DK51" s="20"/>
      <c r="DL51" s="20">
        <f>DL11/DL50*1000000</f>
        <v>10268214.285714285</v>
      </c>
      <c r="DM51" s="20"/>
      <c r="DN51" s="20">
        <f>DN11/DN50*1000000</f>
        <v>6180000</v>
      </c>
      <c r="DO51" s="20"/>
      <c r="DP51" s="20">
        <f>DP11/DP50*1000000</f>
        <v>486000.00000000006</v>
      </c>
      <c r="DQ51" s="20"/>
      <c r="DR51" s="20"/>
      <c r="DS51" s="20"/>
      <c r="DT51" s="20">
        <f>DT11/DT50*1000000</f>
        <v>2595476.7907651993</v>
      </c>
      <c r="DU51" s="20"/>
      <c r="DV51" s="20">
        <f>DV11/DV50*1000000</f>
        <v>922715.40469973895</v>
      </c>
      <c r="DW51" s="20"/>
      <c r="DX51" s="20">
        <f>DX11/DX50*1000000</f>
        <v>4914718.6147186141</v>
      </c>
      <c r="DY51" s="20"/>
      <c r="DZ51" s="20"/>
      <c r="EA51" s="20"/>
      <c r="EB51" s="20"/>
      <c r="EC51" s="20"/>
      <c r="ED51" s="20">
        <f>ED11/ED50*1000000</f>
        <v>433333.33333333337</v>
      </c>
      <c r="EE51" s="20"/>
      <c r="EF51" s="20"/>
      <c r="EG51" s="20"/>
      <c r="EH51" s="20">
        <f>EH11/EH50*1000000</f>
        <v>247692.09907792442</v>
      </c>
      <c r="EI51" s="20"/>
      <c r="EJ51" s="20">
        <f>EJ11/EJ50*1000000</f>
        <v>108117500</v>
      </c>
      <c r="EK51" s="20"/>
      <c r="EL51" s="20">
        <f>EL11/EL50*1000000</f>
        <v>79712857.142857149</v>
      </c>
      <c r="EM51" s="20"/>
      <c r="EN51" s="20">
        <f>EN11/EN50*1000000</f>
        <v>95810000</v>
      </c>
      <c r="EO51" s="20"/>
      <c r="EP51" s="20">
        <f>EP11/EP50*1000000</f>
        <v>109366666.66666667</v>
      </c>
      <c r="EQ51" s="20"/>
      <c r="ER51" s="20">
        <f>ER11/ER50*1000000</f>
        <v>35750000</v>
      </c>
      <c r="ES51" s="20"/>
      <c r="ET51" s="20"/>
      <c r="EU51" s="20"/>
      <c r="EV51" s="20"/>
      <c r="EW51" s="20"/>
      <c r="EX51" s="20"/>
      <c r="EY51" s="20"/>
      <c r="EZ51" s="20"/>
      <c r="FA51" s="20"/>
      <c r="FB51" s="20"/>
      <c r="FC51" s="20"/>
      <c r="FD51" s="20">
        <f>FD11/FD50*1000000</f>
        <v>313887.15334572492</v>
      </c>
      <c r="FE51" s="20"/>
      <c r="FF51" s="20">
        <f>FF11/FF50*1000000</f>
        <v>318421.05263157893</v>
      </c>
      <c r="FG51" s="20"/>
      <c r="FH51" s="20">
        <f>FH11/FH50*1000000</f>
        <v>300518.56271006545</v>
      </c>
      <c r="FI51" s="20"/>
      <c r="FJ51" s="20">
        <f>FJ11/FJ50*1000000</f>
        <v>26832714.272727266</v>
      </c>
      <c r="FK51" s="20"/>
      <c r="FL51" s="20"/>
      <c r="FM51" s="20"/>
      <c r="FN51" s="20">
        <f>FN11/FN50*1000000</f>
        <v>17965928.358710144</v>
      </c>
      <c r="FO51" s="20"/>
      <c r="FP51" s="20"/>
      <c r="FQ51" s="20"/>
      <c r="FR51" s="20"/>
      <c r="FS51" s="20"/>
      <c r="FT51" s="20"/>
      <c r="FU51" s="20"/>
      <c r="FV51" s="20"/>
      <c r="FW51" s="20"/>
      <c r="FX51" s="20"/>
      <c r="FY51" s="20"/>
      <c r="FZ51" s="20"/>
      <c r="GA51" s="20"/>
    </row>
    <row r="52" spans="1:183" ht="12.75" customHeight="1">
      <c r="A52" s="14"/>
      <c r="C52" s="14"/>
      <c r="E52" s="14"/>
      <c r="G52" s="14"/>
      <c r="I52" s="14"/>
      <c r="K52" s="14"/>
      <c r="M52" s="14"/>
      <c r="O52" s="14"/>
      <c r="Q52" s="14"/>
      <c r="S52" s="14"/>
      <c r="U52" s="14"/>
      <c r="W52" s="14"/>
      <c r="Y52" s="14"/>
      <c r="Z52" s="10"/>
      <c r="AA52" s="14"/>
      <c r="AC52" s="14"/>
      <c r="AD52" s="10"/>
      <c r="AE52" s="14"/>
      <c r="AG52" s="14"/>
      <c r="AI52" s="14"/>
      <c r="AJ52" s="10"/>
      <c r="AK52" s="14"/>
      <c r="AM52" s="14"/>
      <c r="AO52" s="14"/>
      <c r="AP52" s="10"/>
      <c r="AQ52" s="14"/>
      <c r="AT52" s="10"/>
      <c r="AU52" s="10"/>
      <c r="AX52" s="10"/>
      <c r="AY52" s="14"/>
      <c r="AZ52" s="10"/>
      <c r="BA52" s="14"/>
      <c r="BB52" s="10"/>
      <c r="BC52" s="14"/>
      <c r="BE52" s="14"/>
      <c r="BG52" s="14"/>
      <c r="BI52" s="14"/>
      <c r="BJ52" s="10"/>
      <c r="BK52" s="14"/>
      <c r="BM52" s="14"/>
      <c r="BN52" s="10"/>
      <c r="BO52" s="14"/>
      <c r="BP52" s="10"/>
      <c r="BQ52" s="14"/>
      <c r="BS52" s="14"/>
      <c r="BU52" s="14"/>
      <c r="BW52" s="14"/>
      <c r="BY52" s="14"/>
      <c r="CA52" s="14"/>
      <c r="CC52" s="14"/>
      <c r="CE52" s="14"/>
      <c r="CG52" s="14"/>
      <c r="CI52" s="14"/>
      <c r="CK52" s="14"/>
      <c r="CM52" s="14"/>
      <c r="CO52" s="14"/>
      <c r="CQ52" s="14"/>
      <c r="CR52" s="10"/>
      <c r="CT52" s="10"/>
      <c r="CV52" s="10"/>
      <c r="CX52" s="10"/>
      <c r="CZ52" s="10"/>
      <c r="DB52" s="10"/>
      <c r="DE52" s="14"/>
      <c r="DG52" s="14"/>
      <c r="DI52" s="14"/>
      <c r="DK52" s="14"/>
      <c r="DM52" s="14"/>
      <c r="DO52" s="14"/>
      <c r="DQ52" s="14"/>
      <c r="DS52" s="14"/>
      <c r="DU52" s="14"/>
      <c r="DW52" s="14"/>
      <c r="DY52" s="14"/>
      <c r="DZ52" s="10"/>
      <c r="EC52" s="14"/>
      <c r="EE52" s="14"/>
      <c r="EG52" s="14"/>
      <c r="EI52" s="14"/>
      <c r="EK52" s="14"/>
      <c r="EM52" s="14"/>
      <c r="EO52" s="14"/>
      <c r="EQ52" s="14"/>
      <c r="ES52" s="14"/>
      <c r="EU52" s="14"/>
      <c r="EW52" s="14"/>
      <c r="EY52" s="14"/>
      <c r="FA52" s="14"/>
      <c r="FC52" s="14"/>
      <c r="FE52" s="14"/>
      <c r="FG52" s="14"/>
      <c r="FI52" s="14"/>
      <c r="FK52" s="14"/>
      <c r="FM52" s="14"/>
      <c r="FO52" s="14"/>
      <c r="FQ52" s="14"/>
      <c r="FS52" s="14"/>
      <c r="FU52" s="14"/>
      <c r="FW52" s="14"/>
      <c r="FY52" s="14"/>
      <c r="GA52" s="14"/>
    </row>
    <row r="53" spans="1:183" ht="12.75" customHeight="1">
      <c r="A53" s="1185" t="s">
        <v>165</v>
      </c>
      <c r="B53" s="56" t="str">
        <f>B3</f>
        <v>TOTAL</v>
      </c>
      <c r="C53" s="17"/>
      <c r="D53" s="56" t="str">
        <f>D3</f>
        <v>36ONE</v>
      </c>
      <c r="E53" s="17"/>
      <c r="F53" s="56"/>
      <c r="G53" s="17"/>
      <c r="H53" s="56" t="str">
        <f>H3</f>
        <v>ABSA</v>
      </c>
      <c r="I53" s="17"/>
      <c r="J53" s="56" t="str">
        <f>J3</f>
        <v>ABSA</v>
      </c>
      <c r="K53" s="17"/>
      <c r="L53" s="56" t="str">
        <f>L3</f>
        <v>ADVANTAGE</v>
      </c>
      <c r="M53" s="17"/>
      <c r="N53" s="56"/>
      <c r="O53" s="17"/>
      <c r="P53" s="56" t="str">
        <f>P3</f>
        <v>ADVANTAGE</v>
      </c>
      <c r="Q53" s="17"/>
      <c r="R53" s="56"/>
      <c r="S53" s="17"/>
      <c r="T53" s="56" t="str">
        <f>T3</f>
        <v>ADVANTAGE</v>
      </c>
      <c r="U53" s="17"/>
      <c r="V53" s="56" t="str">
        <f>V3</f>
        <v>AFRICAN HARVEST</v>
      </c>
      <c r="W53" s="17"/>
      <c r="X53" s="56" t="str">
        <f>X3</f>
        <v>ALLAN GRAY</v>
      </c>
      <c r="Y53" s="17"/>
      <c r="Z53" s="56"/>
      <c r="AA53" s="17"/>
      <c r="AB53" s="56"/>
      <c r="AC53" s="17"/>
      <c r="AD53" s="56" t="str">
        <f>AD3</f>
        <v>BLUEBAY VISIO</v>
      </c>
      <c r="AE53" s="17"/>
      <c r="AF53" s="56" t="str">
        <f>AF3</f>
        <v>CADIZ EQUITY</v>
      </c>
      <c r="AG53" s="17"/>
      <c r="AH53" s="56" t="str">
        <f>AH3</f>
        <v>CADIZ INFLATION</v>
      </c>
      <c r="AI53" s="17"/>
      <c r="AJ53" s="56" t="str">
        <f>AJ3</f>
        <v>CONTEGO B5</v>
      </c>
      <c r="AK53" s="17"/>
      <c r="AL53" s="56" t="str">
        <f>AL3</f>
        <v xml:space="preserve">CORONATION </v>
      </c>
      <c r="AM53" s="17"/>
      <c r="AN53" s="56" t="str">
        <f>AN3</f>
        <v xml:space="preserve">CORONATION </v>
      </c>
      <c r="AO53" s="17"/>
      <c r="AP53" s="56" t="str">
        <f>AP3</f>
        <v xml:space="preserve">CORONATION </v>
      </c>
      <c r="AQ53" s="17"/>
      <c r="AR53" s="56"/>
      <c r="AS53" s="56"/>
      <c r="AT53" s="56"/>
      <c r="AU53" s="56"/>
      <c r="AV53" s="17"/>
      <c r="AW53" s="17"/>
      <c r="AX53" s="56" t="str">
        <f>AX3</f>
        <v>DYNAMIC WEALTH</v>
      </c>
      <c r="AY53" s="17"/>
      <c r="AZ53" s="56"/>
      <c r="BA53" s="17"/>
      <c r="BB53" s="56" t="str">
        <f>BB3</f>
        <v>DYNAMIC WEALTH</v>
      </c>
      <c r="BC53" s="17"/>
      <c r="BD53" s="56"/>
      <c r="BE53" s="17"/>
      <c r="BF53" s="56"/>
      <c r="BG53" s="17"/>
      <c r="BH53" s="56"/>
      <c r="BI53" s="17"/>
      <c r="BJ53" s="56" t="str">
        <f>BJ3</f>
        <v>FRATERS</v>
      </c>
      <c r="BK53" s="17"/>
      <c r="BL53" s="16"/>
      <c r="BM53" s="17"/>
      <c r="BN53" s="56" t="str">
        <f>BN3</f>
        <v>GTC</v>
      </c>
      <c r="BO53" s="17"/>
      <c r="BP53" s="56" t="str">
        <f>BP3</f>
        <v>GTC</v>
      </c>
      <c r="BQ53" s="17"/>
      <c r="BR53" s="56" t="str">
        <f>BR3</f>
        <v>HUYSAMER</v>
      </c>
      <c r="BS53" s="17"/>
      <c r="BT53" s="16"/>
      <c r="BU53" s="17"/>
      <c r="BV53" s="56" t="str">
        <f>BV3</f>
        <v>INVESTEC</v>
      </c>
      <c r="BW53" s="17"/>
      <c r="BX53" s="56" t="str">
        <f>BX3</f>
        <v>INVESTMENT SOLN</v>
      </c>
      <c r="BY53" s="17"/>
      <c r="BZ53" s="56" t="str">
        <f>BZ3</f>
        <v>JMBUSHA</v>
      </c>
      <c r="CA53" s="17"/>
      <c r="CB53" s="56" t="str">
        <f>CB3</f>
        <v>KAGISO</v>
      </c>
      <c r="CC53" s="17"/>
      <c r="CD53" s="56" t="str">
        <f>CD3</f>
        <v>LION OF AFRICA</v>
      </c>
      <c r="CE53" s="17"/>
      <c r="CF53" s="56"/>
      <c r="CG53" s="17"/>
      <c r="CH53" s="56" t="str">
        <f>CH3</f>
        <v>METROPOLITAN ABS</v>
      </c>
      <c r="CI53" s="17"/>
      <c r="CJ53" s="56" t="str">
        <f>CJ3</f>
        <v xml:space="preserve">METROPOLITAN </v>
      </c>
      <c r="CK53" s="17"/>
      <c r="CL53" s="56"/>
      <c r="CM53" s="17"/>
      <c r="CN53" s="56" t="str">
        <f>CN3</f>
        <v>NEDGROUP INVESTMENTS</v>
      </c>
      <c r="CO53" s="17"/>
      <c r="CP53" s="56" t="str">
        <f>CP3</f>
        <v>NEDGROUP INVESTMENTS</v>
      </c>
      <c r="CQ53" s="17"/>
      <c r="CR53" s="56"/>
      <c r="CS53" s="17"/>
      <c r="CT53" s="56"/>
      <c r="CU53" s="17"/>
      <c r="CV53" s="56"/>
      <c r="CW53" s="17"/>
      <c r="CX53" s="56"/>
      <c r="CY53" s="17"/>
      <c r="CZ53" s="56"/>
      <c r="DA53" s="17"/>
      <c r="DB53" s="56"/>
      <c r="DC53" s="17"/>
      <c r="DD53" s="56"/>
      <c r="DE53" s="17"/>
      <c r="DF53" s="56" t="str">
        <f>DF3</f>
        <v>OLD MUTUAL</v>
      </c>
      <c r="DG53" s="17"/>
      <c r="DH53" s="56" t="str">
        <f>DH3</f>
        <v>OLD MUTUAL</v>
      </c>
      <c r="DI53" s="17"/>
      <c r="DJ53" s="56" t="str">
        <f>DJ3</f>
        <v>PEREGRINE QUANT</v>
      </c>
      <c r="DK53" s="17"/>
      <c r="DL53" s="56" t="str">
        <f>DL3</f>
        <v>PEREGRINE QUANT</v>
      </c>
      <c r="DM53" s="17"/>
      <c r="DN53" s="56" t="str">
        <f>DN3</f>
        <v>PEREGRINE QUANT</v>
      </c>
      <c r="DO53" s="17"/>
      <c r="DP53" s="56" t="str">
        <f>DP3</f>
        <v>PEREGRINE QUANT</v>
      </c>
      <c r="DQ53" s="17"/>
      <c r="DR53" s="17"/>
      <c r="DS53" s="17"/>
      <c r="DT53" s="56" t="str">
        <f>DT3</f>
        <v>PRUDENTIAL</v>
      </c>
      <c r="DU53" s="17"/>
      <c r="DV53" s="56" t="str">
        <f>DV3</f>
        <v>PSG</v>
      </c>
      <c r="DW53" s="17"/>
      <c r="DX53" s="56" t="str">
        <f>DX3</f>
        <v>RMB</v>
      </c>
      <c r="DY53" s="17"/>
      <c r="DZ53" s="56"/>
      <c r="EA53" s="17"/>
      <c r="EB53" s="56"/>
      <c r="EC53" s="17"/>
      <c r="ED53" s="56" t="str">
        <f>ED3</f>
        <v>SANLAM ABSA</v>
      </c>
      <c r="EE53" s="17"/>
      <c r="EF53" s="56"/>
      <c r="EG53" s="17"/>
      <c r="EH53" s="56" t="str">
        <f>EH3</f>
        <v xml:space="preserve">SANLAM </v>
      </c>
      <c r="EI53" s="17"/>
      <c r="EJ53" s="56" t="str">
        <f>EJ3</f>
        <v>SANLAM MULTI MANAGED INSTITUTIONAL</v>
      </c>
      <c r="EK53" s="17"/>
      <c r="EL53" s="56" t="str">
        <f>EL3</f>
        <v>SANLAM MULTI MANAGED INSTITUTIONAL</v>
      </c>
      <c r="EM53" s="17"/>
      <c r="EN53" s="56" t="str">
        <f>EN3</f>
        <v>SANLAM MULTI MANAGED INSTITUTIONAL</v>
      </c>
      <c r="EO53" s="17"/>
      <c r="EP53" s="56" t="str">
        <f>EP3</f>
        <v>SANLAM MULTI MANAGED INSTITUTIONAL</v>
      </c>
      <c r="EQ53" s="17"/>
      <c r="ER53" s="56" t="str">
        <f>ER3</f>
        <v>SANLAM PRIVATE CLIENT</v>
      </c>
      <c r="ES53" s="17"/>
      <c r="ET53" s="56"/>
      <c r="EU53" s="17"/>
      <c r="EV53" s="56"/>
      <c r="EW53" s="17"/>
      <c r="EX53" s="56"/>
      <c r="EY53" s="17"/>
      <c r="EZ53" s="56"/>
      <c r="FA53" s="17"/>
      <c r="FB53" s="56"/>
      <c r="FC53" s="17"/>
      <c r="FD53" s="56" t="str">
        <f>FD3</f>
        <v>STANLIB</v>
      </c>
      <c r="FE53" s="17"/>
      <c r="FF53" s="56" t="str">
        <f>FF3</f>
        <v>STANLIB</v>
      </c>
      <c r="FG53" s="17"/>
      <c r="FH53" s="56" t="str">
        <f>FH3</f>
        <v>STANLIB</v>
      </c>
      <c r="FI53" s="17"/>
      <c r="FJ53" s="56" t="str">
        <f>FJ3</f>
        <v xml:space="preserve">STANLIB </v>
      </c>
      <c r="FK53" s="17"/>
      <c r="FL53" s="56"/>
      <c r="FM53" s="17"/>
      <c r="FN53" s="56" t="str">
        <f>FN3</f>
        <v>UMBONO ABSOLUTE</v>
      </c>
      <c r="FO53" s="17"/>
      <c r="FP53" s="56"/>
      <c r="FQ53" s="17"/>
      <c r="FR53" s="56"/>
      <c r="FS53" s="17"/>
      <c r="FT53" s="56"/>
      <c r="FU53" s="17"/>
      <c r="FV53" s="56"/>
      <c r="FW53" s="17"/>
      <c r="FX53" s="56"/>
      <c r="FY53" s="17"/>
      <c r="FZ53" s="56"/>
      <c r="GA53" s="17"/>
    </row>
    <row r="54" spans="1:183" ht="12.75" customHeight="1">
      <c r="A54" s="58"/>
      <c r="B54" s="58"/>
      <c r="C54" s="34"/>
      <c r="D54" s="58" t="str">
        <f>D4</f>
        <v>TARGET RETURN</v>
      </c>
      <c r="E54" s="34"/>
      <c r="F54" s="58"/>
      <c r="G54" s="34"/>
      <c r="H54" s="58" t="str">
        <f>H4</f>
        <v>ABSOLUTE</v>
      </c>
      <c r="I54" s="34"/>
      <c r="J54" s="58" t="str">
        <f>J4</f>
        <v>INFLATION BEATER</v>
      </c>
      <c r="K54" s="34"/>
      <c r="L54" s="58" t="str">
        <f>L4</f>
        <v>INFLATION PLUS 3 CORE</v>
      </c>
      <c r="M54" s="34"/>
      <c r="N54" s="58"/>
      <c r="O54" s="34"/>
      <c r="P54" s="58" t="str">
        <f>P4</f>
        <v>INFLATION PLUS 5 CORE</v>
      </c>
      <c r="Q54" s="34"/>
      <c r="R54" s="58"/>
      <c r="S54" s="34"/>
      <c r="T54" s="58" t="str">
        <f>T4</f>
        <v>REAL RETURN CORE</v>
      </c>
      <c r="U54" s="34"/>
      <c r="V54" s="58" t="str">
        <f>V4</f>
        <v>ALPHA PLUS</v>
      </c>
      <c r="W54" s="34"/>
      <c r="X54" s="58" t="str">
        <f>X4</f>
        <v xml:space="preserve">OPTIMAL </v>
      </c>
      <c r="Y54" s="34"/>
      <c r="Z54" s="58"/>
      <c r="AA54" s="34"/>
      <c r="AB54" s="58"/>
      <c r="AC54" s="34"/>
      <c r="AD54" s="58" t="str">
        <f>AD4</f>
        <v>ACTINIO</v>
      </c>
      <c r="AE54" s="34"/>
      <c r="AF54" s="58" t="str">
        <f>AF4</f>
        <v xml:space="preserve">LADDER </v>
      </c>
      <c r="AG54" s="34"/>
      <c r="AH54" s="58" t="str">
        <f>AH4</f>
        <v>PLUS</v>
      </c>
      <c r="AI54" s="34"/>
      <c r="AJ54" s="58" t="str">
        <f>AJ4</f>
        <v>PROTECTED EQUITY</v>
      </c>
      <c r="AK54" s="34"/>
      <c r="AL54" s="58" t="str">
        <f>AL4</f>
        <v>CAPITAL PLUS</v>
      </c>
      <c r="AM54" s="34"/>
      <c r="AN54" s="58" t="str">
        <f>AN4</f>
        <v>DYNAMIC PROTECTOR</v>
      </c>
      <c r="AO54" s="34"/>
      <c r="AP54" s="58" t="str">
        <f>AP4</f>
        <v>SA CAPITAL PLUS</v>
      </c>
      <c r="AQ54" s="34"/>
      <c r="AR54" s="58"/>
      <c r="AS54" s="58"/>
      <c r="AT54" s="58"/>
      <c r="AU54" s="58"/>
      <c r="AV54" s="34"/>
      <c r="AW54" s="34"/>
      <c r="AX54" s="58" t="str">
        <f>AX4</f>
        <v>OPTIMAL</v>
      </c>
      <c r="AY54" s="34"/>
      <c r="AZ54" s="58"/>
      <c r="BA54" s="34"/>
      <c r="BB54" s="58" t="str">
        <f>BB4</f>
        <v>REAL RETURN INCOME</v>
      </c>
      <c r="BC54" s="34"/>
      <c r="BD54" s="58"/>
      <c r="BE54" s="34"/>
      <c r="BF54" s="58"/>
      <c r="BG54" s="34"/>
      <c r="BH54" s="58"/>
      <c r="BI54" s="34"/>
      <c r="BJ54" s="58" t="str">
        <f>BJ4</f>
        <v>REAL INCOME</v>
      </c>
      <c r="BK54" s="34"/>
      <c r="BL54" s="176"/>
      <c r="BM54" s="34"/>
      <c r="BN54" s="58" t="str">
        <f>BN4</f>
        <v>WEALTH PRESERVER</v>
      </c>
      <c r="BO54" s="34"/>
      <c r="BP54" s="58" t="str">
        <f>BP4</f>
        <v>WEALTH PRESERVER PLUS</v>
      </c>
      <c r="BQ54" s="34"/>
      <c r="BR54" s="58" t="str">
        <f>BR4</f>
        <v>OPPORTUNITY</v>
      </c>
      <c r="BS54" s="34"/>
      <c r="BT54" s="176"/>
      <c r="BU54" s="34"/>
      <c r="BV54" s="58" t="str">
        <f>BV4</f>
        <v xml:space="preserve">ABSOLUTE BALANCED </v>
      </c>
      <c r="BW54" s="34"/>
      <c r="BX54" s="58" t="str">
        <f>BX4</f>
        <v>REAL RETURN FOCUS</v>
      </c>
      <c r="BY54" s="34"/>
      <c r="BZ54" s="58" t="str">
        <f>BZ4</f>
        <v>REAL RETURN</v>
      </c>
      <c r="CA54" s="34"/>
      <c r="CB54" s="58" t="str">
        <f>CB4</f>
        <v>PROTECTOR</v>
      </c>
      <c r="CC54" s="34"/>
      <c r="CD54" s="58" t="str">
        <f>CD4</f>
        <v>REAL RETURN CPI+5</v>
      </c>
      <c r="CE54" s="34"/>
      <c r="CF54" s="58"/>
      <c r="CG54" s="34"/>
      <c r="CH54" s="58" t="str">
        <f>CH4</f>
        <v>INCOME PROPERTY</v>
      </c>
      <c r="CI54" s="34"/>
      <c r="CJ54" s="58" t="str">
        <f>CJ4</f>
        <v>ABSOLUTE PROVIDER</v>
      </c>
      <c r="CK54" s="34"/>
      <c r="CL54" s="58"/>
      <c r="CM54" s="34"/>
      <c r="CN54" s="58" t="str">
        <f>CN4</f>
        <v>INFLATION BEATER</v>
      </c>
      <c r="CO54" s="34"/>
      <c r="CP54" s="58" t="str">
        <f>CP4</f>
        <v>POSITIVE RETURN</v>
      </c>
      <c r="CQ54" s="34"/>
      <c r="CR54" s="58"/>
      <c r="CS54" s="34"/>
      <c r="CT54" s="58"/>
      <c r="CU54" s="34"/>
      <c r="CV54" s="58"/>
      <c r="CW54" s="34"/>
      <c r="CX54" s="58"/>
      <c r="CY54" s="34"/>
      <c r="CZ54" s="58"/>
      <c r="DA54" s="34"/>
      <c r="DB54" s="58"/>
      <c r="DC54" s="34"/>
      <c r="DD54" s="58"/>
      <c r="DE54" s="34"/>
      <c r="DF54" s="58" t="str">
        <f>DF4</f>
        <v>DYNAMIC FLOOR</v>
      </c>
      <c r="DG54" s="34"/>
      <c r="DH54" s="58" t="str">
        <f>DH4</f>
        <v>REAL INCOME</v>
      </c>
      <c r="DI54" s="34"/>
      <c r="DJ54" s="58" t="str">
        <f>DJ4</f>
        <v>INFLATION PLUS 3</v>
      </c>
      <c r="DK54" s="34"/>
      <c r="DL54" s="58" t="str">
        <f>DL4</f>
        <v>INFLATION PLUS 5</v>
      </c>
      <c r="DM54" s="34"/>
      <c r="DN54" s="58" t="str">
        <f>DN4</f>
        <v>INFLATION PLUS 7</v>
      </c>
      <c r="DO54" s="34"/>
      <c r="DP54" s="58" t="str">
        <f>DP4</f>
        <v>REAL INCOME</v>
      </c>
      <c r="DQ54" s="34"/>
      <c r="DR54" s="34"/>
      <c r="DS54" s="34"/>
      <c r="DT54" s="58" t="str">
        <f>DT4</f>
        <v>INFLATION PLUS</v>
      </c>
      <c r="DU54" s="34"/>
      <c r="DV54" s="58" t="str">
        <f>DV4</f>
        <v>BALANCED</v>
      </c>
      <c r="DW54" s="34"/>
      <c r="DX54" s="58" t="str">
        <f>DX4</f>
        <v>ABSOLUTE FOCUS</v>
      </c>
      <c r="DY54" s="34"/>
      <c r="DZ54" s="58"/>
      <c r="EA54" s="34"/>
      <c r="EB54" s="34"/>
      <c r="EC54" s="34"/>
      <c r="ED54" s="58" t="str">
        <f>ED4</f>
        <v>POSITIVE RETURN</v>
      </c>
      <c r="EE54" s="34"/>
      <c r="EF54" s="58"/>
      <c r="EG54" s="34"/>
      <c r="EH54" s="58" t="str">
        <f>EH4</f>
        <v>INFLATION LINKED</v>
      </c>
      <c r="EI54" s="34"/>
      <c r="EJ54" s="58" t="str">
        <f>EJ4</f>
        <v>POSITIVE RETURN ONE</v>
      </c>
      <c r="EK54" s="34"/>
      <c r="EL54" s="58" t="str">
        <f>EL4</f>
        <v>POSITIVE RETURN TWO</v>
      </c>
      <c r="EM54" s="34"/>
      <c r="EN54" s="58" t="str">
        <f>EN4</f>
        <v>POSITIVE RETURN THREE</v>
      </c>
      <c r="EO54" s="34"/>
      <c r="EP54" s="58" t="str">
        <f>EP4</f>
        <v>POSITIVE RETURN FOUR</v>
      </c>
      <c r="EQ54" s="34"/>
      <c r="ER54" s="58" t="str">
        <f>ER4</f>
        <v xml:space="preserve">ABSOLUTE RETURN </v>
      </c>
      <c r="ES54" s="34"/>
      <c r="ET54" s="34"/>
      <c r="EU54" s="34"/>
      <c r="EV54" s="34"/>
      <c r="EW54" s="34"/>
      <c r="EX54" s="34"/>
      <c r="EY54" s="34"/>
      <c r="EZ54" s="34"/>
      <c r="FA54" s="34"/>
      <c r="FB54" s="34"/>
      <c r="FC54" s="34"/>
      <c r="FD54" s="58" t="str">
        <f>FD4</f>
        <v xml:space="preserve">DYNAMIC RETURN </v>
      </c>
      <c r="FE54" s="34"/>
      <c r="FF54" s="58" t="str">
        <f>FF4</f>
        <v>INFLATION BEATER</v>
      </c>
      <c r="FG54" s="34"/>
      <c r="FH54" s="58" t="str">
        <f>FH4</f>
        <v>MANAGED FLEXIBLE</v>
      </c>
      <c r="FI54" s="34"/>
      <c r="FJ54" s="58" t="str">
        <f>FJ4</f>
        <v>MEDICAL INVESTMENT</v>
      </c>
      <c r="FK54" s="34"/>
      <c r="FL54" s="34"/>
      <c r="FM54" s="34"/>
      <c r="FN54" s="58" t="str">
        <f>FN4</f>
        <v xml:space="preserve">RETURN UNIT TRUST </v>
      </c>
      <c r="FO54" s="34"/>
      <c r="FP54" s="34"/>
      <c r="FQ54" s="34"/>
      <c r="FR54" s="34"/>
      <c r="FS54" s="34"/>
      <c r="FT54" s="34"/>
      <c r="FU54" s="34"/>
      <c r="FV54" s="34"/>
      <c r="FW54" s="34"/>
      <c r="FX54" s="34"/>
      <c r="FY54" s="34"/>
      <c r="FZ54" s="34"/>
      <c r="GA54" s="34"/>
    </row>
    <row r="55" spans="1:183" ht="12.75" customHeight="1">
      <c r="A55" s="59"/>
      <c r="B55" s="18" t="s">
        <v>83</v>
      </c>
      <c r="C55" s="18" t="s">
        <v>16</v>
      </c>
      <c r="D55" s="18" t="s">
        <v>83</v>
      </c>
      <c r="E55" s="18" t="s">
        <v>16</v>
      </c>
      <c r="F55" s="18"/>
      <c r="G55" s="18"/>
      <c r="H55" s="18" t="s">
        <v>83</v>
      </c>
      <c r="I55" s="18" t="s">
        <v>16</v>
      </c>
      <c r="J55" s="18" t="s">
        <v>83</v>
      </c>
      <c r="K55" s="18" t="s">
        <v>16</v>
      </c>
      <c r="L55" s="18" t="s">
        <v>83</v>
      </c>
      <c r="M55" s="18" t="s">
        <v>16</v>
      </c>
      <c r="N55" s="18"/>
      <c r="O55" s="18"/>
      <c r="P55" s="18" t="s">
        <v>83</v>
      </c>
      <c r="Q55" s="18" t="s">
        <v>16</v>
      </c>
      <c r="R55" s="18"/>
      <c r="S55" s="18"/>
      <c r="T55" s="18" t="s">
        <v>83</v>
      </c>
      <c r="U55" s="18" t="s">
        <v>16</v>
      </c>
      <c r="V55" s="18" t="s">
        <v>83</v>
      </c>
      <c r="W55" s="18" t="s">
        <v>16</v>
      </c>
      <c r="X55" s="18" t="s">
        <v>83</v>
      </c>
      <c r="Y55" s="18" t="s">
        <v>16</v>
      </c>
      <c r="Z55" s="18"/>
      <c r="AA55" s="18"/>
      <c r="AB55" s="18"/>
      <c r="AC55" s="18"/>
      <c r="AD55" s="18" t="s">
        <v>83</v>
      </c>
      <c r="AE55" s="18" t="s">
        <v>16</v>
      </c>
      <c r="AF55" s="18" t="s">
        <v>83</v>
      </c>
      <c r="AG55" s="18" t="s">
        <v>16</v>
      </c>
      <c r="AH55" s="18" t="s">
        <v>83</v>
      </c>
      <c r="AI55" s="18" t="s">
        <v>16</v>
      </c>
      <c r="AJ55" s="18" t="s">
        <v>83</v>
      </c>
      <c r="AK55" s="18" t="s">
        <v>16</v>
      </c>
      <c r="AL55" s="18" t="s">
        <v>83</v>
      </c>
      <c r="AM55" s="18" t="s">
        <v>16</v>
      </c>
      <c r="AN55" s="18" t="s">
        <v>83</v>
      </c>
      <c r="AO55" s="18" t="s">
        <v>16</v>
      </c>
      <c r="AP55" s="18" t="s">
        <v>83</v>
      </c>
      <c r="AQ55" s="18" t="s">
        <v>16</v>
      </c>
      <c r="AR55" s="18"/>
      <c r="AS55" s="18"/>
      <c r="AT55" s="18"/>
      <c r="AU55" s="18"/>
      <c r="AV55" s="18"/>
      <c r="AW55" s="18"/>
      <c r="AX55" s="18" t="s">
        <v>83</v>
      </c>
      <c r="AY55" s="18" t="s">
        <v>16</v>
      </c>
      <c r="AZ55" s="18"/>
      <c r="BA55" s="18"/>
      <c r="BB55" s="18" t="s">
        <v>83</v>
      </c>
      <c r="BC55" s="18" t="s">
        <v>16</v>
      </c>
      <c r="BD55" s="18"/>
      <c r="BE55" s="18"/>
      <c r="BF55" s="18"/>
      <c r="BG55" s="18"/>
      <c r="BH55" s="18"/>
      <c r="BI55" s="18"/>
      <c r="BJ55" s="18" t="s">
        <v>83</v>
      </c>
      <c r="BK55" s="18" t="s">
        <v>16</v>
      </c>
      <c r="BL55" s="18"/>
      <c r="BM55" s="18"/>
      <c r="BN55" s="18" t="s">
        <v>83</v>
      </c>
      <c r="BO55" s="18" t="s">
        <v>16</v>
      </c>
      <c r="BP55" s="18" t="s">
        <v>83</v>
      </c>
      <c r="BQ55" s="18" t="s">
        <v>16</v>
      </c>
      <c r="BR55" s="18" t="s">
        <v>83</v>
      </c>
      <c r="BS55" s="18" t="s">
        <v>16</v>
      </c>
      <c r="BT55" s="18"/>
      <c r="BU55" s="18"/>
      <c r="BV55" s="18" t="s">
        <v>83</v>
      </c>
      <c r="BW55" s="18" t="s">
        <v>16</v>
      </c>
      <c r="BX55" s="18" t="s">
        <v>83</v>
      </c>
      <c r="BY55" s="18" t="s">
        <v>16</v>
      </c>
      <c r="BZ55" s="18" t="s">
        <v>83</v>
      </c>
      <c r="CA55" s="18" t="s">
        <v>16</v>
      </c>
      <c r="CB55" s="18" t="s">
        <v>83</v>
      </c>
      <c r="CC55" s="18" t="s">
        <v>16</v>
      </c>
      <c r="CD55" s="18" t="s">
        <v>83</v>
      </c>
      <c r="CE55" s="18" t="s">
        <v>16</v>
      </c>
      <c r="CF55" s="18"/>
      <c r="CG55" s="18"/>
      <c r="CH55" s="18" t="s">
        <v>83</v>
      </c>
      <c r="CI55" s="18" t="s">
        <v>16</v>
      </c>
      <c r="CJ55" s="18" t="s">
        <v>83</v>
      </c>
      <c r="CK55" s="18" t="s">
        <v>16</v>
      </c>
      <c r="CL55" s="18"/>
      <c r="CM55" s="18"/>
      <c r="CN55" s="18" t="s">
        <v>83</v>
      </c>
      <c r="CO55" s="18" t="s">
        <v>16</v>
      </c>
      <c r="CP55" s="18" t="s">
        <v>83</v>
      </c>
      <c r="CQ55" s="18" t="s">
        <v>16</v>
      </c>
      <c r="CR55" s="18"/>
      <c r="CS55" s="18"/>
      <c r="CT55" s="18"/>
      <c r="CU55" s="18"/>
      <c r="CV55" s="18"/>
      <c r="CW55" s="18"/>
      <c r="CX55" s="18"/>
      <c r="CY55" s="18"/>
      <c r="CZ55" s="18"/>
      <c r="DA55" s="18"/>
      <c r="DB55" s="18"/>
      <c r="DC55" s="18"/>
      <c r="DD55" s="18"/>
      <c r="DE55" s="18"/>
      <c r="DF55" s="18" t="s">
        <v>83</v>
      </c>
      <c r="DG55" s="18" t="s">
        <v>16</v>
      </c>
      <c r="DH55" s="18" t="s">
        <v>83</v>
      </c>
      <c r="DI55" s="18" t="s">
        <v>16</v>
      </c>
      <c r="DJ55" s="18" t="s">
        <v>83</v>
      </c>
      <c r="DK55" s="18" t="s">
        <v>16</v>
      </c>
      <c r="DL55" s="18" t="s">
        <v>83</v>
      </c>
      <c r="DM55" s="18" t="s">
        <v>16</v>
      </c>
      <c r="DN55" s="18" t="s">
        <v>83</v>
      </c>
      <c r="DO55" s="18" t="s">
        <v>16</v>
      </c>
      <c r="DP55" s="18" t="s">
        <v>83</v>
      </c>
      <c r="DQ55" s="18" t="s">
        <v>16</v>
      </c>
      <c r="DR55" s="18"/>
      <c r="DS55" s="18"/>
      <c r="DT55" s="18" t="s">
        <v>83</v>
      </c>
      <c r="DU55" s="18" t="s">
        <v>16</v>
      </c>
      <c r="DV55" s="18" t="s">
        <v>83</v>
      </c>
      <c r="DW55" s="18" t="s">
        <v>16</v>
      </c>
      <c r="DX55" s="18" t="s">
        <v>83</v>
      </c>
      <c r="DY55" s="18" t="s">
        <v>16</v>
      </c>
      <c r="DZ55" s="18"/>
      <c r="EA55" s="18"/>
      <c r="EB55" s="18"/>
      <c r="EC55" s="18"/>
      <c r="ED55" s="18" t="s">
        <v>83</v>
      </c>
      <c r="EE55" s="18" t="s">
        <v>16</v>
      </c>
      <c r="EF55" s="18"/>
      <c r="EG55" s="18"/>
      <c r="EH55" s="18" t="s">
        <v>83</v>
      </c>
      <c r="EI55" s="18" t="s">
        <v>16</v>
      </c>
      <c r="EJ55" s="18" t="s">
        <v>83</v>
      </c>
      <c r="EK55" s="18" t="s">
        <v>16</v>
      </c>
      <c r="EL55" s="18" t="s">
        <v>83</v>
      </c>
      <c r="EM55" s="18" t="s">
        <v>16</v>
      </c>
      <c r="EN55" s="18" t="s">
        <v>83</v>
      </c>
      <c r="EO55" s="18" t="s">
        <v>16</v>
      </c>
      <c r="EP55" s="18" t="s">
        <v>83</v>
      </c>
      <c r="EQ55" s="18" t="s">
        <v>16</v>
      </c>
      <c r="ER55" s="18" t="s">
        <v>83</v>
      </c>
      <c r="ES55" s="18" t="s">
        <v>16</v>
      </c>
      <c r="ET55" s="18"/>
      <c r="EU55" s="18"/>
      <c r="EV55" s="18"/>
      <c r="EW55" s="18"/>
      <c r="EX55" s="18"/>
      <c r="EY55" s="18"/>
      <c r="EZ55" s="18"/>
      <c r="FA55" s="18"/>
      <c r="FB55" s="18"/>
      <c r="FC55" s="18"/>
      <c r="FD55" s="18" t="s">
        <v>83</v>
      </c>
      <c r="FE55" s="18" t="s">
        <v>16</v>
      </c>
      <c r="FF55" s="18" t="s">
        <v>83</v>
      </c>
      <c r="FG55" s="18" t="s">
        <v>16</v>
      </c>
      <c r="FH55" s="18" t="s">
        <v>83</v>
      </c>
      <c r="FI55" s="18" t="s">
        <v>16</v>
      </c>
      <c r="FJ55" s="18" t="s">
        <v>83</v>
      </c>
      <c r="FK55" s="18" t="s">
        <v>16</v>
      </c>
      <c r="FL55" s="18"/>
      <c r="FM55" s="18"/>
      <c r="FN55" s="18" t="s">
        <v>83</v>
      </c>
      <c r="FO55" s="18" t="s">
        <v>16</v>
      </c>
      <c r="FP55" s="18"/>
      <c r="FQ55" s="18"/>
      <c r="FR55" s="18"/>
      <c r="FS55" s="18"/>
      <c r="FT55" s="18"/>
      <c r="FU55" s="18"/>
      <c r="FV55" s="18"/>
      <c r="FW55" s="18"/>
      <c r="FX55" s="18"/>
      <c r="FY55" s="18"/>
      <c r="FZ55" s="18"/>
      <c r="GA55" s="18"/>
    </row>
    <row r="56" spans="1:183" ht="12.75" customHeight="1">
      <c r="A56" s="14" t="s">
        <v>166</v>
      </c>
      <c r="B56" s="14">
        <f t="shared" ref="B56:B64" si="106">D56+F56+H56+J56+V56+X56+Z56+AD56+AF56+AH56+AJ56+AL56+AN56+AP56+AR56+AT56+AV56+AX56+AZ56+BB56+L56+N56+T56+BD56+BF56+BH56+AB56+BJ56+BL56+BN56+BP56+BR56+BT56+BV56+BX56+BZ56+CB56+CD56+CF56+P56+R56+CH56+CJ56+CL56+CN56+CP56+CR56+CT56+CV56+CX56+CZ56+DB56+DD56+DF56+DH56+DJ56+DL56+DN56+DP56+DR56+DT56+DV56+DX56+DZ56+EB56+ED56+EF56+EH56+EJ56+EL56+EN56+EP56+ER56+ET56+EV56+EX56+EZ56+FB56+FD56+FF56+FH56+FJ56+FL56+FN56+FP56+FR56+FT56+FV56+FX56+FZ56</f>
        <v>3951.1829737458315</v>
      </c>
      <c r="C56" s="15">
        <f t="shared" ref="C56:C64" si="107">B56/B$11*100</f>
        <v>12.406113520603292</v>
      </c>
      <c r="D56" s="14">
        <v>33.69</v>
      </c>
      <c r="E56" s="15">
        <f t="shared" ref="E56:E64" si="108">D56/D$11*100</f>
        <v>16.130422292444699</v>
      </c>
      <c r="F56" s="14"/>
      <c r="G56" s="15"/>
      <c r="H56" s="6">
        <f>H39</f>
        <v>9</v>
      </c>
      <c r="I56" s="15">
        <f t="shared" ref="I56:I64" si="109">H56/H$11*100</f>
        <v>35.5646882162333</v>
      </c>
      <c r="J56" s="6">
        <f>J39</f>
        <v>0.32500000000000001</v>
      </c>
      <c r="K56" s="15">
        <f t="shared" ref="K56:K64" si="110">J56/J$11*100</f>
        <v>0.2175528318684776</v>
      </c>
      <c r="L56" s="14">
        <v>1.3</v>
      </c>
      <c r="M56" s="15">
        <f t="shared" ref="M56:M64" si="111">L56/L$11*100</f>
        <v>100</v>
      </c>
      <c r="N56" s="14"/>
      <c r="O56" s="15"/>
      <c r="P56" s="14">
        <v>0.03</v>
      </c>
      <c r="Q56" s="15">
        <f t="shared" ref="Q56:Q64" si="112">P56/P$11*100</f>
        <v>100</v>
      </c>
      <c r="R56" s="14"/>
      <c r="S56" s="15"/>
      <c r="T56" s="14">
        <v>20.5</v>
      </c>
      <c r="U56" s="15">
        <f t="shared" ref="U56:U64" si="113">T56/T$11*100</f>
        <v>3.377821716922063</v>
      </c>
      <c r="V56" s="1451">
        <v>23.3</v>
      </c>
      <c r="W56" s="15">
        <f t="shared" ref="W56:W64" si="114">V56/V$11*100</f>
        <v>27.030162412993043</v>
      </c>
      <c r="X56" s="14">
        <v>131.803304</v>
      </c>
      <c r="Y56" s="15">
        <f t="shared" ref="Y56:Y64" si="115">X56/X$11*100</f>
        <v>13.392817956854778</v>
      </c>
      <c r="Z56" s="14"/>
      <c r="AA56" s="15"/>
      <c r="AB56" s="14"/>
      <c r="AC56" s="15"/>
      <c r="AD56" s="14">
        <v>70.61</v>
      </c>
      <c r="AE56" s="15">
        <f t="shared" ref="AE56:AE64" si="116">AD56/AD$11*100</f>
        <v>12.631258832579023</v>
      </c>
      <c r="AF56" s="14">
        <v>2.5</v>
      </c>
      <c r="AG56" s="15">
        <f t="shared" ref="AG56:AG64" si="117">AF56/AF$11*100</f>
        <v>4.8039969254419672</v>
      </c>
      <c r="AH56" s="14">
        <v>11.15</v>
      </c>
      <c r="AI56" s="15">
        <f t="shared" ref="AI56:AI64" si="118">AH56/AH$11*100</f>
        <v>21.587608906098744</v>
      </c>
      <c r="AJ56" s="14">
        <v>11.32</v>
      </c>
      <c r="AK56" s="15">
        <f t="shared" ref="AK56:AK64" si="119">AJ56/AJ$11*100</f>
        <v>7.0900663910810469</v>
      </c>
      <c r="AL56" s="14">
        <v>1324.8054300000001</v>
      </c>
      <c r="AM56" s="15">
        <f t="shared" ref="AM56:AM64" si="120">AL56/AL$11*100</f>
        <v>30.914113841565165</v>
      </c>
      <c r="AN56" s="14">
        <v>8.0813699999999997</v>
      </c>
      <c r="AO56" s="15">
        <f t="shared" ref="AO56:AO64" si="121">AN56/AN$11*100</f>
        <v>26.612338945043135</v>
      </c>
      <c r="AP56" s="14">
        <v>83.358913000000001</v>
      </c>
      <c r="AQ56" s="15">
        <f t="shared" ref="AQ56:AQ64" si="122">AP56/AP$11*100</f>
        <v>21.700189205255857</v>
      </c>
      <c r="AR56" s="14"/>
      <c r="AS56" s="14"/>
      <c r="AV56" s="15"/>
      <c r="AW56" s="15"/>
      <c r="AX56" s="14">
        <v>100.39</v>
      </c>
      <c r="AY56" s="15">
        <f t="shared" ref="AY56:AY64" si="123">AX56/AX$11*100</f>
        <v>27.509385361576193</v>
      </c>
      <c r="AZ56" s="14"/>
      <c r="BB56" s="14">
        <v>42.56</v>
      </c>
      <c r="BC56" s="15">
        <f t="shared" ref="BC56:BC64" si="124">BB56/BB$11*100</f>
        <v>15.697266993693063</v>
      </c>
      <c r="BD56" s="14"/>
      <c r="BE56" s="15"/>
      <c r="BF56" s="14"/>
      <c r="BG56" s="15"/>
      <c r="BH56" s="14"/>
      <c r="BI56" s="15"/>
      <c r="BJ56" s="14"/>
      <c r="BK56" s="15">
        <f t="shared" ref="BK56:BK64" si="125">BJ56/BJ$11*100</f>
        <v>0</v>
      </c>
      <c r="BL56" s="14"/>
      <c r="BM56" s="15"/>
      <c r="BN56" s="1451">
        <f>+(88214084+5735045.45)/1000000</f>
        <v>93.949129450000001</v>
      </c>
      <c r="BO56" s="15">
        <f t="shared" ref="BO56:BO64" si="126">BN56/BN$11*100</f>
        <v>22.693268970687971</v>
      </c>
      <c r="BP56" s="14">
        <v>5.8178009599999996</v>
      </c>
      <c r="BQ56" s="15">
        <f t="shared" ref="BQ56:BQ64" si="127">BP56/BP$11*100</f>
        <v>3.9200571272314528</v>
      </c>
      <c r="BR56" s="14">
        <v>1</v>
      </c>
      <c r="BS56" s="15">
        <f t="shared" ref="BS56:BS64" si="128">BR56/BR$11*100</f>
        <v>10.903360895575895</v>
      </c>
      <c r="BT56" s="14"/>
      <c r="BU56" s="15"/>
      <c r="BV56" s="14">
        <v>70.637493000000006</v>
      </c>
      <c r="BW56" s="15">
        <f t="shared" ref="BW56:BW64" si="129">BV56/BV$11*100</f>
        <v>5.405372485914083</v>
      </c>
      <c r="BX56" s="14">
        <v>222.52354816583107</v>
      </c>
      <c r="BY56" s="15">
        <f t="shared" ref="BY56:BY64" si="130">BX56/BX$11*100</f>
        <v>28.727356162404948</v>
      </c>
      <c r="BZ56" s="14">
        <v>0.15</v>
      </c>
      <c r="CA56" s="15">
        <f t="shared" ref="CA56:CA64" si="131">BZ56/BZ$11*100</f>
        <v>7.6923076923076916</v>
      </c>
      <c r="CB56" s="14">
        <v>38.938389000000001</v>
      </c>
      <c r="CC56" s="15">
        <f t="shared" ref="CC56:CC64" si="132">CB56/CB$11*100</f>
        <v>46.477524225405652</v>
      </c>
      <c r="CD56" s="14">
        <v>8.83</v>
      </c>
      <c r="CE56" s="15">
        <f t="shared" ref="CE56:CE64" si="133">CD56/CD$11*100</f>
        <v>16.034138369348103</v>
      </c>
      <c r="CF56" s="14"/>
      <c r="CG56" s="15"/>
      <c r="CH56" s="14">
        <v>9.19</v>
      </c>
      <c r="CI56" s="15">
        <f t="shared" ref="CI56:CI64" si="134">CH56/CH$11*100</f>
        <v>68.838951310861418</v>
      </c>
      <c r="CJ56" s="14">
        <v>22.84</v>
      </c>
      <c r="CK56" s="15">
        <f t="shared" ref="CK56:CK64" si="135">CJ56/CJ$11*100</f>
        <v>40.482098546614672</v>
      </c>
      <c r="CL56" s="14"/>
      <c r="CM56" s="15"/>
      <c r="CN56" s="14">
        <v>85.912999999999997</v>
      </c>
      <c r="CO56" s="15">
        <f t="shared" ref="CO56:CO64" si="136">CN56/CN$11*100</f>
        <v>11.426743578250708</v>
      </c>
      <c r="CP56" s="14">
        <v>108.96899999999999</v>
      </c>
      <c r="CQ56" s="15">
        <f t="shared" ref="CQ56:CQ64" si="137">CP56/CP$11*100</f>
        <v>9.2996720292963264</v>
      </c>
      <c r="CS56" s="15"/>
      <c r="CU56" s="15"/>
      <c r="CW56" s="15"/>
      <c r="CY56" s="15"/>
      <c r="DA56" s="15"/>
      <c r="DC56" s="15"/>
      <c r="DD56" s="14"/>
      <c r="DE56" s="15"/>
      <c r="DF56" s="14"/>
      <c r="DG56" s="15">
        <f t="shared" ref="DG56:DG64" si="138">DF56/DF$11*100</f>
        <v>0</v>
      </c>
      <c r="DH56" s="14">
        <v>96.6</v>
      </c>
      <c r="DI56" s="15">
        <f t="shared" ref="DI56:DI64" si="139">DH56/DH$11*100</f>
        <v>33.437175493250258</v>
      </c>
      <c r="DJ56" s="1451"/>
      <c r="DK56" s="15">
        <f t="shared" ref="DK56:DK64" si="140">DJ56/DJ$11*100</f>
        <v>0</v>
      </c>
      <c r="DL56" s="1451"/>
      <c r="DM56" s="15">
        <f t="shared" ref="DM56:DM64" si="141">DL56/DL$11*100</f>
        <v>0</v>
      </c>
      <c r="DN56" s="1451"/>
      <c r="DO56" s="15">
        <f t="shared" ref="DO56:DO64" si="142">DN56/DN$11*100</f>
        <v>0</v>
      </c>
      <c r="DP56" s="1451"/>
      <c r="DQ56" s="15">
        <f t="shared" ref="DQ56:DQ64" si="143">DP56/DP$11*100</f>
        <v>0</v>
      </c>
      <c r="DR56" s="14"/>
      <c r="DS56" s="15"/>
      <c r="DT56" s="1451">
        <v>428.70458816999997</v>
      </c>
      <c r="DU56" s="15">
        <f t="shared" ref="DU56:DU64" si="144">DT56/DT$11*100</f>
        <v>17.313808398664989</v>
      </c>
      <c r="DV56" s="14">
        <v>159</v>
      </c>
      <c r="DW56" s="15">
        <f t="shared" ref="DW56:DW64" si="145">DV56/DV$11*100</f>
        <v>22.495755517826826</v>
      </c>
      <c r="DX56" s="14">
        <v>274.5</v>
      </c>
      <c r="DY56" s="15">
        <f t="shared" ref="DY56:DY64" si="146">DX56/DX$11*100</f>
        <v>12.08931559940104</v>
      </c>
      <c r="EA56" s="15"/>
      <c r="EB56" s="14"/>
      <c r="EC56" s="15"/>
      <c r="ED56" s="1451"/>
      <c r="EE56" s="15">
        <f t="shared" ref="EE56:EE64" si="147">ED56/ED$11*100</f>
        <v>0</v>
      </c>
      <c r="EF56" s="14"/>
      <c r="EG56" s="15"/>
      <c r="EH56" s="1451"/>
      <c r="EI56" s="15">
        <f t="shared" ref="EI56:EI64" si="148">EH56/EH$11*100</f>
        <v>0</v>
      </c>
      <c r="EJ56" s="1451"/>
      <c r="EK56" s="15">
        <f t="shared" ref="EK56:EK64" si="149">EJ56/EJ$11*100</f>
        <v>0</v>
      </c>
      <c r="EL56" s="1451"/>
      <c r="EM56" s="15">
        <f t="shared" ref="EM56:EM64" si="150">EL56/EL$11*100</f>
        <v>0</v>
      </c>
      <c r="EN56" s="1451"/>
      <c r="EO56" s="15">
        <f t="shared" ref="EO56:EO64" si="151">EN56/EN$11*100</f>
        <v>0</v>
      </c>
      <c r="EP56" s="1451"/>
      <c r="EQ56" s="15">
        <f t="shared" ref="EQ56:EQ64" si="152">EP56/EP$11*100</f>
        <v>0</v>
      </c>
      <c r="ER56" s="1451"/>
      <c r="ES56" s="15">
        <f t="shared" ref="ES56:ES64" si="153">ER56/ER$11*100</f>
        <v>0</v>
      </c>
      <c r="ET56" s="14"/>
      <c r="EU56" s="15"/>
      <c r="EV56" s="14"/>
      <c r="EW56" s="15"/>
      <c r="EX56" s="14"/>
      <c r="EY56" s="15"/>
      <c r="EZ56" s="14"/>
      <c r="FA56" s="15"/>
      <c r="FB56" s="14"/>
      <c r="FC56" s="15"/>
      <c r="FD56" s="14">
        <v>63</v>
      </c>
      <c r="FE56" s="15">
        <f t="shared" ref="FE56:FE64" si="154">FD56/FD$11*100</f>
        <v>18.653259698435946</v>
      </c>
      <c r="FF56" s="14">
        <v>0</v>
      </c>
      <c r="FG56" s="15">
        <f t="shared" ref="FG56:FG64" si="155">FF56/FF$11*100</f>
        <v>0</v>
      </c>
      <c r="FH56" s="14">
        <v>246.34254999999999</v>
      </c>
      <c r="FI56" s="15">
        <f t="shared" ref="FI56:FI64" si="156">FH56/FH$11*100</f>
        <v>14.500705892577271</v>
      </c>
      <c r="FJ56" s="14">
        <v>88.263458</v>
      </c>
      <c r="FK56" s="15">
        <f t="shared" ref="FK56:FK64" si="157">FJ56/FJ$11*100</f>
        <v>29.903611858708828</v>
      </c>
      <c r="FL56" s="14"/>
      <c r="FM56" s="15"/>
      <c r="FN56" s="14">
        <v>51.29</v>
      </c>
      <c r="FO56" s="15">
        <f t="shared" ref="FO56:FO64" si="158">FN56/FN$11*100</f>
        <v>19.032321987834212</v>
      </c>
      <c r="FP56" s="14"/>
      <c r="FQ56" s="15"/>
      <c r="FR56" s="14"/>
      <c r="FS56" s="15"/>
      <c r="FT56" s="14"/>
      <c r="FU56" s="15"/>
      <c r="FV56" s="14"/>
      <c r="FW56" s="15"/>
      <c r="FX56" s="14"/>
      <c r="FY56" s="15"/>
      <c r="FZ56" s="14"/>
      <c r="GA56" s="15"/>
    </row>
    <row r="57" spans="1:183" ht="12.75" customHeight="1">
      <c r="A57" s="14" t="s">
        <v>167</v>
      </c>
      <c r="B57" s="14">
        <f t="shared" si="106"/>
        <v>3155.56738877</v>
      </c>
      <c r="C57" s="15">
        <f t="shared" si="107"/>
        <v>9.908001605372533</v>
      </c>
      <c r="D57" s="14"/>
      <c r="E57" s="15">
        <f t="shared" si="108"/>
        <v>0</v>
      </c>
      <c r="F57" s="14"/>
      <c r="G57" s="15"/>
      <c r="H57" s="6"/>
      <c r="I57" s="15">
        <f t="shared" si="109"/>
        <v>0</v>
      </c>
      <c r="J57" s="6">
        <v>16.181999999999999</v>
      </c>
      <c r="K57" s="15">
        <f t="shared" si="110"/>
        <v>10.832122847063705</v>
      </c>
      <c r="L57" s="14"/>
      <c r="M57" s="15">
        <f t="shared" si="111"/>
        <v>0</v>
      </c>
      <c r="N57" s="14"/>
      <c r="O57" s="15"/>
      <c r="P57" s="14"/>
      <c r="Q57" s="15">
        <f t="shared" si="112"/>
        <v>0</v>
      </c>
      <c r="R57" s="14"/>
      <c r="S57" s="15"/>
      <c r="T57" s="14">
        <v>5</v>
      </c>
      <c r="U57" s="15">
        <f t="shared" si="113"/>
        <v>0.82385895534684461</v>
      </c>
      <c r="V57" s="1451">
        <v>0</v>
      </c>
      <c r="W57" s="15">
        <f t="shared" si="114"/>
        <v>0</v>
      </c>
      <c r="X57" s="14"/>
      <c r="Y57" s="15">
        <f t="shared" si="115"/>
        <v>0</v>
      </c>
      <c r="Z57" s="14"/>
      <c r="AA57" s="15"/>
      <c r="AB57" s="14"/>
      <c r="AC57" s="15"/>
      <c r="AD57" s="14"/>
      <c r="AE57" s="15">
        <f t="shared" si="116"/>
        <v>0</v>
      </c>
      <c r="AF57" s="14"/>
      <c r="AG57" s="15">
        <f t="shared" si="117"/>
        <v>0</v>
      </c>
      <c r="AH57" s="14">
        <v>9.1300000000000008</v>
      </c>
      <c r="AI57" s="15">
        <f t="shared" si="118"/>
        <v>17.676669893514038</v>
      </c>
      <c r="AK57" s="15">
        <f t="shared" si="119"/>
        <v>0</v>
      </c>
      <c r="AL57" s="14">
        <v>0</v>
      </c>
      <c r="AM57" s="15">
        <f t="shared" si="120"/>
        <v>0</v>
      </c>
      <c r="AN57" s="14">
        <v>0</v>
      </c>
      <c r="AO57" s="15">
        <f t="shared" si="121"/>
        <v>0</v>
      </c>
      <c r="AP57" s="14">
        <v>0</v>
      </c>
      <c r="AQ57" s="15">
        <f t="shared" si="122"/>
        <v>0</v>
      </c>
      <c r="AR57" s="14"/>
      <c r="AS57" s="14"/>
      <c r="AV57" s="15"/>
      <c r="AW57" s="15"/>
      <c r="AY57" s="15">
        <f t="shared" si="123"/>
        <v>0</v>
      </c>
      <c r="AZ57" s="14"/>
      <c r="BB57" s="14">
        <f>0.07+25.46</f>
        <v>25.53</v>
      </c>
      <c r="BC57" s="15">
        <f t="shared" si="124"/>
        <v>9.4161472356434182</v>
      </c>
      <c r="BD57" s="14"/>
      <c r="BE57" s="15"/>
      <c r="BF57" s="14"/>
      <c r="BG57" s="15"/>
      <c r="BH57" s="14"/>
      <c r="BI57" s="15"/>
      <c r="BJ57" s="14">
        <v>696.8</v>
      </c>
      <c r="BK57" s="15">
        <f t="shared" si="125"/>
        <v>71.798042246264799</v>
      </c>
      <c r="BL57" s="14"/>
      <c r="BM57" s="15"/>
      <c r="BN57" s="1451"/>
      <c r="BO57" s="15">
        <f t="shared" si="126"/>
        <v>0</v>
      </c>
      <c r="BP57" s="14">
        <v>27.279637000000001</v>
      </c>
      <c r="BQ57" s="15">
        <f t="shared" si="127"/>
        <v>18.381126509033553</v>
      </c>
      <c r="BR57" s="14"/>
      <c r="BS57" s="15">
        <f t="shared" si="128"/>
        <v>0</v>
      </c>
      <c r="BT57" s="14"/>
      <c r="BU57" s="15"/>
      <c r="BV57" s="14">
        <v>0</v>
      </c>
      <c r="BW57" s="15">
        <f t="shared" si="129"/>
        <v>0</v>
      </c>
      <c r="BX57" s="14">
        <v>0</v>
      </c>
      <c r="BY57" s="15">
        <f t="shared" si="130"/>
        <v>0</v>
      </c>
      <c r="BZ57" s="14"/>
      <c r="CA57" s="15">
        <f t="shared" si="131"/>
        <v>0</v>
      </c>
      <c r="CB57" s="14">
        <v>0</v>
      </c>
      <c r="CC57" s="15">
        <f t="shared" si="132"/>
        <v>0</v>
      </c>
      <c r="CD57" s="14">
        <f>5.01+5.03+5.03</f>
        <v>15.07</v>
      </c>
      <c r="CE57" s="15">
        <f t="shared" si="133"/>
        <v>27.365171599782094</v>
      </c>
      <c r="CF57" s="14"/>
      <c r="CG57" s="15"/>
      <c r="CH57" s="14"/>
      <c r="CI57" s="15">
        <f t="shared" si="134"/>
        <v>0</v>
      </c>
      <c r="CJ57" s="14"/>
      <c r="CK57" s="15">
        <f t="shared" si="135"/>
        <v>0</v>
      </c>
      <c r="CL57" s="14"/>
      <c r="CM57" s="15"/>
      <c r="CN57" s="14"/>
      <c r="CO57" s="15">
        <f t="shared" si="136"/>
        <v>0</v>
      </c>
      <c r="CP57" s="14">
        <v>94.738</v>
      </c>
      <c r="CQ57" s="15">
        <f t="shared" si="137"/>
        <v>8.0851648515768293</v>
      </c>
      <c r="CS57" s="15"/>
      <c r="CU57" s="15"/>
      <c r="CW57" s="15"/>
      <c r="CY57" s="15"/>
      <c r="DA57" s="15"/>
      <c r="DC57" s="15"/>
      <c r="DD57" s="14"/>
      <c r="DE57" s="15"/>
      <c r="DF57" s="14">
        <v>466.3</v>
      </c>
      <c r="DG57" s="15">
        <f t="shared" si="138"/>
        <v>15.146003183161724</v>
      </c>
      <c r="DH57" s="14">
        <v>7.9</v>
      </c>
      <c r="DI57" s="15">
        <f t="shared" si="139"/>
        <v>2.7345102111457256</v>
      </c>
      <c r="DJ57" s="1451">
        <v>124.3</v>
      </c>
      <c r="DK57" s="15">
        <f t="shared" si="140"/>
        <v>20.185780635941409</v>
      </c>
      <c r="DL57" s="1451">
        <v>49</v>
      </c>
      <c r="DM57" s="15">
        <f t="shared" si="141"/>
        <v>17.042885464853399</v>
      </c>
      <c r="DN57" s="1451">
        <v>15.3</v>
      </c>
      <c r="DO57" s="15">
        <f t="shared" si="142"/>
        <v>8.841886269070736</v>
      </c>
      <c r="DP57" s="1451">
        <v>0.45</v>
      </c>
      <c r="DQ57" s="15">
        <f t="shared" si="143"/>
        <v>18.518518518518519</v>
      </c>
      <c r="DR57" s="14"/>
      <c r="DS57" s="15"/>
      <c r="DT57" s="1451">
        <v>222.84315677000001</v>
      </c>
      <c r="DU57" s="15">
        <f t="shared" si="144"/>
        <v>8.9998190496143611</v>
      </c>
      <c r="DV57" s="14">
        <v>33.200000000000003</v>
      </c>
      <c r="DW57" s="15">
        <f t="shared" si="145"/>
        <v>4.6972269383135261</v>
      </c>
      <c r="DX57" s="14">
        <v>0</v>
      </c>
      <c r="DY57" s="15">
        <f t="shared" si="146"/>
        <v>0</v>
      </c>
      <c r="EA57" s="15"/>
      <c r="EB57" s="14"/>
      <c r="EC57" s="15"/>
      <c r="ED57" s="1451">
        <v>1.3</v>
      </c>
      <c r="EE57" s="15">
        <f t="shared" si="147"/>
        <v>100</v>
      </c>
      <c r="EF57" s="14"/>
      <c r="EG57" s="15"/>
      <c r="EH57" s="1451">
        <v>992.4</v>
      </c>
      <c r="EI57" s="15">
        <f t="shared" si="148"/>
        <v>36.219374664686107</v>
      </c>
      <c r="EJ57" s="1451">
        <v>60.4</v>
      </c>
      <c r="EK57" s="15">
        <f t="shared" si="149"/>
        <v>13.966286678844774</v>
      </c>
      <c r="EL57" s="1451">
        <v>155.69999999999999</v>
      </c>
      <c r="EM57" s="15">
        <f t="shared" si="150"/>
        <v>27.903725873223532</v>
      </c>
      <c r="EN57" s="1451">
        <v>71.5</v>
      </c>
      <c r="EO57" s="15">
        <f t="shared" si="151"/>
        <v>12.437810945273633</v>
      </c>
      <c r="EP57" s="1451">
        <v>42</v>
      </c>
      <c r="EQ57" s="15">
        <f t="shared" si="152"/>
        <v>12.800975312404752</v>
      </c>
      <c r="ER57" s="1451">
        <v>11</v>
      </c>
      <c r="ES57" s="15">
        <f t="shared" si="153"/>
        <v>30.76923076923077</v>
      </c>
      <c r="ET57" s="14"/>
      <c r="EU57" s="15"/>
      <c r="EV57" s="14"/>
      <c r="EW57" s="15"/>
      <c r="EX57" s="14"/>
      <c r="EY57" s="15"/>
      <c r="EZ57" s="14"/>
      <c r="FA57" s="15"/>
      <c r="FB57" s="14"/>
      <c r="FC57" s="15"/>
      <c r="FD57" s="14">
        <v>0</v>
      </c>
      <c r="FE57" s="15">
        <f t="shared" si="154"/>
        <v>0</v>
      </c>
      <c r="FF57" s="14">
        <v>10.118594999999999</v>
      </c>
      <c r="FG57" s="15">
        <f t="shared" si="155"/>
        <v>27.874917355371903</v>
      </c>
      <c r="FH57" s="14">
        <v>2.1259999999999999</v>
      </c>
      <c r="FI57" s="15">
        <f t="shared" si="156"/>
        <v>0.12514484699301551</v>
      </c>
      <c r="FJ57" s="14">
        <v>0</v>
      </c>
      <c r="FK57" s="15">
        <f t="shared" si="157"/>
        <v>0</v>
      </c>
      <c r="FL57" s="14"/>
      <c r="FM57" s="15"/>
      <c r="FN57" s="14"/>
      <c r="FO57" s="15">
        <f t="shared" si="158"/>
        <v>0</v>
      </c>
      <c r="FP57" s="14"/>
      <c r="FQ57" s="15"/>
      <c r="FR57" s="14"/>
      <c r="FS57" s="15"/>
      <c r="FT57" s="14"/>
      <c r="FU57" s="15"/>
      <c r="FV57" s="14"/>
      <c r="FW57" s="15"/>
      <c r="FX57" s="14"/>
      <c r="FY57" s="15"/>
      <c r="FZ57" s="14"/>
      <c r="GA57" s="15"/>
    </row>
    <row r="58" spans="1:183" ht="12.75" customHeight="1">
      <c r="A58" s="14" t="s">
        <v>168</v>
      </c>
      <c r="B58" s="14">
        <f t="shared" si="106"/>
        <v>723.30371381999987</v>
      </c>
      <c r="C58" s="15">
        <f t="shared" si="107"/>
        <v>2.2710636392062229</v>
      </c>
      <c r="D58" s="14"/>
      <c r="E58" s="15">
        <f t="shared" si="108"/>
        <v>0</v>
      </c>
      <c r="F58" s="14"/>
      <c r="G58" s="15"/>
      <c r="H58" s="6"/>
      <c r="I58" s="15">
        <f t="shared" si="109"/>
        <v>0</v>
      </c>
      <c r="J58" s="6"/>
      <c r="K58" s="15">
        <f t="shared" si="110"/>
        <v>0</v>
      </c>
      <c r="L58" s="14"/>
      <c r="M58" s="15">
        <f t="shared" si="111"/>
        <v>0</v>
      </c>
      <c r="N58" s="14"/>
      <c r="O58" s="15"/>
      <c r="P58" s="14"/>
      <c r="Q58" s="15">
        <f t="shared" si="112"/>
        <v>0</v>
      </c>
      <c r="R58" s="14"/>
      <c r="S58" s="15"/>
      <c r="T58" s="14">
        <v>12.1</v>
      </c>
      <c r="U58" s="15">
        <f t="shared" si="113"/>
        <v>1.9937386719393639</v>
      </c>
      <c r="V58" s="1451">
        <v>0</v>
      </c>
      <c r="W58" s="15">
        <f t="shared" si="114"/>
        <v>0</v>
      </c>
      <c r="X58" s="14"/>
      <c r="Y58" s="15">
        <f t="shared" si="115"/>
        <v>0</v>
      </c>
      <c r="Z58" s="14"/>
      <c r="AA58" s="15"/>
      <c r="AB58" s="14"/>
      <c r="AC58" s="15"/>
      <c r="AD58" s="14"/>
      <c r="AE58" s="15">
        <f t="shared" si="116"/>
        <v>0</v>
      </c>
      <c r="AF58" s="14"/>
      <c r="AG58" s="15">
        <f t="shared" si="117"/>
        <v>0</v>
      </c>
      <c r="AH58" s="14">
        <v>1.01</v>
      </c>
      <c r="AI58" s="15">
        <f t="shared" si="118"/>
        <v>1.9554695062923524</v>
      </c>
      <c r="AJ58" s="14">
        <v>1.59</v>
      </c>
      <c r="AK58" s="15">
        <f t="shared" si="119"/>
        <v>0.99586621570838041</v>
      </c>
      <c r="AL58" s="14">
        <v>0</v>
      </c>
      <c r="AM58" s="15">
        <f t="shared" si="120"/>
        <v>0</v>
      </c>
      <c r="AN58" s="14">
        <v>0</v>
      </c>
      <c r="AO58" s="15">
        <f t="shared" si="121"/>
        <v>0</v>
      </c>
      <c r="AP58" s="14">
        <v>3.2401879999999998</v>
      </c>
      <c r="AQ58" s="15">
        <f t="shared" si="122"/>
        <v>0.8434933965681578</v>
      </c>
      <c r="AR58" s="14"/>
      <c r="AS58" s="14"/>
      <c r="AV58" s="15"/>
      <c r="AW58" s="15"/>
      <c r="AY58" s="15">
        <f t="shared" si="123"/>
        <v>0</v>
      </c>
      <c r="AZ58" s="14"/>
      <c r="BC58" s="15">
        <f t="shared" si="124"/>
        <v>0</v>
      </c>
      <c r="BD58" s="14"/>
      <c r="BE58" s="15"/>
      <c r="BF58" s="14"/>
      <c r="BG58" s="15"/>
      <c r="BH58" s="14"/>
      <c r="BI58" s="15"/>
      <c r="BJ58" s="14">
        <v>0</v>
      </c>
      <c r="BK58" s="15">
        <f t="shared" si="125"/>
        <v>0</v>
      </c>
      <c r="BL58" s="14"/>
      <c r="BM58" s="15"/>
      <c r="BN58" s="1451"/>
      <c r="BO58" s="15">
        <f t="shared" si="126"/>
        <v>0</v>
      </c>
      <c r="BP58" s="14"/>
      <c r="BQ58" s="15">
        <f t="shared" si="127"/>
        <v>0</v>
      </c>
      <c r="BR58" s="14"/>
      <c r="BS58" s="15">
        <f t="shared" si="128"/>
        <v>0</v>
      </c>
      <c r="BT58" s="14"/>
      <c r="BU58" s="15"/>
      <c r="BV58" s="14">
        <v>0</v>
      </c>
      <c r="BW58" s="15">
        <f t="shared" si="129"/>
        <v>0</v>
      </c>
      <c r="BX58" s="14">
        <v>0</v>
      </c>
      <c r="BY58" s="15">
        <f t="shared" si="130"/>
        <v>0</v>
      </c>
      <c r="BZ58" s="14">
        <v>0.77</v>
      </c>
      <c r="CA58" s="15">
        <f t="shared" si="131"/>
        <v>39.487179487179489</v>
      </c>
      <c r="CB58" s="14">
        <v>0</v>
      </c>
      <c r="CC58" s="15">
        <f t="shared" si="132"/>
        <v>0</v>
      </c>
      <c r="CD58" s="14"/>
      <c r="CE58" s="15">
        <f t="shared" si="133"/>
        <v>0</v>
      </c>
      <c r="CF58" s="14"/>
      <c r="CG58" s="15"/>
      <c r="CH58" s="14"/>
      <c r="CI58" s="15">
        <f t="shared" si="134"/>
        <v>0</v>
      </c>
      <c r="CJ58" s="14"/>
      <c r="CK58" s="15">
        <f t="shared" si="135"/>
        <v>0</v>
      </c>
      <c r="CL58" s="14"/>
      <c r="CM58" s="15"/>
      <c r="CN58" s="14"/>
      <c r="CO58" s="15">
        <f t="shared" si="136"/>
        <v>0</v>
      </c>
      <c r="CP58" s="14">
        <v>117.119</v>
      </c>
      <c r="CQ58" s="15">
        <f t="shared" si="137"/>
        <v>9.9952122933968059</v>
      </c>
      <c r="CS58" s="15"/>
      <c r="CU58" s="15"/>
      <c r="CW58" s="15"/>
      <c r="CY58" s="15"/>
      <c r="DA58" s="15"/>
      <c r="DC58" s="15"/>
      <c r="DD58" s="14"/>
      <c r="DE58" s="15"/>
      <c r="DF58" s="14">
        <v>372.1</v>
      </c>
      <c r="DG58" s="15">
        <f t="shared" si="138"/>
        <v>12.086270178971645</v>
      </c>
      <c r="DH58" s="14">
        <v>18.8</v>
      </c>
      <c r="DI58" s="15">
        <f t="shared" si="139"/>
        <v>6.5074420214607134</v>
      </c>
      <c r="DJ58" s="1451"/>
      <c r="DK58" s="15">
        <f t="shared" si="140"/>
        <v>0</v>
      </c>
      <c r="DL58" s="1451"/>
      <c r="DM58" s="15">
        <f t="shared" si="141"/>
        <v>0</v>
      </c>
      <c r="DN58" s="1451"/>
      <c r="DO58" s="15">
        <f t="shared" si="142"/>
        <v>0</v>
      </c>
      <c r="DP58" s="1451"/>
      <c r="DQ58" s="15">
        <f t="shared" si="143"/>
        <v>0</v>
      </c>
      <c r="DR58" s="14"/>
      <c r="DS58" s="15"/>
      <c r="DT58" s="1451">
        <v>3.7955258199999999</v>
      </c>
      <c r="DU58" s="15">
        <f t="shared" si="144"/>
        <v>0.15328738864256561</v>
      </c>
      <c r="DV58" s="14">
        <v>7.5</v>
      </c>
      <c r="DW58" s="15">
        <f t="shared" si="145"/>
        <v>1.0611205432937183</v>
      </c>
      <c r="DX58" s="14">
        <v>0</v>
      </c>
      <c r="DY58" s="15">
        <f t="shared" si="146"/>
        <v>0</v>
      </c>
      <c r="EA58" s="15"/>
      <c r="EB58" s="14"/>
      <c r="EC58" s="15"/>
      <c r="ED58" s="1451"/>
      <c r="EE58" s="15">
        <f t="shared" si="147"/>
        <v>0</v>
      </c>
      <c r="EF58" s="14"/>
      <c r="EG58" s="15"/>
      <c r="EH58" s="1451">
        <v>99.3</v>
      </c>
      <c r="EI58" s="15">
        <f t="shared" si="148"/>
        <v>3.6241272714664765</v>
      </c>
      <c r="EJ58" s="1451"/>
      <c r="EK58" s="15">
        <f t="shared" si="149"/>
        <v>0</v>
      </c>
      <c r="EL58" s="1451">
        <v>21</v>
      </c>
      <c r="EM58" s="15">
        <f t="shared" si="150"/>
        <v>3.7635083066004764</v>
      </c>
      <c r="EN58" s="1451">
        <v>0.55000000000000004</v>
      </c>
      <c r="EO58" s="15">
        <f t="shared" si="151"/>
        <v>9.5675468809797173E-2</v>
      </c>
      <c r="EP58" s="1451">
        <v>15</v>
      </c>
      <c r="EQ58" s="15">
        <f t="shared" si="152"/>
        <v>4.5717768972874122</v>
      </c>
      <c r="ER58" s="1451"/>
      <c r="ES58" s="15">
        <f t="shared" si="153"/>
        <v>0</v>
      </c>
      <c r="ET58" s="14"/>
      <c r="EU58" s="15"/>
      <c r="EV58" s="14"/>
      <c r="EW58" s="15"/>
      <c r="EX58" s="14"/>
      <c r="EY58" s="15"/>
      <c r="EZ58" s="14"/>
      <c r="FA58" s="15"/>
      <c r="FB58" s="14"/>
      <c r="FC58" s="15"/>
      <c r="FD58" s="14">
        <v>0</v>
      </c>
      <c r="FE58" s="15">
        <f t="shared" si="154"/>
        <v>0</v>
      </c>
      <c r="FF58" s="14">
        <v>0</v>
      </c>
      <c r="FG58" s="15">
        <f t="shared" si="155"/>
        <v>0</v>
      </c>
      <c r="FH58" s="14">
        <v>49.429000000000002</v>
      </c>
      <c r="FI58" s="15">
        <f t="shared" si="156"/>
        <v>2.9095882605916108</v>
      </c>
      <c r="FJ58" s="14">
        <v>0</v>
      </c>
      <c r="FK58" s="15">
        <f t="shared" si="157"/>
        <v>0</v>
      </c>
      <c r="FL58" s="14"/>
      <c r="FM58" s="15"/>
      <c r="FN58" s="14"/>
      <c r="FO58" s="15">
        <f t="shared" si="158"/>
        <v>0</v>
      </c>
      <c r="FP58" s="14"/>
      <c r="FQ58" s="15"/>
      <c r="FR58" s="14"/>
      <c r="FS58" s="15"/>
      <c r="FT58" s="14"/>
      <c r="FU58" s="15"/>
      <c r="FV58" s="14"/>
      <c r="FW58" s="15"/>
      <c r="FX58" s="14"/>
      <c r="FY58" s="15"/>
      <c r="FZ58" s="14"/>
      <c r="GA58" s="15"/>
    </row>
    <row r="59" spans="1:183" ht="12.75" customHeight="1">
      <c r="A59" s="14" t="s">
        <v>169</v>
      </c>
      <c r="B59" s="14">
        <f t="shared" si="106"/>
        <v>1892.54164195</v>
      </c>
      <c r="C59" s="15">
        <f t="shared" si="107"/>
        <v>5.9422928800084955</v>
      </c>
      <c r="D59" s="14"/>
      <c r="E59" s="15">
        <f t="shared" si="108"/>
        <v>0</v>
      </c>
      <c r="F59" s="14"/>
      <c r="G59" s="15"/>
      <c r="H59" s="6">
        <f>H34</f>
        <v>1.9470000000000001</v>
      </c>
      <c r="I59" s="15">
        <f t="shared" si="109"/>
        <v>7.6938275507784715</v>
      </c>
      <c r="J59" s="6">
        <f>1.026+5.031</f>
        <v>6.0569999999999995</v>
      </c>
      <c r="K59" s="15">
        <f t="shared" si="110"/>
        <v>4.0545153926995958</v>
      </c>
      <c r="L59" s="14"/>
      <c r="M59" s="15">
        <f t="shared" si="111"/>
        <v>0</v>
      </c>
      <c r="N59" s="14"/>
      <c r="O59" s="15"/>
      <c r="P59" s="14"/>
      <c r="Q59" s="15">
        <f t="shared" si="112"/>
        <v>0</v>
      </c>
      <c r="R59" s="14"/>
      <c r="S59" s="15"/>
      <c r="T59" s="14">
        <v>35.200000000000003</v>
      </c>
      <c r="U59" s="15">
        <f t="shared" si="113"/>
        <v>5.7999670456417869</v>
      </c>
      <c r="V59" s="1451">
        <v>0</v>
      </c>
      <c r="W59" s="15">
        <f t="shared" si="114"/>
        <v>0</v>
      </c>
      <c r="X59" s="14"/>
      <c r="Y59" s="15">
        <f t="shared" si="115"/>
        <v>0</v>
      </c>
      <c r="Z59" s="14"/>
      <c r="AA59" s="15"/>
      <c r="AB59" s="14"/>
      <c r="AC59" s="15"/>
      <c r="AD59" s="14"/>
      <c r="AE59" s="15">
        <f t="shared" si="116"/>
        <v>0</v>
      </c>
      <c r="AF59" s="14"/>
      <c r="AG59" s="15">
        <f t="shared" si="117"/>
        <v>0</v>
      </c>
      <c r="AH59" s="14"/>
      <c r="AI59" s="15">
        <f t="shared" si="118"/>
        <v>0</v>
      </c>
      <c r="AK59" s="15">
        <f t="shared" si="119"/>
        <v>0</v>
      </c>
      <c r="AL59" s="14">
        <v>47.56</v>
      </c>
      <c r="AM59" s="15">
        <f t="shared" si="120"/>
        <v>1.1098046709431433</v>
      </c>
      <c r="AN59" s="14">
        <v>1.032591</v>
      </c>
      <c r="AO59" s="15">
        <f t="shared" si="121"/>
        <v>3.40037167999993</v>
      </c>
      <c r="AP59" s="14">
        <v>5.894787</v>
      </c>
      <c r="AQ59" s="15">
        <f t="shared" si="122"/>
        <v>1.5345448809377176</v>
      </c>
      <c r="AR59" s="14"/>
      <c r="AS59" s="14"/>
      <c r="AV59" s="15"/>
      <c r="AW59" s="15"/>
      <c r="AY59" s="15">
        <f t="shared" si="123"/>
        <v>0</v>
      </c>
      <c r="AZ59" s="14"/>
      <c r="BB59" s="14">
        <v>0.87</v>
      </c>
      <c r="BC59" s="15">
        <f t="shared" si="124"/>
        <v>0.32087928300077456</v>
      </c>
      <c r="BD59" s="14"/>
      <c r="BE59" s="15"/>
      <c r="BF59" s="14"/>
      <c r="BG59" s="15"/>
      <c r="BH59" s="14"/>
      <c r="BI59" s="15"/>
      <c r="BJ59" s="14">
        <v>0</v>
      </c>
      <c r="BK59" s="15">
        <f t="shared" si="125"/>
        <v>0</v>
      </c>
      <c r="BL59" s="14"/>
      <c r="BM59" s="15"/>
      <c r="BN59" s="1451">
        <f>10965482/1000000</f>
        <v>10.965482</v>
      </c>
      <c r="BO59" s="15">
        <f t="shared" si="126"/>
        <v>2.6486954575951898</v>
      </c>
      <c r="BP59" s="14">
        <v>20.158214000000001</v>
      </c>
      <c r="BQ59" s="15">
        <f t="shared" si="127"/>
        <v>13.582683733297893</v>
      </c>
      <c r="BR59" s="14"/>
      <c r="BS59" s="15">
        <f t="shared" si="128"/>
        <v>0</v>
      </c>
      <c r="BT59" s="14"/>
      <c r="BU59" s="15"/>
      <c r="BV59" s="14">
        <v>0</v>
      </c>
      <c r="BW59" s="15">
        <f t="shared" si="129"/>
        <v>0</v>
      </c>
      <c r="BX59" s="14">
        <v>0</v>
      </c>
      <c r="BY59" s="15">
        <f t="shared" si="130"/>
        <v>0</v>
      </c>
      <c r="BZ59" s="14"/>
      <c r="CA59" s="15">
        <f t="shared" si="131"/>
        <v>0</v>
      </c>
      <c r="CB59" s="14">
        <v>0</v>
      </c>
      <c r="CC59" s="15">
        <f t="shared" si="132"/>
        <v>0</v>
      </c>
      <c r="CD59" s="14"/>
      <c r="CE59" s="15">
        <f t="shared" si="133"/>
        <v>0</v>
      </c>
      <c r="CF59" s="14"/>
      <c r="CG59" s="15"/>
      <c r="CH59" s="14"/>
      <c r="CI59" s="15">
        <f t="shared" si="134"/>
        <v>0</v>
      </c>
      <c r="CJ59" s="14">
        <v>0.1</v>
      </c>
      <c r="CK59" s="15">
        <f t="shared" si="135"/>
        <v>0.1772421127259837</v>
      </c>
      <c r="CL59" s="14"/>
      <c r="CM59" s="15"/>
      <c r="CN59" s="14"/>
      <c r="CO59" s="15">
        <f t="shared" si="136"/>
        <v>0</v>
      </c>
      <c r="CP59" s="14">
        <v>50.35</v>
      </c>
      <c r="CQ59" s="15">
        <f t="shared" si="137"/>
        <v>4.296988011958172</v>
      </c>
      <c r="CS59" s="15"/>
      <c r="CU59" s="15"/>
      <c r="CW59" s="15"/>
      <c r="CY59" s="15"/>
      <c r="DA59" s="15"/>
      <c r="DC59" s="15"/>
      <c r="DD59" s="14"/>
      <c r="DE59" s="15"/>
      <c r="DF59" s="14">
        <v>1027.3</v>
      </c>
      <c r="DG59" s="15">
        <f t="shared" si="138"/>
        <v>33.367979991554883</v>
      </c>
      <c r="DH59" s="14">
        <v>57.2</v>
      </c>
      <c r="DI59" s="15">
        <f t="shared" si="139"/>
        <v>19.799238490827278</v>
      </c>
      <c r="DJ59" s="1451">
        <v>15.3</v>
      </c>
      <c r="DK59" s="15">
        <f t="shared" si="140"/>
        <v>2.4846536100555396</v>
      </c>
      <c r="DL59" s="1451">
        <v>6.8</v>
      </c>
      <c r="DM59" s="15">
        <f t="shared" si="141"/>
        <v>2.3651351257347573</v>
      </c>
      <c r="DN59" s="1451">
        <v>1.2</v>
      </c>
      <c r="DO59" s="15">
        <f t="shared" si="142"/>
        <v>0.69348127600554788</v>
      </c>
      <c r="DP59" s="1451">
        <v>0.24</v>
      </c>
      <c r="DQ59" s="15">
        <f t="shared" si="143"/>
        <v>9.8765432098765427</v>
      </c>
      <c r="DR59" s="14"/>
      <c r="DS59" s="15"/>
      <c r="DT59" s="1451">
        <v>8.5835679499999991</v>
      </c>
      <c r="DU59" s="15">
        <f t="shared" si="144"/>
        <v>0.34665887644824928</v>
      </c>
      <c r="DV59" s="14">
        <v>67.5</v>
      </c>
      <c r="DW59" s="15">
        <f t="shared" si="145"/>
        <v>9.5500848896434647</v>
      </c>
      <c r="DX59" s="14">
        <v>0</v>
      </c>
      <c r="DY59" s="15">
        <f t="shared" si="146"/>
        <v>0</v>
      </c>
      <c r="EA59" s="15"/>
      <c r="EB59" s="14"/>
      <c r="EC59" s="15"/>
      <c r="ED59" s="1451"/>
      <c r="EE59" s="15">
        <f t="shared" si="147"/>
        <v>0</v>
      </c>
      <c r="EF59" s="14"/>
      <c r="EG59" s="15"/>
      <c r="EH59" s="1451">
        <v>353.8</v>
      </c>
      <c r="EI59" s="15">
        <f t="shared" si="148"/>
        <v>12.912550137410264</v>
      </c>
      <c r="EJ59" s="1451">
        <v>12</v>
      </c>
      <c r="EK59" s="15">
        <f t="shared" si="149"/>
        <v>2.7747589428168427</v>
      </c>
      <c r="EL59" s="1451">
        <v>94.4</v>
      </c>
      <c r="EM59" s="15">
        <f t="shared" si="150"/>
        <v>16.917865911575479</v>
      </c>
      <c r="EN59" s="1451">
        <v>6.73</v>
      </c>
      <c r="EO59" s="15">
        <f t="shared" si="151"/>
        <v>1.1707198274362454</v>
      </c>
      <c r="EP59" s="1451">
        <v>47</v>
      </c>
      <c r="EQ59" s="15">
        <f t="shared" si="152"/>
        <v>14.324900944833891</v>
      </c>
      <c r="ER59" s="1451">
        <v>7.86</v>
      </c>
      <c r="ES59" s="15">
        <f t="shared" si="153"/>
        <v>21.986013986013987</v>
      </c>
      <c r="ET59" s="14"/>
      <c r="EU59" s="15"/>
      <c r="EV59" s="14"/>
      <c r="EW59" s="15"/>
      <c r="EX59" s="14"/>
      <c r="EY59" s="15"/>
      <c r="EZ59" s="14"/>
      <c r="FA59" s="15"/>
      <c r="FB59" s="14"/>
      <c r="FC59" s="15"/>
      <c r="FD59" s="14">
        <v>0</v>
      </c>
      <c r="FE59" s="15">
        <f t="shared" si="154"/>
        <v>0</v>
      </c>
      <c r="FF59" s="14">
        <v>0</v>
      </c>
      <c r="FG59" s="15">
        <f t="shared" si="155"/>
        <v>0</v>
      </c>
      <c r="FH59" s="14">
        <v>0</v>
      </c>
      <c r="FI59" s="15">
        <f t="shared" si="156"/>
        <v>0</v>
      </c>
      <c r="FJ59" s="14">
        <v>6.4930000000000003</v>
      </c>
      <c r="FK59" s="15">
        <f t="shared" si="157"/>
        <v>2.1998248901441912</v>
      </c>
      <c r="FL59" s="14"/>
      <c r="FM59" s="15"/>
      <c r="FN59" s="14"/>
      <c r="FO59" s="15">
        <f t="shared" si="158"/>
        <v>0</v>
      </c>
      <c r="FP59" s="14"/>
      <c r="FQ59" s="15"/>
      <c r="FR59" s="14"/>
      <c r="FS59" s="15"/>
      <c r="FT59" s="14"/>
      <c r="FU59" s="15"/>
      <c r="FV59" s="14"/>
      <c r="FW59" s="15"/>
      <c r="FX59" s="14"/>
      <c r="FY59" s="15"/>
      <c r="FZ59" s="14"/>
      <c r="GA59" s="15"/>
    </row>
    <row r="60" spans="1:183" ht="12.75" customHeight="1">
      <c r="A60" s="14" t="s">
        <v>170</v>
      </c>
      <c r="B60" s="14">
        <f t="shared" si="106"/>
        <v>649.73700388999998</v>
      </c>
      <c r="C60" s="15">
        <f t="shared" si="107"/>
        <v>2.0400753603051247</v>
      </c>
      <c r="D60" s="14"/>
      <c r="E60" s="15">
        <f t="shared" si="108"/>
        <v>0</v>
      </c>
      <c r="F60" s="14"/>
      <c r="G60" s="15"/>
      <c r="H60" s="6">
        <f>H38</f>
        <v>5.2809999999999997</v>
      </c>
      <c r="I60" s="15">
        <f t="shared" si="109"/>
        <v>20.868568718880894</v>
      </c>
      <c r="J60" s="6">
        <v>72.944999999999993</v>
      </c>
      <c r="K60" s="15">
        <f t="shared" si="110"/>
        <v>48.828896371218754</v>
      </c>
      <c r="L60" s="14"/>
      <c r="M60" s="15">
        <f t="shared" si="111"/>
        <v>0</v>
      </c>
      <c r="N60" s="14"/>
      <c r="O60" s="15"/>
      <c r="P60" s="14"/>
      <c r="Q60" s="15">
        <f t="shared" si="112"/>
        <v>0</v>
      </c>
      <c r="R60" s="14"/>
      <c r="S60" s="15"/>
      <c r="T60" s="14"/>
      <c r="U60" s="15">
        <f t="shared" si="113"/>
        <v>0</v>
      </c>
      <c r="V60" s="1451">
        <v>0</v>
      </c>
      <c r="W60" s="15">
        <f t="shared" si="114"/>
        <v>0</v>
      </c>
      <c r="X60" s="14"/>
      <c r="Y60" s="15">
        <f t="shared" si="115"/>
        <v>0</v>
      </c>
      <c r="Z60" s="14"/>
      <c r="AA60" s="15"/>
      <c r="AB60" s="14"/>
      <c r="AC60" s="15"/>
      <c r="AD60" s="14"/>
      <c r="AE60" s="15">
        <f t="shared" si="116"/>
        <v>0</v>
      </c>
      <c r="AF60" s="14"/>
      <c r="AG60" s="15">
        <f t="shared" si="117"/>
        <v>0</v>
      </c>
      <c r="AH60" s="14"/>
      <c r="AI60" s="15">
        <f t="shared" si="118"/>
        <v>0</v>
      </c>
      <c r="AK60" s="15">
        <f t="shared" si="119"/>
        <v>0</v>
      </c>
      <c r="AL60" s="14">
        <v>95.97</v>
      </c>
      <c r="AM60" s="15">
        <f t="shared" si="120"/>
        <v>2.2394439501769017</v>
      </c>
      <c r="AN60" s="14">
        <v>2.537423</v>
      </c>
      <c r="AO60" s="15">
        <f t="shared" si="121"/>
        <v>8.3558556189047373</v>
      </c>
      <c r="AP60" s="14">
        <v>15.83539</v>
      </c>
      <c r="AQ60" s="15">
        <f t="shared" si="122"/>
        <v>4.1223061430637484</v>
      </c>
      <c r="AR60" s="14"/>
      <c r="AS60" s="14"/>
      <c r="AV60" s="15"/>
      <c r="AW60" s="15"/>
      <c r="AY60" s="15">
        <f t="shared" si="123"/>
        <v>0</v>
      </c>
      <c r="AZ60" s="14"/>
      <c r="BC60" s="15">
        <f t="shared" si="124"/>
        <v>0</v>
      </c>
      <c r="BD60" s="14"/>
      <c r="BE60" s="15"/>
      <c r="BF60" s="14"/>
      <c r="BG60" s="15"/>
      <c r="BH60" s="14"/>
      <c r="BI60" s="15"/>
      <c r="BJ60" s="14">
        <v>0</v>
      </c>
      <c r="BK60" s="15">
        <f t="shared" si="125"/>
        <v>0</v>
      </c>
      <c r="BL60" s="14"/>
      <c r="BM60" s="15"/>
      <c r="BN60" s="1451">
        <f>17162135/1000000</f>
        <v>17.162134999999999</v>
      </c>
      <c r="BO60" s="15">
        <f t="shared" si="126"/>
        <v>4.1454875414628765</v>
      </c>
      <c r="BP60" s="14"/>
      <c r="BQ60" s="15">
        <f t="shared" si="127"/>
        <v>0</v>
      </c>
      <c r="BR60" s="14"/>
      <c r="BS60" s="15">
        <f t="shared" si="128"/>
        <v>0</v>
      </c>
      <c r="BT60" s="14"/>
      <c r="BU60" s="15"/>
      <c r="BV60" s="14">
        <v>0</v>
      </c>
      <c r="BW60" s="15">
        <f t="shared" si="129"/>
        <v>0</v>
      </c>
      <c r="BX60" s="14">
        <v>0.99796487</v>
      </c>
      <c r="BY60" s="15">
        <f t="shared" si="130"/>
        <v>0.12883531875329104</v>
      </c>
      <c r="BZ60" s="14"/>
      <c r="CA60" s="15">
        <f t="shared" si="131"/>
        <v>0</v>
      </c>
      <c r="CB60" s="14">
        <v>0</v>
      </c>
      <c r="CC60" s="15">
        <f t="shared" si="132"/>
        <v>0</v>
      </c>
      <c r="CD60" s="14"/>
      <c r="CE60" s="15">
        <f t="shared" si="133"/>
        <v>0</v>
      </c>
      <c r="CF60" s="14"/>
      <c r="CG60" s="15"/>
      <c r="CH60" s="14"/>
      <c r="CI60" s="15">
        <f t="shared" si="134"/>
        <v>0</v>
      </c>
      <c r="CJ60" s="14">
        <v>0.08</v>
      </c>
      <c r="CK60" s="15">
        <f t="shared" si="135"/>
        <v>0.14179369018078697</v>
      </c>
      <c r="CL60" s="14"/>
      <c r="CM60" s="15"/>
      <c r="CN60" s="14"/>
      <c r="CO60" s="15">
        <f t="shared" si="136"/>
        <v>0</v>
      </c>
      <c r="CP60" s="14"/>
      <c r="CQ60" s="15">
        <f t="shared" si="137"/>
        <v>0</v>
      </c>
      <c r="CS60" s="15"/>
      <c r="CU60" s="15"/>
      <c r="CW60" s="15"/>
      <c r="CY60" s="15"/>
      <c r="DA60" s="15"/>
      <c r="DC60" s="15"/>
      <c r="DD60" s="14"/>
      <c r="DE60" s="15"/>
      <c r="DF60" s="14">
        <v>0</v>
      </c>
      <c r="DG60" s="15">
        <f t="shared" si="138"/>
        <v>0</v>
      </c>
      <c r="DH60" s="14">
        <v>10.9</v>
      </c>
      <c r="DI60" s="15">
        <f t="shared" si="139"/>
        <v>3.7729318103149883</v>
      </c>
      <c r="DJ60" s="1451">
        <v>7.4</v>
      </c>
      <c r="DK60" s="15">
        <f t="shared" si="140"/>
        <v>1.2017278898307839</v>
      </c>
      <c r="DL60" s="1451">
        <v>3.38</v>
      </c>
      <c r="DM60" s="15">
        <f t="shared" si="141"/>
        <v>1.1756112830858056</v>
      </c>
      <c r="DN60" s="1451">
        <v>0.37</v>
      </c>
      <c r="DO60" s="15">
        <f t="shared" si="142"/>
        <v>0.21382339343504392</v>
      </c>
      <c r="DP60" s="1451">
        <v>0.25</v>
      </c>
      <c r="DQ60" s="15">
        <f t="shared" si="143"/>
        <v>10.288065843621398</v>
      </c>
      <c r="DR60" s="14"/>
      <c r="DS60" s="15"/>
      <c r="DT60" s="1451">
        <v>48.529993019999999</v>
      </c>
      <c r="DU60" s="15">
        <f t="shared" si="144"/>
        <v>1.9599487010939993</v>
      </c>
      <c r="DV60" s="14">
        <v>10</v>
      </c>
      <c r="DW60" s="15">
        <f t="shared" si="145"/>
        <v>1.4148273910582911</v>
      </c>
      <c r="DX60" s="14">
        <v>0</v>
      </c>
      <c r="DY60" s="15">
        <f t="shared" si="146"/>
        <v>0</v>
      </c>
      <c r="EA60" s="15"/>
      <c r="EB60" s="14"/>
      <c r="EC60" s="15"/>
      <c r="ED60" s="14"/>
      <c r="EE60" s="15">
        <f t="shared" si="147"/>
        <v>0</v>
      </c>
      <c r="EF60" s="14"/>
      <c r="EG60" s="15"/>
      <c r="EH60" s="1451">
        <v>104.5</v>
      </c>
      <c r="EI60" s="15">
        <f t="shared" si="148"/>
        <v>3.8139103712814379</v>
      </c>
      <c r="EJ60" s="1451">
        <v>6.26</v>
      </c>
      <c r="EK60" s="15">
        <f t="shared" si="149"/>
        <v>1.4474992485027862</v>
      </c>
      <c r="EL60" s="1451">
        <v>18.899999999999999</v>
      </c>
      <c r="EM60" s="15">
        <f t="shared" si="150"/>
        <v>3.3871574759404286</v>
      </c>
      <c r="EN60" s="1451">
        <v>28.5</v>
      </c>
      <c r="EO60" s="15">
        <f t="shared" si="151"/>
        <v>4.9577288383258535</v>
      </c>
      <c r="EP60" s="1451"/>
      <c r="EQ60" s="15">
        <f t="shared" si="152"/>
        <v>0</v>
      </c>
      <c r="ER60" s="1451">
        <v>0.6</v>
      </c>
      <c r="ES60" s="15">
        <f t="shared" si="153"/>
        <v>1.6783216783216783</v>
      </c>
      <c r="ET60" s="14"/>
      <c r="EU60" s="15"/>
      <c r="EV60" s="14"/>
      <c r="EW60" s="15"/>
      <c r="EX60" s="14"/>
      <c r="EY60" s="15"/>
      <c r="EZ60" s="14"/>
      <c r="FA60" s="15"/>
      <c r="FB60" s="14"/>
      <c r="FC60" s="15"/>
      <c r="FD60" s="14">
        <v>0</v>
      </c>
      <c r="FE60" s="15">
        <f t="shared" si="154"/>
        <v>0</v>
      </c>
      <c r="FF60" s="14">
        <v>0</v>
      </c>
      <c r="FG60" s="15">
        <f t="shared" si="155"/>
        <v>0</v>
      </c>
      <c r="FH60" s="14">
        <v>191.77</v>
      </c>
      <c r="FI60" s="15">
        <f t="shared" si="156"/>
        <v>11.288347745931603</v>
      </c>
      <c r="FJ60" s="14">
        <v>7.568098</v>
      </c>
      <c r="FK60" s="15">
        <f t="shared" si="157"/>
        <v>2.5640675113892613</v>
      </c>
      <c r="FL60" s="14"/>
      <c r="FM60" s="15"/>
      <c r="FN60" s="14"/>
      <c r="FO60" s="15">
        <f t="shared" si="158"/>
        <v>0</v>
      </c>
      <c r="FP60" s="14"/>
      <c r="FQ60" s="15"/>
      <c r="FR60" s="14"/>
      <c r="FS60" s="15"/>
      <c r="FT60" s="14"/>
      <c r="FU60" s="15"/>
      <c r="FV60" s="14"/>
      <c r="FW60" s="15"/>
      <c r="FX60" s="14"/>
      <c r="FY60" s="15"/>
      <c r="FZ60" s="14"/>
      <c r="GA60" s="15"/>
    </row>
    <row r="61" spans="1:183" ht="12.75" customHeight="1">
      <c r="A61" s="14" t="s">
        <v>171</v>
      </c>
      <c r="B61" s="14">
        <f t="shared" si="106"/>
        <v>1533.9467798200001</v>
      </c>
      <c r="C61" s="15">
        <f t="shared" si="107"/>
        <v>4.8163595590131614</v>
      </c>
      <c r="D61" s="14"/>
      <c r="E61" s="15">
        <f t="shared" si="108"/>
        <v>0</v>
      </c>
      <c r="F61" s="14"/>
      <c r="G61" s="15"/>
      <c r="H61" s="6"/>
      <c r="I61" s="15">
        <f t="shared" si="109"/>
        <v>0</v>
      </c>
      <c r="J61" s="6">
        <v>26.3</v>
      </c>
      <c r="K61" s="15">
        <f t="shared" si="110"/>
        <v>17.605044548126035</v>
      </c>
      <c r="L61" s="14"/>
      <c r="M61" s="15">
        <f t="shared" si="111"/>
        <v>0</v>
      </c>
      <c r="N61" s="14"/>
      <c r="O61" s="15"/>
      <c r="P61" s="14"/>
      <c r="Q61" s="15">
        <f t="shared" si="112"/>
        <v>0</v>
      </c>
      <c r="R61" s="14"/>
      <c r="S61" s="15"/>
      <c r="T61" s="14"/>
      <c r="U61" s="15">
        <f t="shared" si="113"/>
        <v>0</v>
      </c>
      <c r="V61" s="1451">
        <v>0</v>
      </c>
      <c r="W61" s="15">
        <f t="shared" si="114"/>
        <v>0</v>
      </c>
      <c r="X61" s="14"/>
      <c r="Y61" s="15">
        <f t="shared" si="115"/>
        <v>0</v>
      </c>
      <c r="Z61" s="14"/>
      <c r="AA61" s="15"/>
      <c r="AB61" s="14"/>
      <c r="AC61" s="15"/>
      <c r="AD61" s="14"/>
      <c r="AE61" s="15">
        <f t="shared" si="116"/>
        <v>0</v>
      </c>
      <c r="AF61" s="14"/>
      <c r="AG61" s="15">
        <f t="shared" si="117"/>
        <v>0</v>
      </c>
      <c r="AH61" s="14"/>
      <c r="AI61" s="15">
        <f t="shared" si="118"/>
        <v>0</v>
      </c>
      <c r="AK61" s="15">
        <f t="shared" si="119"/>
        <v>0</v>
      </c>
      <c r="AL61" s="14">
        <v>97.91</v>
      </c>
      <c r="AM61" s="15">
        <f t="shared" si="120"/>
        <v>2.2847135267460712</v>
      </c>
      <c r="AN61" s="14">
        <v>1.989441</v>
      </c>
      <c r="AO61" s="15">
        <f t="shared" si="121"/>
        <v>6.5513246149063287</v>
      </c>
      <c r="AP61" s="14">
        <v>15.400980000000001</v>
      </c>
      <c r="AQ61" s="15">
        <f t="shared" si="122"/>
        <v>4.0092195053738449</v>
      </c>
      <c r="AR61" s="14"/>
      <c r="AS61" s="14"/>
      <c r="AV61" s="15"/>
      <c r="AW61" s="15"/>
      <c r="AY61" s="15">
        <f t="shared" si="123"/>
        <v>0</v>
      </c>
      <c r="AZ61" s="14"/>
      <c r="BB61" s="14">
        <v>106.44</v>
      </c>
      <c r="BC61" s="15">
        <f t="shared" si="124"/>
        <v>39.257920554715447</v>
      </c>
      <c r="BD61" s="14"/>
      <c r="BE61" s="15"/>
      <c r="BF61" s="14"/>
      <c r="BG61" s="15"/>
      <c r="BH61" s="14"/>
      <c r="BI61" s="15"/>
      <c r="BJ61" s="14">
        <v>0.3</v>
      </c>
      <c r="BK61" s="15">
        <f t="shared" si="125"/>
        <v>3.0911901081916538E-2</v>
      </c>
      <c r="BL61" s="14"/>
      <c r="BM61" s="15"/>
      <c r="BN61" s="1451"/>
      <c r="BO61" s="15">
        <f t="shared" si="126"/>
        <v>0</v>
      </c>
      <c r="BP61" s="14"/>
      <c r="BQ61" s="15">
        <f t="shared" si="127"/>
        <v>0</v>
      </c>
      <c r="BR61" s="14"/>
      <c r="BS61" s="15">
        <f t="shared" si="128"/>
        <v>0</v>
      </c>
      <c r="BT61" s="14"/>
      <c r="BU61" s="15"/>
      <c r="BV61" s="14">
        <v>0</v>
      </c>
      <c r="BW61" s="15">
        <f t="shared" si="129"/>
        <v>0</v>
      </c>
      <c r="BX61" s="14">
        <v>5.8250243699999995</v>
      </c>
      <c r="BY61" s="15">
        <f t="shared" si="130"/>
        <v>0.75199928776514768</v>
      </c>
      <c r="BZ61" s="14"/>
      <c r="CA61" s="15">
        <f t="shared" si="131"/>
        <v>0</v>
      </c>
      <c r="CB61" s="14">
        <v>0</v>
      </c>
      <c r="CC61" s="15">
        <f t="shared" si="132"/>
        <v>0</v>
      </c>
      <c r="CD61" s="14">
        <v>15.78</v>
      </c>
      <c r="CE61" s="15">
        <f t="shared" si="133"/>
        <v>28.65443980388596</v>
      </c>
      <c r="CF61" s="14"/>
      <c r="CG61" s="15"/>
      <c r="CH61" s="14"/>
      <c r="CI61" s="15">
        <f t="shared" si="134"/>
        <v>0</v>
      </c>
      <c r="CJ61" s="14">
        <v>0.37</v>
      </c>
      <c r="CK61" s="15">
        <f t="shared" si="135"/>
        <v>0.65579581708613965</v>
      </c>
      <c r="CL61" s="14"/>
      <c r="CM61" s="15"/>
      <c r="CN61" s="14"/>
      <c r="CO61" s="15">
        <f t="shared" si="136"/>
        <v>0</v>
      </c>
      <c r="CP61" s="14"/>
      <c r="CQ61" s="15">
        <f t="shared" si="137"/>
        <v>0</v>
      </c>
      <c r="CS61" s="15"/>
      <c r="CU61" s="15"/>
      <c r="CW61" s="15"/>
      <c r="CY61" s="15"/>
      <c r="DA61" s="15"/>
      <c r="DC61" s="15"/>
      <c r="DD61" s="14"/>
      <c r="DE61" s="15"/>
      <c r="DF61" s="14">
        <v>200</v>
      </c>
      <c r="DG61" s="15">
        <f t="shared" si="138"/>
        <v>6.4962484165394487</v>
      </c>
      <c r="DH61" s="14">
        <v>14.3</v>
      </c>
      <c r="DI61" s="15">
        <f t="shared" si="139"/>
        <v>4.9498096227068196</v>
      </c>
      <c r="DJ61" s="1451">
        <v>131.80000000000001</v>
      </c>
      <c r="DK61" s="15">
        <f t="shared" si="140"/>
        <v>21.403748091850989</v>
      </c>
      <c r="DL61" s="1451">
        <v>49</v>
      </c>
      <c r="DM61" s="15">
        <f t="shared" si="141"/>
        <v>17.042885464853399</v>
      </c>
      <c r="DN61" s="1451">
        <v>23</v>
      </c>
      <c r="DO61" s="15">
        <f t="shared" si="142"/>
        <v>13.291724456773002</v>
      </c>
      <c r="DP61" s="1451">
        <v>0.35</v>
      </c>
      <c r="DQ61" s="15">
        <f t="shared" si="143"/>
        <v>14.403292181069958</v>
      </c>
      <c r="DR61" s="14"/>
      <c r="DS61" s="15"/>
      <c r="DT61" s="1451">
        <v>416.04845345000007</v>
      </c>
      <c r="DU61" s="15">
        <f t="shared" si="144"/>
        <v>16.802673464128489</v>
      </c>
      <c r="DV61" s="14">
        <v>2.2999999999999998</v>
      </c>
      <c r="DW61" s="15">
        <f t="shared" si="145"/>
        <v>0.32541029994340692</v>
      </c>
      <c r="DX61" s="14">
        <v>0</v>
      </c>
      <c r="DY61" s="15">
        <f t="shared" si="146"/>
        <v>0</v>
      </c>
      <c r="EA61" s="15"/>
      <c r="EB61" s="14"/>
      <c r="EC61" s="15"/>
      <c r="ED61" s="14"/>
      <c r="EE61" s="15">
        <f t="shared" si="147"/>
        <v>0</v>
      </c>
      <c r="EF61" s="14"/>
      <c r="EG61" s="15"/>
      <c r="EH61" s="1451">
        <v>201.8</v>
      </c>
      <c r="EI61" s="15">
        <f t="shared" si="148"/>
        <v>7.3650441428190829</v>
      </c>
      <c r="EJ61" s="1451">
        <v>61.9</v>
      </c>
      <c r="EK61" s="15">
        <f t="shared" si="149"/>
        <v>14.31313154669688</v>
      </c>
      <c r="EL61" s="1451">
        <v>22.1</v>
      </c>
      <c r="EM61" s="15">
        <f t="shared" si="150"/>
        <v>3.960644455993835</v>
      </c>
      <c r="EN61" s="1451">
        <v>5.7</v>
      </c>
      <c r="EO61" s="15">
        <f t="shared" si="151"/>
        <v>0.99154576766517055</v>
      </c>
      <c r="EP61" s="1451"/>
      <c r="EQ61" s="15">
        <f t="shared" si="152"/>
        <v>0</v>
      </c>
      <c r="ER61" s="1451">
        <v>3</v>
      </c>
      <c r="ES61" s="15">
        <f t="shared" si="153"/>
        <v>8.3916083916083917</v>
      </c>
      <c r="ET61" s="14"/>
      <c r="EU61" s="15"/>
      <c r="EV61" s="14"/>
      <c r="EW61" s="15"/>
      <c r="EX61" s="14"/>
      <c r="EY61" s="15"/>
      <c r="EZ61" s="14"/>
      <c r="FA61" s="15"/>
      <c r="FB61" s="14"/>
      <c r="FC61" s="15"/>
      <c r="FD61" s="14">
        <v>0</v>
      </c>
      <c r="FE61" s="15">
        <f t="shared" si="154"/>
        <v>0</v>
      </c>
      <c r="FF61" s="14">
        <v>0</v>
      </c>
      <c r="FG61" s="15">
        <f t="shared" si="155"/>
        <v>0</v>
      </c>
      <c r="FH61" s="14">
        <v>110.518</v>
      </c>
      <c r="FI61" s="15">
        <f t="shared" si="156"/>
        <v>6.5055306679087908</v>
      </c>
      <c r="FJ61" s="14">
        <v>21.814881</v>
      </c>
      <c r="FK61" s="15">
        <f t="shared" si="157"/>
        <v>7.3908698905488377</v>
      </c>
      <c r="FL61" s="14"/>
      <c r="FM61" s="15"/>
      <c r="FN61" s="14"/>
      <c r="FO61" s="15">
        <f t="shared" si="158"/>
        <v>0</v>
      </c>
      <c r="FP61" s="14"/>
      <c r="FQ61" s="15"/>
      <c r="FR61" s="14"/>
      <c r="FS61" s="15"/>
      <c r="FT61" s="14"/>
      <c r="FU61" s="15"/>
      <c r="FV61" s="14"/>
      <c r="FW61" s="15"/>
      <c r="FX61" s="14"/>
      <c r="FY61" s="15"/>
      <c r="FZ61" s="14"/>
      <c r="GA61" s="15"/>
    </row>
    <row r="62" spans="1:183" ht="12.75" customHeight="1">
      <c r="A62" s="14" t="s">
        <v>172</v>
      </c>
      <c r="B62" s="14">
        <f t="shared" si="106"/>
        <v>620.33763432000001</v>
      </c>
      <c r="C62" s="15">
        <f t="shared" si="107"/>
        <v>1.9477658118121546</v>
      </c>
      <c r="D62" s="14"/>
      <c r="E62" s="15">
        <f t="shared" si="108"/>
        <v>0</v>
      </c>
      <c r="F62" s="14"/>
      <c r="G62" s="15"/>
      <c r="H62" s="14"/>
      <c r="I62" s="15">
        <f t="shared" si="109"/>
        <v>0</v>
      </c>
      <c r="J62" s="6"/>
      <c r="K62" s="15">
        <f t="shared" si="110"/>
        <v>0</v>
      </c>
      <c r="L62" s="14"/>
      <c r="M62" s="15">
        <f t="shared" si="111"/>
        <v>0</v>
      </c>
      <c r="N62" s="14"/>
      <c r="O62" s="15"/>
      <c r="P62" s="14"/>
      <c r="Q62" s="15">
        <f t="shared" si="112"/>
        <v>0</v>
      </c>
      <c r="R62" s="14"/>
      <c r="S62" s="15"/>
      <c r="T62" s="14"/>
      <c r="U62" s="15">
        <f t="shared" si="113"/>
        <v>0</v>
      </c>
      <c r="V62" s="1451">
        <v>0</v>
      </c>
      <c r="W62" s="15">
        <f t="shared" si="114"/>
        <v>0</v>
      </c>
      <c r="X62" s="14"/>
      <c r="Y62" s="15">
        <f t="shared" si="115"/>
        <v>0</v>
      </c>
      <c r="Z62" s="14"/>
      <c r="AA62" s="15"/>
      <c r="AB62" s="14"/>
      <c r="AC62" s="15"/>
      <c r="AD62" s="14"/>
      <c r="AE62" s="15">
        <f t="shared" si="116"/>
        <v>0</v>
      </c>
      <c r="AF62" s="14"/>
      <c r="AG62" s="15">
        <f t="shared" si="117"/>
        <v>0</v>
      </c>
      <c r="AH62" s="14"/>
      <c r="AI62" s="15">
        <f t="shared" si="118"/>
        <v>0</v>
      </c>
      <c r="AK62" s="15">
        <f t="shared" si="119"/>
        <v>0</v>
      </c>
      <c r="AL62" s="14">
        <v>87.06</v>
      </c>
      <c r="AM62" s="15">
        <f t="shared" si="120"/>
        <v>2.0315305856246852</v>
      </c>
      <c r="AN62" s="14">
        <v>1.492826</v>
      </c>
      <c r="AO62" s="15">
        <f t="shared" si="121"/>
        <v>4.9159476051675597</v>
      </c>
      <c r="AP62" s="14">
        <v>26.389800999999999</v>
      </c>
      <c r="AQ62" s="15">
        <f t="shared" si="122"/>
        <v>6.8698553541485143</v>
      </c>
      <c r="AR62" s="14"/>
      <c r="AS62" s="14"/>
      <c r="AV62" s="15"/>
      <c r="AW62" s="15"/>
      <c r="AY62" s="15">
        <f t="shared" si="123"/>
        <v>0</v>
      </c>
      <c r="AZ62" s="14"/>
      <c r="BB62" s="14">
        <v>0</v>
      </c>
      <c r="BC62" s="15">
        <f t="shared" si="124"/>
        <v>0</v>
      </c>
      <c r="BD62" s="14"/>
      <c r="BE62" s="15"/>
      <c r="BF62" s="14"/>
      <c r="BG62" s="15"/>
      <c r="BH62" s="14"/>
      <c r="BI62" s="15"/>
      <c r="BJ62" s="14">
        <v>0</v>
      </c>
      <c r="BK62" s="15">
        <f t="shared" si="125"/>
        <v>0</v>
      </c>
      <c r="BL62" s="14"/>
      <c r="BM62" s="15"/>
      <c r="BN62" s="14"/>
      <c r="BO62" s="15">
        <f t="shared" si="126"/>
        <v>0</v>
      </c>
      <c r="BP62" s="14"/>
      <c r="BQ62" s="15">
        <f t="shared" si="127"/>
        <v>0</v>
      </c>
      <c r="BR62" s="14"/>
      <c r="BS62" s="15">
        <f t="shared" si="128"/>
        <v>0</v>
      </c>
      <c r="BT62" s="14"/>
      <c r="BU62" s="15"/>
      <c r="BV62" s="14">
        <v>0</v>
      </c>
      <c r="BW62" s="15">
        <f t="shared" si="129"/>
        <v>0</v>
      </c>
      <c r="BX62" s="14">
        <v>28.357596340000001</v>
      </c>
      <c r="BY62" s="15">
        <f t="shared" si="130"/>
        <v>3.6609103921073487</v>
      </c>
      <c r="BZ62" s="14"/>
      <c r="CA62" s="15">
        <f t="shared" si="131"/>
        <v>0</v>
      </c>
      <c r="CB62" s="14">
        <v>0</v>
      </c>
      <c r="CC62" s="15">
        <f t="shared" si="132"/>
        <v>0</v>
      </c>
      <c r="CD62" s="14">
        <v>2.2599999999999998</v>
      </c>
      <c r="CE62" s="15">
        <f t="shared" si="133"/>
        <v>4.1038678046123112</v>
      </c>
      <c r="CF62" s="14"/>
      <c r="CG62" s="15"/>
      <c r="CH62" s="14"/>
      <c r="CI62" s="15">
        <f t="shared" si="134"/>
        <v>0</v>
      </c>
      <c r="CJ62" s="14">
        <v>0.35</v>
      </c>
      <c r="CK62" s="15">
        <f t="shared" si="135"/>
        <v>0.6203473945409429</v>
      </c>
      <c r="CL62" s="14"/>
      <c r="CM62" s="15"/>
      <c r="CN62" s="14"/>
      <c r="CO62" s="15">
        <f t="shared" si="136"/>
        <v>0</v>
      </c>
      <c r="CP62" s="14"/>
      <c r="CQ62" s="15">
        <f t="shared" si="137"/>
        <v>0</v>
      </c>
      <c r="CS62" s="15"/>
      <c r="CU62" s="15"/>
      <c r="CW62" s="15"/>
      <c r="CY62" s="15"/>
      <c r="DA62" s="15"/>
      <c r="DC62" s="15"/>
      <c r="DD62" s="14"/>
      <c r="DE62" s="15"/>
      <c r="DF62" s="14">
        <v>22.4</v>
      </c>
      <c r="DG62" s="15">
        <f t="shared" si="138"/>
        <v>0.72757982265241827</v>
      </c>
      <c r="DH62" s="14">
        <v>13.2</v>
      </c>
      <c r="DI62" s="15">
        <f t="shared" si="139"/>
        <v>4.5690550363447562</v>
      </c>
      <c r="DJ62" s="1451">
        <v>50.9</v>
      </c>
      <c r="DK62" s="15">
        <f t="shared" si="140"/>
        <v>8.2659391341063362</v>
      </c>
      <c r="DL62" s="1451">
        <v>20.6</v>
      </c>
      <c r="DM62" s="15">
        <f t="shared" si="141"/>
        <v>7.1649681750200003</v>
      </c>
      <c r="DN62" s="1451">
        <v>8.6</v>
      </c>
      <c r="DO62" s="15">
        <f t="shared" si="142"/>
        <v>4.969949144706427</v>
      </c>
      <c r="DP62" s="1451">
        <v>0.44</v>
      </c>
      <c r="DQ62" s="15">
        <f t="shared" si="143"/>
        <v>18.10699588477366</v>
      </c>
      <c r="DR62" s="14"/>
      <c r="DS62" s="15"/>
      <c r="DT62" s="1451">
        <v>254.51390798000003</v>
      </c>
      <c r="DU62" s="15">
        <f t="shared" si="144"/>
        <v>10.278884712597858</v>
      </c>
      <c r="DV62" s="14">
        <v>15.1</v>
      </c>
      <c r="DW62" s="15">
        <f t="shared" si="145"/>
        <v>2.1363893604980193</v>
      </c>
      <c r="DX62" s="14">
        <v>0</v>
      </c>
      <c r="DY62" s="15">
        <f t="shared" si="146"/>
        <v>0</v>
      </c>
      <c r="EA62" s="15"/>
      <c r="EB62" s="14"/>
      <c r="EC62" s="15"/>
      <c r="ED62" s="14"/>
      <c r="EE62" s="15">
        <f t="shared" si="147"/>
        <v>0</v>
      </c>
      <c r="EF62" s="14"/>
      <c r="EG62" s="15"/>
      <c r="EH62" s="1451"/>
      <c r="EI62" s="15">
        <f t="shared" si="148"/>
        <v>0</v>
      </c>
      <c r="EJ62" s="1451">
        <v>34.299999999999997</v>
      </c>
      <c r="EK62" s="15">
        <f t="shared" si="149"/>
        <v>7.9311859782181413</v>
      </c>
      <c r="EL62" s="1451">
        <v>11</v>
      </c>
      <c r="EM62" s="15">
        <f t="shared" si="150"/>
        <v>1.9713614939335828</v>
      </c>
      <c r="EN62" s="1451">
        <v>29.15</v>
      </c>
      <c r="EO62" s="15">
        <f t="shared" si="151"/>
        <v>5.0707998469192495</v>
      </c>
      <c r="EP62" s="1451"/>
      <c r="EQ62" s="15">
        <f t="shared" si="152"/>
        <v>0</v>
      </c>
      <c r="ER62" s="1451"/>
      <c r="ES62" s="15">
        <f t="shared" si="153"/>
        <v>0</v>
      </c>
      <c r="ET62" s="14"/>
      <c r="EU62" s="15"/>
      <c r="EV62" s="14"/>
      <c r="EW62" s="15"/>
      <c r="EX62" s="14"/>
      <c r="EY62" s="15"/>
      <c r="EZ62" s="14"/>
      <c r="FA62" s="15"/>
      <c r="FB62" s="14"/>
      <c r="FC62" s="15"/>
      <c r="FD62" s="14">
        <v>0</v>
      </c>
      <c r="FE62" s="15">
        <f t="shared" si="154"/>
        <v>0</v>
      </c>
      <c r="FF62" s="14">
        <v>4.2084700000000002</v>
      </c>
      <c r="FG62" s="15">
        <f t="shared" si="155"/>
        <v>11.593581267217633</v>
      </c>
      <c r="FH62" s="14">
        <v>0</v>
      </c>
      <c r="FI62" s="15">
        <f t="shared" si="156"/>
        <v>0</v>
      </c>
      <c r="FJ62" s="14">
        <v>10.015033000000001</v>
      </c>
      <c r="FK62" s="15">
        <f t="shared" si="157"/>
        <v>3.3930877666741797</v>
      </c>
      <c r="FL62" s="14"/>
      <c r="FM62" s="15"/>
      <c r="FN62" s="14"/>
      <c r="FO62" s="15">
        <f t="shared" si="158"/>
        <v>0</v>
      </c>
      <c r="FP62" s="14"/>
      <c r="FQ62" s="15"/>
      <c r="FR62" s="14"/>
      <c r="FS62" s="15"/>
      <c r="FT62" s="14"/>
      <c r="FU62" s="15"/>
      <c r="FV62" s="14"/>
      <c r="FW62" s="15"/>
      <c r="FX62" s="14"/>
      <c r="FY62" s="15"/>
      <c r="FZ62" s="14"/>
      <c r="GA62" s="15"/>
    </row>
    <row r="63" spans="1:183" ht="12.75" customHeight="1" thickBot="1">
      <c r="A63" s="14" t="s">
        <v>173</v>
      </c>
      <c r="B63" s="14">
        <f t="shared" si="106"/>
        <v>410.47191647</v>
      </c>
      <c r="C63" s="15">
        <f t="shared" si="107"/>
        <v>1.288819380571159</v>
      </c>
      <c r="D63" s="14"/>
      <c r="E63" s="15">
        <f t="shared" si="108"/>
        <v>0</v>
      </c>
      <c r="F63" s="14"/>
      <c r="G63" s="15"/>
      <c r="H63" s="14"/>
      <c r="I63" s="15">
        <f t="shared" si="109"/>
        <v>0</v>
      </c>
      <c r="J63" s="6"/>
      <c r="K63" s="15">
        <f t="shared" si="110"/>
        <v>0</v>
      </c>
      <c r="L63" s="14"/>
      <c r="M63" s="15">
        <f t="shared" si="111"/>
        <v>0</v>
      </c>
      <c r="N63" s="14"/>
      <c r="O63" s="15"/>
      <c r="P63" s="14"/>
      <c r="Q63" s="15">
        <f t="shared" si="112"/>
        <v>0</v>
      </c>
      <c r="R63" s="14"/>
      <c r="S63" s="15"/>
      <c r="T63" s="14"/>
      <c r="U63" s="15">
        <f t="shared" si="113"/>
        <v>0</v>
      </c>
      <c r="V63" s="14"/>
      <c r="W63" s="15">
        <f t="shared" si="114"/>
        <v>0</v>
      </c>
      <c r="X63" s="14"/>
      <c r="Y63" s="15">
        <f t="shared" si="115"/>
        <v>0</v>
      </c>
      <c r="Z63" s="14"/>
      <c r="AA63" s="15"/>
      <c r="AB63" s="14"/>
      <c r="AC63" s="15"/>
      <c r="AD63" s="14"/>
      <c r="AE63" s="15">
        <f t="shared" si="116"/>
        <v>0</v>
      </c>
      <c r="AF63" s="14"/>
      <c r="AG63" s="15">
        <f t="shared" si="117"/>
        <v>0</v>
      </c>
      <c r="AH63" s="14"/>
      <c r="AI63" s="15">
        <f t="shared" si="118"/>
        <v>0</v>
      </c>
      <c r="AK63" s="15">
        <f t="shared" si="119"/>
        <v>0</v>
      </c>
      <c r="AL63" s="14">
        <v>0</v>
      </c>
      <c r="AM63" s="15">
        <f t="shared" si="120"/>
        <v>0</v>
      </c>
      <c r="AN63" s="14">
        <v>0</v>
      </c>
      <c r="AO63" s="15">
        <f t="shared" si="121"/>
        <v>0</v>
      </c>
      <c r="AP63" s="14">
        <v>0</v>
      </c>
      <c r="AQ63" s="15">
        <f t="shared" si="122"/>
        <v>0</v>
      </c>
      <c r="AR63" s="14"/>
      <c r="AS63" s="14"/>
      <c r="AV63" s="15"/>
      <c r="AW63" s="15"/>
      <c r="AY63" s="15">
        <f t="shared" si="123"/>
        <v>0</v>
      </c>
      <c r="AZ63" s="14"/>
      <c r="BB63" s="14">
        <v>19.29</v>
      </c>
      <c r="BC63" s="15">
        <f t="shared" si="124"/>
        <v>7.1146682403275179</v>
      </c>
      <c r="BD63" s="14"/>
      <c r="BE63" s="15"/>
      <c r="BF63" s="14"/>
      <c r="BG63" s="15"/>
      <c r="BH63" s="14"/>
      <c r="BI63" s="15"/>
      <c r="BJ63" s="14">
        <v>0.1</v>
      </c>
      <c r="BK63" s="15">
        <f t="shared" si="125"/>
        <v>1.0303967027305513E-2</v>
      </c>
      <c r="BL63" s="14"/>
      <c r="BM63" s="15"/>
      <c r="BN63" s="14"/>
      <c r="BO63" s="15">
        <f t="shared" si="126"/>
        <v>0</v>
      </c>
      <c r="BP63" s="14"/>
      <c r="BQ63" s="15">
        <f t="shared" si="127"/>
        <v>0</v>
      </c>
      <c r="BR63" s="14"/>
      <c r="BS63" s="15">
        <f t="shared" si="128"/>
        <v>0</v>
      </c>
      <c r="BT63" s="14"/>
      <c r="BU63" s="15"/>
      <c r="BV63" s="14">
        <v>0</v>
      </c>
      <c r="BW63" s="15">
        <f t="shared" si="129"/>
        <v>0</v>
      </c>
      <c r="BX63" s="14">
        <v>4.8384450000000001</v>
      </c>
      <c r="BY63" s="15">
        <f t="shared" si="130"/>
        <v>0.62463381486090508</v>
      </c>
      <c r="BZ63" s="14"/>
      <c r="CA63" s="15">
        <f t="shared" si="131"/>
        <v>0</v>
      </c>
      <c r="CB63" s="14">
        <v>0</v>
      </c>
      <c r="CC63" s="15">
        <f t="shared" si="132"/>
        <v>0</v>
      </c>
      <c r="CD63" s="14">
        <v>9.94</v>
      </c>
      <c r="CE63" s="15">
        <f t="shared" si="133"/>
        <v>18.049754857454147</v>
      </c>
      <c r="CF63" s="14"/>
      <c r="CG63" s="15"/>
      <c r="CH63" s="14"/>
      <c r="CI63" s="15">
        <f t="shared" si="134"/>
        <v>0</v>
      </c>
      <c r="CJ63" s="14">
        <v>0.2</v>
      </c>
      <c r="CK63" s="15">
        <f t="shared" si="135"/>
        <v>0.35448422545196739</v>
      </c>
      <c r="CL63" s="14"/>
      <c r="CM63" s="15"/>
      <c r="CN63" s="14"/>
      <c r="CO63" s="15">
        <f t="shared" si="136"/>
        <v>0</v>
      </c>
      <c r="CP63" s="14"/>
      <c r="CQ63" s="15">
        <f t="shared" si="137"/>
        <v>0</v>
      </c>
      <c r="CS63" s="15"/>
      <c r="CU63" s="15"/>
      <c r="CW63" s="15"/>
      <c r="CY63" s="15"/>
      <c r="DA63" s="15"/>
      <c r="DC63" s="15"/>
      <c r="DD63" s="14"/>
      <c r="DE63" s="15"/>
      <c r="DF63" s="14">
        <v>90</v>
      </c>
      <c r="DG63" s="15">
        <f t="shared" si="138"/>
        <v>2.9233117874427519</v>
      </c>
      <c r="DH63" s="14"/>
      <c r="DI63" s="15">
        <f t="shared" si="139"/>
        <v>0</v>
      </c>
      <c r="DJ63" s="1451">
        <v>47.4</v>
      </c>
      <c r="DK63" s="15">
        <f t="shared" si="140"/>
        <v>7.6975543213485338</v>
      </c>
      <c r="DL63" s="1451">
        <v>18.899999999999999</v>
      </c>
      <c r="DM63" s="15">
        <f t="shared" si="141"/>
        <v>6.5736843935863103</v>
      </c>
      <c r="DN63" s="1451">
        <v>7.2</v>
      </c>
      <c r="DO63" s="15">
        <f t="shared" si="142"/>
        <v>4.160887656033287</v>
      </c>
      <c r="DP63" s="1451">
        <v>0.2</v>
      </c>
      <c r="DQ63" s="15">
        <f t="shared" si="143"/>
        <v>8.2304526748971192</v>
      </c>
      <c r="DR63" s="14"/>
      <c r="DS63" s="15"/>
      <c r="DT63" s="1451">
        <v>106.06697346999999</v>
      </c>
      <c r="DU63" s="15">
        <f t="shared" si="144"/>
        <v>4.2836566408700083</v>
      </c>
      <c r="DV63" s="14">
        <v>0.9</v>
      </c>
      <c r="DW63" s="15">
        <f t="shared" si="145"/>
        <v>0.12733446519524619</v>
      </c>
      <c r="DX63" s="14">
        <v>0</v>
      </c>
      <c r="DY63" s="15">
        <f t="shared" si="146"/>
        <v>0</v>
      </c>
      <c r="EA63" s="15"/>
      <c r="EB63" s="14"/>
      <c r="EC63" s="15"/>
      <c r="ED63" s="14"/>
      <c r="EE63" s="15">
        <f t="shared" si="147"/>
        <v>0</v>
      </c>
      <c r="EF63" s="14"/>
      <c r="EG63" s="15"/>
      <c r="EH63" s="14"/>
      <c r="EI63" s="15">
        <f t="shared" si="148"/>
        <v>0</v>
      </c>
      <c r="EJ63" s="1451">
        <v>33.6</v>
      </c>
      <c r="EK63" s="15">
        <f t="shared" si="149"/>
        <v>7.7693250398871596</v>
      </c>
      <c r="EL63" s="1451"/>
      <c r="EM63" s="15">
        <f t="shared" si="150"/>
        <v>0</v>
      </c>
      <c r="EN63" s="14"/>
      <c r="EO63" s="15">
        <f t="shared" si="151"/>
        <v>0</v>
      </c>
      <c r="EP63" s="14"/>
      <c r="EQ63" s="15">
        <f t="shared" si="152"/>
        <v>0</v>
      </c>
      <c r="ER63" s="1451"/>
      <c r="ES63" s="15">
        <f t="shared" si="153"/>
        <v>0</v>
      </c>
      <c r="ET63" s="14"/>
      <c r="EU63" s="15"/>
      <c r="EV63" s="14"/>
      <c r="EW63" s="15"/>
      <c r="EX63" s="14"/>
      <c r="EY63" s="15"/>
      <c r="EZ63" s="14"/>
      <c r="FA63" s="15"/>
      <c r="FB63" s="14"/>
      <c r="FC63" s="15"/>
      <c r="FD63" s="14">
        <v>0</v>
      </c>
      <c r="FE63" s="15">
        <f t="shared" si="154"/>
        <v>0</v>
      </c>
      <c r="FF63" s="14">
        <v>0</v>
      </c>
      <c r="FG63" s="15">
        <f t="shared" si="155"/>
        <v>0</v>
      </c>
      <c r="FH63" s="14">
        <v>60.845999999999997</v>
      </c>
      <c r="FI63" s="15">
        <f t="shared" si="156"/>
        <v>3.581638457261064</v>
      </c>
      <c r="FJ63" s="14">
        <v>10.990498000000001</v>
      </c>
      <c r="FK63" s="15">
        <f t="shared" si="157"/>
        <v>3.7235747813768603</v>
      </c>
      <c r="FL63" s="14"/>
      <c r="FM63" s="15"/>
      <c r="FN63" s="14"/>
      <c r="FO63" s="15">
        <f t="shared" si="158"/>
        <v>0</v>
      </c>
      <c r="FP63" s="14"/>
      <c r="FQ63" s="15"/>
      <c r="FR63" s="14"/>
      <c r="FS63" s="15"/>
      <c r="FT63" s="14"/>
      <c r="FU63" s="15"/>
      <c r="FV63" s="14"/>
      <c r="FW63" s="15"/>
      <c r="FX63" s="14"/>
      <c r="FY63" s="15"/>
      <c r="FZ63" s="14"/>
      <c r="GA63" s="15"/>
    </row>
    <row r="64" spans="1:183" ht="12.75" customHeight="1" thickBot="1">
      <c r="A64" s="40" t="s">
        <v>22</v>
      </c>
      <c r="B64" s="5">
        <f t="shared" si="106"/>
        <v>12674.546474039998</v>
      </c>
      <c r="C64" s="50">
        <f t="shared" si="107"/>
        <v>39.796147995149092</v>
      </c>
      <c r="D64" s="5">
        <f>SUM(D56:D63)</f>
        <v>33.69</v>
      </c>
      <c r="E64" s="50">
        <f t="shared" si="108"/>
        <v>16.130422292444699</v>
      </c>
      <c r="F64" s="5"/>
      <c r="G64" s="50"/>
      <c r="H64" s="5">
        <f>SUM(H56:H63)</f>
        <v>16.227999999999998</v>
      </c>
      <c r="I64" s="50">
        <f t="shared" si="109"/>
        <v>64.127084485892667</v>
      </c>
      <c r="J64" s="5">
        <f>SUM(J56:J63)</f>
        <v>121.80899999999998</v>
      </c>
      <c r="K64" s="50">
        <f t="shared" si="110"/>
        <v>81.538131990976552</v>
      </c>
      <c r="L64" s="5">
        <f>SUM(L56:L63)</f>
        <v>1.3</v>
      </c>
      <c r="M64" s="50">
        <f t="shared" si="111"/>
        <v>100</v>
      </c>
      <c r="N64" s="5"/>
      <c r="O64" s="50"/>
      <c r="P64" s="5">
        <f>SUM(P56:P63)</f>
        <v>0.03</v>
      </c>
      <c r="Q64" s="50">
        <f t="shared" si="112"/>
        <v>100</v>
      </c>
      <c r="R64" s="5"/>
      <c r="S64" s="50"/>
      <c r="T64" s="5">
        <f>SUM(T56:T63)</f>
        <v>72.800000000000011</v>
      </c>
      <c r="U64" s="50">
        <f t="shared" si="113"/>
        <v>11.99538638985006</v>
      </c>
      <c r="V64" s="5">
        <f>SUM(V56:V63)</f>
        <v>23.3</v>
      </c>
      <c r="W64" s="50">
        <f t="shared" si="114"/>
        <v>27.030162412993043</v>
      </c>
      <c r="X64" s="5">
        <f>SUM(X56:X63)</f>
        <v>131.803304</v>
      </c>
      <c r="Y64" s="50">
        <f t="shared" si="115"/>
        <v>13.392817956854778</v>
      </c>
      <c r="Z64" s="5"/>
      <c r="AA64" s="50"/>
      <c r="AB64" s="5"/>
      <c r="AC64" s="50"/>
      <c r="AD64" s="5">
        <f>SUM(AD56:AD63)</f>
        <v>70.61</v>
      </c>
      <c r="AE64" s="50">
        <f t="shared" si="116"/>
        <v>12.631258832579023</v>
      </c>
      <c r="AF64" s="5">
        <f>SUM(AF56:AF63)</f>
        <v>2.5</v>
      </c>
      <c r="AG64" s="50">
        <f t="shared" si="117"/>
        <v>4.8039969254419672</v>
      </c>
      <c r="AH64" s="5">
        <f>SUM(AH56:AH63)</f>
        <v>21.290000000000003</v>
      </c>
      <c r="AI64" s="50">
        <f t="shared" si="118"/>
        <v>41.219748305905135</v>
      </c>
      <c r="AJ64" s="5">
        <f>SUM(AJ56:AJ63)</f>
        <v>12.91</v>
      </c>
      <c r="AK64" s="50">
        <f t="shared" si="119"/>
        <v>8.085932606789429</v>
      </c>
      <c r="AL64" s="5">
        <f>SUM(AL56:AL63)</f>
        <v>1653.3054300000001</v>
      </c>
      <c r="AM64" s="50">
        <f t="shared" si="120"/>
        <v>38.579606575055969</v>
      </c>
      <c r="AN64" s="5">
        <f>SUM(AN56:AN63)</f>
        <v>15.133651</v>
      </c>
      <c r="AO64" s="50">
        <f t="shared" si="121"/>
        <v>49.835838464021691</v>
      </c>
      <c r="AP64" s="5">
        <f>SUM(AP56:AP63)</f>
        <v>150.120059</v>
      </c>
      <c r="AQ64" s="50">
        <f t="shared" si="122"/>
        <v>39.07960848534784</v>
      </c>
      <c r="AR64" s="5"/>
      <c r="AS64" s="5"/>
      <c r="AT64" s="5"/>
      <c r="AU64" s="5"/>
      <c r="AV64" s="50"/>
      <c r="AW64" s="50"/>
      <c r="AX64" s="5">
        <f>SUM(AX56:AX63)</f>
        <v>100.39</v>
      </c>
      <c r="AY64" s="50">
        <f t="shared" si="123"/>
        <v>27.509385361576193</v>
      </c>
      <c r="AZ64" s="5"/>
      <c r="BA64" s="50"/>
      <c r="BB64" s="5">
        <f>SUM(BB56:BB63)</f>
        <v>194.69</v>
      </c>
      <c r="BC64" s="50">
        <f t="shared" si="124"/>
        <v>71.806882307380221</v>
      </c>
      <c r="BD64" s="5"/>
      <c r="BE64" s="50"/>
      <c r="BF64" s="5"/>
      <c r="BG64" s="50"/>
      <c r="BH64" s="5"/>
      <c r="BI64" s="50"/>
      <c r="BJ64" s="5">
        <f>SUM(BJ56:BJ63)</f>
        <v>697.19999999999993</v>
      </c>
      <c r="BK64" s="50">
        <f t="shared" si="125"/>
        <v>71.839258114374033</v>
      </c>
      <c r="BL64" s="5"/>
      <c r="BM64" s="50"/>
      <c r="BN64" s="5">
        <f>SUM(BN56:BN63)</f>
        <v>122.07674645</v>
      </c>
      <c r="BO64" s="50">
        <f t="shared" si="126"/>
        <v>29.487451969746036</v>
      </c>
      <c r="BP64" s="5">
        <f>SUM(BP56:BP63)</f>
        <v>53.255651960000002</v>
      </c>
      <c r="BQ64" s="50">
        <f t="shared" si="127"/>
        <v>35.8838673695629</v>
      </c>
      <c r="BR64" s="5">
        <f>SUM(BR56:BR63)</f>
        <v>1</v>
      </c>
      <c r="BS64" s="50">
        <f t="shared" si="128"/>
        <v>10.903360895575895</v>
      </c>
      <c r="BT64" s="5"/>
      <c r="BU64" s="50"/>
      <c r="BV64" s="5">
        <f>SUM(BV56:BV63)</f>
        <v>70.637493000000006</v>
      </c>
      <c r="BW64" s="50">
        <f t="shared" si="129"/>
        <v>5.405372485914083</v>
      </c>
      <c r="BX64" s="5">
        <v>0</v>
      </c>
      <c r="BY64" s="50">
        <f t="shared" si="130"/>
        <v>0</v>
      </c>
      <c r="BZ64" s="5">
        <f>SUM(BZ56:BZ63)</f>
        <v>0.92</v>
      </c>
      <c r="CA64" s="50">
        <f t="shared" si="131"/>
        <v>47.179487179487175</v>
      </c>
      <c r="CB64" s="5">
        <f>SUM(CB56:CB63)</f>
        <v>38.938389000000001</v>
      </c>
      <c r="CC64" s="50">
        <f t="shared" si="132"/>
        <v>46.477524225405652</v>
      </c>
      <c r="CD64" s="5">
        <f>SUM(CD56:CD63)</f>
        <v>51.879999999999995</v>
      </c>
      <c r="CE64" s="50">
        <f t="shared" si="133"/>
        <v>94.207372435082618</v>
      </c>
      <c r="CF64" s="5"/>
      <c r="CG64" s="50"/>
      <c r="CH64" s="5">
        <f>SUM(CH56:CH63)</f>
        <v>9.19</v>
      </c>
      <c r="CI64" s="50">
        <f t="shared" si="134"/>
        <v>68.838951310861418</v>
      </c>
      <c r="CJ64" s="5">
        <f>SUM(CJ56:CJ63)</f>
        <v>23.94</v>
      </c>
      <c r="CK64" s="50">
        <f t="shared" si="135"/>
        <v>42.431761786600497</v>
      </c>
      <c r="CL64" s="5"/>
      <c r="CM64" s="50"/>
      <c r="CN64" s="5">
        <f>SUM(CN56:CN63)</f>
        <v>85.912999999999997</v>
      </c>
      <c r="CO64" s="50">
        <f t="shared" si="136"/>
        <v>11.426743578250708</v>
      </c>
      <c r="CP64" s="5">
        <f>SUM(CP56:CP63)</f>
        <v>371.17600000000004</v>
      </c>
      <c r="CQ64" s="50">
        <f t="shared" si="137"/>
        <v>31.677037186228134</v>
      </c>
      <c r="CR64" s="5"/>
      <c r="CS64" s="50"/>
      <c r="CT64" s="5"/>
      <c r="CU64" s="50"/>
      <c r="CV64" s="5"/>
      <c r="CW64" s="50"/>
      <c r="CX64" s="5"/>
      <c r="CY64" s="50"/>
      <c r="CZ64" s="5"/>
      <c r="DA64" s="50"/>
      <c r="DB64" s="5"/>
      <c r="DC64" s="50"/>
      <c r="DD64" s="5"/>
      <c r="DE64" s="50"/>
      <c r="DF64" s="5">
        <f>SUM(DF56:DF63)</f>
        <v>2178.1</v>
      </c>
      <c r="DG64" s="50">
        <f t="shared" si="138"/>
        <v>70.747393380322862</v>
      </c>
      <c r="DH64" s="5">
        <f>SUM(DH56:DH63)</f>
        <v>218.9</v>
      </c>
      <c r="DI64" s="50">
        <f t="shared" si="139"/>
        <v>75.77016268605054</v>
      </c>
      <c r="DJ64" s="5">
        <f>SUM(DJ56:DJ63)</f>
        <v>377.09999999999997</v>
      </c>
      <c r="DK64" s="50">
        <f t="shared" si="140"/>
        <v>61.239403683133588</v>
      </c>
      <c r="DL64" s="5">
        <f>SUM(DL56:DL63)</f>
        <v>147.68</v>
      </c>
      <c r="DM64" s="50">
        <f t="shared" si="141"/>
        <v>51.365169907133669</v>
      </c>
      <c r="DN64" s="5">
        <f>SUM(DN56:DN63)</f>
        <v>55.670000000000009</v>
      </c>
      <c r="DO64" s="50">
        <f t="shared" si="142"/>
        <v>32.171752196024045</v>
      </c>
      <c r="DP64" s="5">
        <f>SUM(DP56:DP63)</f>
        <v>1.93</v>
      </c>
      <c r="DQ64" s="50">
        <f t="shared" si="143"/>
        <v>79.423868312757193</v>
      </c>
      <c r="DR64" s="5"/>
      <c r="DS64" s="50"/>
      <c r="DT64" s="5">
        <f>SUM(DT56:DT63)</f>
        <v>1489.0861666300002</v>
      </c>
      <c r="DU64" s="50">
        <f t="shared" si="144"/>
        <v>60.138737232060521</v>
      </c>
      <c r="DV64" s="5">
        <f>SUM(DV56:DV63)</f>
        <v>295.5</v>
      </c>
      <c r="DW64" s="50">
        <f t="shared" si="145"/>
        <v>41.808149405772497</v>
      </c>
      <c r="DX64" s="5">
        <f>SUM(DX56:DX63)</f>
        <v>274.5</v>
      </c>
      <c r="DY64" s="50">
        <f t="shared" si="146"/>
        <v>12.08931559940104</v>
      </c>
      <c r="DZ64" s="5"/>
      <c r="EA64" s="50"/>
      <c r="EB64" s="5"/>
      <c r="EC64" s="50"/>
      <c r="ED64" s="5">
        <f>SUM(ED56:ED63)</f>
        <v>1.3</v>
      </c>
      <c r="EE64" s="50">
        <f t="shared" si="147"/>
        <v>100</v>
      </c>
      <c r="EF64" s="5"/>
      <c r="EG64" s="50"/>
      <c r="EH64" s="5">
        <f>SUM(EH56:EH63)</f>
        <v>1751.8</v>
      </c>
      <c r="EI64" s="50">
        <f t="shared" si="148"/>
        <v>63.935006587663366</v>
      </c>
      <c r="EJ64" s="5">
        <f>SUM(EJ56:EJ63)</f>
        <v>208.46</v>
      </c>
      <c r="EK64" s="50">
        <f t="shared" si="149"/>
        <v>48.202187434966589</v>
      </c>
      <c r="EL64" s="5">
        <f>SUM(EL56:EL63)</f>
        <v>323.10000000000002</v>
      </c>
      <c r="EM64" s="50">
        <f t="shared" si="150"/>
        <v>57.904263517267339</v>
      </c>
      <c r="EN64" s="5">
        <f>SUM(EN56:EN63)</f>
        <v>142.13</v>
      </c>
      <c r="EO64" s="50">
        <f t="shared" si="151"/>
        <v>24.724280694429947</v>
      </c>
      <c r="EP64" s="5">
        <f>SUM(EP56:EP63)</f>
        <v>104</v>
      </c>
      <c r="EQ64" s="50">
        <f t="shared" si="152"/>
        <v>31.697653154526055</v>
      </c>
      <c r="ER64" s="5">
        <f>SUM(ER56:ER63)</f>
        <v>22.46</v>
      </c>
      <c r="ES64" s="50">
        <f t="shared" si="153"/>
        <v>62.825174825174827</v>
      </c>
      <c r="ET64" s="5"/>
      <c r="EU64" s="50"/>
      <c r="EV64" s="5"/>
      <c r="EW64" s="50"/>
      <c r="EX64" s="5"/>
      <c r="EY64" s="50"/>
      <c r="EZ64" s="5"/>
      <c r="FA64" s="50"/>
      <c r="FB64" s="5"/>
      <c r="FC64" s="50"/>
      <c r="FD64" s="5">
        <f>SUM(FD56:FD63)</f>
        <v>63</v>
      </c>
      <c r="FE64" s="50">
        <f t="shared" si="154"/>
        <v>18.653259698435946</v>
      </c>
      <c r="FF64" s="5">
        <f>SUM(FF56:FF63)</f>
        <v>14.327064999999999</v>
      </c>
      <c r="FG64" s="50">
        <f t="shared" si="155"/>
        <v>39.468498622589529</v>
      </c>
      <c r="FH64" s="5">
        <f>SUM(FH56:FH63)</f>
        <v>661.03155000000004</v>
      </c>
      <c r="FI64" s="50">
        <f t="shared" si="156"/>
        <v>38.910955871263354</v>
      </c>
      <c r="FJ64" s="5">
        <f>SUM(FJ56:FJ63)</f>
        <v>145.14496800000001</v>
      </c>
      <c r="FK64" s="50">
        <f t="shared" si="157"/>
        <v>49.175036698842163</v>
      </c>
      <c r="FL64" s="5"/>
      <c r="FM64" s="50"/>
      <c r="FN64" s="5">
        <f>SUM(FN56:FN63)</f>
        <v>51.29</v>
      </c>
      <c r="FO64" s="50">
        <f t="shared" si="158"/>
        <v>19.032321987834212</v>
      </c>
      <c r="FP64" s="5"/>
      <c r="FQ64" s="50"/>
      <c r="FR64" s="5"/>
      <c r="FS64" s="50"/>
      <c r="FT64" s="5"/>
      <c r="FU64" s="50"/>
      <c r="FV64" s="5"/>
      <c r="FW64" s="50"/>
      <c r="FX64" s="5"/>
      <c r="FY64" s="50"/>
      <c r="FZ64" s="5"/>
      <c r="GA64" s="50"/>
    </row>
    <row r="65" spans="1:183" ht="12.75" customHeight="1">
      <c r="A65" s="36"/>
      <c r="B65" s="114"/>
      <c r="C65" s="14"/>
      <c r="D65" s="114"/>
      <c r="E65" s="14"/>
      <c r="F65" s="114"/>
      <c r="G65" s="14"/>
      <c r="H65" s="114"/>
      <c r="I65" s="14"/>
      <c r="J65" s="114"/>
      <c r="K65" s="14"/>
      <c r="L65" s="114"/>
      <c r="M65" s="14"/>
      <c r="N65" s="114"/>
      <c r="O65" s="14"/>
      <c r="P65" s="114"/>
      <c r="Q65" s="14"/>
      <c r="R65" s="114"/>
      <c r="S65" s="14"/>
      <c r="T65" s="114"/>
      <c r="U65" s="14"/>
      <c r="V65" s="114"/>
      <c r="W65" s="14"/>
      <c r="X65" s="114"/>
      <c r="Y65" s="14"/>
      <c r="Z65" s="114"/>
      <c r="AA65" s="14"/>
      <c r="AB65" s="114"/>
      <c r="AC65" s="14"/>
      <c r="AD65" s="114"/>
      <c r="AE65" s="14"/>
      <c r="AF65" s="114"/>
      <c r="AG65" s="14"/>
      <c r="AH65" s="114"/>
      <c r="AI65" s="14"/>
      <c r="AJ65" s="114"/>
      <c r="AK65" s="14"/>
      <c r="AL65" s="114"/>
      <c r="AM65" s="14"/>
      <c r="AN65" s="114"/>
      <c r="AO65" s="14"/>
      <c r="AP65" s="114"/>
      <c r="AQ65" s="14"/>
      <c r="AR65" s="104"/>
      <c r="AS65" s="104"/>
      <c r="AT65" s="104"/>
      <c r="AU65" s="104"/>
      <c r="AV65" s="10"/>
      <c r="AW65" s="10"/>
      <c r="AX65" s="114"/>
      <c r="AY65" s="14"/>
      <c r="AZ65" s="114"/>
      <c r="BA65" s="14"/>
      <c r="BB65" s="114"/>
      <c r="BC65" s="14"/>
      <c r="BD65" s="114"/>
      <c r="BE65" s="14"/>
      <c r="BF65" s="114"/>
      <c r="BG65" s="14"/>
      <c r="BH65" s="114"/>
      <c r="BI65" s="14"/>
      <c r="BJ65" s="114"/>
      <c r="BK65" s="14"/>
      <c r="BL65" s="114"/>
      <c r="BM65" s="14"/>
      <c r="BN65" s="114"/>
      <c r="BO65" s="14"/>
      <c r="BP65" s="114"/>
      <c r="BQ65" s="14"/>
      <c r="BR65" s="114"/>
      <c r="BS65" s="14"/>
      <c r="BT65" s="114"/>
      <c r="BU65" s="14"/>
      <c r="BV65" s="114"/>
      <c r="BW65" s="14"/>
      <c r="BX65" s="114"/>
      <c r="BY65" s="14"/>
      <c r="BZ65" s="114"/>
      <c r="CA65" s="14"/>
      <c r="CB65" s="114"/>
      <c r="CC65" s="14"/>
      <c r="CD65" s="114"/>
      <c r="CE65" s="14"/>
      <c r="CF65" s="114"/>
      <c r="CG65" s="14"/>
      <c r="CH65" s="114"/>
      <c r="CI65" s="14"/>
      <c r="CJ65" s="114"/>
      <c r="CK65" s="14"/>
      <c r="CL65" s="114"/>
      <c r="CM65" s="14"/>
      <c r="CN65" s="114"/>
      <c r="CO65" s="14"/>
      <c r="CP65" s="114"/>
      <c r="CQ65" s="14"/>
      <c r="CR65" s="114"/>
      <c r="CS65" s="114"/>
      <c r="CT65" s="114"/>
      <c r="CU65" s="114"/>
      <c r="CV65" s="114"/>
      <c r="CW65" s="114"/>
      <c r="CX65" s="114"/>
      <c r="CY65" s="114"/>
      <c r="CZ65" s="114"/>
      <c r="DA65" s="114"/>
      <c r="DB65" s="15"/>
      <c r="DC65" s="15"/>
      <c r="DF65" s="114"/>
      <c r="DG65" s="14"/>
      <c r="DH65" s="114"/>
      <c r="DI65" s="14"/>
      <c r="DJ65" s="114"/>
      <c r="DK65" s="14"/>
      <c r="DL65" s="114"/>
      <c r="DM65" s="14"/>
      <c r="DN65" s="114"/>
      <c r="DO65" s="14"/>
      <c r="DP65" s="114"/>
      <c r="DQ65" s="14"/>
      <c r="DR65" s="114"/>
      <c r="DS65" s="14"/>
      <c r="DT65" s="114"/>
      <c r="DU65" s="14"/>
      <c r="DV65" s="114"/>
      <c r="DW65" s="14"/>
      <c r="DX65" s="114"/>
      <c r="DY65" s="14"/>
      <c r="DZ65" s="114"/>
      <c r="EB65" s="114"/>
      <c r="EC65" s="14"/>
      <c r="ED65" s="114"/>
      <c r="EE65" s="14"/>
      <c r="EF65" s="114"/>
      <c r="EG65" s="14"/>
      <c r="EH65" s="114"/>
      <c r="EI65" s="14"/>
      <c r="EJ65" s="114"/>
      <c r="EK65" s="14"/>
      <c r="EL65" s="114"/>
      <c r="EM65" s="14"/>
      <c r="EN65" s="114"/>
      <c r="EO65" s="14"/>
      <c r="EP65" s="114"/>
      <c r="EQ65" s="14"/>
      <c r="ER65" s="114"/>
      <c r="ES65" s="14"/>
      <c r="ET65" s="114"/>
      <c r="EU65" s="14"/>
      <c r="EV65" s="114"/>
      <c r="EW65" s="14"/>
      <c r="EX65" s="114"/>
      <c r="EY65" s="14"/>
      <c r="EZ65" s="114"/>
      <c r="FA65" s="14"/>
      <c r="FB65" s="114"/>
      <c r="FC65" s="14"/>
      <c r="FD65" s="114"/>
      <c r="FE65" s="14"/>
      <c r="FF65" s="114"/>
      <c r="FG65" s="14"/>
      <c r="FH65" s="114"/>
      <c r="FI65" s="14"/>
      <c r="FJ65" s="114"/>
      <c r="FK65" s="14"/>
      <c r="FL65" s="114"/>
      <c r="FM65" s="14"/>
      <c r="FN65" s="114"/>
      <c r="FO65" s="14"/>
      <c r="FP65" s="114"/>
      <c r="FQ65" s="14"/>
      <c r="FR65" s="114"/>
      <c r="FS65" s="14"/>
      <c r="FT65" s="114"/>
      <c r="FU65" s="14"/>
      <c r="FV65" s="114"/>
      <c r="FW65" s="14"/>
      <c r="FX65" s="114"/>
      <c r="FY65" s="14"/>
      <c r="FZ65" s="114"/>
      <c r="GA65" s="14"/>
    </row>
    <row r="66" spans="1:183" ht="12.75" customHeight="1">
      <c r="A66" s="1"/>
      <c r="B66" s="114"/>
      <c r="C66" s="14"/>
      <c r="D66" s="114"/>
      <c r="E66" s="14"/>
      <c r="F66" s="114"/>
      <c r="G66" s="14"/>
      <c r="H66" s="114"/>
      <c r="I66" s="14"/>
      <c r="J66" s="114"/>
      <c r="K66" s="14"/>
      <c r="L66" s="114"/>
      <c r="M66" s="14"/>
      <c r="O66" s="14"/>
      <c r="P66" s="114"/>
      <c r="Q66" s="14"/>
      <c r="S66" s="14"/>
      <c r="T66" s="114"/>
      <c r="U66" s="14"/>
      <c r="V66" s="114"/>
      <c r="W66" s="14"/>
      <c r="X66" s="114"/>
      <c r="Y66" s="14"/>
      <c r="Z66" s="114"/>
      <c r="AA66" s="14"/>
      <c r="AB66" s="104"/>
      <c r="AC66" s="14"/>
      <c r="AD66" s="114"/>
      <c r="AE66" s="14"/>
      <c r="AF66" s="114"/>
      <c r="AG66" s="14"/>
      <c r="AH66" s="114"/>
      <c r="AI66" s="14"/>
      <c r="AJ66" s="114"/>
      <c r="AK66" s="14"/>
      <c r="AL66" s="114"/>
      <c r="AM66" s="14"/>
      <c r="AN66" s="114"/>
      <c r="AO66" s="14"/>
      <c r="AP66" s="114"/>
      <c r="AQ66" s="14"/>
      <c r="AR66" s="114"/>
      <c r="AS66" s="114"/>
      <c r="AT66" s="114"/>
      <c r="AU66" s="114"/>
      <c r="AV66" s="10"/>
      <c r="AW66" s="10"/>
      <c r="AX66" s="114"/>
      <c r="AY66" s="14"/>
      <c r="AZ66" s="114"/>
      <c r="BA66" s="14"/>
      <c r="BB66" s="114"/>
      <c r="BC66" s="14"/>
      <c r="BD66" s="104"/>
      <c r="BE66" s="14"/>
      <c r="BF66" s="104"/>
      <c r="BG66" s="14"/>
      <c r="BH66" s="104"/>
      <c r="BI66" s="14"/>
      <c r="BJ66" s="114"/>
      <c r="BK66" s="14"/>
      <c r="BL66" s="114"/>
      <c r="BM66" s="14"/>
      <c r="BN66" s="114"/>
      <c r="BO66" s="14"/>
      <c r="BP66" s="114"/>
      <c r="BQ66" s="14"/>
      <c r="BR66" s="114"/>
      <c r="BS66" s="14"/>
      <c r="BT66" s="114"/>
      <c r="BU66" s="14"/>
      <c r="BV66" s="114"/>
      <c r="BW66" s="14"/>
      <c r="BX66" s="114"/>
      <c r="BY66" s="14"/>
      <c r="BZ66" s="114"/>
      <c r="CA66" s="14"/>
      <c r="CB66" s="114"/>
      <c r="CC66" s="14"/>
      <c r="CD66" s="114"/>
      <c r="CE66" s="14"/>
      <c r="CF66" s="114"/>
      <c r="CG66" s="14"/>
      <c r="CH66" s="114"/>
      <c r="CI66" s="14"/>
      <c r="CJ66" s="114"/>
      <c r="CK66" s="14"/>
      <c r="CL66" s="114"/>
      <c r="CM66" s="14"/>
      <c r="CN66" s="114"/>
      <c r="CO66" s="14"/>
      <c r="CP66" s="114"/>
      <c r="CQ66" s="14"/>
      <c r="CR66" s="114"/>
      <c r="CS66" s="114"/>
      <c r="CT66" s="114"/>
      <c r="CU66" s="114"/>
      <c r="CV66" s="114"/>
      <c r="CW66" s="114"/>
      <c r="CX66" s="114"/>
      <c r="CY66" s="114"/>
      <c r="CZ66" s="114"/>
      <c r="DA66" s="114"/>
      <c r="DF66" s="114"/>
      <c r="DG66" s="14"/>
      <c r="DH66" s="114"/>
      <c r="DI66" s="14"/>
      <c r="DJ66" s="114"/>
      <c r="DK66" s="14"/>
      <c r="DL66" s="114"/>
      <c r="DM66" s="14"/>
      <c r="DN66" s="114"/>
      <c r="DO66" s="14"/>
      <c r="DP66" s="114"/>
      <c r="DQ66" s="14"/>
      <c r="DS66" s="14"/>
      <c r="DT66" s="114"/>
      <c r="DU66" s="14"/>
      <c r="DV66" s="114"/>
      <c r="DW66" s="14"/>
      <c r="DX66" s="114"/>
      <c r="DY66" s="14"/>
      <c r="DZ66" s="114"/>
      <c r="EB66" s="114"/>
      <c r="EC66" s="14"/>
      <c r="ED66" s="114"/>
      <c r="EE66" s="14"/>
      <c r="EG66" s="14"/>
      <c r="EH66" s="114"/>
      <c r="EI66" s="14"/>
      <c r="EJ66" s="114"/>
      <c r="EK66" s="14"/>
      <c r="EL66" s="114"/>
      <c r="EM66" s="14"/>
      <c r="EN66" s="114"/>
      <c r="EO66" s="14"/>
      <c r="EP66" s="114"/>
      <c r="EQ66" s="14"/>
      <c r="ER66" s="114"/>
      <c r="ES66" s="14"/>
      <c r="ET66" s="104"/>
      <c r="EU66" s="14"/>
      <c r="EV66" s="104"/>
      <c r="EW66" s="14"/>
      <c r="EX66" s="114"/>
      <c r="EY66" s="14"/>
      <c r="EZ66" s="114"/>
      <c r="FA66" s="14"/>
      <c r="FB66" s="114"/>
      <c r="FC66" s="14"/>
      <c r="FD66" s="114"/>
      <c r="FE66" s="14"/>
      <c r="FF66" s="114"/>
      <c r="FG66" s="14"/>
      <c r="FH66" s="114"/>
      <c r="FI66" s="14"/>
      <c r="FJ66" s="114"/>
      <c r="FK66" s="14"/>
      <c r="FL66" s="114"/>
      <c r="FM66" s="14"/>
      <c r="FN66" s="114"/>
      <c r="FO66" s="14"/>
      <c r="FP66" s="104"/>
      <c r="FQ66" s="14"/>
      <c r="FS66" s="14"/>
      <c r="FU66" s="14"/>
      <c r="FW66" s="14"/>
      <c r="FY66" s="14"/>
      <c r="GA66" s="14"/>
    </row>
    <row r="67" spans="1:183" ht="12.75" customHeight="1">
      <c r="A67" s="14" t="s">
        <v>517</v>
      </c>
      <c r="B67" s="114"/>
      <c r="C67" s="14"/>
      <c r="D67" s="114"/>
      <c r="E67" s="14"/>
      <c r="F67" s="114"/>
      <c r="G67" s="14"/>
      <c r="H67" s="114"/>
      <c r="I67" s="14"/>
      <c r="J67" s="114"/>
      <c r="K67" s="14"/>
      <c r="L67" s="114"/>
      <c r="M67" s="14"/>
      <c r="O67" s="14"/>
      <c r="P67" s="114"/>
      <c r="Q67" s="14"/>
      <c r="S67" s="14"/>
      <c r="T67" s="114"/>
      <c r="U67" s="14"/>
      <c r="V67" s="114"/>
      <c r="W67" s="14"/>
      <c r="X67" s="114"/>
      <c r="Y67" s="14"/>
      <c r="Z67" s="114"/>
      <c r="AA67" s="14"/>
      <c r="AB67" s="104"/>
      <c r="AC67" s="14"/>
      <c r="AD67" s="114"/>
      <c r="AE67" s="14"/>
      <c r="AF67" s="114"/>
      <c r="AG67" s="14"/>
      <c r="AH67" s="114"/>
      <c r="AI67" s="14"/>
      <c r="AJ67" s="114"/>
      <c r="AK67" s="14"/>
      <c r="AL67" s="114"/>
      <c r="AM67" s="14"/>
      <c r="AN67" s="114"/>
      <c r="AO67" s="14"/>
      <c r="AP67" s="114"/>
      <c r="AQ67" s="14"/>
      <c r="AR67" s="15"/>
      <c r="AT67" s="15"/>
      <c r="AU67" s="10"/>
      <c r="AX67" s="114"/>
      <c r="AY67" s="14"/>
      <c r="AZ67" s="114"/>
      <c r="BA67" s="14"/>
      <c r="BB67" s="114"/>
      <c r="BC67" s="14"/>
      <c r="BD67" s="104"/>
      <c r="BE67" s="14"/>
      <c r="BF67" s="104"/>
      <c r="BG67" s="14"/>
      <c r="BH67" s="104"/>
      <c r="BI67" s="14"/>
      <c r="BJ67" s="114"/>
      <c r="BK67" s="14"/>
      <c r="BL67" s="114"/>
      <c r="BN67" s="114"/>
      <c r="BO67" s="14"/>
      <c r="BP67" s="114"/>
      <c r="BQ67" s="14"/>
      <c r="BR67" s="114"/>
      <c r="BS67" s="14"/>
      <c r="BT67" s="114"/>
      <c r="BV67" s="114"/>
      <c r="BW67" s="14"/>
      <c r="BX67" s="114">
        <v>497.5</v>
      </c>
      <c r="BY67" s="14"/>
      <c r="BZ67" s="114"/>
      <c r="CA67" s="14"/>
      <c r="CB67" s="114"/>
      <c r="CC67" s="14"/>
      <c r="CD67" s="114"/>
      <c r="CE67" s="14"/>
      <c r="CF67" s="114"/>
      <c r="CG67" s="14"/>
      <c r="CH67" s="114"/>
      <c r="CI67" s="14"/>
      <c r="CJ67" s="114"/>
      <c r="CK67" s="14"/>
      <c r="CM67" s="14"/>
      <c r="CN67" s="114">
        <v>6.01</v>
      </c>
      <c r="CO67" s="14"/>
      <c r="CP67" s="114">
        <v>164.84</v>
      </c>
      <c r="CQ67" s="14"/>
      <c r="CR67" s="15">
        <v>2.46</v>
      </c>
      <c r="CS67" s="15"/>
      <c r="CT67" s="15">
        <v>6.02</v>
      </c>
      <c r="CU67" s="15"/>
      <c r="CV67" s="15">
        <v>5.66</v>
      </c>
      <c r="CW67" s="15"/>
      <c r="CX67" s="15">
        <v>1.35</v>
      </c>
      <c r="CY67" s="15"/>
      <c r="CZ67" s="15"/>
      <c r="DA67" s="15"/>
      <c r="DF67" s="114">
        <v>171.2</v>
      </c>
      <c r="DG67" s="14"/>
      <c r="DH67" s="114"/>
      <c r="DI67" s="14"/>
      <c r="DJ67" s="114"/>
      <c r="DK67" s="14"/>
      <c r="DL67" s="114"/>
      <c r="DM67" s="14"/>
      <c r="DN67" s="114"/>
      <c r="DO67" s="14"/>
      <c r="DP67" s="114"/>
      <c r="DQ67" s="14"/>
      <c r="DS67" s="14"/>
      <c r="DT67" s="114">
        <v>696.6</v>
      </c>
      <c r="DU67" s="14"/>
      <c r="DV67" s="114"/>
      <c r="DW67" s="14"/>
      <c r="DX67" s="114">
        <v>2190.9</v>
      </c>
      <c r="DY67" s="14"/>
      <c r="DZ67" s="114"/>
      <c r="EB67" s="114"/>
      <c r="EC67" s="14"/>
      <c r="ED67" s="114"/>
      <c r="EE67" s="14"/>
      <c r="EG67" s="14"/>
      <c r="EH67" s="114"/>
      <c r="EI67" s="14"/>
      <c r="EJ67" s="114"/>
      <c r="EK67" s="14"/>
      <c r="EL67" s="114"/>
      <c r="EM67" s="14"/>
      <c r="EN67" s="114"/>
      <c r="EO67" s="14"/>
      <c r="EP67" s="114"/>
      <c r="EQ67" s="14"/>
      <c r="ER67" s="114"/>
      <c r="ES67" s="14"/>
      <c r="ET67" s="104"/>
      <c r="EU67" s="14"/>
      <c r="EV67" s="104"/>
      <c r="EW67" s="14"/>
      <c r="EX67" s="114"/>
      <c r="EY67" s="14"/>
      <c r="EZ67" s="114"/>
      <c r="FA67" s="14"/>
      <c r="FB67" s="114"/>
      <c r="FC67" s="14"/>
      <c r="FD67" s="114">
        <v>259</v>
      </c>
      <c r="FE67" s="14"/>
      <c r="FF67" s="114">
        <v>27.8</v>
      </c>
      <c r="FG67" s="14"/>
      <c r="FH67" s="114">
        <v>589.6</v>
      </c>
      <c r="FI67" s="14"/>
      <c r="FJ67" s="114"/>
      <c r="FK67" s="14"/>
      <c r="FL67" s="114">
        <v>389.2</v>
      </c>
      <c r="FM67" s="14"/>
      <c r="FN67" s="114">
        <v>124.79</v>
      </c>
      <c r="FO67" s="14"/>
      <c r="FP67" s="104"/>
      <c r="FQ67" s="14"/>
      <c r="FS67" s="14"/>
      <c r="FT67" s="10">
        <v>0.5</v>
      </c>
      <c r="FU67" s="14"/>
      <c r="FW67" s="14"/>
      <c r="FY67" s="14"/>
      <c r="FZ67" s="10">
        <v>0.2</v>
      </c>
      <c r="GA67" s="14"/>
    </row>
    <row r="68" spans="1:183" ht="12.75" customHeight="1">
      <c r="A68" s="11"/>
      <c r="B68" s="114"/>
      <c r="C68" s="14"/>
      <c r="D68" s="114"/>
      <c r="E68" s="14"/>
      <c r="F68" s="114"/>
      <c r="G68" s="14"/>
      <c r="H68" s="114"/>
      <c r="I68" s="14"/>
      <c r="J68" s="114"/>
      <c r="K68" s="14"/>
      <c r="L68" s="114"/>
      <c r="M68" s="14"/>
      <c r="O68" s="104"/>
      <c r="P68" s="114"/>
      <c r="Q68" s="14"/>
      <c r="S68" s="104"/>
      <c r="T68" s="114"/>
      <c r="U68" s="14"/>
      <c r="V68" s="114"/>
      <c r="W68" s="14"/>
      <c r="X68" s="114"/>
      <c r="Y68" s="14"/>
      <c r="AA68" s="14"/>
      <c r="AB68" s="104"/>
      <c r="AC68" s="104"/>
      <c r="AD68" s="114"/>
      <c r="AE68" s="14"/>
      <c r="AF68" s="114"/>
      <c r="AG68" s="14"/>
      <c r="AH68" s="114"/>
      <c r="AI68" s="14"/>
      <c r="AJ68" s="114"/>
      <c r="AK68" s="14"/>
      <c r="AL68" s="114"/>
      <c r="AM68" s="14"/>
      <c r="AN68" s="114"/>
      <c r="AO68" s="14"/>
      <c r="AP68" s="114"/>
      <c r="AQ68" s="14"/>
      <c r="AR68" s="114"/>
      <c r="AT68" s="114"/>
      <c r="AU68" s="10"/>
      <c r="AX68" s="114"/>
      <c r="AY68" s="14"/>
      <c r="BA68" s="14"/>
      <c r="BB68" s="114"/>
      <c r="BC68" s="14"/>
      <c r="BD68" s="104"/>
      <c r="BE68" s="104"/>
      <c r="BF68" s="104"/>
      <c r="BG68" s="104"/>
      <c r="BH68" s="104"/>
      <c r="BI68" s="104"/>
      <c r="BJ68" s="114"/>
      <c r="BK68" s="14"/>
      <c r="BL68" s="15"/>
      <c r="BN68" s="114"/>
      <c r="BO68" s="14"/>
      <c r="BP68" s="114"/>
      <c r="BQ68" s="14"/>
      <c r="BR68" s="114"/>
      <c r="BS68" s="14"/>
      <c r="BT68" s="15"/>
      <c r="BV68" s="114"/>
      <c r="BW68" s="14"/>
      <c r="BX68" s="114"/>
      <c r="BY68" s="14"/>
      <c r="BZ68" s="114"/>
      <c r="CA68" s="14"/>
      <c r="CB68" s="114"/>
      <c r="CC68" s="14"/>
      <c r="CD68" s="114"/>
      <c r="CE68" s="14"/>
      <c r="CF68" s="114"/>
      <c r="CG68" s="14"/>
      <c r="CH68" s="114"/>
      <c r="CI68" s="14"/>
      <c r="CJ68" s="114"/>
      <c r="CK68" s="14"/>
      <c r="CM68" s="14"/>
      <c r="CN68" s="114"/>
      <c r="CO68" s="14"/>
      <c r="CP68" s="114"/>
      <c r="CQ68" s="14"/>
      <c r="CR68" s="114"/>
      <c r="CS68" s="114"/>
      <c r="CT68" s="114"/>
      <c r="CU68" s="114"/>
      <c r="CV68" s="114"/>
      <c r="CW68" s="114"/>
      <c r="CX68" s="114"/>
      <c r="CY68" s="114"/>
      <c r="CZ68" s="114"/>
      <c r="DA68" s="114"/>
      <c r="DF68" s="114"/>
      <c r="DG68" s="14"/>
      <c r="DH68" s="114"/>
      <c r="DI68" s="14"/>
      <c r="DJ68" s="114"/>
      <c r="DK68" s="14"/>
      <c r="DL68" s="114"/>
      <c r="DM68" s="14"/>
      <c r="DN68" s="114"/>
      <c r="DO68" s="14"/>
      <c r="DP68" s="114"/>
      <c r="DQ68" s="14"/>
      <c r="DS68" s="104"/>
      <c r="DT68" s="114"/>
      <c r="DU68" s="14"/>
      <c r="DV68" s="114"/>
      <c r="DW68" s="14"/>
      <c r="DX68" s="114"/>
      <c r="DY68" s="14"/>
      <c r="DZ68" s="114"/>
      <c r="EB68" s="117"/>
      <c r="EC68" s="104"/>
      <c r="ED68" s="114"/>
      <c r="EE68" s="14"/>
      <c r="EG68" s="104"/>
      <c r="EH68" s="114"/>
      <c r="EI68" s="14"/>
      <c r="EJ68" s="114"/>
      <c r="EK68" s="14"/>
      <c r="EL68" s="114"/>
      <c r="EM68" s="14"/>
      <c r="EN68" s="114"/>
      <c r="EO68" s="14"/>
      <c r="EP68" s="114"/>
      <c r="EQ68" s="14"/>
      <c r="ER68" s="114"/>
      <c r="ES68" s="14"/>
      <c r="ET68" s="104"/>
      <c r="EU68" s="104"/>
      <c r="EV68" s="114"/>
      <c r="EW68" s="114"/>
      <c r="EX68" s="117"/>
      <c r="EY68" s="104"/>
      <c r="EZ68" s="117"/>
      <c r="FA68" s="104"/>
      <c r="FB68" s="117"/>
      <c r="FC68" s="104"/>
      <c r="FD68" s="114"/>
      <c r="FE68" s="14"/>
      <c r="FF68" s="114"/>
      <c r="FG68" s="14"/>
      <c r="FH68" s="114"/>
      <c r="FI68" s="14"/>
      <c r="FJ68" s="114"/>
      <c r="FK68" s="14"/>
      <c r="FL68" s="117"/>
      <c r="FM68" s="104"/>
      <c r="FN68" s="114"/>
      <c r="FO68" s="14"/>
      <c r="FP68" s="104"/>
      <c r="FQ68" s="104"/>
      <c r="FS68" s="104"/>
      <c r="FU68" s="104"/>
      <c r="FW68" s="104"/>
      <c r="FY68" s="104"/>
      <c r="GA68" s="104"/>
    </row>
    <row r="69" spans="1:183" ht="12.75" customHeight="1">
      <c r="A69" s="1"/>
      <c r="B69" s="117"/>
      <c r="C69" s="104"/>
      <c r="D69" s="117"/>
      <c r="E69" s="104"/>
      <c r="F69" s="117"/>
      <c r="G69" s="104"/>
      <c r="H69" s="117"/>
      <c r="I69" s="104"/>
      <c r="J69" s="117"/>
      <c r="K69" s="104"/>
      <c r="L69" s="117"/>
      <c r="M69" s="104"/>
      <c r="O69" s="117"/>
      <c r="P69" s="117"/>
      <c r="Q69" s="104"/>
      <c r="S69" s="117"/>
      <c r="T69" s="117"/>
      <c r="U69" s="104"/>
      <c r="V69" s="117"/>
      <c r="W69" s="104"/>
      <c r="X69" s="117"/>
      <c r="Y69" s="104"/>
      <c r="AA69" s="104"/>
      <c r="AB69" s="104"/>
      <c r="AC69" s="117"/>
      <c r="AD69" s="117"/>
      <c r="AE69" s="104"/>
      <c r="AF69" s="117"/>
      <c r="AG69" s="104"/>
      <c r="AH69" s="117"/>
      <c r="AI69" s="104"/>
      <c r="AJ69" s="117"/>
      <c r="AK69" s="104"/>
      <c r="AL69" s="117"/>
      <c r="AM69" s="104"/>
      <c r="AN69" s="117"/>
      <c r="AO69" s="104"/>
      <c r="AP69" s="117"/>
      <c r="AQ69" s="104"/>
      <c r="AR69" s="114"/>
      <c r="AT69" s="114"/>
      <c r="AU69" s="10"/>
      <c r="AX69" s="117"/>
      <c r="AY69" s="104"/>
      <c r="BA69" s="104"/>
      <c r="BB69" s="117"/>
      <c r="BC69" s="104"/>
      <c r="BD69" s="104"/>
      <c r="BE69" s="117"/>
      <c r="BF69" s="104"/>
      <c r="BG69" s="117"/>
      <c r="BH69" s="104"/>
      <c r="BI69" s="117"/>
      <c r="BJ69" s="117"/>
      <c r="BK69" s="104"/>
      <c r="BL69" s="114"/>
      <c r="BN69" s="117"/>
      <c r="BO69" s="104"/>
      <c r="BP69" s="117"/>
      <c r="BQ69" s="104"/>
      <c r="BR69" s="117"/>
      <c r="BS69" s="104"/>
      <c r="BT69" s="114"/>
      <c r="BV69" s="117"/>
      <c r="BW69" s="104"/>
      <c r="BX69" s="117"/>
      <c r="BY69" s="104"/>
      <c r="BZ69" s="117"/>
      <c r="CA69" s="104"/>
      <c r="CB69" s="117"/>
      <c r="CC69" s="104"/>
      <c r="CD69" s="117"/>
      <c r="CE69" s="104"/>
      <c r="CF69" s="117"/>
      <c r="CG69" s="104"/>
      <c r="CH69" s="117"/>
      <c r="CI69" s="104"/>
      <c r="CJ69" s="117"/>
      <c r="CK69" s="104"/>
      <c r="CM69" s="104"/>
      <c r="CN69" s="117"/>
      <c r="CO69" s="104"/>
      <c r="CP69" s="117"/>
      <c r="CQ69" s="104"/>
      <c r="CR69" s="114"/>
      <c r="CS69" s="114"/>
      <c r="CT69" s="114"/>
      <c r="CU69" s="114"/>
      <c r="CV69" s="114"/>
      <c r="CW69" s="114"/>
      <c r="CX69" s="114"/>
      <c r="CY69" s="114"/>
      <c r="CZ69" s="114"/>
      <c r="DA69" s="114"/>
      <c r="DF69" s="117"/>
      <c r="DG69" s="104"/>
      <c r="DH69" s="117"/>
      <c r="DI69" s="104"/>
      <c r="DJ69" s="117"/>
      <c r="DK69" s="104"/>
      <c r="DL69" s="117"/>
      <c r="DM69" s="104"/>
      <c r="DN69" s="117"/>
      <c r="DO69" s="104"/>
      <c r="DP69" s="117"/>
      <c r="DQ69" s="104"/>
      <c r="DS69" s="117"/>
      <c r="DT69" s="117"/>
      <c r="DU69" s="104"/>
      <c r="DV69" s="117"/>
      <c r="DW69" s="104"/>
      <c r="DX69" s="117"/>
      <c r="DY69" s="104"/>
      <c r="DZ69" s="117"/>
      <c r="EA69" s="104"/>
      <c r="EB69" s="114"/>
      <c r="EC69" s="117"/>
      <c r="ED69" s="117"/>
      <c r="EE69" s="104"/>
      <c r="EG69" s="117"/>
      <c r="EH69" s="117"/>
      <c r="EI69" s="104"/>
      <c r="EJ69" s="117"/>
      <c r="EK69" s="104"/>
      <c r="EL69" s="117"/>
      <c r="EM69" s="104"/>
      <c r="EN69" s="117"/>
      <c r="EO69" s="104"/>
      <c r="EP69" s="117"/>
      <c r="EQ69" s="104"/>
      <c r="ER69" s="117"/>
      <c r="ES69" s="104"/>
      <c r="ET69" s="104"/>
      <c r="EU69" s="117"/>
      <c r="EV69" s="114"/>
      <c r="EW69" s="114"/>
      <c r="EX69" s="114"/>
      <c r="EY69" s="117"/>
      <c r="EZ69" s="114"/>
      <c r="FA69" s="117"/>
      <c r="FB69" s="114"/>
      <c r="FC69" s="117"/>
      <c r="FD69" s="117"/>
      <c r="FE69" s="104"/>
      <c r="FF69" s="117"/>
      <c r="FG69" s="104"/>
      <c r="FH69" s="117"/>
      <c r="FI69" s="104"/>
      <c r="FJ69" s="117"/>
      <c r="FK69" s="104"/>
      <c r="FL69" s="114"/>
      <c r="FM69" s="117"/>
      <c r="FN69" s="117"/>
      <c r="FO69" s="104"/>
      <c r="FP69" s="104"/>
      <c r="FQ69" s="117"/>
      <c r="FS69" s="117"/>
      <c r="FU69" s="117"/>
      <c r="FW69" s="117"/>
      <c r="FY69" s="117"/>
      <c r="GA69" s="117"/>
    </row>
    <row r="70" spans="1:183" ht="12.75" customHeight="1">
      <c r="A70" s="1"/>
      <c r="B70" s="117"/>
      <c r="C70" s="117"/>
      <c r="D70" s="117"/>
      <c r="E70" s="117"/>
      <c r="F70" s="117"/>
      <c r="G70" s="117"/>
      <c r="H70" s="117"/>
      <c r="I70" s="117"/>
      <c r="J70" s="117"/>
      <c r="K70" s="117"/>
      <c r="L70" s="117"/>
      <c r="M70" s="117"/>
      <c r="O70" s="14"/>
      <c r="P70" s="117"/>
      <c r="Q70" s="117"/>
      <c r="S70" s="14"/>
      <c r="T70" s="117"/>
      <c r="U70" s="117"/>
      <c r="V70" s="117"/>
      <c r="W70" s="117"/>
      <c r="X70" s="117"/>
      <c r="Y70" s="117"/>
      <c r="AA70" s="117"/>
      <c r="AB70" s="104"/>
      <c r="AC70" s="14"/>
      <c r="AD70" s="117"/>
      <c r="AE70" s="117"/>
      <c r="AF70" s="117"/>
      <c r="AG70" s="117"/>
      <c r="AH70" s="117"/>
      <c r="AI70" s="117"/>
      <c r="AJ70" s="117"/>
      <c r="AK70" s="117"/>
      <c r="AL70" s="117"/>
      <c r="AM70" s="117"/>
      <c r="AN70" s="117"/>
      <c r="AO70" s="117"/>
      <c r="AP70" s="117"/>
      <c r="AQ70" s="117"/>
      <c r="AR70" s="114"/>
      <c r="AX70" s="117"/>
      <c r="AY70" s="117"/>
      <c r="BB70" s="117"/>
      <c r="BC70" s="117"/>
      <c r="BD70" s="104"/>
      <c r="BE70" s="14"/>
      <c r="BF70" s="104"/>
      <c r="BG70" s="14"/>
      <c r="BH70" s="104"/>
      <c r="BI70" s="14"/>
      <c r="BJ70" s="117"/>
      <c r="BK70" s="117"/>
      <c r="BL70" s="114"/>
      <c r="BN70" s="117"/>
      <c r="BO70" s="117"/>
      <c r="BP70" s="117"/>
      <c r="BQ70" s="117"/>
      <c r="BR70" s="117"/>
      <c r="BS70" s="117"/>
      <c r="BT70" s="114"/>
      <c r="BV70" s="117"/>
      <c r="BW70" s="117"/>
      <c r="BX70" s="117"/>
      <c r="BY70" s="117"/>
      <c r="BZ70" s="117"/>
      <c r="CA70" s="117"/>
      <c r="CB70" s="117"/>
      <c r="CC70" s="117"/>
      <c r="CD70" s="117"/>
      <c r="CE70" s="117"/>
      <c r="CF70" s="117"/>
      <c r="CG70" s="117"/>
      <c r="CH70" s="117"/>
      <c r="CI70" s="117"/>
      <c r="CJ70" s="117"/>
      <c r="CK70" s="117"/>
      <c r="CM70" s="117"/>
      <c r="CN70" s="117"/>
      <c r="CO70" s="117"/>
      <c r="CP70" s="117"/>
      <c r="CQ70" s="117"/>
      <c r="CR70" s="114"/>
      <c r="CS70" s="114"/>
      <c r="CT70" s="114"/>
      <c r="CU70" s="114"/>
      <c r="CV70" s="114"/>
      <c r="CW70" s="114"/>
      <c r="CX70" s="114"/>
      <c r="CY70" s="114"/>
      <c r="CZ70" s="114"/>
      <c r="DA70" s="114"/>
      <c r="DF70" s="117"/>
      <c r="DG70" s="117"/>
      <c r="DH70" s="117"/>
      <c r="DI70" s="117"/>
      <c r="DJ70" s="117"/>
      <c r="DK70" s="117"/>
      <c r="DL70" s="117"/>
      <c r="DM70" s="117"/>
      <c r="DN70" s="117"/>
      <c r="DO70" s="117"/>
      <c r="DP70" s="117"/>
      <c r="DQ70" s="117"/>
      <c r="DS70" s="14"/>
      <c r="DT70" s="117"/>
      <c r="DU70" s="117"/>
      <c r="DV70" s="117"/>
      <c r="DW70" s="117"/>
      <c r="DX70" s="117"/>
      <c r="DY70" s="117"/>
      <c r="DZ70" s="117"/>
      <c r="EA70" s="117"/>
      <c r="EB70" s="114"/>
      <c r="EC70" s="14"/>
      <c r="ED70" s="117"/>
      <c r="EE70" s="117"/>
      <c r="EG70" s="14"/>
      <c r="EH70" s="117"/>
      <c r="EI70" s="117"/>
      <c r="EJ70" s="117"/>
      <c r="EK70" s="117"/>
      <c r="EL70" s="117"/>
      <c r="EM70" s="117"/>
      <c r="EN70" s="117"/>
      <c r="EO70" s="117"/>
      <c r="EP70" s="117"/>
      <c r="EQ70" s="117"/>
      <c r="ER70" s="117"/>
      <c r="ES70" s="117"/>
      <c r="ET70" s="104"/>
      <c r="EU70" s="14"/>
      <c r="EV70" s="114"/>
      <c r="EW70" s="114"/>
      <c r="EX70" s="114"/>
      <c r="EY70" s="14"/>
      <c r="EZ70" s="114"/>
      <c r="FA70" s="14"/>
      <c r="FB70" s="114"/>
      <c r="FC70" s="14"/>
      <c r="FD70" s="117"/>
      <c r="FE70" s="117"/>
      <c r="FF70" s="117"/>
      <c r="FG70" s="117"/>
      <c r="FH70" s="117"/>
      <c r="FI70" s="117"/>
      <c r="FJ70" s="117"/>
      <c r="FK70" s="117"/>
      <c r="FL70" s="114"/>
      <c r="FM70" s="14"/>
      <c r="FN70" s="117"/>
      <c r="FO70" s="117"/>
      <c r="FP70" s="104"/>
      <c r="FQ70" s="14"/>
      <c r="FS70" s="14"/>
      <c r="FU70" s="14"/>
      <c r="FW70" s="14"/>
      <c r="FY70" s="14"/>
      <c r="GA70" s="14"/>
    </row>
    <row r="71" spans="1:183" ht="12.75" customHeight="1">
      <c r="A71" s="1"/>
      <c r="B71" s="14"/>
      <c r="C71" s="14"/>
      <c r="D71" s="114"/>
      <c r="E71" s="14"/>
      <c r="F71" s="114"/>
      <c r="G71" s="14"/>
      <c r="H71" s="114"/>
      <c r="I71" s="14"/>
      <c r="J71" s="114"/>
      <c r="K71" s="14"/>
      <c r="L71" s="114"/>
      <c r="M71" s="14"/>
      <c r="O71" s="14"/>
      <c r="P71" s="114"/>
      <c r="Q71" s="14"/>
      <c r="S71" s="14"/>
      <c r="T71" s="114"/>
      <c r="U71" s="14"/>
      <c r="V71" s="114"/>
      <c r="W71" s="14"/>
      <c r="X71" s="114"/>
      <c r="Y71" s="14"/>
      <c r="Z71" s="114"/>
      <c r="AA71" s="14"/>
      <c r="AB71" s="104"/>
      <c r="AC71" s="14"/>
      <c r="AD71" s="114"/>
      <c r="AE71" s="14"/>
      <c r="AF71" s="114"/>
      <c r="AG71" s="14"/>
      <c r="AH71" s="114"/>
      <c r="AI71" s="14"/>
      <c r="AJ71" s="114"/>
      <c r="AK71" s="14"/>
      <c r="AL71" s="114"/>
      <c r="AM71" s="14"/>
      <c r="AN71" s="114"/>
      <c r="AO71" s="14"/>
      <c r="AP71" s="114"/>
      <c r="AQ71" s="14"/>
      <c r="AR71" s="114"/>
      <c r="AX71" s="114"/>
      <c r="AY71" s="14"/>
      <c r="BB71" s="114"/>
      <c r="BC71" s="14"/>
      <c r="BD71" s="104"/>
      <c r="BE71" s="14"/>
      <c r="BF71" s="104"/>
      <c r="BG71" s="14"/>
      <c r="BH71" s="104"/>
      <c r="BI71" s="14"/>
      <c r="BJ71" s="114"/>
      <c r="BK71" s="14"/>
      <c r="BL71" s="114"/>
      <c r="BN71" s="114"/>
      <c r="BO71" s="14"/>
      <c r="BP71" s="114"/>
      <c r="BQ71" s="14"/>
      <c r="BR71" s="114"/>
      <c r="BS71" s="14"/>
      <c r="BT71" s="114"/>
      <c r="BV71" s="114"/>
      <c r="BW71" s="14"/>
      <c r="BX71" s="114"/>
      <c r="BY71" s="14"/>
      <c r="BZ71" s="114"/>
      <c r="CA71" s="14"/>
      <c r="CB71" s="114"/>
      <c r="CC71" s="14"/>
      <c r="CD71" s="114"/>
      <c r="CE71" s="14"/>
      <c r="CF71" s="114"/>
      <c r="CG71" s="14"/>
      <c r="CH71" s="114"/>
      <c r="CI71" s="14"/>
      <c r="CJ71" s="114"/>
      <c r="CK71" s="14"/>
      <c r="CM71" s="14"/>
      <c r="CN71" s="114"/>
      <c r="CO71" s="14"/>
      <c r="CP71" s="114"/>
      <c r="CQ71" s="14"/>
      <c r="CR71" s="114"/>
      <c r="CS71" s="114"/>
      <c r="CT71" s="114"/>
      <c r="CU71" s="114"/>
      <c r="CV71" s="114"/>
      <c r="CW71" s="114"/>
      <c r="CX71" s="114"/>
      <c r="CY71" s="114"/>
      <c r="CZ71" s="114"/>
      <c r="DA71" s="114"/>
      <c r="DF71" s="114"/>
      <c r="DG71" s="14"/>
      <c r="DH71" s="114"/>
      <c r="DI71" s="14"/>
      <c r="DJ71" s="114"/>
      <c r="DK71" s="14"/>
      <c r="DL71" s="114"/>
      <c r="DM71" s="14"/>
      <c r="DN71" s="114"/>
      <c r="DO71" s="14"/>
      <c r="DP71" s="114"/>
      <c r="DQ71" s="14"/>
      <c r="DS71" s="14"/>
      <c r="DT71" s="114"/>
      <c r="DU71" s="14"/>
      <c r="DV71" s="114"/>
      <c r="DW71" s="14"/>
      <c r="DX71" s="114"/>
      <c r="DY71" s="14"/>
      <c r="DZ71" s="114"/>
      <c r="EB71" s="114"/>
      <c r="EC71" s="14"/>
      <c r="ED71" s="114"/>
      <c r="EE71" s="14"/>
      <c r="EG71" s="14"/>
      <c r="EH71" s="114"/>
      <c r="EI71" s="14"/>
      <c r="EJ71" s="114"/>
      <c r="EK71" s="14"/>
      <c r="EL71" s="114"/>
      <c r="EM71" s="14"/>
      <c r="EN71" s="114"/>
      <c r="EO71" s="14"/>
      <c r="EP71" s="114"/>
      <c r="EQ71" s="14"/>
      <c r="ER71" s="114"/>
      <c r="ES71" s="14"/>
      <c r="ET71" s="104"/>
      <c r="EU71" s="14"/>
      <c r="EV71" s="114"/>
      <c r="EW71" s="114"/>
      <c r="EX71" s="114"/>
      <c r="EY71" s="14"/>
      <c r="EZ71" s="114"/>
      <c r="FA71" s="14"/>
      <c r="FB71" s="114"/>
      <c r="FC71" s="14"/>
      <c r="FD71" s="114"/>
      <c r="FE71" s="14"/>
      <c r="FF71" s="114"/>
      <c r="FG71" s="14"/>
      <c r="FH71" s="114"/>
      <c r="FI71" s="14"/>
      <c r="FJ71" s="114"/>
      <c r="FK71" s="14"/>
      <c r="FL71" s="114"/>
      <c r="FM71" s="14"/>
      <c r="FN71" s="114"/>
      <c r="FO71" s="14"/>
      <c r="FP71" s="104"/>
      <c r="FQ71" s="14"/>
      <c r="FS71" s="14"/>
      <c r="FU71" s="14"/>
      <c r="FW71" s="14"/>
      <c r="FY71" s="14"/>
      <c r="GA71" s="14"/>
    </row>
    <row r="72" spans="1:183" ht="12.75" customHeight="1">
      <c r="A72" s="1"/>
      <c r="B72" s="14"/>
      <c r="C72" s="14"/>
      <c r="D72" s="114"/>
      <c r="E72" s="14"/>
      <c r="F72" s="114"/>
      <c r="G72" s="14"/>
      <c r="H72" s="114"/>
      <c r="I72" s="14"/>
      <c r="J72" s="114"/>
      <c r="K72" s="14"/>
      <c r="L72" s="104"/>
      <c r="M72" s="14"/>
      <c r="O72" s="14"/>
      <c r="P72" s="104"/>
      <c r="Q72" s="14"/>
      <c r="S72" s="14"/>
      <c r="T72" s="104"/>
      <c r="U72" s="14"/>
      <c r="V72" s="104"/>
      <c r="W72" s="14"/>
      <c r="X72" s="104"/>
      <c r="Y72" s="14"/>
      <c r="Z72" s="114"/>
      <c r="AA72" s="14"/>
      <c r="AB72" s="104"/>
      <c r="AC72" s="14"/>
      <c r="AD72" s="104"/>
      <c r="AE72" s="14"/>
      <c r="AF72" s="104"/>
      <c r="AG72" s="14"/>
      <c r="AH72" s="104"/>
      <c r="AI72" s="14"/>
      <c r="AJ72" s="104"/>
      <c r="AK72" s="14"/>
      <c r="AL72" s="104"/>
      <c r="AM72" s="14"/>
      <c r="AN72" s="104"/>
      <c r="AO72" s="14"/>
      <c r="AP72" s="104"/>
      <c r="AQ72" s="14"/>
      <c r="AR72" s="114"/>
      <c r="AX72" s="104"/>
      <c r="AY72" s="14"/>
      <c r="BB72" s="104"/>
      <c r="BC72" s="14"/>
      <c r="BD72" s="104"/>
      <c r="BE72" s="14"/>
      <c r="BF72" s="104"/>
      <c r="BG72" s="14"/>
      <c r="BH72" s="104"/>
      <c r="BI72" s="14"/>
      <c r="BJ72" s="104"/>
      <c r="BK72" s="14"/>
      <c r="BL72" s="114"/>
      <c r="BN72" s="104"/>
      <c r="BO72" s="14"/>
      <c r="BP72" s="104"/>
      <c r="BQ72" s="14"/>
      <c r="BR72" s="104"/>
      <c r="BS72" s="14"/>
      <c r="BT72" s="114"/>
      <c r="BV72" s="104"/>
      <c r="BW72" s="14"/>
      <c r="BX72" s="104"/>
      <c r="BY72" s="14"/>
      <c r="BZ72" s="104"/>
      <c r="CA72" s="14"/>
      <c r="CB72" s="104"/>
      <c r="CC72" s="14"/>
      <c r="CD72" s="104"/>
      <c r="CE72" s="14"/>
      <c r="CG72" s="14"/>
      <c r="CH72" s="104"/>
      <c r="CI72" s="14"/>
      <c r="CJ72" s="104"/>
      <c r="CK72" s="14"/>
      <c r="CM72" s="14"/>
      <c r="CN72" s="104"/>
      <c r="CO72" s="14"/>
      <c r="CP72" s="104"/>
      <c r="CQ72" s="14"/>
      <c r="CR72" s="114"/>
      <c r="CS72" s="114"/>
      <c r="CT72" s="114"/>
      <c r="CU72" s="114"/>
      <c r="CV72" s="114"/>
      <c r="CW72" s="114"/>
      <c r="CX72" s="114"/>
      <c r="CY72" s="114"/>
      <c r="CZ72" s="114"/>
      <c r="DA72" s="114"/>
      <c r="DF72" s="104"/>
      <c r="DG72" s="14"/>
      <c r="DH72" s="104"/>
      <c r="DI72" s="14"/>
      <c r="DJ72" s="104"/>
      <c r="DK72" s="14"/>
      <c r="DL72" s="104"/>
      <c r="DM72" s="14"/>
      <c r="DN72" s="104"/>
      <c r="DO72" s="14"/>
      <c r="DP72" s="104"/>
      <c r="DQ72" s="14"/>
      <c r="DS72" s="14"/>
      <c r="DT72" s="104"/>
      <c r="DU72" s="14"/>
      <c r="DV72" s="104"/>
      <c r="DW72" s="14"/>
      <c r="DX72" s="104"/>
      <c r="DY72" s="14"/>
      <c r="DZ72" s="10"/>
      <c r="EB72" s="114"/>
      <c r="EC72" s="14"/>
      <c r="ED72" s="104"/>
      <c r="EE72" s="14"/>
      <c r="EG72" s="14"/>
      <c r="EH72" s="104"/>
      <c r="EI72" s="14"/>
      <c r="EJ72" s="104"/>
      <c r="EK72" s="14"/>
      <c r="EL72" s="104"/>
      <c r="EM72" s="14"/>
      <c r="EN72" s="104"/>
      <c r="EO72" s="14"/>
      <c r="EP72" s="104"/>
      <c r="EQ72" s="14"/>
      <c r="ER72" s="104"/>
      <c r="ES72" s="14"/>
      <c r="ET72" s="104"/>
      <c r="EU72" s="14"/>
      <c r="EV72" s="114"/>
      <c r="EW72" s="114"/>
      <c r="EX72" s="114"/>
      <c r="EY72" s="14"/>
      <c r="EZ72" s="114"/>
      <c r="FA72" s="14"/>
      <c r="FB72" s="114"/>
      <c r="FC72" s="14"/>
      <c r="FD72" s="104"/>
      <c r="FE72" s="14"/>
      <c r="FF72" s="104"/>
      <c r="FG72" s="14"/>
      <c r="FH72" s="104"/>
      <c r="FI72" s="14"/>
      <c r="FJ72" s="104"/>
      <c r="FK72" s="14"/>
      <c r="FL72" s="114"/>
      <c r="FM72" s="14"/>
      <c r="FN72" s="104"/>
      <c r="FO72" s="14"/>
      <c r="FP72" s="104"/>
      <c r="FQ72" s="14"/>
      <c r="FS72" s="14"/>
      <c r="FU72" s="14"/>
      <c r="FW72" s="14"/>
      <c r="FY72" s="14"/>
      <c r="GA72" s="14"/>
    </row>
    <row r="73" spans="1:183" ht="12.75" customHeight="1">
      <c r="A73" s="11"/>
      <c r="B73" s="14"/>
      <c r="C73" s="14"/>
      <c r="D73" s="114"/>
      <c r="E73" s="14"/>
      <c r="F73" s="114"/>
      <c r="G73" s="14"/>
      <c r="H73" s="114"/>
      <c r="I73" s="14"/>
      <c r="J73" s="114"/>
      <c r="K73" s="14"/>
      <c r="L73" s="104"/>
      <c r="M73" s="14"/>
      <c r="O73" s="14"/>
      <c r="P73" s="104"/>
      <c r="Q73" s="14"/>
      <c r="S73" s="14"/>
      <c r="T73" s="104"/>
      <c r="U73" s="14"/>
      <c r="V73" s="104"/>
      <c r="W73" s="14"/>
      <c r="X73" s="104"/>
      <c r="Y73" s="14"/>
      <c r="Z73" s="114"/>
      <c r="AA73" s="14"/>
      <c r="AB73" s="104"/>
      <c r="AC73" s="14"/>
      <c r="AD73" s="104"/>
      <c r="AE73" s="14"/>
      <c r="AF73" s="104"/>
      <c r="AG73" s="14"/>
      <c r="AH73" s="104"/>
      <c r="AI73" s="14"/>
      <c r="AJ73" s="104"/>
      <c r="AK73" s="14"/>
      <c r="AL73" s="104"/>
      <c r="AM73" s="14"/>
      <c r="AN73" s="104"/>
      <c r="AO73" s="14"/>
      <c r="AP73" s="104"/>
      <c r="AQ73" s="14"/>
      <c r="AR73" s="114"/>
      <c r="AX73" s="104"/>
      <c r="AY73" s="14"/>
      <c r="BB73" s="104"/>
      <c r="BC73" s="14"/>
      <c r="BD73" s="104"/>
      <c r="BE73" s="14"/>
      <c r="BF73" s="104"/>
      <c r="BG73" s="14"/>
      <c r="BH73" s="104"/>
      <c r="BI73" s="14"/>
      <c r="BJ73" s="104"/>
      <c r="BK73" s="14"/>
      <c r="BL73" s="114"/>
      <c r="BN73" s="104"/>
      <c r="BO73" s="14"/>
      <c r="BP73" s="104"/>
      <c r="BQ73" s="14"/>
      <c r="BR73" s="104"/>
      <c r="BS73" s="14"/>
      <c r="BT73" s="114"/>
      <c r="BV73" s="104"/>
      <c r="BW73" s="14"/>
      <c r="BX73" s="104"/>
      <c r="BY73" s="14"/>
      <c r="BZ73" s="104"/>
      <c r="CA73" s="14"/>
      <c r="CB73" s="104"/>
      <c r="CC73" s="14"/>
      <c r="CD73" s="104"/>
      <c r="CE73" s="14"/>
      <c r="CG73" s="14"/>
      <c r="CH73" s="104"/>
      <c r="CI73" s="14"/>
      <c r="CJ73" s="104"/>
      <c r="CK73" s="14"/>
      <c r="CM73" s="14"/>
      <c r="CN73" s="104"/>
      <c r="CO73" s="14"/>
      <c r="CP73" s="104"/>
      <c r="CQ73" s="14"/>
      <c r="CR73" s="114"/>
      <c r="CS73" s="114"/>
      <c r="CT73" s="114"/>
      <c r="CU73" s="114"/>
      <c r="CV73" s="114"/>
      <c r="CW73" s="114"/>
      <c r="CX73" s="114"/>
      <c r="CY73" s="114"/>
      <c r="CZ73" s="114"/>
      <c r="DA73" s="114"/>
      <c r="DF73" s="104"/>
      <c r="DG73" s="14"/>
      <c r="DH73" s="104"/>
      <c r="DI73" s="14"/>
      <c r="DJ73" s="104"/>
      <c r="DK73" s="14"/>
      <c r="DL73" s="104"/>
      <c r="DM73" s="14"/>
      <c r="DN73" s="104"/>
      <c r="DO73" s="14"/>
      <c r="DP73" s="104"/>
      <c r="DQ73" s="14"/>
      <c r="DS73" s="14"/>
      <c r="DT73" s="104"/>
      <c r="DU73" s="14"/>
      <c r="DV73" s="104"/>
      <c r="DW73" s="14"/>
      <c r="DX73" s="104"/>
      <c r="DY73" s="14"/>
      <c r="EB73" s="114"/>
      <c r="EC73" s="14"/>
      <c r="ED73" s="104"/>
      <c r="EE73" s="14"/>
      <c r="EG73" s="14"/>
      <c r="EH73" s="104"/>
      <c r="EI73" s="14"/>
      <c r="EJ73" s="104"/>
      <c r="EK73" s="14"/>
      <c r="EL73" s="104"/>
      <c r="EM73" s="14"/>
      <c r="EN73" s="104"/>
      <c r="EO73" s="14"/>
      <c r="EP73" s="104"/>
      <c r="EQ73" s="14"/>
      <c r="ER73" s="104"/>
      <c r="ES73" s="14"/>
      <c r="ET73" s="104"/>
      <c r="EU73" s="14"/>
      <c r="EV73" s="114"/>
      <c r="EW73" s="114"/>
      <c r="EX73" s="114"/>
      <c r="EY73" s="14"/>
      <c r="EZ73" s="114"/>
      <c r="FA73" s="14"/>
      <c r="FB73" s="114"/>
      <c r="FC73" s="14"/>
      <c r="FD73" s="104"/>
      <c r="FE73" s="14"/>
      <c r="FF73" s="104"/>
      <c r="FG73" s="14"/>
      <c r="FH73" s="104"/>
      <c r="FI73" s="14"/>
      <c r="FJ73" s="104"/>
      <c r="FK73" s="14"/>
      <c r="FL73" s="114"/>
      <c r="FM73" s="14"/>
      <c r="FN73" s="104"/>
      <c r="FO73" s="14"/>
      <c r="FP73" s="104"/>
      <c r="FQ73" s="14"/>
      <c r="FS73" s="14"/>
      <c r="FU73" s="14"/>
      <c r="FW73" s="14"/>
      <c r="FY73" s="14"/>
      <c r="GA73" s="14"/>
    </row>
    <row r="74" spans="1:183" ht="12.75" customHeight="1">
      <c r="A74" s="11"/>
      <c r="B74" s="14"/>
      <c r="C74" s="14"/>
      <c r="D74" s="114"/>
      <c r="E74" s="14"/>
      <c r="F74" s="114"/>
      <c r="G74" s="14"/>
      <c r="H74" s="114"/>
      <c r="I74" s="14"/>
      <c r="J74" s="114"/>
      <c r="K74" s="14"/>
      <c r="L74" s="104"/>
      <c r="M74" s="14"/>
      <c r="O74" s="14"/>
      <c r="P74" s="104"/>
      <c r="Q74" s="14"/>
      <c r="S74" s="14"/>
      <c r="T74" s="104"/>
      <c r="U74" s="14"/>
      <c r="V74" s="104"/>
      <c r="W74" s="14"/>
      <c r="X74" s="104"/>
      <c r="Y74" s="14"/>
      <c r="Z74" s="114"/>
      <c r="AA74" s="14"/>
      <c r="AB74" s="104"/>
      <c r="AC74" s="14"/>
      <c r="AD74" s="104"/>
      <c r="AE74" s="14"/>
      <c r="AF74" s="104"/>
      <c r="AG74" s="14"/>
      <c r="AH74" s="104"/>
      <c r="AI74" s="14"/>
      <c r="AJ74" s="104"/>
      <c r="AK74" s="14"/>
      <c r="AL74" s="104"/>
      <c r="AM74" s="14"/>
      <c r="AN74" s="104"/>
      <c r="AO74" s="14"/>
      <c r="AP74" s="104"/>
      <c r="AQ74" s="14"/>
      <c r="AR74" s="114"/>
      <c r="AX74" s="104"/>
      <c r="AY74" s="14"/>
      <c r="BB74" s="104"/>
      <c r="BC74" s="14"/>
      <c r="BD74" s="104"/>
      <c r="BE74" s="14"/>
      <c r="BF74" s="104"/>
      <c r="BG74" s="14"/>
      <c r="BH74" s="104"/>
      <c r="BI74" s="14"/>
      <c r="BJ74" s="104"/>
      <c r="BK74" s="14"/>
      <c r="BL74" s="114"/>
      <c r="BN74" s="104"/>
      <c r="BO74" s="14"/>
      <c r="BP74" s="104"/>
      <c r="BQ74" s="14"/>
      <c r="BR74" s="104"/>
      <c r="BS74" s="14"/>
      <c r="BT74" s="114"/>
      <c r="BV74" s="104"/>
      <c r="BW74" s="14"/>
      <c r="BX74" s="104"/>
      <c r="BY74" s="14"/>
      <c r="BZ74" s="104"/>
      <c r="CA74" s="14"/>
      <c r="CB74" s="104"/>
      <c r="CC74" s="14"/>
      <c r="CD74" s="104"/>
      <c r="CE74" s="14"/>
      <c r="CG74" s="14"/>
      <c r="CH74" s="104"/>
      <c r="CI74" s="14"/>
      <c r="CJ74" s="104"/>
      <c r="CK74" s="14"/>
      <c r="CM74" s="14"/>
      <c r="CN74" s="104"/>
      <c r="CO74" s="14"/>
      <c r="CP74" s="104"/>
      <c r="CQ74" s="14"/>
      <c r="CR74" s="114"/>
      <c r="CS74" s="114"/>
      <c r="CT74" s="114"/>
      <c r="CU74" s="114"/>
      <c r="CV74" s="114"/>
      <c r="CW74" s="114"/>
      <c r="CX74" s="114"/>
      <c r="CY74" s="114"/>
      <c r="CZ74" s="114"/>
      <c r="DA74" s="114"/>
      <c r="DF74" s="104"/>
      <c r="DG74" s="14"/>
      <c r="DH74" s="104"/>
      <c r="DI74" s="14"/>
      <c r="DJ74" s="104"/>
      <c r="DK74" s="14"/>
      <c r="DL74" s="104"/>
      <c r="DM74" s="14"/>
      <c r="DN74" s="104"/>
      <c r="DO74" s="14"/>
      <c r="DP74" s="104"/>
      <c r="DQ74" s="14"/>
      <c r="DS74" s="14"/>
      <c r="DT74" s="104"/>
      <c r="DU74" s="14"/>
      <c r="DV74" s="104"/>
      <c r="DW74" s="14"/>
      <c r="DX74" s="104"/>
      <c r="DY74" s="14"/>
      <c r="EB74" s="114"/>
      <c r="EC74" s="14"/>
      <c r="ED74" s="104"/>
      <c r="EE74" s="14"/>
      <c r="EG74" s="14"/>
      <c r="EH74" s="104"/>
      <c r="EI74" s="14"/>
      <c r="EJ74" s="104"/>
      <c r="EK74" s="14"/>
      <c r="EL74" s="104"/>
      <c r="EM74" s="14"/>
      <c r="EN74" s="104"/>
      <c r="EO74" s="14"/>
      <c r="EP74" s="104"/>
      <c r="EQ74" s="14"/>
      <c r="ER74" s="104"/>
      <c r="ES74" s="14"/>
      <c r="ET74" s="104"/>
      <c r="EU74" s="14"/>
      <c r="EV74" s="114"/>
      <c r="EW74" s="114"/>
      <c r="EX74" s="114"/>
      <c r="EY74" s="14"/>
      <c r="EZ74" s="114"/>
      <c r="FA74" s="14"/>
      <c r="FB74" s="114"/>
      <c r="FC74" s="14"/>
      <c r="FD74" s="104"/>
      <c r="FE74" s="14"/>
      <c r="FF74" s="104"/>
      <c r="FG74" s="14"/>
      <c r="FH74" s="104"/>
      <c r="FI74" s="14"/>
      <c r="FJ74" s="104"/>
      <c r="FK74" s="14"/>
      <c r="FL74" s="114"/>
      <c r="FM74" s="14"/>
      <c r="FN74" s="104"/>
      <c r="FO74" s="14"/>
      <c r="FP74" s="104"/>
      <c r="FQ74" s="14"/>
      <c r="FS74" s="14"/>
      <c r="FU74" s="14"/>
      <c r="FW74" s="14"/>
      <c r="FY74" s="14"/>
      <c r="GA74" s="14"/>
    </row>
    <row r="75" spans="1:183" ht="12.75" customHeight="1">
      <c r="A75" s="11"/>
      <c r="B75" s="14"/>
      <c r="C75" s="14"/>
      <c r="D75" s="114"/>
      <c r="E75" s="14"/>
      <c r="F75" s="114"/>
      <c r="G75" s="14"/>
      <c r="H75" s="114"/>
      <c r="I75" s="14"/>
      <c r="J75" s="114"/>
      <c r="K75" s="14"/>
      <c r="L75" s="104"/>
      <c r="M75" s="14"/>
      <c r="O75" s="14"/>
      <c r="P75" s="104"/>
      <c r="Q75" s="14"/>
      <c r="S75" s="14"/>
      <c r="T75" s="104"/>
      <c r="U75" s="14"/>
      <c r="V75" s="104"/>
      <c r="W75" s="14"/>
      <c r="X75" s="104"/>
      <c r="Y75" s="14"/>
      <c r="Z75" s="114"/>
      <c r="AA75" s="14"/>
      <c r="AB75" s="104"/>
      <c r="AC75" s="14"/>
      <c r="AD75" s="104"/>
      <c r="AE75" s="14"/>
      <c r="AF75" s="104"/>
      <c r="AG75" s="14"/>
      <c r="AH75" s="104"/>
      <c r="AI75" s="14"/>
      <c r="AJ75" s="104"/>
      <c r="AK75" s="14"/>
      <c r="AL75" s="104"/>
      <c r="AM75" s="14"/>
      <c r="AN75" s="104"/>
      <c r="AO75" s="14"/>
      <c r="AP75" s="104"/>
      <c r="AQ75" s="14"/>
      <c r="AR75" s="114"/>
      <c r="AX75" s="104"/>
      <c r="AY75" s="14"/>
      <c r="BB75" s="104"/>
      <c r="BC75" s="14"/>
      <c r="BD75" s="104"/>
      <c r="BE75" s="14"/>
      <c r="BF75" s="104"/>
      <c r="BG75" s="14"/>
      <c r="BH75" s="104"/>
      <c r="BI75" s="14"/>
      <c r="BJ75" s="104"/>
      <c r="BK75" s="14"/>
      <c r="BL75" s="114"/>
      <c r="BN75" s="104"/>
      <c r="BO75" s="14"/>
      <c r="BP75" s="104"/>
      <c r="BQ75" s="14"/>
      <c r="BR75" s="104"/>
      <c r="BS75" s="14"/>
      <c r="BT75" s="114"/>
      <c r="BV75" s="104"/>
      <c r="BW75" s="14"/>
      <c r="BX75" s="104"/>
      <c r="BY75" s="14"/>
      <c r="BZ75" s="104"/>
      <c r="CA75" s="14"/>
      <c r="CB75" s="104"/>
      <c r="CC75" s="14"/>
      <c r="CD75" s="104"/>
      <c r="CE75" s="14"/>
      <c r="CG75" s="14"/>
      <c r="CH75" s="104"/>
      <c r="CI75" s="14"/>
      <c r="CJ75" s="104"/>
      <c r="CK75" s="14"/>
      <c r="CM75" s="14"/>
      <c r="CN75" s="104"/>
      <c r="CO75" s="14"/>
      <c r="CP75" s="104"/>
      <c r="CQ75" s="14"/>
      <c r="CR75" s="114"/>
      <c r="CS75" s="114"/>
      <c r="CT75" s="114"/>
      <c r="CU75" s="114"/>
      <c r="CV75" s="114"/>
      <c r="CW75" s="114"/>
      <c r="CX75" s="114"/>
      <c r="CY75" s="114"/>
      <c r="CZ75" s="114"/>
      <c r="DA75" s="114"/>
      <c r="DF75" s="104"/>
      <c r="DG75" s="14"/>
      <c r="DH75" s="104"/>
      <c r="DI75" s="14"/>
      <c r="DJ75" s="104"/>
      <c r="DK75" s="14"/>
      <c r="DL75" s="104"/>
      <c r="DM75" s="14"/>
      <c r="DN75" s="104"/>
      <c r="DO75" s="14"/>
      <c r="DP75" s="104"/>
      <c r="DQ75" s="14"/>
      <c r="DS75" s="14"/>
      <c r="DT75" s="104"/>
      <c r="DU75" s="14"/>
      <c r="DV75" s="104"/>
      <c r="DW75" s="14"/>
      <c r="DX75" s="104"/>
      <c r="DY75" s="14"/>
      <c r="EB75" s="114"/>
      <c r="EC75" s="14"/>
      <c r="ED75" s="104"/>
      <c r="EE75" s="14"/>
      <c r="EG75" s="14"/>
      <c r="EH75" s="104"/>
      <c r="EI75" s="14"/>
      <c r="EJ75" s="104"/>
      <c r="EK75" s="14"/>
      <c r="EL75" s="104"/>
      <c r="EM75" s="14"/>
      <c r="EN75" s="104"/>
      <c r="EO75" s="14"/>
      <c r="EP75" s="104"/>
      <c r="EQ75" s="14"/>
      <c r="ER75" s="104"/>
      <c r="ES75" s="14"/>
      <c r="ET75" s="104"/>
      <c r="EU75" s="14"/>
      <c r="EV75" s="114"/>
      <c r="EW75" s="114"/>
      <c r="EX75" s="114"/>
      <c r="EY75" s="14"/>
      <c r="EZ75" s="114"/>
      <c r="FA75" s="14"/>
      <c r="FB75" s="114"/>
      <c r="FC75" s="14"/>
      <c r="FD75" s="104"/>
      <c r="FE75" s="14"/>
      <c r="FF75" s="104"/>
      <c r="FG75" s="14"/>
      <c r="FH75" s="104"/>
      <c r="FI75" s="14"/>
      <c r="FJ75" s="104"/>
      <c r="FK75" s="14"/>
      <c r="FL75" s="114"/>
      <c r="FM75" s="14"/>
      <c r="FN75" s="104"/>
      <c r="FO75" s="14"/>
      <c r="FP75" s="104"/>
      <c r="FQ75" s="14"/>
      <c r="FS75" s="14"/>
      <c r="FU75" s="14"/>
      <c r="FW75" s="14"/>
      <c r="FY75" s="14"/>
      <c r="GA75" s="14"/>
    </row>
    <row r="76" spans="1:183" ht="12.75" customHeight="1">
      <c r="A76" s="11"/>
      <c r="B76" s="14"/>
      <c r="C76" s="14"/>
      <c r="D76" s="114"/>
      <c r="E76" s="14"/>
      <c r="F76" s="114"/>
      <c r="G76" s="14"/>
      <c r="H76" s="114"/>
      <c r="I76" s="14"/>
      <c r="J76" s="114"/>
      <c r="K76" s="14"/>
      <c r="L76" s="104"/>
      <c r="M76" s="14"/>
      <c r="O76" s="14"/>
      <c r="P76" s="104"/>
      <c r="Q76" s="14"/>
      <c r="S76" s="14"/>
      <c r="T76" s="104"/>
      <c r="U76" s="14"/>
      <c r="V76" s="104"/>
      <c r="W76" s="14"/>
      <c r="X76" s="104"/>
      <c r="Y76" s="14"/>
      <c r="Z76" s="114"/>
      <c r="AA76" s="14"/>
      <c r="AB76" s="104"/>
      <c r="AC76" s="14"/>
      <c r="AD76" s="104"/>
      <c r="AE76" s="14"/>
      <c r="AF76" s="104"/>
      <c r="AG76" s="14"/>
      <c r="AH76" s="104"/>
      <c r="AI76" s="14"/>
      <c r="AJ76" s="104"/>
      <c r="AK76" s="14"/>
      <c r="AL76" s="104"/>
      <c r="AM76" s="14"/>
      <c r="AN76" s="104"/>
      <c r="AO76" s="14"/>
      <c r="AP76" s="104"/>
      <c r="AQ76" s="14"/>
      <c r="AR76" s="114"/>
      <c r="AX76" s="104"/>
      <c r="AY76" s="14"/>
      <c r="BB76" s="104"/>
      <c r="BC76" s="14"/>
      <c r="BD76" s="104"/>
      <c r="BE76" s="14"/>
      <c r="BF76" s="104"/>
      <c r="BG76" s="14"/>
      <c r="BH76" s="104"/>
      <c r="BI76" s="14"/>
      <c r="BJ76" s="104"/>
      <c r="BK76" s="14"/>
      <c r="BL76" s="114"/>
      <c r="BN76" s="104"/>
      <c r="BO76" s="14"/>
      <c r="BP76" s="104"/>
      <c r="BQ76" s="14"/>
      <c r="BR76" s="104"/>
      <c r="BS76" s="14"/>
      <c r="BT76" s="114"/>
      <c r="BV76" s="104"/>
      <c r="BW76" s="14"/>
      <c r="BX76" s="104"/>
      <c r="BY76" s="14"/>
      <c r="BZ76" s="104"/>
      <c r="CA76" s="14"/>
      <c r="CB76" s="104"/>
      <c r="CC76" s="14"/>
      <c r="CD76" s="104"/>
      <c r="CE76" s="14"/>
      <c r="CG76" s="14"/>
      <c r="CH76" s="104"/>
      <c r="CI76" s="14"/>
      <c r="CJ76" s="104"/>
      <c r="CK76" s="14"/>
      <c r="CM76" s="14"/>
      <c r="CN76" s="104"/>
      <c r="CO76" s="14"/>
      <c r="CP76" s="104"/>
      <c r="CQ76" s="14"/>
      <c r="CR76" s="114"/>
      <c r="CS76" s="114"/>
      <c r="CT76" s="114"/>
      <c r="CU76" s="114"/>
      <c r="CV76" s="114"/>
      <c r="CW76" s="114"/>
      <c r="CX76" s="114"/>
      <c r="CY76" s="114"/>
      <c r="CZ76" s="114"/>
      <c r="DA76" s="114"/>
      <c r="DF76" s="104"/>
      <c r="DG76" s="14"/>
      <c r="DH76" s="104"/>
      <c r="DI76" s="14"/>
      <c r="DJ76" s="104"/>
      <c r="DK76" s="14"/>
      <c r="DL76" s="104"/>
      <c r="DM76" s="14"/>
      <c r="DN76" s="104"/>
      <c r="DO76" s="14"/>
      <c r="DP76" s="104"/>
      <c r="DQ76" s="14"/>
      <c r="DS76" s="14"/>
      <c r="DT76" s="104"/>
      <c r="DU76" s="14"/>
      <c r="DV76" s="104"/>
      <c r="DW76" s="14"/>
      <c r="DX76" s="104"/>
      <c r="DY76" s="14"/>
      <c r="EB76" s="114"/>
      <c r="EC76" s="14"/>
      <c r="ED76" s="104"/>
      <c r="EE76" s="14"/>
      <c r="EG76" s="14"/>
      <c r="EH76" s="104"/>
      <c r="EI76" s="14"/>
      <c r="EJ76" s="104"/>
      <c r="EK76" s="14"/>
      <c r="EL76" s="104"/>
      <c r="EM76" s="14"/>
      <c r="EN76" s="104"/>
      <c r="EO76" s="14"/>
      <c r="EP76" s="104"/>
      <c r="EQ76" s="14"/>
      <c r="ER76" s="104"/>
      <c r="ES76" s="14"/>
      <c r="ET76" s="104"/>
      <c r="EU76" s="14"/>
      <c r="EV76" s="114"/>
      <c r="EW76" s="114"/>
      <c r="EX76" s="114"/>
      <c r="EY76" s="14"/>
      <c r="EZ76" s="114"/>
      <c r="FA76" s="14"/>
      <c r="FB76" s="114"/>
      <c r="FC76" s="14"/>
      <c r="FD76" s="104"/>
      <c r="FE76" s="14"/>
      <c r="FF76" s="104"/>
      <c r="FG76" s="14"/>
      <c r="FH76" s="104"/>
      <c r="FI76" s="14"/>
      <c r="FJ76" s="104"/>
      <c r="FK76" s="14"/>
      <c r="FL76" s="114"/>
      <c r="FM76" s="14"/>
      <c r="FN76" s="104"/>
      <c r="FO76" s="14"/>
      <c r="FP76" s="104"/>
      <c r="FQ76" s="14"/>
      <c r="FS76" s="14"/>
      <c r="FU76" s="14"/>
      <c r="FW76" s="14"/>
      <c r="FY76" s="14"/>
      <c r="GA76" s="14"/>
    </row>
    <row r="77" spans="1:183" ht="12.75" customHeight="1">
      <c r="A77" s="11"/>
      <c r="B77" s="14"/>
      <c r="C77" s="14"/>
      <c r="D77" s="114"/>
      <c r="E77" s="14"/>
      <c r="F77" s="114"/>
      <c r="G77" s="14"/>
      <c r="H77" s="104"/>
      <c r="I77" s="14"/>
      <c r="J77" s="104"/>
      <c r="K77" s="14"/>
      <c r="L77" s="104"/>
      <c r="M77" s="104"/>
      <c r="O77" s="104"/>
      <c r="P77" s="104"/>
      <c r="Q77" s="104"/>
      <c r="S77" s="104"/>
      <c r="T77" s="104"/>
      <c r="U77" s="104"/>
      <c r="V77" s="104"/>
      <c r="W77" s="104"/>
      <c r="X77" s="104"/>
      <c r="Y77" s="104"/>
      <c r="Z77" s="114"/>
      <c r="AA77" s="14"/>
      <c r="AB77" s="104"/>
      <c r="AC77" s="104"/>
      <c r="AD77" s="104"/>
      <c r="AE77" s="104"/>
      <c r="AF77" s="104"/>
      <c r="AG77" s="104"/>
      <c r="AH77" s="104"/>
      <c r="AI77" s="104"/>
      <c r="AJ77" s="104"/>
      <c r="AK77" s="104"/>
      <c r="AL77" s="104"/>
      <c r="AM77" s="104"/>
      <c r="AN77" s="104"/>
      <c r="AO77" s="104"/>
      <c r="AP77" s="104"/>
      <c r="AQ77" s="104"/>
      <c r="AR77" s="114"/>
      <c r="AX77" s="104"/>
      <c r="AY77" s="104"/>
      <c r="BB77" s="104"/>
      <c r="BC77" s="104"/>
      <c r="BD77" s="104"/>
      <c r="BE77" s="104"/>
      <c r="BF77" s="104"/>
      <c r="BG77" s="104"/>
      <c r="BH77" s="104"/>
      <c r="BI77" s="104"/>
      <c r="BJ77" s="104"/>
      <c r="BK77" s="104"/>
      <c r="BL77" s="114"/>
      <c r="BN77" s="104"/>
      <c r="BO77" s="104"/>
      <c r="BP77" s="104"/>
      <c r="BQ77" s="104"/>
      <c r="BR77" s="104"/>
      <c r="BS77" s="104"/>
      <c r="BT77" s="114"/>
      <c r="BV77" s="104"/>
      <c r="BW77" s="104"/>
      <c r="BX77" s="104"/>
      <c r="BY77" s="104"/>
      <c r="BZ77" s="104"/>
      <c r="CA77" s="104"/>
      <c r="CB77" s="104"/>
      <c r="CC77" s="104"/>
      <c r="CD77" s="104"/>
      <c r="CE77" s="104"/>
      <c r="CG77" s="14"/>
      <c r="CH77" s="104"/>
      <c r="CI77" s="104"/>
      <c r="CJ77" s="104"/>
      <c r="CK77" s="104"/>
      <c r="CM77" s="14"/>
      <c r="CN77" s="104"/>
      <c r="CO77" s="104"/>
      <c r="CP77" s="104"/>
      <c r="CQ77" s="104"/>
      <c r="CR77" s="114"/>
      <c r="CS77" s="114"/>
      <c r="CT77" s="114"/>
      <c r="CU77" s="114"/>
      <c r="CV77" s="114"/>
      <c r="CW77" s="114"/>
      <c r="CX77" s="114"/>
      <c r="CY77" s="114"/>
      <c r="CZ77" s="114"/>
      <c r="DA77" s="114"/>
      <c r="DF77" s="104"/>
      <c r="DG77" s="104"/>
      <c r="DH77" s="104"/>
      <c r="DI77" s="104"/>
      <c r="DJ77" s="104"/>
      <c r="DK77" s="104"/>
      <c r="DL77" s="104"/>
      <c r="DM77" s="104"/>
      <c r="DN77" s="104"/>
      <c r="DO77" s="104"/>
      <c r="DP77" s="104"/>
      <c r="DQ77" s="104"/>
      <c r="DS77" s="104"/>
      <c r="DT77" s="104"/>
      <c r="DU77" s="104"/>
      <c r="DV77" s="104"/>
      <c r="DW77" s="104"/>
      <c r="DX77" s="104"/>
      <c r="DY77" s="104"/>
      <c r="EB77" s="114"/>
      <c r="EC77" s="104"/>
      <c r="ED77" s="104"/>
      <c r="EE77" s="104"/>
      <c r="EG77" s="104"/>
      <c r="EH77" s="104"/>
      <c r="EI77" s="104"/>
      <c r="EJ77" s="104"/>
      <c r="EK77" s="104"/>
      <c r="EL77" s="104"/>
      <c r="EM77" s="104"/>
      <c r="EN77" s="104"/>
      <c r="EO77" s="104"/>
      <c r="EP77" s="104"/>
      <c r="EQ77" s="104"/>
      <c r="ER77" s="104"/>
      <c r="ES77" s="104"/>
      <c r="ET77" s="104"/>
      <c r="EU77" s="104"/>
      <c r="EV77" s="114"/>
      <c r="EW77" s="114"/>
      <c r="EX77" s="114"/>
      <c r="EY77" s="104"/>
      <c r="EZ77" s="114"/>
      <c r="FA77" s="104"/>
      <c r="FB77" s="114"/>
      <c r="FC77" s="104"/>
      <c r="FD77" s="104"/>
      <c r="FE77" s="104"/>
      <c r="FF77" s="104"/>
      <c r="FG77" s="104"/>
      <c r="FH77" s="104"/>
      <c r="FI77" s="104"/>
      <c r="FJ77" s="104"/>
      <c r="FK77" s="104"/>
      <c r="FL77" s="114"/>
      <c r="FM77" s="104"/>
      <c r="FN77" s="104"/>
      <c r="FO77" s="104"/>
      <c r="FP77" s="104"/>
      <c r="FQ77" s="104"/>
      <c r="FS77" s="104"/>
      <c r="FU77" s="104"/>
      <c r="FW77" s="104"/>
      <c r="FY77" s="104"/>
      <c r="GA77" s="104"/>
    </row>
    <row r="78" spans="1:183" ht="12.75" customHeight="1">
      <c r="A78" s="11"/>
      <c r="B78" s="104"/>
      <c r="C78" s="104"/>
      <c r="D78" s="114"/>
      <c r="E78" s="104"/>
      <c r="F78" s="114"/>
      <c r="G78" s="104"/>
      <c r="H78" s="104"/>
      <c r="I78" s="104"/>
      <c r="J78" s="104"/>
      <c r="K78" s="104"/>
      <c r="L78" s="104"/>
      <c r="M78" s="14"/>
      <c r="O78" s="14"/>
      <c r="P78" s="104"/>
      <c r="Q78" s="14"/>
      <c r="S78" s="14"/>
      <c r="T78" s="104"/>
      <c r="U78" s="14"/>
      <c r="V78" s="104"/>
      <c r="W78" s="104"/>
      <c r="X78" s="104"/>
      <c r="Y78" s="104"/>
      <c r="Z78" s="114"/>
      <c r="AA78" s="104"/>
      <c r="AB78" s="104"/>
      <c r="AC78" s="14"/>
      <c r="AD78" s="114"/>
      <c r="AE78" s="104"/>
      <c r="AF78" s="114"/>
      <c r="AH78" s="114"/>
      <c r="AJ78" s="114"/>
      <c r="AK78" s="104"/>
      <c r="AL78" s="104"/>
      <c r="AM78" s="104"/>
      <c r="AN78" s="104"/>
      <c r="AO78" s="104"/>
      <c r="AP78" s="114"/>
      <c r="AQ78" s="104"/>
      <c r="AR78" s="14"/>
      <c r="AX78" s="114"/>
      <c r="AY78" s="104"/>
      <c r="BB78" s="114"/>
      <c r="BC78" s="104"/>
      <c r="BD78" s="104"/>
      <c r="BE78" s="14"/>
      <c r="BF78" s="104"/>
      <c r="BG78" s="14"/>
      <c r="BH78" s="104"/>
      <c r="BI78" s="14"/>
      <c r="BL78" s="114"/>
      <c r="BT78" s="114"/>
      <c r="BV78" s="104"/>
      <c r="BW78" s="104"/>
      <c r="BY78" s="104"/>
      <c r="BZ78" s="104"/>
      <c r="CA78" s="104"/>
      <c r="CB78" s="104"/>
      <c r="CC78" s="104"/>
      <c r="CD78" s="104"/>
      <c r="CE78" s="104"/>
      <c r="CG78" s="104"/>
      <c r="CI78" s="104"/>
      <c r="CK78" s="104"/>
      <c r="CM78" s="104"/>
      <c r="CO78" s="104"/>
      <c r="CQ78" s="104"/>
      <c r="DG78" s="104"/>
      <c r="DI78" s="104"/>
      <c r="DK78" s="14"/>
      <c r="DM78" s="14"/>
      <c r="DO78" s="14"/>
      <c r="DQ78" s="14"/>
      <c r="DS78" s="14"/>
      <c r="DU78" s="14"/>
      <c r="DW78" s="14"/>
      <c r="DY78" s="14"/>
      <c r="EB78" s="114"/>
      <c r="EC78" s="14"/>
      <c r="EE78" s="14"/>
      <c r="EG78" s="14"/>
      <c r="EI78" s="14"/>
      <c r="EK78" s="14"/>
      <c r="EM78" s="14"/>
      <c r="EO78" s="14"/>
      <c r="EQ78" s="14"/>
      <c r="ER78" s="104"/>
      <c r="ES78" s="14"/>
      <c r="ET78" s="104"/>
      <c r="EU78" s="14"/>
      <c r="EV78" s="14"/>
      <c r="EW78" s="14"/>
      <c r="EX78" s="114"/>
      <c r="EY78" s="14"/>
      <c r="EZ78" s="114"/>
      <c r="FA78" s="14"/>
      <c r="FB78" s="114"/>
      <c r="FC78" s="14"/>
      <c r="FD78" s="104"/>
      <c r="FE78" s="14"/>
      <c r="FF78" s="104"/>
      <c r="FG78" s="14"/>
      <c r="FI78" s="14"/>
      <c r="FJ78" s="104"/>
      <c r="FK78" s="14"/>
      <c r="FL78" s="114"/>
      <c r="FM78" s="14"/>
      <c r="FN78" s="104"/>
      <c r="FO78" s="14"/>
      <c r="FP78" s="104"/>
      <c r="FQ78" s="14"/>
      <c r="FS78" s="14"/>
      <c r="FU78" s="14"/>
      <c r="FW78" s="14"/>
      <c r="FY78" s="14"/>
      <c r="GA78" s="14"/>
    </row>
    <row r="79" spans="1:183" ht="12.75" customHeight="1">
      <c r="A79" s="11"/>
      <c r="B79" s="14"/>
      <c r="C79" s="14"/>
      <c r="D79" s="114"/>
      <c r="E79" s="14"/>
      <c r="F79" s="114"/>
      <c r="G79" s="14"/>
      <c r="H79" s="104"/>
      <c r="I79" s="14"/>
      <c r="J79" s="104"/>
      <c r="K79" s="14"/>
      <c r="L79" s="104"/>
      <c r="M79" s="104"/>
      <c r="O79" s="104"/>
      <c r="P79" s="104"/>
      <c r="Q79" s="104"/>
      <c r="S79" s="104"/>
      <c r="T79" s="104"/>
      <c r="U79" s="104"/>
      <c r="V79" s="104"/>
      <c r="W79" s="14"/>
      <c r="X79" s="104"/>
      <c r="Y79" s="14"/>
      <c r="Z79" s="114"/>
      <c r="AA79" s="14"/>
      <c r="AB79" s="104"/>
      <c r="AC79" s="104"/>
      <c r="AD79" s="114"/>
      <c r="AE79" s="14"/>
      <c r="AF79" s="14"/>
      <c r="AH79" s="14"/>
      <c r="AJ79" s="114"/>
      <c r="AK79" s="14"/>
      <c r="AL79" s="104"/>
      <c r="AM79" s="14"/>
      <c r="AN79" s="104"/>
      <c r="AO79" s="14"/>
      <c r="AP79" s="114"/>
      <c r="AQ79" s="14"/>
      <c r="AR79" s="51"/>
      <c r="AX79" s="114"/>
      <c r="AY79" s="14"/>
      <c r="BB79" s="114"/>
      <c r="BC79" s="14"/>
      <c r="BD79" s="104"/>
      <c r="BE79" s="104"/>
      <c r="BF79" s="104"/>
      <c r="BG79" s="104"/>
      <c r="BH79" s="104"/>
      <c r="BI79" s="104"/>
      <c r="BL79" s="14"/>
      <c r="BT79" s="14"/>
      <c r="BV79" s="104"/>
      <c r="BW79" s="14"/>
      <c r="BY79" s="14"/>
      <c r="BZ79" s="104"/>
      <c r="CA79" s="14"/>
      <c r="CB79" s="104"/>
      <c r="CC79" s="14"/>
      <c r="CD79" s="104"/>
      <c r="CE79" s="14"/>
      <c r="CG79" s="14"/>
      <c r="CI79" s="14"/>
      <c r="CK79" s="14"/>
      <c r="CM79" s="14"/>
      <c r="CO79" s="14"/>
      <c r="CQ79" s="14"/>
      <c r="CR79" s="51"/>
      <c r="CS79" s="51"/>
      <c r="CT79" s="51"/>
      <c r="CU79" s="51"/>
      <c r="CV79" s="51"/>
      <c r="CW79" s="51"/>
      <c r="CX79" s="51"/>
      <c r="CY79" s="51"/>
      <c r="CZ79" s="51"/>
      <c r="DA79" s="51"/>
      <c r="DG79" s="14"/>
      <c r="DI79" s="14"/>
      <c r="DK79" s="104"/>
      <c r="DM79" s="104"/>
      <c r="DO79" s="104"/>
      <c r="DQ79" s="104"/>
      <c r="DS79" s="104"/>
      <c r="DU79" s="104"/>
      <c r="DW79" s="104"/>
      <c r="DY79" s="104"/>
      <c r="EB79" s="117"/>
      <c r="EC79" s="104"/>
      <c r="EE79" s="104"/>
      <c r="EG79" s="104"/>
      <c r="EI79" s="104"/>
      <c r="EK79" s="104"/>
      <c r="EM79" s="104"/>
      <c r="EO79" s="104"/>
      <c r="EQ79" s="104"/>
      <c r="ER79" s="104"/>
      <c r="ES79" s="104"/>
      <c r="ET79" s="104"/>
      <c r="EU79" s="104"/>
      <c r="EV79" s="51"/>
      <c r="EW79" s="51"/>
      <c r="EX79" s="117"/>
      <c r="EY79" s="104"/>
      <c r="EZ79" s="117"/>
      <c r="FA79" s="104"/>
      <c r="FB79" s="117"/>
      <c r="FC79" s="104"/>
      <c r="FD79" s="104"/>
      <c r="FE79" s="104"/>
      <c r="FF79" s="104"/>
      <c r="FG79" s="104"/>
      <c r="FI79" s="104"/>
      <c r="FJ79" s="104"/>
      <c r="FK79" s="104"/>
      <c r="FL79" s="117"/>
      <c r="FM79" s="104"/>
      <c r="FN79" s="104"/>
      <c r="FO79" s="104"/>
      <c r="FP79" s="104"/>
      <c r="FQ79" s="104"/>
      <c r="FS79" s="104"/>
      <c r="FU79" s="104"/>
      <c r="FW79" s="104"/>
      <c r="FY79" s="104"/>
      <c r="GA79" s="104"/>
    </row>
    <row r="80" spans="1:183" ht="12.75" customHeight="1">
      <c r="A80" s="1"/>
      <c r="B80" s="104"/>
      <c r="C80" s="104"/>
      <c r="D80" s="114"/>
      <c r="E80" s="104"/>
      <c r="F80" s="114"/>
      <c r="G80" s="104"/>
      <c r="H80" s="104"/>
      <c r="I80" s="104"/>
      <c r="J80" s="104"/>
      <c r="K80" s="104"/>
      <c r="L80" s="118"/>
      <c r="M80" s="117"/>
      <c r="O80" s="117"/>
      <c r="P80" s="118"/>
      <c r="Q80" s="117"/>
      <c r="S80" s="117"/>
      <c r="T80" s="118"/>
      <c r="U80" s="117"/>
      <c r="V80" s="104"/>
      <c r="W80" s="104"/>
      <c r="X80" s="104"/>
      <c r="Y80" s="104"/>
      <c r="Z80" s="114"/>
      <c r="AA80" s="104"/>
      <c r="AB80" s="118"/>
      <c r="AC80" s="117"/>
      <c r="AD80" s="114"/>
      <c r="AE80" s="104"/>
      <c r="AF80" s="51"/>
      <c r="AH80" s="51"/>
      <c r="AJ80" s="114"/>
      <c r="AK80" s="104"/>
      <c r="AL80" s="104"/>
      <c r="AM80" s="104"/>
      <c r="AN80" s="104"/>
      <c r="AO80" s="104"/>
      <c r="AP80" s="114"/>
      <c r="AQ80" s="104"/>
      <c r="AR80" s="51"/>
      <c r="AX80" s="114"/>
      <c r="AY80" s="104"/>
      <c r="BB80" s="114"/>
      <c r="BC80" s="104"/>
      <c r="BD80" s="118"/>
      <c r="BE80" s="117"/>
      <c r="BF80" s="118"/>
      <c r="BG80" s="117"/>
      <c r="BH80" s="118"/>
      <c r="BI80" s="117"/>
      <c r="BL80" s="51"/>
      <c r="BT80" s="51"/>
      <c r="BV80" s="104"/>
      <c r="BW80" s="104"/>
      <c r="BY80" s="104"/>
      <c r="BZ80" s="104"/>
      <c r="CA80" s="104"/>
      <c r="CB80" s="104"/>
      <c r="CC80" s="104"/>
      <c r="CD80" s="104"/>
      <c r="CE80" s="104"/>
      <c r="CG80" s="104"/>
      <c r="CI80" s="104"/>
      <c r="CK80" s="104"/>
      <c r="CM80" s="104"/>
      <c r="CO80" s="104"/>
      <c r="CQ80" s="104"/>
      <c r="CR80" s="51"/>
      <c r="CS80" s="51"/>
      <c r="CT80" s="51"/>
      <c r="CU80" s="51"/>
      <c r="CV80" s="51"/>
      <c r="CW80" s="51"/>
      <c r="CX80" s="51"/>
      <c r="CY80" s="51"/>
      <c r="CZ80" s="51"/>
      <c r="DA80" s="51"/>
      <c r="DG80" s="104"/>
      <c r="DI80" s="104"/>
      <c r="DK80" s="117"/>
      <c r="DM80" s="117"/>
      <c r="DO80" s="117"/>
      <c r="DQ80" s="117"/>
      <c r="DS80" s="117"/>
      <c r="DU80" s="117"/>
      <c r="DW80" s="117"/>
      <c r="DY80" s="117"/>
      <c r="EB80" s="118"/>
      <c r="EC80" s="117"/>
      <c r="EE80" s="117"/>
      <c r="EG80" s="117"/>
      <c r="EI80" s="117"/>
      <c r="EK80" s="117"/>
      <c r="EM80" s="117"/>
      <c r="EO80" s="117"/>
      <c r="EQ80" s="117"/>
      <c r="ER80" s="118"/>
      <c r="ES80" s="117"/>
      <c r="ET80" s="118"/>
      <c r="EU80" s="117"/>
      <c r="EV80" s="51"/>
      <c r="EW80" s="51"/>
      <c r="EX80" s="118"/>
      <c r="EY80" s="117"/>
      <c r="EZ80" s="118"/>
      <c r="FA80" s="117"/>
      <c r="FB80" s="118"/>
      <c r="FC80" s="117"/>
      <c r="FD80" s="118"/>
      <c r="FE80" s="117"/>
      <c r="FF80" s="118"/>
      <c r="FG80" s="117"/>
      <c r="FI80" s="117"/>
      <c r="FJ80" s="118"/>
      <c r="FK80" s="117"/>
      <c r="FL80" s="118"/>
      <c r="FM80" s="117"/>
      <c r="FN80" s="118"/>
      <c r="FO80" s="117"/>
      <c r="FP80" s="118"/>
      <c r="FQ80" s="117"/>
      <c r="FS80" s="117"/>
      <c r="FU80" s="117"/>
      <c r="FW80" s="117"/>
      <c r="FY80" s="117"/>
      <c r="GA80" s="117"/>
    </row>
    <row r="81" spans="1:183" ht="12.75" customHeight="1">
      <c r="A81" s="1"/>
      <c r="B81" s="117"/>
      <c r="C81" s="117"/>
      <c r="D81" s="117"/>
      <c r="E81" s="117"/>
      <c r="F81" s="117"/>
      <c r="G81" s="117"/>
      <c r="H81" s="104"/>
      <c r="I81" s="117"/>
      <c r="J81" s="104"/>
      <c r="K81" s="117"/>
      <c r="L81" s="118"/>
      <c r="M81" s="14"/>
      <c r="O81" s="14"/>
      <c r="P81" s="118"/>
      <c r="Q81" s="14"/>
      <c r="S81" s="14"/>
      <c r="T81" s="118"/>
      <c r="U81" s="14"/>
      <c r="V81" s="104"/>
      <c r="W81" s="117"/>
      <c r="X81" s="104"/>
      <c r="Y81" s="117"/>
      <c r="AA81" s="117"/>
      <c r="AB81" s="118"/>
      <c r="AC81" s="14"/>
      <c r="AE81" s="117"/>
      <c r="AF81" s="51"/>
      <c r="AH81" s="51"/>
      <c r="AJ81" s="15"/>
      <c r="AK81" s="117"/>
      <c r="AL81" s="104"/>
      <c r="AM81" s="117"/>
      <c r="AN81" s="104"/>
      <c r="AO81" s="117"/>
      <c r="AP81" s="15"/>
      <c r="AQ81" s="117"/>
      <c r="AX81" s="15"/>
      <c r="AY81" s="117"/>
      <c r="BB81" s="15"/>
      <c r="BC81" s="117"/>
      <c r="BD81" s="118"/>
      <c r="BE81" s="14"/>
      <c r="BF81" s="118"/>
      <c r="BG81" s="14"/>
      <c r="BH81" s="118"/>
      <c r="BI81" s="14"/>
      <c r="BL81" s="51"/>
      <c r="BT81" s="51"/>
      <c r="BV81" s="104"/>
      <c r="BW81" s="117"/>
      <c r="BY81" s="117"/>
      <c r="BZ81" s="104"/>
      <c r="CA81" s="117"/>
      <c r="CB81" s="104"/>
      <c r="CC81" s="117"/>
      <c r="CD81" s="104"/>
      <c r="CE81" s="117"/>
      <c r="CG81" s="117"/>
      <c r="CI81" s="117"/>
      <c r="CK81" s="117"/>
      <c r="CM81" s="117"/>
      <c r="CO81" s="117"/>
      <c r="CQ81" s="117"/>
      <c r="DG81" s="117"/>
      <c r="DI81" s="117"/>
      <c r="DK81" s="14"/>
      <c r="DM81" s="14"/>
      <c r="DO81" s="14"/>
      <c r="DQ81" s="14"/>
      <c r="DS81" s="14"/>
      <c r="DU81" s="14"/>
      <c r="DW81" s="14"/>
      <c r="DY81" s="14"/>
      <c r="EB81" s="118"/>
      <c r="EC81" s="14"/>
      <c r="EE81" s="14"/>
      <c r="EG81" s="14"/>
      <c r="EI81" s="14"/>
      <c r="EK81" s="14"/>
      <c r="EM81" s="14"/>
      <c r="EO81" s="14"/>
      <c r="EQ81" s="14"/>
      <c r="ER81" s="118"/>
      <c r="ES81" s="14"/>
      <c r="ET81" s="118"/>
      <c r="EU81" s="14"/>
      <c r="EX81" s="118"/>
      <c r="EY81" s="14"/>
      <c r="EZ81" s="118"/>
      <c r="FA81" s="14"/>
      <c r="FB81" s="118"/>
      <c r="FC81" s="14"/>
      <c r="FD81" s="118"/>
      <c r="FE81" s="14"/>
      <c r="FF81" s="118"/>
      <c r="FG81" s="14"/>
      <c r="FI81" s="14"/>
      <c r="FJ81" s="118"/>
      <c r="FK81" s="14"/>
      <c r="FL81" s="118"/>
      <c r="FM81" s="14"/>
      <c r="FN81" s="118"/>
      <c r="FO81" s="14"/>
      <c r="FP81" s="118"/>
      <c r="FQ81" s="14"/>
      <c r="FS81" s="14"/>
      <c r="FU81" s="14"/>
      <c r="FW81" s="14"/>
      <c r="FY81" s="14"/>
      <c r="GA81" s="14"/>
    </row>
    <row r="82" spans="1:183" ht="12.75" customHeight="1">
      <c r="A82" s="1"/>
      <c r="B82" s="14"/>
      <c r="C82" s="14"/>
      <c r="D82" s="118"/>
      <c r="E82" s="14"/>
      <c r="F82" s="118"/>
      <c r="G82" s="14"/>
      <c r="H82" s="118"/>
      <c r="I82" s="14"/>
      <c r="J82" s="118"/>
      <c r="K82" s="14"/>
      <c r="M82" s="118"/>
      <c r="O82" s="118"/>
      <c r="Q82" s="118"/>
      <c r="S82" s="118"/>
      <c r="U82" s="118"/>
      <c r="V82" s="118"/>
      <c r="W82" s="14"/>
      <c r="X82" s="118"/>
      <c r="Y82" s="14"/>
      <c r="Z82" s="51"/>
      <c r="AA82" s="14"/>
      <c r="AC82" s="118"/>
      <c r="AD82" s="51"/>
      <c r="AE82" s="14"/>
      <c r="AJ82" s="51"/>
      <c r="AK82" s="14"/>
      <c r="AL82" s="118"/>
      <c r="AM82" s="14"/>
      <c r="AN82" s="118"/>
      <c r="AO82" s="14"/>
      <c r="AP82" s="51"/>
      <c r="AQ82" s="14"/>
      <c r="AX82" s="51"/>
      <c r="AY82" s="14"/>
      <c r="BB82" s="51"/>
      <c r="BC82" s="14"/>
      <c r="BE82" s="118"/>
      <c r="BG82" s="118"/>
      <c r="BI82" s="118"/>
      <c r="BV82" s="118"/>
      <c r="BW82" s="14"/>
      <c r="BY82" s="14"/>
      <c r="BZ82" s="118"/>
      <c r="CA82" s="14"/>
      <c r="CB82" s="118"/>
      <c r="CC82" s="14"/>
      <c r="CD82" s="118"/>
      <c r="CE82" s="14"/>
      <c r="CG82" s="14"/>
      <c r="CI82" s="14"/>
      <c r="CK82" s="14"/>
      <c r="CM82" s="14"/>
      <c r="CO82" s="14"/>
      <c r="CQ82" s="14"/>
      <c r="CR82" s="41"/>
      <c r="CS82" s="41"/>
      <c r="CT82" s="41"/>
      <c r="CU82" s="41"/>
      <c r="CV82" s="41"/>
      <c r="CW82" s="41"/>
      <c r="CX82" s="41"/>
      <c r="CY82" s="41"/>
      <c r="CZ82" s="41"/>
      <c r="DA82" s="41"/>
      <c r="DG82" s="14"/>
      <c r="DI82" s="14"/>
      <c r="DK82" s="118"/>
      <c r="DM82" s="118"/>
      <c r="DO82" s="118"/>
      <c r="DQ82" s="118"/>
      <c r="DS82" s="118"/>
      <c r="DU82" s="118"/>
      <c r="DW82" s="118"/>
      <c r="DY82" s="118"/>
      <c r="EC82" s="118"/>
      <c r="EE82" s="118"/>
      <c r="EG82" s="118"/>
      <c r="EI82" s="118"/>
      <c r="EK82" s="118"/>
      <c r="EM82" s="118"/>
      <c r="EO82" s="118"/>
      <c r="EQ82" s="118"/>
      <c r="ES82" s="118"/>
      <c r="EU82" s="118"/>
      <c r="EY82" s="118"/>
      <c r="FA82" s="118"/>
      <c r="FC82" s="118"/>
      <c r="FE82" s="118"/>
      <c r="FG82" s="118"/>
      <c r="FI82" s="118"/>
      <c r="FK82" s="118"/>
      <c r="FM82" s="118"/>
      <c r="FO82" s="118"/>
      <c r="FQ82" s="118"/>
      <c r="FS82" s="118"/>
      <c r="FU82" s="118"/>
      <c r="FW82" s="118"/>
      <c r="FY82" s="118"/>
      <c r="GA82" s="118"/>
    </row>
    <row r="83" spans="1:183" ht="12.75" customHeight="1">
      <c r="B83" s="118"/>
      <c r="C83" s="118"/>
      <c r="D83" s="118"/>
      <c r="E83" s="118"/>
      <c r="F83" s="118"/>
      <c r="G83" s="118"/>
      <c r="H83" s="118"/>
      <c r="I83" s="118"/>
      <c r="J83" s="118"/>
      <c r="K83" s="118"/>
      <c r="L83" s="11"/>
      <c r="P83" s="11"/>
      <c r="T83" s="11"/>
      <c r="V83" s="118"/>
      <c r="W83" s="118"/>
      <c r="X83" s="118"/>
      <c r="Y83" s="118"/>
      <c r="Z83" s="51"/>
      <c r="AA83" s="118"/>
      <c r="AB83" s="11"/>
      <c r="AD83" s="51"/>
      <c r="AE83" s="118"/>
      <c r="AJ83" s="51"/>
      <c r="AK83" s="118"/>
      <c r="AL83" s="118"/>
      <c r="AM83" s="118"/>
      <c r="AN83" s="118"/>
      <c r="AO83" s="118"/>
      <c r="AP83" s="51"/>
      <c r="AQ83" s="118"/>
      <c r="AX83" s="51"/>
      <c r="AY83" s="118"/>
      <c r="BB83" s="51"/>
      <c r="BC83" s="118"/>
      <c r="BD83" s="11"/>
      <c r="BF83" s="11"/>
      <c r="BH83" s="11"/>
      <c r="BV83" s="118"/>
      <c r="BW83" s="118"/>
      <c r="BY83" s="118"/>
      <c r="BZ83" s="118"/>
      <c r="CA83" s="118"/>
      <c r="CB83" s="118"/>
      <c r="CC83" s="118"/>
      <c r="CD83" s="118"/>
      <c r="CE83" s="118"/>
      <c r="CG83" s="118"/>
      <c r="CI83" s="118"/>
      <c r="CK83" s="118"/>
      <c r="CM83" s="118"/>
      <c r="CO83" s="118"/>
      <c r="CQ83" s="118"/>
      <c r="CR83" s="41"/>
      <c r="CS83" s="41"/>
      <c r="CT83" s="41"/>
      <c r="CU83" s="41"/>
      <c r="CV83" s="41"/>
      <c r="CW83" s="41"/>
      <c r="CX83" s="41"/>
      <c r="CY83" s="41"/>
      <c r="CZ83" s="41"/>
      <c r="DA83" s="41"/>
      <c r="DG83" s="118"/>
      <c r="DI83" s="118"/>
      <c r="ER83" s="11"/>
      <c r="ET83" s="11"/>
      <c r="FD83" s="11"/>
      <c r="FF83" s="11"/>
      <c r="FJ83" s="11"/>
      <c r="FN83" s="11"/>
      <c r="FP83" s="11"/>
    </row>
    <row r="84" spans="1:183" ht="12.75" customHeight="1">
      <c r="L84" s="11"/>
      <c r="M84" s="11"/>
      <c r="O84" s="11"/>
      <c r="P84" s="11"/>
      <c r="Q84" s="11"/>
      <c r="S84" s="11"/>
      <c r="T84" s="11"/>
      <c r="U84" s="11"/>
      <c r="AB84" s="11"/>
      <c r="AC84" s="11"/>
      <c r="AR84" s="69"/>
      <c r="BD84" s="11"/>
      <c r="BE84" s="11"/>
      <c r="BF84" s="11"/>
      <c r="BG84" s="11"/>
      <c r="BH84" s="11"/>
      <c r="BI84" s="11"/>
      <c r="CR84" s="49"/>
      <c r="CS84" s="49"/>
      <c r="CT84" s="49"/>
      <c r="CU84" s="49"/>
      <c r="CV84" s="49"/>
      <c r="CW84" s="49"/>
      <c r="CX84" s="49"/>
      <c r="CY84" s="49"/>
      <c r="CZ84" s="49"/>
      <c r="DA84" s="49"/>
      <c r="DK84" s="11"/>
      <c r="DM84" s="11"/>
      <c r="DO84" s="11"/>
      <c r="DQ84" s="11"/>
      <c r="DS84" s="11"/>
      <c r="DU84" s="11"/>
      <c r="DW84" s="11"/>
      <c r="DY84" s="11"/>
      <c r="EC84" s="11"/>
      <c r="EE84" s="11"/>
      <c r="EG84" s="11"/>
      <c r="EI84" s="11"/>
      <c r="EK84" s="11"/>
      <c r="EM84" s="11"/>
      <c r="EO84" s="11"/>
      <c r="EQ84" s="11"/>
      <c r="ER84" s="11"/>
      <c r="ES84" s="11"/>
      <c r="ET84" s="11"/>
      <c r="EU84" s="11"/>
      <c r="EV84" s="69"/>
      <c r="EW84" s="69"/>
      <c r="EY84" s="11"/>
      <c r="FA84" s="11"/>
      <c r="FC84" s="11"/>
      <c r="FD84" s="11"/>
      <c r="FE84" s="11"/>
      <c r="FF84" s="11"/>
      <c r="FG84" s="11"/>
      <c r="FI84" s="11"/>
      <c r="FJ84" s="11"/>
      <c r="FK84" s="11"/>
      <c r="FM84" s="11"/>
      <c r="FN84" s="11"/>
      <c r="FO84" s="11"/>
      <c r="FP84" s="11"/>
      <c r="FQ84" s="11"/>
      <c r="FS84" s="11"/>
      <c r="FU84" s="11"/>
      <c r="FW84" s="11"/>
      <c r="FY84" s="11"/>
      <c r="GA84" s="11"/>
    </row>
    <row r="85" spans="1:183" ht="12.75" customHeight="1">
      <c r="B85" s="11"/>
      <c r="C85" s="11"/>
      <c r="E85" s="11"/>
      <c r="G85" s="11"/>
      <c r="H85" s="11"/>
      <c r="I85" s="11"/>
      <c r="J85" s="11"/>
      <c r="K85" s="11"/>
      <c r="L85" s="69"/>
      <c r="P85" s="69"/>
      <c r="T85" s="69"/>
      <c r="V85" s="11"/>
      <c r="W85" s="11"/>
      <c r="X85" s="11"/>
      <c r="Y85" s="11"/>
      <c r="Z85" s="125"/>
      <c r="AA85" s="11"/>
      <c r="AB85" s="69"/>
      <c r="AD85" s="125"/>
      <c r="AE85" s="11"/>
      <c r="AF85" s="69"/>
      <c r="AH85" s="69"/>
      <c r="AJ85" s="41"/>
      <c r="AK85" s="11"/>
      <c r="AL85" s="11"/>
      <c r="AM85" s="11"/>
      <c r="AN85" s="11"/>
      <c r="AO85" s="11"/>
      <c r="AP85" s="41"/>
      <c r="AQ85" s="11"/>
      <c r="AR85" s="15"/>
      <c r="AX85" s="41"/>
      <c r="AY85" s="11"/>
      <c r="BB85" s="41"/>
      <c r="BC85" s="11"/>
      <c r="BD85" s="69"/>
      <c r="BF85" s="69"/>
      <c r="BH85" s="69"/>
      <c r="BL85" s="69"/>
      <c r="BR85" s="15"/>
      <c r="BT85" s="69"/>
      <c r="BV85" s="11"/>
      <c r="BW85" s="11"/>
      <c r="BY85" s="11"/>
      <c r="BZ85" s="11"/>
      <c r="CA85" s="11"/>
      <c r="CB85" s="11"/>
      <c r="CC85" s="11"/>
      <c r="CD85" s="11"/>
      <c r="CE85" s="11"/>
      <c r="CG85" s="11"/>
      <c r="CI85" s="11"/>
      <c r="CK85" s="11"/>
      <c r="CM85" s="11"/>
      <c r="CO85" s="11"/>
      <c r="CQ85" s="11"/>
      <c r="CR85" s="15"/>
      <c r="CS85" s="15"/>
      <c r="CT85" s="15"/>
      <c r="CU85" s="15"/>
      <c r="CV85" s="15"/>
      <c r="CW85" s="15"/>
      <c r="CX85" s="15"/>
      <c r="CY85" s="15"/>
      <c r="CZ85" s="15"/>
      <c r="DA85" s="15"/>
      <c r="DG85" s="11"/>
      <c r="DI85" s="11"/>
      <c r="EB85" s="69"/>
      <c r="ER85" s="69"/>
      <c r="ET85" s="69"/>
      <c r="EV85" s="15"/>
      <c r="EW85" s="15"/>
      <c r="EX85" s="69"/>
      <c r="EZ85" s="69"/>
      <c r="FB85" s="69"/>
      <c r="FD85" s="69"/>
      <c r="FF85" s="69"/>
      <c r="FJ85" s="69"/>
      <c r="FL85" s="69"/>
      <c r="FN85" s="69"/>
      <c r="FP85" s="69"/>
    </row>
    <row r="86" spans="1:183" ht="12.75" customHeight="1">
      <c r="H86" s="11"/>
      <c r="J86" s="11"/>
      <c r="L86" s="14"/>
      <c r="M86" s="69"/>
      <c r="O86" s="69"/>
      <c r="P86" s="14"/>
      <c r="Q86" s="69"/>
      <c r="S86" s="69"/>
      <c r="T86" s="14"/>
      <c r="U86" s="69"/>
      <c r="V86" s="11"/>
      <c r="X86" s="11"/>
      <c r="Z86" s="125"/>
      <c r="AB86" s="14"/>
      <c r="AC86" s="69"/>
      <c r="AD86" s="125"/>
      <c r="AF86" s="15"/>
      <c r="AH86" s="15"/>
      <c r="AJ86" s="41"/>
      <c r="AL86" s="11"/>
      <c r="AN86" s="11"/>
      <c r="AP86" s="41"/>
      <c r="AR86" s="15"/>
      <c r="AX86" s="41"/>
      <c r="BB86" s="41"/>
      <c r="BD86" s="14"/>
      <c r="BE86" s="69"/>
      <c r="BF86" s="14"/>
      <c r="BG86" s="69"/>
      <c r="BH86" s="14"/>
      <c r="BI86" s="69"/>
      <c r="BL86" s="15"/>
      <c r="BR86" s="15"/>
      <c r="BT86" s="15"/>
      <c r="BZ86" s="11"/>
      <c r="CB86" s="11"/>
      <c r="CD86" s="11"/>
      <c r="CR86" s="15"/>
      <c r="CS86" s="15"/>
      <c r="CT86" s="15"/>
      <c r="CU86" s="15"/>
      <c r="CV86" s="15"/>
      <c r="CW86" s="15"/>
      <c r="CX86" s="15"/>
      <c r="CY86" s="15"/>
      <c r="CZ86" s="15"/>
      <c r="DA86" s="15"/>
      <c r="DK86" s="69"/>
      <c r="DM86" s="69"/>
      <c r="DO86" s="69"/>
      <c r="DQ86" s="69"/>
      <c r="DS86" s="69"/>
      <c r="DU86" s="69"/>
      <c r="DW86" s="69"/>
      <c r="DY86" s="69"/>
      <c r="EB86" s="15"/>
      <c r="EC86" s="69"/>
      <c r="EE86" s="69"/>
      <c r="EG86" s="69"/>
      <c r="EI86" s="69"/>
      <c r="EK86" s="69"/>
      <c r="EM86" s="69"/>
      <c r="EO86" s="69"/>
      <c r="EQ86" s="69"/>
      <c r="ER86" s="15"/>
      <c r="ES86" s="69"/>
      <c r="ET86" s="14"/>
      <c r="EU86" s="69"/>
      <c r="EV86" s="15"/>
      <c r="EW86" s="15"/>
      <c r="EX86" s="15"/>
      <c r="EY86" s="69"/>
      <c r="EZ86" s="15"/>
      <c r="FA86" s="69"/>
      <c r="FB86" s="15"/>
      <c r="FC86" s="69"/>
      <c r="FD86" s="15"/>
      <c r="FE86" s="69"/>
      <c r="FF86" s="15"/>
      <c r="FG86" s="69"/>
      <c r="FI86" s="69"/>
      <c r="FJ86" s="15"/>
      <c r="FK86" s="69"/>
      <c r="FL86" s="15"/>
      <c r="FM86" s="69"/>
      <c r="FN86" s="15"/>
      <c r="FO86" s="69"/>
      <c r="FP86" s="14"/>
      <c r="FQ86" s="69"/>
      <c r="FS86" s="69"/>
      <c r="FU86" s="69"/>
      <c r="FW86" s="69"/>
      <c r="FY86" s="69"/>
      <c r="GA86" s="69"/>
    </row>
    <row r="87" spans="1:183" ht="12.75" customHeight="1">
      <c r="A87" s="1"/>
      <c r="B87" s="69"/>
      <c r="C87" s="69"/>
      <c r="D87" s="69"/>
      <c r="E87" s="69"/>
      <c r="F87" s="69"/>
      <c r="G87" s="69"/>
      <c r="H87" s="69"/>
      <c r="I87" s="69"/>
      <c r="J87" s="69"/>
      <c r="K87" s="69"/>
      <c r="L87" s="14"/>
      <c r="M87" s="14"/>
      <c r="O87" s="14"/>
      <c r="P87" s="14"/>
      <c r="Q87" s="14"/>
      <c r="S87" s="14"/>
      <c r="T87" s="14"/>
      <c r="U87" s="14"/>
      <c r="V87" s="69"/>
      <c r="W87" s="69"/>
      <c r="X87" s="69"/>
      <c r="Y87" s="69"/>
      <c r="Z87" s="126"/>
      <c r="AA87" s="69"/>
      <c r="AB87" s="14"/>
      <c r="AC87" s="14"/>
      <c r="AD87" s="126"/>
      <c r="AE87" s="69"/>
      <c r="AF87" s="15"/>
      <c r="AH87" s="15"/>
      <c r="AJ87" s="49"/>
      <c r="AK87" s="69"/>
      <c r="AL87" s="69"/>
      <c r="AM87" s="69"/>
      <c r="AN87" s="69"/>
      <c r="AO87" s="69"/>
      <c r="AP87" s="49"/>
      <c r="AQ87" s="69"/>
      <c r="AR87" s="15"/>
      <c r="AX87" s="49"/>
      <c r="AY87" s="69"/>
      <c r="BB87" s="49"/>
      <c r="BC87" s="69"/>
      <c r="BD87" s="14"/>
      <c r="BE87" s="14"/>
      <c r="BF87" s="14"/>
      <c r="BG87" s="14"/>
      <c r="BH87" s="14"/>
      <c r="BI87" s="14"/>
      <c r="BL87" s="15"/>
      <c r="BR87" s="15"/>
      <c r="BT87" s="15"/>
      <c r="BV87" s="69"/>
      <c r="BW87" s="69"/>
      <c r="BY87" s="69"/>
      <c r="BZ87" s="69"/>
      <c r="CA87" s="69"/>
      <c r="CB87" s="69"/>
      <c r="CC87" s="69"/>
      <c r="CD87" s="69"/>
      <c r="CE87" s="69"/>
      <c r="CG87" s="69"/>
      <c r="CI87" s="69"/>
      <c r="CK87" s="69"/>
      <c r="CM87" s="69"/>
      <c r="CO87" s="69"/>
      <c r="CQ87" s="69"/>
      <c r="CR87" s="15"/>
      <c r="CS87" s="15"/>
      <c r="CT87" s="15"/>
      <c r="CU87" s="15"/>
      <c r="CV87" s="15"/>
      <c r="CW87" s="15"/>
      <c r="CX87" s="15"/>
      <c r="CY87" s="15"/>
      <c r="CZ87" s="15"/>
      <c r="DA87" s="15"/>
      <c r="DG87" s="69"/>
      <c r="DI87" s="69"/>
      <c r="DK87" s="14"/>
      <c r="DM87" s="14"/>
      <c r="DO87" s="14"/>
      <c r="DQ87" s="14"/>
      <c r="DS87" s="14"/>
      <c r="DU87" s="14"/>
      <c r="DW87" s="14"/>
      <c r="DY87" s="14"/>
      <c r="EB87" s="15"/>
      <c r="EC87" s="14"/>
      <c r="EE87" s="14"/>
      <c r="EG87" s="14"/>
      <c r="EI87" s="14"/>
      <c r="EK87" s="14"/>
      <c r="EM87" s="14"/>
      <c r="EO87" s="14"/>
      <c r="EQ87" s="14"/>
      <c r="ER87" s="15"/>
      <c r="ES87" s="14"/>
      <c r="ET87" s="14"/>
      <c r="EU87" s="14"/>
      <c r="EV87" s="15"/>
      <c r="EW87" s="15"/>
      <c r="EX87" s="15"/>
      <c r="EY87" s="14"/>
      <c r="EZ87" s="15"/>
      <c r="FA87" s="14"/>
      <c r="FB87" s="15"/>
      <c r="FC87" s="14"/>
      <c r="FD87" s="15"/>
      <c r="FE87" s="14"/>
      <c r="FF87" s="15"/>
      <c r="FG87" s="14"/>
      <c r="FI87" s="14"/>
      <c r="FJ87" s="15"/>
      <c r="FK87" s="14"/>
      <c r="FL87" s="15"/>
      <c r="FM87" s="14"/>
      <c r="FN87" s="15"/>
      <c r="FO87" s="14"/>
      <c r="FP87" s="14"/>
      <c r="FQ87" s="14"/>
      <c r="FS87" s="14"/>
      <c r="FU87" s="14"/>
      <c r="FW87" s="14"/>
      <c r="FY87" s="14"/>
      <c r="GA87" s="14"/>
    </row>
    <row r="88" spans="1:183" ht="12.75" customHeight="1">
      <c r="B88" s="14"/>
      <c r="C88" s="14"/>
      <c r="D88" s="15"/>
      <c r="E88" s="14"/>
      <c r="F88" s="15"/>
      <c r="G88" s="14"/>
      <c r="H88" s="14"/>
      <c r="I88" s="14"/>
      <c r="J88" s="14"/>
      <c r="K88" s="14"/>
      <c r="L88" s="14"/>
      <c r="M88" s="14"/>
      <c r="O88" s="14"/>
      <c r="P88" s="14"/>
      <c r="Q88" s="14"/>
      <c r="S88" s="14"/>
      <c r="T88" s="14"/>
      <c r="U88" s="14"/>
      <c r="V88" s="14"/>
      <c r="W88" s="14"/>
      <c r="X88" s="14"/>
      <c r="Y88" s="14"/>
      <c r="AA88" s="14"/>
      <c r="AB88" s="14"/>
      <c r="AC88" s="14"/>
      <c r="AE88" s="14"/>
      <c r="AF88" s="15"/>
      <c r="AH88" s="15"/>
      <c r="AJ88" s="15"/>
      <c r="AK88" s="14"/>
      <c r="AL88" s="14"/>
      <c r="AM88" s="14"/>
      <c r="AN88" s="14"/>
      <c r="AO88" s="14"/>
      <c r="AP88" s="15"/>
      <c r="AQ88" s="14"/>
      <c r="AR88" s="15"/>
      <c r="AX88" s="15"/>
      <c r="AY88" s="14"/>
      <c r="BB88" s="15"/>
      <c r="BC88" s="14"/>
      <c r="BD88" s="14"/>
      <c r="BE88" s="14"/>
      <c r="BF88" s="14"/>
      <c r="BG88" s="14"/>
      <c r="BH88" s="14"/>
      <c r="BI88" s="14"/>
      <c r="BL88" s="15"/>
      <c r="BR88" s="15"/>
      <c r="BT88" s="15"/>
      <c r="BV88" s="14"/>
      <c r="BW88" s="14"/>
      <c r="BY88" s="14"/>
      <c r="BZ88" s="14"/>
      <c r="CA88" s="14"/>
      <c r="CB88" s="14"/>
      <c r="CC88" s="14"/>
      <c r="CD88" s="14"/>
      <c r="CE88" s="14"/>
      <c r="CG88" s="14"/>
      <c r="CI88" s="14"/>
      <c r="CK88" s="14"/>
      <c r="CM88" s="14"/>
      <c r="CO88" s="14"/>
      <c r="CQ88" s="14"/>
      <c r="CR88" s="15"/>
      <c r="CS88" s="15"/>
      <c r="CT88" s="15"/>
      <c r="CU88" s="15"/>
      <c r="CV88" s="15"/>
      <c r="CW88" s="15"/>
      <c r="CX88" s="15"/>
      <c r="CY88" s="15"/>
      <c r="CZ88" s="15"/>
      <c r="DA88" s="15"/>
      <c r="DG88" s="14"/>
      <c r="DI88" s="14"/>
      <c r="DK88" s="14"/>
      <c r="DM88" s="14"/>
      <c r="DO88" s="14"/>
      <c r="DQ88" s="14"/>
      <c r="DS88" s="14"/>
      <c r="DU88" s="14"/>
      <c r="DW88" s="14"/>
      <c r="DY88" s="14"/>
      <c r="EB88" s="15"/>
      <c r="EC88" s="14"/>
      <c r="EE88" s="14"/>
      <c r="EG88" s="14"/>
      <c r="EI88" s="14"/>
      <c r="EK88" s="14"/>
      <c r="EM88" s="14"/>
      <c r="EO88" s="14"/>
      <c r="EQ88" s="14"/>
      <c r="ER88" s="15"/>
      <c r="ES88" s="14"/>
      <c r="ET88" s="14"/>
      <c r="EU88" s="14"/>
      <c r="EV88" s="15"/>
      <c r="EW88" s="15"/>
      <c r="EX88" s="15"/>
      <c r="EY88" s="14"/>
      <c r="EZ88" s="15"/>
      <c r="FA88" s="14"/>
      <c r="FB88" s="15"/>
      <c r="FC88" s="14"/>
      <c r="FD88" s="15"/>
      <c r="FE88" s="14"/>
      <c r="FF88" s="15"/>
      <c r="FG88" s="14"/>
      <c r="FI88" s="14"/>
      <c r="FJ88" s="15"/>
      <c r="FK88" s="14"/>
      <c r="FL88" s="15"/>
      <c r="FM88" s="14"/>
      <c r="FN88" s="15"/>
      <c r="FO88" s="14"/>
      <c r="FP88" s="14"/>
      <c r="FQ88" s="14"/>
      <c r="FS88" s="14"/>
      <c r="FU88" s="14"/>
      <c r="FW88" s="14"/>
      <c r="FY88" s="14"/>
      <c r="GA88" s="14"/>
    </row>
    <row r="89" spans="1:183" ht="12.75" customHeight="1">
      <c r="B89" s="14"/>
      <c r="C89" s="14"/>
      <c r="D89" s="15"/>
      <c r="E89" s="14"/>
      <c r="F89" s="15"/>
      <c r="G89" s="14"/>
      <c r="H89" s="14"/>
      <c r="I89" s="14"/>
      <c r="J89" s="14"/>
      <c r="K89" s="14"/>
      <c r="L89" s="14"/>
      <c r="M89" s="14"/>
      <c r="O89" s="14"/>
      <c r="P89" s="14"/>
      <c r="Q89" s="14"/>
      <c r="S89" s="14"/>
      <c r="T89" s="14"/>
      <c r="U89" s="14"/>
      <c r="V89" s="14"/>
      <c r="W89" s="14"/>
      <c r="X89" s="14"/>
      <c r="Y89" s="14"/>
      <c r="AA89" s="14"/>
      <c r="AB89" s="14"/>
      <c r="AC89" s="14"/>
      <c r="AE89" s="14"/>
      <c r="AF89" s="15"/>
      <c r="AH89" s="15"/>
      <c r="AJ89" s="15"/>
      <c r="AK89" s="14"/>
      <c r="AL89" s="14"/>
      <c r="AM89" s="14"/>
      <c r="AN89" s="14"/>
      <c r="AO89" s="14"/>
      <c r="AP89" s="15"/>
      <c r="AQ89" s="14"/>
      <c r="AR89" s="15"/>
      <c r="AX89" s="15"/>
      <c r="AY89" s="14"/>
      <c r="BB89" s="15"/>
      <c r="BC89" s="14"/>
      <c r="BD89" s="14"/>
      <c r="BE89" s="14"/>
      <c r="BF89" s="14"/>
      <c r="BG89" s="14"/>
      <c r="BH89" s="14"/>
      <c r="BI89" s="14"/>
      <c r="BL89" s="15"/>
      <c r="BR89" s="15"/>
      <c r="BT89" s="15"/>
      <c r="BV89" s="14"/>
      <c r="BW89" s="14"/>
      <c r="BY89" s="14"/>
      <c r="BZ89" s="14"/>
      <c r="CA89" s="14"/>
      <c r="CB89" s="14"/>
      <c r="CC89" s="14"/>
      <c r="CD89" s="14"/>
      <c r="CE89" s="14"/>
      <c r="CG89" s="14"/>
      <c r="CI89" s="14"/>
      <c r="CK89" s="14"/>
      <c r="CM89" s="14"/>
      <c r="CO89" s="14"/>
      <c r="CQ89" s="14"/>
      <c r="CR89" s="15"/>
      <c r="CS89" s="15"/>
      <c r="CT89" s="15"/>
      <c r="CU89" s="15"/>
      <c r="CV89" s="15"/>
      <c r="CW89" s="15"/>
      <c r="CX89" s="15"/>
      <c r="CY89" s="15"/>
      <c r="CZ89" s="15"/>
      <c r="DA89" s="15"/>
      <c r="DG89" s="14"/>
      <c r="DI89" s="14"/>
      <c r="DK89" s="14"/>
      <c r="DM89" s="14"/>
      <c r="DO89" s="14"/>
      <c r="DQ89" s="14"/>
      <c r="DS89" s="14"/>
      <c r="DU89" s="14"/>
      <c r="DW89" s="14"/>
      <c r="DY89" s="14"/>
      <c r="EB89" s="15"/>
      <c r="EC89" s="14"/>
      <c r="EE89" s="14"/>
      <c r="EG89" s="14"/>
      <c r="EI89" s="14"/>
      <c r="EK89" s="14"/>
      <c r="EM89" s="14"/>
      <c r="EO89" s="14"/>
      <c r="EQ89" s="14"/>
      <c r="ER89" s="15"/>
      <c r="ES89" s="14"/>
      <c r="ET89" s="14"/>
      <c r="EU89" s="14"/>
      <c r="EV89" s="15"/>
      <c r="EW89" s="15"/>
      <c r="EX89" s="15"/>
      <c r="EY89" s="14"/>
      <c r="EZ89" s="15"/>
      <c r="FA89" s="14"/>
      <c r="FB89" s="15"/>
      <c r="FC89" s="14"/>
      <c r="FD89" s="15"/>
      <c r="FE89" s="14"/>
      <c r="FF89" s="15"/>
      <c r="FG89" s="14"/>
      <c r="FI89" s="14"/>
      <c r="FJ89" s="15"/>
      <c r="FK89" s="14"/>
      <c r="FL89" s="15"/>
      <c r="FM89" s="14"/>
      <c r="FN89" s="15"/>
      <c r="FO89" s="14"/>
      <c r="FP89" s="14"/>
      <c r="FQ89" s="14"/>
      <c r="FS89" s="14"/>
      <c r="FU89" s="14"/>
      <c r="FW89" s="14"/>
      <c r="FY89" s="14"/>
      <c r="GA89" s="14"/>
    </row>
    <row r="90" spans="1:183" ht="12.75" customHeight="1">
      <c r="A90" s="1"/>
      <c r="B90" s="14"/>
      <c r="C90" s="14"/>
      <c r="D90" s="15"/>
      <c r="E90" s="14"/>
      <c r="F90" s="15"/>
      <c r="G90" s="14"/>
      <c r="H90" s="14"/>
      <c r="I90" s="14"/>
      <c r="J90" s="14"/>
      <c r="K90" s="14"/>
      <c r="L90" s="14"/>
      <c r="M90" s="14"/>
      <c r="O90" s="14"/>
      <c r="P90" s="14"/>
      <c r="Q90" s="14"/>
      <c r="S90" s="14"/>
      <c r="T90" s="14"/>
      <c r="U90" s="14"/>
      <c r="V90" s="14"/>
      <c r="W90" s="14"/>
      <c r="X90" s="14"/>
      <c r="Y90" s="14"/>
      <c r="AA90" s="14"/>
      <c r="AB90" s="14"/>
      <c r="AC90" s="14"/>
      <c r="AE90" s="14"/>
      <c r="AF90" s="15"/>
      <c r="AH90" s="15"/>
      <c r="AJ90" s="15"/>
      <c r="AK90" s="14"/>
      <c r="AL90" s="14"/>
      <c r="AM90" s="14"/>
      <c r="AN90" s="14"/>
      <c r="AO90" s="14"/>
      <c r="AP90" s="15"/>
      <c r="AQ90" s="14"/>
      <c r="AR90" s="15"/>
      <c r="AX90" s="15"/>
      <c r="AY90" s="14"/>
      <c r="BB90" s="15"/>
      <c r="BC90" s="14"/>
      <c r="BD90" s="14"/>
      <c r="BE90" s="14"/>
      <c r="BF90" s="14"/>
      <c r="BG90" s="14"/>
      <c r="BH90" s="14"/>
      <c r="BI90" s="14"/>
      <c r="BL90" s="15"/>
      <c r="BR90" s="15"/>
      <c r="BT90" s="15"/>
      <c r="BV90" s="14"/>
      <c r="BW90" s="14"/>
      <c r="BY90" s="14"/>
      <c r="BZ90" s="14"/>
      <c r="CA90" s="14"/>
      <c r="CB90" s="14"/>
      <c r="CC90" s="14"/>
      <c r="CD90" s="14"/>
      <c r="CE90" s="14"/>
      <c r="CG90" s="14"/>
      <c r="CI90" s="14"/>
      <c r="CK90" s="14"/>
      <c r="CM90" s="14"/>
      <c r="CO90" s="14"/>
      <c r="CQ90" s="14"/>
      <c r="CR90" s="15"/>
      <c r="CS90" s="15"/>
      <c r="CT90" s="15"/>
      <c r="CU90" s="15"/>
      <c r="CV90" s="15"/>
      <c r="CW90" s="15"/>
      <c r="CX90" s="15"/>
      <c r="CY90" s="15"/>
      <c r="CZ90" s="15"/>
      <c r="DA90" s="15"/>
      <c r="DG90" s="14"/>
      <c r="DI90" s="14"/>
      <c r="DK90" s="14"/>
      <c r="DM90" s="14"/>
      <c r="DO90" s="14"/>
      <c r="DQ90" s="14"/>
      <c r="DS90" s="14"/>
      <c r="DU90" s="14"/>
      <c r="DW90" s="14"/>
      <c r="DY90" s="14"/>
      <c r="EB90" s="15"/>
      <c r="EC90" s="14"/>
      <c r="EE90" s="14"/>
      <c r="EG90" s="14"/>
      <c r="EI90" s="14"/>
      <c r="EK90" s="14"/>
      <c r="EM90" s="14"/>
      <c r="EO90" s="14"/>
      <c r="EQ90" s="14"/>
      <c r="ER90" s="15"/>
      <c r="ES90" s="14"/>
      <c r="ET90" s="14"/>
      <c r="EU90" s="14"/>
      <c r="EV90" s="15"/>
      <c r="EW90" s="15"/>
      <c r="EX90" s="15"/>
      <c r="EY90" s="14"/>
      <c r="EZ90" s="15"/>
      <c r="FA90" s="14"/>
      <c r="FB90" s="15"/>
      <c r="FC90" s="14"/>
      <c r="FD90" s="15"/>
      <c r="FE90" s="14"/>
      <c r="FF90" s="15"/>
      <c r="FG90" s="14"/>
      <c r="FI90" s="14"/>
      <c r="FJ90" s="15"/>
      <c r="FK90" s="14"/>
      <c r="FL90" s="15"/>
      <c r="FM90" s="14"/>
      <c r="FN90" s="15"/>
      <c r="FO90" s="14"/>
      <c r="FP90" s="14"/>
      <c r="FQ90" s="14"/>
      <c r="FS90" s="14"/>
      <c r="FU90" s="14"/>
      <c r="FW90" s="14"/>
      <c r="FY90" s="14"/>
      <c r="GA90" s="14"/>
    </row>
    <row r="91" spans="1:183" ht="12.75" customHeight="1">
      <c r="B91" s="14"/>
      <c r="C91" s="14"/>
      <c r="D91" s="15"/>
      <c r="E91" s="14"/>
      <c r="F91" s="15"/>
      <c r="G91" s="14"/>
      <c r="H91" s="14"/>
      <c r="I91" s="14"/>
      <c r="J91" s="14"/>
      <c r="K91" s="14"/>
      <c r="L91" s="14"/>
      <c r="M91" s="14"/>
      <c r="O91" s="14"/>
      <c r="P91" s="14"/>
      <c r="Q91" s="14"/>
      <c r="S91" s="14"/>
      <c r="T91" s="14"/>
      <c r="U91" s="14"/>
      <c r="V91" s="14"/>
      <c r="W91" s="14"/>
      <c r="X91" s="14"/>
      <c r="Y91" s="14"/>
      <c r="AA91" s="14"/>
      <c r="AB91" s="14"/>
      <c r="AC91" s="14"/>
      <c r="AE91" s="14"/>
      <c r="AF91" s="15"/>
      <c r="AH91" s="15"/>
      <c r="AJ91" s="15"/>
      <c r="AK91" s="14"/>
      <c r="AL91" s="14"/>
      <c r="AM91" s="14"/>
      <c r="AN91" s="14"/>
      <c r="AO91" s="14"/>
      <c r="AP91" s="15"/>
      <c r="AQ91" s="14"/>
      <c r="AR91" s="15"/>
      <c r="AX91" s="15"/>
      <c r="AY91" s="14"/>
      <c r="BB91" s="15"/>
      <c r="BC91" s="14"/>
      <c r="BD91" s="14"/>
      <c r="BE91" s="14"/>
      <c r="BF91" s="14"/>
      <c r="BG91" s="14"/>
      <c r="BH91" s="14"/>
      <c r="BI91" s="14"/>
      <c r="BL91" s="15"/>
      <c r="BR91" s="15"/>
      <c r="BT91" s="15"/>
      <c r="BV91" s="14"/>
      <c r="BW91" s="14"/>
      <c r="BY91" s="14"/>
      <c r="BZ91" s="14"/>
      <c r="CA91" s="14"/>
      <c r="CB91" s="14"/>
      <c r="CC91" s="14"/>
      <c r="CD91" s="14"/>
      <c r="CE91" s="14"/>
      <c r="CG91" s="14"/>
      <c r="CI91" s="14"/>
      <c r="CK91" s="14"/>
      <c r="CM91" s="14"/>
      <c r="CO91" s="14"/>
      <c r="CQ91" s="14"/>
      <c r="CR91" s="15"/>
      <c r="CS91" s="15"/>
      <c r="CT91" s="15"/>
      <c r="CU91" s="15"/>
      <c r="CV91" s="15"/>
      <c r="CW91" s="15"/>
      <c r="CX91" s="15"/>
      <c r="CY91" s="15"/>
      <c r="CZ91" s="15"/>
      <c r="DA91" s="15"/>
      <c r="DG91" s="14"/>
      <c r="DI91" s="14"/>
      <c r="DK91" s="14"/>
      <c r="DM91" s="14"/>
      <c r="DO91" s="14"/>
      <c r="DQ91" s="14"/>
      <c r="DS91" s="14"/>
      <c r="DU91" s="14"/>
      <c r="DW91" s="14"/>
      <c r="DY91" s="14"/>
      <c r="EB91" s="15"/>
      <c r="EC91" s="14"/>
      <c r="EE91" s="14"/>
      <c r="EG91" s="14"/>
      <c r="EI91" s="14"/>
      <c r="EK91" s="14"/>
      <c r="EM91" s="14"/>
      <c r="EO91" s="14"/>
      <c r="EQ91" s="14"/>
      <c r="ER91" s="15"/>
      <c r="ES91" s="14"/>
      <c r="ET91" s="14"/>
      <c r="EU91" s="14"/>
      <c r="EV91" s="15"/>
      <c r="EW91" s="15"/>
      <c r="EX91" s="15"/>
      <c r="EY91" s="14"/>
      <c r="EZ91" s="15"/>
      <c r="FA91" s="14"/>
      <c r="FB91" s="15"/>
      <c r="FC91" s="14"/>
      <c r="FD91" s="15"/>
      <c r="FE91" s="14"/>
      <c r="FF91" s="15"/>
      <c r="FG91" s="14"/>
      <c r="FI91" s="14"/>
      <c r="FJ91" s="15"/>
      <c r="FK91" s="14"/>
      <c r="FL91" s="15"/>
      <c r="FM91" s="14"/>
      <c r="FN91" s="15"/>
      <c r="FO91" s="14"/>
      <c r="FP91" s="14"/>
      <c r="FQ91" s="14"/>
      <c r="FS91" s="14"/>
      <c r="FU91" s="14"/>
      <c r="FW91" s="14"/>
      <c r="FY91" s="14"/>
      <c r="GA91" s="14"/>
    </row>
    <row r="92" spans="1:183" ht="12.75" customHeight="1">
      <c r="B92" s="14"/>
      <c r="C92" s="14"/>
      <c r="D92" s="15"/>
      <c r="E92" s="14"/>
      <c r="F92" s="15"/>
      <c r="G92" s="14"/>
      <c r="H92" s="14"/>
      <c r="I92" s="14"/>
      <c r="J92" s="14"/>
      <c r="K92" s="14"/>
      <c r="L92" s="14"/>
      <c r="M92" s="14"/>
      <c r="O92" s="14"/>
      <c r="P92" s="14"/>
      <c r="Q92" s="14"/>
      <c r="S92" s="14"/>
      <c r="T92" s="14"/>
      <c r="U92" s="14"/>
      <c r="V92" s="14"/>
      <c r="W92" s="14"/>
      <c r="X92" s="14"/>
      <c r="Y92" s="14"/>
      <c r="AA92" s="14"/>
      <c r="AB92" s="14"/>
      <c r="AC92" s="14"/>
      <c r="AE92" s="14"/>
      <c r="AF92" s="15"/>
      <c r="AH92" s="15"/>
      <c r="AJ92" s="15"/>
      <c r="AK92" s="14"/>
      <c r="AL92" s="14"/>
      <c r="AM92" s="14"/>
      <c r="AN92" s="14"/>
      <c r="AO92" s="14"/>
      <c r="AP92" s="15"/>
      <c r="AQ92" s="14"/>
      <c r="AR92" s="15"/>
      <c r="AX92" s="15"/>
      <c r="AY92" s="14"/>
      <c r="BB92" s="15"/>
      <c r="BC92" s="14"/>
      <c r="BD92" s="14"/>
      <c r="BE92" s="14"/>
      <c r="BF92" s="14"/>
      <c r="BG92" s="14"/>
      <c r="BH92" s="14"/>
      <c r="BI92" s="14"/>
      <c r="BL92" s="15"/>
      <c r="BR92" s="15"/>
      <c r="BT92" s="15"/>
      <c r="BV92" s="14"/>
      <c r="BW92" s="14"/>
      <c r="BY92" s="14"/>
      <c r="BZ92" s="14"/>
      <c r="CA92" s="14"/>
      <c r="CB92" s="14"/>
      <c r="CC92" s="14"/>
      <c r="CD92" s="14"/>
      <c r="CE92" s="14"/>
      <c r="CG92" s="14"/>
      <c r="CI92" s="14"/>
      <c r="CK92" s="14"/>
      <c r="CM92" s="14"/>
      <c r="CO92" s="14"/>
      <c r="CQ92" s="14"/>
      <c r="CR92" s="15"/>
      <c r="CS92" s="15"/>
      <c r="CT92" s="15"/>
      <c r="CU92" s="15"/>
      <c r="CV92" s="15"/>
      <c r="CW92" s="15"/>
      <c r="CX92" s="15"/>
      <c r="CY92" s="15"/>
      <c r="CZ92" s="15"/>
      <c r="DA92" s="15"/>
      <c r="DG92" s="14"/>
      <c r="DI92" s="14"/>
      <c r="DK92" s="14"/>
      <c r="DM92" s="14"/>
      <c r="DO92" s="14"/>
      <c r="DQ92" s="14"/>
      <c r="DS92" s="14"/>
      <c r="DU92" s="14"/>
      <c r="DW92" s="14"/>
      <c r="DY92" s="14"/>
      <c r="EB92" s="15"/>
      <c r="EC92" s="14"/>
      <c r="EE92" s="14"/>
      <c r="EG92" s="14"/>
      <c r="EI92" s="14"/>
      <c r="EK92" s="14"/>
      <c r="EM92" s="14"/>
      <c r="EO92" s="14"/>
      <c r="EQ92" s="14"/>
      <c r="ER92" s="15"/>
      <c r="ES92" s="14"/>
      <c r="ET92" s="14"/>
      <c r="EU92" s="14"/>
      <c r="EV92" s="15"/>
      <c r="EW92" s="15"/>
      <c r="EX92" s="15"/>
      <c r="EY92" s="14"/>
      <c r="EZ92" s="15"/>
      <c r="FA92" s="14"/>
      <c r="FB92" s="15"/>
      <c r="FC92" s="14"/>
      <c r="FD92" s="15"/>
      <c r="FE92" s="14"/>
      <c r="FF92" s="15"/>
      <c r="FG92" s="14"/>
      <c r="FI92" s="14"/>
      <c r="FJ92" s="15"/>
      <c r="FK92" s="14"/>
      <c r="FL92" s="15"/>
      <c r="FM92" s="14"/>
      <c r="FN92" s="15"/>
      <c r="FO92" s="14"/>
      <c r="FP92" s="14"/>
      <c r="FQ92" s="14"/>
      <c r="FS92" s="14"/>
      <c r="FU92" s="14"/>
      <c r="FW92" s="14"/>
      <c r="FY92" s="14"/>
      <c r="GA92" s="14"/>
    </row>
    <row r="93" spans="1:183" ht="12.75" customHeight="1">
      <c r="B93" s="14"/>
      <c r="C93" s="14"/>
      <c r="D93" s="15"/>
      <c r="E93" s="14"/>
      <c r="F93" s="15"/>
      <c r="G93" s="14"/>
      <c r="H93" s="14"/>
      <c r="I93" s="14"/>
      <c r="J93" s="14"/>
      <c r="K93" s="14"/>
      <c r="L93" s="14"/>
      <c r="M93" s="14"/>
      <c r="O93" s="14"/>
      <c r="P93" s="14"/>
      <c r="Q93" s="14"/>
      <c r="S93" s="14"/>
      <c r="T93" s="14"/>
      <c r="U93" s="14"/>
      <c r="V93" s="14"/>
      <c r="W93" s="14"/>
      <c r="X93" s="14"/>
      <c r="Y93" s="14"/>
      <c r="AA93" s="14"/>
      <c r="AB93" s="14"/>
      <c r="AC93" s="14"/>
      <c r="AE93" s="14"/>
      <c r="AF93" s="15"/>
      <c r="AH93" s="15"/>
      <c r="AJ93" s="15"/>
      <c r="AK93" s="14"/>
      <c r="AL93" s="14"/>
      <c r="AM93" s="14"/>
      <c r="AN93" s="14"/>
      <c r="AO93" s="14"/>
      <c r="AP93" s="15"/>
      <c r="AQ93" s="14"/>
      <c r="AR93" s="15"/>
      <c r="AX93" s="15"/>
      <c r="AY93" s="14"/>
      <c r="BB93" s="15"/>
      <c r="BC93" s="14"/>
      <c r="BD93" s="14"/>
      <c r="BE93" s="14"/>
      <c r="BF93" s="14"/>
      <c r="BG93" s="14"/>
      <c r="BH93" s="14"/>
      <c r="BI93" s="14"/>
      <c r="BL93" s="15"/>
      <c r="BR93" s="15"/>
      <c r="BT93" s="15"/>
      <c r="BV93" s="14"/>
      <c r="BW93" s="14"/>
      <c r="BY93" s="14"/>
      <c r="BZ93" s="14"/>
      <c r="CA93" s="14"/>
      <c r="CB93" s="14"/>
      <c r="CC93" s="14"/>
      <c r="CD93" s="14"/>
      <c r="CE93" s="14"/>
      <c r="CG93" s="14"/>
      <c r="CI93" s="14"/>
      <c r="CK93" s="14"/>
      <c r="CM93" s="14"/>
      <c r="CO93" s="14"/>
      <c r="CQ93" s="14"/>
      <c r="CR93" s="15"/>
      <c r="CS93" s="15"/>
      <c r="CT93" s="15"/>
      <c r="CU93" s="15"/>
      <c r="CV93" s="15"/>
      <c r="CW93" s="15"/>
      <c r="CX93" s="15"/>
      <c r="CY93" s="15"/>
      <c r="CZ93" s="15"/>
      <c r="DA93" s="15"/>
      <c r="DG93" s="14"/>
      <c r="DI93" s="14"/>
      <c r="DK93" s="14"/>
      <c r="DM93" s="14"/>
      <c r="DO93" s="14"/>
      <c r="DQ93" s="14"/>
      <c r="DS93" s="14"/>
      <c r="DU93" s="14"/>
      <c r="DW93" s="14"/>
      <c r="DY93" s="14"/>
      <c r="EB93" s="15"/>
      <c r="EC93" s="14"/>
      <c r="EE93" s="14"/>
      <c r="EG93" s="14"/>
      <c r="EI93" s="14"/>
      <c r="EK93" s="14"/>
      <c r="EM93" s="14"/>
      <c r="EO93" s="14"/>
      <c r="EQ93" s="14"/>
      <c r="ER93" s="15"/>
      <c r="ES93" s="14"/>
      <c r="ET93" s="14"/>
      <c r="EU93" s="14"/>
      <c r="EV93" s="15"/>
      <c r="EW93" s="15"/>
      <c r="EX93" s="15"/>
      <c r="EY93" s="14"/>
      <c r="EZ93" s="15"/>
      <c r="FA93" s="14"/>
      <c r="FB93" s="15"/>
      <c r="FC93" s="14"/>
      <c r="FD93" s="15"/>
      <c r="FE93" s="14"/>
      <c r="FF93" s="15"/>
      <c r="FG93" s="14"/>
      <c r="FI93" s="14"/>
      <c r="FJ93" s="15"/>
      <c r="FK93" s="14"/>
      <c r="FL93" s="15"/>
      <c r="FM93" s="14"/>
      <c r="FN93" s="15"/>
      <c r="FO93" s="14"/>
      <c r="FP93" s="14"/>
      <c r="FQ93" s="14"/>
      <c r="FS93" s="14"/>
      <c r="FU93" s="14"/>
      <c r="FW93" s="14"/>
      <c r="FY93" s="14"/>
      <c r="GA93" s="14"/>
    </row>
    <row r="94" spans="1:183" ht="12.75" customHeight="1">
      <c r="B94" s="14"/>
      <c r="C94" s="14"/>
      <c r="D94" s="15"/>
      <c r="E94" s="14"/>
      <c r="F94" s="15"/>
      <c r="G94" s="14"/>
      <c r="H94" s="14"/>
      <c r="I94" s="14"/>
      <c r="J94" s="14"/>
      <c r="K94" s="14"/>
      <c r="L94" s="14"/>
      <c r="M94" s="14"/>
      <c r="O94" s="14"/>
      <c r="P94" s="14"/>
      <c r="Q94" s="14"/>
      <c r="S94" s="14"/>
      <c r="T94" s="14"/>
      <c r="U94" s="14"/>
      <c r="V94" s="14"/>
      <c r="W94" s="14"/>
      <c r="X94" s="14"/>
      <c r="Y94" s="14"/>
      <c r="AA94" s="14"/>
      <c r="AB94" s="14"/>
      <c r="AC94" s="14"/>
      <c r="AE94" s="14"/>
      <c r="AF94" s="15"/>
      <c r="AH94" s="15"/>
      <c r="AJ94" s="15"/>
      <c r="AK94" s="14"/>
      <c r="AL94" s="14"/>
      <c r="AM94" s="14"/>
      <c r="AN94" s="14"/>
      <c r="AO94" s="14"/>
      <c r="AP94" s="15"/>
      <c r="AQ94" s="14"/>
      <c r="AR94" s="15"/>
      <c r="AX94" s="15"/>
      <c r="AY94" s="14"/>
      <c r="BB94" s="15"/>
      <c r="BC94" s="14"/>
      <c r="BD94" s="14"/>
      <c r="BE94" s="14"/>
      <c r="BF94" s="14"/>
      <c r="BG94" s="14"/>
      <c r="BH94" s="14"/>
      <c r="BI94" s="14"/>
      <c r="BL94" s="15"/>
      <c r="BR94" s="15"/>
      <c r="BT94" s="15"/>
      <c r="BV94" s="14"/>
      <c r="BW94" s="14"/>
      <c r="BY94" s="14"/>
      <c r="BZ94" s="14"/>
      <c r="CA94" s="14"/>
      <c r="CB94" s="14"/>
      <c r="CC94" s="14"/>
      <c r="CD94" s="14"/>
      <c r="CE94" s="14"/>
      <c r="CG94" s="14"/>
      <c r="CI94" s="14"/>
      <c r="CK94" s="14"/>
      <c r="CM94" s="14"/>
      <c r="CO94" s="14"/>
      <c r="CQ94" s="14"/>
      <c r="CR94" s="15"/>
      <c r="CS94" s="15"/>
      <c r="CT94" s="15"/>
      <c r="CU94" s="15"/>
      <c r="CV94" s="15"/>
      <c r="CW94" s="15"/>
      <c r="CX94" s="15"/>
      <c r="CY94" s="15"/>
      <c r="CZ94" s="15"/>
      <c r="DA94" s="15"/>
      <c r="DG94" s="14"/>
      <c r="DI94" s="14"/>
      <c r="DK94" s="14"/>
      <c r="DM94" s="14"/>
      <c r="DO94" s="14"/>
      <c r="DQ94" s="14"/>
      <c r="DS94" s="14"/>
      <c r="DU94" s="14"/>
      <c r="DW94" s="14"/>
      <c r="DY94" s="14"/>
      <c r="EB94" s="15"/>
      <c r="EC94" s="14"/>
      <c r="EE94" s="14"/>
      <c r="EG94" s="14"/>
      <c r="EI94" s="14"/>
      <c r="EK94" s="14"/>
      <c r="EM94" s="14"/>
      <c r="EO94" s="14"/>
      <c r="EQ94" s="14"/>
      <c r="ER94" s="15"/>
      <c r="ES94" s="14"/>
      <c r="ET94" s="14"/>
      <c r="EU94" s="14"/>
      <c r="EV94" s="15"/>
      <c r="EW94" s="15"/>
      <c r="EX94" s="15"/>
      <c r="EY94" s="14"/>
      <c r="EZ94" s="15"/>
      <c r="FA94" s="14"/>
      <c r="FB94" s="15"/>
      <c r="FC94" s="14"/>
      <c r="FD94" s="15"/>
      <c r="FE94" s="14"/>
      <c r="FF94" s="15"/>
      <c r="FG94" s="14"/>
      <c r="FI94" s="14"/>
      <c r="FJ94" s="15"/>
      <c r="FK94" s="14"/>
      <c r="FL94" s="15"/>
      <c r="FM94" s="14"/>
      <c r="FN94" s="15"/>
      <c r="FO94" s="14"/>
      <c r="FP94" s="14"/>
      <c r="FQ94" s="14"/>
      <c r="FS94" s="14"/>
      <c r="FU94" s="14"/>
      <c r="FW94" s="14"/>
      <c r="FY94" s="14"/>
      <c r="GA94" s="14"/>
    </row>
    <row r="95" spans="1:183" ht="12.75" customHeight="1">
      <c r="B95" s="14"/>
      <c r="C95" s="14"/>
      <c r="D95" s="15"/>
      <c r="E95" s="14"/>
      <c r="F95" s="15"/>
      <c r="G95" s="14"/>
      <c r="H95" s="14"/>
      <c r="I95" s="14"/>
      <c r="J95" s="14"/>
      <c r="K95" s="14"/>
      <c r="L95" s="14"/>
      <c r="M95" s="14"/>
      <c r="O95" s="14"/>
      <c r="P95" s="14"/>
      <c r="Q95" s="14"/>
      <c r="S95" s="14"/>
      <c r="T95" s="14"/>
      <c r="U95" s="14"/>
      <c r="V95" s="14"/>
      <c r="W95" s="14"/>
      <c r="X95" s="14"/>
      <c r="Y95" s="14"/>
      <c r="AA95" s="14"/>
      <c r="AB95" s="14"/>
      <c r="AC95" s="14"/>
      <c r="AE95" s="14"/>
      <c r="AF95" s="15"/>
      <c r="AH95" s="15"/>
      <c r="AJ95" s="15"/>
      <c r="AK95" s="14"/>
      <c r="AL95" s="14"/>
      <c r="AM95" s="14"/>
      <c r="AN95" s="14"/>
      <c r="AO95" s="14"/>
      <c r="AP95" s="15"/>
      <c r="AQ95" s="14"/>
      <c r="AR95" s="15"/>
      <c r="AX95" s="15"/>
      <c r="AY95" s="14"/>
      <c r="BB95" s="15"/>
      <c r="BC95" s="14"/>
      <c r="BD95" s="14"/>
      <c r="BE95" s="14"/>
      <c r="BF95" s="14"/>
      <c r="BG95" s="14"/>
      <c r="BH95" s="14"/>
      <c r="BI95" s="14"/>
      <c r="BL95" s="15"/>
      <c r="BR95" s="15"/>
      <c r="BT95" s="15"/>
      <c r="BV95" s="14"/>
      <c r="BW95" s="14"/>
      <c r="BY95" s="14"/>
      <c r="BZ95" s="14"/>
      <c r="CA95" s="14"/>
      <c r="CB95" s="14"/>
      <c r="CC95" s="14"/>
      <c r="CD95" s="14"/>
      <c r="CE95" s="14"/>
      <c r="CG95" s="14"/>
      <c r="CI95" s="14"/>
      <c r="CK95" s="14"/>
      <c r="CM95" s="14"/>
      <c r="CO95" s="14"/>
      <c r="CQ95" s="14"/>
      <c r="CR95" s="15"/>
      <c r="CS95" s="15"/>
      <c r="CT95" s="15"/>
      <c r="CU95" s="15"/>
      <c r="CV95" s="15"/>
      <c r="CW95" s="15"/>
      <c r="CX95" s="15"/>
      <c r="CY95" s="15"/>
      <c r="CZ95" s="15"/>
      <c r="DA95" s="15"/>
      <c r="DG95" s="14"/>
      <c r="DI95" s="14"/>
      <c r="DK95" s="14"/>
      <c r="DM95" s="14"/>
      <c r="DO95" s="14"/>
      <c r="DQ95" s="14"/>
      <c r="DS95" s="14"/>
      <c r="DU95" s="14"/>
      <c r="DW95" s="14"/>
      <c r="DY95" s="14"/>
      <c r="EB95" s="15"/>
      <c r="EC95" s="14"/>
      <c r="EE95" s="14"/>
      <c r="EG95" s="14"/>
      <c r="EI95" s="14"/>
      <c r="EK95" s="14"/>
      <c r="EM95" s="14"/>
      <c r="EO95" s="14"/>
      <c r="EQ95" s="14"/>
      <c r="ER95" s="15"/>
      <c r="ES95" s="14"/>
      <c r="ET95" s="14"/>
      <c r="EU95" s="14"/>
      <c r="EV95" s="15"/>
      <c r="EW95" s="15"/>
      <c r="EX95" s="15"/>
      <c r="EY95" s="14"/>
      <c r="EZ95" s="15"/>
      <c r="FA95" s="14"/>
      <c r="FB95" s="15"/>
      <c r="FC95" s="14"/>
      <c r="FD95" s="15"/>
      <c r="FE95" s="14"/>
      <c r="FF95" s="15"/>
      <c r="FG95" s="14"/>
      <c r="FI95" s="14"/>
      <c r="FJ95" s="15"/>
      <c r="FK95" s="14"/>
      <c r="FL95" s="15"/>
      <c r="FM95" s="14"/>
      <c r="FN95" s="15"/>
      <c r="FO95" s="14"/>
      <c r="FP95" s="14"/>
      <c r="FQ95" s="14"/>
      <c r="FS95" s="14"/>
      <c r="FU95" s="14"/>
      <c r="FW95" s="14"/>
      <c r="FY95" s="14"/>
      <c r="GA95" s="14"/>
    </row>
    <row r="96" spans="1:183" ht="12.75" customHeight="1">
      <c r="B96" s="14"/>
      <c r="C96" s="14"/>
      <c r="D96" s="15"/>
      <c r="E96" s="14"/>
      <c r="F96" s="15"/>
      <c r="G96" s="14"/>
      <c r="H96" s="14"/>
      <c r="I96" s="14"/>
      <c r="J96" s="14"/>
      <c r="K96" s="14"/>
      <c r="L96" s="14"/>
      <c r="M96" s="14"/>
      <c r="O96" s="14"/>
      <c r="P96" s="14"/>
      <c r="Q96" s="14"/>
      <c r="S96" s="14"/>
      <c r="T96" s="14"/>
      <c r="U96" s="14"/>
      <c r="V96" s="14"/>
      <c r="W96" s="14"/>
      <c r="X96" s="14"/>
      <c r="Y96" s="14"/>
      <c r="AA96" s="14"/>
      <c r="AB96" s="14"/>
      <c r="AC96" s="14"/>
      <c r="AE96" s="14"/>
      <c r="AF96" s="15"/>
      <c r="AH96" s="15"/>
      <c r="AJ96" s="15"/>
      <c r="AK96" s="14"/>
      <c r="AL96" s="14"/>
      <c r="AM96" s="14"/>
      <c r="AN96" s="14"/>
      <c r="AO96" s="14"/>
      <c r="AP96" s="15"/>
      <c r="AQ96" s="14"/>
      <c r="AR96" s="15"/>
      <c r="AX96" s="15"/>
      <c r="AY96" s="14"/>
      <c r="BB96" s="15"/>
      <c r="BC96" s="14"/>
      <c r="BD96" s="14"/>
      <c r="BE96" s="14"/>
      <c r="BF96" s="14"/>
      <c r="BG96" s="14"/>
      <c r="BH96" s="14"/>
      <c r="BI96" s="14"/>
      <c r="BL96" s="15"/>
      <c r="BR96" s="15"/>
      <c r="BT96" s="15"/>
      <c r="BV96" s="14"/>
      <c r="BW96" s="14"/>
      <c r="BY96" s="14"/>
      <c r="BZ96" s="14"/>
      <c r="CA96" s="14"/>
      <c r="CB96" s="14"/>
      <c r="CC96" s="14"/>
      <c r="CD96" s="14"/>
      <c r="CE96" s="14"/>
      <c r="CG96" s="14"/>
      <c r="CI96" s="14"/>
      <c r="CK96" s="14"/>
      <c r="CM96" s="14"/>
      <c r="CO96" s="14"/>
      <c r="CQ96" s="14"/>
      <c r="CR96" s="15"/>
      <c r="CS96" s="15"/>
      <c r="CT96" s="15"/>
      <c r="CU96" s="15"/>
      <c r="CV96" s="15"/>
      <c r="CW96" s="15"/>
      <c r="CX96" s="15"/>
      <c r="CY96" s="15"/>
      <c r="CZ96" s="15"/>
      <c r="DA96" s="15"/>
      <c r="DG96" s="14"/>
      <c r="DI96" s="14"/>
      <c r="DK96" s="14"/>
      <c r="DM96" s="14"/>
      <c r="DO96" s="14"/>
      <c r="DQ96" s="14"/>
      <c r="DS96" s="14"/>
      <c r="DU96" s="14"/>
      <c r="DW96" s="14"/>
      <c r="DY96" s="14"/>
      <c r="EB96" s="15"/>
      <c r="EC96" s="14"/>
      <c r="EE96" s="14"/>
      <c r="EG96" s="14"/>
      <c r="EI96" s="14"/>
      <c r="EK96" s="14"/>
      <c r="EM96" s="14"/>
      <c r="EO96" s="14"/>
      <c r="EQ96" s="14"/>
      <c r="ER96" s="15"/>
      <c r="ES96" s="14"/>
      <c r="ET96" s="14"/>
      <c r="EU96" s="14"/>
      <c r="EV96" s="15"/>
      <c r="EW96" s="15"/>
      <c r="EX96" s="15"/>
      <c r="EY96" s="14"/>
      <c r="EZ96" s="15"/>
      <c r="FA96" s="14"/>
      <c r="FB96" s="15"/>
      <c r="FC96" s="14"/>
      <c r="FD96" s="15"/>
      <c r="FE96" s="14"/>
      <c r="FF96" s="15"/>
      <c r="FG96" s="14"/>
      <c r="FI96" s="14"/>
      <c r="FJ96" s="15"/>
      <c r="FK96" s="14"/>
      <c r="FL96" s="15"/>
      <c r="FM96" s="14"/>
      <c r="FN96" s="15"/>
      <c r="FO96" s="14"/>
      <c r="FP96" s="14"/>
      <c r="FQ96" s="14"/>
      <c r="FS96" s="14"/>
      <c r="FU96" s="14"/>
      <c r="FW96" s="14"/>
      <c r="FY96" s="14"/>
      <c r="GA96" s="14"/>
    </row>
    <row r="97" spans="1:183" ht="12.75" customHeight="1">
      <c r="B97" s="14"/>
      <c r="C97" s="14"/>
      <c r="D97" s="15"/>
      <c r="E97" s="14"/>
      <c r="F97" s="15"/>
      <c r="G97" s="14"/>
      <c r="H97" s="14"/>
      <c r="I97" s="14"/>
      <c r="J97" s="14"/>
      <c r="K97" s="14"/>
      <c r="L97" s="14"/>
      <c r="M97" s="14"/>
      <c r="O97" s="14"/>
      <c r="P97" s="14"/>
      <c r="Q97" s="14"/>
      <c r="S97" s="14"/>
      <c r="T97" s="14"/>
      <c r="U97" s="14"/>
      <c r="V97" s="14"/>
      <c r="W97" s="14"/>
      <c r="X97" s="14"/>
      <c r="Y97" s="14"/>
      <c r="AA97" s="14"/>
      <c r="AB97" s="14"/>
      <c r="AC97" s="14"/>
      <c r="AE97" s="14"/>
      <c r="AF97" s="15"/>
      <c r="AH97" s="15"/>
      <c r="AJ97" s="15"/>
      <c r="AK97" s="14"/>
      <c r="AL97" s="14"/>
      <c r="AM97" s="14"/>
      <c r="AN97" s="14"/>
      <c r="AO97" s="14"/>
      <c r="AP97" s="15"/>
      <c r="AQ97" s="14"/>
      <c r="AR97" s="15"/>
      <c r="AX97" s="15"/>
      <c r="AY97" s="14"/>
      <c r="BB97" s="15"/>
      <c r="BC97" s="14"/>
      <c r="BD97" s="14"/>
      <c r="BE97" s="14"/>
      <c r="BF97" s="14"/>
      <c r="BG97" s="14"/>
      <c r="BH97" s="14"/>
      <c r="BI97" s="14"/>
      <c r="BL97" s="15"/>
      <c r="BR97" s="15"/>
      <c r="BT97" s="15"/>
      <c r="BV97" s="14"/>
      <c r="BW97" s="14"/>
      <c r="BY97" s="14"/>
      <c r="BZ97" s="14"/>
      <c r="CA97" s="14"/>
      <c r="CB97" s="14"/>
      <c r="CC97" s="14"/>
      <c r="CD97" s="14"/>
      <c r="CE97" s="14"/>
      <c r="CG97" s="14"/>
      <c r="CI97" s="14"/>
      <c r="CK97" s="14"/>
      <c r="CM97" s="14"/>
      <c r="CO97" s="14"/>
      <c r="CQ97" s="14"/>
      <c r="CR97" s="15"/>
      <c r="CS97" s="15"/>
      <c r="CT97" s="15"/>
      <c r="CU97" s="15"/>
      <c r="CV97" s="15"/>
      <c r="CW97" s="15"/>
      <c r="CX97" s="15"/>
      <c r="CY97" s="15"/>
      <c r="CZ97" s="15"/>
      <c r="DA97" s="15"/>
      <c r="DG97" s="14"/>
      <c r="DI97" s="14"/>
      <c r="DK97" s="14"/>
      <c r="DM97" s="14"/>
      <c r="DO97" s="14"/>
      <c r="DQ97" s="14"/>
      <c r="DS97" s="14"/>
      <c r="DU97" s="14"/>
      <c r="DW97" s="14"/>
      <c r="DY97" s="14"/>
      <c r="EB97" s="15"/>
      <c r="EC97" s="14"/>
      <c r="EE97" s="14"/>
      <c r="EG97" s="14"/>
      <c r="EI97" s="14"/>
      <c r="EK97" s="14"/>
      <c r="EM97" s="14"/>
      <c r="EO97" s="14"/>
      <c r="EQ97" s="14"/>
      <c r="ER97" s="15"/>
      <c r="ES97" s="14"/>
      <c r="ET97" s="14"/>
      <c r="EU97" s="14"/>
      <c r="EV97" s="15"/>
      <c r="EW97" s="15"/>
      <c r="EX97" s="15"/>
      <c r="EY97" s="14"/>
      <c r="EZ97" s="15"/>
      <c r="FA97" s="14"/>
      <c r="FB97" s="15"/>
      <c r="FC97" s="14"/>
      <c r="FD97" s="15"/>
      <c r="FE97" s="14"/>
      <c r="FF97" s="15"/>
      <c r="FG97" s="14"/>
      <c r="FI97" s="14"/>
      <c r="FJ97" s="15"/>
      <c r="FK97" s="14"/>
      <c r="FL97" s="15"/>
      <c r="FM97" s="14"/>
      <c r="FN97" s="15"/>
      <c r="FO97" s="14"/>
      <c r="FP97" s="14"/>
      <c r="FQ97" s="14"/>
      <c r="FS97" s="14"/>
      <c r="FU97" s="14"/>
      <c r="FW97" s="14"/>
      <c r="FY97" s="14"/>
      <c r="GA97" s="14"/>
    </row>
    <row r="98" spans="1:183" ht="12.75" customHeight="1">
      <c r="A98" s="1"/>
      <c r="B98" s="14"/>
      <c r="C98" s="14"/>
      <c r="D98" s="15"/>
      <c r="E98" s="14"/>
      <c r="F98" s="15"/>
      <c r="G98" s="14"/>
      <c r="H98" s="14"/>
      <c r="I98" s="14"/>
      <c r="J98" s="14"/>
      <c r="K98" s="14"/>
      <c r="L98" s="14"/>
      <c r="M98" s="14"/>
      <c r="O98" s="14"/>
      <c r="P98" s="14"/>
      <c r="Q98" s="14"/>
      <c r="S98" s="14"/>
      <c r="T98" s="14"/>
      <c r="U98" s="14"/>
      <c r="V98" s="14"/>
      <c r="W98" s="14"/>
      <c r="X98" s="14"/>
      <c r="Y98" s="14"/>
      <c r="AA98" s="14"/>
      <c r="AB98" s="14"/>
      <c r="AC98" s="14"/>
      <c r="AE98" s="14"/>
      <c r="AF98" s="15"/>
      <c r="AH98" s="15"/>
      <c r="AJ98" s="15"/>
      <c r="AK98" s="14"/>
      <c r="AL98" s="14"/>
      <c r="AM98" s="14"/>
      <c r="AN98" s="14"/>
      <c r="AO98" s="14"/>
      <c r="AP98" s="15"/>
      <c r="AQ98" s="14"/>
      <c r="AX98" s="15"/>
      <c r="AY98" s="14"/>
      <c r="BB98" s="15"/>
      <c r="BC98" s="14"/>
      <c r="BD98" s="14"/>
      <c r="BE98" s="14"/>
      <c r="BF98" s="14"/>
      <c r="BG98" s="14"/>
      <c r="BH98" s="14"/>
      <c r="BI98" s="14"/>
      <c r="BL98" s="15"/>
      <c r="BT98" s="15"/>
      <c r="BV98" s="14"/>
      <c r="BW98" s="14"/>
      <c r="BY98" s="14"/>
      <c r="BZ98" s="14"/>
      <c r="CA98" s="14"/>
      <c r="CB98" s="14"/>
      <c r="CC98" s="14"/>
      <c r="CD98" s="14"/>
      <c r="CE98" s="14"/>
      <c r="CG98" s="14"/>
      <c r="CI98" s="14"/>
      <c r="CK98" s="14"/>
      <c r="CM98" s="14"/>
      <c r="CO98" s="14"/>
      <c r="CQ98" s="14"/>
      <c r="DG98" s="14"/>
      <c r="DI98" s="14"/>
      <c r="DK98" s="14"/>
      <c r="DM98" s="14"/>
      <c r="DO98" s="14"/>
      <c r="DQ98" s="14"/>
      <c r="DS98" s="14"/>
      <c r="DU98" s="14"/>
      <c r="DW98" s="14"/>
      <c r="DY98" s="14"/>
      <c r="EB98" s="15"/>
      <c r="EC98" s="14"/>
      <c r="EE98" s="14"/>
      <c r="EG98" s="14"/>
      <c r="EI98" s="14"/>
      <c r="EK98" s="14"/>
      <c r="EM98" s="14"/>
      <c r="EO98" s="14"/>
      <c r="EQ98" s="14"/>
      <c r="ER98" s="15"/>
      <c r="ES98" s="14"/>
      <c r="ET98" s="14"/>
      <c r="EU98" s="14"/>
      <c r="EX98" s="15"/>
      <c r="EY98" s="14"/>
      <c r="EZ98" s="15"/>
      <c r="FA98" s="14"/>
      <c r="FB98" s="15"/>
      <c r="FC98" s="14"/>
      <c r="FD98" s="15"/>
      <c r="FE98" s="14"/>
      <c r="FF98" s="15"/>
      <c r="FG98" s="14"/>
      <c r="FI98" s="14"/>
      <c r="FJ98" s="15"/>
      <c r="FK98" s="14"/>
      <c r="FL98" s="15"/>
      <c r="FM98" s="14"/>
      <c r="FN98" s="15"/>
      <c r="FO98" s="14"/>
      <c r="FP98" s="14"/>
      <c r="FQ98" s="14"/>
      <c r="FS98" s="14"/>
      <c r="FU98" s="14"/>
      <c r="FW98" s="14"/>
      <c r="FY98" s="14"/>
      <c r="GA98" s="14"/>
    </row>
    <row r="99" spans="1:183" ht="12.75" customHeight="1">
      <c r="B99" s="14"/>
      <c r="C99" s="14"/>
      <c r="D99" s="15"/>
      <c r="E99" s="14"/>
      <c r="F99" s="15"/>
      <c r="G99" s="14"/>
      <c r="H99" s="14"/>
      <c r="I99" s="14"/>
      <c r="J99" s="14"/>
      <c r="K99" s="14"/>
      <c r="M99" s="14"/>
      <c r="O99" s="14"/>
      <c r="Q99" s="14"/>
      <c r="S99" s="14"/>
      <c r="U99" s="14"/>
      <c r="V99" s="14"/>
      <c r="W99" s="14"/>
      <c r="X99" s="14"/>
      <c r="Y99" s="14"/>
      <c r="AA99" s="14"/>
      <c r="AC99" s="14"/>
      <c r="AE99" s="14"/>
      <c r="AJ99" s="15"/>
      <c r="AK99" s="14"/>
      <c r="AL99" s="14"/>
      <c r="AM99" s="14"/>
      <c r="AN99" s="14"/>
      <c r="AO99" s="14"/>
      <c r="AP99" s="15"/>
      <c r="AQ99" s="14"/>
      <c r="AX99" s="15"/>
      <c r="AY99" s="14"/>
      <c r="BB99" s="15"/>
      <c r="BC99" s="14"/>
      <c r="BE99" s="14"/>
      <c r="BG99" s="14"/>
      <c r="BI99" s="14"/>
      <c r="BV99" s="14"/>
      <c r="BW99" s="14"/>
      <c r="BY99" s="14"/>
      <c r="BZ99" s="14"/>
      <c r="CA99" s="14"/>
      <c r="CB99" s="14"/>
      <c r="CC99" s="14"/>
      <c r="CD99" s="14"/>
      <c r="CE99" s="14"/>
      <c r="CG99" s="14"/>
      <c r="CI99" s="14"/>
      <c r="CK99" s="14"/>
      <c r="CM99" s="14"/>
      <c r="CO99" s="14"/>
      <c r="CQ99" s="14"/>
      <c r="DG99" s="14"/>
      <c r="DI99" s="14"/>
      <c r="DK99" s="14"/>
      <c r="DM99" s="14"/>
      <c r="DO99" s="14"/>
      <c r="DQ99" s="14"/>
      <c r="DS99" s="14"/>
      <c r="DU99" s="14"/>
      <c r="DW99" s="14"/>
      <c r="DY99" s="14"/>
      <c r="EC99" s="14"/>
      <c r="EE99" s="14"/>
      <c r="EG99" s="14"/>
      <c r="EI99" s="14"/>
      <c r="EK99" s="14"/>
      <c r="EM99" s="14"/>
      <c r="EO99" s="14"/>
      <c r="EQ99" s="14"/>
      <c r="ES99" s="14"/>
      <c r="EU99" s="14"/>
      <c r="EY99" s="14"/>
      <c r="FA99" s="14"/>
      <c r="FC99" s="14"/>
      <c r="FE99" s="14"/>
      <c r="FG99" s="14"/>
      <c r="FI99" s="14"/>
      <c r="FK99" s="14"/>
      <c r="FM99" s="14"/>
      <c r="FO99" s="14"/>
      <c r="FQ99" s="14"/>
      <c r="FS99" s="14"/>
      <c r="FU99" s="14"/>
      <c r="FW99" s="14"/>
      <c r="FY99" s="14"/>
      <c r="GA99" s="14"/>
    </row>
    <row r="100" spans="1:183" ht="12.75" customHeight="1">
      <c r="B100" s="14"/>
      <c r="C100" s="14"/>
      <c r="D100" s="15"/>
      <c r="E100" s="14"/>
      <c r="F100" s="15"/>
      <c r="G100" s="14"/>
      <c r="H100" s="14"/>
      <c r="I100" s="14"/>
      <c r="J100" s="14"/>
      <c r="K100" s="14"/>
      <c r="V100" s="14"/>
      <c r="W100" s="14"/>
      <c r="X100" s="14"/>
      <c r="Y100" s="14"/>
      <c r="AA100" s="14"/>
      <c r="AE100" s="14"/>
      <c r="AJ100" s="15"/>
      <c r="AK100" s="14"/>
      <c r="AL100" s="14"/>
      <c r="AM100" s="14"/>
      <c r="AN100" s="14"/>
      <c r="AO100" s="14"/>
      <c r="AP100" s="15"/>
      <c r="AQ100" s="14"/>
      <c r="AX100" s="15"/>
      <c r="AY100" s="14"/>
      <c r="BB100" s="15"/>
      <c r="BC100" s="14"/>
      <c r="BV100" s="14"/>
      <c r="BW100" s="14"/>
      <c r="BY100" s="14"/>
      <c r="BZ100" s="14"/>
      <c r="CA100" s="14"/>
      <c r="CB100" s="14"/>
      <c r="CC100" s="14"/>
      <c r="CD100" s="14"/>
      <c r="CE100" s="14"/>
      <c r="CG100" s="14"/>
      <c r="CI100" s="14"/>
      <c r="CK100" s="14"/>
      <c r="CM100" s="14"/>
      <c r="CO100" s="14"/>
      <c r="CQ100" s="14"/>
      <c r="DG100" s="14"/>
      <c r="DI100" s="14"/>
    </row>
    <row r="101" spans="1:183" ht="12.75" customHeight="1">
      <c r="A101" s="117"/>
    </row>
  </sheetData>
  <phoneticPr fontId="0" type="noConversion"/>
  <pageMargins left="0.39370078740157483" right="0.39370078740157483" top="0.59055118110236227" bottom="0.39370078740157483" header="0.39370078740157483" footer="0.39370078740157483"/>
  <pageSetup paperSize="9" scale="63" fitToWidth="15" orientation="landscape" r:id="rId1"/>
  <headerFooter alignWithMargins="0">
    <oddHeader>&amp;CASSOCIATION OF COLLECTIVE INVESTMENTS - QUARTERLY REPORT FOR QUARTER ENDED 30 JUNE 2007</oddHeader>
    <oddFooter>&amp;R&amp;A: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5">
    <pageSetUpPr fitToPage="1"/>
  </sheetPr>
  <dimension ref="A2:BC96"/>
  <sheetViews>
    <sheetView workbookViewId="0" xr3:uid="{23B2C380-326F-580B-8990-D38B2516F165}">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8.7109375" style="10" customWidth="1"/>
    <col min="2" max="2" width="14.85546875" style="10" bestFit="1" customWidth="1"/>
    <col min="3" max="3" width="5.5703125" style="10" bestFit="1" customWidth="1"/>
    <col min="4" max="4" width="12.7109375" style="10" customWidth="1"/>
    <col min="5" max="5" width="4" style="10" bestFit="1" customWidth="1"/>
    <col min="6" max="6" width="11.42578125" style="14" customWidth="1"/>
    <col min="7" max="7" width="5.5703125" style="10" bestFit="1" customWidth="1"/>
    <col min="8" max="8" width="11" style="10" customWidth="1"/>
    <col min="9" max="9" width="4" style="10" bestFit="1" customWidth="1"/>
    <col min="10" max="10" width="11.42578125" style="10" customWidth="1"/>
    <col min="11" max="11" width="4" style="10" bestFit="1" customWidth="1"/>
    <col min="12" max="12" width="12.7109375" style="10" customWidth="1"/>
    <col min="13" max="13" width="5.5703125" style="10" bestFit="1" customWidth="1"/>
    <col min="14" max="14" width="11" style="10" customWidth="1"/>
    <col min="15" max="15" width="5.5703125" style="10" bestFit="1" customWidth="1"/>
    <col min="16" max="16" width="11" style="10" customWidth="1"/>
    <col min="17" max="17" width="5.5703125" style="10" bestFit="1" customWidth="1"/>
    <col min="18" max="18" width="11.42578125" style="14" customWidth="1"/>
    <col min="19" max="19" width="5.5703125" style="10" bestFit="1" customWidth="1"/>
    <col min="20" max="20" width="12.28515625" style="10" customWidth="1"/>
    <col min="21" max="21" width="5.5703125" style="10" bestFit="1" customWidth="1"/>
    <col min="22" max="22" width="12.7109375" style="10" customWidth="1"/>
    <col min="23" max="23" width="5.5703125" style="10" bestFit="1" customWidth="1"/>
    <col min="24" max="24" width="11.85546875" style="14" customWidth="1"/>
    <col min="25" max="25" width="5.5703125" style="10" bestFit="1" customWidth="1"/>
    <col min="26" max="26" width="11.28515625" style="14" customWidth="1"/>
    <col min="27" max="27" width="5.5703125" style="10" bestFit="1" customWidth="1"/>
    <col min="28" max="28" width="10" style="10" customWidth="1"/>
    <col min="29" max="29" width="4" style="10" bestFit="1" customWidth="1"/>
    <col min="30" max="30" width="12.7109375" style="10" customWidth="1"/>
    <col min="31" max="31" width="4" style="10" bestFit="1" customWidth="1"/>
    <col min="32" max="32" width="10.42578125" style="14" customWidth="1"/>
    <col min="33" max="33" width="4" style="10" bestFit="1" customWidth="1"/>
    <col min="34" max="34" width="11.28515625" style="14" customWidth="1"/>
    <col min="35" max="35" width="4" style="10" bestFit="1" customWidth="1"/>
    <col min="36" max="36" width="11.5703125" style="10" customWidth="1"/>
    <col min="37" max="37" width="4" style="10" bestFit="1" customWidth="1"/>
    <col min="38" max="38" width="10.140625" style="14" customWidth="1"/>
    <col min="39" max="39" width="4" style="10" bestFit="1" customWidth="1"/>
    <col min="40" max="40" width="10.28515625" style="14" customWidth="1"/>
    <col min="41" max="41" width="4" style="10" bestFit="1" customWidth="1"/>
    <col min="42" max="42" width="12.7109375" style="10" customWidth="1"/>
    <col min="43" max="43" width="4" style="10" bestFit="1" customWidth="1"/>
    <col min="44" max="44" width="12.7109375" style="10" customWidth="1"/>
    <col min="45" max="45" width="4" style="10" bestFit="1" customWidth="1"/>
    <col min="46" max="46" width="11.28515625" style="10" customWidth="1"/>
    <col min="47" max="47" width="4" style="10" bestFit="1" customWidth="1"/>
    <col min="48" max="48" width="10.140625" style="10" customWidth="1"/>
    <col min="49" max="49" width="4" style="10" bestFit="1" customWidth="1"/>
    <col min="50" max="50" width="11.140625" style="10" customWidth="1"/>
    <col min="51" max="51" width="4" style="10" bestFit="1" customWidth="1"/>
    <col min="52" max="52" width="10" style="10" customWidth="1"/>
    <col min="53" max="53" width="4" style="10" bestFit="1" customWidth="1"/>
    <col min="54" max="54" width="11" style="10" customWidth="1"/>
    <col min="55" max="55" width="4" style="10" bestFit="1" customWidth="1"/>
    <col min="56" max="16384" width="9.140625" style="10"/>
  </cols>
  <sheetData>
    <row r="2" spans="1:55" ht="12.75" customHeight="1">
      <c r="P2" s="69" t="s">
        <v>389</v>
      </c>
    </row>
    <row r="3" spans="1:55" s="108" customFormat="1" ht="12.75" customHeight="1">
      <c r="A3" s="173" t="s">
        <v>882</v>
      </c>
      <c r="B3" s="156" t="s">
        <v>79</v>
      </c>
      <c r="C3" s="156"/>
      <c r="D3" s="156" t="s">
        <v>585</v>
      </c>
      <c r="E3" s="156"/>
      <c r="F3" s="156" t="s">
        <v>397</v>
      </c>
      <c r="G3" s="156"/>
      <c r="H3" s="174" t="s">
        <v>399</v>
      </c>
      <c r="I3" s="156"/>
      <c r="J3" s="174" t="s">
        <v>883</v>
      </c>
      <c r="K3" s="156"/>
      <c r="L3" s="156" t="s">
        <v>404</v>
      </c>
      <c r="M3" s="156"/>
      <c r="N3" s="174" t="s">
        <v>557</v>
      </c>
      <c r="O3" s="156"/>
      <c r="P3" s="174" t="s">
        <v>413</v>
      </c>
      <c r="Q3" s="156"/>
      <c r="R3" s="179" t="s">
        <v>509</v>
      </c>
      <c r="S3" s="156"/>
      <c r="T3" s="156" t="s">
        <v>797</v>
      </c>
      <c r="U3" s="156"/>
      <c r="V3" s="156" t="s">
        <v>564</v>
      </c>
      <c r="W3" s="156"/>
      <c r="X3" s="156" t="s">
        <v>564</v>
      </c>
      <c r="Y3" s="156"/>
      <c r="Z3" s="179" t="s">
        <v>423</v>
      </c>
      <c r="AA3" s="156"/>
      <c r="AB3" s="174" t="s">
        <v>884</v>
      </c>
      <c r="AC3" s="156"/>
      <c r="AD3" s="156" t="s">
        <v>428</v>
      </c>
      <c r="AE3" s="156"/>
      <c r="AF3" s="179" t="s">
        <v>885</v>
      </c>
      <c r="AG3" s="156"/>
      <c r="AH3" s="255" t="s">
        <v>431</v>
      </c>
      <c r="AI3" s="156"/>
      <c r="AJ3" s="175" t="s">
        <v>662</v>
      </c>
      <c r="AK3" s="156"/>
      <c r="AL3" s="179" t="s">
        <v>886</v>
      </c>
      <c r="AM3" s="156"/>
      <c r="AN3" s="179" t="s">
        <v>439</v>
      </c>
      <c r="AO3" s="156"/>
      <c r="AP3" s="179" t="s">
        <v>443</v>
      </c>
      <c r="AQ3" s="156"/>
      <c r="AR3" s="175" t="s">
        <v>447</v>
      </c>
      <c r="AS3" s="156"/>
      <c r="AT3" s="175" t="s">
        <v>448</v>
      </c>
      <c r="AU3" s="156"/>
      <c r="AV3" s="179" t="s">
        <v>448</v>
      </c>
      <c r="AW3" s="156"/>
      <c r="AX3" s="179" t="s">
        <v>449</v>
      </c>
      <c r="AY3" s="156"/>
      <c r="AZ3" s="179" t="s">
        <v>449</v>
      </c>
      <c r="BA3" s="156"/>
      <c r="BB3" s="174" t="s">
        <v>453</v>
      </c>
      <c r="BC3" s="156"/>
    </row>
    <row r="4" spans="1:55" s="108" customFormat="1" ht="12.75" customHeight="1">
      <c r="A4" s="280" t="s">
        <v>175</v>
      </c>
      <c r="B4" s="177"/>
      <c r="C4" s="177"/>
      <c r="D4" s="177" t="s">
        <v>887</v>
      </c>
      <c r="E4" s="177"/>
      <c r="F4" s="177" t="s">
        <v>887</v>
      </c>
      <c r="G4" s="177"/>
      <c r="H4" s="178" t="s">
        <v>887</v>
      </c>
      <c r="I4" s="177"/>
      <c r="J4" s="178" t="s">
        <v>887</v>
      </c>
      <c r="K4" s="177"/>
      <c r="L4" s="177" t="s">
        <v>887</v>
      </c>
      <c r="M4" s="177"/>
      <c r="N4" s="178" t="s">
        <v>888</v>
      </c>
      <c r="O4" s="177"/>
      <c r="P4" s="178" t="s">
        <v>889</v>
      </c>
      <c r="Q4" s="177"/>
      <c r="R4" s="181" t="s">
        <v>887</v>
      </c>
      <c r="S4" s="177"/>
      <c r="T4" s="177" t="s">
        <v>887</v>
      </c>
      <c r="U4" s="177"/>
      <c r="V4" s="177" t="s">
        <v>887</v>
      </c>
      <c r="W4" s="177"/>
      <c r="X4" s="177" t="s">
        <v>890</v>
      </c>
      <c r="Y4" s="177"/>
      <c r="Z4" s="181" t="s">
        <v>890</v>
      </c>
      <c r="AA4" s="177"/>
      <c r="AB4" s="178" t="s">
        <v>890</v>
      </c>
      <c r="AC4" s="177"/>
      <c r="AD4" s="177" t="s">
        <v>891</v>
      </c>
      <c r="AE4" s="177"/>
      <c r="AF4" s="181" t="s">
        <v>892</v>
      </c>
      <c r="AG4" s="177"/>
      <c r="AH4" s="256" t="s">
        <v>893</v>
      </c>
      <c r="AI4" s="177"/>
      <c r="AJ4" s="183" t="s">
        <v>887</v>
      </c>
      <c r="AK4" s="177"/>
      <c r="AL4" s="181" t="s">
        <v>894</v>
      </c>
      <c r="AM4" s="177"/>
      <c r="AN4" s="181" t="s">
        <v>892</v>
      </c>
      <c r="AO4" s="177"/>
      <c r="AP4" s="181" t="s">
        <v>892</v>
      </c>
      <c r="AQ4" s="177"/>
      <c r="AR4" s="183" t="s">
        <v>887</v>
      </c>
      <c r="AS4" s="177"/>
      <c r="AT4" s="183" t="s">
        <v>895</v>
      </c>
      <c r="AU4" s="177"/>
      <c r="AV4" s="181" t="s">
        <v>890</v>
      </c>
      <c r="AW4" s="177"/>
      <c r="AX4" s="181" t="s">
        <v>896</v>
      </c>
      <c r="AY4" s="177"/>
      <c r="AZ4" s="181" t="s">
        <v>888</v>
      </c>
      <c r="BA4" s="177"/>
      <c r="BB4" s="178" t="s">
        <v>888</v>
      </c>
      <c r="BC4" s="177"/>
    </row>
    <row r="5" spans="1:55" ht="12.75" customHeight="1">
      <c r="A5" s="18"/>
      <c r="B5" s="59" t="s">
        <v>83</v>
      </c>
      <c r="C5" s="59" t="s">
        <v>16</v>
      </c>
      <c r="D5" s="59" t="s">
        <v>83</v>
      </c>
      <c r="E5" s="59" t="s">
        <v>16</v>
      </c>
      <c r="F5" s="59" t="s">
        <v>83</v>
      </c>
      <c r="G5" s="59" t="s">
        <v>16</v>
      </c>
      <c r="H5" s="59" t="s">
        <v>83</v>
      </c>
      <c r="I5" s="59" t="s">
        <v>16</v>
      </c>
      <c r="J5" s="59" t="s">
        <v>83</v>
      </c>
      <c r="K5" s="59" t="s">
        <v>16</v>
      </c>
      <c r="L5" s="59" t="s">
        <v>83</v>
      </c>
      <c r="M5" s="59" t="s">
        <v>16</v>
      </c>
      <c r="N5" s="59" t="s">
        <v>83</v>
      </c>
      <c r="O5" s="59" t="s">
        <v>16</v>
      </c>
      <c r="P5" s="59" t="s">
        <v>83</v>
      </c>
      <c r="Q5" s="59" t="s">
        <v>16</v>
      </c>
      <c r="R5" s="59" t="s">
        <v>83</v>
      </c>
      <c r="S5" s="59" t="s">
        <v>16</v>
      </c>
      <c r="T5" s="59" t="s">
        <v>83</v>
      </c>
      <c r="U5" s="59" t="s">
        <v>16</v>
      </c>
      <c r="V5" s="59" t="s">
        <v>83</v>
      </c>
      <c r="W5" s="59" t="s">
        <v>16</v>
      </c>
      <c r="X5" s="59" t="s">
        <v>83</v>
      </c>
      <c r="Y5" s="59" t="s">
        <v>16</v>
      </c>
      <c r="Z5" s="59" t="s">
        <v>83</v>
      </c>
      <c r="AA5" s="59" t="s">
        <v>16</v>
      </c>
      <c r="AB5" s="59" t="s">
        <v>83</v>
      </c>
      <c r="AC5" s="59" t="s">
        <v>16</v>
      </c>
      <c r="AD5" s="59" t="s">
        <v>83</v>
      </c>
      <c r="AE5" s="59" t="s">
        <v>16</v>
      </c>
      <c r="AF5" s="59" t="s">
        <v>83</v>
      </c>
      <c r="AG5" s="59" t="s">
        <v>16</v>
      </c>
      <c r="AH5" s="59" t="s">
        <v>83</v>
      </c>
      <c r="AI5" s="59" t="s">
        <v>16</v>
      </c>
      <c r="AJ5" s="59" t="s">
        <v>83</v>
      </c>
      <c r="AK5" s="59" t="s">
        <v>16</v>
      </c>
      <c r="AL5" s="59" t="s">
        <v>83</v>
      </c>
      <c r="AM5" s="59" t="s">
        <v>16</v>
      </c>
      <c r="AN5" s="59" t="s">
        <v>83</v>
      </c>
      <c r="AO5" s="59" t="s">
        <v>16</v>
      </c>
      <c r="AP5" s="59" t="s">
        <v>83</v>
      </c>
      <c r="AQ5" s="59" t="s">
        <v>16</v>
      </c>
      <c r="AR5" s="59" t="s">
        <v>83</v>
      </c>
      <c r="AS5" s="59" t="s">
        <v>16</v>
      </c>
      <c r="AT5" s="59" t="s">
        <v>83</v>
      </c>
      <c r="AU5" s="59" t="s">
        <v>16</v>
      </c>
      <c r="AV5" s="59" t="s">
        <v>83</v>
      </c>
      <c r="AW5" s="59" t="s">
        <v>16</v>
      </c>
      <c r="AX5" s="59" t="s">
        <v>83</v>
      </c>
      <c r="AY5" s="59" t="s">
        <v>16</v>
      </c>
      <c r="AZ5" s="59" t="s">
        <v>83</v>
      </c>
      <c r="BA5" s="59" t="s">
        <v>16</v>
      </c>
      <c r="BB5" s="59" t="s">
        <v>83</v>
      </c>
      <c r="BC5" s="59" t="s">
        <v>16</v>
      </c>
    </row>
    <row r="6" spans="1:55" ht="12.75" customHeight="1">
      <c r="A6" s="1" t="s">
        <v>85</v>
      </c>
      <c r="F6" s="10"/>
      <c r="R6" s="10"/>
      <c r="X6" s="10"/>
      <c r="Z6" s="10"/>
      <c r="AF6" s="10"/>
      <c r="AH6" s="10"/>
      <c r="AL6" s="10"/>
      <c r="AN6" s="10"/>
    </row>
    <row r="7" spans="1:55" ht="12.75" customHeight="1">
      <c r="A7" s="10" t="s">
        <v>86</v>
      </c>
      <c r="B7" s="1183">
        <f>D7+H7+J7+L7+N7+P7+T7+AD7+V7+X7+F7+Z7+AB7+AF7+R7+AH7+AJ7+AL7+AN7+AP7+AR7+AV7+AT7+AZ7+AX7+BB7</f>
        <v>286.10723000000002</v>
      </c>
      <c r="C7" s="15">
        <f>B7/B$11*100</f>
        <v>1.4966500951485271</v>
      </c>
      <c r="D7" s="1183">
        <v>0</v>
      </c>
      <c r="E7" s="15">
        <f>D7/D$11*100</f>
        <v>0</v>
      </c>
      <c r="F7" s="1183">
        <v>0</v>
      </c>
      <c r="G7" s="15">
        <f>F7/F$11*100</f>
        <v>0</v>
      </c>
      <c r="H7" s="1183"/>
      <c r="I7" s="15">
        <f>H7/H$11*100</f>
        <v>0</v>
      </c>
      <c r="J7" s="1183">
        <v>0</v>
      </c>
      <c r="K7" s="15">
        <f>J7/J$11*100</f>
        <v>0</v>
      </c>
      <c r="L7" s="1183">
        <v>80.400000000000006</v>
      </c>
      <c r="M7" s="15">
        <f>L7/L$11*100</f>
        <v>6.5836881755650181</v>
      </c>
      <c r="N7" s="1183">
        <v>0</v>
      </c>
      <c r="O7" s="15">
        <f>N7/N$11*100</f>
        <v>0</v>
      </c>
      <c r="P7" s="104">
        <f>SUM('FoF2'!BU9:BU12)</f>
        <v>0</v>
      </c>
      <c r="Q7" s="15" t="e">
        <f>P7/P$11*100</f>
        <v>#DIV/0!</v>
      </c>
      <c r="R7" s="1183">
        <v>0</v>
      </c>
      <c r="S7" s="15">
        <f>R7/R$11*100</f>
        <v>0</v>
      </c>
      <c r="T7" s="1183"/>
      <c r="U7" s="15">
        <f>T7/T$11*100</f>
        <v>0</v>
      </c>
      <c r="V7" s="1183">
        <v>0</v>
      </c>
      <c r="W7" s="15">
        <f>V7/V$11*100</f>
        <v>0</v>
      </c>
      <c r="X7" s="1183">
        <v>0</v>
      </c>
      <c r="Y7" s="15">
        <f>X7/X$11*100</f>
        <v>0</v>
      </c>
      <c r="Z7" s="1183">
        <v>0</v>
      </c>
      <c r="AA7" s="15">
        <f>Z7/Z$11*100</f>
        <v>0</v>
      </c>
      <c r="AB7" s="1183">
        <v>0</v>
      </c>
      <c r="AC7" s="15">
        <f>AB7/AB$11*100</f>
        <v>0</v>
      </c>
      <c r="AD7" s="1183">
        <v>84.489000000000004</v>
      </c>
      <c r="AE7" s="15">
        <f>AD7/AD$11*100</f>
        <v>11.172246905744208</v>
      </c>
      <c r="AF7" s="1183">
        <v>0</v>
      </c>
      <c r="AG7" s="15">
        <f>AF7/AF$11*100</f>
        <v>0</v>
      </c>
      <c r="AH7" s="1183">
        <v>0</v>
      </c>
      <c r="AI7" s="15">
        <f>AH7/AH$11*100</f>
        <v>0</v>
      </c>
      <c r="AJ7" s="1183">
        <v>0</v>
      </c>
      <c r="AK7" s="15">
        <f>AJ7/AJ$11*100</f>
        <v>0</v>
      </c>
      <c r="AL7" s="1183">
        <v>0</v>
      </c>
      <c r="AM7" s="15">
        <f>AL7/AL$11*100</f>
        <v>0</v>
      </c>
      <c r="AN7" s="1183"/>
      <c r="AO7" s="15">
        <f>AN7/AN$11*100</f>
        <v>0</v>
      </c>
      <c r="AP7" s="1183">
        <v>0</v>
      </c>
      <c r="AQ7" s="15">
        <f>AP7/AP$11*100</f>
        <v>0</v>
      </c>
      <c r="AR7" s="1183">
        <v>0</v>
      </c>
      <c r="AS7" s="15">
        <f>AR7/AR$11*100</f>
        <v>0</v>
      </c>
      <c r="AT7" s="1183">
        <v>0</v>
      </c>
      <c r="AU7" s="15">
        <f>AT7/AT$11*100</f>
        <v>0</v>
      </c>
      <c r="AV7" s="1183">
        <v>0</v>
      </c>
      <c r="AW7" s="15">
        <f>AV7/AV$11*100</f>
        <v>0</v>
      </c>
      <c r="AX7" s="1183">
        <v>121.21822999999999</v>
      </c>
      <c r="AY7" s="15">
        <f>AX7/AX$11*100</f>
        <v>6.6657134370304281</v>
      </c>
      <c r="AZ7" s="1183">
        <v>0</v>
      </c>
      <c r="BA7" s="15">
        <f>AZ7/AZ$11*100</f>
        <v>0</v>
      </c>
      <c r="BB7" s="1183">
        <v>0</v>
      </c>
      <c r="BC7" s="15">
        <f>BB7/BB$11*100</f>
        <v>0</v>
      </c>
    </row>
    <row r="8" spans="1:55" ht="12.75" customHeight="1">
      <c r="A8" s="10" t="s">
        <v>88</v>
      </c>
      <c r="B8" s="1183">
        <f>D8+H8+J8+L8+N8+P8+T8+AD8+V8+X8+F8+Z8+AB8+AF8+R8+AH8+AJ8+AL8+AN8+AP8+AR8+AV8+AT8+AZ8+AX8+BB8</f>
        <v>2233.7271816100001</v>
      </c>
      <c r="C8" s="15">
        <f>B8/B$11*100</f>
        <v>11.68480782150265</v>
      </c>
      <c r="D8" s="1183">
        <v>8</v>
      </c>
      <c r="E8" s="15">
        <f>D8/D$11*100</f>
        <v>5.093346556586285</v>
      </c>
      <c r="F8" s="1183">
        <v>6.3680000000000003</v>
      </c>
      <c r="G8" s="15">
        <f>F8/F$11*100</f>
        <v>4.5184591259676585</v>
      </c>
      <c r="H8" s="1183">
        <v>2.1</v>
      </c>
      <c r="I8" s="15">
        <f>H8/H$11*100</f>
        <v>0.76447033127047681</v>
      </c>
      <c r="J8" s="1183">
        <v>12.302</v>
      </c>
      <c r="K8" s="15">
        <f>J8/J$11*100</f>
        <v>6.4514437347261993</v>
      </c>
      <c r="L8" s="1183">
        <v>96.4</v>
      </c>
      <c r="M8" s="15">
        <f>L8/L$11*100</f>
        <v>7.8938748771699974</v>
      </c>
      <c r="N8" s="1183">
        <v>2.7516579800000001</v>
      </c>
      <c r="O8" s="15">
        <f>N8/N$11*100</f>
        <v>0.57782820302775006</v>
      </c>
      <c r="P8" s="104">
        <f>'FoF2'!BU8</f>
        <v>0</v>
      </c>
      <c r="Q8" s="15" t="e">
        <f>P8/P$11*100</f>
        <v>#DIV/0!</v>
      </c>
      <c r="R8" s="1183">
        <v>109.3</v>
      </c>
      <c r="S8" s="15">
        <f>R8/R$11*100</f>
        <v>6.8807050676739063</v>
      </c>
      <c r="T8" s="1183">
        <v>75.62</v>
      </c>
      <c r="U8" s="15">
        <f>T8/T$11*100</f>
        <v>8.4417106687951424</v>
      </c>
      <c r="V8" s="1183">
        <v>524.6</v>
      </c>
      <c r="W8" s="15">
        <f>V8/V$11*100</f>
        <v>53.683995088006554</v>
      </c>
      <c r="X8" s="1183">
        <v>147.4</v>
      </c>
      <c r="Y8" s="15">
        <f>X8/X$11*100</f>
        <v>13.419519300801163</v>
      </c>
      <c r="Z8" s="1183">
        <v>10.964887770000001</v>
      </c>
      <c r="AA8" s="15">
        <f>Z8/Z$11*100</f>
        <v>4.8323280291717188</v>
      </c>
      <c r="AB8" s="1183">
        <v>15.74619309</v>
      </c>
      <c r="AC8" s="15">
        <f>AB8/AB$11*100</f>
        <v>43.52230809874721</v>
      </c>
      <c r="AD8" s="1183">
        <v>44.058999999999997</v>
      </c>
      <c r="AE8" s="15">
        <f>AD8/AD$11*100</f>
        <v>5.8260605098910396</v>
      </c>
      <c r="AF8" s="1183">
        <v>16.600000000000001</v>
      </c>
      <c r="AG8" s="15">
        <f>AF8/AF$11*100</f>
        <v>0.84577367911550416</v>
      </c>
      <c r="AH8" s="1183">
        <v>5.6000000000000001E-2</v>
      </c>
      <c r="AI8" s="15">
        <f>AH8/AH$11*100</f>
        <v>3.9270687237026647</v>
      </c>
      <c r="AJ8" s="1183">
        <v>8.7448630000000005</v>
      </c>
      <c r="AK8" s="15">
        <f>AJ8/AJ$11*100</f>
        <v>24.923881927636671</v>
      </c>
      <c r="AL8" s="1183">
        <v>2.4896300099999991</v>
      </c>
      <c r="AM8" s="15">
        <f>AL8/AL$11*100</f>
        <v>2.3958928665259651</v>
      </c>
      <c r="AN8" s="1183">
        <v>9</v>
      </c>
      <c r="AO8" s="15">
        <f>AN8/AN$11*100</f>
        <v>1.9937970757642889</v>
      </c>
      <c r="AP8" s="1183">
        <v>33.08</v>
      </c>
      <c r="AQ8" s="15">
        <f>AP8/AP$11*100</f>
        <v>3.5737435720150383</v>
      </c>
      <c r="AR8" s="1183">
        <v>21.942041130000003</v>
      </c>
      <c r="AS8" s="15">
        <f>AR8/AR$11*100</f>
        <v>5.4583894111932816</v>
      </c>
      <c r="AT8" s="1183">
        <v>16.7</v>
      </c>
      <c r="AU8" s="15">
        <f>AT8/AT$11*100</f>
        <v>2.1766899666121176</v>
      </c>
      <c r="AV8" s="1183">
        <v>344.3</v>
      </c>
      <c r="AW8" s="15">
        <f>AV8/AV$11*100</f>
        <v>12.544633097719156</v>
      </c>
      <c r="AX8" s="1183">
        <v>583.57507300000009</v>
      </c>
      <c r="AY8" s="15">
        <f>AX8/AX$11*100</f>
        <v>32.09042241923607</v>
      </c>
      <c r="AZ8" s="1183">
        <v>132.6</v>
      </c>
      <c r="BA8" s="15">
        <f>AZ8/AZ$11*100</f>
        <v>7.2585942631924683</v>
      </c>
      <c r="BB8" s="1183">
        <v>9.0278356300000002</v>
      </c>
      <c r="BC8" s="15">
        <f>BB8/BB$11*100</f>
        <v>24.273634382430242</v>
      </c>
    </row>
    <row r="9" spans="1:55" ht="12.75" customHeight="1">
      <c r="A9" s="11" t="s">
        <v>91</v>
      </c>
      <c r="B9" s="1183">
        <f>D9+H9+J9+L9+N9+P9+T9+AD9+V9+X9+F9+Z9+AB9+AF9+R9+AH9+AJ9+AL9+AN9+AP9+AR9+AV9+AT9+AZ9+AX9+BB9</f>
        <v>15404.027186120002</v>
      </c>
      <c r="C9" s="15">
        <f>B9/B$11*100</f>
        <v>80.579713954718997</v>
      </c>
      <c r="D9" s="1183">
        <v>149.06765505000001</v>
      </c>
      <c r="E9" s="15">
        <f>D9/D$11*100</f>
        <v>94.906653443413717</v>
      </c>
      <c r="F9" s="1183">
        <v>134.565</v>
      </c>
      <c r="G9" s="15">
        <f>F9/F$11*100</f>
        <v>95.481540874032348</v>
      </c>
      <c r="H9" s="1183">
        <v>272.60000000000002</v>
      </c>
      <c r="I9" s="15">
        <f>H9/H$11*100</f>
        <v>99.235529668729512</v>
      </c>
      <c r="J9" s="1183">
        <v>178.38399999999999</v>
      </c>
      <c r="K9" s="15">
        <f>J9/J$11*100</f>
        <v>93.548556265273803</v>
      </c>
      <c r="L9" s="1183">
        <v>1044.4000000000001</v>
      </c>
      <c r="M9" s="15">
        <f>L9/L$11*100</f>
        <v>85.522436947264993</v>
      </c>
      <c r="N9" s="1183">
        <v>455.31338349999999</v>
      </c>
      <c r="O9" s="15">
        <f>N9/N$11*100</f>
        <v>95.612505665507825</v>
      </c>
      <c r="P9" s="104">
        <v>0</v>
      </c>
      <c r="Q9" s="15" t="e">
        <f>P9/P$11*100</f>
        <v>#DIV/0!</v>
      </c>
      <c r="R9" s="1183">
        <v>1479.2</v>
      </c>
      <c r="S9" s="15">
        <f>R9/R$11*100</f>
        <v>93.119294932326099</v>
      </c>
      <c r="T9" s="1183">
        <v>820.17</v>
      </c>
      <c r="U9" s="15">
        <f>T9/T$11*100</f>
        <v>91.558289331204861</v>
      </c>
      <c r="V9" s="1183">
        <v>452.6</v>
      </c>
      <c r="W9" s="15">
        <f>V9/V$11*100</f>
        <v>46.316004911993453</v>
      </c>
      <c r="X9" s="1183">
        <v>951</v>
      </c>
      <c r="Y9" s="15">
        <f>X9/X$11*100</f>
        <v>86.58048069919883</v>
      </c>
      <c r="Z9" s="1183">
        <v>215.94205446999999</v>
      </c>
      <c r="AA9" s="15">
        <f>Z9/Z$11*100</f>
        <v>95.16767197082828</v>
      </c>
      <c r="AB9" s="1183">
        <v>19.387673869999997</v>
      </c>
      <c r="AC9" s="15">
        <f>AB9/AB$11*100</f>
        <v>53.587321752331597</v>
      </c>
      <c r="AD9" s="1183">
        <v>627.69200000000001</v>
      </c>
      <c r="AE9" s="15">
        <f>AD9/AD$11*100</f>
        <v>83.001692584364747</v>
      </c>
      <c r="AF9" s="1183">
        <v>1946.1</v>
      </c>
      <c r="AG9" s="15">
        <f>AF9/AF$11*100</f>
        <v>99.15422632088449</v>
      </c>
      <c r="AH9" s="1183">
        <v>1.37</v>
      </c>
      <c r="AI9" s="15">
        <f>AH9/AH$11*100</f>
        <v>96.072931276297339</v>
      </c>
      <c r="AJ9" s="1183">
        <v>26.341417</v>
      </c>
      <c r="AK9" s="15">
        <f>AJ9/AJ$11*100</f>
        <v>75.076118072363315</v>
      </c>
      <c r="AL9" s="1183">
        <v>101.42277962999999</v>
      </c>
      <c r="AM9" s="15">
        <f>AL9/AL$11*100</f>
        <v>97.604107133474045</v>
      </c>
      <c r="AN9" s="1183">
        <v>442.4</v>
      </c>
      <c r="AO9" s="15">
        <f>AN9/AN$11*100</f>
        <v>98.006202924235708</v>
      </c>
      <c r="AP9" s="1183">
        <v>892.56</v>
      </c>
      <c r="AQ9" s="15">
        <f>AP9/AP$11*100</f>
        <v>96.426256427984953</v>
      </c>
      <c r="AR9" s="1183">
        <v>380.04542215000004</v>
      </c>
      <c r="AS9" s="15">
        <f>AR9/AR$11*100</f>
        <v>94.541610588806719</v>
      </c>
      <c r="AT9" s="1183">
        <v>519.6</v>
      </c>
      <c r="AU9" s="15">
        <f>AT9/AT$11*100</f>
        <v>67.725036326446485</v>
      </c>
      <c r="AV9" s="1183">
        <v>1870.6</v>
      </c>
      <c r="AW9" s="15">
        <f>AV9/AV$11*100</f>
        <v>68.155651096698961</v>
      </c>
      <c r="AX9" s="1183">
        <v>1112.7345740000001</v>
      </c>
      <c r="AY9" s="15">
        <f>AX9/AX$11*100</f>
        <v>61.188567113709965</v>
      </c>
      <c r="AZ9" s="1183">
        <v>1287.5999999999999</v>
      </c>
      <c r="BA9" s="15">
        <f>AZ9/AZ$11*100</f>
        <v>70.483906284212821</v>
      </c>
      <c r="BB9" s="1183">
        <v>22.93122645</v>
      </c>
      <c r="BC9" s="15">
        <f>BB9/BB$11*100</f>
        <v>61.656440103796371</v>
      </c>
    </row>
    <row r="10" spans="1:55" ht="12.75" customHeight="1" thickBot="1">
      <c r="A10" s="11" t="s">
        <v>252</v>
      </c>
      <c r="B10" s="1183">
        <f>D10+H10+J10+L10+N10+P10+T10+AD10+V10+X10+F10+Z10+AB10+AF10+R10+AH10+AJ10+AL10+AN10+AP10+AR10+AV10+AT10+AZ10+AX10+BB10</f>
        <v>1192.62609176</v>
      </c>
      <c r="C10" s="15">
        <f>B10/B$11*100</f>
        <v>6.2387236900976601</v>
      </c>
      <c r="D10" s="1183">
        <v>0</v>
      </c>
      <c r="E10" s="15">
        <f>D10/D$11*100</f>
        <v>0</v>
      </c>
      <c r="F10" s="1183">
        <v>0</v>
      </c>
      <c r="G10" s="15">
        <f>F10/F$11*100</f>
        <v>0</v>
      </c>
      <c r="H10" s="1183"/>
      <c r="I10" s="15">
        <f>H10/H$11*100</f>
        <v>0</v>
      </c>
      <c r="J10" s="1183">
        <v>0</v>
      </c>
      <c r="K10" s="15">
        <f>J10/J$11*100</f>
        <v>0</v>
      </c>
      <c r="L10" s="1183"/>
      <c r="M10" s="15">
        <f>L10/L$11*100</f>
        <v>0</v>
      </c>
      <c r="N10" s="1183">
        <v>18.141894350000001</v>
      </c>
      <c r="O10" s="15">
        <f>N10/N$11*100</f>
        <v>3.8096661314644167</v>
      </c>
      <c r="P10" s="104">
        <v>0</v>
      </c>
      <c r="Q10" s="15" t="e">
        <f>P10/P$11*100</f>
        <v>#DIV/0!</v>
      </c>
      <c r="R10" s="1183"/>
      <c r="S10" s="15">
        <f>R10/R$11*100</f>
        <v>0</v>
      </c>
      <c r="T10" s="1183"/>
      <c r="U10" s="15">
        <f>T10/T$11*100</f>
        <v>0</v>
      </c>
      <c r="V10" s="1183">
        <v>0</v>
      </c>
      <c r="W10" s="15">
        <f>V10/V$11*100</f>
        <v>0</v>
      </c>
      <c r="X10" s="1183">
        <v>0</v>
      </c>
      <c r="Y10" s="15">
        <f>X10/X$11*100</f>
        <v>0</v>
      </c>
      <c r="Z10" s="1183">
        <v>0</v>
      </c>
      <c r="AA10" s="15">
        <f>Z10/Z$11*100</f>
        <v>0</v>
      </c>
      <c r="AB10" s="1183">
        <v>1.0457240999999999</v>
      </c>
      <c r="AC10" s="15">
        <f>AB10/AB$11*100</f>
        <v>2.8903701489211913</v>
      </c>
      <c r="AD10" s="1183">
        <v>0</v>
      </c>
      <c r="AE10" s="15">
        <f>AD10/AD$11*100</f>
        <v>0</v>
      </c>
      <c r="AF10" s="1183">
        <v>0</v>
      </c>
      <c r="AG10" s="15">
        <f>AF10/AF$11*100</f>
        <v>0</v>
      </c>
      <c r="AH10" s="1183">
        <v>0</v>
      </c>
      <c r="AI10" s="15">
        <f>AH10/AH$11*100</f>
        <v>0</v>
      </c>
      <c r="AJ10" s="1183">
        <v>0</v>
      </c>
      <c r="AK10" s="15">
        <f>AJ10/AJ$11*100</f>
        <v>0</v>
      </c>
      <c r="AL10" s="1183">
        <v>0</v>
      </c>
      <c r="AM10" s="15">
        <f>AL10/AL$11*100</f>
        <v>0</v>
      </c>
      <c r="AN10" s="1183"/>
      <c r="AO10" s="15">
        <f>AN10/AN$11*100</f>
        <v>0</v>
      </c>
      <c r="AP10" s="1183">
        <v>0</v>
      </c>
      <c r="AQ10" s="15">
        <f>AP10/AP$11*100</f>
        <v>0</v>
      </c>
      <c r="AR10" s="1183">
        <v>0</v>
      </c>
      <c r="AS10" s="15">
        <f>AR10/AR$11*100</f>
        <v>0</v>
      </c>
      <c r="AT10" s="1183">
        <v>230.9</v>
      </c>
      <c r="AU10" s="15">
        <f>AT10/AT$11*100</f>
        <v>30.095671454535207</v>
      </c>
      <c r="AV10" s="1183">
        <v>529.70000000000005</v>
      </c>
      <c r="AW10" s="15">
        <f>AV10/AV$11*100</f>
        <v>19.299715805581872</v>
      </c>
      <c r="AX10" s="1183">
        <v>1.005595</v>
      </c>
      <c r="AY10" s="15">
        <f>AX10/AX$11*100</f>
        <v>5.5297030023541957E-2</v>
      </c>
      <c r="AZ10" s="1183">
        <v>406.6</v>
      </c>
      <c r="BA10" s="15">
        <f>AZ10/AZ$11*100</f>
        <v>22.257499452594704</v>
      </c>
      <c r="BB10" s="1183">
        <v>5.2328783100000003</v>
      </c>
      <c r="BC10" s="15">
        <f>BB10/BB$11*100</f>
        <v>14.06992551377339</v>
      </c>
    </row>
    <row r="11" spans="1:55" ht="12.75" customHeight="1" thickBot="1">
      <c r="A11" s="112" t="s">
        <v>3</v>
      </c>
      <c r="B11" s="113">
        <f>D11+H11+J11+L11+N11+P11+T11+AD11+V11+X11+F11+Z11+AB11+AF11+R11+AH11+AJ11+AL11+AN11+AP11+AR11+AV11+AT11+AZ11+AX11+BB11</f>
        <v>19116.507654489997</v>
      </c>
      <c r="C11" s="50">
        <f>SUM(C7:C10)</f>
        <v>99.999895561467838</v>
      </c>
      <c r="D11" s="113">
        <v>157.06765505000001</v>
      </c>
      <c r="E11" s="50">
        <f>SUM(E7:E10)</f>
        <v>100</v>
      </c>
      <c r="F11" s="113">
        <v>140.93299999999999</v>
      </c>
      <c r="G11" s="50">
        <f>SUM(G7:G10)</f>
        <v>100</v>
      </c>
      <c r="H11" s="113">
        <f>SUM(H7:H10)</f>
        <v>274.70000000000005</v>
      </c>
      <c r="I11" s="50">
        <f>SUM(I7:I10)</f>
        <v>99.999999999999986</v>
      </c>
      <c r="J11" s="113">
        <v>190.68599999999998</v>
      </c>
      <c r="K11" s="50">
        <f>SUM(K7:K10)</f>
        <v>100</v>
      </c>
      <c r="L11" s="113">
        <f>SUM(L7:L10)</f>
        <v>1221.2</v>
      </c>
      <c r="M11" s="50">
        <f>SUM(M7:M10)</f>
        <v>100</v>
      </c>
      <c r="N11" s="113">
        <f>SUM(N7:N10)</f>
        <v>476.20693583000002</v>
      </c>
      <c r="O11" s="50">
        <f>SUM(O7:O10)</f>
        <v>99.999999999999986</v>
      </c>
      <c r="P11" s="113">
        <f>SUM(P7:P10)</f>
        <v>0</v>
      </c>
      <c r="Q11" s="50" t="e">
        <f>SUM(Q7:Q10)</f>
        <v>#DIV/0!</v>
      </c>
      <c r="R11" s="113">
        <f>SUM(R7:R10)</f>
        <v>1588.5</v>
      </c>
      <c r="S11" s="50">
        <f>SUM(S7:S10)</f>
        <v>100</v>
      </c>
      <c r="T11" s="113">
        <f>SUM(T7:T10)</f>
        <v>895.79</v>
      </c>
      <c r="U11" s="50">
        <f>SUM(U7:U10)</f>
        <v>100</v>
      </c>
      <c r="V11" s="113">
        <v>977.2</v>
      </c>
      <c r="W11" s="50">
        <f>SUM(W7:W10)</f>
        <v>100</v>
      </c>
      <c r="X11" s="113">
        <v>1098.4000000000001</v>
      </c>
      <c r="Y11" s="50">
        <f>SUM(Y7:Y10)</f>
        <v>100</v>
      </c>
      <c r="Z11" s="113">
        <f>SUM(Z7:Z10)</f>
        <v>226.90694223999998</v>
      </c>
      <c r="AA11" s="50">
        <f>SUM(AA7:AA10)</f>
        <v>100</v>
      </c>
      <c r="AB11" s="113">
        <f>SUM(AB7:AB10)</f>
        <v>36.17959106</v>
      </c>
      <c r="AC11" s="50">
        <f>SUM(AC7:AC10)</f>
        <v>100</v>
      </c>
      <c r="AD11" s="113">
        <v>756.24</v>
      </c>
      <c r="AE11" s="50">
        <f>SUM(AE7:AE10)</f>
        <v>100</v>
      </c>
      <c r="AF11" s="113">
        <v>1962.7</v>
      </c>
      <c r="AG11" s="50">
        <f>SUM(AG7:AG10)</f>
        <v>100</v>
      </c>
      <c r="AH11" s="113">
        <v>1.4260000000000002</v>
      </c>
      <c r="AI11" s="50">
        <f>SUM(AI7:AI10)</f>
        <v>100</v>
      </c>
      <c r="AJ11" s="113">
        <v>35.086280000000002</v>
      </c>
      <c r="AK11" s="50">
        <f>SUM(AK7:AK10)</f>
        <v>99.999999999999986</v>
      </c>
      <c r="AL11" s="113">
        <v>103.91240963999999</v>
      </c>
      <c r="AM11" s="50">
        <f>SUM(AM7:AM10)</f>
        <v>100.00000000000001</v>
      </c>
      <c r="AN11" s="113">
        <v>451.4</v>
      </c>
      <c r="AO11" s="50">
        <f>SUM(AO7:AO10)</f>
        <v>100</v>
      </c>
      <c r="AP11" s="113">
        <v>925.64</v>
      </c>
      <c r="AQ11" s="50">
        <f>SUM(AQ7:AQ10)</f>
        <v>99.999999999999986</v>
      </c>
      <c r="AR11" s="113">
        <v>401.98746328000004</v>
      </c>
      <c r="AS11" s="50">
        <f>SUM(AS7:AS10)</f>
        <v>100</v>
      </c>
      <c r="AT11" s="113">
        <v>767.219965</v>
      </c>
      <c r="AU11" s="50">
        <f>SUM(AU7:AU10)</f>
        <v>99.997397747593809</v>
      </c>
      <c r="AV11" s="113">
        <v>2744.6</v>
      </c>
      <c r="AW11" s="50">
        <f>SUM(AW7:AW10)</f>
        <v>99.999999999999986</v>
      </c>
      <c r="AX11" s="113">
        <v>1818.5334720000001</v>
      </c>
      <c r="AY11" s="50">
        <f>SUM(AY7:AY10)</f>
        <v>100</v>
      </c>
      <c r="AZ11" s="113">
        <v>1826.8</v>
      </c>
      <c r="BA11" s="50">
        <f>SUM(BA7:BA10)</f>
        <v>99.999999999999986</v>
      </c>
      <c r="BB11" s="113">
        <f>SUM(BB7:BB10)</f>
        <v>37.191940389999999</v>
      </c>
      <c r="BC11" s="50">
        <f>SUM(BC7:BC10)</f>
        <v>100</v>
      </c>
    </row>
    <row r="12" spans="1:55" ht="12.75" customHeight="1">
      <c r="A12" s="37" t="s">
        <v>97</v>
      </c>
      <c r="B12" s="1183"/>
      <c r="C12" s="15"/>
      <c r="D12" s="1183"/>
      <c r="E12" s="15"/>
      <c r="F12" s="1183"/>
      <c r="G12" s="15"/>
      <c r="H12" s="1183"/>
      <c r="I12" s="15"/>
      <c r="J12" s="1183"/>
      <c r="K12" s="15"/>
      <c r="L12" s="1183"/>
      <c r="M12" s="15"/>
      <c r="N12" s="1183"/>
      <c r="O12" s="15"/>
      <c r="P12" s="104"/>
      <c r="Q12" s="15"/>
      <c r="R12" s="1183"/>
      <c r="S12" s="15"/>
      <c r="T12" s="1183"/>
      <c r="U12" s="15"/>
      <c r="V12" s="1183"/>
      <c r="W12" s="15"/>
      <c r="X12" s="1183"/>
      <c r="Y12" s="15"/>
      <c r="Z12" s="1183"/>
      <c r="AA12" s="15"/>
      <c r="AB12" s="1183"/>
      <c r="AC12" s="15"/>
      <c r="AD12" s="1183"/>
      <c r="AE12" s="15"/>
      <c r="AF12" s="1183"/>
      <c r="AG12" s="15"/>
      <c r="AH12" s="1183"/>
      <c r="AI12" s="15"/>
      <c r="AJ12" s="1183"/>
      <c r="AK12" s="15"/>
      <c r="AL12" s="1183"/>
      <c r="AM12" s="15"/>
      <c r="AN12" s="1183"/>
      <c r="AO12" s="15"/>
      <c r="AP12" s="1183"/>
      <c r="AQ12" s="15"/>
      <c r="AR12" s="1183"/>
      <c r="AS12" s="15"/>
      <c r="AT12" s="1183"/>
      <c r="AU12" s="15"/>
      <c r="AV12" s="1183"/>
      <c r="AW12" s="15"/>
      <c r="AX12" s="1183"/>
      <c r="AY12" s="15"/>
      <c r="AZ12" s="1183"/>
      <c r="BA12" s="15"/>
      <c r="BB12" s="1183"/>
      <c r="BC12" s="15"/>
    </row>
    <row r="13" spans="1:55" ht="12.75" customHeight="1">
      <c r="A13" s="1184" t="s">
        <v>98</v>
      </c>
      <c r="B13" s="1183">
        <f t="shared" ref="B13:B31" si="0">D13+H13+J13+L13+N13+P13+T13+AD13+V13+X13+F13+Z13+AB13+AF13+R13+AH13+AJ13+AL13+AN13+AP13+AR13+AV13+AT13+AZ13+AX13+BB13</f>
        <v>0</v>
      </c>
      <c r="C13" s="140">
        <f t="shared" ref="C13:E31" si="1">B13/B$11*100</f>
        <v>0</v>
      </c>
      <c r="D13" s="1183"/>
      <c r="E13" s="140">
        <f t="shared" si="1"/>
        <v>0</v>
      </c>
      <c r="F13" s="1183"/>
      <c r="G13" s="140">
        <f t="shared" ref="G13:G31" si="2">F13/F$11*100</f>
        <v>0</v>
      </c>
      <c r="H13" s="1183"/>
      <c r="I13" s="140">
        <f t="shared" ref="I13:I31" si="3">H13/H$11*100</f>
        <v>0</v>
      </c>
      <c r="J13" s="1183"/>
      <c r="K13" s="140">
        <f t="shared" ref="K13:K31" si="4">J13/J$11*100</f>
        <v>0</v>
      </c>
      <c r="L13" s="1183"/>
      <c r="M13" s="140">
        <f t="shared" ref="M13:M31" si="5">L13/L$11*100</f>
        <v>0</v>
      </c>
      <c r="N13" s="1183"/>
      <c r="O13" s="140">
        <f t="shared" ref="O13:O31" si="6">N13/N$11*100</f>
        <v>0</v>
      </c>
      <c r="P13" s="167"/>
      <c r="Q13" s="140"/>
      <c r="R13" s="1183"/>
      <c r="S13" s="140">
        <f t="shared" ref="S13:S31" si="7">R13/R$11*100</f>
        <v>0</v>
      </c>
      <c r="T13" s="1183"/>
      <c r="U13" s="140">
        <f t="shared" ref="U13:U31" si="8">T13/T$11*100</f>
        <v>0</v>
      </c>
      <c r="V13" s="1183"/>
      <c r="W13" s="140">
        <f t="shared" ref="W13:W31" si="9">V13/V$11*100</f>
        <v>0</v>
      </c>
      <c r="X13" s="1183"/>
      <c r="Y13" s="140">
        <f t="shared" ref="Y13:Y31" si="10">X13/X$11*100</f>
        <v>0</v>
      </c>
      <c r="Z13" s="1183"/>
      <c r="AA13" s="140">
        <f t="shared" ref="AA13:AA31" si="11">Z13/Z$11*100</f>
        <v>0</v>
      </c>
      <c r="AB13" s="1183"/>
      <c r="AC13" s="140">
        <f t="shared" ref="AC13:AC31" si="12">AB13/AB$11*100</f>
        <v>0</v>
      </c>
      <c r="AD13" s="1183"/>
      <c r="AE13" s="140">
        <f t="shared" ref="AE13:AE31" si="13">AD13/AD$11*100</f>
        <v>0</v>
      </c>
      <c r="AF13" s="1183"/>
      <c r="AG13" s="140">
        <f t="shared" ref="AG13:AG31" si="14">AF13/AF$11*100</f>
        <v>0</v>
      </c>
      <c r="AH13" s="1183"/>
      <c r="AI13" s="140">
        <f t="shared" ref="AI13:AK31" si="15">AH13/AH$11*100</f>
        <v>0</v>
      </c>
      <c r="AJ13" s="1183"/>
      <c r="AK13" s="140">
        <f t="shared" si="15"/>
        <v>0</v>
      </c>
      <c r="AL13" s="1183">
        <v>0</v>
      </c>
      <c r="AM13" s="140">
        <f t="shared" ref="AM13:AM31" si="16">AL13/AL$11*100</f>
        <v>0</v>
      </c>
      <c r="AN13" s="1183">
        <v>0</v>
      </c>
      <c r="AO13" s="140">
        <f t="shared" ref="AO13:AO31" si="17">AN13/AN$11*100</f>
        <v>0</v>
      </c>
      <c r="AP13" s="1183"/>
      <c r="AQ13" s="140">
        <f t="shared" ref="AQ13:AQ31" si="18">AP13/AP$11*100</f>
        <v>0</v>
      </c>
      <c r="AR13" s="1183">
        <v>0</v>
      </c>
      <c r="AS13" s="140">
        <f t="shared" ref="AS13:AS31" si="19">AR13/AR$11*100</f>
        <v>0</v>
      </c>
      <c r="AT13" s="1183">
        <v>0</v>
      </c>
      <c r="AU13" s="140">
        <f t="shared" ref="AU13:AU31" si="20">AT13/AT$11*100</f>
        <v>0</v>
      </c>
      <c r="AV13" s="1183">
        <v>0</v>
      </c>
      <c r="AW13" s="140">
        <f t="shared" ref="AW13:AW31" si="21">AV13/AV$11*100</f>
        <v>0</v>
      </c>
      <c r="AX13" s="1183">
        <v>0</v>
      </c>
      <c r="AY13" s="140">
        <f t="shared" ref="AY13:AY31" si="22">AX13/AX$11*100</f>
        <v>0</v>
      </c>
      <c r="AZ13" s="1183">
        <v>0</v>
      </c>
      <c r="BA13" s="140">
        <f t="shared" ref="BA13:BA31" si="23">AZ13/AZ$11*100</f>
        <v>0</v>
      </c>
      <c r="BB13" s="1183"/>
      <c r="BC13" s="140">
        <f t="shared" ref="BC13:BC31" si="24">BB13/BB$11*100</f>
        <v>0</v>
      </c>
    </row>
    <row r="14" spans="1:55" ht="12.75" customHeight="1">
      <c r="A14" s="41" t="s">
        <v>99</v>
      </c>
      <c r="B14" s="1183">
        <f t="shared" si="0"/>
        <v>0</v>
      </c>
      <c r="C14" s="15">
        <f t="shared" si="1"/>
        <v>0</v>
      </c>
      <c r="D14" s="1183"/>
      <c r="E14" s="15">
        <f t="shared" si="1"/>
        <v>0</v>
      </c>
      <c r="F14" s="1183"/>
      <c r="G14" s="15">
        <f t="shared" si="2"/>
        <v>0</v>
      </c>
      <c r="H14" s="1183"/>
      <c r="I14" s="15">
        <f t="shared" si="3"/>
        <v>0</v>
      </c>
      <c r="J14" s="1183"/>
      <c r="K14" s="15">
        <f t="shared" si="4"/>
        <v>0</v>
      </c>
      <c r="L14" s="1183"/>
      <c r="M14" s="15">
        <f t="shared" si="5"/>
        <v>0</v>
      </c>
      <c r="N14" s="1183"/>
      <c r="O14" s="15">
        <f t="shared" si="6"/>
        <v>0</v>
      </c>
      <c r="P14" s="104"/>
      <c r="Q14" s="15"/>
      <c r="R14" s="1183"/>
      <c r="S14" s="15">
        <f t="shared" si="7"/>
        <v>0</v>
      </c>
      <c r="T14" s="1183"/>
      <c r="U14" s="15">
        <f t="shared" si="8"/>
        <v>0</v>
      </c>
      <c r="V14" s="1183"/>
      <c r="W14" s="15">
        <f t="shared" si="9"/>
        <v>0</v>
      </c>
      <c r="X14" s="1183"/>
      <c r="Y14" s="15">
        <f t="shared" si="10"/>
        <v>0</v>
      </c>
      <c r="Z14" s="1183"/>
      <c r="AA14" s="15">
        <f t="shared" si="11"/>
        <v>0</v>
      </c>
      <c r="AB14" s="1183"/>
      <c r="AC14" s="15">
        <f t="shared" si="12"/>
        <v>0</v>
      </c>
      <c r="AD14" s="1183"/>
      <c r="AE14" s="15">
        <f t="shared" si="13"/>
        <v>0</v>
      </c>
      <c r="AF14" s="1183"/>
      <c r="AG14" s="15">
        <f t="shared" si="14"/>
        <v>0</v>
      </c>
      <c r="AH14" s="1183"/>
      <c r="AI14" s="15">
        <f t="shared" si="15"/>
        <v>0</v>
      </c>
      <c r="AJ14" s="1183"/>
      <c r="AK14" s="15">
        <f t="shared" si="15"/>
        <v>0</v>
      </c>
      <c r="AL14" s="1183">
        <v>0</v>
      </c>
      <c r="AM14" s="15">
        <f t="shared" si="16"/>
        <v>0</v>
      </c>
      <c r="AN14" s="1183">
        <v>0</v>
      </c>
      <c r="AO14" s="15">
        <f t="shared" si="17"/>
        <v>0</v>
      </c>
      <c r="AP14" s="1183"/>
      <c r="AQ14" s="15">
        <f t="shared" si="18"/>
        <v>0</v>
      </c>
      <c r="AR14" s="1183">
        <v>0</v>
      </c>
      <c r="AS14" s="15">
        <f t="shared" si="19"/>
        <v>0</v>
      </c>
      <c r="AT14" s="1183">
        <v>0</v>
      </c>
      <c r="AU14" s="15">
        <f t="shared" si="20"/>
        <v>0</v>
      </c>
      <c r="AV14" s="1183">
        <v>0</v>
      </c>
      <c r="AW14" s="15">
        <f t="shared" si="21"/>
        <v>0</v>
      </c>
      <c r="AX14" s="1183">
        <v>0</v>
      </c>
      <c r="AY14" s="15">
        <f t="shared" si="22"/>
        <v>0</v>
      </c>
      <c r="AZ14" s="1183">
        <v>0</v>
      </c>
      <c r="BA14" s="15">
        <f t="shared" si="23"/>
        <v>0</v>
      </c>
      <c r="BB14" s="1183"/>
      <c r="BC14" s="15">
        <f t="shared" si="24"/>
        <v>0</v>
      </c>
    </row>
    <row r="15" spans="1:55" ht="12.75" customHeight="1">
      <c r="A15" s="41" t="s">
        <v>102</v>
      </c>
      <c r="B15" s="1183">
        <f t="shared" si="0"/>
        <v>20.632999999999999</v>
      </c>
      <c r="C15" s="15">
        <f t="shared" si="1"/>
        <v>0.10793289429700732</v>
      </c>
      <c r="D15" s="1183"/>
      <c r="E15" s="15">
        <f t="shared" si="1"/>
        <v>0</v>
      </c>
      <c r="F15" s="1183"/>
      <c r="G15" s="15">
        <f t="shared" si="2"/>
        <v>0</v>
      </c>
      <c r="H15" s="1183"/>
      <c r="I15" s="15">
        <f t="shared" si="3"/>
        <v>0</v>
      </c>
      <c r="J15" s="1183"/>
      <c r="K15" s="15">
        <f t="shared" si="4"/>
        <v>0</v>
      </c>
      <c r="L15" s="1183"/>
      <c r="M15" s="15">
        <f t="shared" si="5"/>
        <v>0</v>
      </c>
      <c r="N15" s="1183"/>
      <c r="O15" s="15">
        <f t="shared" si="6"/>
        <v>0</v>
      </c>
      <c r="P15" s="104"/>
      <c r="Q15" s="15"/>
      <c r="R15" s="1183"/>
      <c r="S15" s="15">
        <f t="shared" si="7"/>
        <v>0</v>
      </c>
      <c r="T15" s="1183"/>
      <c r="U15" s="15">
        <f t="shared" si="8"/>
        <v>0</v>
      </c>
      <c r="V15" s="1183"/>
      <c r="W15" s="15">
        <f t="shared" si="9"/>
        <v>0</v>
      </c>
      <c r="X15" s="1183"/>
      <c r="Y15" s="15">
        <f t="shared" si="10"/>
        <v>0</v>
      </c>
      <c r="Z15" s="1183"/>
      <c r="AA15" s="15">
        <f t="shared" si="11"/>
        <v>0</v>
      </c>
      <c r="AB15" s="1183"/>
      <c r="AC15" s="15">
        <f t="shared" si="12"/>
        <v>0</v>
      </c>
      <c r="AD15" s="1183">
        <v>20.632999999999999</v>
      </c>
      <c r="AE15" s="15">
        <f t="shared" si="13"/>
        <v>2.7283666560880144</v>
      </c>
      <c r="AF15" s="1183"/>
      <c r="AG15" s="15">
        <f t="shared" si="14"/>
        <v>0</v>
      </c>
      <c r="AH15" s="1183"/>
      <c r="AI15" s="15">
        <f t="shared" si="15"/>
        <v>0</v>
      </c>
      <c r="AJ15" s="1183"/>
      <c r="AK15" s="15">
        <f t="shared" si="15"/>
        <v>0</v>
      </c>
      <c r="AL15" s="1183">
        <v>0</v>
      </c>
      <c r="AM15" s="15">
        <f t="shared" si="16"/>
        <v>0</v>
      </c>
      <c r="AN15" s="1183">
        <v>0</v>
      </c>
      <c r="AO15" s="15">
        <f t="shared" si="17"/>
        <v>0</v>
      </c>
      <c r="AP15" s="1183"/>
      <c r="AQ15" s="15">
        <f t="shared" si="18"/>
        <v>0</v>
      </c>
      <c r="AR15" s="1183">
        <v>0</v>
      </c>
      <c r="AS15" s="15">
        <f t="shared" si="19"/>
        <v>0</v>
      </c>
      <c r="AT15" s="1183">
        <v>0</v>
      </c>
      <c r="AU15" s="15">
        <f t="shared" si="20"/>
        <v>0</v>
      </c>
      <c r="AV15" s="1183">
        <v>0</v>
      </c>
      <c r="AW15" s="15">
        <f t="shared" si="21"/>
        <v>0</v>
      </c>
      <c r="AX15" s="1183">
        <v>0</v>
      </c>
      <c r="AY15" s="15">
        <f t="shared" si="22"/>
        <v>0</v>
      </c>
      <c r="AZ15" s="1183">
        <v>0</v>
      </c>
      <c r="BA15" s="15">
        <f t="shared" si="23"/>
        <v>0</v>
      </c>
      <c r="BB15" s="1183"/>
      <c r="BC15" s="15">
        <f t="shared" si="24"/>
        <v>0</v>
      </c>
    </row>
    <row r="16" spans="1:55" ht="12.75" customHeight="1">
      <c r="A16" s="41" t="s">
        <v>104</v>
      </c>
      <c r="B16" s="1183">
        <f t="shared" si="0"/>
        <v>63.856000000000002</v>
      </c>
      <c r="C16" s="15">
        <f t="shared" si="1"/>
        <v>0.33403590841029901</v>
      </c>
      <c r="D16" s="1183"/>
      <c r="E16" s="15">
        <f t="shared" si="1"/>
        <v>0</v>
      </c>
      <c r="F16" s="1183"/>
      <c r="G16" s="15">
        <f t="shared" si="2"/>
        <v>0</v>
      </c>
      <c r="H16" s="1183"/>
      <c r="I16" s="15">
        <f t="shared" si="3"/>
        <v>0</v>
      </c>
      <c r="J16" s="1183"/>
      <c r="K16" s="15">
        <f t="shared" si="4"/>
        <v>0</v>
      </c>
      <c r="L16" s="1183"/>
      <c r="M16" s="15">
        <f t="shared" si="5"/>
        <v>0</v>
      </c>
      <c r="N16" s="1183"/>
      <c r="O16" s="15">
        <f t="shared" si="6"/>
        <v>0</v>
      </c>
      <c r="P16" s="104"/>
      <c r="Q16" s="15"/>
      <c r="R16" s="1183"/>
      <c r="S16" s="15">
        <f t="shared" si="7"/>
        <v>0</v>
      </c>
      <c r="T16" s="1183"/>
      <c r="U16" s="15">
        <f t="shared" si="8"/>
        <v>0</v>
      </c>
      <c r="V16" s="1183"/>
      <c r="W16" s="15">
        <f t="shared" si="9"/>
        <v>0</v>
      </c>
      <c r="X16" s="1183"/>
      <c r="Y16" s="15">
        <f t="shared" si="10"/>
        <v>0</v>
      </c>
      <c r="Z16" s="1183"/>
      <c r="AA16" s="15">
        <f t="shared" si="11"/>
        <v>0</v>
      </c>
      <c r="AB16" s="1183"/>
      <c r="AC16" s="15">
        <f t="shared" si="12"/>
        <v>0</v>
      </c>
      <c r="AD16" s="1183">
        <v>63.856000000000002</v>
      </c>
      <c r="AE16" s="15">
        <f t="shared" si="13"/>
        <v>8.4438802496561944</v>
      </c>
      <c r="AF16" s="1183"/>
      <c r="AG16" s="15">
        <f t="shared" si="14"/>
        <v>0</v>
      </c>
      <c r="AH16" s="1183"/>
      <c r="AI16" s="15">
        <f t="shared" si="15"/>
        <v>0</v>
      </c>
      <c r="AJ16" s="1183"/>
      <c r="AK16" s="15">
        <f t="shared" si="15"/>
        <v>0</v>
      </c>
      <c r="AL16" s="1183">
        <v>0</v>
      </c>
      <c r="AM16" s="15">
        <f t="shared" si="16"/>
        <v>0</v>
      </c>
      <c r="AN16" s="1183">
        <v>0</v>
      </c>
      <c r="AO16" s="15">
        <f t="shared" si="17"/>
        <v>0</v>
      </c>
      <c r="AP16" s="1183"/>
      <c r="AQ16" s="15">
        <f t="shared" si="18"/>
        <v>0</v>
      </c>
      <c r="AR16" s="1183">
        <v>0</v>
      </c>
      <c r="AS16" s="15">
        <f t="shared" si="19"/>
        <v>0</v>
      </c>
      <c r="AT16" s="1183">
        <v>0</v>
      </c>
      <c r="AU16" s="15">
        <f t="shared" si="20"/>
        <v>0</v>
      </c>
      <c r="AV16" s="1183">
        <v>0</v>
      </c>
      <c r="AW16" s="15">
        <f t="shared" si="21"/>
        <v>0</v>
      </c>
      <c r="AX16" s="1183">
        <v>0</v>
      </c>
      <c r="AY16" s="15">
        <f t="shared" si="22"/>
        <v>0</v>
      </c>
      <c r="AZ16" s="1183">
        <v>0</v>
      </c>
      <c r="BA16" s="15">
        <f t="shared" si="23"/>
        <v>0</v>
      </c>
      <c r="BB16" s="1183"/>
      <c r="BC16" s="15">
        <f t="shared" si="24"/>
        <v>0</v>
      </c>
    </row>
    <row r="17" spans="1:55" ht="12.75" customHeight="1">
      <c r="A17" s="41" t="s">
        <v>645</v>
      </c>
      <c r="B17" s="1183">
        <f t="shared" si="0"/>
        <v>27.54543</v>
      </c>
      <c r="C17" s="15">
        <f t="shared" si="1"/>
        <v>0.1440923755418802</v>
      </c>
      <c r="D17" s="1183"/>
      <c r="E17" s="15">
        <f t="shared" si="1"/>
        <v>0</v>
      </c>
      <c r="F17" s="1183"/>
      <c r="G17" s="15">
        <f t="shared" si="2"/>
        <v>0</v>
      </c>
      <c r="H17" s="1183"/>
      <c r="I17" s="15">
        <f t="shared" si="3"/>
        <v>0</v>
      </c>
      <c r="J17" s="1183"/>
      <c r="K17" s="15">
        <f t="shared" si="4"/>
        <v>0</v>
      </c>
      <c r="L17" s="1183"/>
      <c r="M17" s="15">
        <f t="shared" si="5"/>
        <v>0</v>
      </c>
      <c r="N17" s="1183"/>
      <c r="O17" s="15">
        <f t="shared" si="6"/>
        <v>0</v>
      </c>
      <c r="P17" s="104"/>
      <c r="Q17" s="15"/>
      <c r="R17" s="1183"/>
      <c r="S17" s="15">
        <f t="shared" si="7"/>
        <v>0</v>
      </c>
      <c r="T17" s="1183"/>
      <c r="U17" s="15">
        <f t="shared" si="8"/>
        <v>0</v>
      </c>
      <c r="V17" s="1183"/>
      <c r="W17" s="15">
        <f t="shared" si="9"/>
        <v>0</v>
      </c>
      <c r="X17" s="1183"/>
      <c r="Y17" s="15">
        <f t="shared" si="10"/>
        <v>0</v>
      </c>
      <c r="Z17" s="1183"/>
      <c r="AA17" s="15">
        <f t="shared" si="11"/>
        <v>0</v>
      </c>
      <c r="AB17" s="1183"/>
      <c r="AC17" s="15">
        <f t="shared" si="12"/>
        <v>0</v>
      </c>
      <c r="AD17" s="1183"/>
      <c r="AE17" s="15">
        <f t="shared" si="13"/>
        <v>0</v>
      </c>
      <c r="AF17" s="1183"/>
      <c r="AG17" s="15">
        <f t="shared" si="14"/>
        <v>0</v>
      </c>
      <c r="AH17" s="1183"/>
      <c r="AI17" s="15">
        <f t="shared" si="15"/>
        <v>0</v>
      </c>
      <c r="AJ17" s="1183"/>
      <c r="AK17" s="15">
        <f t="shared" si="15"/>
        <v>0</v>
      </c>
      <c r="AL17" s="1183">
        <v>0</v>
      </c>
      <c r="AM17" s="15">
        <f t="shared" si="16"/>
        <v>0</v>
      </c>
      <c r="AN17" s="1183">
        <v>0</v>
      </c>
      <c r="AO17" s="15">
        <f t="shared" si="17"/>
        <v>0</v>
      </c>
      <c r="AP17" s="1183"/>
      <c r="AQ17" s="15">
        <f t="shared" si="18"/>
        <v>0</v>
      </c>
      <c r="AR17" s="1183">
        <v>0</v>
      </c>
      <c r="AS17" s="15">
        <f t="shared" si="19"/>
        <v>0</v>
      </c>
      <c r="AT17" s="1183">
        <v>0</v>
      </c>
      <c r="AU17" s="15">
        <f t="shared" si="20"/>
        <v>0</v>
      </c>
      <c r="AV17" s="1183">
        <v>0</v>
      </c>
      <c r="AW17" s="15">
        <f t="shared" si="21"/>
        <v>0</v>
      </c>
      <c r="AX17" s="1183">
        <v>27.54543</v>
      </c>
      <c r="AY17" s="15">
        <f t="shared" si="22"/>
        <v>1.5147056913781127</v>
      </c>
      <c r="AZ17" s="1183">
        <v>0</v>
      </c>
      <c r="BA17" s="15">
        <f t="shared" si="23"/>
        <v>0</v>
      </c>
      <c r="BB17" s="1183"/>
      <c r="BC17" s="15">
        <f t="shared" si="24"/>
        <v>0</v>
      </c>
    </row>
    <row r="18" spans="1:55" ht="12.75" customHeight="1">
      <c r="A18" s="41" t="s">
        <v>108</v>
      </c>
      <c r="B18" s="1183">
        <f t="shared" si="0"/>
        <v>0</v>
      </c>
      <c r="C18" s="15">
        <f t="shared" si="1"/>
        <v>0</v>
      </c>
      <c r="D18" s="1183"/>
      <c r="E18" s="15">
        <f t="shared" si="1"/>
        <v>0</v>
      </c>
      <c r="F18" s="1183"/>
      <c r="G18" s="15">
        <f t="shared" si="2"/>
        <v>0</v>
      </c>
      <c r="H18" s="1183"/>
      <c r="I18" s="15">
        <f t="shared" si="3"/>
        <v>0</v>
      </c>
      <c r="J18" s="1183"/>
      <c r="K18" s="15">
        <f t="shared" si="4"/>
        <v>0</v>
      </c>
      <c r="L18" s="1183"/>
      <c r="M18" s="15">
        <f t="shared" si="5"/>
        <v>0</v>
      </c>
      <c r="N18" s="1183"/>
      <c r="O18" s="15">
        <f t="shared" si="6"/>
        <v>0</v>
      </c>
      <c r="P18" s="104"/>
      <c r="Q18" s="15"/>
      <c r="R18" s="1183"/>
      <c r="S18" s="15">
        <f t="shared" si="7"/>
        <v>0</v>
      </c>
      <c r="T18" s="1183"/>
      <c r="U18" s="15">
        <f t="shared" si="8"/>
        <v>0</v>
      </c>
      <c r="V18" s="1183"/>
      <c r="W18" s="15">
        <f t="shared" si="9"/>
        <v>0</v>
      </c>
      <c r="X18" s="1183"/>
      <c r="Y18" s="15">
        <f t="shared" si="10"/>
        <v>0</v>
      </c>
      <c r="Z18" s="1183"/>
      <c r="AA18" s="15">
        <f t="shared" si="11"/>
        <v>0</v>
      </c>
      <c r="AB18" s="1183"/>
      <c r="AC18" s="15">
        <f t="shared" si="12"/>
        <v>0</v>
      </c>
      <c r="AD18" s="1183"/>
      <c r="AE18" s="15">
        <f t="shared" si="13"/>
        <v>0</v>
      </c>
      <c r="AF18" s="1183"/>
      <c r="AG18" s="15">
        <f t="shared" si="14"/>
        <v>0</v>
      </c>
      <c r="AH18" s="1183"/>
      <c r="AI18" s="15">
        <f t="shared" si="15"/>
        <v>0</v>
      </c>
      <c r="AJ18" s="1183"/>
      <c r="AK18" s="15">
        <f t="shared" si="15"/>
        <v>0</v>
      </c>
      <c r="AL18" s="1183">
        <v>0</v>
      </c>
      <c r="AM18" s="15">
        <f t="shared" si="16"/>
        <v>0</v>
      </c>
      <c r="AN18" s="1183">
        <v>0</v>
      </c>
      <c r="AO18" s="15">
        <f t="shared" si="17"/>
        <v>0</v>
      </c>
      <c r="AP18" s="1183"/>
      <c r="AQ18" s="15">
        <f t="shared" si="18"/>
        <v>0</v>
      </c>
      <c r="AR18" s="1183">
        <v>0</v>
      </c>
      <c r="AS18" s="15">
        <f t="shared" si="19"/>
        <v>0</v>
      </c>
      <c r="AT18" s="1183">
        <v>0</v>
      </c>
      <c r="AU18" s="15">
        <f t="shared" si="20"/>
        <v>0</v>
      </c>
      <c r="AV18" s="1183">
        <v>0</v>
      </c>
      <c r="AW18" s="15">
        <f t="shared" si="21"/>
        <v>0</v>
      </c>
      <c r="AX18" s="1183">
        <v>0</v>
      </c>
      <c r="AY18" s="15">
        <f t="shared" si="22"/>
        <v>0</v>
      </c>
      <c r="AZ18" s="1183">
        <v>0</v>
      </c>
      <c r="BA18" s="15">
        <f t="shared" si="23"/>
        <v>0</v>
      </c>
      <c r="BB18" s="1183"/>
      <c r="BC18" s="15">
        <f t="shared" si="24"/>
        <v>0</v>
      </c>
    </row>
    <row r="19" spans="1:55" ht="12.75" customHeight="1">
      <c r="A19" s="41" t="s">
        <v>110</v>
      </c>
      <c r="B19" s="1183">
        <f t="shared" si="0"/>
        <v>0</v>
      </c>
      <c r="C19" s="15">
        <f t="shared" si="1"/>
        <v>0</v>
      </c>
      <c r="D19" s="1183"/>
      <c r="E19" s="15">
        <f t="shared" si="1"/>
        <v>0</v>
      </c>
      <c r="F19" s="1183"/>
      <c r="G19" s="15">
        <f t="shared" si="2"/>
        <v>0</v>
      </c>
      <c r="H19" s="1183"/>
      <c r="I19" s="15">
        <f t="shared" si="3"/>
        <v>0</v>
      </c>
      <c r="J19" s="1183"/>
      <c r="K19" s="15">
        <f t="shared" si="4"/>
        <v>0</v>
      </c>
      <c r="L19" s="1183"/>
      <c r="M19" s="15">
        <f t="shared" si="5"/>
        <v>0</v>
      </c>
      <c r="N19" s="1183"/>
      <c r="O19" s="15">
        <f t="shared" si="6"/>
        <v>0</v>
      </c>
      <c r="P19" s="104"/>
      <c r="Q19" s="15"/>
      <c r="R19" s="1183"/>
      <c r="S19" s="15">
        <f t="shared" si="7"/>
        <v>0</v>
      </c>
      <c r="T19" s="1183"/>
      <c r="U19" s="15">
        <f t="shared" si="8"/>
        <v>0</v>
      </c>
      <c r="V19" s="1183"/>
      <c r="W19" s="15">
        <f t="shared" si="9"/>
        <v>0</v>
      </c>
      <c r="X19" s="1183"/>
      <c r="Y19" s="15">
        <f t="shared" si="10"/>
        <v>0</v>
      </c>
      <c r="Z19" s="1183"/>
      <c r="AA19" s="15">
        <f t="shared" si="11"/>
        <v>0</v>
      </c>
      <c r="AB19" s="1183"/>
      <c r="AC19" s="15">
        <f t="shared" si="12"/>
        <v>0</v>
      </c>
      <c r="AD19" s="1183"/>
      <c r="AE19" s="15">
        <f t="shared" si="13"/>
        <v>0</v>
      </c>
      <c r="AF19" s="1183"/>
      <c r="AG19" s="15">
        <f t="shared" si="14"/>
        <v>0</v>
      </c>
      <c r="AH19" s="1183"/>
      <c r="AI19" s="15">
        <f t="shared" si="15"/>
        <v>0</v>
      </c>
      <c r="AJ19" s="1183"/>
      <c r="AK19" s="15">
        <f t="shared" si="15"/>
        <v>0</v>
      </c>
      <c r="AL19" s="1183">
        <v>0</v>
      </c>
      <c r="AM19" s="15">
        <f t="shared" si="16"/>
        <v>0</v>
      </c>
      <c r="AN19" s="1183">
        <v>0</v>
      </c>
      <c r="AO19" s="15">
        <f t="shared" si="17"/>
        <v>0</v>
      </c>
      <c r="AP19" s="1183"/>
      <c r="AQ19" s="15">
        <f t="shared" si="18"/>
        <v>0</v>
      </c>
      <c r="AR19" s="1183">
        <v>0</v>
      </c>
      <c r="AS19" s="15">
        <f t="shared" si="19"/>
        <v>0</v>
      </c>
      <c r="AT19" s="1183">
        <v>0</v>
      </c>
      <c r="AU19" s="15">
        <f t="shared" si="20"/>
        <v>0</v>
      </c>
      <c r="AV19" s="1183">
        <v>0</v>
      </c>
      <c r="AW19" s="15">
        <f t="shared" si="21"/>
        <v>0</v>
      </c>
      <c r="AX19" s="1183">
        <v>0</v>
      </c>
      <c r="AY19" s="15">
        <f t="shared" si="22"/>
        <v>0</v>
      </c>
      <c r="AZ19" s="1183">
        <v>0</v>
      </c>
      <c r="BA19" s="15">
        <f t="shared" si="23"/>
        <v>0</v>
      </c>
      <c r="BB19" s="1183"/>
      <c r="BC19" s="15">
        <f t="shared" si="24"/>
        <v>0</v>
      </c>
    </row>
    <row r="20" spans="1:55" ht="12.75" customHeight="1">
      <c r="A20" s="41" t="s">
        <v>112</v>
      </c>
      <c r="B20" s="1183">
        <f t="shared" si="0"/>
        <v>0</v>
      </c>
      <c r="C20" s="15">
        <f t="shared" si="1"/>
        <v>0</v>
      </c>
      <c r="D20" s="1183"/>
      <c r="E20" s="15">
        <f t="shared" si="1"/>
        <v>0</v>
      </c>
      <c r="F20" s="1183"/>
      <c r="G20" s="15">
        <f t="shared" si="2"/>
        <v>0</v>
      </c>
      <c r="H20" s="1183"/>
      <c r="I20" s="15">
        <f t="shared" si="3"/>
        <v>0</v>
      </c>
      <c r="J20" s="1183"/>
      <c r="K20" s="15">
        <f t="shared" si="4"/>
        <v>0</v>
      </c>
      <c r="L20" s="1183"/>
      <c r="M20" s="15">
        <f t="shared" si="5"/>
        <v>0</v>
      </c>
      <c r="N20" s="1183"/>
      <c r="O20" s="15">
        <f t="shared" si="6"/>
        <v>0</v>
      </c>
      <c r="P20" s="104"/>
      <c r="Q20" s="15"/>
      <c r="R20" s="1183"/>
      <c r="S20" s="15">
        <f t="shared" si="7"/>
        <v>0</v>
      </c>
      <c r="T20" s="1183"/>
      <c r="U20" s="15">
        <f t="shared" si="8"/>
        <v>0</v>
      </c>
      <c r="V20" s="1183"/>
      <c r="W20" s="15">
        <f t="shared" si="9"/>
        <v>0</v>
      </c>
      <c r="X20" s="1183"/>
      <c r="Y20" s="15">
        <f t="shared" si="10"/>
        <v>0</v>
      </c>
      <c r="Z20" s="1183"/>
      <c r="AA20" s="15">
        <f t="shared" si="11"/>
        <v>0</v>
      </c>
      <c r="AB20" s="1183"/>
      <c r="AC20" s="15">
        <f t="shared" si="12"/>
        <v>0</v>
      </c>
      <c r="AD20" s="1183"/>
      <c r="AE20" s="15">
        <f t="shared" si="13"/>
        <v>0</v>
      </c>
      <c r="AF20" s="1183"/>
      <c r="AG20" s="15">
        <f t="shared" si="14"/>
        <v>0</v>
      </c>
      <c r="AH20" s="1183"/>
      <c r="AI20" s="15">
        <f t="shared" si="15"/>
        <v>0</v>
      </c>
      <c r="AJ20" s="1183"/>
      <c r="AK20" s="15">
        <f t="shared" si="15"/>
        <v>0</v>
      </c>
      <c r="AL20" s="1183">
        <v>0</v>
      </c>
      <c r="AM20" s="15">
        <f t="shared" si="16"/>
        <v>0</v>
      </c>
      <c r="AN20" s="1183">
        <v>0</v>
      </c>
      <c r="AO20" s="15">
        <f t="shared" si="17"/>
        <v>0</v>
      </c>
      <c r="AP20" s="1183"/>
      <c r="AQ20" s="15">
        <f t="shared" si="18"/>
        <v>0</v>
      </c>
      <c r="AR20" s="1183">
        <v>0</v>
      </c>
      <c r="AS20" s="15">
        <f t="shared" si="19"/>
        <v>0</v>
      </c>
      <c r="AT20" s="1183">
        <v>0</v>
      </c>
      <c r="AU20" s="15">
        <f t="shared" si="20"/>
        <v>0</v>
      </c>
      <c r="AV20" s="1183">
        <v>0</v>
      </c>
      <c r="AW20" s="15">
        <f t="shared" si="21"/>
        <v>0</v>
      </c>
      <c r="AX20" s="1183">
        <v>0</v>
      </c>
      <c r="AY20" s="15">
        <f t="shared" si="22"/>
        <v>0</v>
      </c>
      <c r="AZ20" s="1183">
        <v>0</v>
      </c>
      <c r="BA20" s="15">
        <f t="shared" si="23"/>
        <v>0</v>
      </c>
      <c r="BB20" s="1183"/>
      <c r="BC20" s="15">
        <f t="shared" si="24"/>
        <v>0</v>
      </c>
    </row>
    <row r="21" spans="1:55" ht="12.75" customHeight="1">
      <c r="A21" s="41" t="s">
        <v>114</v>
      </c>
      <c r="B21" s="1183">
        <f t="shared" si="0"/>
        <v>0</v>
      </c>
      <c r="C21" s="15">
        <f t="shared" si="1"/>
        <v>0</v>
      </c>
      <c r="D21" s="1183"/>
      <c r="E21" s="15">
        <f t="shared" si="1"/>
        <v>0</v>
      </c>
      <c r="F21" s="1183"/>
      <c r="G21" s="15">
        <f t="shared" si="2"/>
        <v>0</v>
      </c>
      <c r="H21" s="1183"/>
      <c r="I21" s="15">
        <f t="shared" si="3"/>
        <v>0</v>
      </c>
      <c r="J21" s="1183"/>
      <c r="K21" s="15">
        <f t="shared" si="4"/>
        <v>0</v>
      </c>
      <c r="L21" s="1183"/>
      <c r="M21" s="15">
        <f t="shared" si="5"/>
        <v>0</v>
      </c>
      <c r="N21" s="1183"/>
      <c r="O21" s="15">
        <f t="shared" si="6"/>
        <v>0</v>
      </c>
      <c r="P21" s="104"/>
      <c r="Q21" s="15"/>
      <c r="R21" s="1183"/>
      <c r="S21" s="15">
        <f t="shared" si="7"/>
        <v>0</v>
      </c>
      <c r="T21" s="1183"/>
      <c r="U21" s="15">
        <f t="shared" si="8"/>
        <v>0</v>
      </c>
      <c r="V21" s="1183"/>
      <c r="W21" s="15">
        <f t="shared" si="9"/>
        <v>0</v>
      </c>
      <c r="X21" s="1183"/>
      <c r="Y21" s="15">
        <f t="shared" si="10"/>
        <v>0</v>
      </c>
      <c r="Z21" s="1183"/>
      <c r="AA21" s="15">
        <f t="shared" si="11"/>
        <v>0</v>
      </c>
      <c r="AB21" s="1183"/>
      <c r="AC21" s="15">
        <f t="shared" si="12"/>
        <v>0</v>
      </c>
      <c r="AD21" s="1183"/>
      <c r="AE21" s="15">
        <f t="shared" si="13"/>
        <v>0</v>
      </c>
      <c r="AF21" s="1183"/>
      <c r="AG21" s="15">
        <f t="shared" si="14"/>
        <v>0</v>
      </c>
      <c r="AH21" s="1183"/>
      <c r="AI21" s="15">
        <f t="shared" si="15"/>
        <v>0</v>
      </c>
      <c r="AJ21" s="1183"/>
      <c r="AK21" s="15">
        <f t="shared" si="15"/>
        <v>0</v>
      </c>
      <c r="AL21" s="1183">
        <v>0</v>
      </c>
      <c r="AM21" s="15">
        <f t="shared" si="16"/>
        <v>0</v>
      </c>
      <c r="AN21" s="1183">
        <v>0</v>
      </c>
      <c r="AO21" s="15">
        <f t="shared" si="17"/>
        <v>0</v>
      </c>
      <c r="AP21" s="1183"/>
      <c r="AQ21" s="15">
        <f t="shared" si="18"/>
        <v>0</v>
      </c>
      <c r="AR21" s="1183">
        <v>0</v>
      </c>
      <c r="AS21" s="15">
        <f t="shared" si="19"/>
        <v>0</v>
      </c>
      <c r="AT21" s="1183">
        <v>0</v>
      </c>
      <c r="AU21" s="15">
        <f t="shared" si="20"/>
        <v>0</v>
      </c>
      <c r="AV21" s="1183">
        <v>0</v>
      </c>
      <c r="AW21" s="15">
        <f t="shared" si="21"/>
        <v>0</v>
      </c>
      <c r="AX21" s="1183">
        <v>0</v>
      </c>
      <c r="AY21" s="15">
        <f t="shared" si="22"/>
        <v>0</v>
      </c>
      <c r="AZ21" s="1183">
        <v>0</v>
      </c>
      <c r="BA21" s="15">
        <f t="shared" si="23"/>
        <v>0</v>
      </c>
      <c r="BB21" s="1183"/>
      <c r="BC21" s="15">
        <f t="shared" si="24"/>
        <v>0</v>
      </c>
    </row>
    <row r="22" spans="1:55" ht="12.75" customHeight="1">
      <c r="A22" s="41" t="s">
        <v>116</v>
      </c>
      <c r="B22" s="1183">
        <f t="shared" si="0"/>
        <v>0</v>
      </c>
      <c r="C22" s="15">
        <f t="shared" si="1"/>
        <v>0</v>
      </c>
      <c r="D22" s="1183"/>
      <c r="E22" s="15">
        <f t="shared" si="1"/>
        <v>0</v>
      </c>
      <c r="F22" s="1183"/>
      <c r="G22" s="15">
        <f t="shared" si="2"/>
        <v>0</v>
      </c>
      <c r="H22" s="1183"/>
      <c r="I22" s="15">
        <f t="shared" si="3"/>
        <v>0</v>
      </c>
      <c r="J22" s="1183"/>
      <c r="K22" s="15">
        <f t="shared" si="4"/>
        <v>0</v>
      </c>
      <c r="L22" s="1183"/>
      <c r="M22" s="15">
        <f t="shared" si="5"/>
        <v>0</v>
      </c>
      <c r="N22" s="1183"/>
      <c r="O22" s="15">
        <f t="shared" si="6"/>
        <v>0</v>
      </c>
      <c r="P22" s="104"/>
      <c r="Q22" s="15"/>
      <c r="R22" s="1183"/>
      <c r="S22" s="15">
        <f t="shared" si="7"/>
        <v>0</v>
      </c>
      <c r="T22" s="1183"/>
      <c r="U22" s="15">
        <f t="shared" si="8"/>
        <v>0</v>
      </c>
      <c r="V22" s="1183"/>
      <c r="W22" s="15">
        <f t="shared" si="9"/>
        <v>0</v>
      </c>
      <c r="X22" s="1183"/>
      <c r="Y22" s="15">
        <f t="shared" si="10"/>
        <v>0</v>
      </c>
      <c r="Z22" s="1183"/>
      <c r="AA22" s="15">
        <f t="shared" si="11"/>
        <v>0</v>
      </c>
      <c r="AB22" s="1183"/>
      <c r="AC22" s="15">
        <f t="shared" si="12"/>
        <v>0</v>
      </c>
      <c r="AD22" s="1183"/>
      <c r="AE22" s="15">
        <f t="shared" si="13"/>
        <v>0</v>
      </c>
      <c r="AF22" s="1183"/>
      <c r="AG22" s="15">
        <f t="shared" si="14"/>
        <v>0</v>
      </c>
      <c r="AH22" s="1183"/>
      <c r="AI22" s="15">
        <f t="shared" si="15"/>
        <v>0</v>
      </c>
      <c r="AJ22" s="1183"/>
      <c r="AK22" s="15">
        <f t="shared" si="15"/>
        <v>0</v>
      </c>
      <c r="AL22" s="1183">
        <v>0</v>
      </c>
      <c r="AM22" s="15">
        <f t="shared" si="16"/>
        <v>0</v>
      </c>
      <c r="AN22" s="1183">
        <v>0</v>
      </c>
      <c r="AO22" s="15">
        <f t="shared" si="17"/>
        <v>0</v>
      </c>
      <c r="AP22" s="1183"/>
      <c r="AQ22" s="15">
        <f t="shared" si="18"/>
        <v>0</v>
      </c>
      <c r="AR22" s="1183">
        <v>0</v>
      </c>
      <c r="AS22" s="15">
        <f t="shared" si="19"/>
        <v>0</v>
      </c>
      <c r="AT22" s="1183">
        <v>0</v>
      </c>
      <c r="AU22" s="15">
        <f t="shared" si="20"/>
        <v>0</v>
      </c>
      <c r="AV22" s="1183">
        <v>0</v>
      </c>
      <c r="AW22" s="15">
        <f t="shared" si="21"/>
        <v>0</v>
      </c>
      <c r="AX22" s="1183">
        <v>0</v>
      </c>
      <c r="AY22" s="15">
        <f t="shared" si="22"/>
        <v>0</v>
      </c>
      <c r="AZ22" s="1183">
        <v>0</v>
      </c>
      <c r="BA22" s="15">
        <f t="shared" si="23"/>
        <v>0</v>
      </c>
      <c r="BB22" s="1183"/>
      <c r="BC22" s="15">
        <f t="shared" si="24"/>
        <v>0</v>
      </c>
    </row>
    <row r="23" spans="1:55" ht="12.75" customHeight="1">
      <c r="A23" s="41" t="s">
        <v>118</v>
      </c>
      <c r="B23" s="1183">
        <f t="shared" si="0"/>
        <v>0</v>
      </c>
      <c r="C23" s="15">
        <f t="shared" si="1"/>
        <v>0</v>
      </c>
      <c r="D23" s="1183"/>
      <c r="E23" s="15">
        <f t="shared" si="1"/>
        <v>0</v>
      </c>
      <c r="F23" s="1183"/>
      <c r="G23" s="15">
        <f t="shared" si="2"/>
        <v>0</v>
      </c>
      <c r="H23" s="1183"/>
      <c r="I23" s="15">
        <f t="shared" si="3"/>
        <v>0</v>
      </c>
      <c r="J23" s="1183"/>
      <c r="K23" s="15">
        <f t="shared" si="4"/>
        <v>0</v>
      </c>
      <c r="L23" s="1183"/>
      <c r="M23" s="15">
        <f t="shared" si="5"/>
        <v>0</v>
      </c>
      <c r="N23" s="1183"/>
      <c r="O23" s="15">
        <f t="shared" si="6"/>
        <v>0</v>
      </c>
      <c r="P23" s="104"/>
      <c r="Q23" s="15"/>
      <c r="R23" s="1183"/>
      <c r="S23" s="15">
        <f t="shared" si="7"/>
        <v>0</v>
      </c>
      <c r="T23" s="1183"/>
      <c r="U23" s="15">
        <f t="shared" si="8"/>
        <v>0</v>
      </c>
      <c r="V23" s="1183"/>
      <c r="W23" s="15">
        <f t="shared" si="9"/>
        <v>0</v>
      </c>
      <c r="X23" s="1183"/>
      <c r="Y23" s="15">
        <f t="shared" si="10"/>
        <v>0</v>
      </c>
      <c r="Z23" s="1183"/>
      <c r="AA23" s="15">
        <f t="shared" si="11"/>
        <v>0</v>
      </c>
      <c r="AB23" s="1183"/>
      <c r="AC23" s="15">
        <f t="shared" si="12"/>
        <v>0</v>
      </c>
      <c r="AD23" s="1183"/>
      <c r="AE23" s="15">
        <f t="shared" si="13"/>
        <v>0</v>
      </c>
      <c r="AF23" s="1183"/>
      <c r="AG23" s="15">
        <f t="shared" si="14"/>
        <v>0</v>
      </c>
      <c r="AH23" s="1183"/>
      <c r="AI23" s="15">
        <f t="shared" si="15"/>
        <v>0</v>
      </c>
      <c r="AJ23" s="1183"/>
      <c r="AK23" s="15">
        <f t="shared" si="15"/>
        <v>0</v>
      </c>
      <c r="AL23" s="1183">
        <v>0</v>
      </c>
      <c r="AM23" s="15">
        <f t="shared" si="16"/>
        <v>0</v>
      </c>
      <c r="AN23" s="1183">
        <v>0</v>
      </c>
      <c r="AO23" s="15">
        <f t="shared" si="17"/>
        <v>0</v>
      </c>
      <c r="AP23" s="1183"/>
      <c r="AQ23" s="15">
        <f t="shared" si="18"/>
        <v>0</v>
      </c>
      <c r="AR23" s="1183">
        <v>0</v>
      </c>
      <c r="AS23" s="15">
        <f t="shared" si="19"/>
        <v>0</v>
      </c>
      <c r="AT23" s="1183">
        <v>0</v>
      </c>
      <c r="AU23" s="15">
        <f t="shared" si="20"/>
        <v>0</v>
      </c>
      <c r="AV23" s="1183">
        <v>0</v>
      </c>
      <c r="AW23" s="15">
        <f t="shared" si="21"/>
        <v>0</v>
      </c>
      <c r="AX23" s="1183">
        <v>0</v>
      </c>
      <c r="AY23" s="15">
        <f t="shared" si="22"/>
        <v>0</v>
      </c>
      <c r="AZ23" s="1183">
        <v>0</v>
      </c>
      <c r="BA23" s="15">
        <f t="shared" si="23"/>
        <v>0</v>
      </c>
      <c r="BB23" s="1183"/>
      <c r="BC23" s="15">
        <f t="shared" si="24"/>
        <v>0</v>
      </c>
    </row>
    <row r="24" spans="1:55" ht="12.75" customHeight="1">
      <c r="A24" s="41" t="s">
        <v>120</v>
      </c>
      <c r="B24" s="1183">
        <f t="shared" si="0"/>
        <v>93.672799999999995</v>
      </c>
      <c r="C24" s="15">
        <f t="shared" si="1"/>
        <v>0.49001000440579195</v>
      </c>
      <c r="D24" s="1183"/>
      <c r="E24" s="15">
        <f t="shared" si="1"/>
        <v>0</v>
      </c>
      <c r="F24" s="1183"/>
      <c r="G24" s="15">
        <f t="shared" si="2"/>
        <v>0</v>
      </c>
      <c r="H24" s="1183"/>
      <c r="I24" s="15">
        <f t="shared" si="3"/>
        <v>0</v>
      </c>
      <c r="J24" s="1183"/>
      <c r="K24" s="15">
        <f t="shared" si="4"/>
        <v>0</v>
      </c>
      <c r="L24" s="1183"/>
      <c r="M24" s="15">
        <f t="shared" si="5"/>
        <v>0</v>
      </c>
      <c r="N24" s="1183"/>
      <c r="O24" s="15">
        <f t="shared" si="6"/>
        <v>0</v>
      </c>
      <c r="P24" s="104"/>
      <c r="Q24" s="15"/>
      <c r="R24" s="1183"/>
      <c r="S24" s="15">
        <f t="shared" si="7"/>
        <v>0</v>
      </c>
      <c r="T24" s="1183"/>
      <c r="U24" s="15">
        <f t="shared" si="8"/>
        <v>0</v>
      </c>
      <c r="V24" s="1183"/>
      <c r="W24" s="15">
        <f t="shared" si="9"/>
        <v>0</v>
      </c>
      <c r="X24" s="1183"/>
      <c r="Y24" s="15">
        <f t="shared" si="10"/>
        <v>0</v>
      </c>
      <c r="Z24" s="1183"/>
      <c r="AA24" s="15">
        <f t="shared" si="11"/>
        <v>0</v>
      </c>
      <c r="AB24" s="1183"/>
      <c r="AC24" s="15">
        <f t="shared" si="12"/>
        <v>0</v>
      </c>
      <c r="AD24" s="1183"/>
      <c r="AE24" s="15">
        <f t="shared" si="13"/>
        <v>0</v>
      </c>
      <c r="AF24" s="1183"/>
      <c r="AG24" s="15">
        <f t="shared" si="14"/>
        <v>0</v>
      </c>
      <c r="AH24" s="1183"/>
      <c r="AI24" s="15">
        <f t="shared" si="15"/>
        <v>0</v>
      </c>
      <c r="AJ24" s="1183"/>
      <c r="AK24" s="15">
        <f t="shared" si="15"/>
        <v>0</v>
      </c>
      <c r="AL24" s="1183">
        <v>0</v>
      </c>
      <c r="AM24" s="15">
        <f t="shared" si="16"/>
        <v>0</v>
      </c>
      <c r="AN24" s="1183"/>
      <c r="AO24" s="15">
        <f t="shared" si="17"/>
        <v>0</v>
      </c>
      <c r="AP24" s="1183"/>
      <c r="AQ24" s="15">
        <f t="shared" si="18"/>
        <v>0</v>
      </c>
      <c r="AR24" s="1183">
        <v>0</v>
      </c>
      <c r="AS24" s="15">
        <f t="shared" si="19"/>
        <v>0</v>
      </c>
      <c r="AT24" s="1183">
        <v>0</v>
      </c>
      <c r="AU24" s="15">
        <f t="shared" si="20"/>
        <v>0</v>
      </c>
      <c r="AV24" s="1183">
        <v>0</v>
      </c>
      <c r="AW24" s="15">
        <f t="shared" si="21"/>
        <v>0</v>
      </c>
      <c r="AX24" s="1183">
        <v>93.672799999999995</v>
      </c>
      <c r="AY24" s="15">
        <f t="shared" si="22"/>
        <v>5.1510077456523158</v>
      </c>
      <c r="AZ24" s="1183">
        <v>0</v>
      </c>
      <c r="BA24" s="15">
        <f t="shared" si="23"/>
        <v>0</v>
      </c>
      <c r="BB24" s="1183"/>
      <c r="BC24" s="15">
        <f t="shared" si="24"/>
        <v>0</v>
      </c>
    </row>
    <row r="25" spans="1:55" ht="12.75" customHeight="1" thickBot="1">
      <c r="A25" s="41" t="s">
        <v>122</v>
      </c>
      <c r="B25" s="1183">
        <f t="shared" si="0"/>
        <v>80.400000000000006</v>
      </c>
      <c r="C25" s="15">
        <f t="shared" si="1"/>
        <v>0.42057891249354862</v>
      </c>
      <c r="D25" s="1183"/>
      <c r="E25" s="15">
        <f t="shared" si="1"/>
        <v>0</v>
      </c>
      <c r="F25" s="1183"/>
      <c r="G25" s="15">
        <f t="shared" si="2"/>
        <v>0</v>
      </c>
      <c r="H25" s="1183"/>
      <c r="I25" s="15">
        <f t="shared" si="3"/>
        <v>0</v>
      </c>
      <c r="J25" s="1183"/>
      <c r="K25" s="15">
        <f t="shared" si="4"/>
        <v>0</v>
      </c>
      <c r="L25" s="1183">
        <v>80.400000000000006</v>
      </c>
      <c r="M25" s="15">
        <f t="shared" si="5"/>
        <v>6.5836881755650181</v>
      </c>
      <c r="N25" s="1183"/>
      <c r="O25" s="15">
        <f t="shared" si="6"/>
        <v>0</v>
      </c>
      <c r="P25" s="104"/>
      <c r="Q25" s="15"/>
      <c r="R25" s="1183"/>
      <c r="S25" s="15">
        <f t="shared" si="7"/>
        <v>0</v>
      </c>
      <c r="T25" s="1183"/>
      <c r="U25" s="15">
        <f t="shared" si="8"/>
        <v>0</v>
      </c>
      <c r="V25" s="1183"/>
      <c r="W25" s="15">
        <f t="shared" si="9"/>
        <v>0</v>
      </c>
      <c r="X25" s="1183"/>
      <c r="Y25" s="15">
        <f t="shared" si="10"/>
        <v>0</v>
      </c>
      <c r="Z25" s="1183"/>
      <c r="AA25" s="15">
        <f t="shared" si="11"/>
        <v>0</v>
      </c>
      <c r="AB25" s="1183"/>
      <c r="AC25" s="15">
        <f t="shared" si="12"/>
        <v>0</v>
      </c>
      <c r="AD25" s="1183"/>
      <c r="AE25" s="15">
        <f t="shared" si="13"/>
        <v>0</v>
      </c>
      <c r="AF25" s="1183"/>
      <c r="AG25" s="15">
        <f t="shared" si="14"/>
        <v>0</v>
      </c>
      <c r="AH25" s="1183"/>
      <c r="AI25" s="15">
        <f t="shared" si="15"/>
        <v>0</v>
      </c>
      <c r="AJ25" s="1183"/>
      <c r="AK25" s="15">
        <f t="shared" si="15"/>
        <v>0</v>
      </c>
      <c r="AL25" s="1183">
        <v>0</v>
      </c>
      <c r="AM25" s="15">
        <f t="shared" si="16"/>
        <v>0</v>
      </c>
      <c r="AN25" s="1183"/>
      <c r="AO25" s="15">
        <f t="shared" si="17"/>
        <v>0</v>
      </c>
      <c r="AP25" s="1183"/>
      <c r="AQ25" s="15">
        <f t="shared" si="18"/>
        <v>0</v>
      </c>
      <c r="AR25" s="1183">
        <v>0</v>
      </c>
      <c r="AS25" s="15">
        <f t="shared" si="19"/>
        <v>0</v>
      </c>
      <c r="AT25" s="1183">
        <v>0</v>
      </c>
      <c r="AU25" s="15">
        <f t="shared" si="20"/>
        <v>0</v>
      </c>
      <c r="AV25" s="1183">
        <v>0</v>
      </c>
      <c r="AW25" s="15">
        <f t="shared" si="21"/>
        <v>0</v>
      </c>
      <c r="AX25" s="1183">
        <v>0</v>
      </c>
      <c r="AY25" s="15">
        <f t="shared" si="22"/>
        <v>0</v>
      </c>
      <c r="AZ25" s="1183">
        <v>0</v>
      </c>
      <c r="BA25" s="15">
        <f t="shared" si="23"/>
        <v>0</v>
      </c>
      <c r="BB25" s="1183"/>
      <c r="BC25" s="15">
        <f t="shared" si="24"/>
        <v>0</v>
      </c>
    </row>
    <row r="26" spans="1:55" ht="12.75" customHeight="1" thickBot="1">
      <c r="A26" s="40" t="s">
        <v>646</v>
      </c>
      <c r="B26" s="113">
        <f t="shared" si="0"/>
        <v>205.70722999999998</v>
      </c>
      <c r="C26" s="50">
        <f t="shared" si="1"/>
        <v>1.0760711826549785</v>
      </c>
      <c r="D26" s="113">
        <v>0</v>
      </c>
      <c r="E26" s="50">
        <f t="shared" si="1"/>
        <v>0</v>
      </c>
      <c r="F26" s="113">
        <v>0</v>
      </c>
      <c r="G26" s="50">
        <f t="shared" si="2"/>
        <v>0</v>
      </c>
      <c r="H26" s="113">
        <f>SUM(H13:H22)</f>
        <v>0</v>
      </c>
      <c r="I26" s="50">
        <f t="shared" si="3"/>
        <v>0</v>
      </c>
      <c r="J26" s="113">
        <v>0</v>
      </c>
      <c r="K26" s="50">
        <f t="shared" si="4"/>
        <v>0</v>
      </c>
      <c r="L26" s="113">
        <f>SUM(L13:L22)</f>
        <v>0</v>
      </c>
      <c r="M26" s="50">
        <f t="shared" si="5"/>
        <v>0</v>
      </c>
      <c r="N26" s="113">
        <f>SUM(N13:N22)</f>
        <v>0</v>
      </c>
      <c r="O26" s="50">
        <f t="shared" si="6"/>
        <v>0</v>
      </c>
      <c r="P26" s="113"/>
      <c r="Q26" s="50"/>
      <c r="R26" s="113">
        <f>SUM(R13:R22)</f>
        <v>0</v>
      </c>
      <c r="S26" s="50">
        <f t="shared" si="7"/>
        <v>0</v>
      </c>
      <c r="T26" s="113">
        <f>SUM(T13:T22)</f>
        <v>0</v>
      </c>
      <c r="U26" s="50">
        <f t="shared" si="8"/>
        <v>0</v>
      </c>
      <c r="V26" s="113">
        <v>0</v>
      </c>
      <c r="W26" s="50">
        <f t="shared" si="9"/>
        <v>0</v>
      </c>
      <c r="X26" s="113">
        <v>0</v>
      </c>
      <c r="Y26" s="50">
        <f t="shared" si="10"/>
        <v>0</v>
      </c>
      <c r="Z26" s="113">
        <f>SUM(Z13:Z22)</f>
        <v>0</v>
      </c>
      <c r="AA26" s="50">
        <f t="shared" si="11"/>
        <v>0</v>
      </c>
      <c r="AB26" s="113">
        <f>SUM(AB13:AB22)</f>
        <v>0</v>
      </c>
      <c r="AC26" s="50">
        <f t="shared" si="12"/>
        <v>0</v>
      </c>
      <c r="AD26" s="113">
        <v>84.489000000000004</v>
      </c>
      <c r="AE26" s="50">
        <f t="shared" si="13"/>
        <v>11.172246905744208</v>
      </c>
      <c r="AF26" s="113">
        <v>0</v>
      </c>
      <c r="AG26" s="50">
        <f t="shared" si="14"/>
        <v>0</v>
      </c>
      <c r="AH26" s="113">
        <v>0</v>
      </c>
      <c r="AI26" s="50">
        <f t="shared" si="15"/>
        <v>0</v>
      </c>
      <c r="AJ26" s="113">
        <v>0</v>
      </c>
      <c r="AK26" s="50">
        <f t="shared" si="15"/>
        <v>0</v>
      </c>
      <c r="AL26" s="113">
        <v>0</v>
      </c>
      <c r="AM26" s="50">
        <f t="shared" si="16"/>
        <v>0</v>
      </c>
      <c r="AN26" s="113">
        <v>0</v>
      </c>
      <c r="AO26" s="50">
        <f t="shared" si="17"/>
        <v>0</v>
      </c>
      <c r="AP26" s="113">
        <v>0</v>
      </c>
      <c r="AQ26" s="50">
        <f t="shared" si="18"/>
        <v>0</v>
      </c>
      <c r="AR26" s="113">
        <v>0</v>
      </c>
      <c r="AS26" s="50">
        <f t="shared" si="19"/>
        <v>0</v>
      </c>
      <c r="AT26" s="113">
        <v>0</v>
      </c>
      <c r="AU26" s="50">
        <f t="shared" si="20"/>
        <v>0</v>
      </c>
      <c r="AV26" s="113">
        <v>0</v>
      </c>
      <c r="AW26" s="50">
        <f t="shared" si="21"/>
        <v>0</v>
      </c>
      <c r="AX26" s="113">
        <v>121.21822999999999</v>
      </c>
      <c r="AY26" s="50">
        <f t="shared" si="22"/>
        <v>6.6657134370304281</v>
      </c>
      <c r="AZ26" s="113">
        <v>0</v>
      </c>
      <c r="BA26" s="50">
        <f t="shared" si="23"/>
        <v>0</v>
      </c>
      <c r="BB26" s="113">
        <f>SUM(BB13:BB22)</f>
        <v>0</v>
      </c>
      <c r="BC26" s="50">
        <f t="shared" si="24"/>
        <v>0</v>
      </c>
    </row>
    <row r="27" spans="1:55" ht="12.75" customHeight="1" thickBot="1">
      <c r="A27" s="40" t="s">
        <v>127</v>
      </c>
      <c r="B27" s="113">
        <f t="shared" si="0"/>
        <v>0</v>
      </c>
      <c r="C27" s="50">
        <f t="shared" si="1"/>
        <v>0</v>
      </c>
      <c r="D27" s="113"/>
      <c r="E27" s="50">
        <f t="shared" si="1"/>
        <v>0</v>
      </c>
      <c r="F27" s="113"/>
      <c r="G27" s="50">
        <f t="shared" si="2"/>
        <v>0</v>
      </c>
      <c r="H27" s="113"/>
      <c r="I27" s="50">
        <f t="shared" si="3"/>
        <v>0</v>
      </c>
      <c r="J27" s="113"/>
      <c r="K27" s="50">
        <f t="shared" si="4"/>
        <v>0</v>
      </c>
      <c r="L27" s="113"/>
      <c r="M27" s="50">
        <f t="shared" si="5"/>
        <v>0</v>
      </c>
      <c r="N27" s="113"/>
      <c r="O27" s="50">
        <f t="shared" si="6"/>
        <v>0</v>
      </c>
      <c r="P27" s="113"/>
      <c r="Q27" s="50"/>
      <c r="R27" s="113"/>
      <c r="S27" s="50">
        <f t="shared" si="7"/>
        <v>0</v>
      </c>
      <c r="T27" s="113"/>
      <c r="U27" s="50">
        <f t="shared" si="8"/>
        <v>0</v>
      </c>
      <c r="V27" s="113"/>
      <c r="W27" s="50">
        <f t="shared" si="9"/>
        <v>0</v>
      </c>
      <c r="X27" s="113"/>
      <c r="Y27" s="50">
        <f t="shared" si="10"/>
        <v>0</v>
      </c>
      <c r="Z27" s="113"/>
      <c r="AA27" s="50">
        <f t="shared" si="11"/>
        <v>0</v>
      </c>
      <c r="AB27" s="113"/>
      <c r="AC27" s="50">
        <f t="shared" si="12"/>
        <v>0</v>
      </c>
      <c r="AD27" s="113"/>
      <c r="AE27" s="50">
        <f t="shared" si="13"/>
        <v>0</v>
      </c>
      <c r="AF27" s="113"/>
      <c r="AG27" s="50">
        <f t="shared" si="14"/>
        <v>0</v>
      </c>
      <c r="AH27" s="113"/>
      <c r="AI27" s="50">
        <f t="shared" si="15"/>
        <v>0</v>
      </c>
      <c r="AJ27" s="113"/>
      <c r="AK27" s="50">
        <f t="shared" si="15"/>
        <v>0</v>
      </c>
      <c r="AL27" s="113">
        <v>0</v>
      </c>
      <c r="AM27" s="50">
        <f t="shared" si="16"/>
        <v>0</v>
      </c>
      <c r="AN27" s="113"/>
      <c r="AO27" s="50">
        <f t="shared" si="17"/>
        <v>0</v>
      </c>
      <c r="AP27" s="113"/>
      <c r="AQ27" s="50">
        <f t="shared" si="18"/>
        <v>0</v>
      </c>
      <c r="AR27" s="113">
        <v>0</v>
      </c>
      <c r="AS27" s="50">
        <f t="shared" si="19"/>
        <v>0</v>
      </c>
      <c r="AT27" s="113"/>
      <c r="AU27" s="50">
        <f t="shared" si="20"/>
        <v>0</v>
      </c>
      <c r="AV27" s="113">
        <v>0</v>
      </c>
      <c r="AW27" s="50">
        <f t="shared" si="21"/>
        <v>0</v>
      </c>
      <c r="AX27" s="113"/>
      <c r="AY27" s="50">
        <f t="shared" si="22"/>
        <v>0</v>
      </c>
      <c r="AZ27" s="113"/>
      <c r="BA27" s="50">
        <f t="shared" si="23"/>
        <v>0</v>
      </c>
      <c r="BB27" s="113"/>
      <c r="BC27" s="50">
        <f t="shared" si="24"/>
        <v>0</v>
      </c>
    </row>
    <row r="28" spans="1:55" ht="12.75" customHeight="1" thickBot="1">
      <c r="A28" s="40" t="s">
        <v>647</v>
      </c>
      <c r="B28" s="113">
        <f t="shared" si="0"/>
        <v>205.70722999999998</v>
      </c>
      <c r="C28" s="50">
        <f t="shared" si="1"/>
        <v>1.0760711826549785</v>
      </c>
      <c r="D28" s="113">
        <v>0</v>
      </c>
      <c r="E28" s="50">
        <f t="shared" si="1"/>
        <v>0</v>
      </c>
      <c r="F28" s="113">
        <v>0</v>
      </c>
      <c r="G28" s="50">
        <f t="shared" si="2"/>
        <v>0</v>
      </c>
      <c r="H28" s="113">
        <f>SUM(H26:H27)</f>
        <v>0</v>
      </c>
      <c r="I28" s="50">
        <f t="shared" si="3"/>
        <v>0</v>
      </c>
      <c r="J28" s="113">
        <v>0</v>
      </c>
      <c r="K28" s="50">
        <f t="shared" si="4"/>
        <v>0</v>
      </c>
      <c r="L28" s="113">
        <f>SUM(L26:L27)</f>
        <v>0</v>
      </c>
      <c r="M28" s="50">
        <f t="shared" si="5"/>
        <v>0</v>
      </c>
      <c r="N28" s="113">
        <f>SUM(N26:N27)</f>
        <v>0</v>
      </c>
      <c r="O28" s="50">
        <f t="shared" si="6"/>
        <v>0</v>
      </c>
      <c r="P28" s="113"/>
      <c r="Q28" s="50"/>
      <c r="R28" s="113">
        <f>SUM(R26:R27)</f>
        <v>0</v>
      </c>
      <c r="S28" s="50">
        <f t="shared" si="7"/>
        <v>0</v>
      </c>
      <c r="T28" s="113">
        <f>SUM(T26:T27)</f>
        <v>0</v>
      </c>
      <c r="U28" s="50">
        <f t="shared" si="8"/>
        <v>0</v>
      </c>
      <c r="V28" s="113">
        <v>0</v>
      </c>
      <c r="W28" s="50">
        <f t="shared" si="9"/>
        <v>0</v>
      </c>
      <c r="X28" s="113">
        <v>0</v>
      </c>
      <c r="Y28" s="50">
        <f t="shared" si="10"/>
        <v>0</v>
      </c>
      <c r="Z28" s="113">
        <f>SUM(Z26:Z27)</f>
        <v>0</v>
      </c>
      <c r="AA28" s="50">
        <f t="shared" si="11"/>
        <v>0</v>
      </c>
      <c r="AB28" s="113">
        <f>SUM(AB26:AB27)</f>
        <v>0</v>
      </c>
      <c r="AC28" s="50">
        <f t="shared" si="12"/>
        <v>0</v>
      </c>
      <c r="AD28" s="113">
        <v>84.489000000000004</v>
      </c>
      <c r="AE28" s="50">
        <f t="shared" si="13"/>
        <v>11.172246905744208</v>
      </c>
      <c r="AF28" s="113">
        <v>0</v>
      </c>
      <c r="AG28" s="50">
        <f t="shared" si="14"/>
        <v>0</v>
      </c>
      <c r="AH28" s="113">
        <v>0</v>
      </c>
      <c r="AI28" s="50">
        <f t="shared" si="15"/>
        <v>0</v>
      </c>
      <c r="AJ28" s="113">
        <v>0</v>
      </c>
      <c r="AK28" s="50">
        <f t="shared" si="15"/>
        <v>0</v>
      </c>
      <c r="AL28" s="113">
        <v>0</v>
      </c>
      <c r="AM28" s="50">
        <f t="shared" si="16"/>
        <v>0</v>
      </c>
      <c r="AN28" s="113">
        <f>SUM(AN26:AN27)</f>
        <v>0</v>
      </c>
      <c r="AO28" s="50">
        <f t="shared" si="17"/>
        <v>0</v>
      </c>
      <c r="AP28" s="113">
        <v>0</v>
      </c>
      <c r="AQ28" s="50">
        <f t="shared" si="18"/>
        <v>0</v>
      </c>
      <c r="AR28" s="113">
        <v>0</v>
      </c>
      <c r="AS28" s="50">
        <f t="shared" si="19"/>
        <v>0</v>
      </c>
      <c r="AT28" s="113"/>
      <c r="AU28" s="50">
        <f t="shared" si="20"/>
        <v>0</v>
      </c>
      <c r="AV28" s="113">
        <v>0</v>
      </c>
      <c r="AW28" s="50">
        <f t="shared" si="21"/>
        <v>0</v>
      </c>
      <c r="AX28" s="113">
        <v>121.21822999999999</v>
      </c>
      <c r="AY28" s="50">
        <f t="shared" si="22"/>
        <v>6.6657134370304281</v>
      </c>
      <c r="AZ28" s="113">
        <v>0</v>
      </c>
      <c r="BA28" s="50">
        <f t="shared" si="23"/>
        <v>0</v>
      </c>
      <c r="BB28" s="113">
        <f>SUM(BB26:BB27)</f>
        <v>0</v>
      </c>
      <c r="BC28" s="50">
        <f t="shared" si="24"/>
        <v>0</v>
      </c>
    </row>
    <row r="29" spans="1:55" ht="12.75" customHeight="1">
      <c r="A29" s="10" t="s">
        <v>271</v>
      </c>
      <c r="B29" s="1183">
        <f t="shared" si="0"/>
        <v>197.3</v>
      </c>
      <c r="C29" s="15">
        <f t="shared" si="1"/>
        <v>1.0320922815295663</v>
      </c>
      <c r="D29" s="1183"/>
      <c r="E29" s="15">
        <f t="shared" si="1"/>
        <v>0</v>
      </c>
      <c r="F29" s="1183"/>
      <c r="G29" s="15">
        <f t="shared" si="2"/>
        <v>0</v>
      </c>
      <c r="H29" s="1183"/>
      <c r="I29" s="15">
        <f t="shared" si="3"/>
        <v>0</v>
      </c>
      <c r="J29" s="1183"/>
      <c r="K29" s="15">
        <f t="shared" si="4"/>
        <v>0</v>
      </c>
      <c r="L29" s="1183"/>
      <c r="M29" s="15">
        <f t="shared" si="5"/>
        <v>0</v>
      </c>
      <c r="N29" s="1183"/>
      <c r="O29" s="15">
        <f t="shared" si="6"/>
        <v>0</v>
      </c>
      <c r="P29" s="104"/>
      <c r="Q29" s="15"/>
      <c r="R29" s="1183"/>
      <c r="S29" s="15">
        <f t="shared" si="7"/>
        <v>0</v>
      </c>
      <c r="T29" s="1183"/>
      <c r="U29" s="15">
        <f t="shared" si="8"/>
        <v>0</v>
      </c>
      <c r="V29" s="1183"/>
      <c r="W29" s="15">
        <f t="shared" si="9"/>
        <v>0</v>
      </c>
      <c r="X29" s="1183"/>
      <c r="Y29" s="15">
        <f t="shared" si="10"/>
        <v>0</v>
      </c>
      <c r="Z29" s="1183"/>
      <c r="AA29" s="15">
        <f t="shared" si="11"/>
        <v>0</v>
      </c>
      <c r="AB29" s="1183"/>
      <c r="AC29" s="15">
        <f t="shared" si="12"/>
        <v>0</v>
      </c>
      <c r="AD29" s="1183">
        <v>6</v>
      </c>
      <c r="AE29" s="15">
        <f t="shared" si="13"/>
        <v>0.79339892097746745</v>
      </c>
      <c r="AF29" s="1183">
        <v>191.3</v>
      </c>
      <c r="AG29" s="15">
        <f t="shared" si="14"/>
        <v>9.746777398481683</v>
      </c>
      <c r="AH29" s="1183"/>
      <c r="AI29" s="15">
        <f t="shared" si="15"/>
        <v>0</v>
      </c>
      <c r="AJ29" s="1183"/>
      <c r="AK29" s="15">
        <f t="shared" si="15"/>
        <v>0</v>
      </c>
      <c r="AL29" s="1183">
        <v>0</v>
      </c>
      <c r="AM29" s="15">
        <f t="shared" si="16"/>
        <v>0</v>
      </c>
      <c r="AN29" s="1183"/>
      <c r="AO29" s="15">
        <f t="shared" si="17"/>
        <v>0</v>
      </c>
      <c r="AP29" s="1183"/>
      <c r="AQ29" s="15">
        <f t="shared" si="18"/>
        <v>0</v>
      </c>
      <c r="AR29" s="1183">
        <v>0</v>
      </c>
      <c r="AS29" s="15">
        <f t="shared" si="19"/>
        <v>0</v>
      </c>
      <c r="AT29" s="1183"/>
      <c r="AU29" s="15">
        <f t="shared" si="20"/>
        <v>0</v>
      </c>
      <c r="AV29" s="1183">
        <v>0</v>
      </c>
      <c r="AW29" s="15">
        <f t="shared" si="21"/>
        <v>0</v>
      </c>
      <c r="AX29" s="1183"/>
      <c r="AY29" s="15">
        <f t="shared" si="22"/>
        <v>0</v>
      </c>
      <c r="AZ29" s="1183"/>
      <c r="BA29" s="15">
        <f t="shared" si="23"/>
        <v>0</v>
      </c>
      <c r="BB29" s="1183"/>
      <c r="BC29" s="15">
        <f t="shared" si="24"/>
        <v>0</v>
      </c>
    </row>
    <row r="30" spans="1:55" ht="12.75" customHeight="1" thickBot="1">
      <c r="A30" s="10" t="s">
        <v>273</v>
      </c>
      <c r="B30" s="1183">
        <f t="shared" si="0"/>
        <v>15206.752847830003</v>
      </c>
      <c r="C30" s="15">
        <f t="shared" si="1"/>
        <v>79.547755911673079</v>
      </c>
      <c r="D30" s="1183">
        <v>149.06765505000001</v>
      </c>
      <c r="E30" s="15">
        <f t="shared" si="1"/>
        <v>94.906653443413717</v>
      </c>
      <c r="F30" s="1183">
        <v>134.565</v>
      </c>
      <c r="G30" s="15">
        <f t="shared" si="2"/>
        <v>95.481540874032348</v>
      </c>
      <c r="H30" s="1183">
        <v>272.60000000000002</v>
      </c>
      <c r="I30" s="15">
        <f t="shared" si="3"/>
        <v>99.235529668729512</v>
      </c>
      <c r="J30" s="1183">
        <v>178.38399999999999</v>
      </c>
      <c r="K30" s="15">
        <f t="shared" si="4"/>
        <v>93.548556265273803</v>
      </c>
      <c r="L30" s="1183">
        <v>1044.4000000000001</v>
      </c>
      <c r="M30" s="15">
        <f t="shared" si="5"/>
        <v>85.522436947264993</v>
      </c>
      <c r="N30" s="1183">
        <v>455.31</v>
      </c>
      <c r="O30" s="15">
        <f t="shared" si="6"/>
        <v>95.611795155066787</v>
      </c>
      <c r="P30" s="104"/>
      <c r="Q30" s="15"/>
      <c r="R30" s="1183">
        <v>1479.2</v>
      </c>
      <c r="S30" s="15">
        <f t="shared" si="7"/>
        <v>93.119294932326099</v>
      </c>
      <c r="T30" s="1183">
        <v>820.2</v>
      </c>
      <c r="U30" s="15">
        <f t="shared" si="8"/>
        <v>91.561638330412279</v>
      </c>
      <c r="V30" s="1183">
        <v>452.6</v>
      </c>
      <c r="W30" s="15">
        <f t="shared" si="9"/>
        <v>46.316004911993453</v>
      </c>
      <c r="X30" s="1183">
        <v>951</v>
      </c>
      <c r="Y30" s="15">
        <f t="shared" si="10"/>
        <v>86.58048069919883</v>
      </c>
      <c r="Z30" s="1183">
        <v>215.94</v>
      </c>
      <c r="AA30" s="15">
        <f t="shared" si="11"/>
        <v>95.166766546789816</v>
      </c>
      <c r="AB30" s="1183">
        <v>19.39</v>
      </c>
      <c r="AC30" s="15">
        <f t="shared" si="12"/>
        <v>53.593751150596894</v>
      </c>
      <c r="AD30" s="1183">
        <v>621.69200000000001</v>
      </c>
      <c r="AE30" s="15">
        <f t="shared" si="13"/>
        <v>82.208293663387295</v>
      </c>
      <c r="AF30" s="1183">
        <v>1754.8</v>
      </c>
      <c r="AG30" s="15">
        <f t="shared" si="14"/>
        <v>89.407448922402807</v>
      </c>
      <c r="AH30" s="1183">
        <v>1.37</v>
      </c>
      <c r="AI30" s="15">
        <f t="shared" si="15"/>
        <v>96.072931276297339</v>
      </c>
      <c r="AJ30" s="1183">
        <v>26.341417</v>
      </c>
      <c r="AK30" s="15">
        <f t="shared" si="15"/>
        <v>75.076118072363315</v>
      </c>
      <c r="AL30" s="1183">
        <v>101.42277962999999</v>
      </c>
      <c r="AM30" s="15">
        <f t="shared" si="16"/>
        <v>97.604107133474045</v>
      </c>
      <c r="AN30" s="1183">
        <v>442.4</v>
      </c>
      <c r="AO30" s="15">
        <f t="shared" si="17"/>
        <v>98.006202924235708</v>
      </c>
      <c r="AP30" s="1183">
        <v>892.56</v>
      </c>
      <c r="AQ30" s="15">
        <f t="shared" si="18"/>
        <v>96.426256427984953</v>
      </c>
      <c r="AR30" s="1183">
        <v>380.04542215000004</v>
      </c>
      <c r="AS30" s="15">
        <f t="shared" si="19"/>
        <v>94.541610588806719</v>
      </c>
      <c r="AT30" s="1183">
        <v>519.6</v>
      </c>
      <c r="AU30" s="15">
        <f t="shared" si="20"/>
        <v>67.725036326446485</v>
      </c>
      <c r="AV30" s="1183">
        <v>1870.6</v>
      </c>
      <c r="AW30" s="15">
        <f t="shared" si="21"/>
        <v>68.155651096698961</v>
      </c>
      <c r="AX30" s="1183">
        <v>1112.7345740000001</v>
      </c>
      <c r="AY30" s="15">
        <f t="shared" si="22"/>
        <v>61.188567113709965</v>
      </c>
      <c r="AZ30" s="1183">
        <v>1287.5999999999999</v>
      </c>
      <c r="BA30" s="15">
        <f t="shared" si="23"/>
        <v>70.483906284212821</v>
      </c>
      <c r="BB30" s="1183">
        <v>22.93</v>
      </c>
      <c r="BC30" s="15">
        <f t="shared" si="24"/>
        <v>61.653142480743796</v>
      </c>
    </row>
    <row r="31" spans="1:55" ht="12.75" customHeight="1" thickBot="1">
      <c r="A31" s="40" t="s">
        <v>275</v>
      </c>
      <c r="B31" s="113">
        <f t="shared" si="0"/>
        <v>15404.052847830002</v>
      </c>
      <c r="C31" s="50">
        <f t="shared" si="1"/>
        <v>80.579848193202636</v>
      </c>
      <c r="D31" s="113">
        <v>149.06765505000001</v>
      </c>
      <c r="E31" s="50">
        <f t="shared" si="1"/>
        <v>94.906653443413717</v>
      </c>
      <c r="F31" s="113">
        <v>134.565</v>
      </c>
      <c r="G31" s="50">
        <f t="shared" si="2"/>
        <v>95.481540874032348</v>
      </c>
      <c r="H31" s="113">
        <f>+H30+H29</f>
        <v>272.60000000000002</v>
      </c>
      <c r="I31" s="50">
        <f t="shared" si="3"/>
        <v>99.235529668729512</v>
      </c>
      <c r="J31" s="113">
        <v>178.38399999999999</v>
      </c>
      <c r="K31" s="50">
        <f t="shared" si="4"/>
        <v>93.548556265273803</v>
      </c>
      <c r="L31" s="113">
        <f>+L30+L29</f>
        <v>1044.4000000000001</v>
      </c>
      <c r="M31" s="50">
        <f t="shared" si="5"/>
        <v>85.522436947264993</v>
      </c>
      <c r="N31" s="113">
        <f>+N30+N29</f>
        <v>455.31</v>
      </c>
      <c r="O31" s="50">
        <f t="shared" si="6"/>
        <v>95.611795155066787</v>
      </c>
      <c r="P31" s="113"/>
      <c r="Q31" s="50"/>
      <c r="R31" s="113">
        <f>+R30+R29</f>
        <v>1479.2</v>
      </c>
      <c r="S31" s="50">
        <f t="shared" si="7"/>
        <v>93.119294932326099</v>
      </c>
      <c r="T31" s="113">
        <f>+T30+T29</f>
        <v>820.2</v>
      </c>
      <c r="U31" s="50">
        <f t="shared" si="8"/>
        <v>91.561638330412279</v>
      </c>
      <c r="V31" s="113">
        <v>452.6</v>
      </c>
      <c r="W31" s="50">
        <f t="shared" si="9"/>
        <v>46.316004911993453</v>
      </c>
      <c r="X31" s="113">
        <v>951</v>
      </c>
      <c r="Y31" s="50">
        <f t="shared" si="10"/>
        <v>86.58048069919883</v>
      </c>
      <c r="Z31" s="113">
        <f>+Z30+Z29</f>
        <v>215.94</v>
      </c>
      <c r="AA31" s="50">
        <f t="shared" si="11"/>
        <v>95.166766546789816</v>
      </c>
      <c r="AB31" s="113">
        <f>+AB30+AB29</f>
        <v>19.39</v>
      </c>
      <c r="AC31" s="50">
        <f t="shared" si="12"/>
        <v>53.593751150596894</v>
      </c>
      <c r="AD31" s="113">
        <v>627.69200000000001</v>
      </c>
      <c r="AE31" s="50">
        <f t="shared" si="13"/>
        <v>83.001692584364747</v>
      </c>
      <c r="AF31" s="113">
        <v>1946.1</v>
      </c>
      <c r="AG31" s="50">
        <f t="shared" si="14"/>
        <v>99.15422632088449</v>
      </c>
      <c r="AH31" s="113">
        <v>1.37</v>
      </c>
      <c r="AI31" s="50">
        <f t="shared" si="15"/>
        <v>96.072931276297339</v>
      </c>
      <c r="AJ31" s="113">
        <v>26.341417</v>
      </c>
      <c r="AK31" s="50">
        <f t="shared" si="15"/>
        <v>75.076118072363315</v>
      </c>
      <c r="AL31" s="113">
        <v>101.42277962999999</v>
      </c>
      <c r="AM31" s="50">
        <f t="shared" si="16"/>
        <v>97.604107133474045</v>
      </c>
      <c r="AN31" s="113">
        <f>+AN30+AN29</f>
        <v>442.4</v>
      </c>
      <c r="AO31" s="50">
        <f t="shared" si="17"/>
        <v>98.006202924235708</v>
      </c>
      <c r="AP31" s="113">
        <v>892.56</v>
      </c>
      <c r="AQ31" s="50">
        <f t="shared" si="18"/>
        <v>96.426256427984953</v>
      </c>
      <c r="AR31" s="113">
        <v>380.04542215000004</v>
      </c>
      <c r="AS31" s="50">
        <f t="shared" si="19"/>
        <v>94.541610588806719</v>
      </c>
      <c r="AT31" s="113">
        <v>519.6</v>
      </c>
      <c r="AU31" s="50">
        <f t="shared" si="20"/>
        <v>67.725036326446485</v>
      </c>
      <c r="AV31" s="113">
        <v>1870.6</v>
      </c>
      <c r="AW31" s="50">
        <f t="shared" si="21"/>
        <v>68.155651096698961</v>
      </c>
      <c r="AX31" s="113">
        <v>1112.7345740000001</v>
      </c>
      <c r="AY31" s="50">
        <f t="shared" si="22"/>
        <v>61.188567113709965</v>
      </c>
      <c r="AZ31" s="113">
        <v>1287.5999999999999</v>
      </c>
      <c r="BA31" s="50">
        <f t="shared" si="23"/>
        <v>70.483906284212821</v>
      </c>
      <c r="BB31" s="113">
        <f>+BB30+BB29</f>
        <v>22.93</v>
      </c>
      <c r="BC31" s="50">
        <f t="shared" si="24"/>
        <v>61.653142480743796</v>
      </c>
    </row>
    <row r="32" spans="1:55" ht="12.75" customHeight="1">
      <c r="A32" s="2" t="s">
        <v>138</v>
      </c>
      <c r="B32" s="1183"/>
      <c r="C32" s="15"/>
      <c r="D32" s="1183"/>
      <c r="E32" s="15"/>
      <c r="F32" s="1183"/>
      <c r="G32" s="15"/>
      <c r="H32" s="1183"/>
      <c r="I32" s="15"/>
      <c r="J32" s="1183"/>
      <c r="K32" s="15"/>
      <c r="L32" s="1183"/>
      <c r="M32" s="15"/>
      <c r="N32" s="1183"/>
      <c r="O32" s="15"/>
      <c r="P32" s="104"/>
      <c r="Q32" s="15"/>
      <c r="R32" s="1183"/>
      <c r="S32" s="15"/>
      <c r="T32" s="1183"/>
      <c r="U32" s="15"/>
      <c r="V32" s="1183"/>
      <c r="W32" s="15"/>
      <c r="X32" s="1183"/>
      <c r="Y32" s="15"/>
      <c r="Z32" s="1183"/>
      <c r="AA32" s="15"/>
      <c r="AB32" s="1183"/>
      <c r="AC32" s="15"/>
      <c r="AD32" s="1183"/>
      <c r="AE32" s="15"/>
      <c r="AF32" s="1183"/>
      <c r="AG32" s="15"/>
      <c r="AH32" s="1183"/>
      <c r="AI32" s="15"/>
      <c r="AJ32" s="1183"/>
      <c r="AK32" s="15"/>
      <c r="AL32" s="1183"/>
      <c r="AM32" s="15"/>
      <c r="AN32" s="1183"/>
      <c r="AO32" s="15"/>
      <c r="AP32" s="1183"/>
      <c r="AQ32" s="15"/>
      <c r="AR32" s="1183"/>
      <c r="AS32" s="15"/>
      <c r="AT32" s="1183"/>
      <c r="AU32" s="15"/>
      <c r="AV32" s="1183"/>
      <c r="AW32" s="15"/>
      <c r="AX32" s="1183"/>
      <c r="AY32" s="15"/>
      <c r="AZ32" s="1183"/>
      <c r="BA32" s="15"/>
      <c r="BB32" s="1183"/>
      <c r="BC32" s="15"/>
    </row>
    <row r="33" spans="1:55" ht="12.75" customHeight="1">
      <c r="A33" s="41" t="s">
        <v>140</v>
      </c>
      <c r="B33" s="691">
        <f t="shared" ref="B33:B47" si="25">D33+H33+J33+L33+N33+P33+T33+AD33+V33+X33+F33+Z33+AB33+AF33+R33+AH33+AJ33+AL33+AN33+AP33+AR33+AV33+AT33+AZ33+AX33+BB33</f>
        <v>424.720484</v>
      </c>
      <c r="C33" s="15">
        <f t="shared" ref="C33:E47" si="26">B33/B$11*100</f>
        <v>2.2217472546573829</v>
      </c>
      <c r="D33" s="691"/>
      <c r="E33" s="15">
        <f t="shared" si="26"/>
        <v>0</v>
      </c>
      <c r="F33" s="691"/>
      <c r="G33" s="15">
        <f t="shared" ref="G33:G47" si="27">F33/F$11*100</f>
        <v>0</v>
      </c>
      <c r="H33" s="691"/>
      <c r="I33" s="15">
        <f t="shared" ref="I33:I47" si="28">H33/H$11*100</f>
        <v>0</v>
      </c>
      <c r="J33" s="691"/>
      <c r="K33" s="15">
        <f t="shared" ref="K33:K47" si="29">J33/J$11*100</f>
        <v>0</v>
      </c>
      <c r="L33" s="691">
        <v>0</v>
      </c>
      <c r="M33" s="15">
        <f t="shared" ref="M33:M47" si="30">L33/L$11*100</f>
        <v>0</v>
      </c>
      <c r="N33" s="691"/>
      <c r="O33" s="15">
        <f t="shared" ref="O33:O47" si="31">N33/N$11*100</f>
        <v>0</v>
      </c>
      <c r="P33" s="104"/>
      <c r="Q33" s="15"/>
      <c r="R33" s="691"/>
      <c r="S33" s="15">
        <f t="shared" ref="S33:S47" si="32">R33/R$11*100</f>
        <v>0</v>
      </c>
      <c r="T33" s="691"/>
      <c r="U33" s="15">
        <f t="shared" ref="U33:U47" si="33">T33/T$11*100</f>
        <v>0</v>
      </c>
      <c r="V33" s="691">
        <v>301.60000000000002</v>
      </c>
      <c r="W33" s="15">
        <f t="shared" ref="W33:W47" si="34">V33/V$11*100</f>
        <v>30.863692181743758</v>
      </c>
      <c r="X33" s="691">
        <v>120.4</v>
      </c>
      <c r="Y33" s="15">
        <f t="shared" ref="Y33:Y47" si="35">X33/X$11*100</f>
        <v>10.961398397669337</v>
      </c>
      <c r="Z33" s="691"/>
      <c r="AA33" s="15">
        <f t="shared" ref="AA33:AA47" si="36">Z33/Z$11*100</f>
        <v>0</v>
      </c>
      <c r="AB33" s="691"/>
      <c r="AC33" s="15">
        <f t="shared" ref="AC33:AC47" si="37">AB33/AB$11*100</f>
        <v>0</v>
      </c>
      <c r="AD33" s="691"/>
      <c r="AE33" s="15">
        <f t="shared" ref="AE33:AE47" si="38">AD33/AD$11*100</f>
        <v>0</v>
      </c>
      <c r="AF33" s="691"/>
      <c r="AG33" s="15">
        <f t="shared" ref="AG33:AG47" si="39">AF33/AF$11*100</f>
        <v>0</v>
      </c>
      <c r="AH33" s="691"/>
      <c r="AI33" s="15">
        <f t="shared" ref="AI33:AK47" si="40">AH33/AH$11*100</f>
        <v>0</v>
      </c>
      <c r="AJ33" s="691"/>
      <c r="AK33" s="15">
        <f t="shared" si="40"/>
        <v>0</v>
      </c>
      <c r="AL33" s="691">
        <v>0</v>
      </c>
      <c r="AM33" s="15">
        <f t="shared" ref="AM33:AM47" si="41">AL33/AL$11*100</f>
        <v>0</v>
      </c>
      <c r="AN33" s="691">
        <v>0</v>
      </c>
      <c r="AO33" s="15">
        <f t="shared" ref="AO33:AO47" si="42">AN33/AN$11*100</f>
        <v>0</v>
      </c>
      <c r="AP33" s="691"/>
      <c r="AQ33" s="15">
        <f t="shared" ref="AQ33:AQ47" si="43">AP33/AP$11*100</f>
        <v>0</v>
      </c>
      <c r="AR33" s="691">
        <v>0</v>
      </c>
      <c r="AS33" s="15">
        <f t="shared" ref="AS33:AS47" si="44">AR33/AR$11*100</f>
        <v>0</v>
      </c>
      <c r="AT33" s="691">
        <v>0</v>
      </c>
      <c r="AU33" s="15">
        <f t="shared" ref="AU33:AU47" si="45">AT33/AT$11*100</f>
        <v>0</v>
      </c>
      <c r="AV33" s="691">
        <v>0</v>
      </c>
      <c r="AW33" s="15">
        <f t="shared" ref="AW33:AW47" si="46">AV33/AV$11*100</f>
        <v>0</v>
      </c>
      <c r="AX33" s="691">
        <v>2.7204839999999999</v>
      </c>
      <c r="AY33" s="15">
        <f t="shared" ref="AY33:AY47" si="47">AX33/AX$11*100</f>
        <v>0.14959768637131798</v>
      </c>
      <c r="AZ33" s="691">
        <v>0</v>
      </c>
      <c r="BA33" s="15">
        <f t="shared" ref="BA33:BA47" si="48">AZ33/AZ$11*100</f>
        <v>0</v>
      </c>
      <c r="BB33" s="691"/>
      <c r="BC33" s="15">
        <f t="shared" ref="BC33:BC47" si="49">BB33/BB$11*100</f>
        <v>0</v>
      </c>
    </row>
    <row r="34" spans="1:55" s="51" customFormat="1" ht="12.75" customHeight="1">
      <c r="A34" s="41" t="s">
        <v>142</v>
      </c>
      <c r="B34" s="691">
        <f t="shared" si="25"/>
        <v>102.5</v>
      </c>
      <c r="C34" s="15">
        <f t="shared" si="26"/>
        <v>0.53618580261926285</v>
      </c>
      <c r="D34" s="691"/>
      <c r="E34" s="15">
        <f t="shared" si="26"/>
        <v>0</v>
      </c>
      <c r="F34" s="691"/>
      <c r="G34" s="15">
        <f t="shared" si="27"/>
        <v>0</v>
      </c>
      <c r="H34" s="691"/>
      <c r="I34" s="15">
        <f t="shared" si="28"/>
        <v>0</v>
      </c>
      <c r="J34" s="691"/>
      <c r="K34" s="15">
        <f t="shared" si="29"/>
        <v>0</v>
      </c>
      <c r="L34" s="691">
        <v>0</v>
      </c>
      <c r="M34" s="15">
        <f t="shared" si="30"/>
        <v>0</v>
      </c>
      <c r="N34" s="691"/>
      <c r="O34" s="15">
        <f t="shared" si="31"/>
        <v>0</v>
      </c>
      <c r="P34" s="104"/>
      <c r="Q34" s="15"/>
      <c r="R34" s="691"/>
      <c r="S34" s="15">
        <f t="shared" si="32"/>
        <v>0</v>
      </c>
      <c r="T34" s="691"/>
      <c r="U34" s="15">
        <f t="shared" si="33"/>
        <v>0</v>
      </c>
      <c r="V34" s="691">
        <v>102.5</v>
      </c>
      <c r="W34" s="15">
        <f t="shared" si="34"/>
        <v>10.489152681129758</v>
      </c>
      <c r="X34" s="691"/>
      <c r="Y34" s="15">
        <f t="shared" si="35"/>
        <v>0</v>
      </c>
      <c r="Z34" s="691"/>
      <c r="AA34" s="15">
        <f t="shared" si="36"/>
        <v>0</v>
      </c>
      <c r="AB34" s="691"/>
      <c r="AC34" s="15">
        <f t="shared" si="37"/>
        <v>0</v>
      </c>
      <c r="AD34" s="691"/>
      <c r="AE34" s="15">
        <f t="shared" si="38"/>
        <v>0</v>
      </c>
      <c r="AF34" s="691"/>
      <c r="AG34" s="15">
        <f t="shared" si="39"/>
        <v>0</v>
      </c>
      <c r="AH34" s="691"/>
      <c r="AI34" s="15">
        <f t="shared" si="40"/>
        <v>0</v>
      </c>
      <c r="AJ34" s="691"/>
      <c r="AK34" s="15">
        <f t="shared" si="40"/>
        <v>0</v>
      </c>
      <c r="AL34" s="691">
        <v>0</v>
      </c>
      <c r="AM34" s="15">
        <f t="shared" si="41"/>
        <v>0</v>
      </c>
      <c r="AN34" s="691">
        <v>0</v>
      </c>
      <c r="AO34" s="15">
        <f t="shared" si="42"/>
        <v>0</v>
      </c>
      <c r="AP34" s="691"/>
      <c r="AQ34" s="15">
        <f t="shared" si="43"/>
        <v>0</v>
      </c>
      <c r="AR34" s="691">
        <v>0</v>
      </c>
      <c r="AS34" s="15">
        <f t="shared" si="44"/>
        <v>0</v>
      </c>
      <c r="AT34" s="691">
        <v>0</v>
      </c>
      <c r="AU34" s="15">
        <f t="shared" si="45"/>
        <v>0</v>
      </c>
      <c r="AV34" s="691">
        <v>0</v>
      </c>
      <c r="AW34" s="15">
        <f t="shared" si="46"/>
        <v>0</v>
      </c>
      <c r="AX34" s="691">
        <v>0</v>
      </c>
      <c r="AY34" s="15">
        <f t="shared" si="47"/>
        <v>0</v>
      </c>
      <c r="AZ34" s="691">
        <v>0</v>
      </c>
      <c r="BA34" s="15">
        <f t="shared" si="48"/>
        <v>0</v>
      </c>
      <c r="BB34" s="691"/>
      <c r="BC34" s="15">
        <f t="shared" si="49"/>
        <v>0</v>
      </c>
    </row>
    <row r="35" spans="1:55" s="51" customFormat="1" ht="12.75" customHeight="1">
      <c r="A35" s="41" t="s">
        <v>144</v>
      </c>
      <c r="B35" s="691">
        <f t="shared" si="25"/>
        <v>0</v>
      </c>
      <c r="C35" s="15">
        <f t="shared" si="26"/>
        <v>0</v>
      </c>
      <c r="D35" s="691"/>
      <c r="E35" s="15">
        <f t="shared" si="26"/>
        <v>0</v>
      </c>
      <c r="F35" s="691"/>
      <c r="G35" s="15">
        <f t="shared" si="27"/>
        <v>0</v>
      </c>
      <c r="H35" s="691"/>
      <c r="I35" s="15">
        <f t="shared" si="28"/>
        <v>0</v>
      </c>
      <c r="J35" s="691"/>
      <c r="K35" s="15">
        <f t="shared" si="29"/>
        <v>0</v>
      </c>
      <c r="L35" s="691">
        <v>0</v>
      </c>
      <c r="M35" s="15">
        <f t="shared" si="30"/>
        <v>0</v>
      </c>
      <c r="N35" s="691"/>
      <c r="O35" s="15">
        <f t="shared" si="31"/>
        <v>0</v>
      </c>
      <c r="P35" s="104"/>
      <c r="Q35" s="15"/>
      <c r="R35" s="691"/>
      <c r="S35" s="15">
        <f t="shared" si="32"/>
        <v>0</v>
      </c>
      <c r="T35" s="691"/>
      <c r="U35" s="15">
        <f t="shared" si="33"/>
        <v>0</v>
      </c>
      <c r="V35" s="691"/>
      <c r="W35" s="15">
        <f t="shared" si="34"/>
        <v>0</v>
      </c>
      <c r="X35" s="691"/>
      <c r="Y35" s="15">
        <f t="shared" si="35"/>
        <v>0</v>
      </c>
      <c r="Z35" s="691"/>
      <c r="AA35" s="15">
        <f t="shared" si="36"/>
        <v>0</v>
      </c>
      <c r="AB35" s="691"/>
      <c r="AC35" s="15">
        <f t="shared" si="37"/>
        <v>0</v>
      </c>
      <c r="AD35" s="691"/>
      <c r="AE35" s="15">
        <f t="shared" si="38"/>
        <v>0</v>
      </c>
      <c r="AF35" s="691"/>
      <c r="AG35" s="15">
        <f t="shared" si="39"/>
        <v>0</v>
      </c>
      <c r="AH35" s="691"/>
      <c r="AI35" s="15">
        <f t="shared" si="40"/>
        <v>0</v>
      </c>
      <c r="AJ35" s="691"/>
      <c r="AK35" s="15">
        <f t="shared" si="40"/>
        <v>0</v>
      </c>
      <c r="AL35" s="691">
        <v>0</v>
      </c>
      <c r="AM35" s="15">
        <f t="shared" si="41"/>
        <v>0</v>
      </c>
      <c r="AN35" s="691">
        <v>0</v>
      </c>
      <c r="AO35" s="15">
        <f t="shared" si="42"/>
        <v>0</v>
      </c>
      <c r="AP35" s="691"/>
      <c r="AQ35" s="15">
        <f t="shared" si="43"/>
        <v>0</v>
      </c>
      <c r="AR35" s="691">
        <v>0</v>
      </c>
      <c r="AS35" s="15">
        <f t="shared" si="44"/>
        <v>0</v>
      </c>
      <c r="AT35" s="691">
        <v>0</v>
      </c>
      <c r="AU35" s="15">
        <f t="shared" si="45"/>
        <v>0</v>
      </c>
      <c r="AV35" s="691">
        <v>0</v>
      </c>
      <c r="AW35" s="15">
        <f t="shared" si="46"/>
        <v>0</v>
      </c>
      <c r="AX35" s="691">
        <v>0</v>
      </c>
      <c r="AY35" s="15">
        <f t="shared" si="47"/>
        <v>0</v>
      </c>
      <c r="AZ35" s="691">
        <v>0</v>
      </c>
      <c r="BA35" s="15">
        <f t="shared" si="48"/>
        <v>0</v>
      </c>
      <c r="BB35" s="691"/>
      <c r="BC35" s="15">
        <f t="shared" si="49"/>
        <v>0</v>
      </c>
    </row>
    <row r="36" spans="1:55" ht="12.75" customHeight="1">
      <c r="A36" s="41" t="s">
        <v>146</v>
      </c>
      <c r="B36" s="691">
        <f t="shared" si="25"/>
        <v>60.673268</v>
      </c>
      <c r="C36" s="15">
        <f t="shared" si="26"/>
        <v>0.31738677951330374</v>
      </c>
      <c r="D36" s="691"/>
      <c r="E36" s="15">
        <f t="shared" si="26"/>
        <v>0</v>
      </c>
      <c r="F36" s="691"/>
      <c r="G36" s="15">
        <f t="shared" si="27"/>
        <v>0</v>
      </c>
      <c r="H36" s="691"/>
      <c r="I36" s="15">
        <f t="shared" si="28"/>
        <v>0</v>
      </c>
      <c r="J36" s="691"/>
      <c r="K36" s="15">
        <f t="shared" si="29"/>
        <v>0</v>
      </c>
      <c r="L36" s="691">
        <v>0</v>
      </c>
      <c r="M36" s="15">
        <f t="shared" si="30"/>
        <v>0</v>
      </c>
      <c r="N36" s="691"/>
      <c r="O36" s="15">
        <f t="shared" si="31"/>
        <v>0</v>
      </c>
      <c r="P36" s="104"/>
      <c r="Q36" s="15"/>
      <c r="R36" s="691"/>
      <c r="S36" s="15">
        <f t="shared" si="32"/>
        <v>0</v>
      </c>
      <c r="T36" s="691"/>
      <c r="U36" s="15">
        <f t="shared" si="33"/>
        <v>0</v>
      </c>
      <c r="V36" s="691"/>
      <c r="W36" s="15">
        <f t="shared" si="34"/>
        <v>0</v>
      </c>
      <c r="X36" s="691"/>
      <c r="Y36" s="15">
        <f t="shared" si="35"/>
        <v>0</v>
      </c>
      <c r="Z36" s="691"/>
      <c r="AA36" s="15">
        <f t="shared" si="36"/>
        <v>0</v>
      </c>
      <c r="AB36" s="691"/>
      <c r="AC36" s="15">
        <f t="shared" si="37"/>
        <v>0</v>
      </c>
      <c r="AD36" s="691"/>
      <c r="AE36" s="15">
        <f t="shared" si="38"/>
        <v>0</v>
      </c>
      <c r="AF36" s="691"/>
      <c r="AG36" s="15">
        <f t="shared" si="39"/>
        <v>0</v>
      </c>
      <c r="AH36" s="691"/>
      <c r="AI36" s="15">
        <f t="shared" si="40"/>
        <v>0</v>
      </c>
      <c r="AJ36" s="691"/>
      <c r="AK36" s="15">
        <f t="shared" si="40"/>
        <v>0</v>
      </c>
      <c r="AL36" s="691">
        <v>0</v>
      </c>
      <c r="AM36" s="15">
        <f t="shared" si="41"/>
        <v>0</v>
      </c>
      <c r="AN36" s="691">
        <v>0</v>
      </c>
      <c r="AO36" s="15">
        <f t="shared" si="42"/>
        <v>0</v>
      </c>
      <c r="AP36" s="691"/>
      <c r="AQ36" s="15">
        <f t="shared" si="43"/>
        <v>0</v>
      </c>
      <c r="AR36" s="691">
        <v>0</v>
      </c>
      <c r="AS36" s="15">
        <f t="shared" si="44"/>
        <v>0</v>
      </c>
      <c r="AT36" s="691">
        <v>0</v>
      </c>
      <c r="AU36" s="15">
        <f t="shared" si="45"/>
        <v>0</v>
      </c>
      <c r="AV36" s="691">
        <v>0</v>
      </c>
      <c r="AW36" s="15">
        <f t="shared" si="46"/>
        <v>0</v>
      </c>
      <c r="AX36" s="691">
        <v>60.673268</v>
      </c>
      <c r="AY36" s="15">
        <f t="shared" si="47"/>
        <v>3.3363844512178433</v>
      </c>
      <c r="AZ36" s="691">
        <v>0</v>
      </c>
      <c r="BA36" s="15">
        <f t="shared" si="48"/>
        <v>0</v>
      </c>
      <c r="BB36" s="691"/>
      <c r="BC36" s="15">
        <f t="shared" si="49"/>
        <v>0</v>
      </c>
    </row>
    <row r="37" spans="1:55" ht="12.75" customHeight="1">
      <c r="A37" s="41" t="s">
        <v>147</v>
      </c>
      <c r="B37" s="691">
        <f t="shared" si="25"/>
        <v>359.06222513</v>
      </c>
      <c r="C37" s="15">
        <f t="shared" si="26"/>
        <v>1.8782835841130485</v>
      </c>
      <c r="D37" s="691"/>
      <c r="E37" s="15">
        <f t="shared" si="26"/>
        <v>0</v>
      </c>
      <c r="F37" s="691"/>
      <c r="G37" s="15">
        <f t="shared" si="27"/>
        <v>0</v>
      </c>
      <c r="H37" s="691"/>
      <c r="I37" s="15">
        <f t="shared" si="28"/>
        <v>0</v>
      </c>
      <c r="J37" s="691"/>
      <c r="K37" s="15">
        <f t="shared" si="29"/>
        <v>0</v>
      </c>
      <c r="L37" s="691">
        <v>46.4</v>
      </c>
      <c r="M37" s="15">
        <f t="shared" si="30"/>
        <v>3.7995414346544383</v>
      </c>
      <c r="N37" s="691"/>
      <c r="O37" s="15">
        <f t="shared" si="31"/>
        <v>0</v>
      </c>
      <c r="P37" s="104"/>
      <c r="Q37" s="15"/>
      <c r="R37" s="691"/>
      <c r="S37" s="15">
        <f t="shared" si="32"/>
        <v>0</v>
      </c>
      <c r="T37" s="691"/>
      <c r="U37" s="15">
        <f t="shared" si="33"/>
        <v>0</v>
      </c>
      <c r="V37" s="691">
        <v>50</v>
      </c>
      <c r="W37" s="15">
        <f t="shared" si="34"/>
        <v>5.1166598444535403</v>
      </c>
      <c r="X37" s="691"/>
      <c r="Y37" s="15">
        <f t="shared" si="35"/>
        <v>0</v>
      </c>
      <c r="Z37" s="691"/>
      <c r="AA37" s="15">
        <f t="shared" si="36"/>
        <v>0</v>
      </c>
      <c r="AB37" s="691"/>
      <c r="AC37" s="15">
        <f t="shared" si="37"/>
        <v>0</v>
      </c>
      <c r="AD37" s="691">
        <v>27.584</v>
      </c>
      <c r="AE37" s="15">
        <f t="shared" si="38"/>
        <v>3.6475193060404103</v>
      </c>
      <c r="AF37" s="691"/>
      <c r="AG37" s="15">
        <f t="shared" si="39"/>
        <v>0</v>
      </c>
      <c r="AH37" s="691"/>
      <c r="AI37" s="15">
        <f t="shared" si="40"/>
        <v>0</v>
      </c>
      <c r="AJ37" s="691">
        <v>8.7448630000000005</v>
      </c>
      <c r="AK37" s="15">
        <f t="shared" si="40"/>
        <v>24.923881927636671</v>
      </c>
      <c r="AL37" s="691">
        <v>0</v>
      </c>
      <c r="AM37" s="15">
        <f t="shared" si="41"/>
        <v>0</v>
      </c>
      <c r="AN37" s="691">
        <v>9</v>
      </c>
      <c r="AO37" s="15">
        <f t="shared" si="42"/>
        <v>1.9937970757642889</v>
      </c>
      <c r="AP37" s="691"/>
      <c r="AQ37" s="15">
        <f t="shared" si="43"/>
        <v>0</v>
      </c>
      <c r="AR37" s="691">
        <v>21.942041130000003</v>
      </c>
      <c r="AS37" s="15">
        <f t="shared" si="44"/>
        <v>5.4583894111932816</v>
      </c>
      <c r="AT37" s="691">
        <v>0</v>
      </c>
      <c r="AU37" s="15">
        <f t="shared" si="45"/>
        <v>0</v>
      </c>
      <c r="AV37" s="691">
        <v>0</v>
      </c>
      <c r="AW37" s="15">
        <f t="shared" si="46"/>
        <v>0</v>
      </c>
      <c r="AX37" s="691">
        <v>195.391321</v>
      </c>
      <c r="AY37" s="15">
        <f t="shared" si="47"/>
        <v>10.744444576272281</v>
      </c>
      <c r="AZ37" s="691">
        <v>0</v>
      </c>
      <c r="BA37" s="15">
        <f t="shared" si="48"/>
        <v>0</v>
      </c>
      <c r="BB37" s="691"/>
      <c r="BC37" s="15">
        <f t="shared" si="49"/>
        <v>0</v>
      </c>
    </row>
    <row r="38" spans="1:55" ht="12.75" customHeight="1">
      <c r="A38" s="41" t="s">
        <v>281</v>
      </c>
      <c r="B38" s="691">
        <f t="shared" si="25"/>
        <v>1013.6457575400001</v>
      </c>
      <c r="C38" s="15">
        <f t="shared" si="26"/>
        <v>5.3024630641775188</v>
      </c>
      <c r="D38" s="691">
        <v>8</v>
      </c>
      <c r="E38" s="15">
        <f t="shared" si="26"/>
        <v>5.093346556586285</v>
      </c>
      <c r="F38" s="691">
        <v>6.3680000000000003</v>
      </c>
      <c r="G38" s="15">
        <f t="shared" si="27"/>
        <v>4.5184591259676585</v>
      </c>
      <c r="H38" s="691">
        <v>2.1</v>
      </c>
      <c r="I38" s="15">
        <f t="shared" si="28"/>
        <v>0.76447033127047681</v>
      </c>
      <c r="J38" s="691">
        <v>12.302</v>
      </c>
      <c r="K38" s="15">
        <f t="shared" si="29"/>
        <v>6.4514437347261993</v>
      </c>
      <c r="L38" s="691"/>
      <c r="M38" s="15">
        <f t="shared" si="30"/>
        <v>0</v>
      </c>
      <c r="N38" s="691">
        <v>2.75</v>
      </c>
      <c r="O38" s="15">
        <f t="shared" si="31"/>
        <v>0.57748003926211522</v>
      </c>
      <c r="P38" s="104"/>
      <c r="Q38" s="15"/>
      <c r="R38" s="691"/>
      <c r="S38" s="15">
        <f t="shared" si="32"/>
        <v>0</v>
      </c>
      <c r="T38" s="691">
        <v>75.62</v>
      </c>
      <c r="U38" s="15">
        <f t="shared" si="33"/>
        <v>8.4417106687951424</v>
      </c>
      <c r="V38" s="691">
        <v>70.5</v>
      </c>
      <c r="W38" s="15">
        <f t="shared" si="34"/>
        <v>7.214490380679492</v>
      </c>
      <c r="X38" s="691">
        <v>27</v>
      </c>
      <c r="Y38" s="15">
        <f t="shared" si="35"/>
        <v>2.4581209031318276</v>
      </c>
      <c r="Z38" s="691">
        <v>10.96</v>
      </c>
      <c r="AA38" s="15">
        <f t="shared" si="36"/>
        <v>4.8301739434695588</v>
      </c>
      <c r="AB38" s="691">
        <v>15.75</v>
      </c>
      <c r="AC38" s="15">
        <f t="shared" si="37"/>
        <v>43.532830356983034</v>
      </c>
      <c r="AD38" s="691">
        <v>16.475000000000001</v>
      </c>
      <c r="AE38" s="15">
        <f t="shared" si="38"/>
        <v>2.1785412038506298</v>
      </c>
      <c r="AF38" s="691">
        <v>16.600000000000001</v>
      </c>
      <c r="AG38" s="15">
        <f t="shared" si="39"/>
        <v>0.84577367911550416</v>
      </c>
      <c r="AH38" s="691">
        <v>0.1</v>
      </c>
      <c r="AI38" s="15">
        <f t="shared" si="40"/>
        <v>7.0126227208976157</v>
      </c>
      <c r="AJ38" s="691"/>
      <c r="AK38" s="15">
        <f t="shared" si="40"/>
        <v>0</v>
      </c>
      <c r="AL38" s="691">
        <v>-4.0492424600000003</v>
      </c>
      <c r="AM38" s="15">
        <f t="shared" si="41"/>
        <v>-3.8967842955701095</v>
      </c>
      <c r="AN38" s="691">
        <v>0</v>
      </c>
      <c r="AO38" s="15">
        <f t="shared" si="42"/>
        <v>0</v>
      </c>
      <c r="AP38" s="691">
        <v>33.08</v>
      </c>
      <c r="AQ38" s="15">
        <f t="shared" si="43"/>
        <v>3.5737435720150383</v>
      </c>
      <c r="AR38" s="691"/>
      <c r="AS38" s="15">
        <f t="shared" si="44"/>
        <v>0</v>
      </c>
      <c r="AT38" s="691">
        <v>16.7</v>
      </c>
      <c r="AU38" s="15">
        <f t="shared" si="45"/>
        <v>2.1766899666121176</v>
      </c>
      <c r="AV38" s="691">
        <v>344.3</v>
      </c>
      <c r="AW38" s="15">
        <f t="shared" si="46"/>
        <v>12.544633097719156</v>
      </c>
      <c r="AX38" s="691">
        <v>217.46</v>
      </c>
      <c r="AY38" s="15">
        <f t="shared" si="47"/>
        <v>11.957987210476817</v>
      </c>
      <c r="AZ38" s="691">
        <v>132.6</v>
      </c>
      <c r="BA38" s="15">
        <f t="shared" si="48"/>
        <v>7.2585942631924683</v>
      </c>
      <c r="BB38" s="691">
        <v>9.0299999999999994</v>
      </c>
      <c r="BC38" s="15">
        <f t="shared" si="49"/>
        <v>24.279453842176906</v>
      </c>
    </row>
    <row r="39" spans="1:55" ht="12.75" customHeight="1">
      <c r="A39" s="41" t="s">
        <v>151</v>
      </c>
      <c r="B39" s="691">
        <f t="shared" si="25"/>
        <v>163.96887247000001</v>
      </c>
      <c r="C39" s="15">
        <f t="shared" si="26"/>
        <v>0.85773445356002431</v>
      </c>
      <c r="D39" s="691"/>
      <c r="E39" s="15">
        <f t="shared" si="26"/>
        <v>0</v>
      </c>
      <c r="F39" s="691"/>
      <c r="G39" s="15">
        <f t="shared" si="27"/>
        <v>0</v>
      </c>
      <c r="H39" s="691"/>
      <c r="I39" s="15">
        <f t="shared" si="28"/>
        <v>0</v>
      </c>
      <c r="J39" s="691"/>
      <c r="K39" s="15">
        <f t="shared" si="29"/>
        <v>0</v>
      </c>
      <c r="L39" s="691">
        <v>50.1</v>
      </c>
      <c r="M39" s="15">
        <f t="shared" si="30"/>
        <v>4.1025221094005895</v>
      </c>
      <c r="N39" s="691"/>
      <c r="O39" s="15">
        <f t="shared" si="31"/>
        <v>0</v>
      </c>
      <c r="P39" s="104"/>
      <c r="Q39" s="15"/>
      <c r="R39" s="691"/>
      <c r="S39" s="15">
        <f t="shared" si="32"/>
        <v>0</v>
      </c>
      <c r="T39" s="691"/>
      <c r="U39" s="15">
        <f t="shared" si="33"/>
        <v>0</v>
      </c>
      <c r="V39" s="691"/>
      <c r="W39" s="15">
        <f t="shared" si="34"/>
        <v>0</v>
      </c>
      <c r="X39" s="691"/>
      <c r="Y39" s="15">
        <f t="shared" si="35"/>
        <v>0</v>
      </c>
      <c r="Z39" s="691"/>
      <c r="AA39" s="15">
        <f t="shared" si="36"/>
        <v>0</v>
      </c>
      <c r="AB39" s="691"/>
      <c r="AC39" s="15">
        <f t="shared" si="37"/>
        <v>0</v>
      </c>
      <c r="AD39" s="691"/>
      <c r="AE39" s="15">
        <f t="shared" si="38"/>
        <v>0</v>
      </c>
      <c r="AF39" s="691"/>
      <c r="AG39" s="15">
        <f t="shared" si="39"/>
        <v>0</v>
      </c>
      <c r="AH39" s="691"/>
      <c r="AI39" s="15">
        <f t="shared" si="40"/>
        <v>0</v>
      </c>
      <c r="AJ39" s="691"/>
      <c r="AK39" s="15">
        <f t="shared" si="40"/>
        <v>0</v>
      </c>
      <c r="AL39" s="691">
        <v>6.5388724699999994</v>
      </c>
      <c r="AM39" s="15">
        <f t="shared" si="41"/>
        <v>6.2926771620960746</v>
      </c>
      <c r="AN39" s="691">
        <v>0</v>
      </c>
      <c r="AO39" s="15">
        <f t="shared" si="42"/>
        <v>0</v>
      </c>
      <c r="AP39" s="691"/>
      <c r="AQ39" s="15">
        <f t="shared" si="43"/>
        <v>0</v>
      </c>
      <c r="AR39" s="691">
        <v>0</v>
      </c>
      <c r="AS39" s="15">
        <f t="shared" si="44"/>
        <v>0</v>
      </c>
      <c r="AT39" s="691">
        <v>0</v>
      </c>
      <c r="AU39" s="15">
        <f t="shared" si="45"/>
        <v>0</v>
      </c>
      <c r="AV39" s="691">
        <v>0</v>
      </c>
      <c r="AW39" s="15">
        <f t="shared" si="46"/>
        <v>0</v>
      </c>
      <c r="AX39" s="691">
        <v>107.33</v>
      </c>
      <c r="AY39" s="15">
        <f t="shared" si="47"/>
        <v>5.9020084948978049</v>
      </c>
      <c r="AZ39" s="691">
        <v>0</v>
      </c>
      <c r="BA39" s="15">
        <f t="shared" si="48"/>
        <v>0</v>
      </c>
      <c r="BB39" s="691"/>
      <c r="BC39" s="15">
        <f t="shared" si="49"/>
        <v>0</v>
      </c>
    </row>
    <row r="40" spans="1:55" ht="12.75" customHeight="1" thickBot="1">
      <c r="A40" s="41" t="s">
        <v>153</v>
      </c>
      <c r="B40" s="691">
        <f t="shared" si="25"/>
        <v>109.3</v>
      </c>
      <c r="C40" s="15">
        <f t="shared" si="26"/>
        <v>0.57175715342717481</v>
      </c>
      <c r="D40" s="691"/>
      <c r="E40" s="15">
        <f t="shared" si="26"/>
        <v>0</v>
      </c>
      <c r="F40" s="691"/>
      <c r="G40" s="15">
        <f t="shared" si="27"/>
        <v>0</v>
      </c>
      <c r="H40" s="691"/>
      <c r="I40" s="15">
        <f t="shared" si="28"/>
        <v>0</v>
      </c>
      <c r="J40" s="691"/>
      <c r="K40" s="15">
        <f t="shared" si="29"/>
        <v>0</v>
      </c>
      <c r="L40" s="691">
        <v>0</v>
      </c>
      <c r="M40" s="15">
        <f t="shared" si="30"/>
        <v>0</v>
      </c>
      <c r="N40" s="691"/>
      <c r="O40" s="15">
        <f t="shared" si="31"/>
        <v>0</v>
      </c>
      <c r="P40" s="104"/>
      <c r="Q40" s="15"/>
      <c r="R40" s="691">
        <v>109.3</v>
      </c>
      <c r="S40" s="15">
        <f t="shared" si="32"/>
        <v>6.8807050676739063</v>
      </c>
      <c r="T40" s="691"/>
      <c r="U40" s="15">
        <f t="shared" si="33"/>
        <v>0</v>
      </c>
      <c r="V40" s="691"/>
      <c r="W40" s="15">
        <f t="shared" si="34"/>
        <v>0</v>
      </c>
      <c r="X40" s="691"/>
      <c r="Y40" s="15">
        <f t="shared" si="35"/>
        <v>0</v>
      </c>
      <c r="Z40" s="691"/>
      <c r="AA40" s="15">
        <f t="shared" si="36"/>
        <v>0</v>
      </c>
      <c r="AB40" s="691"/>
      <c r="AC40" s="15">
        <f t="shared" si="37"/>
        <v>0</v>
      </c>
      <c r="AD40" s="691"/>
      <c r="AE40" s="15">
        <f t="shared" si="38"/>
        <v>0</v>
      </c>
      <c r="AF40" s="691"/>
      <c r="AG40" s="15">
        <f t="shared" si="39"/>
        <v>0</v>
      </c>
      <c r="AH40" s="691"/>
      <c r="AI40" s="15">
        <f t="shared" si="40"/>
        <v>0</v>
      </c>
      <c r="AJ40" s="691"/>
      <c r="AK40" s="15">
        <f t="shared" si="40"/>
        <v>0</v>
      </c>
      <c r="AL40" s="691">
        <v>0</v>
      </c>
      <c r="AM40" s="15">
        <f t="shared" si="41"/>
        <v>0</v>
      </c>
      <c r="AN40" s="691">
        <v>0</v>
      </c>
      <c r="AO40" s="15">
        <f t="shared" si="42"/>
        <v>0</v>
      </c>
      <c r="AP40" s="691"/>
      <c r="AQ40" s="15">
        <f t="shared" si="43"/>
        <v>0</v>
      </c>
      <c r="AR40" s="691">
        <v>0</v>
      </c>
      <c r="AS40" s="15">
        <f t="shared" si="44"/>
        <v>0</v>
      </c>
      <c r="AT40" s="691">
        <v>0</v>
      </c>
      <c r="AU40" s="15">
        <f t="shared" si="45"/>
        <v>0</v>
      </c>
      <c r="AV40" s="691">
        <v>0</v>
      </c>
      <c r="AW40" s="15">
        <f t="shared" si="46"/>
        <v>0</v>
      </c>
      <c r="AX40" s="691">
        <v>0</v>
      </c>
      <c r="AY40" s="15">
        <f t="shared" si="47"/>
        <v>0</v>
      </c>
      <c r="AZ40" s="691">
        <v>0</v>
      </c>
      <c r="BA40" s="15">
        <f t="shared" si="48"/>
        <v>0</v>
      </c>
      <c r="BB40" s="691"/>
      <c r="BC40" s="15">
        <f t="shared" si="49"/>
        <v>0</v>
      </c>
    </row>
    <row r="41" spans="1:55" ht="12.75" customHeight="1" thickBot="1">
      <c r="A41" s="40" t="s">
        <v>155</v>
      </c>
      <c r="B41" s="1457">
        <f t="shared" si="25"/>
        <v>2233.8706071400002</v>
      </c>
      <c r="C41" s="115">
        <f t="shared" si="26"/>
        <v>11.685558092067716</v>
      </c>
      <c r="D41" s="1457">
        <v>8</v>
      </c>
      <c r="E41" s="115">
        <f t="shared" si="26"/>
        <v>5.093346556586285</v>
      </c>
      <c r="F41" s="1457">
        <v>6.3680000000000003</v>
      </c>
      <c r="G41" s="115">
        <f t="shared" si="27"/>
        <v>4.5184591259676585</v>
      </c>
      <c r="H41" s="1457">
        <f>SUM(H32:H40)</f>
        <v>2.1</v>
      </c>
      <c r="I41" s="115">
        <f t="shared" si="28"/>
        <v>0.76447033127047681</v>
      </c>
      <c r="J41" s="1457">
        <v>12.302</v>
      </c>
      <c r="K41" s="115">
        <f t="shared" si="29"/>
        <v>6.4514437347261993</v>
      </c>
      <c r="L41" s="1457">
        <f>SUM(L32:L40)</f>
        <v>96.5</v>
      </c>
      <c r="M41" s="115">
        <f t="shared" si="30"/>
        <v>7.9020635440550269</v>
      </c>
      <c r="N41" s="1457">
        <f>SUM(N32:N40)</f>
        <v>2.75</v>
      </c>
      <c r="O41" s="115">
        <f t="shared" si="31"/>
        <v>0.57748003926211522</v>
      </c>
      <c r="P41" s="113"/>
      <c r="Q41" s="115"/>
      <c r="R41" s="1457">
        <f>SUM(R32:R40)</f>
        <v>109.3</v>
      </c>
      <c r="S41" s="115">
        <f t="shared" si="32"/>
        <v>6.8807050676739063</v>
      </c>
      <c r="T41" s="1457">
        <f>SUM(T32:T40)</f>
        <v>75.62</v>
      </c>
      <c r="U41" s="115">
        <f t="shared" si="33"/>
        <v>8.4417106687951424</v>
      </c>
      <c r="V41" s="1457">
        <v>524.6</v>
      </c>
      <c r="W41" s="115">
        <f t="shared" si="34"/>
        <v>53.683995088006554</v>
      </c>
      <c r="X41" s="1457">
        <v>147.4</v>
      </c>
      <c r="Y41" s="115">
        <f t="shared" si="35"/>
        <v>13.419519300801163</v>
      </c>
      <c r="Z41" s="1457">
        <f>SUM(Z32:Z40)</f>
        <v>10.96</v>
      </c>
      <c r="AA41" s="115">
        <f t="shared" si="36"/>
        <v>4.8301739434695588</v>
      </c>
      <c r="AB41" s="1457">
        <f>SUM(AB32:AB40)</f>
        <v>15.75</v>
      </c>
      <c r="AC41" s="115">
        <f t="shared" si="37"/>
        <v>43.532830356983034</v>
      </c>
      <c r="AD41" s="1457">
        <v>44.058999999999997</v>
      </c>
      <c r="AE41" s="115">
        <f t="shared" si="38"/>
        <v>5.8260605098910396</v>
      </c>
      <c r="AF41" s="1457">
        <v>16.600000000000001</v>
      </c>
      <c r="AG41" s="115">
        <f t="shared" si="39"/>
        <v>0.84577367911550416</v>
      </c>
      <c r="AH41" s="1457">
        <v>0.1</v>
      </c>
      <c r="AI41" s="115">
        <f t="shared" si="40"/>
        <v>7.0126227208976157</v>
      </c>
      <c r="AJ41" s="1457">
        <v>8.7448630000000005</v>
      </c>
      <c r="AK41" s="115">
        <f t="shared" si="40"/>
        <v>24.923881927636671</v>
      </c>
      <c r="AL41" s="1457">
        <v>2.4896300099999991</v>
      </c>
      <c r="AM41" s="115">
        <f t="shared" si="41"/>
        <v>2.3958928665259651</v>
      </c>
      <c r="AN41" s="1457">
        <f>SUM(AN32:AN40)</f>
        <v>9</v>
      </c>
      <c r="AO41" s="115">
        <f t="shared" si="42"/>
        <v>1.9937970757642889</v>
      </c>
      <c r="AP41" s="1457">
        <v>33.08</v>
      </c>
      <c r="AQ41" s="115">
        <f t="shared" si="43"/>
        <v>3.5737435720150383</v>
      </c>
      <c r="AR41" s="1457">
        <v>21.942041130000003</v>
      </c>
      <c r="AS41" s="115">
        <f t="shared" si="44"/>
        <v>5.4583894111932816</v>
      </c>
      <c r="AT41" s="1457">
        <v>16.7</v>
      </c>
      <c r="AU41" s="115">
        <f t="shared" si="45"/>
        <v>2.1766899666121176</v>
      </c>
      <c r="AV41" s="1457">
        <v>344.3</v>
      </c>
      <c r="AW41" s="115">
        <f t="shared" si="46"/>
        <v>12.544633097719156</v>
      </c>
      <c r="AX41" s="1457">
        <v>583.57507300000009</v>
      </c>
      <c r="AY41" s="115">
        <f t="shared" si="47"/>
        <v>32.09042241923607</v>
      </c>
      <c r="AZ41" s="1457">
        <v>132.6</v>
      </c>
      <c r="BA41" s="115">
        <f t="shared" si="48"/>
        <v>7.2585942631924683</v>
      </c>
      <c r="BB41" s="1457">
        <f>SUM(BB32:BB40)</f>
        <v>9.0299999999999994</v>
      </c>
      <c r="BC41" s="115">
        <f t="shared" si="49"/>
        <v>24.279453842176906</v>
      </c>
    </row>
    <row r="42" spans="1:55" ht="12.75" customHeight="1" thickBot="1">
      <c r="A42" s="40" t="s">
        <v>156</v>
      </c>
      <c r="B42" s="1457">
        <f t="shared" si="25"/>
        <v>0</v>
      </c>
      <c r="C42" s="115">
        <f t="shared" si="26"/>
        <v>0</v>
      </c>
      <c r="D42" s="1457"/>
      <c r="E42" s="115">
        <f t="shared" si="26"/>
        <v>0</v>
      </c>
      <c r="F42" s="1457"/>
      <c r="G42" s="115">
        <f t="shared" si="27"/>
        <v>0</v>
      </c>
      <c r="H42" s="1457"/>
      <c r="I42" s="115">
        <f t="shared" si="28"/>
        <v>0</v>
      </c>
      <c r="J42" s="1457"/>
      <c r="K42" s="115">
        <f t="shared" si="29"/>
        <v>0</v>
      </c>
      <c r="L42" s="1457"/>
      <c r="M42" s="115">
        <f t="shared" si="30"/>
        <v>0</v>
      </c>
      <c r="N42" s="1457"/>
      <c r="O42" s="115">
        <f t="shared" si="31"/>
        <v>0</v>
      </c>
      <c r="P42" s="113"/>
      <c r="Q42" s="115"/>
      <c r="R42" s="1457"/>
      <c r="S42" s="115">
        <f t="shared" si="32"/>
        <v>0</v>
      </c>
      <c r="T42" s="1457"/>
      <c r="U42" s="115">
        <f t="shared" si="33"/>
        <v>0</v>
      </c>
      <c r="V42" s="1457"/>
      <c r="W42" s="115">
        <f t="shared" si="34"/>
        <v>0</v>
      </c>
      <c r="X42" s="1457"/>
      <c r="Y42" s="115">
        <f t="shared" si="35"/>
        <v>0</v>
      </c>
      <c r="Z42" s="1457"/>
      <c r="AA42" s="115">
        <f t="shared" si="36"/>
        <v>0</v>
      </c>
      <c r="AB42" s="1457"/>
      <c r="AC42" s="115">
        <f t="shared" si="37"/>
        <v>0</v>
      </c>
      <c r="AD42" s="1457"/>
      <c r="AE42" s="115">
        <f t="shared" si="38"/>
        <v>0</v>
      </c>
      <c r="AF42" s="1457"/>
      <c r="AG42" s="115">
        <f t="shared" si="39"/>
        <v>0</v>
      </c>
      <c r="AH42" s="1457"/>
      <c r="AI42" s="115">
        <f t="shared" si="40"/>
        <v>0</v>
      </c>
      <c r="AJ42" s="1457"/>
      <c r="AK42" s="115">
        <f t="shared" si="40"/>
        <v>0</v>
      </c>
      <c r="AL42" s="1457">
        <v>0</v>
      </c>
      <c r="AM42" s="115">
        <f t="shared" si="41"/>
        <v>0</v>
      </c>
      <c r="AN42" s="1457"/>
      <c r="AO42" s="115">
        <f t="shared" si="42"/>
        <v>0</v>
      </c>
      <c r="AP42" s="1457"/>
      <c r="AQ42" s="115">
        <f t="shared" si="43"/>
        <v>0</v>
      </c>
      <c r="AR42" s="1457">
        <v>0</v>
      </c>
      <c r="AS42" s="115">
        <f t="shared" si="44"/>
        <v>0</v>
      </c>
      <c r="AT42" s="1457"/>
      <c r="AU42" s="115">
        <f t="shared" si="45"/>
        <v>0</v>
      </c>
      <c r="AV42" s="1457">
        <v>0</v>
      </c>
      <c r="AW42" s="115">
        <f t="shared" si="46"/>
        <v>0</v>
      </c>
      <c r="AX42" s="1457"/>
      <c r="AY42" s="115">
        <f t="shared" si="47"/>
        <v>0</v>
      </c>
      <c r="AZ42" s="1457"/>
      <c r="BA42" s="115">
        <f t="shared" si="48"/>
        <v>0</v>
      </c>
      <c r="BB42" s="1457"/>
      <c r="BC42" s="115">
        <f t="shared" si="49"/>
        <v>0</v>
      </c>
    </row>
    <row r="43" spans="1:55" ht="12.75" customHeight="1" thickBot="1">
      <c r="A43" s="40" t="s">
        <v>158</v>
      </c>
      <c r="B43" s="1457">
        <f t="shared" si="25"/>
        <v>2233.8706071400002</v>
      </c>
      <c r="C43" s="115">
        <f t="shared" si="26"/>
        <v>11.685558092067716</v>
      </c>
      <c r="D43" s="1457">
        <v>8</v>
      </c>
      <c r="E43" s="115">
        <f t="shared" si="26"/>
        <v>5.093346556586285</v>
      </c>
      <c r="F43" s="1457">
        <v>6.3680000000000003</v>
      </c>
      <c r="G43" s="115">
        <f t="shared" si="27"/>
        <v>4.5184591259676585</v>
      </c>
      <c r="H43" s="1457">
        <f>SUM(H41:H42)</f>
        <v>2.1</v>
      </c>
      <c r="I43" s="115">
        <f t="shared" si="28"/>
        <v>0.76447033127047681</v>
      </c>
      <c r="J43" s="1457">
        <v>12.302</v>
      </c>
      <c r="K43" s="115">
        <f t="shared" si="29"/>
        <v>6.4514437347261993</v>
      </c>
      <c r="L43" s="1457">
        <f>SUM(L41:L42)</f>
        <v>96.5</v>
      </c>
      <c r="M43" s="115">
        <f t="shared" si="30"/>
        <v>7.9020635440550269</v>
      </c>
      <c r="N43" s="1457">
        <f>SUM(N41:N42)</f>
        <v>2.75</v>
      </c>
      <c r="O43" s="115">
        <f t="shared" si="31"/>
        <v>0.57748003926211522</v>
      </c>
      <c r="P43" s="113"/>
      <c r="Q43" s="115"/>
      <c r="R43" s="1457">
        <f>SUM(R41:R42)</f>
        <v>109.3</v>
      </c>
      <c r="S43" s="115">
        <f t="shared" si="32"/>
        <v>6.8807050676739063</v>
      </c>
      <c r="T43" s="1457">
        <f>SUM(T41:T42)</f>
        <v>75.62</v>
      </c>
      <c r="U43" s="115">
        <f t="shared" si="33"/>
        <v>8.4417106687951424</v>
      </c>
      <c r="V43" s="1457">
        <v>524.6</v>
      </c>
      <c r="W43" s="115">
        <f t="shared" si="34"/>
        <v>53.683995088006554</v>
      </c>
      <c r="X43" s="1457">
        <v>147.4</v>
      </c>
      <c r="Y43" s="115">
        <f t="shared" si="35"/>
        <v>13.419519300801163</v>
      </c>
      <c r="Z43" s="1457">
        <f>SUM(Z41:Z42)</f>
        <v>10.96</v>
      </c>
      <c r="AA43" s="115">
        <f t="shared" si="36"/>
        <v>4.8301739434695588</v>
      </c>
      <c r="AB43" s="1457">
        <f>SUM(AB41:AB42)</f>
        <v>15.75</v>
      </c>
      <c r="AC43" s="115">
        <f t="shared" si="37"/>
        <v>43.532830356983034</v>
      </c>
      <c r="AD43" s="1457">
        <v>44.058999999999997</v>
      </c>
      <c r="AE43" s="115">
        <f t="shared" si="38"/>
        <v>5.8260605098910396</v>
      </c>
      <c r="AF43" s="1457">
        <v>16.600000000000001</v>
      </c>
      <c r="AG43" s="115">
        <f t="shared" si="39"/>
        <v>0.84577367911550416</v>
      </c>
      <c r="AH43" s="1457">
        <v>0.1</v>
      </c>
      <c r="AI43" s="115">
        <f t="shared" si="40"/>
        <v>7.0126227208976157</v>
      </c>
      <c r="AJ43" s="1457">
        <v>8.7448630000000005</v>
      </c>
      <c r="AK43" s="115">
        <f t="shared" si="40"/>
        <v>24.923881927636671</v>
      </c>
      <c r="AL43" s="1457">
        <v>2.4896300099999991</v>
      </c>
      <c r="AM43" s="115">
        <f t="shared" si="41"/>
        <v>2.3958928665259651</v>
      </c>
      <c r="AN43" s="1457">
        <f>SUM(AN41:AN42)</f>
        <v>9</v>
      </c>
      <c r="AO43" s="115">
        <f t="shared" si="42"/>
        <v>1.9937970757642889</v>
      </c>
      <c r="AP43" s="1457">
        <v>33.08</v>
      </c>
      <c r="AQ43" s="115">
        <f t="shared" si="43"/>
        <v>3.5737435720150383</v>
      </c>
      <c r="AR43" s="1457">
        <v>21.942041130000003</v>
      </c>
      <c r="AS43" s="115">
        <f t="shared" si="44"/>
        <v>5.4583894111932816</v>
      </c>
      <c r="AT43" s="1457">
        <v>16.7</v>
      </c>
      <c r="AU43" s="115">
        <f t="shared" si="45"/>
        <v>2.1766899666121176</v>
      </c>
      <c r="AV43" s="1457">
        <v>344.3</v>
      </c>
      <c r="AW43" s="115">
        <f t="shared" si="46"/>
        <v>12.544633097719156</v>
      </c>
      <c r="AX43" s="1457">
        <v>583.57507300000009</v>
      </c>
      <c r="AY43" s="115">
        <f t="shared" si="47"/>
        <v>32.09042241923607</v>
      </c>
      <c r="AZ43" s="1457">
        <v>132.6</v>
      </c>
      <c r="BA43" s="115">
        <f t="shared" si="48"/>
        <v>7.2585942631924683</v>
      </c>
      <c r="BB43" s="1457">
        <f>SUM(BB41:BB42)</f>
        <v>9.0299999999999994</v>
      </c>
      <c r="BC43" s="115">
        <f t="shared" si="49"/>
        <v>24.279453842176906</v>
      </c>
    </row>
    <row r="44" spans="1:55" ht="12.75" customHeight="1">
      <c r="A44" s="14" t="s">
        <v>507</v>
      </c>
      <c r="B44" s="691">
        <f t="shared" si="25"/>
        <v>1169.2755950000001</v>
      </c>
      <c r="C44" s="15">
        <f t="shared" si="26"/>
        <v>6.1165753501286941</v>
      </c>
      <c r="D44" s="691"/>
      <c r="E44" s="15">
        <f t="shared" si="26"/>
        <v>0</v>
      </c>
      <c r="F44" s="691"/>
      <c r="G44" s="15">
        <f t="shared" si="27"/>
        <v>0</v>
      </c>
      <c r="H44" s="691"/>
      <c r="I44" s="15">
        <f t="shared" si="28"/>
        <v>0</v>
      </c>
      <c r="J44" s="691"/>
      <c r="K44" s="15">
        <f t="shared" si="29"/>
        <v>0</v>
      </c>
      <c r="L44" s="691"/>
      <c r="M44" s="15">
        <f t="shared" si="30"/>
        <v>0</v>
      </c>
      <c r="N44" s="691">
        <v>0.01</v>
      </c>
      <c r="O44" s="15">
        <f t="shared" si="31"/>
        <v>2.0999274154986009E-3</v>
      </c>
      <c r="P44" s="104"/>
      <c r="Q44" s="15"/>
      <c r="R44" s="691"/>
      <c r="S44" s="15">
        <f t="shared" si="32"/>
        <v>0</v>
      </c>
      <c r="T44" s="691"/>
      <c r="U44" s="15">
        <f t="shared" si="33"/>
        <v>0</v>
      </c>
      <c r="V44" s="691"/>
      <c r="W44" s="15">
        <f t="shared" si="34"/>
        <v>0</v>
      </c>
      <c r="X44" s="691"/>
      <c r="Y44" s="15">
        <f t="shared" si="35"/>
        <v>0</v>
      </c>
      <c r="Z44" s="691"/>
      <c r="AA44" s="15">
        <f t="shared" si="36"/>
        <v>0</v>
      </c>
      <c r="AB44" s="691">
        <v>1.05</v>
      </c>
      <c r="AC44" s="15">
        <f t="shared" si="37"/>
        <v>2.9021886904655356</v>
      </c>
      <c r="AD44" s="691"/>
      <c r="AE44" s="15">
        <f t="shared" si="38"/>
        <v>0</v>
      </c>
      <c r="AF44" s="691"/>
      <c r="AG44" s="15">
        <f t="shared" si="39"/>
        <v>0</v>
      </c>
      <c r="AH44" s="691"/>
      <c r="AI44" s="15">
        <f t="shared" si="40"/>
        <v>0</v>
      </c>
      <c r="AJ44" s="691"/>
      <c r="AK44" s="15">
        <f t="shared" si="40"/>
        <v>0</v>
      </c>
      <c r="AL44" s="691">
        <v>0</v>
      </c>
      <c r="AM44" s="15">
        <f t="shared" si="41"/>
        <v>0</v>
      </c>
      <c r="AN44" s="691"/>
      <c r="AO44" s="15">
        <f t="shared" si="42"/>
        <v>0</v>
      </c>
      <c r="AP44" s="691"/>
      <c r="AQ44" s="15">
        <f t="shared" si="43"/>
        <v>0</v>
      </c>
      <c r="AR44" s="691">
        <v>0</v>
      </c>
      <c r="AS44" s="15">
        <f t="shared" si="44"/>
        <v>0</v>
      </c>
      <c r="AT44" s="691">
        <v>230.9</v>
      </c>
      <c r="AU44" s="15">
        <f t="shared" si="45"/>
        <v>30.095671454535207</v>
      </c>
      <c r="AV44" s="691">
        <v>529.70000000000005</v>
      </c>
      <c r="AW44" s="15">
        <f t="shared" si="46"/>
        <v>19.299715805581872</v>
      </c>
      <c r="AX44" s="691">
        <v>1.005595</v>
      </c>
      <c r="AY44" s="15">
        <f t="shared" si="47"/>
        <v>5.5297030023541957E-2</v>
      </c>
      <c r="AZ44" s="691">
        <v>406.6</v>
      </c>
      <c r="BA44" s="15">
        <f t="shared" si="48"/>
        <v>22.257499452594704</v>
      </c>
      <c r="BB44" s="691">
        <v>0.01</v>
      </c>
      <c r="BC44" s="15">
        <f t="shared" si="49"/>
        <v>2.6887545783141648E-2</v>
      </c>
    </row>
    <row r="45" spans="1:55" ht="12.75" customHeight="1">
      <c r="A45" s="14" t="s">
        <v>260</v>
      </c>
      <c r="B45" s="691">
        <f t="shared" si="25"/>
        <v>23.37</v>
      </c>
      <c r="C45" s="15">
        <f t="shared" si="26"/>
        <v>0.12225036299719193</v>
      </c>
      <c r="D45" s="691"/>
      <c r="E45" s="15">
        <f t="shared" si="26"/>
        <v>0</v>
      </c>
      <c r="F45" s="691"/>
      <c r="G45" s="15">
        <f t="shared" si="27"/>
        <v>0</v>
      </c>
      <c r="H45" s="691"/>
      <c r="I45" s="15">
        <f t="shared" si="28"/>
        <v>0</v>
      </c>
      <c r="J45" s="691"/>
      <c r="K45" s="15">
        <f t="shared" si="29"/>
        <v>0</v>
      </c>
      <c r="L45" s="691"/>
      <c r="M45" s="15">
        <f t="shared" si="30"/>
        <v>0</v>
      </c>
      <c r="N45" s="691">
        <v>18.14</v>
      </c>
      <c r="O45" s="15">
        <f t="shared" si="31"/>
        <v>3.809268331714462</v>
      </c>
      <c r="P45" s="104"/>
      <c r="Q45" s="15"/>
      <c r="R45" s="691"/>
      <c r="S45" s="15">
        <f t="shared" si="32"/>
        <v>0</v>
      </c>
      <c r="T45" s="691"/>
      <c r="U45" s="15">
        <f t="shared" si="33"/>
        <v>0</v>
      </c>
      <c r="V45" s="691"/>
      <c r="W45" s="15">
        <f t="shared" si="34"/>
        <v>0</v>
      </c>
      <c r="X45" s="691"/>
      <c r="Y45" s="15">
        <f t="shared" si="35"/>
        <v>0</v>
      </c>
      <c r="Z45" s="691"/>
      <c r="AA45" s="15">
        <f t="shared" si="36"/>
        <v>0</v>
      </c>
      <c r="AB45" s="691"/>
      <c r="AC45" s="15">
        <f t="shared" si="37"/>
        <v>0</v>
      </c>
      <c r="AD45" s="691"/>
      <c r="AE45" s="15">
        <f t="shared" si="38"/>
        <v>0</v>
      </c>
      <c r="AF45" s="691"/>
      <c r="AG45" s="15">
        <f t="shared" si="39"/>
        <v>0</v>
      </c>
      <c r="AH45" s="691"/>
      <c r="AI45" s="15">
        <f t="shared" si="40"/>
        <v>0</v>
      </c>
      <c r="AJ45" s="691"/>
      <c r="AK45" s="15">
        <f t="shared" si="40"/>
        <v>0</v>
      </c>
      <c r="AL45" s="691">
        <v>0</v>
      </c>
      <c r="AM45" s="15">
        <f t="shared" si="41"/>
        <v>0</v>
      </c>
      <c r="AN45" s="691"/>
      <c r="AO45" s="15">
        <f t="shared" si="42"/>
        <v>0</v>
      </c>
      <c r="AP45" s="691"/>
      <c r="AQ45" s="15">
        <f t="shared" si="43"/>
        <v>0</v>
      </c>
      <c r="AR45" s="691">
        <v>0</v>
      </c>
      <c r="AS45" s="15">
        <f t="shared" si="44"/>
        <v>0</v>
      </c>
      <c r="AT45" s="691"/>
      <c r="AU45" s="15">
        <f t="shared" si="45"/>
        <v>0</v>
      </c>
      <c r="AV45" s="691">
        <v>0</v>
      </c>
      <c r="AW45" s="15">
        <f t="shared" si="46"/>
        <v>0</v>
      </c>
      <c r="AX45" s="691"/>
      <c r="AY45" s="15">
        <f t="shared" si="47"/>
        <v>0</v>
      </c>
      <c r="AZ45" s="691"/>
      <c r="BA45" s="15">
        <f t="shared" si="48"/>
        <v>0</v>
      </c>
      <c r="BB45" s="691">
        <v>5.23</v>
      </c>
      <c r="BC45" s="15">
        <f t="shared" si="49"/>
        <v>14.062186444583084</v>
      </c>
    </row>
    <row r="46" spans="1:55" ht="12.75" customHeight="1" thickBot="1">
      <c r="A46" s="14" t="s">
        <v>262</v>
      </c>
      <c r="B46" s="1183">
        <f t="shared" si="25"/>
        <v>0</v>
      </c>
      <c r="C46" s="15">
        <f t="shared" si="26"/>
        <v>0</v>
      </c>
      <c r="D46" s="1183"/>
      <c r="E46" s="15">
        <f t="shared" si="26"/>
        <v>0</v>
      </c>
      <c r="F46" s="1183"/>
      <c r="G46" s="15">
        <f t="shared" si="27"/>
        <v>0</v>
      </c>
      <c r="H46" s="1183"/>
      <c r="I46" s="15">
        <f t="shared" si="28"/>
        <v>0</v>
      </c>
      <c r="J46" s="1183"/>
      <c r="K46" s="15">
        <f t="shared" si="29"/>
        <v>0</v>
      </c>
      <c r="L46" s="1183"/>
      <c r="M46" s="15">
        <f t="shared" si="30"/>
        <v>0</v>
      </c>
      <c r="N46" s="1183"/>
      <c r="O46" s="15">
        <f t="shared" si="31"/>
        <v>0</v>
      </c>
      <c r="P46" s="104"/>
      <c r="Q46" s="15"/>
      <c r="R46" s="1183"/>
      <c r="S46" s="15">
        <f t="shared" si="32"/>
        <v>0</v>
      </c>
      <c r="T46" s="1183"/>
      <c r="U46" s="15">
        <f t="shared" si="33"/>
        <v>0</v>
      </c>
      <c r="V46" s="1183"/>
      <c r="W46" s="15">
        <f t="shared" si="34"/>
        <v>0</v>
      </c>
      <c r="X46" s="1183"/>
      <c r="Y46" s="15">
        <f t="shared" si="35"/>
        <v>0</v>
      </c>
      <c r="Z46" s="1183"/>
      <c r="AA46" s="15">
        <f t="shared" si="36"/>
        <v>0</v>
      </c>
      <c r="AB46" s="1183"/>
      <c r="AC46" s="15">
        <f t="shared" si="37"/>
        <v>0</v>
      </c>
      <c r="AD46" s="1183"/>
      <c r="AE46" s="15">
        <f t="shared" si="38"/>
        <v>0</v>
      </c>
      <c r="AF46" s="1183"/>
      <c r="AG46" s="15">
        <f t="shared" si="39"/>
        <v>0</v>
      </c>
      <c r="AH46" s="1183"/>
      <c r="AI46" s="15">
        <f t="shared" si="40"/>
        <v>0</v>
      </c>
      <c r="AJ46" s="1183"/>
      <c r="AK46" s="15">
        <f t="shared" si="40"/>
        <v>0</v>
      </c>
      <c r="AL46" s="1183">
        <v>0</v>
      </c>
      <c r="AM46" s="15">
        <f t="shared" si="41"/>
        <v>0</v>
      </c>
      <c r="AN46" s="1183"/>
      <c r="AO46" s="15">
        <f t="shared" si="42"/>
        <v>0</v>
      </c>
      <c r="AP46" s="1183"/>
      <c r="AQ46" s="15">
        <f t="shared" si="43"/>
        <v>0</v>
      </c>
      <c r="AR46" s="1183">
        <v>0</v>
      </c>
      <c r="AS46" s="15">
        <f t="shared" si="44"/>
        <v>0</v>
      </c>
      <c r="AT46" s="1183">
        <v>0</v>
      </c>
      <c r="AU46" s="15">
        <f t="shared" si="45"/>
        <v>0</v>
      </c>
      <c r="AV46" s="1183">
        <v>0</v>
      </c>
      <c r="AW46" s="15">
        <f t="shared" si="46"/>
        <v>0</v>
      </c>
      <c r="AX46" s="1183">
        <v>0</v>
      </c>
      <c r="AY46" s="15">
        <f t="shared" si="47"/>
        <v>0</v>
      </c>
      <c r="AZ46" s="1183">
        <v>0</v>
      </c>
      <c r="BA46" s="15">
        <f t="shared" si="48"/>
        <v>0</v>
      </c>
      <c r="BB46" s="1183"/>
      <c r="BC46" s="15">
        <f t="shared" si="49"/>
        <v>0</v>
      </c>
    </row>
    <row r="47" spans="1:55" ht="12.75" customHeight="1" thickBot="1">
      <c r="A47" s="40" t="s">
        <v>164</v>
      </c>
      <c r="B47" s="113">
        <f t="shared" si="25"/>
        <v>1192.6455950000002</v>
      </c>
      <c r="C47" s="115">
        <f t="shared" si="26"/>
        <v>6.2388257131258857</v>
      </c>
      <c r="D47" s="113">
        <v>0</v>
      </c>
      <c r="E47" s="115">
        <f t="shared" si="26"/>
        <v>0</v>
      </c>
      <c r="F47" s="113">
        <v>0</v>
      </c>
      <c r="G47" s="115">
        <f t="shared" si="27"/>
        <v>0</v>
      </c>
      <c r="H47" s="113">
        <f>SUM(H44:H46)</f>
        <v>0</v>
      </c>
      <c r="I47" s="115">
        <f t="shared" si="28"/>
        <v>0</v>
      </c>
      <c r="J47" s="113">
        <v>0</v>
      </c>
      <c r="K47" s="115">
        <f t="shared" si="29"/>
        <v>0</v>
      </c>
      <c r="L47" s="113">
        <f>SUM(L44:L46)</f>
        <v>0</v>
      </c>
      <c r="M47" s="115">
        <f t="shared" si="30"/>
        <v>0</v>
      </c>
      <c r="N47" s="113">
        <f>SUM(N44:N46)</f>
        <v>18.150000000000002</v>
      </c>
      <c r="O47" s="115">
        <f t="shared" si="31"/>
        <v>3.8113682591299609</v>
      </c>
      <c r="P47" s="113"/>
      <c r="Q47" s="115"/>
      <c r="R47" s="113">
        <f>SUM(R44:R46)</f>
        <v>0</v>
      </c>
      <c r="S47" s="115">
        <f t="shared" si="32"/>
        <v>0</v>
      </c>
      <c r="T47" s="113">
        <f>SUM(T44:T46)</f>
        <v>0</v>
      </c>
      <c r="U47" s="115">
        <f t="shared" si="33"/>
        <v>0</v>
      </c>
      <c r="V47" s="113">
        <v>0</v>
      </c>
      <c r="W47" s="115">
        <f t="shared" si="34"/>
        <v>0</v>
      </c>
      <c r="X47" s="113">
        <v>0</v>
      </c>
      <c r="Y47" s="115">
        <f t="shared" si="35"/>
        <v>0</v>
      </c>
      <c r="Z47" s="113">
        <f>SUM(Z44:Z46)</f>
        <v>0</v>
      </c>
      <c r="AA47" s="115">
        <f t="shared" si="36"/>
        <v>0</v>
      </c>
      <c r="AB47" s="113">
        <f>SUM(AB44:AB46)</f>
        <v>1.05</v>
      </c>
      <c r="AC47" s="115">
        <f t="shared" si="37"/>
        <v>2.9021886904655356</v>
      </c>
      <c r="AD47" s="113">
        <v>0</v>
      </c>
      <c r="AE47" s="115">
        <f t="shared" si="38"/>
        <v>0</v>
      </c>
      <c r="AF47" s="113">
        <v>0</v>
      </c>
      <c r="AG47" s="115">
        <f t="shared" si="39"/>
        <v>0</v>
      </c>
      <c r="AH47" s="113">
        <v>0</v>
      </c>
      <c r="AI47" s="115">
        <f t="shared" si="40"/>
        <v>0</v>
      </c>
      <c r="AJ47" s="113">
        <v>0</v>
      </c>
      <c r="AK47" s="115">
        <f t="shared" si="40"/>
        <v>0</v>
      </c>
      <c r="AL47" s="113">
        <v>0</v>
      </c>
      <c r="AM47" s="115">
        <f t="shared" si="41"/>
        <v>0</v>
      </c>
      <c r="AN47" s="113">
        <f>SUM(AN44:AN46)</f>
        <v>0</v>
      </c>
      <c r="AO47" s="115">
        <f t="shared" si="42"/>
        <v>0</v>
      </c>
      <c r="AP47" s="113">
        <v>0</v>
      </c>
      <c r="AQ47" s="115">
        <f t="shared" si="43"/>
        <v>0</v>
      </c>
      <c r="AR47" s="113">
        <v>0</v>
      </c>
      <c r="AS47" s="115">
        <f t="shared" si="44"/>
        <v>0</v>
      </c>
      <c r="AT47" s="113">
        <v>230.9</v>
      </c>
      <c r="AU47" s="115">
        <f t="shared" si="45"/>
        <v>30.095671454535207</v>
      </c>
      <c r="AV47" s="113">
        <v>529.70000000000005</v>
      </c>
      <c r="AW47" s="115">
        <f t="shared" si="46"/>
        <v>19.299715805581872</v>
      </c>
      <c r="AX47" s="113">
        <v>1.005595</v>
      </c>
      <c r="AY47" s="115">
        <f t="shared" si="47"/>
        <v>5.5297030023541957E-2</v>
      </c>
      <c r="AZ47" s="113">
        <v>406.6</v>
      </c>
      <c r="BA47" s="115">
        <f t="shared" si="48"/>
        <v>22.257499452594704</v>
      </c>
      <c r="BB47" s="113">
        <f>SUM(BB44:BB46)</f>
        <v>5.24</v>
      </c>
      <c r="BC47" s="115">
        <f t="shared" si="49"/>
        <v>14.089073990366224</v>
      </c>
    </row>
    <row r="48" spans="1:55" ht="12.75" customHeight="1" thickBot="1">
      <c r="A48" s="14"/>
      <c r="B48" s="1183"/>
      <c r="C48" s="15"/>
      <c r="D48" s="1183"/>
      <c r="E48" s="15"/>
      <c r="F48" s="1183"/>
      <c r="G48" s="15"/>
      <c r="H48" s="1183"/>
      <c r="I48" s="15"/>
      <c r="J48" s="1183"/>
      <c r="K48" s="15"/>
      <c r="L48" s="1183"/>
      <c r="M48" s="15"/>
      <c r="N48" s="1183"/>
      <c r="O48" s="15"/>
      <c r="P48" s="104"/>
      <c r="Q48" s="15"/>
      <c r="R48" s="1183"/>
      <c r="S48" s="15"/>
      <c r="T48" s="1183"/>
      <c r="U48" s="15"/>
      <c r="V48" s="1183"/>
      <c r="W48" s="15"/>
      <c r="X48" s="1183"/>
      <c r="Y48" s="15"/>
      <c r="Z48" s="1183"/>
      <c r="AA48" s="15"/>
      <c r="AB48" s="1183"/>
      <c r="AC48" s="15"/>
      <c r="AD48" s="1183"/>
      <c r="AE48" s="15"/>
      <c r="AF48" s="1183"/>
      <c r="AG48" s="15"/>
      <c r="AH48" s="1183"/>
      <c r="AI48" s="15"/>
      <c r="AJ48" s="1183"/>
      <c r="AK48" s="15"/>
      <c r="AL48" s="1183"/>
      <c r="AM48" s="15"/>
      <c r="AN48" s="1183"/>
      <c r="AO48" s="15"/>
      <c r="AP48" s="1183"/>
      <c r="AQ48" s="15"/>
      <c r="AR48" s="1183"/>
      <c r="AS48" s="15"/>
      <c r="AT48" s="1183"/>
      <c r="AU48" s="15"/>
      <c r="AV48" s="1183"/>
      <c r="AW48" s="15"/>
      <c r="AX48" s="1183"/>
      <c r="AY48" s="15"/>
      <c r="AZ48" s="1183"/>
      <c r="BA48" s="15"/>
      <c r="BB48" s="1183"/>
      <c r="BC48" s="15"/>
    </row>
    <row r="49" spans="1:55" ht="12.75" customHeight="1">
      <c r="A49" s="19" t="s">
        <v>152</v>
      </c>
      <c r="B49" s="132">
        <f>D49+H49+J49+L49+N49+P49+T49+AD49+V49+X49+F49+Z49+AB49+AF49+R49+AH49+AJ49+AL49+AN49+AP49+AR49+AV49+AT49+AZ49+AX49+BB49</f>
        <v>33057</v>
      </c>
      <c r="C49" s="19"/>
      <c r="D49" s="132">
        <v>99</v>
      </c>
      <c r="E49" s="19"/>
      <c r="F49" s="132">
        <v>111</v>
      </c>
      <c r="G49" s="19"/>
      <c r="H49" s="132">
        <v>335</v>
      </c>
      <c r="I49" s="19"/>
      <c r="J49" s="132">
        <v>156</v>
      </c>
      <c r="K49" s="19"/>
      <c r="L49" s="132">
        <v>640</v>
      </c>
      <c r="M49" s="19"/>
      <c r="N49" s="132">
        <v>27</v>
      </c>
      <c r="O49" s="19"/>
      <c r="P49" s="132"/>
      <c r="Q49" s="19"/>
      <c r="R49" s="132">
        <v>1067</v>
      </c>
      <c r="S49" s="19"/>
      <c r="T49" s="132">
        <v>37</v>
      </c>
      <c r="U49" s="19"/>
      <c r="V49" s="132">
        <v>2132</v>
      </c>
      <c r="W49" s="19"/>
      <c r="X49" s="132">
        <v>1124</v>
      </c>
      <c r="Y49" s="19"/>
      <c r="Z49" s="132">
        <v>156</v>
      </c>
      <c r="AA49" s="19"/>
      <c r="AB49" s="132">
        <v>12</v>
      </c>
      <c r="AC49" s="19"/>
      <c r="AD49" s="132">
        <v>1314</v>
      </c>
      <c r="AE49" s="19"/>
      <c r="AF49" s="132">
        <v>6471</v>
      </c>
      <c r="AG49" s="19"/>
      <c r="AH49" s="132">
        <v>3</v>
      </c>
      <c r="AI49" s="19"/>
      <c r="AJ49" s="132">
        <v>8</v>
      </c>
      <c r="AK49" s="19"/>
      <c r="AL49" s="132">
        <v>85</v>
      </c>
      <c r="AM49" s="19"/>
      <c r="AN49" s="132">
        <v>1082</v>
      </c>
      <c r="AO49" s="19"/>
      <c r="AP49" s="132">
        <v>1127</v>
      </c>
      <c r="AQ49" s="19"/>
      <c r="AR49" s="132">
        <v>23</v>
      </c>
      <c r="AS49" s="19"/>
      <c r="AT49" s="132">
        <v>44</v>
      </c>
      <c r="AU49" s="19"/>
      <c r="AV49" s="132">
        <v>8090</v>
      </c>
      <c r="AW49" s="19"/>
      <c r="AX49" s="132">
        <v>5205</v>
      </c>
      <c r="AY49" s="19"/>
      <c r="AZ49" s="132">
        <v>3695</v>
      </c>
      <c r="BA49" s="19"/>
      <c r="BB49" s="132">
        <v>14</v>
      </c>
      <c r="BC49" s="19"/>
    </row>
    <row r="50" spans="1:55" ht="12.75" customHeight="1" thickBot="1">
      <c r="A50" s="20" t="s">
        <v>154</v>
      </c>
      <c r="B50" s="116">
        <f>B11/B49*1000000</f>
        <v>578289.24749644543</v>
      </c>
      <c r="C50" s="20"/>
      <c r="D50" s="116">
        <f>D11/D49*1000000</f>
        <v>1586541.9702020204</v>
      </c>
      <c r="E50" s="20"/>
      <c r="F50" s="116">
        <f>F11/F49*1000000</f>
        <v>1269666.6666666665</v>
      </c>
      <c r="G50" s="20"/>
      <c r="H50" s="116">
        <f>H11/H49*1000000</f>
        <v>820000.00000000012</v>
      </c>
      <c r="I50" s="20"/>
      <c r="J50" s="116">
        <f>J11/J49*1000000</f>
        <v>1222346.1538461538</v>
      </c>
      <c r="K50" s="20"/>
      <c r="L50" s="116">
        <f>L11/L49*1000000</f>
        <v>1908125</v>
      </c>
      <c r="M50" s="20"/>
      <c r="N50" s="116">
        <f>N11/N49*1000000</f>
        <v>17637293.91962963</v>
      </c>
      <c r="O50" s="20"/>
      <c r="P50" s="116"/>
      <c r="Q50" s="20"/>
      <c r="R50" s="116">
        <f>R11/R49*1000000</f>
        <v>1488753.5145267104</v>
      </c>
      <c r="S50" s="20"/>
      <c r="T50" s="116">
        <f>T11/T49*1000000</f>
        <v>24210540.540540539</v>
      </c>
      <c r="U50" s="20"/>
      <c r="V50" s="116">
        <f>V11/V49*1000000</f>
        <v>458348.96810506569</v>
      </c>
      <c r="W50" s="20"/>
      <c r="X50" s="116">
        <f>X11/X49*1000000</f>
        <v>977224.19928825635</v>
      </c>
      <c r="Y50" s="20"/>
      <c r="Z50" s="116">
        <f>Z11/Z49*1000000</f>
        <v>1454531.6810256408</v>
      </c>
      <c r="AA50" s="20"/>
      <c r="AB50" s="116">
        <f>AB11/AB49*1000000</f>
        <v>3014965.9216666669</v>
      </c>
      <c r="AC50" s="20"/>
      <c r="AD50" s="116">
        <f>AD11/AD49*1000000</f>
        <v>575525.11415525107</v>
      </c>
      <c r="AE50" s="20"/>
      <c r="AF50" s="116">
        <f>AF11/AF49*1000000</f>
        <v>303307.06227785506</v>
      </c>
      <c r="AG50" s="20"/>
      <c r="AH50" s="116">
        <f>AH11/AH49*1000000</f>
        <v>475333.33333333337</v>
      </c>
      <c r="AI50" s="20"/>
      <c r="AJ50" s="116">
        <f>AJ11/AJ49*1000000</f>
        <v>4385785</v>
      </c>
      <c r="AK50" s="20"/>
      <c r="AL50" s="116">
        <f>AL11/AL49*1000000</f>
        <v>1222498.9369411762</v>
      </c>
      <c r="AM50" s="20"/>
      <c r="AN50" s="116">
        <f>AN11/AN49*1000000</f>
        <v>417190.38817005546</v>
      </c>
      <c r="AO50" s="20"/>
      <c r="AP50" s="116">
        <f>AP11/AP49*1000000</f>
        <v>821330.96716947656</v>
      </c>
      <c r="AQ50" s="20"/>
      <c r="AR50" s="116">
        <f>AR11/AR49*1000000</f>
        <v>17477715.794782612</v>
      </c>
      <c r="AS50" s="20"/>
      <c r="AT50" s="116">
        <f>AT11/AT49*1000000</f>
        <v>17436817.386363637</v>
      </c>
      <c r="AU50" s="20"/>
      <c r="AV50" s="116">
        <f>AV11/AV49*1000000</f>
        <v>339258.34363411617</v>
      </c>
      <c r="AW50" s="20"/>
      <c r="AX50" s="116">
        <f>AX11/AX49*1000000</f>
        <v>349382.0311239193</v>
      </c>
      <c r="AY50" s="20"/>
      <c r="AZ50" s="116">
        <f>AZ11/AZ49*1000000</f>
        <v>494397.8349120433</v>
      </c>
      <c r="BA50" s="116"/>
      <c r="BB50" s="116">
        <f>BB11/BB49*1000000</f>
        <v>2656567.1707142857</v>
      </c>
      <c r="BC50" s="20"/>
    </row>
    <row r="51" spans="1:55" ht="12.75" customHeight="1">
      <c r="A51" s="14"/>
      <c r="B51" s="14"/>
      <c r="C51" s="15"/>
      <c r="D51" s="14"/>
      <c r="E51" s="15"/>
      <c r="G51" s="15"/>
      <c r="H51" s="14"/>
      <c r="I51" s="15"/>
      <c r="J51" s="14"/>
      <c r="K51" s="15"/>
      <c r="L51" s="14"/>
      <c r="M51" s="15"/>
      <c r="N51" s="14"/>
      <c r="O51" s="15"/>
      <c r="P51" s="14"/>
      <c r="Q51" s="15"/>
      <c r="S51" s="15"/>
      <c r="T51" s="14"/>
      <c r="U51" s="15"/>
      <c r="V51" s="14"/>
      <c r="W51" s="15"/>
      <c r="Y51" s="15"/>
      <c r="AA51" s="15"/>
      <c r="AB51" s="14"/>
      <c r="AC51" s="15"/>
      <c r="AD51" s="14"/>
      <c r="AE51" s="15"/>
      <c r="AG51" s="15"/>
      <c r="AI51" s="15"/>
      <c r="AJ51" s="14"/>
      <c r="AK51" s="15"/>
      <c r="AM51" s="15"/>
      <c r="AO51" s="15"/>
      <c r="AP51" s="14"/>
      <c r="AQ51" s="15"/>
      <c r="AR51" s="14"/>
      <c r="AS51" s="15"/>
      <c r="AT51" s="14"/>
      <c r="AU51" s="15"/>
      <c r="AV51" s="14"/>
      <c r="AW51" s="15"/>
      <c r="AX51" s="14"/>
      <c r="AY51" s="15"/>
      <c r="AZ51" s="14"/>
      <c r="BA51" s="15"/>
      <c r="BB51" s="14"/>
      <c r="BC51" s="15"/>
    </row>
    <row r="52" spans="1:55" ht="12.75" customHeight="1">
      <c r="A52" s="1185" t="s">
        <v>165</v>
      </c>
      <c r="B52" s="56" t="str">
        <f>B3</f>
        <v>TOTAL</v>
      </c>
      <c r="C52" s="56"/>
      <c r="D52" s="56" t="str">
        <f>D3</f>
        <v>ABSA</v>
      </c>
      <c r="E52" s="56"/>
      <c r="F52" s="56" t="str">
        <f>F3</f>
        <v>AYANDA</v>
      </c>
      <c r="G52" s="56"/>
      <c r="H52" s="56" t="str">
        <f>H3</f>
        <v>BOE</v>
      </c>
      <c r="I52" s="56"/>
      <c r="J52" s="56" t="str">
        <f>J3</f>
        <v xml:space="preserve">CATALYST SA </v>
      </c>
      <c r="K52" s="56"/>
      <c r="L52" s="56" t="str">
        <f>L3</f>
        <v>CORONATION</v>
      </c>
      <c r="M52" s="56"/>
      <c r="N52" s="56" t="str">
        <f>N3</f>
        <v>DYNAMIC WEALTH</v>
      </c>
      <c r="O52" s="56"/>
      <c r="P52" s="56"/>
      <c r="Q52" s="56"/>
      <c r="R52" s="56" t="str">
        <f>R3</f>
        <v>INVESTEC</v>
      </c>
      <c r="S52" s="56"/>
      <c r="T52" s="56" t="str">
        <f>T3</f>
        <v>INVESTMENT SOLN</v>
      </c>
      <c r="U52" s="56"/>
      <c r="V52" s="56" t="str">
        <f>V3</f>
        <v>MARRIOTT</v>
      </c>
      <c r="W52" s="56"/>
      <c r="X52" s="56" t="str">
        <f>X3</f>
        <v>MARRIOTT</v>
      </c>
      <c r="Y52" s="56"/>
      <c r="Z52" s="56" t="str">
        <f>Z3</f>
        <v>METROPOLITAN</v>
      </c>
      <c r="AA52" s="56"/>
      <c r="AB52" s="56" t="str">
        <f>AB3</f>
        <v xml:space="preserve">NEFG </v>
      </c>
      <c r="AC52" s="56"/>
      <c r="AD52" s="56" t="str">
        <f>AD3</f>
        <v>OASIS</v>
      </c>
      <c r="AE52" s="56"/>
      <c r="AF52" s="56" t="str">
        <f>AF3</f>
        <v>OLD MUTUAL SA</v>
      </c>
      <c r="AG52" s="56"/>
      <c r="AH52" s="56" t="str">
        <f>AH3</f>
        <v>PEREGRINEQUANT</v>
      </c>
      <c r="AI52" s="56"/>
      <c r="AJ52" s="56" t="str">
        <f>AJ3</f>
        <v>PRESCIENT</v>
      </c>
      <c r="AK52" s="56"/>
      <c r="AL52" s="56" t="str">
        <f>AL3</f>
        <v>PRUDENTIAL ENHANCED</v>
      </c>
      <c r="AM52" s="56"/>
      <c r="AN52" s="56" t="str">
        <f>AN3</f>
        <v>RMB</v>
      </c>
      <c r="AO52" s="56"/>
      <c r="AP52" s="56" t="str">
        <f>AP3</f>
        <v>SANLAM</v>
      </c>
      <c r="AQ52" s="56"/>
      <c r="AR52" s="56" t="str">
        <f>AR3</f>
        <v>SIS</v>
      </c>
      <c r="AS52" s="56"/>
      <c r="AT52" s="56" t="str">
        <f>AT3</f>
        <v>STANLIB</v>
      </c>
      <c r="AU52" s="56"/>
      <c r="AV52" s="56" t="str">
        <f>AV3</f>
        <v>STANLIB</v>
      </c>
      <c r="AW52" s="56"/>
      <c r="AX52" s="56" t="str">
        <f>AX3</f>
        <v>STANLIB MM</v>
      </c>
      <c r="AY52" s="56"/>
      <c r="AZ52" s="56" t="str">
        <f>AZ3</f>
        <v>STANLIB MM</v>
      </c>
      <c r="BA52" s="56"/>
      <c r="BB52" s="56" t="str">
        <f>BB3</f>
        <v>VALUGRO</v>
      </c>
      <c r="BC52" s="56"/>
    </row>
    <row r="53" spans="1:55" ht="12.75" customHeight="1">
      <c r="A53" s="58"/>
      <c r="B53" s="58"/>
      <c r="C53" s="58"/>
      <c r="D53" s="58" t="str">
        <f>D4</f>
        <v>PROPERTY EQUITY</v>
      </c>
      <c r="E53" s="58"/>
      <c r="F53" s="58" t="str">
        <f>F4</f>
        <v>PROPERTY EQUITY</v>
      </c>
      <c r="G53" s="58"/>
      <c r="H53" s="58" t="str">
        <f>H4</f>
        <v>PROPERTY EQUITY</v>
      </c>
      <c r="I53" s="58"/>
      <c r="J53" s="58" t="str">
        <f>J4</f>
        <v>PROPERTY EQUITY</v>
      </c>
      <c r="K53" s="58"/>
      <c r="L53" s="58" t="str">
        <f>L4</f>
        <v>PROPERTY EQUITY</v>
      </c>
      <c r="M53" s="58"/>
      <c r="N53" s="58" t="str">
        <f>N4</f>
        <v>PROPERTY</v>
      </c>
      <c r="O53" s="58"/>
      <c r="P53" s="58"/>
      <c r="Q53" s="58"/>
      <c r="R53" s="58" t="str">
        <f>R4</f>
        <v>PROPERTY EQUITY</v>
      </c>
      <c r="S53" s="58"/>
      <c r="T53" s="58" t="str">
        <f>T4</f>
        <v>PROPERTY EQUITY</v>
      </c>
      <c r="U53" s="58"/>
      <c r="V53" s="58" t="str">
        <f>V4</f>
        <v>PROPERTY EQUITY</v>
      </c>
      <c r="W53" s="58"/>
      <c r="X53" s="58" t="str">
        <f>X4</f>
        <v>PROPERTY INCOME</v>
      </c>
      <c r="Y53" s="58"/>
      <c r="Z53" s="58" t="str">
        <f>Z4</f>
        <v>PROPERTY INCOME</v>
      </c>
      <c r="AA53" s="58"/>
      <c r="AB53" s="58" t="str">
        <f>AB4</f>
        <v>PROPERTY INCOME</v>
      </c>
      <c r="AC53" s="58"/>
      <c r="AD53" s="58" t="str">
        <f>AD4</f>
        <v>PROPERTY GROWTH</v>
      </c>
      <c r="AE53" s="58"/>
      <c r="AF53" s="58" t="str">
        <f>AF4</f>
        <v xml:space="preserve">PROPERTY </v>
      </c>
      <c r="AG53" s="58"/>
      <c r="AH53" s="58" t="str">
        <f>AH4</f>
        <v>INST PROPERTY</v>
      </c>
      <c r="AI53" s="58"/>
      <c r="AJ53" s="58" t="str">
        <f>AJ4</f>
        <v>PROPERTY EQUITY</v>
      </c>
      <c r="AK53" s="58"/>
      <c r="AL53" s="58" t="str">
        <f>AL4</f>
        <v>SA PROPERTY TRACKER</v>
      </c>
      <c r="AM53" s="58"/>
      <c r="AN53" s="58" t="str">
        <f>AN4</f>
        <v xml:space="preserve">PROPERTY </v>
      </c>
      <c r="AO53" s="58"/>
      <c r="AP53" s="58" t="str">
        <f>AP4</f>
        <v xml:space="preserve">PROPERTY </v>
      </c>
      <c r="AQ53" s="58"/>
      <c r="AR53" s="58" t="str">
        <f>AR4</f>
        <v>PROPERTY EQUITY</v>
      </c>
      <c r="AS53" s="58"/>
      <c r="AT53" s="58" t="str">
        <f>AT4</f>
        <v xml:space="preserve">INSTITUTIONAL PROPERTY </v>
      </c>
      <c r="AU53" s="58"/>
      <c r="AV53" s="58" t="str">
        <f>AV4</f>
        <v>PROPERTY INCOME</v>
      </c>
      <c r="AW53" s="58"/>
      <c r="AX53" s="58" t="str">
        <f>AX4</f>
        <v>FLEXIBLE PROPERTY</v>
      </c>
      <c r="AY53" s="58"/>
      <c r="AZ53" s="58" t="str">
        <f>AZ4</f>
        <v>PROPERTY</v>
      </c>
      <c r="BA53" s="58"/>
      <c r="BB53" s="58" t="str">
        <f>BB4</f>
        <v>PROPERTY</v>
      </c>
      <c r="BC53" s="58"/>
    </row>
    <row r="54" spans="1:55" ht="12.75" customHeight="1">
      <c r="A54" s="18"/>
      <c r="B54" s="18" t="s">
        <v>83</v>
      </c>
      <c r="C54" s="48" t="s">
        <v>16</v>
      </c>
      <c r="D54" s="18" t="s">
        <v>83</v>
      </c>
      <c r="E54" s="48" t="s">
        <v>16</v>
      </c>
      <c r="F54" s="18" t="s">
        <v>83</v>
      </c>
      <c r="G54" s="48" t="s">
        <v>16</v>
      </c>
      <c r="H54" s="18" t="s">
        <v>83</v>
      </c>
      <c r="I54" s="48" t="s">
        <v>16</v>
      </c>
      <c r="J54" s="18" t="s">
        <v>83</v>
      </c>
      <c r="K54" s="48" t="s">
        <v>16</v>
      </c>
      <c r="L54" s="18" t="s">
        <v>83</v>
      </c>
      <c r="M54" s="48" t="s">
        <v>16</v>
      </c>
      <c r="N54" s="18" t="s">
        <v>83</v>
      </c>
      <c r="O54" s="48" t="s">
        <v>16</v>
      </c>
      <c r="P54" s="18"/>
      <c r="Q54" s="48"/>
      <c r="R54" s="18" t="s">
        <v>83</v>
      </c>
      <c r="S54" s="48" t="s">
        <v>16</v>
      </c>
      <c r="T54" s="18" t="s">
        <v>83</v>
      </c>
      <c r="U54" s="48" t="s">
        <v>16</v>
      </c>
      <c r="V54" s="18" t="s">
        <v>83</v>
      </c>
      <c r="W54" s="48" t="s">
        <v>16</v>
      </c>
      <c r="X54" s="18" t="s">
        <v>83</v>
      </c>
      <c r="Y54" s="48" t="s">
        <v>16</v>
      </c>
      <c r="Z54" s="18" t="s">
        <v>83</v>
      </c>
      <c r="AA54" s="48" t="s">
        <v>16</v>
      </c>
      <c r="AB54" s="18" t="s">
        <v>83</v>
      </c>
      <c r="AC54" s="48" t="s">
        <v>16</v>
      </c>
      <c r="AD54" s="18" t="s">
        <v>83</v>
      </c>
      <c r="AE54" s="48" t="s">
        <v>16</v>
      </c>
      <c r="AF54" s="18" t="s">
        <v>83</v>
      </c>
      <c r="AG54" s="48" t="s">
        <v>16</v>
      </c>
      <c r="AH54" s="18" t="s">
        <v>83</v>
      </c>
      <c r="AI54" s="48" t="s">
        <v>16</v>
      </c>
      <c r="AJ54" s="18" t="s">
        <v>83</v>
      </c>
      <c r="AK54" s="48" t="s">
        <v>16</v>
      </c>
      <c r="AL54" s="18" t="s">
        <v>83</v>
      </c>
      <c r="AM54" s="48" t="s">
        <v>16</v>
      </c>
      <c r="AN54" s="18" t="s">
        <v>83</v>
      </c>
      <c r="AO54" s="48" t="s">
        <v>16</v>
      </c>
      <c r="AP54" s="18" t="s">
        <v>83</v>
      </c>
      <c r="AQ54" s="48" t="s">
        <v>16</v>
      </c>
      <c r="AR54" s="18" t="s">
        <v>83</v>
      </c>
      <c r="AS54" s="48" t="s">
        <v>16</v>
      </c>
      <c r="AT54" s="18" t="s">
        <v>83</v>
      </c>
      <c r="AU54" s="48" t="s">
        <v>16</v>
      </c>
      <c r="AV54" s="18" t="s">
        <v>83</v>
      </c>
      <c r="AW54" s="48" t="s">
        <v>16</v>
      </c>
      <c r="AX54" s="18" t="s">
        <v>83</v>
      </c>
      <c r="AY54" s="48" t="s">
        <v>16</v>
      </c>
      <c r="AZ54" s="18" t="s">
        <v>83</v>
      </c>
      <c r="BA54" s="48" t="s">
        <v>16</v>
      </c>
      <c r="BB54" s="18" t="s">
        <v>83</v>
      </c>
      <c r="BC54" s="48" t="s">
        <v>16</v>
      </c>
    </row>
    <row r="55" spans="1:55" ht="12.75" customHeight="1">
      <c r="A55" s="14" t="s">
        <v>166</v>
      </c>
      <c r="B55" s="14">
        <f t="shared" ref="B55:B63" si="50">D55+H55+J55+L55+N55+P55+T55+AD55+V55+X55+F55+Z55+AB55+AF55+R55+AH55+AJ55+AL55+AN55+AP55+AR55+AV55+AT55+AZ55+AX55+BB55</f>
        <v>1157.8803871300001</v>
      </c>
      <c r="C55" s="15">
        <f t="shared" ref="C55:E63" si="51">B55/B$11*100</f>
        <v>6.0569660947356283</v>
      </c>
      <c r="D55" s="14"/>
      <c r="E55" s="15">
        <f t="shared" si="51"/>
        <v>0</v>
      </c>
      <c r="F55" s="14">
        <v>6.4</v>
      </c>
      <c r="G55" s="15">
        <f t="shared" ref="G55:G63" si="52">F55/F$11*100</f>
        <v>4.5411649507212655</v>
      </c>
      <c r="H55" s="14">
        <v>2.1</v>
      </c>
      <c r="I55" s="15">
        <f t="shared" ref="I55:I63" si="53">H55/H$11*100</f>
        <v>0.76447033127047681</v>
      </c>
      <c r="J55" s="14">
        <v>12.3</v>
      </c>
      <c r="K55" s="15">
        <f t="shared" ref="K55:K63" si="54">J55/J$11*100</f>
        <v>6.450394890028635</v>
      </c>
      <c r="L55" s="14">
        <v>46.368346000000003</v>
      </c>
      <c r="M55" s="15">
        <f t="shared" ref="M55:M63" si="55">L55/L$11*100</f>
        <v>3.7969493940386503</v>
      </c>
      <c r="N55" s="14">
        <v>2.75</v>
      </c>
      <c r="O55" s="15">
        <f t="shared" ref="O55:O63" si="56">N55/N$11*100</f>
        <v>0.57748003926211522</v>
      </c>
      <c r="P55" s="14"/>
      <c r="Q55" s="15"/>
      <c r="R55" s="14">
        <v>109.3</v>
      </c>
      <c r="S55" s="15">
        <f t="shared" ref="S55:S63" si="57">R55/R$11*100</f>
        <v>6.8807050676739063</v>
      </c>
      <c r="T55" s="14">
        <v>75.62</v>
      </c>
      <c r="U55" s="15">
        <f t="shared" ref="U55:U63" si="58">T55/T$11*100</f>
        <v>8.4417106687951424</v>
      </c>
      <c r="V55" s="14">
        <v>70.5</v>
      </c>
      <c r="W55" s="15">
        <f t="shared" ref="W55:W63" si="59">V55/V$11*100</f>
        <v>7.214490380679492</v>
      </c>
      <c r="X55" s="14">
        <v>27</v>
      </c>
      <c r="Y55" s="15">
        <f t="shared" ref="Y55:Y63" si="60">X55/X$11*100</f>
        <v>2.4581209031318276</v>
      </c>
      <c r="Z55" s="14">
        <v>10.96</v>
      </c>
      <c r="AA55" s="15">
        <f t="shared" ref="AA55:AA63" si="61">Z55/Z$11*100</f>
        <v>4.8301739434695588</v>
      </c>
      <c r="AB55" s="14">
        <v>15.75</v>
      </c>
      <c r="AC55" s="15">
        <f t="shared" ref="AC55:AC63" si="62">AB55/AB$11*100</f>
        <v>43.532830356983034</v>
      </c>
      <c r="AD55" s="1451"/>
      <c r="AE55" s="15">
        <f t="shared" ref="AE55:AE63" si="63">AD55/AD$11*100</f>
        <v>0</v>
      </c>
      <c r="AF55" s="14">
        <v>16.600000000000001</v>
      </c>
      <c r="AG55" s="15">
        <f t="shared" ref="AG55:AG63" si="64">AF55/AF$11*100</f>
        <v>0.84577367911550416</v>
      </c>
      <c r="AH55" s="1451"/>
      <c r="AI55" s="15">
        <f t="shared" ref="AI55:AK63" si="65">AH55/AH$11*100</f>
        <v>0</v>
      </c>
      <c r="AJ55" s="14">
        <v>8.6999999999999993</v>
      </c>
      <c r="AK55" s="15">
        <f t="shared" si="65"/>
        <v>24.796017132622776</v>
      </c>
      <c r="AL55" s="14">
        <v>2.5</v>
      </c>
      <c r="AM55" s="15">
        <f t="shared" ref="AM55:AM63" si="66">AL55/AL$11*100</f>
        <v>2.4058724156827282</v>
      </c>
      <c r="AN55" s="14">
        <v>9</v>
      </c>
      <c r="AO55" s="15">
        <f t="shared" ref="AO55:AO63" si="67">AN55/AN$11*100</f>
        <v>1.9937970757642889</v>
      </c>
      <c r="AP55" s="1451"/>
      <c r="AQ55" s="15">
        <f t="shared" ref="AQ55:AQ63" si="68">AP55/AP$11*100</f>
        <v>0</v>
      </c>
      <c r="AR55" s="14">
        <v>21.942041130000003</v>
      </c>
      <c r="AS55" s="15">
        <f t="shared" ref="AS55:AS63" si="69">AR55/AR$11*100</f>
        <v>5.4583894111932816</v>
      </c>
      <c r="AT55" s="14">
        <v>16.7</v>
      </c>
      <c r="AU55" s="15">
        <f t="shared" ref="AU55:AU63" si="70">AT55/AT$11*100</f>
        <v>2.1766899666121176</v>
      </c>
      <c r="AV55" s="14">
        <v>344.3</v>
      </c>
      <c r="AW55" s="15">
        <f t="shared" ref="AW55:AW63" si="71">AV55/AV$11*100</f>
        <v>12.544633097719156</v>
      </c>
      <c r="AX55" s="14">
        <v>217.46</v>
      </c>
      <c r="AY55" s="15">
        <f t="shared" ref="AY55:AY63" si="72">AX55/AX$11*100</f>
        <v>11.957987210476817</v>
      </c>
      <c r="AZ55" s="14">
        <v>132.6</v>
      </c>
      <c r="BA55" s="15">
        <f t="shared" ref="BA55:BA63" si="73">AZ55/AZ$11*100</f>
        <v>7.2585942631924683</v>
      </c>
      <c r="BB55" s="14">
        <v>9.0299999999999994</v>
      </c>
      <c r="BC55" s="15">
        <f t="shared" ref="BC55:BC63" si="74">BB55/BB$11*100</f>
        <v>24.279453842176906</v>
      </c>
    </row>
    <row r="56" spans="1:55" ht="12.75" customHeight="1">
      <c r="A56" s="14" t="s">
        <v>167</v>
      </c>
      <c r="B56" s="14">
        <f t="shared" si="50"/>
        <v>125.29499999999999</v>
      </c>
      <c r="C56" s="15">
        <f t="shared" si="51"/>
        <v>0.65542829404078562</v>
      </c>
      <c r="D56" s="14"/>
      <c r="E56" s="15">
        <f t="shared" si="51"/>
        <v>0</v>
      </c>
      <c r="G56" s="15">
        <f t="shared" si="52"/>
        <v>0</v>
      </c>
      <c r="H56" s="14"/>
      <c r="I56" s="15">
        <f t="shared" si="53"/>
        <v>0</v>
      </c>
      <c r="J56" s="14"/>
      <c r="K56" s="15">
        <f t="shared" si="54"/>
        <v>0</v>
      </c>
      <c r="L56" s="14">
        <v>0</v>
      </c>
      <c r="M56" s="15">
        <f t="shared" si="55"/>
        <v>0</v>
      </c>
      <c r="N56" s="14"/>
      <c r="O56" s="15">
        <f t="shared" si="56"/>
        <v>0</v>
      </c>
      <c r="P56" s="14"/>
      <c r="Q56" s="15"/>
      <c r="S56" s="15">
        <f t="shared" si="57"/>
        <v>0</v>
      </c>
      <c r="T56" s="14"/>
      <c r="U56" s="15">
        <f t="shared" si="58"/>
        <v>0</v>
      </c>
      <c r="V56" s="14">
        <v>36</v>
      </c>
      <c r="W56" s="15">
        <f t="shared" si="59"/>
        <v>3.6839950880065491</v>
      </c>
      <c r="Y56" s="15">
        <f t="shared" si="60"/>
        <v>0</v>
      </c>
      <c r="AA56" s="15">
        <f t="shared" si="61"/>
        <v>0</v>
      </c>
      <c r="AB56" s="14"/>
      <c r="AC56" s="15">
        <f t="shared" si="62"/>
        <v>0</v>
      </c>
      <c r="AD56" s="1555">
        <v>44.058999999999997</v>
      </c>
      <c r="AE56" s="15">
        <f t="shared" si="63"/>
        <v>5.8260605098910396</v>
      </c>
      <c r="AG56" s="15">
        <f t="shared" si="64"/>
        <v>0</v>
      </c>
      <c r="AH56" s="1549">
        <v>0.1</v>
      </c>
      <c r="AI56" s="15">
        <f t="shared" si="65"/>
        <v>7.0126227208976157</v>
      </c>
      <c r="AJ56" s="14"/>
      <c r="AK56" s="15">
        <f t="shared" si="65"/>
        <v>0</v>
      </c>
      <c r="AM56" s="15">
        <f t="shared" si="66"/>
        <v>0</v>
      </c>
      <c r="AO56" s="15">
        <f t="shared" si="67"/>
        <v>0</v>
      </c>
      <c r="AP56" s="1451">
        <v>33.1</v>
      </c>
      <c r="AQ56" s="15">
        <f t="shared" si="68"/>
        <v>3.5759042392290739</v>
      </c>
      <c r="AR56" s="14">
        <v>0</v>
      </c>
      <c r="AS56" s="15">
        <f t="shared" si="69"/>
        <v>0</v>
      </c>
      <c r="AT56" s="14">
        <v>0</v>
      </c>
      <c r="AU56" s="15">
        <f t="shared" si="70"/>
        <v>0</v>
      </c>
      <c r="AV56" s="14">
        <v>0</v>
      </c>
      <c r="AW56" s="15">
        <f t="shared" si="71"/>
        <v>0</v>
      </c>
      <c r="AX56" s="14">
        <v>12.036</v>
      </c>
      <c r="AY56" s="15">
        <f t="shared" si="72"/>
        <v>0.66185199147107032</v>
      </c>
      <c r="AZ56" s="14">
        <v>0</v>
      </c>
      <c r="BA56" s="15">
        <f t="shared" si="73"/>
        <v>0</v>
      </c>
      <c r="BB56" s="14"/>
      <c r="BC56" s="15">
        <f t="shared" si="74"/>
        <v>0</v>
      </c>
    </row>
    <row r="57" spans="1:55" ht="12.75" customHeight="1">
      <c r="A57" s="14" t="s">
        <v>168</v>
      </c>
      <c r="B57" s="14">
        <f t="shared" si="50"/>
        <v>31.862473999999999</v>
      </c>
      <c r="C57" s="15">
        <f t="shared" si="51"/>
        <v>0.16667518239146725</v>
      </c>
      <c r="D57" s="14"/>
      <c r="E57" s="15">
        <f t="shared" si="51"/>
        <v>0</v>
      </c>
      <c r="G57" s="15">
        <f t="shared" si="52"/>
        <v>0</v>
      </c>
      <c r="H57" s="14"/>
      <c r="I57" s="15">
        <f t="shared" si="53"/>
        <v>0</v>
      </c>
      <c r="J57" s="14"/>
      <c r="K57" s="15">
        <f t="shared" si="54"/>
        <v>0</v>
      </c>
      <c r="L57" s="14">
        <v>0</v>
      </c>
      <c r="M57" s="15">
        <f t="shared" si="55"/>
        <v>0</v>
      </c>
      <c r="N57" s="14"/>
      <c r="O57" s="15">
        <f t="shared" si="56"/>
        <v>0</v>
      </c>
      <c r="P57" s="14"/>
      <c r="Q57" s="15"/>
      <c r="S57" s="15">
        <f t="shared" si="57"/>
        <v>0</v>
      </c>
      <c r="T57" s="14"/>
      <c r="U57" s="15">
        <f t="shared" si="58"/>
        <v>0</v>
      </c>
      <c r="V57" s="14"/>
      <c r="W57" s="15">
        <f t="shared" si="59"/>
        <v>0</v>
      </c>
      <c r="Y57" s="15">
        <f t="shared" si="60"/>
        <v>0</v>
      </c>
      <c r="AA57" s="15">
        <f t="shared" si="61"/>
        <v>0</v>
      </c>
      <c r="AB57" s="14"/>
      <c r="AC57" s="15">
        <f t="shared" si="62"/>
        <v>0</v>
      </c>
      <c r="AD57" s="1451"/>
      <c r="AE57" s="15">
        <f t="shared" si="63"/>
        <v>0</v>
      </c>
      <c r="AG57" s="15">
        <f t="shared" si="64"/>
        <v>0</v>
      </c>
      <c r="AH57" s="1451"/>
      <c r="AI57" s="15">
        <f t="shared" si="65"/>
        <v>0</v>
      </c>
      <c r="AJ57" s="14"/>
      <c r="AK57" s="15">
        <f t="shared" si="65"/>
        <v>0</v>
      </c>
      <c r="AM57" s="15">
        <f t="shared" si="66"/>
        <v>0</v>
      </c>
      <c r="AO57" s="15">
        <f t="shared" si="67"/>
        <v>0</v>
      </c>
      <c r="AP57" s="1451"/>
      <c r="AQ57" s="15">
        <f t="shared" si="68"/>
        <v>0</v>
      </c>
      <c r="AR57" s="14">
        <v>0</v>
      </c>
      <c r="AS57" s="15">
        <f t="shared" si="69"/>
        <v>0</v>
      </c>
      <c r="AT57" s="14">
        <v>0</v>
      </c>
      <c r="AU57" s="15">
        <f t="shared" si="70"/>
        <v>0</v>
      </c>
      <c r="AV57" s="14">
        <v>0</v>
      </c>
      <c r="AW57" s="15">
        <f t="shared" si="71"/>
        <v>0</v>
      </c>
      <c r="AX57" s="14">
        <v>31.862473999999999</v>
      </c>
      <c r="AY57" s="15">
        <f t="shared" si="72"/>
        <v>1.7520971975818544</v>
      </c>
      <c r="AZ57" s="14">
        <v>0</v>
      </c>
      <c r="BA57" s="15">
        <f t="shared" si="73"/>
        <v>0</v>
      </c>
      <c r="BB57" s="14"/>
      <c r="BC57" s="15">
        <f t="shared" si="74"/>
        <v>0</v>
      </c>
    </row>
    <row r="58" spans="1:55" ht="12.75" customHeight="1">
      <c r="A58" s="14" t="s">
        <v>169</v>
      </c>
      <c r="B58" s="14">
        <f t="shared" si="50"/>
        <v>465.42062200000004</v>
      </c>
      <c r="C58" s="15">
        <f t="shared" si="51"/>
        <v>2.4346529732939177</v>
      </c>
      <c r="D58" s="14"/>
      <c r="E58" s="15">
        <f t="shared" si="51"/>
        <v>0</v>
      </c>
      <c r="G58" s="15">
        <f t="shared" si="52"/>
        <v>0</v>
      </c>
      <c r="H58" s="14"/>
      <c r="I58" s="15">
        <f t="shared" si="53"/>
        <v>0</v>
      </c>
      <c r="J58" s="14"/>
      <c r="K58" s="15">
        <f t="shared" si="54"/>
        <v>0</v>
      </c>
      <c r="L58" s="14">
        <v>24.337986000000001</v>
      </c>
      <c r="M58" s="15">
        <f t="shared" si="55"/>
        <v>1.9929566000655092</v>
      </c>
      <c r="N58" s="14"/>
      <c r="O58" s="15">
        <f t="shared" si="56"/>
        <v>0</v>
      </c>
      <c r="P58" s="14"/>
      <c r="Q58" s="15"/>
      <c r="S58" s="15">
        <f t="shared" si="57"/>
        <v>0</v>
      </c>
      <c r="T58" s="14"/>
      <c r="U58" s="15">
        <f t="shared" si="58"/>
        <v>0</v>
      </c>
      <c r="V58" s="14">
        <v>283.5</v>
      </c>
      <c r="W58" s="15">
        <f t="shared" si="59"/>
        <v>29.011461318051573</v>
      </c>
      <c r="X58" s="14">
        <v>80.099999999999994</v>
      </c>
      <c r="Y58" s="15">
        <f t="shared" si="60"/>
        <v>7.2924253459577555</v>
      </c>
      <c r="AA58" s="15">
        <f t="shared" si="61"/>
        <v>0</v>
      </c>
      <c r="AB58" s="14"/>
      <c r="AC58" s="15">
        <f t="shared" si="62"/>
        <v>0</v>
      </c>
      <c r="AD58" s="14"/>
      <c r="AE58" s="15">
        <f t="shared" si="63"/>
        <v>0</v>
      </c>
      <c r="AG58" s="15">
        <f t="shared" si="64"/>
        <v>0</v>
      </c>
      <c r="AI58" s="15">
        <f t="shared" si="65"/>
        <v>0</v>
      </c>
      <c r="AJ58" s="14"/>
      <c r="AK58" s="15">
        <f t="shared" si="65"/>
        <v>0</v>
      </c>
      <c r="AM58" s="15">
        <f t="shared" si="66"/>
        <v>0</v>
      </c>
      <c r="AO58" s="15">
        <f t="shared" si="67"/>
        <v>0</v>
      </c>
      <c r="AP58" s="1451"/>
      <c r="AQ58" s="15">
        <f t="shared" si="68"/>
        <v>0</v>
      </c>
      <c r="AR58" s="14">
        <v>0</v>
      </c>
      <c r="AS58" s="15">
        <f t="shared" si="69"/>
        <v>0</v>
      </c>
      <c r="AT58" s="14">
        <v>0</v>
      </c>
      <c r="AU58" s="15">
        <f t="shared" si="70"/>
        <v>0</v>
      </c>
      <c r="AV58" s="14">
        <v>0</v>
      </c>
      <c r="AW58" s="15">
        <f t="shared" si="71"/>
        <v>0</v>
      </c>
      <c r="AX58" s="14">
        <v>77.482635999999999</v>
      </c>
      <c r="AY58" s="15">
        <f t="shared" si="72"/>
        <v>4.2607209156719881</v>
      </c>
      <c r="AZ58" s="14">
        <v>0</v>
      </c>
      <c r="BA58" s="15">
        <f t="shared" si="73"/>
        <v>0</v>
      </c>
      <c r="BB58" s="14"/>
      <c r="BC58" s="15">
        <f t="shared" si="74"/>
        <v>0</v>
      </c>
    </row>
    <row r="59" spans="1:55" ht="12.75" customHeight="1">
      <c r="A59" s="14" t="s">
        <v>170</v>
      </c>
      <c r="B59" s="14">
        <f t="shared" si="50"/>
        <v>258.50271599999996</v>
      </c>
      <c r="C59" s="15">
        <f t="shared" si="51"/>
        <v>1.352248646416774</v>
      </c>
      <c r="D59" s="14"/>
      <c r="E59" s="15">
        <f t="shared" si="51"/>
        <v>0</v>
      </c>
      <c r="G59" s="15">
        <f t="shared" si="52"/>
        <v>0</v>
      </c>
      <c r="H59" s="14"/>
      <c r="I59" s="15">
        <f t="shared" si="53"/>
        <v>0</v>
      </c>
      <c r="J59" s="14"/>
      <c r="K59" s="15">
        <f t="shared" si="54"/>
        <v>0</v>
      </c>
      <c r="L59" s="14">
        <v>0</v>
      </c>
      <c r="M59" s="15">
        <f t="shared" si="55"/>
        <v>0</v>
      </c>
      <c r="N59" s="14"/>
      <c r="O59" s="15">
        <f t="shared" si="56"/>
        <v>0</v>
      </c>
      <c r="P59" s="14"/>
      <c r="Q59" s="15"/>
      <c r="S59" s="15">
        <f t="shared" si="57"/>
        <v>0</v>
      </c>
      <c r="T59" s="14"/>
      <c r="U59" s="15">
        <f t="shared" si="58"/>
        <v>0</v>
      </c>
      <c r="V59" s="14">
        <v>134.6</v>
      </c>
      <c r="W59" s="15">
        <f t="shared" si="59"/>
        <v>13.774048301268929</v>
      </c>
      <c r="X59" s="14">
        <v>40.299999999999997</v>
      </c>
      <c r="Y59" s="15">
        <f t="shared" si="60"/>
        <v>3.6689730517115797</v>
      </c>
      <c r="AA59" s="15">
        <f t="shared" si="61"/>
        <v>0</v>
      </c>
      <c r="AB59" s="14"/>
      <c r="AC59" s="15">
        <f t="shared" si="62"/>
        <v>0</v>
      </c>
      <c r="AD59" s="14"/>
      <c r="AE59" s="15">
        <f t="shared" si="63"/>
        <v>0</v>
      </c>
      <c r="AG59" s="15">
        <f t="shared" si="64"/>
        <v>0</v>
      </c>
      <c r="AI59" s="15">
        <f t="shared" si="65"/>
        <v>0</v>
      </c>
      <c r="AJ59" s="14"/>
      <c r="AK59" s="15">
        <f t="shared" si="65"/>
        <v>0</v>
      </c>
      <c r="AM59" s="15">
        <f t="shared" si="66"/>
        <v>0</v>
      </c>
      <c r="AO59" s="15">
        <f t="shared" si="67"/>
        <v>0</v>
      </c>
      <c r="AP59" s="1451"/>
      <c r="AQ59" s="15">
        <f t="shared" si="68"/>
        <v>0</v>
      </c>
      <c r="AR59" s="14">
        <v>0</v>
      </c>
      <c r="AS59" s="15">
        <f t="shared" si="69"/>
        <v>0</v>
      </c>
      <c r="AT59" s="14">
        <v>0</v>
      </c>
      <c r="AU59" s="15">
        <f t="shared" si="70"/>
        <v>0</v>
      </c>
      <c r="AV59" s="14">
        <v>0</v>
      </c>
      <c r="AW59" s="15">
        <f t="shared" si="71"/>
        <v>0</v>
      </c>
      <c r="AX59" s="14">
        <v>83.602716000000001</v>
      </c>
      <c r="AY59" s="15">
        <f t="shared" si="72"/>
        <v>4.5972602257386441</v>
      </c>
      <c r="AZ59" s="14">
        <v>0</v>
      </c>
      <c r="BA59" s="15">
        <f t="shared" si="73"/>
        <v>0</v>
      </c>
      <c r="BB59" s="14"/>
      <c r="BC59" s="15">
        <f t="shared" si="74"/>
        <v>0</v>
      </c>
    </row>
    <row r="60" spans="1:55" ht="12.75" customHeight="1">
      <c r="A60" s="14" t="s">
        <v>171</v>
      </c>
      <c r="B60" s="14">
        <f t="shared" si="50"/>
        <v>153.02580599999999</v>
      </c>
      <c r="C60" s="15">
        <f t="shared" si="51"/>
        <v>0.80049038645433757</v>
      </c>
      <c r="D60" s="14"/>
      <c r="E60" s="15">
        <f t="shared" si="51"/>
        <v>0</v>
      </c>
      <c r="G60" s="15">
        <f t="shared" si="52"/>
        <v>0</v>
      </c>
      <c r="H60" s="14"/>
      <c r="I60" s="15">
        <f t="shared" si="53"/>
        <v>0</v>
      </c>
      <c r="J60" s="14"/>
      <c r="K60" s="15">
        <f t="shared" si="54"/>
        <v>0</v>
      </c>
      <c r="L60" s="14">
        <v>25.725463000000001</v>
      </c>
      <c r="M60" s="15">
        <f t="shared" si="55"/>
        <v>2.1065724697019323</v>
      </c>
      <c r="N60" s="14"/>
      <c r="O60" s="15">
        <f t="shared" si="56"/>
        <v>0</v>
      </c>
      <c r="P60" s="14"/>
      <c r="Q60" s="15"/>
      <c r="S60" s="15">
        <f t="shared" si="57"/>
        <v>0</v>
      </c>
      <c r="T60" s="14"/>
      <c r="U60" s="15">
        <f t="shared" si="58"/>
        <v>0</v>
      </c>
      <c r="V60" s="14"/>
      <c r="W60" s="15">
        <f t="shared" si="59"/>
        <v>0</v>
      </c>
      <c r="Y60" s="15">
        <f t="shared" si="60"/>
        <v>0</v>
      </c>
      <c r="AA60" s="15">
        <f t="shared" si="61"/>
        <v>0</v>
      </c>
      <c r="AB60" s="14"/>
      <c r="AC60" s="15">
        <f t="shared" si="62"/>
        <v>0</v>
      </c>
      <c r="AD60" s="14"/>
      <c r="AE60" s="15">
        <f t="shared" si="63"/>
        <v>0</v>
      </c>
      <c r="AG60" s="15">
        <f t="shared" si="64"/>
        <v>0</v>
      </c>
      <c r="AI60" s="15">
        <f t="shared" si="65"/>
        <v>0</v>
      </c>
      <c r="AJ60" s="14"/>
      <c r="AK60" s="15">
        <f t="shared" si="65"/>
        <v>0</v>
      </c>
      <c r="AM60" s="15">
        <f t="shared" si="66"/>
        <v>0</v>
      </c>
      <c r="AO60" s="15">
        <f t="shared" si="67"/>
        <v>0</v>
      </c>
      <c r="AP60" s="1451"/>
      <c r="AQ60" s="15">
        <f t="shared" si="68"/>
        <v>0</v>
      </c>
      <c r="AR60" s="14">
        <v>0</v>
      </c>
      <c r="AS60" s="15">
        <f t="shared" si="69"/>
        <v>0</v>
      </c>
      <c r="AT60" s="14">
        <v>0</v>
      </c>
      <c r="AU60" s="15">
        <f t="shared" si="70"/>
        <v>0</v>
      </c>
      <c r="AV60" s="14">
        <v>0</v>
      </c>
      <c r="AW60" s="15">
        <f t="shared" si="71"/>
        <v>0</v>
      </c>
      <c r="AX60" s="14">
        <v>127.300343</v>
      </c>
      <c r="AY60" s="15">
        <f t="shared" si="72"/>
        <v>7.0001649658940126</v>
      </c>
      <c r="AZ60" s="14">
        <v>0</v>
      </c>
      <c r="BA60" s="15">
        <f t="shared" si="73"/>
        <v>0</v>
      </c>
      <c r="BB60" s="14"/>
      <c r="BC60" s="15">
        <f t="shared" si="74"/>
        <v>0</v>
      </c>
    </row>
    <row r="61" spans="1:55" ht="12.75" customHeight="1">
      <c r="A61" s="14" t="s">
        <v>172</v>
      </c>
      <c r="B61" s="14">
        <f t="shared" si="50"/>
        <v>33.830917999999997</v>
      </c>
      <c r="C61" s="15">
        <f t="shared" si="51"/>
        <v>0.17697227240172161</v>
      </c>
      <c r="D61" s="14"/>
      <c r="E61" s="15">
        <f t="shared" si="51"/>
        <v>0</v>
      </c>
      <c r="G61" s="15">
        <f t="shared" si="52"/>
        <v>0</v>
      </c>
      <c r="H61" s="14"/>
      <c r="I61" s="15">
        <f t="shared" si="53"/>
        <v>0</v>
      </c>
      <c r="J61" s="14"/>
      <c r="K61" s="15">
        <f t="shared" si="54"/>
        <v>0</v>
      </c>
      <c r="L61" s="14">
        <v>0</v>
      </c>
      <c r="M61" s="15">
        <f t="shared" si="55"/>
        <v>0</v>
      </c>
      <c r="N61" s="14"/>
      <c r="O61" s="15">
        <f t="shared" si="56"/>
        <v>0</v>
      </c>
      <c r="P61" s="14"/>
      <c r="Q61" s="15"/>
      <c r="S61" s="15">
        <f t="shared" si="57"/>
        <v>0</v>
      </c>
      <c r="T61" s="14"/>
      <c r="U61" s="15">
        <f t="shared" si="58"/>
        <v>0</v>
      </c>
      <c r="V61" s="14"/>
      <c r="W61" s="15">
        <f t="shared" si="59"/>
        <v>0</v>
      </c>
      <c r="Y61" s="15">
        <f t="shared" si="60"/>
        <v>0</v>
      </c>
      <c r="AA61" s="15">
        <f t="shared" si="61"/>
        <v>0</v>
      </c>
      <c r="AB61" s="14"/>
      <c r="AC61" s="15">
        <f t="shared" si="62"/>
        <v>0</v>
      </c>
      <c r="AD61" s="14"/>
      <c r="AE61" s="15">
        <f t="shared" si="63"/>
        <v>0</v>
      </c>
      <c r="AG61" s="15">
        <f t="shared" si="64"/>
        <v>0</v>
      </c>
      <c r="AI61" s="15">
        <f t="shared" si="65"/>
        <v>0</v>
      </c>
      <c r="AJ61" s="14"/>
      <c r="AK61" s="15">
        <f t="shared" si="65"/>
        <v>0</v>
      </c>
      <c r="AM61" s="15">
        <f t="shared" si="66"/>
        <v>0</v>
      </c>
      <c r="AO61" s="15">
        <f t="shared" si="67"/>
        <v>0</v>
      </c>
      <c r="AP61" s="1451"/>
      <c r="AQ61" s="15">
        <f t="shared" si="68"/>
        <v>0</v>
      </c>
      <c r="AR61" s="14">
        <v>0</v>
      </c>
      <c r="AS61" s="15">
        <f t="shared" si="69"/>
        <v>0</v>
      </c>
      <c r="AT61" s="14">
        <v>0</v>
      </c>
      <c r="AU61" s="15">
        <f t="shared" si="70"/>
        <v>0</v>
      </c>
      <c r="AV61" s="14">
        <v>0</v>
      </c>
      <c r="AW61" s="15">
        <f t="shared" si="71"/>
        <v>0</v>
      </c>
      <c r="AX61" s="14">
        <v>33.830917999999997</v>
      </c>
      <c r="AY61" s="15">
        <f t="shared" si="72"/>
        <v>1.8603406822527817</v>
      </c>
      <c r="AZ61" s="14">
        <v>0</v>
      </c>
      <c r="BA61" s="15">
        <f t="shared" si="73"/>
        <v>0</v>
      </c>
      <c r="BB61" s="14"/>
      <c r="BC61" s="15">
        <f t="shared" si="74"/>
        <v>0</v>
      </c>
    </row>
    <row r="62" spans="1:55" ht="12.75" customHeight="1" thickBot="1">
      <c r="A62" s="14" t="s">
        <v>173</v>
      </c>
      <c r="B62" s="14">
        <f t="shared" si="50"/>
        <v>0</v>
      </c>
      <c r="C62" s="15">
        <f t="shared" si="51"/>
        <v>0</v>
      </c>
      <c r="D62" s="14"/>
      <c r="E62" s="15">
        <f t="shared" si="51"/>
        <v>0</v>
      </c>
      <c r="G62" s="15">
        <f t="shared" si="52"/>
        <v>0</v>
      </c>
      <c r="H62" s="14"/>
      <c r="I62" s="15">
        <f t="shared" si="53"/>
        <v>0</v>
      </c>
      <c r="J62" s="14"/>
      <c r="K62" s="15">
        <f t="shared" si="54"/>
        <v>0</v>
      </c>
      <c r="L62" s="14">
        <v>0</v>
      </c>
      <c r="M62" s="15">
        <f t="shared" si="55"/>
        <v>0</v>
      </c>
      <c r="N62" s="14"/>
      <c r="O62" s="15">
        <f t="shared" si="56"/>
        <v>0</v>
      </c>
      <c r="P62" s="14"/>
      <c r="Q62" s="15"/>
      <c r="S62" s="15">
        <f t="shared" si="57"/>
        <v>0</v>
      </c>
      <c r="T62" s="14"/>
      <c r="U62" s="15">
        <f t="shared" si="58"/>
        <v>0</v>
      </c>
      <c r="V62" s="14"/>
      <c r="W62" s="15">
        <f t="shared" si="59"/>
        <v>0</v>
      </c>
      <c r="Y62" s="15">
        <f t="shared" si="60"/>
        <v>0</v>
      </c>
      <c r="AA62" s="15">
        <f t="shared" si="61"/>
        <v>0</v>
      </c>
      <c r="AB62" s="14"/>
      <c r="AC62" s="15">
        <f t="shared" si="62"/>
        <v>0</v>
      </c>
      <c r="AD62" s="14"/>
      <c r="AE62" s="15">
        <f t="shared" si="63"/>
        <v>0</v>
      </c>
      <c r="AG62" s="15">
        <f t="shared" si="64"/>
        <v>0</v>
      </c>
      <c r="AI62" s="15">
        <f t="shared" si="65"/>
        <v>0</v>
      </c>
      <c r="AJ62" s="14"/>
      <c r="AK62" s="15">
        <f t="shared" si="65"/>
        <v>0</v>
      </c>
      <c r="AM62" s="15">
        <f t="shared" si="66"/>
        <v>0</v>
      </c>
      <c r="AO62" s="15">
        <f t="shared" si="67"/>
        <v>0</v>
      </c>
      <c r="AP62" s="14"/>
      <c r="AQ62" s="15">
        <f t="shared" si="68"/>
        <v>0</v>
      </c>
      <c r="AR62" s="14">
        <v>0</v>
      </c>
      <c r="AS62" s="15">
        <f t="shared" si="69"/>
        <v>0</v>
      </c>
      <c r="AT62" s="14">
        <v>0</v>
      </c>
      <c r="AU62" s="15">
        <f t="shared" si="70"/>
        <v>0</v>
      </c>
      <c r="AV62" s="14">
        <v>0</v>
      </c>
      <c r="AW62" s="15">
        <f t="shared" si="71"/>
        <v>0</v>
      </c>
      <c r="AX62" s="14">
        <v>0</v>
      </c>
      <c r="AY62" s="15">
        <f t="shared" si="72"/>
        <v>0</v>
      </c>
      <c r="AZ62" s="14">
        <v>0</v>
      </c>
      <c r="BA62" s="15">
        <f t="shared" si="73"/>
        <v>0</v>
      </c>
      <c r="BB62" s="14"/>
      <c r="BC62" s="15">
        <f t="shared" si="74"/>
        <v>0</v>
      </c>
    </row>
    <row r="63" spans="1:55" ht="12.75" customHeight="1" thickBot="1">
      <c r="A63" s="40" t="s">
        <v>22</v>
      </c>
      <c r="B63" s="5">
        <f t="shared" si="50"/>
        <v>2225.8179231300001</v>
      </c>
      <c r="C63" s="50">
        <f t="shared" si="51"/>
        <v>11.643433849734631</v>
      </c>
      <c r="D63" s="5">
        <f>SUM(D55:D62)</f>
        <v>0</v>
      </c>
      <c r="E63" s="50">
        <f t="shared" si="51"/>
        <v>0</v>
      </c>
      <c r="F63" s="5">
        <f>SUM(F55:F62)</f>
        <v>6.4</v>
      </c>
      <c r="G63" s="50">
        <f t="shared" si="52"/>
        <v>4.5411649507212655</v>
      </c>
      <c r="H63" s="5">
        <f>SUM(H55:H62)</f>
        <v>2.1</v>
      </c>
      <c r="I63" s="50">
        <f t="shared" si="53"/>
        <v>0.76447033127047681</v>
      </c>
      <c r="J63" s="5">
        <f>SUM(J55:J62)</f>
        <v>12.3</v>
      </c>
      <c r="K63" s="50">
        <f t="shared" si="54"/>
        <v>6.450394890028635</v>
      </c>
      <c r="L63" s="5">
        <f>SUM(L55:L62)</f>
        <v>96.431795000000008</v>
      </c>
      <c r="M63" s="50">
        <f t="shared" si="55"/>
        <v>7.8964784638060932</v>
      </c>
      <c r="N63" s="5">
        <f>SUM(N55:N62)</f>
        <v>2.75</v>
      </c>
      <c r="O63" s="50">
        <f t="shared" si="56"/>
        <v>0.57748003926211522</v>
      </c>
      <c r="P63" s="5"/>
      <c r="Q63" s="50"/>
      <c r="R63" s="5">
        <f>SUM(R55:R62)</f>
        <v>109.3</v>
      </c>
      <c r="S63" s="50">
        <f t="shared" si="57"/>
        <v>6.8807050676739063</v>
      </c>
      <c r="T63" s="5">
        <f>SUM(T55:T62)</f>
        <v>75.62</v>
      </c>
      <c r="U63" s="50">
        <f t="shared" si="58"/>
        <v>8.4417106687951424</v>
      </c>
      <c r="V63" s="5">
        <f>SUM(V55:V62)</f>
        <v>524.6</v>
      </c>
      <c r="W63" s="50">
        <f t="shared" si="59"/>
        <v>53.683995088006554</v>
      </c>
      <c r="X63" s="5">
        <f>SUM(X55:X62)</f>
        <v>147.39999999999998</v>
      </c>
      <c r="Y63" s="50">
        <f t="shared" si="60"/>
        <v>13.419519300801161</v>
      </c>
      <c r="Z63" s="5">
        <f>SUM(Z55:Z62)</f>
        <v>10.96</v>
      </c>
      <c r="AA63" s="50">
        <f t="shared" si="61"/>
        <v>4.8301739434695588</v>
      </c>
      <c r="AB63" s="5">
        <f>SUM(AB55:AB62)</f>
        <v>15.75</v>
      </c>
      <c r="AC63" s="50">
        <f t="shared" si="62"/>
        <v>43.532830356983034</v>
      </c>
      <c r="AD63" s="5">
        <f>SUM(AD55:AD62)</f>
        <v>44.058999999999997</v>
      </c>
      <c r="AE63" s="50">
        <f t="shared" si="63"/>
        <v>5.8260605098910396</v>
      </c>
      <c r="AF63" s="5">
        <f>SUM(AF55:AF62)</f>
        <v>16.600000000000001</v>
      </c>
      <c r="AG63" s="50">
        <f t="shared" si="64"/>
        <v>0.84577367911550416</v>
      </c>
      <c r="AH63" s="5">
        <f>SUM(AH55:AH62)</f>
        <v>0.1</v>
      </c>
      <c r="AI63" s="50">
        <f t="shared" si="65"/>
        <v>7.0126227208976157</v>
      </c>
      <c r="AJ63" s="5">
        <f>SUM(AJ55:AJ62)</f>
        <v>8.6999999999999993</v>
      </c>
      <c r="AK63" s="50">
        <f t="shared" si="65"/>
        <v>24.796017132622776</v>
      </c>
      <c r="AL63" s="5">
        <f>SUM(AL55:AL62)</f>
        <v>2.5</v>
      </c>
      <c r="AM63" s="50">
        <f t="shared" si="66"/>
        <v>2.4058724156827282</v>
      </c>
      <c r="AN63" s="5">
        <f>SUM(AN55:AN62)</f>
        <v>9</v>
      </c>
      <c r="AO63" s="50">
        <f t="shared" si="67"/>
        <v>1.9937970757642889</v>
      </c>
      <c r="AP63" s="5">
        <f>SUM(AP55:AP62)</f>
        <v>33.1</v>
      </c>
      <c r="AQ63" s="50">
        <f t="shared" si="68"/>
        <v>3.5759042392290739</v>
      </c>
      <c r="AR63" s="5">
        <f>SUM(AR55:AR62)</f>
        <v>21.942041130000003</v>
      </c>
      <c r="AS63" s="50">
        <f t="shared" si="69"/>
        <v>5.4583894111932816</v>
      </c>
      <c r="AT63" s="5">
        <f>SUM(AT55:AT62)</f>
        <v>16.7</v>
      </c>
      <c r="AU63" s="50">
        <f t="shared" si="70"/>
        <v>2.1766899666121176</v>
      </c>
      <c r="AV63" s="5">
        <v>344.3</v>
      </c>
      <c r="AW63" s="50">
        <f t="shared" si="71"/>
        <v>12.544633097719156</v>
      </c>
      <c r="AX63" s="5">
        <v>583.57508700000005</v>
      </c>
      <c r="AY63" s="50">
        <f t="shared" si="72"/>
        <v>32.090423189087169</v>
      </c>
      <c r="AZ63" s="5">
        <v>132.6</v>
      </c>
      <c r="BA63" s="50">
        <f t="shared" si="73"/>
        <v>7.2585942631924683</v>
      </c>
      <c r="BB63" s="5">
        <f>SUM(BB55:BB62)</f>
        <v>9.0299999999999994</v>
      </c>
      <c r="BC63" s="50">
        <f t="shared" si="74"/>
        <v>24.279453842176906</v>
      </c>
    </row>
    <row r="64" spans="1:55" ht="12.75" customHeight="1">
      <c r="A64" s="36"/>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row>
    <row r="65" spans="1:55" ht="12.75" customHeight="1">
      <c r="A65" s="1"/>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row>
    <row r="66" spans="1:55" ht="12.75" customHeight="1">
      <c r="A66" s="14" t="s">
        <v>517</v>
      </c>
      <c r="B66" s="104"/>
      <c r="C66" s="114"/>
      <c r="D66" s="104"/>
      <c r="E66" s="114"/>
      <c r="F66" s="104"/>
      <c r="G66" s="114"/>
      <c r="H66" s="104"/>
      <c r="I66" s="114"/>
      <c r="J66" s="104"/>
      <c r="K66" s="114"/>
      <c r="L66" s="104"/>
      <c r="M66" s="114"/>
      <c r="N66" s="104"/>
      <c r="O66" s="114"/>
      <c r="P66" s="104"/>
      <c r="Q66" s="114"/>
      <c r="R66" s="104"/>
      <c r="S66" s="114"/>
      <c r="T66" s="104">
        <v>838.81</v>
      </c>
      <c r="U66" s="114"/>
      <c r="V66" s="104"/>
      <c r="W66" s="114"/>
      <c r="X66" s="104"/>
      <c r="Y66" s="114"/>
      <c r="Z66" s="104"/>
      <c r="AA66" s="114"/>
      <c r="AB66" s="104"/>
      <c r="AC66" s="114"/>
      <c r="AD66" s="104"/>
      <c r="AE66" s="114"/>
      <c r="AF66" s="104">
        <v>425.5</v>
      </c>
      <c r="AG66" s="114"/>
      <c r="AH66" s="104"/>
      <c r="AI66" s="114"/>
      <c r="AJ66" s="114"/>
      <c r="AK66" s="114"/>
      <c r="AL66" s="104">
        <v>6.3</v>
      </c>
      <c r="AM66" s="114"/>
      <c r="AN66" s="104">
        <v>155.30000000000001</v>
      </c>
      <c r="AO66" s="114"/>
      <c r="AP66" s="104"/>
      <c r="AQ66" s="114"/>
      <c r="AR66" s="104"/>
      <c r="AS66" s="114"/>
      <c r="AT66" s="104"/>
      <c r="AU66" s="114"/>
      <c r="AV66" s="104">
        <v>173.2</v>
      </c>
      <c r="AW66" s="114"/>
      <c r="AX66" s="104">
        <v>1392.2</v>
      </c>
      <c r="AY66" s="114"/>
      <c r="AZ66" s="104">
        <v>1293.4000000000001</v>
      </c>
      <c r="BA66" s="114"/>
      <c r="BB66" s="104"/>
      <c r="BC66" s="114"/>
    </row>
    <row r="67" spans="1:55" ht="12.75" customHeight="1">
      <c r="A67" s="1"/>
      <c r="B67" s="104"/>
      <c r="C67" s="114"/>
      <c r="D67" s="104"/>
      <c r="E67" s="114"/>
      <c r="F67" s="104"/>
      <c r="G67" s="114"/>
      <c r="H67" s="104"/>
      <c r="I67" s="114"/>
      <c r="J67" s="104"/>
      <c r="K67" s="114"/>
      <c r="L67" s="104"/>
      <c r="M67" s="114"/>
      <c r="N67" s="104"/>
      <c r="O67" s="114"/>
      <c r="P67" s="114"/>
      <c r="Q67" s="114"/>
      <c r="R67" s="104"/>
      <c r="S67" s="114"/>
      <c r="T67" s="104"/>
      <c r="U67" s="114"/>
      <c r="V67" s="104"/>
      <c r="W67" s="114"/>
      <c r="X67" s="104"/>
      <c r="Y67" s="114"/>
      <c r="Z67" s="104"/>
      <c r="AA67" s="114"/>
      <c r="AB67" s="104"/>
      <c r="AC67" s="114"/>
      <c r="AD67" s="104"/>
      <c r="AE67" s="114"/>
      <c r="AF67" s="104"/>
      <c r="AG67" s="114"/>
      <c r="AH67" s="104"/>
      <c r="AI67" s="114"/>
      <c r="AJ67" s="114"/>
      <c r="AK67" s="114"/>
      <c r="AL67" s="104"/>
      <c r="AM67" s="114"/>
      <c r="AN67" s="104"/>
      <c r="AO67" s="114"/>
      <c r="AP67" s="104"/>
      <c r="AQ67" s="114"/>
      <c r="AR67" s="104"/>
      <c r="AS67" s="114"/>
      <c r="AT67" s="104"/>
      <c r="AU67" s="114"/>
      <c r="AV67" s="104"/>
      <c r="AW67" s="114"/>
      <c r="AX67" s="104"/>
      <c r="AY67" s="114"/>
      <c r="AZ67" s="104"/>
      <c r="BA67" s="114"/>
      <c r="BB67" s="104"/>
      <c r="BC67" s="114"/>
    </row>
    <row r="68" spans="1:55" ht="12.75" customHeight="1">
      <c r="A68" s="11"/>
      <c r="B68" s="14"/>
      <c r="C68" s="114"/>
      <c r="D68" s="104"/>
      <c r="E68" s="114"/>
      <c r="F68" s="104"/>
      <c r="G68" s="114"/>
      <c r="H68" s="104"/>
      <c r="I68" s="114"/>
      <c r="J68" s="104"/>
      <c r="K68" s="114"/>
      <c r="L68" s="104"/>
      <c r="M68" s="114"/>
      <c r="N68" s="104"/>
      <c r="O68" s="114"/>
      <c r="P68" s="114"/>
      <c r="Q68" s="114"/>
      <c r="R68" s="104"/>
      <c r="S68" s="114"/>
      <c r="T68" s="104"/>
      <c r="U68" s="114"/>
      <c r="V68" s="104"/>
      <c r="W68" s="114"/>
      <c r="X68" s="104"/>
      <c r="Y68" s="114"/>
      <c r="Z68" s="104"/>
      <c r="AA68" s="114"/>
      <c r="AB68" s="104"/>
      <c r="AC68" s="114"/>
      <c r="AD68" s="104"/>
      <c r="AE68" s="114"/>
      <c r="AF68" s="104"/>
      <c r="AG68" s="114"/>
      <c r="AH68" s="104"/>
      <c r="AI68" s="114"/>
      <c r="AJ68" s="114"/>
      <c r="AK68" s="114"/>
      <c r="AL68" s="104"/>
      <c r="AM68" s="114"/>
      <c r="AN68" s="104"/>
      <c r="AO68" s="114"/>
      <c r="AP68" s="104"/>
      <c r="AQ68" s="114"/>
      <c r="AR68" s="104"/>
      <c r="AS68" s="114"/>
      <c r="AT68" s="104"/>
      <c r="AU68" s="114"/>
      <c r="AV68" s="104"/>
      <c r="AW68" s="114"/>
      <c r="AX68" s="104"/>
      <c r="AY68" s="114"/>
      <c r="AZ68" s="104"/>
      <c r="BA68" s="114"/>
      <c r="BB68" s="104"/>
      <c r="BC68" s="114"/>
    </row>
    <row r="69" spans="1:55" ht="12.75" customHeight="1">
      <c r="A69" s="11"/>
      <c r="B69" s="14"/>
      <c r="C69" s="114"/>
      <c r="D69" s="104"/>
      <c r="E69" s="114"/>
      <c r="F69" s="104"/>
      <c r="G69" s="114"/>
      <c r="H69" s="104"/>
      <c r="I69" s="114"/>
      <c r="J69" s="104"/>
      <c r="K69" s="114"/>
      <c r="L69" s="104"/>
      <c r="M69" s="114"/>
      <c r="N69" s="104"/>
      <c r="O69" s="114"/>
      <c r="P69" s="114"/>
      <c r="Q69" s="114"/>
      <c r="R69" s="104"/>
      <c r="S69" s="114"/>
      <c r="T69" s="104"/>
      <c r="U69" s="114"/>
      <c r="V69" s="104"/>
      <c r="W69" s="114"/>
      <c r="X69" s="104"/>
      <c r="Y69" s="114"/>
      <c r="Z69" s="104"/>
      <c r="AA69" s="114"/>
      <c r="AB69" s="104"/>
      <c r="AC69" s="114"/>
      <c r="AD69" s="104"/>
      <c r="AE69" s="114"/>
      <c r="AF69" s="104"/>
      <c r="AG69" s="114"/>
      <c r="AH69" s="104"/>
      <c r="AI69" s="114"/>
      <c r="AJ69" s="114"/>
      <c r="AK69" s="114"/>
      <c r="AL69" s="104"/>
      <c r="AM69" s="114"/>
      <c r="AN69" s="104"/>
      <c r="AO69" s="114"/>
      <c r="AP69" s="104"/>
      <c r="AQ69" s="114"/>
      <c r="AR69" s="104"/>
      <c r="AS69" s="114"/>
      <c r="AT69" s="104"/>
      <c r="AU69" s="114"/>
      <c r="AV69" s="104"/>
      <c r="AW69" s="114"/>
      <c r="AX69" s="104"/>
      <c r="AY69" s="114"/>
      <c r="AZ69" s="104"/>
      <c r="BA69" s="114"/>
      <c r="BB69" s="104"/>
      <c r="BC69" s="114"/>
    </row>
    <row r="70" spans="1:55" ht="12.75" customHeight="1">
      <c r="A70" s="11"/>
      <c r="B70" s="14"/>
      <c r="C70" s="114"/>
      <c r="D70" s="104"/>
      <c r="E70" s="114"/>
      <c r="F70" s="104"/>
      <c r="G70" s="114"/>
      <c r="H70" s="104"/>
      <c r="I70" s="114"/>
      <c r="J70" s="104"/>
      <c r="K70" s="114"/>
      <c r="L70" s="104"/>
      <c r="M70" s="114"/>
      <c r="N70" s="104"/>
      <c r="O70" s="114"/>
      <c r="P70" s="114"/>
      <c r="Q70" s="114"/>
      <c r="R70" s="104"/>
      <c r="S70" s="114"/>
      <c r="T70" s="104"/>
      <c r="U70" s="114"/>
      <c r="V70" s="104"/>
      <c r="W70" s="114"/>
      <c r="X70" s="104"/>
      <c r="Y70" s="114"/>
      <c r="Z70" s="104"/>
      <c r="AA70" s="114"/>
      <c r="AB70" s="104"/>
      <c r="AC70" s="114"/>
      <c r="AD70" s="104"/>
      <c r="AE70" s="114"/>
      <c r="AF70" s="104"/>
      <c r="AG70" s="114"/>
      <c r="AH70" s="104"/>
      <c r="AI70" s="114"/>
      <c r="AJ70" s="114"/>
      <c r="AK70" s="114"/>
      <c r="AL70" s="104"/>
      <c r="AM70" s="114"/>
      <c r="AN70" s="104"/>
      <c r="AO70" s="114"/>
      <c r="AP70" s="104"/>
      <c r="AQ70" s="114"/>
      <c r="AR70" s="104"/>
      <c r="AS70" s="114"/>
      <c r="AT70" s="104"/>
      <c r="AU70" s="114"/>
      <c r="AV70" s="104"/>
      <c r="AW70" s="114"/>
      <c r="AX70" s="104"/>
      <c r="AY70" s="114"/>
      <c r="AZ70" s="104"/>
      <c r="BA70" s="114"/>
      <c r="BB70" s="104"/>
      <c r="BC70" s="114"/>
    </row>
    <row r="71" spans="1:55" ht="12.75" customHeight="1">
      <c r="A71" s="11"/>
      <c r="B71" s="104"/>
      <c r="C71" s="114"/>
      <c r="D71" s="104"/>
      <c r="E71" s="114"/>
      <c r="F71" s="104"/>
      <c r="G71" s="114"/>
      <c r="H71" s="104"/>
      <c r="I71" s="114"/>
      <c r="J71" s="104"/>
      <c r="K71" s="114"/>
      <c r="L71" s="104"/>
      <c r="M71" s="114"/>
      <c r="N71" s="104"/>
      <c r="O71" s="114"/>
      <c r="P71" s="114"/>
      <c r="Q71" s="114"/>
      <c r="R71" s="104"/>
      <c r="S71" s="114"/>
      <c r="T71" s="104"/>
      <c r="U71" s="114"/>
      <c r="V71" s="104"/>
      <c r="W71" s="114"/>
      <c r="X71" s="104"/>
      <c r="Y71" s="114"/>
      <c r="Z71" s="104"/>
      <c r="AA71" s="114"/>
      <c r="AB71" s="104"/>
      <c r="AC71" s="114"/>
      <c r="AD71" s="104"/>
      <c r="AE71" s="114"/>
      <c r="AF71" s="104"/>
      <c r="AG71" s="114"/>
      <c r="AH71" s="104"/>
      <c r="AI71" s="114"/>
      <c r="AJ71" s="114"/>
      <c r="AK71" s="114"/>
      <c r="AL71" s="104"/>
      <c r="AM71" s="114"/>
      <c r="AN71" s="104"/>
      <c r="AO71" s="114"/>
      <c r="AP71" s="104"/>
      <c r="AQ71" s="114"/>
      <c r="AR71" s="104"/>
      <c r="AS71" s="114"/>
      <c r="AT71" s="104"/>
      <c r="AU71" s="114"/>
      <c r="AV71" s="104"/>
      <c r="AW71" s="114"/>
      <c r="AX71" s="104"/>
      <c r="AY71" s="114"/>
      <c r="AZ71" s="104"/>
      <c r="BA71" s="114"/>
      <c r="BB71" s="104"/>
      <c r="BC71" s="114"/>
    </row>
    <row r="72" spans="1:55" ht="12.75" customHeight="1">
      <c r="A72" s="11"/>
      <c r="B72" s="14"/>
      <c r="C72" s="114"/>
      <c r="D72" s="104"/>
      <c r="E72" s="114"/>
      <c r="F72" s="104"/>
      <c r="G72" s="114"/>
      <c r="H72" s="104"/>
      <c r="I72" s="114"/>
      <c r="J72" s="104"/>
      <c r="K72" s="114"/>
      <c r="L72" s="104"/>
      <c r="M72" s="114"/>
      <c r="N72" s="104"/>
      <c r="O72" s="114"/>
      <c r="P72" s="114"/>
      <c r="Q72" s="114"/>
      <c r="R72" s="104"/>
      <c r="S72" s="114"/>
      <c r="T72" s="104"/>
      <c r="U72" s="114"/>
      <c r="V72" s="104"/>
      <c r="W72" s="114"/>
      <c r="X72" s="104"/>
      <c r="Y72" s="114"/>
      <c r="Z72" s="104"/>
      <c r="AA72" s="114"/>
      <c r="AB72" s="104"/>
      <c r="AC72" s="114"/>
      <c r="AD72" s="104"/>
      <c r="AE72" s="114"/>
      <c r="AF72" s="104"/>
      <c r="AG72" s="114"/>
      <c r="AH72" s="104"/>
      <c r="AI72" s="114"/>
      <c r="AJ72" s="114"/>
      <c r="AK72" s="114"/>
      <c r="AL72" s="104"/>
      <c r="AM72" s="114"/>
      <c r="AN72" s="104"/>
      <c r="AO72" s="114"/>
      <c r="AP72" s="104"/>
      <c r="AQ72" s="114"/>
      <c r="AR72" s="104"/>
      <c r="AS72" s="114"/>
      <c r="AT72" s="104"/>
      <c r="AU72" s="114"/>
      <c r="AV72" s="104"/>
      <c r="AW72" s="114"/>
      <c r="AX72" s="104"/>
      <c r="AY72" s="114"/>
      <c r="AZ72" s="104"/>
      <c r="BA72" s="114"/>
      <c r="BB72" s="104"/>
      <c r="BC72" s="114"/>
    </row>
    <row r="73" spans="1:55" ht="12.75" customHeight="1">
      <c r="A73" s="11"/>
      <c r="B73" s="104"/>
      <c r="C73" s="114"/>
      <c r="D73" s="104"/>
      <c r="E73" s="114"/>
      <c r="F73" s="114"/>
      <c r="G73" s="114"/>
      <c r="H73" s="114"/>
      <c r="I73" s="114"/>
      <c r="J73" s="114"/>
      <c r="K73" s="114"/>
      <c r="L73" s="104"/>
      <c r="M73" s="114"/>
      <c r="N73" s="114"/>
      <c r="O73" s="114"/>
      <c r="P73" s="114"/>
      <c r="Q73" s="114"/>
      <c r="R73" s="114"/>
      <c r="S73" s="114"/>
      <c r="T73" s="104"/>
      <c r="U73" s="114"/>
      <c r="V73" s="104"/>
      <c r="W73" s="114"/>
      <c r="X73" s="114"/>
      <c r="Y73" s="114"/>
      <c r="Z73" s="114"/>
      <c r="AA73" s="114"/>
      <c r="AB73" s="114"/>
      <c r="AC73" s="114"/>
      <c r="AD73" s="104"/>
      <c r="AE73" s="114"/>
      <c r="AF73" s="114"/>
      <c r="AG73" s="114"/>
      <c r="AH73" s="114"/>
      <c r="AI73" s="114"/>
      <c r="AJ73" s="114"/>
      <c r="AK73" s="114"/>
      <c r="AL73" s="114"/>
      <c r="AM73" s="114"/>
      <c r="AN73" s="114"/>
      <c r="AO73" s="114"/>
      <c r="AP73" s="104"/>
      <c r="AQ73" s="114"/>
      <c r="AS73" s="114"/>
      <c r="AU73" s="114"/>
      <c r="AW73" s="114"/>
      <c r="AY73" s="114"/>
      <c r="BA73" s="114"/>
      <c r="BC73" s="114"/>
    </row>
    <row r="74" spans="1:55" ht="12.75" customHeight="1">
      <c r="A74" s="11"/>
      <c r="B74" s="117"/>
      <c r="C74" s="117"/>
      <c r="D74" s="104"/>
      <c r="E74" s="117"/>
      <c r="F74" s="15"/>
      <c r="G74" s="117"/>
      <c r="H74" s="117"/>
      <c r="I74" s="117"/>
      <c r="J74" s="117"/>
      <c r="K74" s="117"/>
      <c r="L74" s="104"/>
      <c r="M74" s="117"/>
      <c r="N74" s="14"/>
      <c r="O74" s="117"/>
      <c r="P74" s="14"/>
      <c r="Q74" s="117"/>
      <c r="R74" s="15"/>
      <c r="S74" s="117"/>
      <c r="T74" s="104"/>
      <c r="U74" s="117"/>
      <c r="V74" s="104"/>
      <c r="W74" s="117"/>
      <c r="X74" s="15"/>
      <c r="Y74" s="117"/>
      <c r="Z74" s="15"/>
      <c r="AA74" s="117"/>
      <c r="AB74" s="14"/>
      <c r="AC74" s="117"/>
      <c r="AD74" s="104"/>
      <c r="AE74" s="117"/>
      <c r="AF74" s="15"/>
      <c r="AG74" s="117"/>
      <c r="AH74" s="15"/>
      <c r="AI74" s="117"/>
      <c r="AJ74" s="117"/>
      <c r="AK74" s="117"/>
      <c r="AL74" s="15"/>
      <c r="AM74" s="117"/>
      <c r="AN74" s="15"/>
      <c r="AO74" s="117"/>
      <c r="AP74" s="104"/>
      <c r="AQ74" s="117"/>
      <c r="AS74" s="117"/>
      <c r="AU74" s="117"/>
      <c r="AW74" s="117"/>
      <c r="AY74" s="117"/>
      <c r="BA74" s="117"/>
      <c r="BC74" s="117"/>
    </row>
    <row r="75" spans="1:55" ht="12.75" customHeight="1">
      <c r="A75" s="1"/>
      <c r="B75" s="14"/>
      <c r="C75" s="118"/>
      <c r="D75" s="118"/>
      <c r="E75" s="118"/>
      <c r="F75" s="51"/>
      <c r="G75" s="118"/>
      <c r="H75" s="118"/>
      <c r="I75" s="118"/>
      <c r="J75" s="118"/>
      <c r="K75" s="118"/>
      <c r="L75" s="118"/>
      <c r="M75" s="118"/>
      <c r="N75" s="51"/>
      <c r="O75" s="118"/>
      <c r="P75" s="51"/>
      <c r="Q75" s="118"/>
      <c r="R75" s="51"/>
      <c r="S75" s="118"/>
      <c r="T75" s="118"/>
      <c r="U75" s="118"/>
      <c r="V75" s="118"/>
      <c r="W75" s="118"/>
      <c r="X75" s="51"/>
      <c r="Y75" s="118"/>
      <c r="Z75" s="51"/>
      <c r="AA75" s="118"/>
      <c r="AB75" s="51"/>
      <c r="AC75" s="118"/>
      <c r="AD75" s="118"/>
      <c r="AE75" s="118"/>
      <c r="AF75" s="51"/>
      <c r="AG75" s="118"/>
      <c r="AH75" s="51"/>
      <c r="AI75" s="118"/>
      <c r="AJ75" s="118"/>
      <c r="AK75" s="118"/>
      <c r="AL75" s="51"/>
      <c r="AM75" s="118"/>
      <c r="AN75" s="51"/>
      <c r="AO75" s="118"/>
      <c r="AP75" s="118"/>
      <c r="AQ75" s="118"/>
      <c r="AS75" s="118"/>
      <c r="AU75" s="118"/>
      <c r="AW75" s="118"/>
      <c r="AY75" s="118"/>
      <c r="BA75" s="118"/>
      <c r="BC75" s="118"/>
    </row>
    <row r="76" spans="1:55" ht="12.75" customHeight="1">
      <c r="A76" s="1"/>
      <c r="B76" s="118"/>
      <c r="C76" s="118"/>
      <c r="D76" s="118"/>
      <c r="E76" s="118"/>
      <c r="F76" s="51"/>
      <c r="G76" s="118"/>
      <c r="H76" s="118"/>
      <c r="I76" s="118"/>
      <c r="J76" s="118"/>
      <c r="K76" s="118"/>
      <c r="L76" s="118"/>
      <c r="M76" s="118"/>
      <c r="N76" s="51"/>
      <c r="O76" s="118"/>
      <c r="P76" s="51"/>
      <c r="Q76" s="118"/>
      <c r="R76" s="51"/>
      <c r="S76" s="118"/>
      <c r="T76" s="118"/>
      <c r="U76" s="118"/>
      <c r="V76" s="118"/>
      <c r="W76" s="118"/>
      <c r="X76" s="51"/>
      <c r="Y76" s="118"/>
      <c r="Z76" s="51"/>
      <c r="AA76" s="118"/>
      <c r="AB76" s="51"/>
      <c r="AC76" s="118"/>
      <c r="AD76" s="118"/>
      <c r="AE76" s="118"/>
      <c r="AF76" s="51"/>
      <c r="AG76" s="118"/>
      <c r="AH76" s="51"/>
      <c r="AI76" s="118"/>
      <c r="AJ76" s="118"/>
      <c r="AK76" s="118"/>
      <c r="AL76" s="51"/>
      <c r="AM76" s="118"/>
      <c r="AN76" s="51"/>
      <c r="AO76" s="118"/>
      <c r="AP76" s="118"/>
      <c r="AQ76" s="118"/>
      <c r="AS76" s="118"/>
      <c r="AU76" s="118"/>
      <c r="AW76" s="118"/>
      <c r="AY76" s="118"/>
      <c r="BA76" s="118"/>
      <c r="BC76" s="118"/>
    </row>
    <row r="77" spans="1:55" ht="12.75" customHeight="1">
      <c r="A77" s="1"/>
    </row>
    <row r="78" spans="1:55" ht="12.75" customHeight="1">
      <c r="B78" s="11"/>
      <c r="D78" s="11"/>
      <c r="F78" s="41"/>
      <c r="L78" s="11"/>
      <c r="R78" s="41"/>
      <c r="T78" s="11"/>
      <c r="V78" s="11"/>
      <c r="X78" s="41"/>
      <c r="Z78" s="41"/>
      <c r="AD78" s="11"/>
      <c r="AF78" s="41"/>
      <c r="AH78" s="41"/>
      <c r="AL78" s="41"/>
      <c r="AN78" s="41"/>
      <c r="AP78" s="11"/>
    </row>
    <row r="79" spans="1:55" ht="12.75" customHeight="1">
      <c r="D79" s="11"/>
      <c r="F79" s="41"/>
      <c r="L79" s="11"/>
      <c r="R79" s="41"/>
      <c r="T79" s="11"/>
      <c r="V79" s="11"/>
      <c r="X79" s="41"/>
      <c r="Z79" s="41"/>
      <c r="AD79" s="11"/>
      <c r="AF79" s="41"/>
      <c r="AH79" s="41"/>
      <c r="AL79" s="41"/>
      <c r="AN79" s="41"/>
    </row>
    <row r="80" spans="1:55" ht="12.75" customHeight="1">
      <c r="B80" s="69"/>
      <c r="C80" s="69"/>
      <c r="D80" s="69"/>
      <c r="E80" s="69"/>
      <c r="F80" s="49"/>
      <c r="G80" s="69"/>
      <c r="H80" s="69"/>
      <c r="I80" s="69"/>
      <c r="J80" s="69"/>
      <c r="K80" s="69"/>
      <c r="L80" s="69"/>
      <c r="M80" s="69"/>
      <c r="N80" s="69"/>
      <c r="O80" s="69"/>
      <c r="P80" s="69"/>
      <c r="Q80" s="69"/>
      <c r="R80" s="49"/>
      <c r="S80" s="69"/>
      <c r="T80" s="69"/>
      <c r="U80" s="69"/>
      <c r="V80" s="69"/>
      <c r="W80" s="69"/>
      <c r="X80" s="49"/>
      <c r="Y80" s="69"/>
      <c r="Z80" s="49"/>
      <c r="AA80" s="69"/>
      <c r="AB80" s="69"/>
      <c r="AC80" s="69"/>
      <c r="AD80" s="69"/>
      <c r="AE80" s="69"/>
      <c r="AF80" s="49"/>
      <c r="AG80" s="69"/>
      <c r="AH80" s="49"/>
      <c r="AI80" s="69"/>
      <c r="AJ80" s="69"/>
      <c r="AK80" s="69"/>
      <c r="AL80" s="49"/>
      <c r="AM80" s="69"/>
      <c r="AN80" s="49"/>
      <c r="AO80" s="69"/>
      <c r="AP80" s="69"/>
      <c r="AQ80" s="69"/>
      <c r="AS80" s="69"/>
      <c r="AU80" s="69"/>
      <c r="AW80" s="69"/>
      <c r="AY80" s="69"/>
      <c r="BA80" s="69"/>
      <c r="BC80" s="69"/>
    </row>
    <row r="81" spans="1:55" ht="12.75" customHeight="1">
      <c r="B81" s="14"/>
      <c r="C81" s="15"/>
      <c r="D81" s="14"/>
      <c r="E81" s="15"/>
      <c r="F81" s="15"/>
      <c r="G81" s="15"/>
      <c r="H81" s="15"/>
      <c r="I81" s="15"/>
      <c r="J81" s="15"/>
      <c r="K81" s="15"/>
      <c r="L81" s="14"/>
      <c r="M81" s="15"/>
      <c r="N81" s="15"/>
      <c r="O81" s="15"/>
      <c r="P81" s="15"/>
      <c r="Q81" s="15"/>
      <c r="R81" s="15"/>
      <c r="S81" s="15"/>
      <c r="T81" s="14"/>
      <c r="U81" s="15"/>
      <c r="V81" s="14"/>
      <c r="W81" s="15"/>
      <c r="X81" s="15"/>
      <c r="Y81" s="15"/>
      <c r="Z81" s="15"/>
      <c r="AA81" s="15"/>
      <c r="AB81" s="15"/>
      <c r="AC81" s="15"/>
      <c r="AD81" s="14"/>
      <c r="AE81" s="15"/>
      <c r="AF81" s="15"/>
      <c r="AG81" s="15"/>
      <c r="AH81" s="15"/>
      <c r="AI81" s="15"/>
      <c r="AJ81" s="15"/>
      <c r="AK81" s="15"/>
      <c r="AL81" s="15"/>
      <c r="AM81" s="15"/>
      <c r="AN81" s="15"/>
      <c r="AO81" s="15"/>
      <c r="AP81" s="14"/>
      <c r="AQ81" s="15"/>
      <c r="AS81" s="15"/>
      <c r="AU81" s="15"/>
      <c r="AW81" s="15"/>
      <c r="AY81" s="15"/>
      <c r="BA81" s="15"/>
      <c r="BC81" s="15"/>
    </row>
    <row r="82" spans="1:55" ht="12.75" customHeight="1">
      <c r="A82" s="1"/>
      <c r="B82" s="14"/>
      <c r="C82" s="15"/>
      <c r="D82" s="14"/>
      <c r="E82" s="15"/>
      <c r="F82" s="15"/>
      <c r="G82" s="15"/>
      <c r="H82" s="15"/>
      <c r="I82" s="15"/>
      <c r="J82" s="15"/>
      <c r="K82" s="15"/>
      <c r="L82" s="14"/>
      <c r="M82" s="15"/>
      <c r="N82" s="15"/>
      <c r="O82" s="15"/>
      <c r="P82" s="15"/>
      <c r="Q82" s="15"/>
      <c r="R82" s="15"/>
      <c r="S82" s="15"/>
      <c r="T82" s="14"/>
      <c r="U82" s="15"/>
      <c r="V82" s="14"/>
      <c r="W82" s="15"/>
      <c r="X82" s="15"/>
      <c r="Y82" s="15"/>
      <c r="Z82" s="15"/>
      <c r="AA82" s="15"/>
      <c r="AB82" s="15"/>
      <c r="AC82" s="15"/>
      <c r="AD82" s="14"/>
      <c r="AE82" s="15"/>
      <c r="AF82" s="15"/>
      <c r="AG82" s="15"/>
      <c r="AH82" s="15"/>
      <c r="AI82" s="15"/>
      <c r="AJ82" s="15"/>
      <c r="AK82" s="15"/>
      <c r="AL82" s="15"/>
      <c r="AM82" s="15"/>
      <c r="AN82" s="15"/>
      <c r="AO82" s="15"/>
      <c r="AP82" s="14"/>
      <c r="AQ82" s="15"/>
      <c r="AS82" s="15"/>
      <c r="AU82" s="15"/>
      <c r="AW82" s="15"/>
      <c r="AY82" s="15"/>
      <c r="BA82" s="15"/>
      <c r="BC82" s="15"/>
    </row>
    <row r="83" spans="1:55" ht="12.75" customHeight="1">
      <c r="B83" s="14"/>
      <c r="C83" s="15"/>
      <c r="D83" s="14"/>
      <c r="E83" s="15"/>
      <c r="F83" s="15"/>
      <c r="G83" s="15"/>
      <c r="H83" s="15"/>
      <c r="I83" s="15"/>
      <c r="J83" s="15"/>
      <c r="K83" s="15"/>
      <c r="L83" s="14"/>
      <c r="M83" s="15"/>
      <c r="N83" s="15"/>
      <c r="O83" s="15"/>
      <c r="P83" s="15"/>
      <c r="Q83" s="15"/>
      <c r="R83" s="15"/>
      <c r="S83" s="15"/>
      <c r="T83" s="14"/>
      <c r="U83" s="15"/>
      <c r="V83" s="14"/>
      <c r="W83" s="15"/>
      <c r="X83" s="15"/>
      <c r="Y83" s="15"/>
      <c r="Z83" s="15"/>
      <c r="AA83" s="15"/>
      <c r="AB83" s="15"/>
      <c r="AC83" s="15"/>
      <c r="AD83" s="14"/>
      <c r="AE83" s="15"/>
      <c r="AF83" s="15"/>
      <c r="AG83" s="15"/>
      <c r="AH83" s="15"/>
      <c r="AI83" s="15"/>
      <c r="AJ83" s="15"/>
      <c r="AK83" s="15"/>
      <c r="AL83" s="15"/>
      <c r="AM83" s="15"/>
      <c r="AN83" s="15"/>
      <c r="AO83" s="15"/>
      <c r="AP83" s="14"/>
      <c r="AQ83" s="15"/>
      <c r="AS83" s="15"/>
      <c r="AU83" s="15"/>
      <c r="AW83" s="15"/>
      <c r="AY83" s="15"/>
      <c r="BA83" s="15"/>
      <c r="BC83" s="15"/>
    </row>
    <row r="84" spans="1:55" ht="12.75" customHeight="1">
      <c r="B84" s="14"/>
      <c r="C84" s="15"/>
      <c r="D84" s="14"/>
      <c r="E84" s="15"/>
      <c r="F84" s="15"/>
      <c r="G84" s="15"/>
      <c r="H84" s="15"/>
      <c r="I84" s="15"/>
      <c r="J84" s="15"/>
      <c r="K84" s="15"/>
      <c r="L84" s="14"/>
      <c r="M84" s="15"/>
      <c r="N84" s="15"/>
      <c r="O84" s="15"/>
      <c r="P84" s="15"/>
      <c r="Q84" s="15"/>
      <c r="R84" s="15"/>
      <c r="S84" s="15"/>
      <c r="T84" s="14"/>
      <c r="U84" s="15"/>
      <c r="V84" s="14"/>
      <c r="W84" s="15"/>
      <c r="X84" s="15"/>
      <c r="Y84" s="15"/>
      <c r="Z84" s="15"/>
      <c r="AA84" s="15"/>
      <c r="AB84" s="15"/>
      <c r="AC84" s="15"/>
      <c r="AD84" s="14"/>
      <c r="AE84" s="15"/>
      <c r="AF84" s="15"/>
      <c r="AG84" s="15"/>
      <c r="AH84" s="15"/>
      <c r="AI84" s="15"/>
      <c r="AJ84" s="15"/>
      <c r="AK84" s="15"/>
      <c r="AL84" s="15"/>
      <c r="AM84" s="15"/>
      <c r="AN84" s="15"/>
      <c r="AO84" s="15"/>
      <c r="AP84" s="14"/>
      <c r="AQ84" s="15"/>
      <c r="AS84" s="15"/>
      <c r="AU84" s="15"/>
      <c r="AW84" s="15"/>
      <c r="AY84" s="15"/>
      <c r="BA84" s="15"/>
      <c r="BC84" s="15"/>
    </row>
    <row r="85" spans="1:55" ht="12.75" customHeight="1">
      <c r="A85" s="1"/>
      <c r="B85" s="14"/>
      <c r="C85" s="15"/>
      <c r="D85" s="14"/>
      <c r="E85" s="15"/>
      <c r="F85" s="15"/>
      <c r="G85" s="15"/>
      <c r="H85" s="15"/>
      <c r="I85" s="15"/>
      <c r="J85" s="15"/>
      <c r="K85" s="15"/>
      <c r="L85" s="14"/>
      <c r="M85" s="15"/>
      <c r="N85" s="15"/>
      <c r="O85" s="15"/>
      <c r="P85" s="15"/>
      <c r="Q85" s="15"/>
      <c r="R85" s="15"/>
      <c r="S85" s="15"/>
      <c r="T85" s="14"/>
      <c r="U85" s="15"/>
      <c r="V85" s="14"/>
      <c r="W85" s="15"/>
      <c r="X85" s="15"/>
      <c r="Y85" s="15"/>
      <c r="Z85" s="15"/>
      <c r="AA85" s="15"/>
      <c r="AB85" s="15"/>
      <c r="AC85" s="15"/>
      <c r="AD85" s="14"/>
      <c r="AE85" s="15"/>
      <c r="AF85" s="15"/>
      <c r="AG85" s="15"/>
      <c r="AH85" s="15"/>
      <c r="AI85" s="15"/>
      <c r="AJ85" s="15"/>
      <c r="AK85" s="15"/>
      <c r="AL85" s="15"/>
      <c r="AM85" s="15"/>
      <c r="AN85" s="15"/>
      <c r="AO85" s="15"/>
      <c r="AP85" s="14"/>
      <c r="AQ85" s="15"/>
      <c r="AS85" s="15"/>
      <c r="AU85" s="15"/>
      <c r="AW85" s="15"/>
      <c r="AY85" s="15"/>
      <c r="BA85" s="15"/>
      <c r="BC85" s="15"/>
    </row>
    <row r="86" spans="1:55" ht="12.75" customHeight="1">
      <c r="B86" s="14"/>
      <c r="C86" s="15"/>
      <c r="D86" s="14"/>
      <c r="E86" s="15"/>
      <c r="F86" s="15"/>
      <c r="G86" s="15"/>
      <c r="H86" s="15"/>
      <c r="I86" s="15"/>
      <c r="J86" s="15"/>
      <c r="K86" s="15"/>
      <c r="L86" s="14"/>
      <c r="M86" s="15"/>
      <c r="N86" s="15"/>
      <c r="O86" s="15"/>
      <c r="P86" s="15"/>
      <c r="Q86" s="15"/>
      <c r="R86" s="15"/>
      <c r="S86" s="15"/>
      <c r="T86" s="14"/>
      <c r="U86" s="15"/>
      <c r="V86" s="14"/>
      <c r="W86" s="15"/>
      <c r="X86" s="15"/>
      <c r="Y86" s="15"/>
      <c r="Z86" s="15"/>
      <c r="AA86" s="15"/>
      <c r="AB86" s="15"/>
      <c r="AC86" s="15"/>
      <c r="AD86" s="14"/>
      <c r="AE86" s="15"/>
      <c r="AF86" s="15"/>
      <c r="AG86" s="15"/>
      <c r="AH86" s="15"/>
      <c r="AI86" s="15"/>
      <c r="AJ86" s="15"/>
      <c r="AK86" s="15"/>
      <c r="AL86" s="15"/>
      <c r="AM86" s="15"/>
      <c r="AN86" s="15"/>
      <c r="AO86" s="15"/>
      <c r="AP86" s="14"/>
      <c r="AQ86" s="15"/>
      <c r="AS86" s="15"/>
      <c r="AU86" s="15"/>
      <c r="AW86" s="15"/>
      <c r="AY86" s="15"/>
      <c r="BA86" s="15"/>
      <c r="BC86" s="15"/>
    </row>
    <row r="87" spans="1:55" ht="12.75" customHeight="1">
      <c r="B87" s="14"/>
      <c r="C87" s="15"/>
      <c r="D87" s="14"/>
      <c r="E87" s="15"/>
      <c r="F87" s="15"/>
      <c r="G87" s="15"/>
      <c r="H87" s="15"/>
      <c r="I87" s="15"/>
      <c r="J87" s="15"/>
      <c r="K87" s="15"/>
      <c r="L87" s="14"/>
      <c r="M87" s="15"/>
      <c r="N87" s="15"/>
      <c r="O87" s="15"/>
      <c r="P87" s="15"/>
      <c r="Q87" s="15"/>
      <c r="R87" s="15"/>
      <c r="S87" s="15"/>
      <c r="T87" s="14"/>
      <c r="U87" s="15"/>
      <c r="V87" s="14"/>
      <c r="W87" s="15"/>
      <c r="X87" s="15"/>
      <c r="Y87" s="15"/>
      <c r="Z87" s="15"/>
      <c r="AA87" s="15"/>
      <c r="AB87" s="15"/>
      <c r="AC87" s="15"/>
      <c r="AD87" s="14"/>
      <c r="AE87" s="15"/>
      <c r="AF87" s="15"/>
      <c r="AG87" s="15"/>
      <c r="AH87" s="15"/>
      <c r="AI87" s="15"/>
      <c r="AJ87" s="15"/>
      <c r="AK87" s="15"/>
      <c r="AL87" s="15"/>
      <c r="AM87" s="15"/>
      <c r="AN87" s="15"/>
      <c r="AO87" s="15"/>
      <c r="AP87" s="14"/>
      <c r="AQ87" s="15"/>
      <c r="AS87" s="15"/>
      <c r="AU87" s="15"/>
      <c r="AW87" s="15"/>
      <c r="AY87" s="15"/>
      <c r="BA87" s="15"/>
      <c r="BC87" s="15"/>
    </row>
    <row r="88" spans="1:55" ht="12.75" customHeight="1">
      <c r="B88" s="14"/>
      <c r="C88" s="15"/>
      <c r="D88" s="14"/>
      <c r="E88" s="15"/>
      <c r="F88" s="15"/>
      <c r="G88" s="15"/>
      <c r="H88" s="15"/>
      <c r="I88" s="15"/>
      <c r="J88" s="15"/>
      <c r="K88" s="15"/>
      <c r="L88" s="14"/>
      <c r="M88" s="15"/>
      <c r="N88" s="15"/>
      <c r="O88" s="15"/>
      <c r="P88" s="15"/>
      <c r="Q88" s="15"/>
      <c r="R88" s="15"/>
      <c r="S88" s="15"/>
      <c r="T88" s="14"/>
      <c r="U88" s="15"/>
      <c r="V88" s="14"/>
      <c r="W88" s="15"/>
      <c r="X88" s="15"/>
      <c r="Y88" s="15"/>
      <c r="Z88" s="15"/>
      <c r="AA88" s="15"/>
      <c r="AB88" s="15"/>
      <c r="AC88" s="15"/>
      <c r="AD88" s="14"/>
      <c r="AE88" s="15"/>
      <c r="AF88" s="15"/>
      <c r="AG88" s="15"/>
      <c r="AH88" s="15"/>
      <c r="AI88" s="15"/>
      <c r="AJ88" s="15"/>
      <c r="AK88" s="15"/>
      <c r="AL88" s="15"/>
      <c r="AM88" s="15"/>
      <c r="AN88" s="15"/>
      <c r="AO88" s="15"/>
      <c r="AP88" s="14"/>
      <c r="AQ88" s="15"/>
      <c r="AS88" s="15"/>
      <c r="AU88" s="15"/>
      <c r="AW88" s="15"/>
      <c r="AY88" s="15"/>
      <c r="BA88" s="15"/>
      <c r="BC88" s="15"/>
    </row>
    <row r="89" spans="1:55" ht="12.75" customHeight="1">
      <c r="B89" s="14"/>
      <c r="C89" s="15"/>
      <c r="D89" s="14"/>
      <c r="E89" s="15"/>
      <c r="F89" s="15"/>
      <c r="G89" s="15"/>
      <c r="H89" s="15"/>
      <c r="I89" s="15"/>
      <c r="J89" s="15"/>
      <c r="K89" s="15"/>
      <c r="L89" s="14"/>
      <c r="M89" s="15"/>
      <c r="N89" s="15"/>
      <c r="O89" s="15"/>
      <c r="P89" s="15"/>
      <c r="Q89" s="15"/>
      <c r="R89" s="15"/>
      <c r="S89" s="15"/>
      <c r="T89" s="14"/>
      <c r="U89" s="15"/>
      <c r="V89" s="14"/>
      <c r="W89" s="15"/>
      <c r="X89" s="15"/>
      <c r="Y89" s="15"/>
      <c r="Z89" s="15"/>
      <c r="AA89" s="15"/>
      <c r="AB89" s="15"/>
      <c r="AC89" s="15"/>
      <c r="AD89" s="14"/>
      <c r="AE89" s="15"/>
      <c r="AF89" s="15"/>
      <c r="AG89" s="15"/>
      <c r="AH89" s="15"/>
      <c r="AI89" s="15"/>
      <c r="AJ89" s="15"/>
      <c r="AK89" s="15"/>
      <c r="AL89" s="15"/>
      <c r="AM89" s="15"/>
      <c r="AN89" s="15"/>
      <c r="AO89" s="15"/>
      <c r="AP89" s="14"/>
      <c r="AQ89" s="15"/>
      <c r="AS89" s="15"/>
      <c r="AU89" s="15"/>
      <c r="AW89" s="15"/>
      <c r="AY89" s="15"/>
      <c r="BA89" s="15"/>
      <c r="BC89" s="15"/>
    </row>
    <row r="90" spans="1:55" ht="12.75" customHeight="1">
      <c r="B90" s="14"/>
      <c r="C90" s="15"/>
      <c r="D90" s="14"/>
      <c r="E90" s="15"/>
      <c r="F90" s="15"/>
      <c r="G90" s="15"/>
      <c r="H90" s="15"/>
      <c r="I90" s="15"/>
      <c r="J90" s="15"/>
      <c r="K90" s="15"/>
      <c r="L90" s="14"/>
      <c r="M90" s="15"/>
      <c r="N90" s="15"/>
      <c r="O90" s="15"/>
      <c r="P90" s="15"/>
      <c r="Q90" s="15"/>
      <c r="R90" s="15"/>
      <c r="S90" s="15"/>
      <c r="T90" s="14"/>
      <c r="U90" s="15"/>
      <c r="V90" s="14"/>
      <c r="W90" s="15"/>
      <c r="X90" s="15"/>
      <c r="Y90" s="15"/>
      <c r="Z90" s="15"/>
      <c r="AA90" s="15"/>
      <c r="AB90" s="15"/>
      <c r="AC90" s="15"/>
      <c r="AD90" s="14"/>
      <c r="AE90" s="15"/>
      <c r="AF90" s="15"/>
      <c r="AG90" s="15"/>
      <c r="AH90" s="15"/>
      <c r="AI90" s="15"/>
      <c r="AJ90" s="15"/>
      <c r="AK90" s="15"/>
      <c r="AL90" s="15"/>
      <c r="AM90" s="15"/>
      <c r="AN90" s="15"/>
      <c r="AO90" s="15"/>
      <c r="AP90" s="14"/>
      <c r="AQ90" s="15"/>
      <c r="AS90" s="15"/>
      <c r="AU90" s="15"/>
      <c r="AW90" s="15"/>
      <c r="AY90" s="15"/>
      <c r="BA90" s="15"/>
      <c r="BC90" s="15"/>
    </row>
    <row r="91" spans="1:55" ht="12.75" customHeight="1">
      <c r="B91" s="14"/>
      <c r="C91" s="15"/>
      <c r="D91" s="14"/>
      <c r="E91" s="15"/>
      <c r="F91" s="15"/>
      <c r="G91" s="15"/>
      <c r="H91" s="15"/>
      <c r="I91" s="15"/>
      <c r="J91" s="15"/>
      <c r="K91" s="15"/>
      <c r="L91" s="14"/>
      <c r="M91" s="15"/>
      <c r="N91" s="15"/>
      <c r="O91" s="15"/>
      <c r="P91" s="15"/>
      <c r="Q91" s="15"/>
      <c r="R91" s="15"/>
      <c r="S91" s="15"/>
      <c r="T91" s="14"/>
      <c r="U91" s="15"/>
      <c r="V91" s="14"/>
      <c r="W91" s="15"/>
      <c r="X91" s="15"/>
      <c r="Y91" s="15"/>
      <c r="Z91" s="15"/>
      <c r="AA91" s="15"/>
      <c r="AB91" s="15"/>
      <c r="AC91" s="15"/>
      <c r="AD91" s="14"/>
      <c r="AE91" s="15"/>
      <c r="AF91" s="15"/>
      <c r="AG91" s="15"/>
      <c r="AH91" s="15"/>
      <c r="AI91" s="15"/>
      <c r="AJ91" s="15"/>
      <c r="AK91" s="15"/>
      <c r="AL91" s="15"/>
      <c r="AM91" s="15"/>
      <c r="AN91" s="15"/>
      <c r="AO91" s="15"/>
      <c r="AP91" s="14"/>
      <c r="AQ91" s="15"/>
      <c r="AS91" s="15"/>
      <c r="AU91" s="15"/>
      <c r="AW91" s="15"/>
      <c r="AY91" s="15"/>
      <c r="BA91" s="15"/>
      <c r="BC91" s="15"/>
    </row>
    <row r="92" spans="1:55" ht="12.75" customHeight="1">
      <c r="B92" s="14"/>
      <c r="C92" s="15"/>
      <c r="D92" s="14"/>
      <c r="E92" s="15"/>
      <c r="F92" s="15"/>
      <c r="G92" s="15"/>
      <c r="H92" s="15"/>
      <c r="I92" s="15"/>
      <c r="J92" s="15"/>
      <c r="K92" s="15"/>
      <c r="L92" s="14"/>
      <c r="M92" s="15"/>
      <c r="N92" s="15"/>
      <c r="O92" s="15"/>
      <c r="P92" s="15"/>
      <c r="Q92" s="15"/>
      <c r="R92" s="15"/>
      <c r="S92" s="15"/>
      <c r="T92" s="14"/>
      <c r="U92" s="15"/>
      <c r="V92" s="14"/>
      <c r="W92" s="15"/>
      <c r="X92" s="15"/>
      <c r="Y92" s="15"/>
      <c r="Z92" s="15"/>
      <c r="AA92" s="15"/>
      <c r="AB92" s="15"/>
      <c r="AC92" s="15"/>
      <c r="AD92" s="14"/>
      <c r="AE92" s="15"/>
      <c r="AF92" s="15"/>
      <c r="AG92" s="15"/>
      <c r="AH92" s="15"/>
      <c r="AI92" s="15"/>
      <c r="AJ92" s="15"/>
      <c r="AK92" s="15"/>
      <c r="AL92" s="15"/>
      <c r="AM92" s="15"/>
      <c r="AN92" s="15"/>
      <c r="AO92" s="15"/>
      <c r="AP92" s="14"/>
      <c r="AQ92" s="15"/>
      <c r="AS92" s="15"/>
      <c r="AU92" s="15"/>
      <c r="AW92" s="15"/>
      <c r="AY92" s="15"/>
      <c r="BA92" s="15"/>
      <c r="BC92" s="15"/>
    </row>
    <row r="93" spans="1:55" ht="12.75" customHeight="1">
      <c r="A93" s="1"/>
      <c r="B93" s="14"/>
      <c r="C93" s="15"/>
      <c r="D93" s="14"/>
      <c r="E93" s="15"/>
      <c r="F93" s="15"/>
      <c r="G93" s="15"/>
      <c r="H93" s="15"/>
      <c r="I93" s="15"/>
      <c r="J93" s="15"/>
      <c r="K93" s="15"/>
      <c r="L93" s="14"/>
      <c r="M93" s="15"/>
      <c r="N93" s="15"/>
      <c r="O93" s="15"/>
      <c r="P93" s="15"/>
      <c r="Q93" s="15"/>
      <c r="R93" s="15"/>
      <c r="S93" s="15"/>
      <c r="T93" s="14"/>
      <c r="U93" s="15"/>
      <c r="V93" s="14"/>
      <c r="W93" s="15"/>
      <c r="X93" s="15"/>
      <c r="Y93" s="15"/>
      <c r="Z93" s="15"/>
      <c r="AA93" s="15"/>
      <c r="AB93" s="15"/>
      <c r="AC93" s="15"/>
      <c r="AD93" s="14"/>
      <c r="AE93" s="15"/>
      <c r="AF93" s="15"/>
      <c r="AG93" s="15"/>
      <c r="AH93" s="15"/>
      <c r="AI93" s="15"/>
      <c r="AJ93" s="15"/>
      <c r="AK93" s="15"/>
      <c r="AL93" s="15"/>
      <c r="AM93" s="15"/>
      <c r="AN93" s="15"/>
      <c r="AO93" s="15"/>
      <c r="AP93" s="14"/>
      <c r="AQ93" s="15"/>
      <c r="AS93" s="15"/>
      <c r="AU93" s="15"/>
      <c r="AW93" s="15"/>
      <c r="AY93" s="15"/>
      <c r="BA93" s="15"/>
      <c r="BC93" s="15"/>
    </row>
    <row r="96" spans="1:55" ht="12.75" customHeight="1">
      <c r="A96" s="117"/>
    </row>
  </sheetData>
  <phoneticPr fontId="0" type="noConversion"/>
  <pageMargins left="0.39370078740157483" right="0.39370078740157483" top="0.59055118110236227" bottom="0.39370078740157483" header="0.39370078740157483" footer="0.39370078740157483"/>
  <pageSetup paperSize="9" scale="64" fitToWidth="15" orientation="landscape" r:id="rId1"/>
  <headerFooter alignWithMargins="0">
    <oddHeader>&amp;CASSOCIATION OF COLLECTIVE INVESTMENTS - QUARTERLY REPORT FOR QUARTER ENDED 30 JUNE 2007</oddHeader>
    <oddFooter>&amp;R&amp;A: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6">
    <pageSetUpPr fitToPage="1"/>
  </sheetPr>
  <dimension ref="A1:BV52"/>
  <sheetViews>
    <sheetView workbookViewId="0" xr3:uid="{EE242A16-C6B8-5192-B120-522BC795EE76}">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4" bestFit="1" customWidth="1"/>
    <col min="2" max="2" width="12.7109375" style="14" customWidth="1"/>
    <col min="3" max="3" width="4.85546875" style="15" customWidth="1"/>
    <col min="4" max="4" width="12.7109375" style="14" customWidth="1"/>
    <col min="5" max="5" width="4" style="15" bestFit="1" customWidth="1"/>
    <col min="6" max="6" width="12.7109375" style="14" customWidth="1"/>
    <col min="7" max="7" width="4.7109375" style="15" customWidth="1"/>
    <col min="8" max="8" width="9.140625" style="14"/>
    <col min="9" max="9" width="4" style="14" bestFit="1" customWidth="1"/>
    <col min="10" max="10" width="9.140625" style="14"/>
    <col min="11" max="11" width="7" style="14" bestFit="1" customWidth="1"/>
    <col min="12" max="12" width="12.7109375" style="14" customWidth="1"/>
    <col min="13" max="13" width="4.7109375" style="14" customWidth="1"/>
    <col min="14" max="14" width="12.7109375" style="14" customWidth="1"/>
    <col min="15" max="15" width="4.7109375" style="14" customWidth="1"/>
    <col min="16" max="16" width="12.7109375" style="14" customWidth="1"/>
    <col min="17" max="17" width="4.7109375" style="14" customWidth="1"/>
    <col min="18" max="18" width="12.7109375" style="14" customWidth="1"/>
    <col min="19" max="19" width="4.7109375" style="14" customWidth="1"/>
    <col min="20" max="20" width="12.7109375" style="14" customWidth="1"/>
    <col min="21" max="21" width="4.7109375" style="14" customWidth="1"/>
    <col min="22" max="22" width="12.7109375" style="14" customWidth="1"/>
    <col min="23" max="23" width="4.7109375" style="14" customWidth="1"/>
    <col min="24" max="24" width="12.7109375" style="14" customWidth="1"/>
    <col min="25" max="25" width="4.7109375" style="14" customWidth="1"/>
    <col min="26" max="26" width="13" style="14" customWidth="1"/>
    <col min="27" max="27" width="4.7109375" style="14" customWidth="1"/>
    <col min="28" max="28" width="15.28515625" style="14" customWidth="1"/>
    <col min="29" max="29" width="5.42578125" style="14" customWidth="1"/>
    <col min="30" max="30" width="9.140625" style="14"/>
    <col min="31" max="31" width="4" style="14" bestFit="1" customWidth="1"/>
    <col min="32" max="32" width="9.140625" style="14"/>
    <col min="33" max="33" width="4" style="14" bestFit="1" customWidth="1"/>
    <col min="34" max="34" width="9.140625" style="14"/>
    <col min="35" max="35" width="4" style="14" bestFit="1" customWidth="1"/>
    <col min="36" max="36" width="9.140625" style="14"/>
    <col min="37" max="37" width="4" style="14" bestFit="1" customWidth="1"/>
    <col min="38" max="38" width="10.140625" style="14" bestFit="1" customWidth="1"/>
    <col min="39" max="39" width="4" style="14" bestFit="1" customWidth="1"/>
    <col min="40" max="40" width="9.140625" style="14"/>
    <col min="41" max="41" width="4" style="14" bestFit="1" customWidth="1"/>
    <col min="42" max="42" width="9.140625" style="14"/>
    <col min="43" max="43" width="4" style="14" bestFit="1" customWidth="1"/>
    <col min="44" max="44" width="11" style="9" customWidth="1"/>
    <col min="45" max="45" width="4" style="9" bestFit="1" customWidth="1"/>
    <col min="46" max="46" width="9.140625" style="14"/>
    <col min="47" max="47" width="4" style="14" bestFit="1" customWidth="1"/>
    <col min="48" max="48" width="9.140625" style="14"/>
    <col min="49" max="49" width="4" style="14" bestFit="1" customWidth="1"/>
    <col min="50" max="50" width="9.140625" style="14"/>
    <col min="51" max="51" width="4" style="14" bestFit="1" customWidth="1"/>
    <col min="52" max="52" width="15.140625" style="14" customWidth="1"/>
    <col min="53" max="53" width="4" style="14" bestFit="1" customWidth="1"/>
    <col min="54" max="54" width="12.5703125" style="14" customWidth="1"/>
    <col min="55" max="55" width="4" style="14" bestFit="1" customWidth="1"/>
    <col min="56" max="56" width="12.5703125" style="14" customWidth="1"/>
    <col min="57" max="57" width="4" style="14" bestFit="1" customWidth="1"/>
    <col min="58" max="58" width="11.28515625" style="14" customWidth="1"/>
    <col min="59" max="59" width="4" style="14" bestFit="1" customWidth="1"/>
    <col min="60" max="60" width="11.7109375" style="14" customWidth="1"/>
    <col min="61" max="61" width="4" style="14" bestFit="1" customWidth="1"/>
    <col min="62" max="62" width="12.7109375" style="14" customWidth="1"/>
    <col min="63" max="63" width="4.7109375" style="14" customWidth="1"/>
    <col min="64" max="64" width="9.140625" style="14"/>
    <col min="65" max="65" width="4" style="14" bestFit="1" customWidth="1"/>
    <col min="66" max="66" width="9.140625" style="14"/>
    <col min="67" max="67" width="4" style="14" bestFit="1" customWidth="1"/>
    <col min="68" max="69" width="9.140625" style="9"/>
    <col min="70" max="16384" width="9.140625" style="14"/>
  </cols>
  <sheetData>
    <row r="1" spans="1:74" ht="12.75" customHeight="1">
      <c r="O1" s="15"/>
    </row>
    <row r="2" spans="1:74" ht="12.75" customHeight="1">
      <c r="H2" s="49" t="s">
        <v>389</v>
      </c>
      <c r="I2" s="15"/>
      <c r="J2" s="49" t="s">
        <v>389</v>
      </c>
      <c r="K2" s="15"/>
      <c r="O2" s="15"/>
      <c r="AF2" s="49" t="s">
        <v>389</v>
      </c>
      <c r="AI2" s="15"/>
      <c r="AR2" s="10"/>
      <c r="AS2" s="10"/>
      <c r="AY2" s="15"/>
      <c r="BN2" s="49" t="s">
        <v>389</v>
      </c>
      <c r="BT2" s="10"/>
      <c r="BU2" s="10"/>
      <c r="BV2" s="10"/>
    </row>
    <row r="3" spans="1:74" s="32" customFormat="1" ht="12.75" customHeight="1">
      <c r="A3" s="259" t="s">
        <v>897</v>
      </c>
      <c r="B3" s="16" t="s">
        <v>79</v>
      </c>
      <c r="C3" s="185"/>
      <c r="D3" s="16" t="s">
        <v>585</v>
      </c>
      <c r="E3" s="185"/>
      <c r="F3" s="255" t="s">
        <v>394</v>
      </c>
      <c r="G3" s="257"/>
      <c r="H3" s="255" t="s">
        <v>394</v>
      </c>
      <c r="I3" s="44"/>
      <c r="J3" s="255" t="s">
        <v>394</v>
      </c>
      <c r="K3" s="63"/>
      <c r="L3" s="255" t="s">
        <v>394</v>
      </c>
      <c r="M3" s="185"/>
      <c r="N3" s="16" t="s">
        <v>395</v>
      </c>
      <c r="O3" s="185"/>
      <c r="P3" s="180" t="s">
        <v>399</v>
      </c>
      <c r="Q3" s="185"/>
      <c r="R3" s="16" t="s">
        <v>402</v>
      </c>
      <c r="S3" s="16"/>
      <c r="T3" s="16" t="s">
        <v>403</v>
      </c>
      <c r="U3" s="16"/>
      <c r="V3" s="16" t="s">
        <v>404</v>
      </c>
      <c r="W3" s="16"/>
      <c r="X3" s="180" t="s">
        <v>411</v>
      </c>
      <c r="Y3" s="16"/>
      <c r="Z3" s="16" t="s">
        <v>509</v>
      </c>
      <c r="AA3" s="16"/>
      <c r="AB3" s="16" t="s">
        <v>898</v>
      </c>
      <c r="AC3" s="16"/>
      <c r="AD3" s="56" t="s">
        <v>423</v>
      </c>
      <c r="AE3" s="56"/>
      <c r="AF3" s="56" t="s">
        <v>424</v>
      </c>
      <c r="AG3" s="56"/>
      <c r="AH3" s="16" t="s">
        <v>424</v>
      </c>
      <c r="AI3" s="185"/>
      <c r="AJ3" s="16" t="s">
        <v>426</v>
      </c>
      <c r="AK3" s="16"/>
      <c r="AL3" s="56" t="s">
        <v>428</v>
      </c>
      <c r="AM3" s="56"/>
      <c r="AN3" s="56" t="s">
        <v>899</v>
      </c>
      <c r="AO3" s="56"/>
      <c r="AP3" s="55" t="s">
        <v>803</v>
      </c>
      <c r="AQ3" s="56"/>
      <c r="AR3" s="255" t="s">
        <v>900</v>
      </c>
      <c r="AS3" s="16"/>
      <c r="AT3" s="56" t="s">
        <v>435</v>
      </c>
      <c r="AU3" s="56"/>
      <c r="AV3" s="16" t="s">
        <v>439</v>
      </c>
      <c r="AW3" s="180"/>
      <c r="AX3" s="16" t="s">
        <v>443</v>
      </c>
      <c r="AY3" s="185"/>
      <c r="AZ3" s="255" t="s">
        <v>443</v>
      </c>
      <c r="BA3" s="180"/>
      <c r="BB3" s="175" t="s">
        <v>901</v>
      </c>
      <c r="BC3" s="16"/>
      <c r="BD3" s="175" t="s">
        <v>901</v>
      </c>
      <c r="BE3" s="16"/>
      <c r="BF3" s="175" t="s">
        <v>901</v>
      </c>
      <c r="BG3" s="180"/>
      <c r="BH3" s="175" t="s">
        <v>901</v>
      </c>
      <c r="BI3" s="16"/>
      <c r="BJ3" s="255" t="s">
        <v>447</v>
      </c>
      <c r="BK3" s="185"/>
      <c r="BL3" s="16" t="s">
        <v>448</v>
      </c>
      <c r="BM3" s="16"/>
      <c r="BN3" s="16" t="s">
        <v>449</v>
      </c>
      <c r="BO3" s="16"/>
      <c r="BT3" s="108"/>
      <c r="BU3" s="108"/>
      <c r="BV3" s="108"/>
    </row>
    <row r="4" spans="1:74" s="32" customFormat="1" ht="12.75" customHeight="1">
      <c r="A4" s="280" t="s">
        <v>249</v>
      </c>
      <c r="B4" s="176"/>
      <c r="C4" s="188"/>
      <c r="D4" s="176" t="s">
        <v>902</v>
      </c>
      <c r="E4" s="188"/>
      <c r="F4" s="256" t="s">
        <v>903</v>
      </c>
      <c r="G4" s="258"/>
      <c r="H4" s="47" t="s">
        <v>904</v>
      </c>
      <c r="I4" s="47"/>
      <c r="J4" s="47" t="s">
        <v>905</v>
      </c>
      <c r="K4" s="66"/>
      <c r="L4" s="256" t="s">
        <v>906</v>
      </c>
      <c r="M4" s="188"/>
      <c r="N4" s="176" t="s">
        <v>902</v>
      </c>
      <c r="O4" s="188"/>
      <c r="P4" s="182" t="s">
        <v>902</v>
      </c>
      <c r="Q4" s="188"/>
      <c r="R4" s="176" t="s">
        <v>907</v>
      </c>
      <c r="S4" s="176"/>
      <c r="T4" s="176" t="s">
        <v>907</v>
      </c>
      <c r="U4" s="176"/>
      <c r="V4" s="32" t="s">
        <v>902</v>
      </c>
      <c r="W4" s="176"/>
      <c r="X4" s="182" t="s">
        <v>902</v>
      </c>
      <c r="Y4" s="176"/>
      <c r="Z4" s="176" t="s">
        <v>907</v>
      </c>
      <c r="AA4" s="176"/>
      <c r="AB4" s="176" t="s">
        <v>908</v>
      </c>
      <c r="AC4" s="176"/>
      <c r="AD4" s="58" t="s">
        <v>907</v>
      </c>
      <c r="AE4" s="58"/>
      <c r="AF4" s="58" t="s">
        <v>905</v>
      </c>
      <c r="AG4" s="58"/>
      <c r="AH4" s="176" t="s">
        <v>907</v>
      </c>
      <c r="AI4" s="188"/>
      <c r="AJ4" s="176" t="s">
        <v>902</v>
      </c>
      <c r="AK4" s="176"/>
      <c r="AL4" s="58" t="s">
        <v>902</v>
      </c>
      <c r="AM4" s="58"/>
      <c r="AN4" s="58" t="s">
        <v>907</v>
      </c>
      <c r="AO4" s="58"/>
      <c r="AP4" s="57" t="s">
        <v>903</v>
      </c>
      <c r="AQ4" s="58"/>
      <c r="AR4" s="256" t="s">
        <v>578</v>
      </c>
      <c r="AS4" s="176"/>
      <c r="AT4" s="58" t="s">
        <v>909</v>
      </c>
      <c r="AU4" s="58"/>
      <c r="AV4" s="176" t="s">
        <v>902</v>
      </c>
      <c r="AW4" s="182"/>
      <c r="AX4" s="176" t="s">
        <v>902</v>
      </c>
      <c r="AY4" s="188"/>
      <c r="AZ4" s="256" t="s">
        <v>910</v>
      </c>
      <c r="BA4" s="182"/>
      <c r="BB4" s="256" t="s">
        <v>911</v>
      </c>
      <c r="BC4" s="176"/>
      <c r="BD4" s="256" t="s">
        <v>912</v>
      </c>
      <c r="BE4" s="176"/>
      <c r="BF4" s="256" t="s">
        <v>913</v>
      </c>
      <c r="BG4" s="182"/>
      <c r="BH4" s="256" t="s">
        <v>914</v>
      </c>
      <c r="BI4" s="176"/>
      <c r="BJ4" s="256" t="s">
        <v>915</v>
      </c>
      <c r="BK4" s="188"/>
      <c r="BL4" s="176" t="s">
        <v>902</v>
      </c>
      <c r="BM4" s="176"/>
      <c r="BN4" s="176" t="s">
        <v>916</v>
      </c>
      <c r="BO4" s="176"/>
      <c r="BT4" s="108"/>
      <c r="BU4" s="108"/>
      <c r="BV4" s="108"/>
    </row>
    <row r="5" spans="1:74" ht="12.75" customHeight="1">
      <c r="A5" s="18"/>
      <c r="B5" s="18" t="s">
        <v>83</v>
      </c>
      <c r="C5" s="48" t="s">
        <v>16</v>
      </c>
      <c r="D5" s="18" t="s">
        <v>83</v>
      </c>
      <c r="E5" s="48" t="s">
        <v>16</v>
      </c>
      <c r="F5" s="18" t="s">
        <v>83</v>
      </c>
      <c r="G5" s="48" t="s">
        <v>16</v>
      </c>
      <c r="H5" s="18" t="s">
        <v>83</v>
      </c>
      <c r="I5" s="48" t="s">
        <v>16</v>
      </c>
      <c r="J5" s="18" t="s">
        <v>83</v>
      </c>
      <c r="K5" s="48" t="s">
        <v>16</v>
      </c>
      <c r="L5" s="18" t="s">
        <v>83</v>
      </c>
      <c r="M5" s="48" t="s">
        <v>16</v>
      </c>
      <c r="N5" s="18" t="s">
        <v>83</v>
      </c>
      <c r="O5" s="48" t="s">
        <v>16</v>
      </c>
      <c r="P5" s="18" t="s">
        <v>83</v>
      </c>
      <c r="Q5" s="48" t="s">
        <v>16</v>
      </c>
      <c r="R5" s="18" t="s">
        <v>83</v>
      </c>
      <c r="S5" s="48" t="s">
        <v>16</v>
      </c>
      <c r="T5" s="18" t="s">
        <v>83</v>
      </c>
      <c r="U5" s="48" t="s">
        <v>16</v>
      </c>
      <c r="V5" s="18" t="s">
        <v>83</v>
      </c>
      <c r="W5" s="48" t="s">
        <v>16</v>
      </c>
      <c r="X5" s="18" t="s">
        <v>83</v>
      </c>
      <c r="Y5" s="48" t="s">
        <v>16</v>
      </c>
      <c r="Z5" s="18" t="s">
        <v>83</v>
      </c>
      <c r="AA5" s="48" t="s">
        <v>16</v>
      </c>
      <c r="AB5" s="18" t="s">
        <v>83</v>
      </c>
      <c r="AC5" s="48" t="s">
        <v>16</v>
      </c>
      <c r="AD5" s="18" t="s">
        <v>83</v>
      </c>
      <c r="AE5" s="48" t="s">
        <v>16</v>
      </c>
      <c r="AF5" s="18" t="s">
        <v>83</v>
      </c>
      <c r="AG5" s="48" t="s">
        <v>16</v>
      </c>
      <c r="AH5" s="18" t="s">
        <v>83</v>
      </c>
      <c r="AI5" s="48" t="s">
        <v>16</v>
      </c>
      <c r="AJ5" s="18" t="s">
        <v>83</v>
      </c>
      <c r="AK5" s="48" t="s">
        <v>16</v>
      </c>
      <c r="AL5" s="18" t="s">
        <v>83</v>
      </c>
      <c r="AM5" s="48" t="s">
        <v>16</v>
      </c>
      <c r="AN5" s="18" t="s">
        <v>83</v>
      </c>
      <c r="AO5" s="48" t="s">
        <v>16</v>
      </c>
      <c r="AP5" s="18" t="s">
        <v>83</v>
      </c>
      <c r="AQ5" s="48" t="s">
        <v>16</v>
      </c>
      <c r="AR5" s="18" t="s">
        <v>83</v>
      </c>
      <c r="AS5" s="48" t="s">
        <v>16</v>
      </c>
      <c r="AT5" s="18" t="s">
        <v>83</v>
      </c>
      <c r="AU5" s="48" t="s">
        <v>16</v>
      </c>
      <c r="AV5" s="18" t="s">
        <v>83</v>
      </c>
      <c r="AW5" s="48" t="s">
        <v>16</v>
      </c>
      <c r="AX5" s="18" t="s">
        <v>83</v>
      </c>
      <c r="AY5" s="48" t="s">
        <v>16</v>
      </c>
      <c r="AZ5" s="18" t="s">
        <v>83</v>
      </c>
      <c r="BA5" s="48" t="s">
        <v>16</v>
      </c>
      <c r="BB5" s="18" t="s">
        <v>83</v>
      </c>
      <c r="BC5" s="48" t="s">
        <v>16</v>
      </c>
      <c r="BD5" s="18" t="s">
        <v>83</v>
      </c>
      <c r="BE5" s="48" t="s">
        <v>16</v>
      </c>
      <c r="BF5" s="18" t="s">
        <v>83</v>
      </c>
      <c r="BG5" s="48" t="s">
        <v>16</v>
      </c>
      <c r="BH5" s="18" t="s">
        <v>83</v>
      </c>
      <c r="BI5" s="48" t="s">
        <v>16</v>
      </c>
      <c r="BJ5" s="18" t="s">
        <v>83</v>
      </c>
      <c r="BK5" s="48" t="s">
        <v>16</v>
      </c>
      <c r="BL5" s="18" t="s">
        <v>83</v>
      </c>
      <c r="BM5" s="48" t="s">
        <v>16</v>
      </c>
      <c r="BN5" s="18" t="s">
        <v>83</v>
      </c>
      <c r="BO5" s="48" t="s">
        <v>16</v>
      </c>
      <c r="BR5" s="49"/>
      <c r="BS5" s="49"/>
      <c r="BT5" s="69"/>
      <c r="BU5" s="69"/>
      <c r="BV5" s="69"/>
    </row>
    <row r="6" spans="1:74" ht="12.75" customHeight="1">
      <c r="A6" s="2" t="s">
        <v>85</v>
      </c>
      <c r="I6" s="15"/>
      <c r="K6" s="15"/>
      <c r="M6" s="15"/>
      <c r="O6" s="15"/>
      <c r="Q6" s="15"/>
      <c r="S6" s="15"/>
      <c r="U6" s="15"/>
      <c r="W6" s="15"/>
      <c r="Y6" s="15"/>
      <c r="AA6" s="15"/>
      <c r="AC6" s="15"/>
      <c r="AE6" s="15"/>
      <c r="AG6" s="15"/>
      <c r="AI6" s="15"/>
      <c r="AK6" s="15"/>
      <c r="AM6" s="15"/>
      <c r="AO6" s="15"/>
      <c r="AQ6" s="15"/>
      <c r="AR6" s="14"/>
      <c r="AS6" s="15"/>
      <c r="AU6" s="15"/>
      <c r="AW6" s="15"/>
      <c r="AY6" s="15"/>
      <c r="BA6" s="15"/>
      <c r="BC6" s="15"/>
      <c r="BE6" s="15"/>
      <c r="BG6" s="15"/>
      <c r="BI6" s="15"/>
      <c r="BK6" s="15"/>
      <c r="BM6" s="15"/>
      <c r="BO6" s="15"/>
      <c r="BT6" s="10"/>
      <c r="BU6" s="10"/>
      <c r="BV6" s="10"/>
    </row>
    <row r="7" spans="1:74" ht="12.75" customHeight="1">
      <c r="A7" s="2" t="s">
        <v>296</v>
      </c>
      <c r="B7" s="104"/>
      <c r="C7" s="114"/>
      <c r="D7" s="104"/>
      <c r="E7" s="114"/>
      <c r="F7" s="104"/>
      <c r="G7" s="114"/>
      <c r="H7" s="104"/>
      <c r="I7" s="114"/>
      <c r="J7" s="104"/>
      <c r="K7" s="114"/>
      <c r="L7" s="104"/>
      <c r="M7" s="114"/>
      <c r="N7" s="104"/>
      <c r="O7" s="114"/>
      <c r="P7" s="104"/>
      <c r="Q7" s="114"/>
      <c r="R7" s="104"/>
      <c r="S7" s="114"/>
      <c r="T7" s="104"/>
      <c r="U7" s="114"/>
      <c r="V7" s="104"/>
      <c r="W7" s="114"/>
      <c r="X7" s="104"/>
      <c r="Y7" s="114"/>
      <c r="Z7" s="104"/>
      <c r="AA7" s="114"/>
      <c r="AB7" s="104"/>
      <c r="AC7" s="114"/>
      <c r="AD7" s="104"/>
      <c r="AE7" s="114"/>
      <c r="AF7" s="104"/>
      <c r="AG7" s="114"/>
      <c r="AH7" s="104"/>
      <c r="AI7" s="114"/>
      <c r="AJ7" s="104"/>
      <c r="AK7" s="114"/>
      <c r="AL7" s="104"/>
      <c r="AM7" s="114"/>
      <c r="AN7" s="104"/>
      <c r="AO7" s="114"/>
      <c r="AP7" s="104"/>
      <c r="AQ7" s="114"/>
      <c r="AR7" s="104"/>
      <c r="AS7" s="114"/>
      <c r="AT7" s="104"/>
      <c r="AU7" s="114"/>
      <c r="AV7" s="104"/>
      <c r="AW7" s="114"/>
      <c r="AX7" s="104"/>
      <c r="AY7" s="114"/>
      <c r="AZ7" s="104"/>
      <c r="BA7" s="114"/>
      <c r="BB7" s="104"/>
      <c r="BC7" s="114"/>
      <c r="BD7" s="104"/>
      <c r="BE7" s="114"/>
      <c r="BF7" s="104"/>
      <c r="BG7" s="114"/>
      <c r="BH7" s="104"/>
      <c r="BI7" s="114"/>
      <c r="BJ7" s="104"/>
      <c r="BK7" s="114"/>
      <c r="BL7" s="104"/>
      <c r="BM7" s="114"/>
      <c r="BN7" s="104"/>
      <c r="BO7" s="114"/>
      <c r="BR7" s="104"/>
      <c r="BS7" s="104"/>
      <c r="BT7" s="10"/>
      <c r="BU7" s="10"/>
      <c r="BV7" s="10"/>
    </row>
    <row r="8" spans="1:74" ht="12.75" customHeight="1">
      <c r="A8" s="41" t="s">
        <v>140</v>
      </c>
      <c r="B8" s="104">
        <f t="shared" ref="B8:B22" si="0">D8+F8+L8+N8+P8+R8+T8+V8+X8+Z8+AB8+H8+J8+AD8+AF8+AH8+AJ8+AL8+AN8+AP8+AR8+AT8+AV8+AX8+AZ8+BB8+BD8+BF8+BH8+BJ8+BL8+BN8</f>
        <v>8682.1097310200003</v>
      </c>
      <c r="C8" s="114">
        <f t="shared" ref="C8:C22" si="1">B8/B$18*100</f>
        <v>48.249636048138591</v>
      </c>
      <c r="D8" s="104">
        <v>3.2410000000000001</v>
      </c>
      <c r="E8" s="114">
        <f t="shared" ref="E8:G22" si="2">D8/D$18*100</f>
        <v>36.25685199686766</v>
      </c>
      <c r="F8" s="104">
        <v>1129.5999999999999</v>
      </c>
      <c r="G8" s="114">
        <f t="shared" si="2"/>
        <v>34.755853666041041</v>
      </c>
      <c r="H8" s="104">
        <v>0</v>
      </c>
      <c r="I8" s="114">
        <f t="shared" ref="I8:I18" si="3">H8/H$18*100</f>
        <v>0</v>
      </c>
      <c r="J8" s="104">
        <v>0</v>
      </c>
      <c r="K8" s="114">
        <f t="shared" ref="K8:K18" si="4">J8/J$18*100</f>
        <v>0</v>
      </c>
      <c r="L8" s="104">
        <v>968.9</v>
      </c>
      <c r="M8" s="114">
        <f t="shared" ref="M8:M22" si="5">L8/L$18*100</f>
        <v>55.264658909422771</v>
      </c>
      <c r="N8" s="104">
        <v>17.893339000000001</v>
      </c>
      <c r="O8" s="114">
        <f t="shared" ref="O8:O22" si="6">N8/N$18*100</f>
        <v>51.818298999039328</v>
      </c>
      <c r="P8" s="104">
        <v>38.205399999999997</v>
      </c>
      <c r="Q8" s="114">
        <f t="shared" ref="Q8:Q22" si="7">P8/P$18*100</f>
        <v>53.004626053260814</v>
      </c>
      <c r="R8" s="104">
        <v>499.4</v>
      </c>
      <c r="S8" s="114">
        <f t="shared" ref="S8:S22" si="8">R8/R$18*100</f>
        <v>44.641101278269417</v>
      </c>
      <c r="T8" s="104">
        <v>57.292846270000005</v>
      </c>
      <c r="U8" s="114">
        <f t="shared" ref="U8:U22" si="9">T8/T$18*100</f>
        <v>49.013503660710214</v>
      </c>
      <c r="V8" s="104">
        <v>209.05640847000001</v>
      </c>
      <c r="W8" s="114">
        <f t="shared" ref="W8:W22" si="10">V8/V$18*100</f>
        <v>56.53860652560018</v>
      </c>
      <c r="X8" s="104">
        <v>31.699353210000002</v>
      </c>
      <c r="Y8" s="114">
        <f t="shared" ref="Y8:Y22" si="11">X8/X$18*100</f>
        <v>40.339949571112328</v>
      </c>
      <c r="Z8" s="104">
        <v>525.41655092999997</v>
      </c>
      <c r="AA8" s="114">
        <f t="shared" ref="AA8:AA22" si="12">Z8/Z$18*100</f>
        <v>60.625768366784882</v>
      </c>
      <c r="AB8" s="104">
        <v>572.032917</v>
      </c>
      <c r="AC8" s="114">
        <f t="shared" ref="AC8:AC22" si="13">AB8/AB$18*100</f>
        <v>62.573915299814409</v>
      </c>
      <c r="AD8" s="104">
        <v>69.209999999999994</v>
      </c>
      <c r="AE8" s="114">
        <f t="shared" ref="AE8:AE22" si="14">AD8/AD$18*100</f>
        <v>64.226057906458806</v>
      </c>
      <c r="AF8" s="104">
        <v>0</v>
      </c>
      <c r="AG8" s="114">
        <f t="shared" ref="AG8:AG18" si="15">AF8/AF$18*100</f>
        <v>0</v>
      </c>
      <c r="AH8" s="104">
        <v>12.9</v>
      </c>
      <c r="AI8" s="114">
        <f t="shared" ref="AI8:AI22" si="16">AH8/AH$18*100</f>
        <v>33.076923076923073</v>
      </c>
      <c r="AJ8" s="104">
        <v>85.563000000000002</v>
      </c>
      <c r="AK8" s="114">
        <f t="shared" ref="AK8:AK22" si="17">AJ8/AJ$18*100</f>
        <v>37.010939385681475</v>
      </c>
      <c r="AL8" s="104">
        <v>190.91</v>
      </c>
      <c r="AM8" s="114">
        <f t="shared" ref="AM8:AM22" si="18">AL8/AL$18*100</f>
        <v>61.472823286965486</v>
      </c>
      <c r="AN8" s="104">
        <v>217.3</v>
      </c>
      <c r="AO8" s="114">
        <f t="shared" ref="AO8:AO22" si="19">AN8/AN$18*100</f>
        <v>47.362685265911075</v>
      </c>
      <c r="AP8" s="104">
        <v>0.55000000000000004</v>
      </c>
      <c r="AQ8" s="114">
        <f t="shared" ref="AQ8:AQ22" si="20">AP8/AP$18*100</f>
        <v>58.82352941176471</v>
      </c>
      <c r="AR8" s="104">
        <v>67.852902850000007</v>
      </c>
      <c r="AS8" s="114">
        <f t="shared" ref="AS8:AS22" si="21">AR8/AR$18*100</f>
        <v>42.675774790994296</v>
      </c>
      <c r="AT8" s="104">
        <v>135.65482157</v>
      </c>
      <c r="AU8" s="114">
        <f t="shared" ref="AU8:AU22" si="22">AT8/AT$18*100</f>
        <v>56.870235383492243</v>
      </c>
      <c r="AV8" s="104">
        <v>135.4</v>
      </c>
      <c r="AW8" s="114">
        <f t="shared" ref="AW8:AW22" si="23">AV8/AV$18*100</f>
        <v>42.780410742496052</v>
      </c>
      <c r="AX8" s="104">
        <v>51.2</v>
      </c>
      <c r="AY8" s="114">
        <f t="shared" ref="AY8:AY22" si="24">AX8/AX$18*100</f>
        <v>34.135609040602702</v>
      </c>
      <c r="AZ8" s="104">
        <v>1894.22</v>
      </c>
      <c r="BA8" s="114">
        <f t="shared" ref="BA8:BA22" si="25">AZ8/AZ$18*100</f>
        <v>48.694351185855091</v>
      </c>
      <c r="BB8" s="104">
        <v>471.2</v>
      </c>
      <c r="BC8" s="114">
        <f t="shared" ref="BC8:BC22" si="26">BB8/BB$18*100</f>
        <v>63.512602776654539</v>
      </c>
      <c r="BD8" s="104">
        <v>455.1</v>
      </c>
      <c r="BE8" s="114">
        <f t="shared" ref="BE8:BE22" si="27">BD8/BD$18*100</f>
        <v>59.126932571131604</v>
      </c>
      <c r="BF8" s="104">
        <v>176.6</v>
      </c>
      <c r="BG8" s="114">
        <f t="shared" ref="BG8:BG22" si="28">BF8/BF$18*100</f>
        <v>61.791462561231626</v>
      </c>
      <c r="BH8" s="104">
        <v>98.69</v>
      </c>
      <c r="BI8" s="114">
        <f t="shared" ref="BI8:BI22" si="29">BH8/BH$18*100</f>
        <v>68.273953649256299</v>
      </c>
      <c r="BJ8" s="104">
        <v>187.02119171999996</v>
      </c>
      <c r="BK8" s="114">
        <f t="shared" ref="BK8:BK22" si="30">BJ8/BJ$18*100</f>
        <v>51.52726771285959</v>
      </c>
      <c r="BL8" s="104">
        <v>380</v>
      </c>
      <c r="BM8" s="114">
        <f t="shared" ref="BM8:BM22" si="31">BL8/BL$18*100</f>
        <v>35.643935840915489</v>
      </c>
      <c r="BN8" s="104">
        <v>0</v>
      </c>
      <c r="BO8" s="114">
        <f t="shared" ref="BO8:BO18" si="32">BN8/BN$18*100</f>
        <v>0</v>
      </c>
      <c r="BR8" s="104"/>
      <c r="BS8" s="114"/>
      <c r="BT8" s="104"/>
      <c r="BU8" s="114"/>
      <c r="BV8" s="104"/>
    </row>
    <row r="9" spans="1:74" ht="12.75" customHeight="1">
      <c r="A9" s="41" t="s">
        <v>142</v>
      </c>
      <c r="B9" s="104">
        <f t="shared" si="0"/>
        <v>2083.8383804200002</v>
      </c>
      <c r="C9" s="114">
        <f t="shared" si="1"/>
        <v>11.58064647342292</v>
      </c>
      <c r="D9" s="104"/>
      <c r="E9" s="114">
        <f t="shared" si="2"/>
        <v>0</v>
      </c>
      <c r="F9" s="104">
        <v>322.3</v>
      </c>
      <c r="G9" s="114">
        <f t="shared" si="2"/>
        <v>9.9166179502169172</v>
      </c>
      <c r="H9" s="104">
        <v>0</v>
      </c>
      <c r="I9" s="114">
        <f t="shared" si="3"/>
        <v>0</v>
      </c>
      <c r="J9" s="104">
        <v>0</v>
      </c>
      <c r="K9" s="114">
        <f t="shared" si="4"/>
        <v>0</v>
      </c>
      <c r="L9" s="104">
        <v>444.8</v>
      </c>
      <c r="M9" s="114">
        <f t="shared" si="5"/>
        <v>25.370750627424137</v>
      </c>
      <c r="N9" s="104">
        <v>4.7357750000000003</v>
      </c>
      <c r="O9" s="114">
        <f t="shared" si="6"/>
        <v>13.714589822624804</v>
      </c>
      <c r="P9" s="104">
        <v>32.573968999999998</v>
      </c>
      <c r="Q9" s="114">
        <f t="shared" si="7"/>
        <v>45.191806548694949</v>
      </c>
      <c r="R9" s="104">
        <v>270.8</v>
      </c>
      <c r="S9" s="114">
        <f t="shared" si="8"/>
        <v>24.206668454456064</v>
      </c>
      <c r="T9" s="104">
        <v>9.7109804400000002</v>
      </c>
      <c r="U9" s="114">
        <f t="shared" si="9"/>
        <v>8.3076545560672361</v>
      </c>
      <c r="V9" s="104">
        <v>6.7021084399999991</v>
      </c>
      <c r="W9" s="114">
        <f t="shared" si="10"/>
        <v>1.8125628138084122</v>
      </c>
      <c r="X9" s="104"/>
      <c r="Y9" s="114">
        <f t="shared" si="11"/>
        <v>0</v>
      </c>
      <c r="Z9" s="104">
        <v>97.374192870000002</v>
      </c>
      <c r="AA9" s="114">
        <f t="shared" si="12"/>
        <v>11.235628667178682</v>
      </c>
      <c r="AB9" s="104">
        <v>94.650954999999996</v>
      </c>
      <c r="AC9" s="114">
        <f t="shared" si="13"/>
        <v>10.353741306143306</v>
      </c>
      <c r="AD9" s="104">
        <v>19.09</v>
      </c>
      <c r="AE9" s="114">
        <f t="shared" si="14"/>
        <v>17.715293244246475</v>
      </c>
      <c r="AF9" s="104">
        <v>0</v>
      </c>
      <c r="AG9" s="114">
        <f t="shared" si="15"/>
        <v>0</v>
      </c>
      <c r="AH9" s="104">
        <v>8.3000000000000007</v>
      </c>
      <c r="AI9" s="114">
        <f t="shared" si="16"/>
        <v>21.282051282051285</v>
      </c>
      <c r="AJ9" s="104">
        <v>17.503</v>
      </c>
      <c r="AK9" s="114">
        <f t="shared" si="17"/>
        <v>7.5710584255762754</v>
      </c>
      <c r="AL9" s="104">
        <v>17.170000000000002</v>
      </c>
      <c r="AM9" s="114">
        <f t="shared" si="18"/>
        <v>5.5287223080886152</v>
      </c>
      <c r="AN9" s="104">
        <v>63.5</v>
      </c>
      <c r="AO9" s="114">
        <f t="shared" si="19"/>
        <v>13.840453356582389</v>
      </c>
      <c r="AP9" s="104">
        <v>3.5000000000000003E-2</v>
      </c>
      <c r="AQ9" s="114">
        <f t="shared" si="20"/>
        <v>3.7433155080213907</v>
      </c>
      <c r="AR9" s="104"/>
      <c r="AS9" s="114">
        <f t="shared" si="21"/>
        <v>0</v>
      </c>
      <c r="AT9" s="104">
        <v>13.39239967</v>
      </c>
      <c r="AU9" s="114">
        <f t="shared" si="22"/>
        <v>5.6144625953430731</v>
      </c>
      <c r="AV9" s="104">
        <v>0</v>
      </c>
      <c r="AW9" s="114">
        <f t="shared" si="23"/>
        <v>0</v>
      </c>
      <c r="AX9" s="104">
        <v>12.7</v>
      </c>
      <c r="AY9" s="114">
        <f t="shared" si="24"/>
        <v>8.4672311487432488</v>
      </c>
      <c r="AZ9" s="104">
        <v>434.8</v>
      </c>
      <c r="BA9" s="114">
        <f t="shared" si="25"/>
        <v>11.177320425087789</v>
      </c>
      <c r="BB9" s="104">
        <v>69</v>
      </c>
      <c r="BC9" s="114">
        <f t="shared" si="26"/>
        <v>9.3004448038819252</v>
      </c>
      <c r="BD9" s="104">
        <v>53.3</v>
      </c>
      <c r="BE9" s="114">
        <f t="shared" si="27"/>
        <v>6.9247758867091074</v>
      </c>
      <c r="BF9" s="104">
        <v>37.200000000000003</v>
      </c>
      <c r="BG9" s="114">
        <f t="shared" si="28"/>
        <v>13.016095171448566</v>
      </c>
      <c r="BH9" s="104">
        <v>5.7</v>
      </c>
      <c r="BI9" s="114">
        <f t="shared" si="29"/>
        <v>3.9432722241438949</v>
      </c>
      <c r="BJ9" s="104">
        <v>0</v>
      </c>
      <c r="BK9" s="114">
        <f t="shared" si="30"/>
        <v>0</v>
      </c>
      <c r="BL9" s="104">
        <v>48.5</v>
      </c>
      <c r="BM9" s="114">
        <f t="shared" si="31"/>
        <v>4.54929181127474</v>
      </c>
      <c r="BN9" s="104">
        <v>0</v>
      </c>
      <c r="BO9" s="114">
        <f t="shared" si="32"/>
        <v>0</v>
      </c>
      <c r="BR9" s="104"/>
      <c r="BS9" s="114"/>
      <c r="BT9" s="104"/>
      <c r="BU9" s="114"/>
      <c r="BV9" s="104"/>
    </row>
    <row r="10" spans="1:74" ht="12.75" customHeight="1">
      <c r="A10" s="41" t="s">
        <v>144</v>
      </c>
      <c r="B10" s="104">
        <f t="shared" si="0"/>
        <v>221.90784804999998</v>
      </c>
      <c r="C10" s="114">
        <f t="shared" si="1"/>
        <v>1.2332224812114019</v>
      </c>
      <c r="D10" s="104"/>
      <c r="E10" s="114">
        <f t="shared" si="2"/>
        <v>0</v>
      </c>
      <c r="F10" s="104"/>
      <c r="G10" s="114">
        <f t="shared" si="2"/>
        <v>0</v>
      </c>
      <c r="H10" s="104">
        <v>0</v>
      </c>
      <c r="I10" s="114">
        <f t="shared" si="3"/>
        <v>0</v>
      </c>
      <c r="J10" s="104">
        <v>0</v>
      </c>
      <c r="K10" s="114">
        <f t="shared" si="4"/>
        <v>0</v>
      </c>
      <c r="L10" s="104"/>
      <c r="M10" s="114">
        <f t="shared" si="5"/>
        <v>0</v>
      </c>
      <c r="N10" s="104"/>
      <c r="O10" s="114">
        <f t="shared" si="6"/>
        <v>0</v>
      </c>
      <c r="P10" s="104">
        <v>0</v>
      </c>
      <c r="Q10" s="114">
        <f t="shared" si="7"/>
        <v>0</v>
      </c>
      <c r="R10" s="104"/>
      <c r="S10" s="114">
        <f t="shared" si="8"/>
        <v>0</v>
      </c>
      <c r="T10" s="104"/>
      <c r="U10" s="114">
        <f t="shared" si="9"/>
        <v>0</v>
      </c>
      <c r="V10" s="104">
        <v>94.310058229999996</v>
      </c>
      <c r="W10" s="114">
        <f t="shared" si="10"/>
        <v>25.505839848184252</v>
      </c>
      <c r="X10" s="104"/>
      <c r="Y10" s="114">
        <f t="shared" si="11"/>
        <v>0</v>
      </c>
      <c r="Z10" s="104">
        <v>96.286333819999996</v>
      </c>
      <c r="AA10" s="114">
        <f t="shared" si="12"/>
        <v>11.11010485057208</v>
      </c>
      <c r="AB10" s="104">
        <v>0</v>
      </c>
      <c r="AC10" s="114">
        <f t="shared" si="13"/>
        <v>0</v>
      </c>
      <c r="AD10" s="104">
        <v>0</v>
      </c>
      <c r="AE10" s="114">
        <f t="shared" si="14"/>
        <v>0</v>
      </c>
      <c r="AF10" s="104">
        <v>0</v>
      </c>
      <c r="AG10" s="114">
        <f t="shared" si="15"/>
        <v>0</v>
      </c>
      <c r="AH10" s="104"/>
      <c r="AI10" s="114">
        <f t="shared" si="16"/>
        <v>0</v>
      </c>
      <c r="AJ10" s="104"/>
      <c r="AK10" s="114">
        <f t="shared" si="17"/>
        <v>0</v>
      </c>
      <c r="AL10" s="104"/>
      <c r="AM10" s="114">
        <f t="shared" si="18"/>
        <v>0</v>
      </c>
      <c r="AN10" s="104"/>
      <c r="AO10" s="114">
        <f t="shared" si="19"/>
        <v>0</v>
      </c>
      <c r="AP10" s="104"/>
      <c r="AQ10" s="114">
        <f t="shared" si="20"/>
        <v>0</v>
      </c>
      <c r="AR10" s="104">
        <v>31.311456</v>
      </c>
      <c r="AS10" s="114">
        <f t="shared" si="21"/>
        <v>19.693197910605338</v>
      </c>
      <c r="AT10" s="104">
        <v>0</v>
      </c>
      <c r="AU10" s="114">
        <f t="shared" si="22"/>
        <v>0</v>
      </c>
      <c r="AV10" s="104">
        <v>0</v>
      </c>
      <c r="AW10" s="114">
        <f t="shared" si="23"/>
        <v>0</v>
      </c>
      <c r="AX10" s="104"/>
      <c r="AY10" s="114">
        <f t="shared" si="24"/>
        <v>0</v>
      </c>
      <c r="AZ10" s="104"/>
      <c r="BA10" s="114">
        <f t="shared" si="25"/>
        <v>0</v>
      </c>
      <c r="BB10" s="104"/>
      <c r="BC10" s="114">
        <f t="shared" si="26"/>
        <v>0</v>
      </c>
      <c r="BD10" s="104"/>
      <c r="BE10" s="114">
        <f t="shared" si="27"/>
        <v>0</v>
      </c>
      <c r="BF10" s="104"/>
      <c r="BG10" s="114">
        <f t="shared" si="28"/>
        <v>0</v>
      </c>
      <c r="BH10" s="104"/>
      <c r="BI10" s="114">
        <f t="shared" si="29"/>
        <v>0</v>
      </c>
      <c r="BJ10" s="104">
        <v>0</v>
      </c>
      <c r="BK10" s="114">
        <f t="shared" si="30"/>
        <v>0</v>
      </c>
      <c r="BL10" s="104">
        <v>0</v>
      </c>
      <c r="BM10" s="114">
        <f t="shared" si="31"/>
        <v>0</v>
      </c>
      <c r="BN10" s="104">
        <v>0</v>
      </c>
      <c r="BO10" s="114">
        <f t="shared" si="32"/>
        <v>0</v>
      </c>
      <c r="BR10" s="104"/>
      <c r="BS10" s="114"/>
      <c r="BT10" s="104"/>
      <c r="BU10" s="114"/>
      <c r="BV10" s="104"/>
    </row>
    <row r="11" spans="1:74" ht="12.75" customHeight="1">
      <c r="A11" s="41" t="s">
        <v>146</v>
      </c>
      <c r="B11" s="104">
        <f t="shared" si="0"/>
        <v>727.83241771999997</v>
      </c>
      <c r="C11" s="114">
        <f t="shared" si="1"/>
        <v>4.0448290043554946</v>
      </c>
      <c r="D11" s="104"/>
      <c r="E11" s="114">
        <f t="shared" si="2"/>
        <v>0</v>
      </c>
      <c r="F11" s="104"/>
      <c r="G11" s="114">
        <f t="shared" si="2"/>
        <v>0</v>
      </c>
      <c r="H11" s="104">
        <v>0</v>
      </c>
      <c r="I11" s="114">
        <f t="shared" si="3"/>
        <v>0</v>
      </c>
      <c r="J11" s="104">
        <v>0</v>
      </c>
      <c r="K11" s="114">
        <f t="shared" si="4"/>
        <v>0</v>
      </c>
      <c r="L11" s="104"/>
      <c r="M11" s="114">
        <f t="shared" si="5"/>
        <v>0</v>
      </c>
      <c r="N11" s="104"/>
      <c r="O11" s="114">
        <f t="shared" si="6"/>
        <v>0</v>
      </c>
      <c r="P11" s="104"/>
      <c r="Q11" s="114">
        <f t="shared" si="7"/>
        <v>0</v>
      </c>
      <c r="R11" s="104">
        <v>222</v>
      </c>
      <c r="S11" s="114">
        <f t="shared" si="8"/>
        <v>19.844462322338426</v>
      </c>
      <c r="T11" s="104">
        <v>39.670670999999999</v>
      </c>
      <c r="U11" s="114">
        <f t="shared" si="9"/>
        <v>33.937894604120359</v>
      </c>
      <c r="V11" s="104">
        <v>0</v>
      </c>
      <c r="W11" s="114">
        <f t="shared" si="10"/>
        <v>0</v>
      </c>
      <c r="X11" s="104">
        <v>20.281194230000004</v>
      </c>
      <c r="Y11" s="114">
        <f t="shared" si="11"/>
        <v>25.809433620306176</v>
      </c>
      <c r="Z11" s="104">
        <v>0</v>
      </c>
      <c r="AA11" s="114">
        <f t="shared" si="12"/>
        <v>0</v>
      </c>
      <c r="AB11" s="104">
        <v>35.15831</v>
      </c>
      <c r="AC11" s="114">
        <f t="shared" si="13"/>
        <v>3.8459204822729074</v>
      </c>
      <c r="AD11" s="104">
        <v>0</v>
      </c>
      <c r="AE11" s="114">
        <f t="shared" si="14"/>
        <v>0</v>
      </c>
      <c r="AF11" s="104">
        <v>0</v>
      </c>
      <c r="AG11" s="114">
        <f t="shared" si="15"/>
        <v>0</v>
      </c>
      <c r="AH11" s="104"/>
      <c r="AI11" s="114">
        <f t="shared" si="16"/>
        <v>0</v>
      </c>
      <c r="AJ11" s="104"/>
      <c r="AK11" s="114">
        <f t="shared" si="17"/>
        <v>0</v>
      </c>
      <c r="AL11" s="104">
        <v>61.12</v>
      </c>
      <c r="AM11" s="114">
        <f t="shared" si="18"/>
        <v>19.680577022153528</v>
      </c>
      <c r="AN11" s="104">
        <v>133.6</v>
      </c>
      <c r="AO11" s="114">
        <f t="shared" si="19"/>
        <v>29.11944202266783</v>
      </c>
      <c r="AP11" s="104"/>
      <c r="AQ11" s="114">
        <f t="shared" si="20"/>
        <v>0</v>
      </c>
      <c r="AR11" s="104"/>
      <c r="AS11" s="114">
        <f t="shared" si="21"/>
        <v>0</v>
      </c>
      <c r="AT11" s="104">
        <v>31.584467359999998</v>
      </c>
      <c r="AU11" s="114">
        <f t="shared" si="22"/>
        <v>13.241078145523581</v>
      </c>
      <c r="AV11" s="104">
        <v>0</v>
      </c>
      <c r="AW11" s="114">
        <f t="shared" si="23"/>
        <v>0</v>
      </c>
      <c r="AX11" s="104"/>
      <c r="AY11" s="114">
        <f t="shared" si="24"/>
        <v>0</v>
      </c>
      <c r="AZ11" s="104"/>
      <c r="BA11" s="114">
        <f t="shared" si="25"/>
        <v>0</v>
      </c>
      <c r="BB11" s="104"/>
      <c r="BC11" s="114">
        <f t="shared" si="26"/>
        <v>0</v>
      </c>
      <c r="BD11" s="104"/>
      <c r="BE11" s="114">
        <f t="shared" si="27"/>
        <v>0</v>
      </c>
      <c r="BF11" s="104"/>
      <c r="BG11" s="114">
        <f t="shared" si="28"/>
        <v>0</v>
      </c>
      <c r="BH11" s="104"/>
      <c r="BI11" s="114">
        <f t="shared" si="29"/>
        <v>0</v>
      </c>
      <c r="BJ11" s="104">
        <v>116.11777513</v>
      </c>
      <c r="BK11" s="114">
        <f t="shared" si="30"/>
        <v>31.992265851363921</v>
      </c>
      <c r="BL11" s="104">
        <v>68.3</v>
      </c>
      <c r="BM11" s="114">
        <f t="shared" si="31"/>
        <v>6.4065284682487578</v>
      </c>
      <c r="BN11" s="104">
        <v>0</v>
      </c>
      <c r="BO11" s="114">
        <f t="shared" si="32"/>
        <v>0</v>
      </c>
      <c r="BR11" s="104"/>
      <c r="BS11" s="114"/>
      <c r="BT11" s="104"/>
      <c r="BU11" s="114"/>
      <c r="BV11" s="104"/>
    </row>
    <row r="12" spans="1:74" ht="12.75" customHeight="1">
      <c r="A12" s="41" t="s">
        <v>147</v>
      </c>
      <c r="B12" s="104">
        <f t="shared" si="0"/>
        <v>3227.9810269299996</v>
      </c>
      <c r="C12" s="114">
        <f t="shared" si="1"/>
        <v>17.939062571761724</v>
      </c>
      <c r="D12" s="104">
        <v>5.0129999999999999</v>
      </c>
      <c r="E12" s="114">
        <f t="shared" si="2"/>
        <v>56.080098445016226</v>
      </c>
      <c r="F12" s="104">
        <v>-253</v>
      </c>
      <c r="G12" s="114">
        <f t="shared" si="2"/>
        <v>-7.7843758653579895</v>
      </c>
      <c r="H12" s="104">
        <v>0</v>
      </c>
      <c r="I12" s="114">
        <f t="shared" si="3"/>
        <v>0</v>
      </c>
      <c r="J12" s="104">
        <v>0</v>
      </c>
      <c r="K12" s="114">
        <f t="shared" si="4"/>
        <v>0</v>
      </c>
      <c r="L12" s="104">
        <v>143.5</v>
      </c>
      <c r="M12" s="114">
        <f t="shared" si="5"/>
        <v>8.1850330823636774</v>
      </c>
      <c r="N12" s="104">
        <v>10.251675000000001</v>
      </c>
      <c r="O12" s="114">
        <f t="shared" si="6"/>
        <v>29.688386297883056</v>
      </c>
      <c r="P12" s="104"/>
      <c r="Q12" s="114">
        <f t="shared" si="7"/>
        <v>0</v>
      </c>
      <c r="R12" s="104">
        <v>126.5</v>
      </c>
      <c r="S12" s="114">
        <f t="shared" si="8"/>
        <v>11.307767944936085</v>
      </c>
      <c r="T12" s="104"/>
      <c r="U12" s="114">
        <f t="shared" si="9"/>
        <v>0</v>
      </c>
      <c r="V12" s="104">
        <v>3.9622941899999997</v>
      </c>
      <c r="W12" s="114">
        <f t="shared" si="10"/>
        <v>1.0715892126274107</v>
      </c>
      <c r="X12" s="104">
        <v>26.6</v>
      </c>
      <c r="Y12" s="114">
        <f t="shared" si="11"/>
        <v>33.850616808581499</v>
      </c>
      <c r="Z12" s="104">
        <v>158.37881478999998</v>
      </c>
      <c r="AA12" s="114">
        <f t="shared" si="12"/>
        <v>18.274714267506379</v>
      </c>
      <c r="AB12" s="104">
        <v>180.069345</v>
      </c>
      <c r="AC12" s="114">
        <f t="shared" si="13"/>
        <v>19.697544681896442</v>
      </c>
      <c r="AD12" s="104">
        <v>20.149999999999999</v>
      </c>
      <c r="AE12" s="114">
        <f t="shared" si="14"/>
        <v>18.698960653303637</v>
      </c>
      <c r="AF12" s="104">
        <v>0</v>
      </c>
      <c r="AG12" s="114">
        <f t="shared" si="15"/>
        <v>0</v>
      </c>
      <c r="AH12" s="104">
        <v>3.5</v>
      </c>
      <c r="AI12" s="114">
        <f t="shared" si="16"/>
        <v>8.9743589743589745</v>
      </c>
      <c r="AJ12" s="104">
        <v>70.379000000000005</v>
      </c>
      <c r="AK12" s="114">
        <f t="shared" si="17"/>
        <v>30.44298239922486</v>
      </c>
      <c r="AL12" s="104">
        <v>31.1</v>
      </c>
      <c r="AM12" s="114">
        <f t="shared" si="18"/>
        <v>10.014167954662545</v>
      </c>
      <c r="AN12" s="104"/>
      <c r="AO12" s="114">
        <f t="shared" si="19"/>
        <v>0</v>
      </c>
      <c r="AP12" s="104"/>
      <c r="AQ12" s="114">
        <f t="shared" si="20"/>
        <v>0</v>
      </c>
      <c r="AR12" s="104">
        <v>59.831941</v>
      </c>
      <c r="AS12" s="114">
        <f t="shared" si="21"/>
        <v>37.631027298400362</v>
      </c>
      <c r="AT12" s="104">
        <v>53.468152959999991</v>
      </c>
      <c r="AU12" s="114">
        <f t="shared" si="22"/>
        <v>22.415321543043675</v>
      </c>
      <c r="AV12" s="104">
        <v>181.1</v>
      </c>
      <c r="AW12" s="114">
        <f t="shared" si="23"/>
        <v>57.219589257503941</v>
      </c>
      <c r="AX12" s="104">
        <v>65</v>
      </c>
      <c r="AY12" s="114">
        <f t="shared" si="24"/>
        <v>43.336222414827652</v>
      </c>
      <c r="AZ12" s="104">
        <v>1330</v>
      </c>
      <c r="BA12" s="114">
        <f t="shared" si="25"/>
        <v>34.190055578120422</v>
      </c>
      <c r="BB12" s="104">
        <v>198.1</v>
      </c>
      <c r="BC12" s="114">
        <f t="shared" si="26"/>
        <v>26.701711821000135</v>
      </c>
      <c r="BD12" s="104">
        <v>110</v>
      </c>
      <c r="BE12" s="114">
        <f t="shared" si="27"/>
        <v>14.29128231778615</v>
      </c>
      <c r="BF12" s="104">
        <v>50.2</v>
      </c>
      <c r="BG12" s="114">
        <f t="shared" si="28"/>
        <v>17.564730580825753</v>
      </c>
      <c r="BH12" s="104">
        <v>27.76</v>
      </c>
      <c r="BI12" s="114">
        <f t="shared" si="29"/>
        <v>19.204427533725354</v>
      </c>
      <c r="BJ12" s="104">
        <v>59.816803989999997</v>
      </c>
      <c r="BK12" s="114">
        <f t="shared" si="30"/>
        <v>16.480466435776481</v>
      </c>
      <c r="BL12" s="104">
        <v>566.29999999999995</v>
      </c>
      <c r="BM12" s="114">
        <f t="shared" si="31"/>
        <v>53.118844386080113</v>
      </c>
      <c r="BN12" s="104">
        <v>0</v>
      </c>
      <c r="BO12" s="114">
        <f t="shared" si="32"/>
        <v>0</v>
      </c>
      <c r="BR12" s="104"/>
      <c r="BS12" s="114"/>
      <c r="BT12" s="104"/>
      <c r="BU12" s="114"/>
      <c r="BV12" s="104"/>
    </row>
    <row r="13" spans="1:74" ht="12.75" customHeight="1">
      <c r="A13" s="41" t="s">
        <v>281</v>
      </c>
      <c r="B13" s="104">
        <f t="shared" si="0"/>
        <v>442.35946072000007</v>
      </c>
      <c r="C13" s="114">
        <f t="shared" si="1"/>
        <v>2.4583521336908216</v>
      </c>
      <c r="D13" s="104">
        <v>0.68500000000000005</v>
      </c>
      <c r="E13" s="114">
        <f t="shared" si="2"/>
        <v>7.6630495581161213</v>
      </c>
      <c r="F13" s="104"/>
      <c r="G13" s="114">
        <f t="shared" si="2"/>
        <v>0</v>
      </c>
      <c r="H13" s="104">
        <f>'FoF1'!AQ8</f>
        <v>136.6</v>
      </c>
      <c r="I13" s="114">
        <f t="shared" si="3"/>
        <v>100</v>
      </c>
      <c r="J13" s="104">
        <f>'FoF1'!AZ8</f>
        <v>0.6</v>
      </c>
      <c r="K13" s="114">
        <f t="shared" si="4"/>
        <v>100</v>
      </c>
      <c r="L13" s="104"/>
      <c r="M13" s="114">
        <f t="shared" si="5"/>
        <v>0</v>
      </c>
      <c r="N13" s="104"/>
      <c r="O13" s="114">
        <f t="shared" si="6"/>
        <v>0</v>
      </c>
      <c r="P13" s="104">
        <v>1.3</v>
      </c>
      <c r="Q13" s="114">
        <f t="shared" si="7"/>
        <v>1.8035673980442308</v>
      </c>
      <c r="R13" s="104"/>
      <c r="S13" s="114">
        <f t="shared" si="8"/>
        <v>0</v>
      </c>
      <c r="T13" s="104"/>
      <c r="U13" s="114">
        <f t="shared" si="9"/>
        <v>0</v>
      </c>
      <c r="V13" s="104"/>
      <c r="W13" s="114">
        <f t="shared" si="10"/>
        <v>0</v>
      </c>
      <c r="X13" s="104"/>
      <c r="Y13" s="114">
        <f t="shared" si="11"/>
        <v>0</v>
      </c>
      <c r="Z13" s="104"/>
      <c r="AA13" s="114">
        <f t="shared" si="12"/>
        <v>0</v>
      </c>
      <c r="AB13" s="104"/>
      <c r="AC13" s="114">
        <f t="shared" si="13"/>
        <v>0</v>
      </c>
      <c r="AD13" s="104">
        <v>-0.69</v>
      </c>
      <c r="AE13" s="114">
        <f t="shared" si="14"/>
        <v>-0.64031180400890864</v>
      </c>
      <c r="AF13" s="104">
        <f>'FoF2'!GB8</f>
        <v>1.6E-2</v>
      </c>
      <c r="AG13" s="114">
        <f t="shared" si="15"/>
        <v>100</v>
      </c>
      <c r="AH13" s="104">
        <v>14.3</v>
      </c>
      <c r="AI13" s="114">
        <f t="shared" si="16"/>
        <v>36.666666666666671</v>
      </c>
      <c r="AJ13" s="104"/>
      <c r="AK13" s="114">
        <f t="shared" si="17"/>
        <v>0</v>
      </c>
      <c r="AL13" s="104">
        <v>10.26</v>
      </c>
      <c r="AM13" s="114">
        <f t="shared" si="18"/>
        <v>3.3037094281298298</v>
      </c>
      <c r="AN13" s="104">
        <v>44.4</v>
      </c>
      <c r="AO13" s="114">
        <f t="shared" si="19"/>
        <v>9.67741935483871</v>
      </c>
      <c r="AP13" s="104">
        <v>0.3</v>
      </c>
      <c r="AQ13" s="114">
        <f t="shared" si="20"/>
        <v>32.085561497326196</v>
      </c>
      <c r="AR13" s="104"/>
      <c r="AS13" s="114">
        <f t="shared" si="21"/>
        <v>0</v>
      </c>
      <c r="AT13" s="104">
        <v>-38.639539280000001</v>
      </c>
      <c r="AU13" s="114">
        <f t="shared" si="22"/>
        <v>-16.198758499928299</v>
      </c>
      <c r="AV13" s="104">
        <v>0</v>
      </c>
      <c r="AW13" s="114">
        <f t="shared" si="23"/>
        <v>0</v>
      </c>
      <c r="AX13" s="104">
        <v>12.79</v>
      </c>
      <c r="AY13" s="114">
        <f t="shared" si="24"/>
        <v>8.5272351490099325</v>
      </c>
      <c r="AZ13" s="104">
        <v>121.4</v>
      </c>
      <c r="BA13" s="114">
        <f t="shared" si="25"/>
        <v>3.1208065768299393</v>
      </c>
      <c r="BB13" s="104">
        <v>3.6</v>
      </c>
      <c r="BC13" s="114">
        <f t="shared" si="26"/>
        <v>0.48524059846340478</v>
      </c>
      <c r="BD13" s="104">
        <v>98.5</v>
      </c>
      <c r="BE13" s="114">
        <f t="shared" si="27"/>
        <v>12.79719371183578</v>
      </c>
      <c r="BF13" s="104">
        <v>21.8</v>
      </c>
      <c r="BG13" s="114">
        <f t="shared" si="28"/>
        <v>7.6277116864940515</v>
      </c>
      <c r="BH13" s="104">
        <v>12.1</v>
      </c>
      <c r="BI13" s="114">
        <f t="shared" si="29"/>
        <v>8.3708059494984433</v>
      </c>
      <c r="BJ13" s="104"/>
      <c r="BK13" s="114">
        <f t="shared" si="30"/>
        <v>0</v>
      </c>
      <c r="BL13" s="104">
        <v>3</v>
      </c>
      <c r="BM13" s="114">
        <f t="shared" si="31"/>
        <v>0.28139949348091176</v>
      </c>
      <c r="BN13" s="104">
        <f>'FoF4'!BX8</f>
        <v>3.7999999999999999E-2</v>
      </c>
      <c r="BO13" s="114">
        <f t="shared" si="32"/>
        <v>100</v>
      </c>
      <c r="BR13" s="104"/>
      <c r="BS13" s="114"/>
      <c r="BT13" s="104"/>
      <c r="BU13" s="114"/>
      <c r="BV13" s="104"/>
    </row>
    <row r="14" spans="1:74" ht="12.75" customHeight="1">
      <c r="A14" s="41" t="s">
        <v>151</v>
      </c>
      <c r="B14" s="104">
        <f t="shared" si="0"/>
        <v>195.29740236999999</v>
      </c>
      <c r="C14" s="114">
        <f t="shared" si="1"/>
        <v>1.0853385729314358</v>
      </c>
      <c r="D14" s="104">
        <v>0</v>
      </c>
      <c r="E14" s="114">
        <f t="shared" si="2"/>
        <v>0</v>
      </c>
      <c r="F14" s="104"/>
      <c r="G14" s="114">
        <f t="shared" si="2"/>
        <v>0</v>
      </c>
      <c r="H14" s="104">
        <f>SUM('FoF1'!AQ9:AQ12)</f>
        <v>0</v>
      </c>
      <c r="I14" s="114">
        <f t="shared" si="3"/>
        <v>0</v>
      </c>
      <c r="J14" s="104">
        <f>SUM('FoF1'!AZ9:AZ12)</f>
        <v>0</v>
      </c>
      <c r="K14" s="114">
        <f t="shared" si="4"/>
        <v>0</v>
      </c>
      <c r="L14" s="104"/>
      <c r="M14" s="114">
        <f t="shared" si="5"/>
        <v>0</v>
      </c>
      <c r="N14" s="104">
        <v>1.6501380000000001</v>
      </c>
      <c r="O14" s="114">
        <f t="shared" si="6"/>
        <v>4.7787248804528195</v>
      </c>
      <c r="P14" s="104"/>
      <c r="Q14" s="114">
        <f t="shared" si="7"/>
        <v>0</v>
      </c>
      <c r="R14" s="104"/>
      <c r="S14" s="114">
        <f t="shared" si="8"/>
        <v>0</v>
      </c>
      <c r="T14" s="104">
        <v>4.8477953499999993</v>
      </c>
      <c r="U14" s="114">
        <f t="shared" si="9"/>
        <v>4.1472443874378815</v>
      </c>
      <c r="V14" s="104">
        <v>55.727816490000002</v>
      </c>
      <c r="W14" s="114">
        <f t="shared" si="10"/>
        <v>15.071401599779733</v>
      </c>
      <c r="X14" s="104"/>
      <c r="Y14" s="114">
        <f t="shared" si="11"/>
        <v>0</v>
      </c>
      <c r="Z14" s="104">
        <v>0</v>
      </c>
      <c r="AA14" s="114">
        <f t="shared" si="12"/>
        <v>0</v>
      </c>
      <c r="AB14" s="104">
        <v>32.26</v>
      </c>
      <c r="AC14" s="114">
        <f t="shared" si="13"/>
        <v>3.5288782298729373</v>
      </c>
      <c r="AD14" s="104">
        <v>0</v>
      </c>
      <c r="AE14" s="114">
        <f t="shared" si="14"/>
        <v>0</v>
      </c>
      <c r="AF14" s="104">
        <f>SUM('FoF2'!GB9:GB12)</f>
        <v>0</v>
      </c>
      <c r="AG14" s="114">
        <f t="shared" si="15"/>
        <v>0</v>
      </c>
      <c r="AH14" s="104"/>
      <c r="AI14" s="114">
        <f t="shared" si="16"/>
        <v>0</v>
      </c>
      <c r="AJ14" s="104">
        <v>57.738</v>
      </c>
      <c r="AK14" s="114">
        <f t="shared" si="17"/>
        <v>24.975019789517397</v>
      </c>
      <c r="AL14" s="104"/>
      <c r="AM14" s="114">
        <f t="shared" si="18"/>
        <v>0</v>
      </c>
      <c r="AN14" s="104"/>
      <c r="AO14" s="114">
        <f t="shared" si="19"/>
        <v>0</v>
      </c>
      <c r="AP14" s="104"/>
      <c r="AQ14" s="114">
        <f t="shared" si="20"/>
        <v>0</v>
      </c>
      <c r="AR14" s="104"/>
      <c r="AS14" s="114">
        <f t="shared" si="21"/>
        <v>0</v>
      </c>
      <c r="AT14" s="104">
        <v>43.073652530000004</v>
      </c>
      <c r="AU14" s="114">
        <f t="shared" si="22"/>
        <v>18.057660832525734</v>
      </c>
      <c r="AV14" s="104">
        <v>0</v>
      </c>
      <c r="AW14" s="114">
        <f t="shared" si="23"/>
        <v>0</v>
      </c>
      <c r="AX14" s="104"/>
      <c r="AY14" s="114">
        <f t="shared" si="24"/>
        <v>0</v>
      </c>
      <c r="AZ14" s="104"/>
      <c r="BA14" s="114">
        <f t="shared" si="25"/>
        <v>0</v>
      </c>
      <c r="BB14" s="104"/>
      <c r="BC14" s="114">
        <f t="shared" si="26"/>
        <v>0</v>
      </c>
      <c r="BD14" s="104"/>
      <c r="BE14" s="114">
        <f t="shared" si="27"/>
        <v>0</v>
      </c>
      <c r="BF14" s="104"/>
      <c r="BG14" s="114">
        <f t="shared" si="28"/>
        <v>0</v>
      </c>
      <c r="BH14" s="104"/>
      <c r="BI14" s="114">
        <f t="shared" si="29"/>
        <v>0</v>
      </c>
      <c r="BJ14" s="104">
        <v>0</v>
      </c>
      <c r="BK14" s="114">
        <f t="shared" si="30"/>
        <v>0</v>
      </c>
      <c r="BL14" s="104">
        <v>0</v>
      </c>
      <c r="BM14" s="114">
        <f t="shared" si="31"/>
        <v>0</v>
      </c>
      <c r="BN14" s="104">
        <f>SUM('FoF4'!BX9:BX12)</f>
        <v>0</v>
      </c>
      <c r="BO14" s="114">
        <f t="shared" si="32"/>
        <v>0</v>
      </c>
      <c r="BR14" s="104"/>
      <c r="BS14" s="114"/>
      <c r="BT14" s="104"/>
      <c r="BU14" s="114"/>
      <c r="BV14" s="104"/>
    </row>
    <row r="15" spans="1:74" ht="12.75" customHeight="1" thickBot="1">
      <c r="A15" s="41" t="s">
        <v>153</v>
      </c>
      <c r="B15" s="104">
        <f t="shared" si="0"/>
        <v>2412.8192686200005</v>
      </c>
      <c r="C15" s="114">
        <f t="shared" si="1"/>
        <v>13.408912714487641</v>
      </c>
      <c r="D15" s="104"/>
      <c r="E15" s="114">
        <f t="shared" si="2"/>
        <v>0</v>
      </c>
      <c r="F15" s="104">
        <v>2051.1999999999998</v>
      </c>
      <c r="G15" s="114">
        <f t="shared" si="2"/>
        <v>63.111904249100029</v>
      </c>
      <c r="H15" s="104">
        <v>0</v>
      </c>
      <c r="I15" s="114">
        <f t="shared" si="3"/>
        <v>0</v>
      </c>
      <c r="J15" s="104">
        <v>0</v>
      </c>
      <c r="K15" s="114">
        <f t="shared" si="4"/>
        <v>0</v>
      </c>
      <c r="L15" s="104">
        <v>196</v>
      </c>
      <c r="M15" s="114">
        <f t="shared" si="5"/>
        <v>11.179557380789413</v>
      </c>
      <c r="N15" s="104"/>
      <c r="O15" s="114">
        <f t="shared" si="6"/>
        <v>0</v>
      </c>
      <c r="P15" s="104"/>
      <c r="Q15" s="114">
        <f t="shared" si="7"/>
        <v>0</v>
      </c>
      <c r="R15" s="104"/>
      <c r="S15" s="114">
        <f t="shared" si="8"/>
        <v>0</v>
      </c>
      <c r="T15" s="104">
        <v>5.3696693399999997</v>
      </c>
      <c r="U15" s="114">
        <f t="shared" si="9"/>
        <v>4.5937027916643132</v>
      </c>
      <c r="V15" s="104">
        <v>0</v>
      </c>
      <c r="W15" s="114">
        <f t="shared" si="10"/>
        <v>0</v>
      </c>
      <c r="X15" s="104"/>
      <c r="Y15" s="114">
        <f t="shared" si="11"/>
        <v>0</v>
      </c>
      <c r="Z15" s="104">
        <v>-10.800400719999999</v>
      </c>
      <c r="AA15" s="114">
        <f t="shared" si="12"/>
        <v>-1.2462161520420239</v>
      </c>
      <c r="AB15" s="104"/>
      <c r="AC15" s="114">
        <f t="shared" si="13"/>
        <v>0</v>
      </c>
      <c r="AD15" s="104">
        <v>0</v>
      </c>
      <c r="AE15" s="114">
        <f t="shared" si="14"/>
        <v>0</v>
      </c>
      <c r="AF15" s="104">
        <v>0</v>
      </c>
      <c r="AG15" s="114">
        <f t="shared" si="15"/>
        <v>0</v>
      </c>
      <c r="AH15" s="104"/>
      <c r="AI15" s="114">
        <f t="shared" si="16"/>
        <v>0</v>
      </c>
      <c r="AJ15" s="104"/>
      <c r="AK15" s="114">
        <f t="shared" si="17"/>
        <v>0</v>
      </c>
      <c r="AL15" s="104"/>
      <c r="AM15" s="114">
        <f t="shared" si="18"/>
        <v>0</v>
      </c>
      <c r="AN15" s="104"/>
      <c r="AO15" s="114">
        <f t="shared" si="19"/>
        <v>0</v>
      </c>
      <c r="AP15" s="104">
        <v>0.05</v>
      </c>
      <c r="AQ15" s="114">
        <f t="shared" si="20"/>
        <v>5.3475935828877006</v>
      </c>
      <c r="AR15" s="104"/>
      <c r="AS15" s="114">
        <f t="shared" si="21"/>
        <v>0</v>
      </c>
      <c r="AT15" s="104">
        <v>0</v>
      </c>
      <c r="AU15" s="114">
        <f t="shared" si="22"/>
        <v>0</v>
      </c>
      <c r="AV15" s="104">
        <v>0</v>
      </c>
      <c r="AW15" s="114">
        <f t="shared" si="23"/>
        <v>0</v>
      </c>
      <c r="AX15" s="104">
        <v>8.3000000000000007</v>
      </c>
      <c r="AY15" s="114">
        <f t="shared" si="24"/>
        <v>5.5337022468164552</v>
      </c>
      <c r="AZ15" s="104">
        <v>109.6</v>
      </c>
      <c r="BA15" s="114">
        <f t="shared" si="25"/>
        <v>2.8174662341067651</v>
      </c>
      <c r="BB15" s="104"/>
      <c r="BC15" s="114">
        <f t="shared" si="26"/>
        <v>0</v>
      </c>
      <c r="BD15" s="104">
        <v>52.8</v>
      </c>
      <c r="BE15" s="114">
        <f t="shared" si="27"/>
        <v>6.8598155125373514</v>
      </c>
      <c r="BF15" s="104"/>
      <c r="BG15" s="114">
        <f t="shared" si="28"/>
        <v>0</v>
      </c>
      <c r="BH15" s="104">
        <v>0.3</v>
      </c>
      <c r="BI15" s="114">
        <f t="shared" si="29"/>
        <v>0.20754064337599443</v>
      </c>
      <c r="BJ15" s="104">
        <v>0</v>
      </c>
      <c r="BK15" s="114">
        <f t="shared" si="30"/>
        <v>0</v>
      </c>
      <c r="BL15" s="104">
        <v>0</v>
      </c>
      <c r="BM15" s="114">
        <f t="shared" si="31"/>
        <v>0</v>
      </c>
      <c r="BN15" s="104">
        <v>0</v>
      </c>
      <c r="BO15" s="114">
        <f t="shared" si="32"/>
        <v>0</v>
      </c>
      <c r="BR15" s="104"/>
      <c r="BS15" s="114"/>
      <c r="BT15" s="104"/>
      <c r="BU15" s="114"/>
      <c r="BV15" s="104"/>
    </row>
    <row r="16" spans="1:74" ht="12.75" customHeight="1" thickBot="1">
      <c r="A16" s="40" t="s">
        <v>155</v>
      </c>
      <c r="B16" s="113">
        <f t="shared" si="0"/>
        <v>17994.145535849995</v>
      </c>
      <c r="C16" s="115">
        <f t="shared" si="1"/>
        <v>100</v>
      </c>
      <c r="D16" s="113">
        <v>8.9390000000000001</v>
      </c>
      <c r="E16" s="115">
        <f t="shared" si="2"/>
        <v>100</v>
      </c>
      <c r="F16" s="113">
        <v>3250.1</v>
      </c>
      <c r="G16" s="115">
        <f t="shared" si="2"/>
        <v>100</v>
      </c>
      <c r="H16" s="5">
        <f>SUM(H8:H15)</f>
        <v>136.6</v>
      </c>
      <c r="I16" s="115">
        <f t="shared" si="3"/>
        <v>100</v>
      </c>
      <c r="J16" s="5">
        <f>SUM(J8:J15)</f>
        <v>0.6</v>
      </c>
      <c r="K16" s="115">
        <f t="shared" si="4"/>
        <v>100</v>
      </c>
      <c r="L16" s="113">
        <v>1753.2</v>
      </c>
      <c r="M16" s="115">
        <f t="shared" si="5"/>
        <v>100</v>
      </c>
      <c r="N16" s="113">
        <v>34.530926999999998</v>
      </c>
      <c r="O16" s="115">
        <f t="shared" si="6"/>
        <v>100</v>
      </c>
      <c r="P16" s="113">
        <f>SUM(P8:P15)</f>
        <v>72.079369</v>
      </c>
      <c r="Q16" s="115">
        <f t="shared" si="7"/>
        <v>100</v>
      </c>
      <c r="R16" s="113">
        <f>SUM(R8:R15)</f>
        <v>1118.7</v>
      </c>
      <c r="S16" s="115">
        <f t="shared" si="8"/>
        <v>100</v>
      </c>
      <c r="T16" s="113">
        <v>116.8919624</v>
      </c>
      <c r="U16" s="115">
        <f t="shared" si="9"/>
        <v>100</v>
      </c>
      <c r="V16" s="113">
        <f>SUM(V8:V15)</f>
        <v>369.75868582000004</v>
      </c>
      <c r="W16" s="115">
        <f t="shared" si="10"/>
        <v>100</v>
      </c>
      <c r="X16" s="113">
        <f>SUM(X8:X15)</f>
        <v>78.580547440000004</v>
      </c>
      <c r="Y16" s="115">
        <f t="shared" si="11"/>
        <v>100</v>
      </c>
      <c r="Z16" s="113">
        <v>866.65549168999996</v>
      </c>
      <c r="AA16" s="115">
        <f t="shared" si="12"/>
        <v>100</v>
      </c>
      <c r="AB16" s="113">
        <f>SUM(AB8:AB15)</f>
        <v>914.17152699999997</v>
      </c>
      <c r="AC16" s="115">
        <f t="shared" si="13"/>
        <v>100</v>
      </c>
      <c r="AD16" s="113">
        <f>SUM(AD8:AD15)</f>
        <v>107.75999999999999</v>
      </c>
      <c r="AE16" s="115">
        <f t="shared" si="14"/>
        <v>100</v>
      </c>
      <c r="AF16" s="5">
        <f>SUM(AF8:AF15)</f>
        <v>1.6E-2</v>
      </c>
      <c r="AG16" s="115">
        <f t="shared" si="15"/>
        <v>100</v>
      </c>
      <c r="AH16" s="113">
        <f>SUM(AH8:AH15)</f>
        <v>39</v>
      </c>
      <c r="AI16" s="115">
        <f t="shared" si="16"/>
        <v>100</v>
      </c>
      <c r="AJ16" s="113">
        <v>231.18299999999999</v>
      </c>
      <c r="AK16" s="115">
        <f t="shared" si="17"/>
        <v>100</v>
      </c>
      <c r="AL16" s="113">
        <v>310.56</v>
      </c>
      <c r="AM16" s="115">
        <f t="shared" si="18"/>
        <v>100</v>
      </c>
      <c r="AN16" s="113">
        <v>458.8</v>
      </c>
      <c r="AO16" s="115">
        <f t="shared" si="19"/>
        <v>100</v>
      </c>
      <c r="AP16" s="113">
        <v>0.93500000000000005</v>
      </c>
      <c r="AQ16" s="115">
        <f t="shared" si="20"/>
        <v>100</v>
      </c>
      <c r="AR16" s="113">
        <v>158.99629985000001</v>
      </c>
      <c r="AS16" s="115">
        <f t="shared" si="21"/>
        <v>100</v>
      </c>
      <c r="AT16" s="113">
        <v>238.53395480999998</v>
      </c>
      <c r="AU16" s="115">
        <f t="shared" si="22"/>
        <v>100</v>
      </c>
      <c r="AV16" s="113">
        <f>SUM(AV8:AV15)</f>
        <v>316.5</v>
      </c>
      <c r="AW16" s="115">
        <f t="shared" si="23"/>
        <v>100</v>
      </c>
      <c r="AX16" s="113">
        <v>149.99</v>
      </c>
      <c r="AY16" s="115">
        <f t="shared" si="24"/>
        <v>100</v>
      </c>
      <c r="AZ16" s="113">
        <v>3890.02</v>
      </c>
      <c r="BA16" s="115">
        <f t="shared" si="25"/>
        <v>100</v>
      </c>
      <c r="BB16" s="113">
        <v>741.9</v>
      </c>
      <c r="BC16" s="115">
        <f t="shared" si="26"/>
        <v>100</v>
      </c>
      <c r="BD16" s="113">
        <v>769.7</v>
      </c>
      <c r="BE16" s="115">
        <f t="shared" si="27"/>
        <v>100</v>
      </c>
      <c r="BF16" s="113">
        <v>285.8</v>
      </c>
      <c r="BG16" s="115">
        <f t="shared" si="28"/>
        <v>100</v>
      </c>
      <c r="BH16" s="113">
        <v>144.55000000000001</v>
      </c>
      <c r="BI16" s="115">
        <f t="shared" si="29"/>
        <v>100</v>
      </c>
      <c r="BJ16" s="113">
        <v>362.95577083999996</v>
      </c>
      <c r="BK16" s="115">
        <f t="shared" si="30"/>
        <v>100</v>
      </c>
      <c r="BL16" s="113">
        <v>1066.0999999999999</v>
      </c>
      <c r="BM16" s="115">
        <f t="shared" si="31"/>
        <v>100</v>
      </c>
      <c r="BN16" s="113">
        <f>SUM(BN8:BN15)</f>
        <v>3.7999999999999999E-2</v>
      </c>
      <c r="BO16" s="115">
        <f t="shared" si="32"/>
        <v>100</v>
      </c>
      <c r="BR16" s="104"/>
      <c r="BS16" s="114"/>
      <c r="BT16" s="104"/>
      <c r="BU16" s="114"/>
      <c r="BV16" s="104"/>
    </row>
    <row r="17" spans="1:74" ht="12.75" customHeight="1" thickBot="1">
      <c r="A17" s="40" t="s">
        <v>156</v>
      </c>
      <c r="B17" s="5">
        <f t="shared" si="0"/>
        <v>0</v>
      </c>
      <c r="C17" s="115">
        <f t="shared" si="1"/>
        <v>0</v>
      </c>
      <c r="D17" s="5"/>
      <c r="E17" s="115">
        <f t="shared" si="2"/>
        <v>0</v>
      </c>
      <c r="F17" s="5"/>
      <c r="G17" s="115">
        <f t="shared" si="2"/>
        <v>0</v>
      </c>
      <c r="H17" s="5">
        <v>0</v>
      </c>
      <c r="I17" s="115">
        <f t="shared" si="3"/>
        <v>0</v>
      </c>
      <c r="J17" s="5">
        <v>0</v>
      </c>
      <c r="K17" s="115">
        <f t="shared" si="4"/>
        <v>0</v>
      </c>
      <c r="L17" s="5"/>
      <c r="M17" s="115">
        <f t="shared" si="5"/>
        <v>0</v>
      </c>
      <c r="N17" s="5"/>
      <c r="O17" s="115">
        <f t="shared" si="6"/>
        <v>0</v>
      </c>
      <c r="P17" s="5"/>
      <c r="Q17" s="115">
        <f t="shared" si="7"/>
        <v>0</v>
      </c>
      <c r="R17" s="5"/>
      <c r="S17" s="115">
        <f t="shared" si="8"/>
        <v>0</v>
      </c>
      <c r="T17" s="5"/>
      <c r="U17" s="115">
        <f t="shared" si="9"/>
        <v>0</v>
      </c>
      <c r="V17" s="5"/>
      <c r="W17" s="115">
        <f t="shared" si="10"/>
        <v>0</v>
      </c>
      <c r="X17" s="5"/>
      <c r="Y17" s="115">
        <f t="shared" si="11"/>
        <v>0</v>
      </c>
      <c r="Z17" s="5">
        <v>0</v>
      </c>
      <c r="AA17" s="115">
        <f t="shared" si="12"/>
        <v>0</v>
      </c>
      <c r="AB17" s="5"/>
      <c r="AC17" s="115">
        <f t="shared" si="13"/>
        <v>0</v>
      </c>
      <c r="AD17" s="5"/>
      <c r="AE17" s="115">
        <f t="shared" si="14"/>
        <v>0</v>
      </c>
      <c r="AF17" s="5">
        <v>0</v>
      </c>
      <c r="AG17" s="115">
        <f t="shared" si="15"/>
        <v>0</v>
      </c>
      <c r="AH17" s="5"/>
      <c r="AI17" s="115">
        <f t="shared" si="16"/>
        <v>0</v>
      </c>
      <c r="AJ17" s="5"/>
      <c r="AK17" s="115">
        <f t="shared" si="17"/>
        <v>0</v>
      </c>
      <c r="AL17" s="5"/>
      <c r="AM17" s="115">
        <f t="shared" si="18"/>
        <v>0</v>
      </c>
      <c r="AN17" s="5"/>
      <c r="AO17" s="115">
        <f t="shared" si="19"/>
        <v>0</v>
      </c>
      <c r="AP17" s="5"/>
      <c r="AQ17" s="115">
        <f t="shared" si="20"/>
        <v>0</v>
      </c>
      <c r="AR17" s="5"/>
      <c r="AS17" s="115">
        <f t="shared" si="21"/>
        <v>0</v>
      </c>
      <c r="AT17" s="5">
        <v>0</v>
      </c>
      <c r="AU17" s="115">
        <f t="shared" si="22"/>
        <v>0</v>
      </c>
      <c r="AV17" s="5"/>
      <c r="AW17" s="115">
        <f t="shared" si="23"/>
        <v>0</v>
      </c>
      <c r="AX17" s="5"/>
      <c r="AY17" s="115">
        <f t="shared" si="24"/>
        <v>0</v>
      </c>
      <c r="AZ17" s="5"/>
      <c r="BA17" s="115">
        <f t="shared" si="25"/>
        <v>0</v>
      </c>
      <c r="BB17" s="5"/>
      <c r="BC17" s="115">
        <f t="shared" si="26"/>
        <v>0</v>
      </c>
      <c r="BD17" s="5"/>
      <c r="BE17" s="115">
        <f t="shared" si="27"/>
        <v>0</v>
      </c>
      <c r="BF17" s="5"/>
      <c r="BG17" s="115">
        <f t="shared" si="28"/>
        <v>0</v>
      </c>
      <c r="BH17" s="5"/>
      <c r="BI17" s="115">
        <f t="shared" si="29"/>
        <v>0</v>
      </c>
      <c r="BJ17" s="5">
        <v>0</v>
      </c>
      <c r="BK17" s="115">
        <f t="shared" si="30"/>
        <v>0</v>
      </c>
      <c r="BL17" s="5">
        <v>0</v>
      </c>
      <c r="BM17" s="115">
        <f t="shared" si="31"/>
        <v>0</v>
      </c>
      <c r="BN17" s="5">
        <v>0</v>
      </c>
      <c r="BO17" s="115">
        <f t="shared" si="32"/>
        <v>0</v>
      </c>
      <c r="BR17" s="104"/>
      <c r="BS17" s="114"/>
      <c r="BT17" s="104"/>
      <c r="BU17" s="114"/>
      <c r="BV17" s="104"/>
    </row>
    <row r="18" spans="1:74" ht="12.75" customHeight="1" thickBot="1">
      <c r="A18" s="1186" t="s">
        <v>158</v>
      </c>
      <c r="B18" s="113">
        <f t="shared" si="0"/>
        <v>17994.145535849995</v>
      </c>
      <c r="C18" s="115">
        <f t="shared" si="1"/>
        <v>100</v>
      </c>
      <c r="D18" s="113">
        <v>8.9390000000000001</v>
      </c>
      <c r="E18" s="115">
        <f t="shared" si="2"/>
        <v>100</v>
      </c>
      <c r="F18" s="113">
        <v>3250.1</v>
      </c>
      <c r="G18" s="115">
        <f t="shared" si="2"/>
        <v>100</v>
      </c>
      <c r="H18" s="5">
        <f>SUM(H16:H17)</f>
        <v>136.6</v>
      </c>
      <c r="I18" s="115">
        <f t="shared" si="3"/>
        <v>100</v>
      </c>
      <c r="J18" s="5">
        <f>SUM(J16:J17)</f>
        <v>0.6</v>
      </c>
      <c r="K18" s="115">
        <f t="shared" si="4"/>
        <v>100</v>
      </c>
      <c r="L18" s="113">
        <v>1753.2</v>
      </c>
      <c r="M18" s="115">
        <f t="shared" si="5"/>
        <v>100</v>
      </c>
      <c r="N18" s="113">
        <v>34.530926999999998</v>
      </c>
      <c r="O18" s="115">
        <f t="shared" si="6"/>
        <v>100</v>
      </c>
      <c r="P18" s="113">
        <f>P17+P16</f>
        <v>72.079369</v>
      </c>
      <c r="Q18" s="115">
        <f t="shared" si="7"/>
        <v>100</v>
      </c>
      <c r="R18" s="113">
        <f>R17+R16</f>
        <v>1118.7</v>
      </c>
      <c r="S18" s="115">
        <f t="shared" si="8"/>
        <v>100</v>
      </c>
      <c r="T18" s="113">
        <v>116.8919624</v>
      </c>
      <c r="U18" s="115">
        <f t="shared" si="9"/>
        <v>100</v>
      </c>
      <c r="V18" s="113">
        <f>V17+V16</f>
        <v>369.75868582000004</v>
      </c>
      <c r="W18" s="115">
        <f t="shared" si="10"/>
        <v>100</v>
      </c>
      <c r="X18" s="113">
        <f>X17+X16</f>
        <v>78.580547440000004</v>
      </c>
      <c r="Y18" s="115">
        <f t="shared" si="11"/>
        <v>100</v>
      </c>
      <c r="Z18" s="113">
        <v>866.65549168999996</v>
      </c>
      <c r="AA18" s="115">
        <f t="shared" si="12"/>
        <v>100</v>
      </c>
      <c r="AB18" s="113">
        <f>AB17+AB16</f>
        <v>914.17152699999997</v>
      </c>
      <c r="AC18" s="115">
        <f t="shared" si="13"/>
        <v>100</v>
      </c>
      <c r="AD18" s="113">
        <f>AD17+AD16</f>
        <v>107.75999999999999</v>
      </c>
      <c r="AE18" s="115">
        <f t="shared" si="14"/>
        <v>100</v>
      </c>
      <c r="AF18" s="5">
        <f>SUM(AF16:AF17)</f>
        <v>1.6E-2</v>
      </c>
      <c r="AG18" s="115">
        <f t="shared" si="15"/>
        <v>100</v>
      </c>
      <c r="AH18" s="113">
        <f>AH17+AH16</f>
        <v>39</v>
      </c>
      <c r="AI18" s="115">
        <f t="shared" si="16"/>
        <v>100</v>
      </c>
      <c r="AJ18" s="113">
        <f>AJ17+AJ16</f>
        <v>231.18299999999999</v>
      </c>
      <c r="AK18" s="115">
        <f t="shared" si="17"/>
        <v>100</v>
      </c>
      <c r="AL18" s="113">
        <v>310.56</v>
      </c>
      <c r="AM18" s="115">
        <f t="shared" si="18"/>
        <v>100</v>
      </c>
      <c r="AN18" s="113">
        <v>458.8</v>
      </c>
      <c r="AO18" s="115">
        <f t="shared" si="19"/>
        <v>100</v>
      </c>
      <c r="AP18" s="113">
        <v>0.93500000000000005</v>
      </c>
      <c r="AQ18" s="115">
        <f t="shared" si="20"/>
        <v>100</v>
      </c>
      <c r="AR18" s="113">
        <v>158.99629985000001</v>
      </c>
      <c r="AS18" s="115">
        <f t="shared" si="21"/>
        <v>100</v>
      </c>
      <c r="AT18" s="113">
        <v>238.53395480999998</v>
      </c>
      <c r="AU18" s="115">
        <f t="shared" si="22"/>
        <v>100</v>
      </c>
      <c r="AV18" s="113">
        <f>AV17+AV16</f>
        <v>316.5</v>
      </c>
      <c r="AW18" s="115">
        <f t="shared" si="23"/>
        <v>100</v>
      </c>
      <c r="AX18" s="113">
        <v>149.99</v>
      </c>
      <c r="AY18" s="115">
        <f t="shared" si="24"/>
        <v>100</v>
      </c>
      <c r="AZ18" s="113">
        <v>3890.02</v>
      </c>
      <c r="BA18" s="115">
        <f t="shared" si="25"/>
        <v>100</v>
      </c>
      <c r="BB18" s="113">
        <v>741.9</v>
      </c>
      <c r="BC18" s="115">
        <f t="shared" si="26"/>
        <v>100</v>
      </c>
      <c r="BD18" s="113">
        <v>769.7</v>
      </c>
      <c r="BE18" s="115">
        <f t="shared" si="27"/>
        <v>100</v>
      </c>
      <c r="BF18" s="113">
        <v>285.8</v>
      </c>
      <c r="BG18" s="115">
        <f t="shared" si="28"/>
        <v>100</v>
      </c>
      <c r="BH18" s="113">
        <v>144.55000000000001</v>
      </c>
      <c r="BI18" s="115">
        <f t="shared" si="29"/>
        <v>100</v>
      </c>
      <c r="BJ18" s="113">
        <v>362.95577083999996</v>
      </c>
      <c r="BK18" s="115">
        <f t="shared" si="30"/>
        <v>100</v>
      </c>
      <c r="BL18" s="113">
        <v>1066.0999999999999</v>
      </c>
      <c r="BM18" s="115">
        <f t="shared" si="31"/>
        <v>100</v>
      </c>
      <c r="BN18" s="113">
        <f>SUM(BN16:BN17)</f>
        <v>3.7999999999999999E-2</v>
      </c>
      <c r="BO18" s="115">
        <f t="shared" si="32"/>
        <v>100</v>
      </c>
      <c r="BR18" s="104"/>
      <c r="BS18" s="114"/>
      <c r="BT18" s="104"/>
      <c r="BU18" s="114"/>
      <c r="BV18" s="104"/>
    </row>
    <row r="19" spans="1:74" ht="12.75" customHeight="1">
      <c r="A19" s="14" t="s">
        <v>507</v>
      </c>
      <c r="B19" s="104">
        <f t="shared" si="0"/>
        <v>4.8477953499999993</v>
      </c>
      <c r="C19" s="114">
        <f t="shared" si="1"/>
        <v>2.6940958882107888E-2</v>
      </c>
      <c r="D19" s="104"/>
      <c r="E19" s="114">
        <f t="shared" si="2"/>
        <v>0</v>
      </c>
      <c r="F19" s="104"/>
      <c r="G19" s="114">
        <f t="shared" si="2"/>
        <v>0</v>
      </c>
      <c r="H19" s="104"/>
      <c r="I19" s="114"/>
      <c r="J19" s="104"/>
      <c r="K19" s="114"/>
      <c r="L19" s="104"/>
      <c r="M19" s="114">
        <f t="shared" si="5"/>
        <v>0</v>
      </c>
      <c r="N19" s="104"/>
      <c r="O19" s="114">
        <f t="shared" si="6"/>
        <v>0</v>
      </c>
      <c r="P19" s="104"/>
      <c r="Q19" s="114">
        <f t="shared" si="7"/>
        <v>0</v>
      </c>
      <c r="R19" s="104"/>
      <c r="S19" s="114">
        <f t="shared" si="8"/>
        <v>0</v>
      </c>
      <c r="T19" s="104">
        <v>4.8477953499999993</v>
      </c>
      <c r="U19" s="114">
        <f t="shared" si="9"/>
        <v>4.1472443874378815</v>
      </c>
      <c r="V19" s="104"/>
      <c r="W19" s="114">
        <f t="shared" si="10"/>
        <v>0</v>
      </c>
      <c r="X19" s="104"/>
      <c r="Y19" s="114">
        <f t="shared" si="11"/>
        <v>0</v>
      </c>
      <c r="Z19" s="104">
        <v>0</v>
      </c>
      <c r="AA19" s="114">
        <f t="shared" si="12"/>
        <v>0</v>
      </c>
      <c r="AB19" s="104"/>
      <c r="AC19" s="114">
        <f t="shared" si="13"/>
        <v>0</v>
      </c>
      <c r="AD19" s="104"/>
      <c r="AE19" s="114">
        <f t="shared" si="14"/>
        <v>0</v>
      </c>
      <c r="AF19" s="104"/>
      <c r="AG19" s="114"/>
      <c r="AH19" s="104"/>
      <c r="AI19" s="114">
        <f t="shared" si="16"/>
        <v>0</v>
      </c>
      <c r="AJ19" s="104"/>
      <c r="AK19" s="114">
        <f t="shared" si="17"/>
        <v>0</v>
      </c>
      <c r="AL19" s="104"/>
      <c r="AM19" s="114">
        <f t="shared" si="18"/>
        <v>0</v>
      </c>
      <c r="AN19" s="104"/>
      <c r="AO19" s="114">
        <f t="shared" si="19"/>
        <v>0</v>
      </c>
      <c r="AP19" s="104"/>
      <c r="AQ19" s="114">
        <f t="shared" si="20"/>
        <v>0</v>
      </c>
      <c r="AR19" s="104"/>
      <c r="AS19" s="114">
        <f t="shared" si="21"/>
        <v>0</v>
      </c>
      <c r="AT19" s="104">
        <v>0</v>
      </c>
      <c r="AU19" s="114">
        <f t="shared" si="22"/>
        <v>0</v>
      </c>
      <c r="AV19" s="104"/>
      <c r="AW19" s="114">
        <f t="shared" si="23"/>
        <v>0</v>
      </c>
      <c r="AX19" s="104"/>
      <c r="AY19" s="114">
        <f t="shared" si="24"/>
        <v>0</v>
      </c>
      <c r="AZ19" s="104"/>
      <c r="BA19" s="114">
        <f t="shared" si="25"/>
        <v>0</v>
      </c>
      <c r="BB19" s="104"/>
      <c r="BC19" s="114">
        <f t="shared" si="26"/>
        <v>0</v>
      </c>
      <c r="BD19" s="104"/>
      <c r="BE19" s="114">
        <f t="shared" si="27"/>
        <v>0</v>
      </c>
      <c r="BF19" s="104"/>
      <c r="BG19" s="114">
        <f t="shared" si="28"/>
        <v>0</v>
      </c>
      <c r="BH19" s="104"/>
      <c r="BI19" s="114">
        <f t="shared" si="29"/>
        <v>0</v>
      </c>
      <c r="BJ19" s="104">
        <v>0</v>
      </c>
      <c r="BK19" s="114">
        <f t="shared" si="30"/>
        <v>0</v>
      </c>
      <c r="BL19" s="104">
        <v>0</v>
      </c>
      <c r="BM19" s="114">
        <f t="shared" si="31"/>
        <v>0</v>
      </c>
      <c r="BN19" s="104"/>
      <c r="BO19" s="114"/>
      <c r="BR19" s="104"/>
      <c r="BS19" s="114"/>
      <c r="BT19" s="104"/>
      <c r="BU19" s="114"/>
      <c r="BV19" s="104"/>
    </row>
    <row r="20" spans="1:74" ht="12.75" customHeight="1">
      <c r="A20" s="14" t="s">
        <v>260</v>
      </c>
      <c r="B20" s="104">
        <f t="shared" si="0"/>
        <v>0</v>
      </c>
      <c r="C20" s="114">
        <f t="shared" si="1"/>
        <v>0</v>
      </c>
      <c r="D20" s="104"/>
      <c r="E20" s="114">
        <f t="shared" si="2"/>
        <v>0</v>
      </c>
      <c r="F20" s="104"/>
      <c r="G20" s="114">
        <f t="shared" si="2"/>
        <v>0</v>
      </c>
      <c r="H20" s="104"/>
      <c r="I20" s="114"/>
      <c r="J20" s="104"/>
      <c r="K20" s="114"/>
      <c r="L20" s="104"/>
      <c r="M20" s="114">
        <f t="shared" si="5"/>
        <v>0</v>
      </c>
      <c r="N20" s="104"/>
      <c r="O20" s="114">
        <f t="shared" si="6"/>
        <v>0</v>
      </c>
      <c r="P20" s="104"/>
      <c r="Q20" s="114">
        <f t="shared" si="7"/>
        <v>0</v>
      </c>
      <c r="R20" s="104"/>
      <c r="S20" s="114">
        <f t="shared" si="8"/>
        <v>0</v>
      </c>
      <c r="T20" s="104"/>
      <c r="U20" s="114">
        <f t="shared" si="9"/>
        <v>0</v>
      </c>
      <c r="V20" s="104"/>
      <c r="W20" s="114">
        <f t="shared" si="10"/>
        <v>0</v>
      </c>
      <c r="X20" s="104"/>
      <c r="Y20" s="114">
        <f t="shared" si="11"/>
        <v>0</v>
      </c>
      <c r="Z20" s="104">
        <v>0</v>
      </c>
      <c r="AA20" s="114">
        <f t="shared" si="12"/>
        <v>0</v>
      </c>
      <c r="AB20" s="104"/>
      <c r="AC20" s="114">
        <f t="shared" si="13"/>
        <v>0</v>
      </c>
      <c r="AD20" s="104"/>
      <c r="AE20" s="114">
        <f t="shared" si="14"/>
        <v>0</v>
      </c>
      <c r="AF20" s="104"/>
      <c r="AG20" s="114"/>
      <c r="AH20" s="104"/>
      <c r="AI20" s="114">
        <f t="shared" si="16"/>
        <v>0</v>
      </c>
      <c r="AJ20" s="104"/>
      <c r="AK20" s="114">
        <f t="shared" si="17"/>
        <v>0</v>
      </c>
      <c r="AL20" s="104"/>
      <c r="AM20" s="114">
        <f t="shared" si="18"/>
        <v>0</v>
      </c>
      <c r="AN20" s="104"/>
      <c r="AO20" s="114">
        <f t="shared" si="19"/>
        <v>0</v>
      </c>
      <c r="AP20" s="104"/>
      <c r="AQ20" s="114">
        <f t="shared" si="20"/>
        <v>0</v>
      </c>
      <c r="AR20" s="104"/>
      <c r="AS20" s="114">
        <f t="shared" si="21"/>
        <v>0</v>
      </c>
      <c r="AT20" s="104">
        <v>0</v>
      </c>
      <c r="AU20" s="114">
        <f t="shared" si="22"/>
        <v>0</v>
      </c>
      <c r="AV20" s="104"/>
      <c r="AW20" s="114">
        <f t="shared" si="23"/>
        <v>0</v>
      </c>
      <c r="AX20" s="104"/>
      <c r="AY20" s="114">
        <f t="shared" si="24"/>
        <v>0</v>
      </c>
      <c r="AZ20" s="104"/>
      <c r="BA20" s="114">
        <f t="shared" si="25"/>
        <v>0</v>
      </c>
      <c r="BB20" s="104"/>
      <c r="BC20" s="114">
        <f t="shared" si="26"/>
        <v>0</v>
      </c>
      <c r="BD20" s="104"/>
      <c r="BE20" s="114">
        <f t="shared" si="27"/>
        <v>0</v>
      </c>
      <c r="BF20" s="104"/>
      <c r="BG20" s="114">
        <f t="shared" si="28"/>
        <v>0</v>
      </c>
      <c r="BH20" s="104"/>
      <c r="BI20" s="114">
        <f t="shared" si="29"/>
        <v>0</v>
      </c>
      <c r="BJ20" s="104">
        <v>0</v>
      </c>
      <c r="BK20" s="114">
        <f t="shared" si="30"/>
        <v>0</v>
      </c>
      <c r="BL20" s="104">
        <v>0</v>
      </c>
      <c r="BM20" s="114">
        <f t="shared" si="31"/>
        <v>0</v>
      </c>
      <c r="BN20" s="104"/>
      <c r="BO20" s="114"/>
      <c r="BR20" s="104"/>
      <c r="BS20" s="114"/>
      <c r="BT20" s="104"/>
      <c r="BU20" s="114"/>
      <c r="BV20" s="104"/>
    </row>
    <row r="21" spans="1:74" ht="12.75" customHeight="1" thickBot="1">
      <c r="A21" s="14" t="s">
        <v>262</v>
      </c>
      <c r="B21" s="104">
        <f t="shared" si="0"/>
        <v>0</v>
      </c>
      <c r="C21" s="114">
        <f t="shared" si="1"/>
        <v>0</v>
      </c>
      <c r="D21" s="104"/>
      <c r="E21" s="114">
        <f t="shared" si="2"/>
        <v>0</v>
      </c>
      <c r="F21" s="104"/>
      <c r="G21" s="114">
        <f t="shared" si="2"/>
        <v>0</v>
      </c>
      <c r="H21" s="104"/>
      <c r="I21" s="114"/>
      <c r="J21" s="104"/>
      <c r="K21" s="114"/>
      <c r="L21" s="104"/>
      <c r="M21" s="114">
        <f t="shared" si="5"/>
        <v>0</v>
      </c>
      <c r="N21" s="104"/>
      <c r="O21" s="114">
        <f t="shared" si="6"/>
        <v>0</v>
      </c>
      <c r="P21" s="104"/>
      <c r="Q21" s="114">
        <f t="shared" si="7"/>
        <v>0</v>
      </c>
      <c r="R21" s="104"/>
      <c r="S21" s="114">
        <f t="shared" si="8"/>
        <v>0</v>
      </c>
      <c r="T21" s="104"/>
      <c r="U21" s="114">
        <f t="shared" si="9"/>
        <v>0</v>
      </c>
      <c r="V21" s="104"/>
      <c r="W21" s="114">
        <f t="shared" si="10"/>
        <v>0</v>
      </c>
      <c r="X21" s="104"/>
      <c r="Y21" s="114">
        <f t="shared" si="11"/>
        <v>0</v>
      </c>
      <c r="Z21" s="104">
        <v>0</v>
      </c>
      <c r="AA21" s="114">
        <f t="shared" si="12"/>
        <v>0</v>
      </c>
      <c r="AB21" s="104"/>
      <c r="AC21" s="114">
        <f t="shared" si="13"/>
        <v>0</v>
      </c>
      <c r="AD21" s="104"/>
      <c r="AE21" s="114">
        <f t="shared" si="14"/>
        <v>0</v>
      </c>
      <c r="AF21" s="104"/>
      <c r="AG21" s="114"/>
      <c r="AH21" s="104"/>
      <c r="AI21" s="114">
        <f t="shared" si="16"/>
        <v>0</v>
      </c>
      <c r="AJ21" s="104"/>
      <c r="AK21" s="114">
        <f t="shared" si="17"/>
        <v>0</v>
      </c>
      <c r="AL21" s="104"/>
      <c r="AM21" s="114">
        <f t="shared" si="18"/>
        <v>0</v>
      </c>
      <c r="AN21" s="104"/>
      <c r="AO21" s="114">
        <f t="shared" si="19"/>
        <v>0</v>
      </c>
      <c r="AP21" s="104"/>
      <c r="AQ21" s="114">
        <f t="shared" si="20"/>
        <v>0</v>
      </c>
      <c r="AR21" s="104"/>
      <c r="AS21" s="114">
        <f t="shared" si="21"/>
        <v>0</v>
      </c>
      <c r="AT21" s="104">
        <v>0</v>
      </c>
      <c r="AU21" s="114">
        <f t="shared" si="22"/>
        <v>0</v>
      </c>
      <c r="AV21" s="104"/>
      <c r="AW21" s="114">
        <f t="shared" si="23"/>
        <v>0</v>
      </c>
      <c r="AX21" s="104"/>
      <c r="AY21" s="114">
        <f t="shared" si="24"/>
        <v>0</v>
      </c>
      <c r="AZ21" s="104"/>
      <c r="BA21" s="114">
        <f t="shared" si="25"/>
        <v>0</v>
      </c>
      <c r="BB21" s="104"/>
      <c r="BC21" s="114">
        <f t="shared" si="26"/>
        <v>0</v>
      </c>
      <c r="BD21" s="104"/>
      <c r="BE21" s="114">
        <f t="shared" si="27"/>
        <v>0</v>
      </c>
      <c r="BF21" s="104"/>
      <c r="BG21" s="114">
        <f t="shared" si="28"/>
        <v>0</v>
      </c>
      <c r="BH21" s="104"/>
      <c r="BI21" s="114">
        <f t="shared" si="29"/>
        <v>0</v>
      </c>
      <c r="BJ21" s="104">
        <v>0</v>
      </c>
      <c r="BK21" s="114">
        <f t="shared" si="30"/>
        <v>0</v>
      </c>
      <c r="BL21" s="104">
        <v>0</v>
      </c>
      <c r="BM21" s="114">
        <f t="shared" si="31"/>
        <v>0</v>
      </c>
      <c r="BN21" s="104"/>
      <c r="BO21" s="114"/>
      <c r="BR21" s="104"/>
      <c r="BS21" s="114"/>
      <c r="BT21" s="104"/>
      <c r="BU21" s="114"/>
      <c r="BV21" s="104"/>
    </row>
    <row r="22" spans="1:74" ht="12.75" customHeight="1" thickBot="1">
      <c r="A22" s="40" t="s">
        <v>164</v>
      </c>
      <c r="B22" s="113">
        <f t="shared" si="0"/>
        <v>4.8477953499999993</v>
      </c>
      <c r="C22" s="115">
        <f t="shared" si="1"/>
        <v>2.6940958882107888E-2</v>
      </c>
      <c r="D22" s="113">
        <v>0</v>
      </c>
      <c r="E22" s="115">
        <f t="shared" si="2"/>
        <v>0</v>
      </c>
      <c r="F22" s="113">
        <v>0</v>
      </c>
      <c r="G22" s="115">
        <f t="shared" si="2"/>
        <v>0</v>
      </c>
      <c r="H22" s="113"/>
      <c r="I22" s="115"/>
      <c r="J22" s="113"/>
      <c r="K22" s="115"/>
      <c r="L22" s="113">
        <v>0</v>
      </c>
      <c r="M22" s="115">
        <f t="shared" si="5"/>
        <v>0</v>
      </c>
      <c r="N22" s="113">
        <v>0</v>
      </c>
      <c r="O22" s="115">
        <f t="shared" si="6"/>
        <v>0</v>
      </c>
      <c r="P22" s="113">
        <f>SUM(P19:P21)</f>
        <v>0</v>
      </c>
      <c r="Q22" s="115">
        <f t="shared" si="7"/>
        <v>0</v>
      </c>
      <c r="R22" s="113">
        <f>SUM(R19:R21)</f>
        <v>0</v>
      </c>
      <c r="S22" s="115">
        <f t="shared" si="8"/>
        <v>0</v>
      </c>
      <c r="T22" s="113">
        <v>4.8477953499999993</v>
      </c>
      <c r="U22" s="115">
        <f t="shared" si="9"/>
        <v>4.1472443874378815</v>
      </c>
      <c r="V22" s="113">
        <f>SUM(V19:V21)</f>
        <v>0</v>
      </c>
      <c r="W22" s="115">
        <f t="shared" si="10"/>
        <v>0</v>
      </c>
      <c r="X22" s="113">
        <f>SUM(X19:X21)</f>
        <v>0</v>
      </c>
      <c r="Y22" s="115">
        <f t="shared" si="11"/>
        <v>0</v>
      </c>
      <c r="Z22" s="113">
        <v>0</v>
      </c>
      <c r="AA22" s="115">
        <f t="shared" si="12"/>
        <v>0</v>
      </c>
      <c r="AB22" s="113">
        <f>SUM(AB19:AB21)</f>
        <v>0</v>
      </c>
      <c r="AC22" s="115">
        <f t="shared" si="13"/>
        <v>0</v>
      </c>
      <c r="AD22" s="113">
        <f>SUM(AD19:AD21)</f>
        <v>0</v>
      </c>
      <c r="AE22" s="115">
        <f t="shared" si="14"/>
        <v>0</v>
      </c>
      <c r="AF22" s="113"/>
      <c r="AG22" s="115"/>
      <c r="AH22" s="113">
        <f>SUM(AH19:AH21)</f>
        <v>0</v>
      </c>
      <c r="AI22" s="115">
        <f t="shared" si="16"/>
        <v>0</v>
      </c>
      <c r="AJ22" s="113">
        <v>0</v>
      </c>
      <c r="AK22" s="115">
        <f t="shared" si="17"/>
        <v>0</v>
      </c>
      <c r="AL22" s="113">
        <v>0</v>
      </c>
      <c r="AM22" s="115">
        <f t="shared" si="18"/>
        <v>0</v>
      </c>
      <c r="AN22" s="113">
        <v>0</v>
      </c>
      <c r="AO22" s="115">
        <f t="shared" si="19"/>
        <v>0</v>
      </c>
      <c r="AP22" s="113">
        <v>0</v>
      </c>
      <c r="AQ22" s="115">
        <f t="shared" si="20"/>
        <v>0</v>
      </c>
      <c r="AR22" s="113">
        <v>0</v>
      </c>
      <c r="AS22" s="115">
        <f t="shared" si="21"/>
        <v>0</v>
      </c>
      <c r="AT22" s="113">
        <v>0</v>
      </c>
      <c r="AU22" s="115">
        <f t="shared" si="22"/>
        <v>0</v>
      </c>
      <c r="AV22" s="113">
        <f>SUM(AV19:AV21)</f>
        <v>0</v>
      </c>
      <c r="AW22" s="115">
        <f t="shared" si="23"/>
        <v>0</v>
      </c>
      <c r="AX22" s="113">
        <v>0</v>
      </c>
      <c r="AY22" s="115">
        <f t="shared" si="24"/>
        <v>0</v>
      </c>
      <c r="AZ22" s="113">
        <v>0</v>
      </c>
      <c r="BA22" s="115">
        <f t="shared" si="25"/>
        <v>0</v>
      </c>
      <c r="BB22" s="113">
        <v>0</v>
      </c>
      <c r="BC22" s="115">
        <f t="shared" si="26"/>
        <v>0</v>
      </c>
      <c r="BD22" s="113">
        <v>0</v>
      </c>
      <c r="BE22" s="115">
        <f t="shared" si="27"/>
        <v>0</v>
      </c>
      <c r="BF22" s="113">
        <v>0</v>
      </c>
      <c r="BG22" s="115">
        <f t="shared" si="28"/>
        <v>0</v>
      </c>
      <c r="BH22" s="113">
        <v>0</v>
      </c>
      <c r="BI22" s="115">
        <f t="shared" si="29"/>
        <v>0</v>
      </c>
      <c r="BJ22" s="113">
        <v>0</v>
      </c>
      <c r="BK22" s="115">
        <f t="shared" si="30"/>
        <v>0</v>
      </c>
      <c r="BL22" s="113">
        <v>0</v>
      </c>
      <c r="BM22" s="115">
        <f t="shared" si="31"/>
        <v>0</v>
      </c>
      <c r="BN22" s="113"/>
      <c r="BO22" s="115"/>
      <c r="BR22" s="104"/>
      <c r="BS22" s="114"/>
      <c r="BT22" s="104"/>
      <c r="BU22" s="114"/>
      <c r="BV22" s="104"/>
    </row>
    <row r="23" spans="1:74" ht="12.75" customHeight="1" thickBot="1">
      <c r="A23" s="2"/>
      <c r="B23" s="138"/>
      <c r="C23" s="154"/>
      <c r="D23" s="138"/>
      <c r="E23" s="154"/>
      <c r="F23" s="138"/>
      <c r="G23" s="154"/>
      <c r="H23" s="21"/>
      <c r="I23" s="154"/>
      <c r="J23" s="21"/>
      <c r="K23" s="154"/>
      <c r="L23" s="138"/>
      <c r="M23" s="154"/>
      <c r="N23" s="138"/>
      <c r="O23" s="154"/>
      <c r="P23" s="138"/>
      <c r="Q23" s="154"/>
      <c r="R23" s="138"/>
      <c r="S23" s="154"/>
      <c r="T23" s="138"/>
      <c r="U23" s="154"/>
      <c r="V23" s="138"/>
      <c r="W23" s="154"/>
      <c r="X23" s="138"/>
      <c r="Y23" s="154"/>
      <c r="Z23" s="138"/>
      <c r="AA23" s="154"/>
      <c r="AB23" s="138"/>
      <c r="AC23" s="154"/>
      <c r="AD23" s="138"/>
      <c r="AE23" s="154"/>
      <c r="AF23" s="138"/>
      <c r="AG23" s="154"/>
      <c r="AH23" s="138"/>
      <c r="AI23" s="154"/>
      <c r="AJ23" s="138"/>
      <c r="AK23" s="154"/>
      <c r="AL23" s="138"/>
      <c r="AM23" s="154"/>
      <c r="AN23" s="138"/>
      <c r="AO23" s="154"/>
      <c r="AP23" s="138"/>
      <c r="AQ23" s="154"/>
      <c r="AR23" s="138"/>
      <c r="AS23" s="154"/>
      <c r="AT23" s="138"/>
      <c r="AU23" s="154"/>
      <c r="AV23" s="138"/>
      <c r="AW23" s="154"/>
      <c r="AX23" s="138"/>
      <c r="AY23" s="154"/>
      <c r="AZ23" s="138"/>
      <c r="BA23" s="154"/>
      <c r="BB23" s="138"/>
      <c r="BC23" s="154"/>
      <c r="BD23" s="138"/>
      <c r="BE23" s="154"/>
      <c r="BF23" s="138"/>
      <c r="BG23" s="154"/>
      <c r="BH23" s="138"/>
      <c r="BI23" s="154"/>
      <c r="BJ23" s="138"/>
      <c r="BK23" s="154"/>
      <c r="BL23" s="138"/>
      <c r="BM23" s="154"/>
      <c r="BN23" s="138"/>
      <c r="BO23" s="154"/>
      <c r="BR23" s="104"/>
      <c r="BS23" s="114"/>
      <c r="BT23" s="104"/>
      <c r="BU23" s="114"/>
      <c r="BV23" s="104"/>
    </row>
    <row r="24" spans="1:74" s="118" customFormat="1" ht="12.75" customHeight="1">
      <c r="A24" s="1187" t="s">
        <v>152</v>
      </c>
      <c r="B24" s="132">
        <f>D24+F24+L24+N24+P24+R24+T24+V24+X24+Z24+AB24+H24+J24+AD24+AF24+AH24+AJ24+AL24+AN24+AP24+AR24+AT24+AV24+AX24+AZ24+BB24+BD24+BF24+BH24+BJ24+BL24+BN24</f>
        <v>12965</v>
      </c>
      <c r="C24" s="132"/>
      <c r="D24" s="132">
        <v>55</v>
      </c>
      <c r="E24" s="132"/>
      <c r="F24" s="132"/>
      <c r="G24" s="132"/>
      <c r="H24" s="132"/>
      <c r="I24" s="132"/>
      <c r="J24" s="132"/>
      <c r="K24" s="132"/>
      <c r="L24" s="132"/>
      <c r="M24" s="132"/>
      <c r="N24" s="132">
        <v>102</v>
      </c>
      <c r="O24" s="132"/>
      <c r="P24" s="132">
        <v>85</v>
      </c>
      <c r="Q24" s="132"/>
      <c r="R24" s="132">
        <v>53</v>
      </c>
      <c r="S24" s="132"/>
      <c r="T24" s="132">
        <v>19</v>
      </c>
      <c r="U24" s="132"/>
      <c r="V24" s="132">
        <v>263</v>
      </c>
      <c r="W24" s="132"/>
      <c r="X24" s="132">
        <v>55</v>
      </c>
      <c r="Y24" s="132"/>
      <c r="Z24" s="132">
        <v>1146</v>
      </c>
      <c r="AA24" s="132"/>
      <c r="AB24" s="132">
        <v>34</v>
      </c>
      <c r="AC24" s="132"/>
      <c r="AD24" s="132">
        <v>626</v>
      </c>
      <c r="AE24" s="132"/>
      <c r="AF24" s="132"/>
      <c r="AG24" s="132"/>
      <c r="AH24" s="132">
        <v>307</v>
      </c>
      <c r="AI24" s="132"/>
      <c r="AJ24" s="132">
        <v>835</v>
      </c>
      <c r="AK24" s="132"/>
      <c r="AL24" s="132">
        <v>19</v>
      </c>
      <c r="AM24" s="132"/>
      <c r="AN24" s="132">
        <v>4932</v>
      </c>
      <c r="AO24" s="132"/>
      <c r="AP24" s="132">
        <v>2</v>
      </c>
      <c r="AQ24" s="132"/>
      <c r="AR24" s="132">
        <v>11</v>
      </c>
      <c r="AS24" s="132"/>
      <c r="AT24" s="132">
        <v>93</v>
      </c>
      <c r="AU24" s="132"/>
      <c r="AV24" s="132">
        <v>1540</v>
      </c>
      <c r="AW24" s="132"/>
      <c r="AX24" s="132">
        <v>675</v>
      </c>
      <c r="AY24" s="132"/>
      <c r="AZ24" s="132">
        <v>1</v>
      </c>
      <c r="BA24" s="132"/>
      <c r="BB24" s="132">
        <v>4</v>
      </c>
      <c r="BC24" s="132"/>
      <c r="BD24" s="132">
        <v>3</v>
      </c>
      <c r="BE24" s="132"/>
      <c r="BF24" s="132">
        <v>4</v>
      </c>
      <c r="BG24" s="132"/>
      <c r="BH24" s="132">
        <v>3</v>
      </c>
      <c r="BI24" s="132"/>
      <c r="BJ24" s="132">
        <v>15</v>
      </c>
      <c r="BK24" s="132"/>
      <c r="BL24" s="132">
        <v>2083</v>
      </c>
      <c r="BM24" s="132"/>
      <c r="BN24" s="132"/>
      <c r="BO24" s="132"/>
    </row>
    <row r="25" spans="1:74" s="118" customFormat="1" ht="12.75" customHeight="1" thickBot="1">
      <c r="A25" s="1188" t="s">
        <v>154</v>
      </c>
      <c r="B25" s="116">
        <f>B18/B24*1000000</f>
        <v>1387901.6996413418</v>
      </c>
      <c r="C25" s="116"/>
      <c r="D25" s="116">
        <f>D18/D24*1000000</f>
        <v>162527.27272727271</v>
      </c>
      <c r="E25" s="116"/>
      <c r="F25" s="116"/>
      <c r="G25" s="116"/>
      <c r="H25" s="116"/>
      <c r="I25" s="116"/>
      <c r="J25" s="116"/>
      <c r="K25" s="116"/>
      <c r="L25" s="116" t="e">
        <f>L18/L24*1000000</f>
        <v>#DIV/0!</v>
      </c>
      <c r="M25" s="116"/>
      <c r="N25" s="116">
        <f>N18/N24*1000000</f>
        <v>338538.49999999994</v>
      </c>
      <c r="O25" s="116"/>
      <c r="P25" s="116">
        <f>P18/P24*1000000</f>
        <v>847992.57647058822</v>
      </c>
      <c r="Q25" s="116"/>
      <c r="R25" s="116">
        <f>R18/R24*1000000</f>
        <v>21107547.169811323</v>
      </c>
      <c r="S25" s="116"/>
      <c r="T25" s="116">
        <f>T18/T24*1000000</f>
        <v>6152208.5473684203</v>
      </c>
      <c r="U25" s="116"/>
      <c r="V25" s="116">
        <f>V18/V24*1000000</f>
        <v>1405926.5620532322</v>
      </c>
      <c r="W25" s="116"/>
      <c r="X25" s="116">
        <f>X18/X24*1000000</f>
        <v>1428737.2261818184</v>
      </c>
      <c r="Y25" s="116"/>
      <c r="Z25" s="116">
        <f>Z18/Z24*1000000</f>
        <v>756243.88454624778</v>
      </c>
      <c r="AA25" s="116"/>
      <c r="AB25" s="116">
        <f>AB18/AB24*1000000</f>
        <v>26887397.852941178</v>
      </c>
      <c r="AC25" s="116"/>
      <c r="AD25" s="116">
        <f>AD18/AD24*1000000</f>
        <v>172140.57507987219</v>
      </c>
      <c r="AE25" s="116"/>
      <c r="AF25" s="116"/>
      <c r="AG25" s="116"/>
      <c r="AH25" s="116">
        <f>AH18/AH24*1000000</f>
        <v>127035.83061889251</v>
      </c>
      <c r="AI25" s="116"/>
      <c r="AJ25" s="116">
        <f>AJ18/AJ24*1000000</f>
        <v>276865.86826347304</v>
      </c>
      <c r="AK25" s="116"/>
      <c r="AL25" s="116">
        <f>AL18/AL24*1000000</f>
        <v>16345263.157894738</v>
      </c>
      <c r="AM25" s="116"/>
      <c r="AN25" s="116">
        <f>AN18/AN24*1000000</f>
        <v>93025.141930251426</v>
      </c>
      <c r="AO25" s="116"/>
      <c r="AP25" s="116">
        <f>AP18/AP24*1000000</f>
        <v>467500</v>
      </c>
      <c r="AQ25" s="116"/>
      <c r="AR25" s="116">
        <f>AR18/AR24*1000000</f>
        <v>14454209.07727273</v>
      </c>
      <c r="AS25" s="116"/>
      <c r="AT25" s="116">
        <f>AT18/AT24*1000000</f>
        <v>2564881.2345161289</v>
      </c>
      <c r="AU25" s="116"/>
      <c r="AV25" s="116">
        <f>AV18/AV24*1000000</f>
        <v>205519.48051948051</v>
      </c>
      <c r="AW25" s="116"/>
      <c r="AX25" s="116">
        <f>AX18/AX24*1000000</f>
        <v>222207.40740740742</v>
      </c>
      <c r="AY25" s="116"/>
      <c r="AZ25" s="116">
        <f>AZ18/AZ24*1000000</f>
        <v>3890020000</v>
      </c>
      <c r="BA25" s="116"/>
      <c r="BB25" s="116">
        <f>BB18/BB24*1000000</f>
        <v>185475000</v>
      </c>
      <c r="BC25" s="116"/>
      <c r="BD25" s="116">
        <f>BD18/BD24*1000000</f>
        <v>256566666.66666666</v>
      </c>
      <c r="BE25" s="116"/>
      <c r="BF25" s="116">
        <f>BF18/BF24*1000000</f>
        <v>71450000</v>
      </c>
      <c r="BG25" s="116"/>
      <c r="BH25" s="116">
        <f>BH18/BH24*1000000</f>
        <v>48183333.333333336</v>
      </c>
      <c r="BI25" s="116"/>
      <c r="BJ25" s="116">
        <f>BJ18/BJ24*1000000</f>
        <v>24197051.38933333</v>
      </c>
      <c r="BK25" s="116"/>
      <c r="BL25" s="116">
        <f>BL18/BL24*1000000</f>
        <v>511809.8895823331</v>
      </c>
      <c r="BM25" s="116"/>
      <c r="BN25" s="116"/>
      <c r="BO25" s="116"/>
    </row>
    <row r="26" spans="1:74" ht="12.75" customHeight="1">
      <c r="I26" s="15"/>
      <c r="K26" s="15"/>
      <c r="M26" s="15"/>
      <c r="O26" s="15"/>
      <c r="Q26" s="15"/>
      <c r="S26" s="15"/>
      <c r="U26" s="15"/>
      <c r="W26" s="15"/>
      <c r="Y26" s="15"/>
      <c r="AA26" s="15"/>
      <c r="AC26" s="15"/>
      <c r="AE26" s="15"/>
      <c r="AG26" s="15"/>
      <c r="AI26" s="15"/>
      <c r="AK26" s="15"/>
      <c r="AM26" s="15"/>
      <c r="AO26" s="15"/>
      <c r="AQ26" s="15"/>
      <c r="AR26" s="14"/>
      <c r="AS26" s="15"/>
      <c r="AU26" s="15"/>
      <c r="AW26" s="15"/>
      <c r="AY26" s="15"/>
      <c r="BA26" s="15"/>
      <c r="BC26" s="15"/>
      <c r="BE26" s="15"/>
      <c r="BG26" s="15"/>
      <c r="BI26" s="15"/>
      <c r="BK26" s="15"/>
      <c r="BM26" s="15"/>
      <c r="BO26" s="15"/>
      <c r="BS26" s="15"/>
      <c r="BT26" s="10"/>
      <c r="BU26" s="10"/>
      <c r="BV26" s="10"/>
    </row>
    <row r="27" spans="1:74" ht="12.75" customHeight="1">
      <c r="A27" s="1185" t="s">
        <v>165</v>
      </c>
      <c r="B27" s="17" t="s">
        <v>79</v>
      </c>
      <c r="C27" s="60"/>
      <c r="D27" s="17" t="str">
        <f>D3</f>
        <v>ABSA</v>
      </c>
      <c r="E27" s="159"/>
      <c r="F27" s="17" t="str">
        <f>F3</f>
        <v>ADVANTAGE</v>
      </c>
      <c r="G27" s="159"/>
      <c r="H27" s="44"/>
      <c r="I27" s="60"/>
      <c r="J27" s="44"/>
      <c r="K27" s="60"/>
      <c r="L27" s="17" t="str">
        <f>L3</f>
        <v>ADVANTAGE</v>
      </c>
      <c r="M27" s="159"/>
      <c r="N27" s="17" t="str">
        <f>N3</f>
        <v>ALLAN GRAY</v>
      </c>
      <c r="O27" s="159"/>
      <c r="P27" s="17" t="str">
        <f>P3</f>
        <v>BOE</v>
      </c>
      <c r="Q27" s="159"/>
      <c r="R27" s="17" t="str">
        <f>R3</f>
        <v>COMMUNITY</v>
      </c>
      <c r="S27" s="159"/>
      <c r="T27" s="17" t="str">
        <f>T3</f>
        <v>CORIS CAPITAL</v>
      </c>
      <c r="U27" s="159"/>
      <c r="V27" s="17" t="str">
        <f>V3</f>
        <v>CORONATION</v>
      </c>
      <c r="W27" s="159"/>
      <c r="X27" s="17" t="str">
        <f>X3</f>
        <v>FUTUREGROWTH</v>
      </c>
      <c r="Y27" s="159"/>
      <c r="Z27" s="17" t="str">
        <f>Z3</f>
        <v>INVESTEC</v>
      </c>
      <c r="AA27" s="159"/>
      <c r="AB27" s="17" t="str">
        <f>AB3</f>
        <v xml:space="preserve">INVESTMENT SOLUTIONS </v>
      </c>
      <c r="AC27" s="159"/>
      <c r="AD27" s="17" t="str">
        <f>AD3</f>
        <v>METROPOLITAN</v>
      </c>
      <c r="AE27" s="159"/>
      <c r="AF27" s="44"/>
      <c r="AG27" s="159"/>
      <c r="AH27" s="17" t="str">
        <f>AH3</f>
        <v>MOMENTUM</v>
      </c>
      <c r="AI27" s="159"/>
      <c r="AJ27" s="17" t="str">
        <f>AJ3</f>
        <v>NEDGROUP INVESTMENTS</v>
      </c>
      <c r="AK27" s="159"/>
      <c r="AL27" s="17" t="str">
        <f>AL3</f>
        <v>OASIS</v>
      </c>
      <c r="AM27" s="159"/>
      <c r="AN27" s="17" t="str">
        <f>AN3</f>
        <v xml:space="preserve">OLD MUTUAL </v>
      </c>
      <c r="AO27" s="159"/>
      <c r="AP27" s="17" t="str">
        <f>AP3</f>
        <v>PEREGRINE QUANT</v>
      </c>
      <c r="AQ27" s="159"/>
      <c r="AR27" s="17" t="str">
        <f>AR3</f>
        <v>PRESCIENT BOND</v>
      </c>
      <c r="AS27" s="159"/>
      <c r="AT27" s="17" t="str">
        <f>AT3</f>
        <v>PRUDENTIAL</v>
      </c>
      <c r="AU27" s="159"/>
      <c r="AV27" s="17" t="str">
        <f>AV3</f>
        <v>RMB</v>
      </c>
      <c r="AW27" s="159"/>
      <c r="AX27" s="17" t="str">
        <f>AX3</f>
        <v>SANLAM</v>
      </c>
      <c r="AY27" s="159"/>
      <c r="AZ27" s="17" t="str">
        <f>AZ3</f>
        <v>SANLAM</v>
      </c>
      <c r="BA27" s="159"/>
      <c r="BB27" s="17" t="str">
        <f>BB3</f>
        <v>SANLAM MULTI MNG</v>
      </c>
      <c r="BC27" s="159"/>
      <c r="BD27" s="17" t="str">
        <f>BD3</f>
        <v>SANLAM MULTI MNG</v>
      </c>
      <c r="BE27" s="159"/>
      <c r="BF27" s="17" t="str">
        <f>BF3</f>
        <v>SANLAM MULTI MNG</v>
      </c>
      <c r="BG27" s="159"/>
      <c r="BH27" s="17" t="str">
        <f>BH3</f>
        <v>SANLAM MULTI MNG</v>
      </c>
      <c r="BI27" s="159"/>
      <c r="BJ27" s="17" t="str">
        <f>BJ3</f>
        <v>SIS</v>
      </c>
      <c r="BK27" s="159"/>
      <c r="BL27" s="17" t="str">
        <f>BL3</f>
        <v>STANLIB</v>
      </c>
      <c r="BM27" s="159"/>
      <c r="BN27" s="17"/>
      <c r="BO27" s="159"/>
      <c r="BR27" s="41"/>
      <c r="BS27" s="15"/>
      <c r="BT27" s="11"/>
      <c r="BU27" s="11"/>
      <c r="BV27" s="11"/>
    </row>
    <row r="28" spans="1:74" ht="12.75" customHeight="1">
      <c r="A28" s="34"/>
      <c r="B28" s="34"/>
      <c r="C28" s="61"/>
      <c r="D28" s="34" t="str">
        <f>D4</f>
        <v>BOND</v>
      </c>
      <c r="E28" s="160"/>
      <c r="F28" s="34" t="str">
        <f>F4</f>
        <v>ACTIVE BOND</v>
      </c>
      <c r="G28" s="160"/>
      <c r="H28" s="47"/>
      <c r="I28" s="61"/>
      <c r="J28" s="47"/>
      <c r="K28" s="61"/>
      <c r="L28" s="34" t="str">
        <f>L4</f>
        <v>MANAGED BOND</v>
      </c>
      <c r="M28" s="160"/>
      <c r="N28" s="34" t="str">
        <f>N4</f>
        <v>BOND</v>
      </c>
      <c r="O28" s="160"/>
      <c r="P28" s="34" t="str">
        <f>P4</f>
        <v>BOND</v>
      </c>
      <c r="Q28" s="160"/>
      <c r="R28" s="34" t="str">
        <f>R4</f>
        <v>GILT</v>
      </c>
      <c r="S28" s="160"/>
      <c r="T28" s="34" t="str">
        <f>T4</f>
        <v>GILT</v>
      </c>
      <c r="U28" s="160"/>
      <c r="V28" s="34" t="str">
        <f>V4</f>
        <v>BOND</v>
      </c>
      <c r="W28" s="160"/>
      <c r="X28" s="34" t="str">
        <f>X4</f>
        <v>BOND</v>
      </c>
      <c r="Y28" s="160"/>
      <c r="Z28" s="34" t="str">
        <f>Z4</f>
        <v>GILT</v>
      </c>
      <c r="AA28" s="160"/>
      <c r="AB28" s="34" t="str">
        <f>AB4</f>
        <v>PURE FIXED INTEREST</v>
      </c>
      <c r="AC28" s="160"/>
      <c r="AD28" s="34" t="str">
        <f>AD4</f>
        <v>GILT</v>
      </c>
      <c r="AE28" s="160"/>
      <c r="AF28" s="47"/>
      <c r="AG28" s="160"/>
      <c r="AH28" s="34" t="str">
        <f>AH4</f>
        <v>GILT</v>
      </c>
      <c r="AI28" s="160"/>
      <c r="AJ28" s="34" t="str">
        <f>AJ4</f>
        <v>BOND</v>
      </c>
      <c r="AK28" s="160"/>
      <c r="AL28" s="34" t="str">
        <f>AL4</f>
        <v>BOND</v>
      </c>
      <c r="AM28" s="160"/>
      <c r="AN28" s="34" t="str">
        <f>AN4</f>
        <v>GILT</v>
      </c>
      <c r="AO28" s="160"/>
      <c r="AP28" s="34" t="str">
        <f>AP4</f>
        <v>ACTIVE BOND</v>
      </c>
      <c r="AQ28" s="160"/>
      <c r="AR28" s="34" t="str">
        <f>AR4</f>
        <v>QUANTPLUS</v>
      </c>
      <c r="AS28" s="160"/>
      <c r="AT28" s="34" t="str">
        <f>AT4</f>
        <v>HIGH YIELD</v>
      </c>
      <c r="AU28" s="160"/>
      <c r="AV28" s="34" t="str">
        <f>AV4</f>
        <v>BOND</v>
      </c>
      <c r="AW28" s="160"/>
      <c r="AX28" s="34" t="str">
        <f>AX4</f>
        <v>BOND</v>
      </c>
      <c r="AY28" s="160"/>
      <c r="AZ28" s="34" t="str">
        <f>AZ4</f>
        <v>INSTITUT LONG BOND</v>
      </c>
      <c r="BA28" s="160"/>
      <c r="BB28" s="34" t="str">
        <f>BB4</f>
        <v>ALL BOND ONE</v>
      </c>
      <c r="BC28" s="160"/>
      <c r="BD28" s="34" t="str">
        <f>BD4</f>
        <v>ALL BOND TWO</v>
      </c>
      <c r="BE28" s="160"/>
      <c r="BF28" s="34" t="str">
        <f>BF4</f>
        <v>ALL BOND THREE</v>
      </c>
      <c r="BG28" s="160"/>
      <c r="BH28" s="34" t="str">
        <f>BH4</f>
        <v>ALL BOND FOUR</v>
      </c>
      <c r="BI28" s="160"/>
      <c r="BJ28" s="34" t="str">
        <f>BJ4</f>
        <v>BOND INDEX</v>
      </c>
      <c r="BK28" s="160"/>
      <c r="BL28" s="34" t="str">
        <f>BL4</f>
        <v>BOND</v>
      </c>
      <c r="BM28" s="160"/>
      <c r="BN28" s="34"/>
      <c r="BO28" s="160"/>
      <c r="BS28" s="15"/>
      <c r="BT28" s="11"/>
      <c r="BU28" s="11"/>
      <c r="BV28" s="11"/>
    </row>
    <row r="29" spans="1:74" ht="12.75" customHeight="1">
      <c r="A29" s="18"/>
      <c r="B29" s="18" t="s">
        <v>83</v>
      </c>
      <c r="C29" s="48" t="s">
        <v>16</v>
      </c>
      <c r="D29" s="18" t="s">
        <v>83</v>
      </c>
      <c r="E29" s="48" t="s">
        <v>16</v>
      </c>
      <c r="F29" s="18" t="s">
        <v>83</v>
      </c>
      <c r="G29" s="48" t="s">
        <v>16</v>
      </c>
      <c r="H29" s="18"/>
      <c r="I29" s="48"/>
      <c r="J29" s="18"/>
      <c r="K29" s="48"/>
      <c r="L29" s="18" t="s">
        <v>83</v>
      </c>
      <c r="M29" s="48" t="s">
        <v>16</v>
      </c>
      <c r="N29" s="18" t="s">
        <v>83</v>
      </c>
      <c r="O29" s="48" t="s">
        <v>16</v>
      </c>
      <c r="P29" s="18" t="s">
        <v>83</v>
      </c>
      <c r="Q29" s="48" t="s">
        <v>16</v>
      </c>
      <c r="R29" s="18" t="s">
        <v>83</v>
      </c>
      <c r="S29" s="48" t="s">
        <v>16</v>
      </c>
      <c r="T29" s="18" t="s">
        <v>83</v>
      </c>
      <c r="U29" s="48" t="s">
        <v>16</v>
      </c>
      <c r="V29" s="18" t="s">
        <v>83</v>
      </c>
      <c r="W29" s="48" t="s">
        <v>16</v>
      </c>
      <c r="X29" s="18" t="s">
        <v>83</v>
      </c>
      <c r="Y29" s="48" t="s">
        <v>16</v>
      </c>
      <c r="Z29" s="18" t="s">
        <v>83</v>
      </c>
      <c r="AA29" s="48" t="s">
        <v>16</v>
      </c>
      <c r="AB29" s="18" t="s">
        <v>83</v>
      </c>
      <c r="AC29" s="48" t="s">
        <v>16</v>
      </c>
      <c r="AD29" s="18" t="s">
        <v>83</v>
      </c>
      <c r="AE29" s="48" t="s">
        <v>16</v>
      </c>
      <c r="AF29" s="18"/>
      <c r="AG29" s="48"/>
      <c r="AH29" s="18" t="s">
        <v>83</v>
      </c>
      <c r="AI29" s="48" t="s">
        <v>16</v>
      </c>
      <c r="AJ29" s="18" t="s">
        <v>83</v>
      </c>
      <c r="AK29" s="48" t="s">
        <v>16</v>
      </c>
      <c r="AL29" s="18" t="s">
        <v>83</v>
      </c>
      <c r="AM29" s="48" t="s">
        <v>16</v>
      </c>
      <c r="AN29" s="18" t="s">
        <v>83</v>
      </c>
      <c r="AO29" s="48" t="s">
        <v>16</v>
      </c>
      <c r="AP29" s="18" t="s">
        <v>83</v>
      </c>
      <c r="AQ29" s="48" t="s">
        <v>16</v>
      </c>
      <c r="AR29" s="18" t="s">
        <v>83</v>
      </c>
      <c r="AS29" s="48" t="s">
        <v>16</v>
      </c>
      <c r="AT29" s="18" t="s">
        <v>83</v>
      </c>
      <c r="AU29" s="48" t="s">
        <v>16</v>
      </c>
      <c r="AV29" s="18" t="s">
        <v>83</v>
      </c>
      <c r="AW29" s="48" t="s">
        <v>16</v>
      </c>
      <c r="AX29" s="18" t="s">
        <v>83</v>
      </c>
      <c r="AY29" s="48" t="s">
        <v>16</v>
      </c>
      <c r="AZ29" s="18" t="s">
        <v>83</v>
      </c>
      <c r="BA29" s="48" t="s">
        <v>16</v>
      </c>
      <c r="BB29" s="18" t="s">
        <v>83</v>
      </c>
      <c r="BC29" s="48" t="s">
        <v>16</v>
      </c>
      <c r="BD29" s="18" t="s">
        <v>83</v>
      </c>
      <c r="BE29" s="48" t="s">
        <v>16</v>
      </c>
      <c r="BF29" s="18" t="s">
        <v>83</v>
      </c>
      <c r="BG29" s="48" t="s">
        <v>16</v>
      </c>
      <c r="BH29" s="18" t="s">
        <v>83</v>
      </c>
      <c r="BI29" s="48" t="s">
        <v>16</v>
      </c>
      <c r="BJ29" s="18" t="s">
        <v>83</v>
      </c>
      <c r="BK29" s="48" t="s">
        <v>16</v>
      </c>
      <c r="BL29" s="18" t="s">
        <v>83</v>
      </c>
      <c r="BM29" s="48" t="s">
        <v>16</v>
      </c>
      <c r="BN29" s="18"/>
      <c r="BO29" s="48"/>
      <c r="BR29" s="49"/>
      <c r="BS29" s="126"/>
      <c r="BT29" s="69"/>
      <c r="BU29" s="69"/>
      <c r="BV29" s="69"/>
    </row>
    <row r="30" spans="1:74" ht="12.75" customHeight="1">
      <c r="A30" s="14" t="s">
        <v>166</v>
      </c>
      <c r="B30" s="14">
        <f t="shared" ref="B30:B38" si="33">D30+F30+L30+N30+P30+R30+T30+V30+X30+Z30+AB30+H30+J30+AD30+AF30+AH30+AJ30+AL30+AN30+AP30+AR30+AT30+AV30+AX30+AZ30+BB30+BD30+BF30+BH30+BJ30+BL30+BN30</f>
        <v>13.946466529734771</v>
      </c>
      <c r="C30" s="15">
        <f t="shared" ref="C30:C38" si="34">B30/B$18*100</f>
        <v>7.750557814456388E-2</v>
      </c>
      <c r="D30" s="14">
        <v>0.68500000000000005</v>
      </c>
      <c r="E30" s="15">
        <f t="shared" ref="E30:E38" si="35">D30/D$18*100</f>
        <v>7.6630495581161213</v>
      </c>
      <c r="F30" s="14">
        <v>-253</v>
      </c>
      <c r="G30" s="15">
        <f t="shared" ref="G30:G38" si="36">F30/F$18*100</f>
        <v>-7.7843758653579895</v>
      </c>
      <c r="I30" s="15"/>
      <c r="K30" s="15"/>
      <c r="L30" s="14">
        <v>143.5</v>
      </c>
      <c r="M30" s="15">
        <f t="shared" ref="M30:M38" si="37">L30/L$18*100</f>
        <v>8.1850330823636774</v>
      </c>
      <c r="N30" s="14">
        <v>1.6501380000000001</v>
      </c>
      <c r="O30" s="15">
        <f t="shared" ref="O30:O38" si="38">N30/N$18*100</f>
        <v>4.7787248804528195</v>
      </c>
      <c r="P30" s="14">
        <v>1.253682</v>
      </c>
      <c r="Q30" s="15">
        <f t="shared" ref="Q30:Q38" si="39">P30/P$18*100</f>
        <v>1.7393076790114519</v>
      </c>
      <c r="S30" s="15">
        <f t="shared" ref="S30:S38" si="40">R30/R$18*100</f>
        <v>0</v>
      </c>
      <c r="T30" s="14">
        <v>10.21746469</v>
      </c>
      <c r="U30" s="15">
        <f t="shared" ref="U30:U38" si="41">T30/T$18*100</f>
        <v>8.7409471791021964</v>
      </c>
      <c r="V30" s="14">
        <v>3.962294</v>
      </c>
      <c r="W30" s="15">
        <f t="shared" ref="W30:W38" si="42">V30/V$18*100</f>
        <v>1.0715891612425463</v>
      </c>
      <c r="X30" s="14">
        <v>2.3741227400000002</v>
      </c>
      <c r="Y30" s="15">
        <f t="shared" ref="Y30:Y38" si="43">X30/X$18*100</f>
        <v>3.0212601176044953</v>
      </c>
      <c r="Z30" s="14">
        <v>-22.450023999999999</v>
      </c>
      <c r="AA30" s="15">
        <f t="shared" ref="AA30:AA38" si="44">Z30/Z$18*100</f>
        <v>-2.5904207860290471</v>
      </c>
      <c r="AB30" s="14">
        <v>32.263271859734772</v>
      </c>
      <c r="AC30" s="15">
        <f t="shared" ref="AC30:AC38" si="45">AB30/AB$18*100</f>
        <v>3.529236134230942</v>
      </c>
      <c r="AD30" s="14">
        <v>15.22</v>
      </c>
      <c r="AE30" s="15">
        <f t="shared" ref="AE30:AE38" si="46">AD30/AD$18*100</f>
        <v>14.123979213066074</v>
      </c>
      <c r="AG30" s="114"/>
      <c r="AI30" s="15">
        <f t="shared" ref="AI30:AI38" si="47">AH30/AH$18*100</f>
        <v>0</v>
      </c>
      <c r="AJ30" s="14">
        <v>9.3040000000000003</v>
      </c>
      <c r="AK30" s="15">
        <f t="shared" ref="AK30:AK38" si="48">AJ30/AJ$18*100</f>
        <v>4.024517373682321</v>
      </c>
      <c r="AM30" s="15">
        <f t="shared" ref="AM30:AM38" si="49">AL30/AL$18*100</f>
        <v>0</v>
      </c>
      <c r="AO30" s="15">
        <f t="shared" ref="AO30:AO38" si="50">AN30/AN$18*100</f>
        <v>0</v>
      </c>
      <c r="AQ30" s="15">
        <f t="shared" ref="AQ30:AQ38" si="51">AP30/AP$18*100</f>
        <v>0</v>
      </c>
      <c r="AR30" s="14">
        <v>5.9156000000000004</v>
      </c>
      <c r="AS30" s="15">
        <f t="shared" ref="AS30:AS38" si="52">AR30/AR$18*100</f>
        <v>3.7205897279250424</v>
      </c>
      <c r="AT30" s="14">
        <v>4.4341132500000002</v>
      </c>
      <c r="AU30" s="15">
        <f t="shared" ref="AU30:AU38" si="53">AT30/AT$18*100</f>
        <v>1.8589023325974345</v>
      </c>
      <c r="AV30" s="14">
        <v>-4.2</v>
      </c>
      <c r="AW30" s="15">
        <f t="shared" ref="AW30:AW38" si="54">AV30/AV$18*100</f>
        <v>-1.3270142180094786</v>
      </c>
      <c r="AY30" s="15">
        <f t="shared" ref="AY30:AY38" si="55">AX30/AX$18*100</f>
        <v>0</v>
      </c>
      <c r="BA30" s="15">
        <f t="shared" ref="BA30:BA38" si="56">AZ30/AZ$18*100</f>
        <v>0</v>
      </c>
      <c r="BC30" s="15">
        <f t="shared" ref="BC30:BC38" si="57">BB30/BB$18*100</f>
        <v>0</v>
      </c>
      <c r="BE30" s="15">
        <f t="shared" ref="BE30:BE38" si="58">BD30/BD$18*100</f>
        <v>0</v>
      </c>
      <c r="BG30" s="15">
        <f t="shared" ref="BG30:BG38" si="59">BF30/BF$18*100</f>
        <v>0</v>
      </c>
      <c r="BI30" s="15">
        <f t="shared" ref="BI30:BI38" si="60">BH30/BH$18*100</f>
        <v>0</v>
      </c>
      <c r="BJ30" s="14">
        <v>59.816803989999997</v>
      </c>
      <c r="BK30" s="15">
        <f t="shared" ref="BK30:BK38" si="61">BJ30/BJ$18*100</f>
        <v>16.480466435776481</v>
      </c>
      <c r="BL30" s="14">
        <v>3</v>
      </c>
      <c r="BM30" s="15">
        <f t="shared" ref="BM30:BM38" si="62">BL30/BL$18*100</f>
        <v>0.28139949348091176</v>
      </c>
      <c r="BO30" s="15"/>
      <c r="BS30" s="15"/>
      <c r="BU30" s="15"/>
    </row>
    <row r="31" spans="1:74" ht="12.75" customHeight="1">
      <c r="A31" s="14" t="s">
        <v>167</v>
      </c>
      <c r="B31" s="14">
        <f t="shared" si="33"/>
        <v>1107.6313460599997</v>
      </c>
      <c r="C31" s="15">
        <f t="shared" si="34"/>
        <v>6.1555095453310065</v>
      </c>
      <c r="E31" s="15">
        <f t="shared" si="35"/>
        <v>0</v>
      </c>
      <c r="F31" s="14">
        <v>374.8</v>
      </c>
      <c r="G31" s="15">
        <f t="shared" si="36"/>
        <v>11.531952862988831</v>
      </c>
      <c r="I31" s="15"/>
      <c r="K31" s="15"/>
      <c r="L31" s="14">
        <v>0</v>
      </c>
      <c r="M31" s="15">
        <f t="shared" si="37"/>
        <v>0</v>
      </c>
      <c r="N31" s="14">
        <v>2</v>
      </c>
      <c r="O31" s="15">
        <f t="shared" si="38"/>
        <v>5.7919093802491899</v>
      </c>
      <c r="Q31" s="15">
        <f t="shared" si="39"/>
        <v>0</v>
      </c>
      <c r="R31" s="14">
        <v>126.5</v>
      </c>
      <c r="S31" s="15">
        <f t="shared" si="40"/>
        <v>11.307767944936085</v>
      </c>
      <c r="T31" s="14">
        <v>0</v>
      </c>
      <c r="U31" s="15">
        <f t="shared" si="41"/>
        <v>0</v>
      </c>
      <c r="V31" s="14">
        <v>1.0731139999999999</v>
      </c>
      <c r="W31" s="15">
        <f t="shared" si="42"/>
        <v>0.29022009249632502</v>
      </c>
      <c r="X31" s="14">
        <v>2.4158757199999998</v>
      </c>
      <c r="Y31" s="15">
        <f t="shared" si="43"/>
        <v>3.0743941073261625</v>
      </c>
      <c r="Z31" s="14">
        <v>0</v>
      </c>
      <c r="AA31" s="15">
        <f t="shared" si="44"/>
        <v>0</v>
      </c>
      <c r="AB31" s="14">
        <v>0</v>
      </c>
      <c r="AC31" s="15">
        <f t="shared" si="45"/>
        <v>0</v>
      </c>
      <c r="AE31" s="15">
        <f t="shared" si="46"/>
        <v>0</v>
      </c>
      <c r="AG31" s="114"/>
      <c r="AH31" s="14">
        <v>14.3</v>
      </c>
      <c r="AI31" s="15">
        <f t="shared" si="47"/>
        <v>36.666666666666671</v>
      </c>
      <c r="AJ31" s="14">
        <v>13.089</v>
      </c>
      <c r="AK31" s="15">
        <f t="shared" si="48"/>
        <v>5.6617484849664557</v>
      </c>
      <c r="AL31" s="14">
        <v>55.8</v>
      </c>
      <c r="AM31" s="15">
        <f t="shared" si="49"/>
        <v>17.967542503863989</v>
      </c>
      <c r="AN31" s="14">
        <v>56.5</v>
      </c>
      <c r="AO31" s="15">
        <f t="shared" si="50"/>
        <v>12.314734088927636</v>
      </c>
      <c r="AP31" s="14">
        <v>0.3</v>
      </c>
      <c r="AQ31" s="15">
        <f t="shared" si="51"/>
        <v>32.085561497326196</v>
      </c>
      <c r="AR31" s="14">
        <v>15.179384000000001</v>
      </c>
      <c r="AS31" s="15">
        <f t="shared" si="52"/>
        <v>9.5470045619429555</v>
      </c>
      <c r="AT31" s="14">
        <v>5.0739723400000001</v>
      </c>
      <c r="AU31" s="15">
        <f t="shared" si="53"/>
        <v>2.1271488765788429</v>
      </c>
      <c r="AV31" s="14">
        <v>185.3</v>
      </c>
      <c r="AW31" s="15">
        <f t="shared" si="54"/>
        <v>58.546603475513436</v>
      </c>
      <c r="AX31" s="14">
        <v>12.8</v>
      </c>
      <c r="AY31" s="15">
        <f t="shared" si="55"/>
        <v>8.5339022601506755</v>
      </c>
      <c r="AZ31" s="14">
        <v>90.5</v>
      </c>
      <c r="BA31" s="15">
        <f t="shared" si="56"/>
        <v>2.3264661878345096</v>
      </c>
      <c r="BB31" s="14">
        <v>19.600000000000001</v>
      </c>
      <c r="BC31" s="15">
        <f t="shared" si="57"/>
        <v>2.6418654805229815</v>
      </c>
      <c r="BD31" s="14">
        <v>98.5</v>
      </c>
      <c r="BE31" s="15">
        <f t="shared" si="58"/>
        <v>12.79719371183578</v>
      </c>
      <c r="BF31" s="14">
        <v>21.8</v>
      </c>
      <c r="BG31" s="15">
        <f t="shared" si="59"/>
        <v>7.6277116864940515</v>
      </c>
      <c r="BH31" s="14">
        <v>12.1</v>
      </c>
      <c r="BI31" s="15">
        <f t="shared" si="60"/>
        <v>8.3708059494984433</v>
      </c>
      <c r="BJ31" s="14">
        <v>0</v>
      </c>
      <c r="BK31" s="15">
        <f t="shared" si="61"/>
        <v>0</v>
      </c>
      <c r="BL31" s="14">
        <v>0</v>
      </c>
      <c r="BM31" s="15">
        <f t="shared" si="62"/>
        <v>0</v>
      </c>
      <c r="BO31" s="15"/>
      <c r="BS31" s="15"/>
      <c r="BU31" s="15"/>
    </row>
    <row r="32" spans="1:74" ht="12.75" customHeight="1">
      <c r="A32" s="14" t="s">
        <v>168</v>
      </c>
      <c r="B32" s="14">
        <f t="shared" si="33"/>
        <v>353.75973685999998</v>
      </c>
      <c r="C32" s="15">
        <f t="shared" si="34"/>
        <v>1.965971299694111</v>
      </c>
      <c r="E32" s="15">
        <f t="shared" si="35"/>
        <v>0</v>
      </c>
      <c r="F32" s="14">
        <v>277.5</v>
      </c>
      <c r="G32" s="15">
        <f t="shared" si="36"/>
        <v>8.5381988246515501</v>
      </c>
      <c r="I32" s="15"/>
      <c r="K32" s="15"/>
      <c r="L32" s="14">
        <v>37.5</v>
      </c>
      <c r="M32" s="15">
        <f t="shared" si="37"/>
        <v>2.138945927446954</v>
      </c>
      <c r="N32" s="14">
        <v>2</v>
      </c>
      <c r="O32" s="15">
        <f t="shared" si="38"/>
        <v>5.7919093802491899</v>
      </c>
      <c r="P32" s="14">
        <v>0</v>
      </c>
      <c r="Q32" s="15">
        <f t="shared" si="39"/>
        <v>0</v>
      </c>
      <c r="R32" s="14">
        <v>0</v>
      </c>
      <c r="S32" s="15">
        <f t="shared" si="40"/>
        <v>0</v>
      </c>
      <c r="T32" s="14">
        <v>0</v>
      </c>
      <c r="U32" s="15">
        <f t="shared" si="41"/>
        <v>0</v>
      </c>
      <c r="V32" s="14">
        <v>0</v>
      </c>
      <c r="W32" s="15">
        <f t="shared" si="42"/>
        <v>0</v>
      </c>
      <c r="X32" s="14">
        <v>0</v>
      </c>
      <c r="Y32" s="15">
        <f t="shared" si="43"/>
        <v>0</v>
      </c>
      <c r="Z32" s="14">
        <v>11.581734000000001</v>
      </c>
      <c r="AA32" s="15">
        <f t="shared" si="44"/>
        <v>1.3363711545190038</v>
      </c>
      <c r="AB32" s="14">
        <v>0</v>
      </c>
      <c r="AC32" s="15">
        <f t="shared" si="45"/>
        <v>0</v>
      </c>
      <c r="AE32" s="15">
        <f t="shared" si="46"/>
        <v>0</v>
      </c>
      <c r="AG32" s="114"/>
      <c r="AI32" s="15">
        <f t="shared" si="47"/>
        <v>0</v>
      </c>
      <c r="AJ32" s="14">
        <v>20.309999999999999</v>
      </c>
      <c r="AK32" s="15">
        <f t="shared" si="48"/>
        <v>8.785248050245908</v>
      </c>
      <c r="AL32" s="14">
        <v>0</v>
      </c>
      <c r="AM32" s="15">
        <f t="shared" si="49"/>
        <v>0</v>
      </c>
      <c r="AN32" s="14">
        <v>2.8</v>
      </c>
      <c r="AO32" s="15">
        <f t="shared" si="50"/>
        <v>0.61028770706190061</v>
      </c>
      <c r="AQ32" s="15">
        <f t="shared" si="51"/>
        <v>0</v>
      </c>
      <c r="AR32" s="14">
        <v>0</v>
      </c>
      <c r="AS32" s="15">
        <f t="shared" si="52"/>
        <v>0</v>
      </c>
      <c r="AT32" s="14">
        <v>2.06800286</v>
      </c>
      <c r="AU32" s="15">
        <f t="shared" si="53"/>
        <v>0.8669637249955594</v>
      </c>
      <c r="AV32" s="14">
        <v>0</v>
      </c>
      <c r="AW32" s="15">
        <f t="shared" si="54"/>
        <v>0</v>
      </c>
      <c r="AY32" s="15">
        <f t="shared" si="55"/>
        <v>0</v>
      </c>
      <c r="BA32" s="15">
        <f t="shared" si="56"/>
        <v>0</v>
      </c>
      <c r="BC32" s="15">
        <f t="shared" si="57"/>
        <v>0</v>
      </c>
      <c r="BE32" s="15">
        <f t="shared" si="58"/>
        <v>0</v>
      </c>
      <c r="BG32" s="15">
        <f t="shared" si="59"/>
        <v>0</v>
      </c>
      <c r="BI32" s="15">
        <f t="shared" si="60"/>
        <v>0</v>
      </c>
      <c r="BJ32" s="14">
        <v>0</v>
      </c>
      <c r="BK32" s="15">
        <f t="shared" si="61"/>
        <v>0</v>
      </c>
      <c r="BL32" s="14">
        <v>0</v>
      </c>
      <c r="BM32" s="15">
        <f t="shared" si="62"/>
        <v>0</v>
      </c>
      <c r="BO32" s="15"/>
      <c r="BS32" s="15"/>
      <c r="BU32" s="15"/>
    </row>
    <row r="33" spans="1:74" ht="12.75" customHeight="1">
      <c r="A33" s="14" t="s">
        <v>169</v>
      </c>
      <c r="B33" s="14">
        <f t="shared" si="33"/>
        <v>1298.2704371500001</v>
      </c>
      <c r="C33" s="15">
        <f t="shared" si="34"/>
        <v>7.2149601911546029</v>
      </c>
      <c r="E33" s="15">
        <f t="shared" si="35"/>
        <v>0</v>
      </c>
      <c r="F33" s="14">
        <v>793.7</v>
      </c>
      <c r="G33" s="15">
        <f t="shared" si="36"/>
        <v>24.420787052706071</v>
      </c>
      <c r="I33" s="15"/>
      <c r="K33" s="15"/>
      <c r="L33" s="14">
        <v>156.9</v>
      </c>
      <c r="M33" s="15">
        <f t="shared" si="37"/>
        <v>8.9493497604380572</v>
      </c>
      <c r="N33" s="14">
        <v>3.40564</v>
      </c>
      <c r="O33" s="15">
        <f t="shared" si="38"/>
        <v>9.8625791308759236</v>
      </c>
      <c r="P33" s="14">
        <v>0</v>
      </c>
      <c r="Q33" s="15">
        <f t="shared" si="39"/>
        <v>0</v>
      </c>
      <c r="R33" s="14">
        <v>0</v>
      </c>
      <c r="S33" s="15">
        <f t="shared" si="40"/>
        <v>0</v>
      </c>
      <c r="T33" s="14">
        <v>0</v>
      </c>
      <c r="U33" s="15">
        <f t="shared" si="41"/>
        <v>0</v>
      </c>
      <c r="V33" s="14">
        <v>31.976458999999998</v>
      </c>
      <c r="W33" s="15">
        <f t="shared" si="42"/>
        <v>8.647926398020104</v>
      </c>
      <c r="X33" s="14">
        <v>4.4127925999999995</v>
      </c>
      <c r="Y33" s="15">
        <f t="shared" si="43"/>
        <v>5.6156297503136861</v>
      </c>
      <c r="Z33" s="14">
        <v>42.266567000000002</v>
      </c>
      <c r="AA33" s="15">
        <f t="shared" si="44"/>
        <v>4.8769744616259381</v>
      </c>
      <c r="AB33" s="14">
        <v>0</v>
      </c>
      <c r="AC33" s="15">
        <f t="shared" si="45"/>
        <v>0</v>
      </c>
      <c r="AD33" s="14">
        <f>1.49+1.95</f>
        <v>3.44</v>
      </c>
      <c r="AE33" s="15">
        <f t="shared" si="46"/>
        <v>3.1922791388270233</v>
      </c>
      <c r="AG33" s="114"/>
      <c r="AI33" s="15">
        <f t="shared" si="47"/>
        <v>0</v>
      </c>
      <c r="AJ33" s="14">
        <v>18.071000000000002</v>
      </c>
      <c r="AK33" s="15">
        <f t="shared" si="48"/>
        <v>7.8167512317082144</v>
      </c>
      <c r="AL33" s="14">
        <v>15.77</v>
      </c>
      <c r="AM33" s="15">
        <f t="shared" si="49"/>
        <v>5.0779237506439978</v>
      </c>
      <c r="AO33" s="15">
        <f t="shared" si="50"/>
        <v>0</v>
      </c>
      <c r="AP33" s="14">
        <v>5.0000000000000001E-3</v>
      </c>
      <c r="AQ33" s="15">
        <f t="shared" si="51"/>
        <v>0.53475935828876997</v>
      </c>
      <c r="AR33" s="14">
        <v>25.395918999999999</v>
      </c>
      <c r="AS33" s="15">
        <f t="shared" si="52"/>
        <v>15.9726478062439</v>
      </c>
      <c r="AT33" s="14">
        <v>5.05705955</v>
      </c>
      <c r="AU33" s="15">
        <f t="shared" si="53"/>
        <v>2.1200585694510923</v>
      </c>
      <c r="AV33" s="14">
        <v>15.6</v>
      </c>
      <c r="AW33" s="15">
        <f t="shared" si="54"/>
        <v>4.9289099526066344</v>
      </c>
      <c r="AX33" s="14">
        <v>4.91</v>
      </c>
      <c r="AY33" s="15">
        <f t="shared" si="55"/>
        <v>3.2735515701046736</v>
      </c>
      <c r="AZ33" s="14">
        <v>16.16</v>
      </c>
      <c r="BA33" s="15">
        <f t="shared" si="56"/>
        <v>0.41542202867851585</v>
      </c>
      <c r="BB33" s="14">
        <v>129</v>
      </c>
      <c r="BC33" s="15">
        <f t="shared" si="57"/>
        <v>17.387788111605339</v>
      </c>
      <c r="BD33" s="14">
        <v>25.2</v>
      </c>
      <c r="BE33" s="15">
        <f t="shared" si="58"/>
        <v>3.2740028582564631</v>
      </c>
      <c r="BF33" s="14">
        <v>7</v>
      </c>
      <c r="BG33" s="15">
        <f t="shared" si="59"/>
        <v>2.4492652204338698</v>
      </c>
      <c r="BI33" s="15">
        <f t="shared" si="60"/>
        <v>0</v>
      </c>
      <c r="BJ33" s="14">
        <v>0</v>
      </c>
      <c r="BK33" s="15">
        <f t="shared" si="61"/>
        <v>0</v>
      </c>
      <c r="BL33" s="14">
        <v>0</v>
      </c>
      <c r="BM33" s="15">
        <f t="shared" si="62"/>
        <v>0</v>
      </c>
      <c r="BO33" s="15"/>
      <c r="BS33" s="15"/>
      <c r="BU33" s="15"/>
    </row>
    <row r="34" spans="1:74" ht="12.75" customHeight="1">
      <c r="A34" s="14" t="s">
        <v>170</v>
      </c>
      <c r="B34" s="14">
        <f t="shared" si="33"/>
        <v>1635.0916034400004</v>
      </c>
      <c r="C34" s="15">
        <f t="shared" si="34"/>
        <v>9.0867977041887542</v>
      </c>
      <c r="E34" s="15">
        <f t="shared" si="35"/>
        <v>0</v>
      </c>
      <c r="F34" s="14">
        <v>811.2</v>
      </c>
      <c r="G34" s="15">
        <f t="shared" si="36"/>
        <v>24.959232023630044</v>
      </c>
      <c r="I34" s="15"/>
      <c r="K34" s="15"/>
      <c r="L34" s="14">
        <v>65.7</v>
      </c>
      <c r="M34" s="15">
        <f t="shared" si="37"/>
        <v>3.7474332648870639</v>
      </c>
      <c r="N34" s="14">
        <v>2.6776499999999999</v>
      </c>
      <c r="O34" s="15">
        <f t="shared" si="38"/>
        <v>7.7543530760121211</v>
      </c>
      <c r="P34" s="14">
        <v>9.1053560000000004</v>
      </c>
      <c r="Q34" s="15">
        <f t="shared" si="39"/>
        <v>12.63240248398956</v>
      </c>
      <c r="R34" s="14">
        <v>119.4</v>
      </c>
      <c r="S34" s="15">
        <f t="shared" si="40"/>
        <v>10.673102708500938</v>
      </c>
      <c r="T34" s="14">
        <v>1.79921003</v>
      </c>
      <c r="U34" s="15">
        <f t="shared" si="41"/>
        <v>1.5392076521422144</v>
      </c>
      <c r="V34" s="14">
        <v>29.092006999999999</v>
      </c>
      <c r="W34" s="15">
        <f t="shared" si="42"/>
        <v>7.8678360010620825</v>
      </c>
      <c r="X34" s="14">
        <v>9.7209944000000004</v>
      </c>
      <c r="Y34" s="15">
        <f t="shared" si="43"/>
        <v>12.370738963637844</v>
      </c>
      <c r="Z34" s="14">
        <v>31.791715</v>
      </c>
      <c r="AA34" s="15">
        <f t="shared" si="44"/>
        <v>3.6683221077853392</v>
      </c>
      <c r="AB34" s="14">
        <v>29.802772709999999</v>
      </c>
      <c r="AC34" s="15">
        <f t="shared" si="45"/>
        <v>3.2600854248657871</v>
      </c>
      <c r="AD34" s="14">
        <v>2.4300000000000002</v>
      </c>
      <c r="AE34" s="15">
        <f t="shared" si="46"/>
        <v>2.2550111358574614</v>
      </c>
      <c r="AG34" s="114"/>
      <c r="AH34" s="14">
        <v>4.3</v>
      </c>
      <c r="AI34" s="15">
        <f t="shared" si="47"/>
        <v>11.025641025641026</v>
      </c>
      <c r="AJ34" s="14">
        <v>39.276000000000003</v>
      </c>
      <c r="AK34" s="15">
        <f t="shared" si="48"/>
        <v>16.989138474714839</v>
      </c>
      <c r="AL34" s="14">
        <v>40.51</v>
      </c>
      <c r="AM34" s="15">
        <f t="shared" si="49"/>
        <v>13.044178258629572</v>
      </c>
      <c r="AN34" s="14">
        <v>30.4</v>
      </c>
      <c r="AO34" s="15">
        <f t="shared" si="50"/>
        <v>6.6259808195292065</v>
      </c>
      <c r="AP34" s="14">
        <v>0.04</v>
      </c>
      <c r="AQ34" s="15">
        <f t="shared" si="51"/>
        <v>4.2780748663101598</v>
      </c>
      <c r="AR34" s="14">
        <v>10.800700000000001</v>
      </c>
      <c r="AS34" s="15">
        <f t="shared" si="52"/>
        <v>6.7930511654608168</v>
      </c>
      <c r="AT34" s="14">
        <v>21.651554319999999</v>
      </c>
      <c r="AU34" s="15">
        <f t="shared" si="53"/>
        <v>9.076927575047403</v>
      </c>
      <c r="AV34" s="14">
        <v>10.1</v>
      </c>
      <c r="AW34" s="15">
        <f t="shared" si="54"/>
        <v>3.1911532385466033</v>
      </c>
      <c r="AX34" s="14">
        <v>1</v>
      </c>
      <c r="AY34" s="15">
        <f t="shared" si="55"/>
        <v>0.66671111407427164</v>
      </c>
      <c r="AZ34" s="14">
        <v>299.7</v>
      </c>
      <c r="BA34" s="15">
        <f t="shared" si="56"/>
        <v>7.7043305689945036</v>
      </c>
      <c r="BB34" s="14">
        <v>29.6</v>
      </c>
      <c r="BC34" s="15">
        <f t="shared" si="57"/>
        <v>3.9897560318102174</v>
      </c>
      <c r="BE34" s="15">
        <f t="shared" si="58"/>
        <v>0</v>
      </c>
      <c r="BF34" s="14">
        <v>6.2</v>
      </c>
      <c r="BG34" s="15">
        <f t="shared" si="59"/>
        <v>2.1693491952414274</v>
      </c>
      <c r="BI34" s="15">
        <f t="shared" si="60"/>
        <v>0</v>
      </c>
      <c r="BJ34" s="14">
        <v>28.793643979999999</v>
      </c>
      <c r="BK34" s="15">
        <f t="shared" si="61"/>
        <v>7.9330999238177045</v>
      </c>
      <c r="BL34" s="14">
        <v>0</v>
      </c>
      <c r="BM34" s="15">
        <f t="shared" si="62"/>
        <v>0</v>
      </c>
      <c r="BO34" s="15"/>
      <c r="BS34" s="15"/>
      <c r="BU34" s="15"/>
    </row>
    <row r="35" spans="1:74" ht="12.75" customHeight="1">
      <c r="A35" s="14" t="s">
        <v>171</v>
      </c>
      <c r="B35" s="14">
        <f t="shared" si="33"/>
        <v>3357.5301252200002</v>
      </c>
      <c r="C35" s="15">
        <f t="shared" si="34"/>
        <v>18.659013947234921</v>
      </c>
      <c r="D35" s="14">
        <v>4.04</v>
      </c>
      <c r="E35" s="15">
        <f t="shared" si="35"/>
        <v>45.195211992392885</v>
      </c>
      <c r="F35" s="14">
        <v>124.7</v>
      </c>
      <c r="G35" s="15">
        <f t="shared" si="36"/>
        <v>3.8368050213839577</v>
      </c>
      <c r="I35" s="15"/>
      <c r="K35" s="15"/>
      <c r="L35" s="14">
        <v>380.9</v>
      </c>
      <c r="M35" s="15">
        <f t="shared" si="37"/>
        <v>21.725986767054529</v>
      </c>
      <c r="N35" s="14">
        <v>9.6426949999999998</v>
      </c>
      <c r="O35" s="15">
        <f t="shared" si="38"/>
        <v>27.924807810690979</v>
      </c>
      <c r="P35" s="14">
        <v>22.25</v>
      </c>
      <c r="Q35" s="15">
        <f t="shared" si="39"/>
        <v>30.868749697295488</v>
      </c>
      <c r="R35" s="14">
        <v>386.9</v>
      </c>
      <c r="S35" s="15">
        <f t="shared" si="40"/>
        <v>34.584785912219537</v>
      </c>
      <c r="T35" s="14">
        <v>27.796010690000003</v>
      </c>
      <c r="U35" s="15">
        <f t="shared" si="41"/>
        <v>23.779231796009274</v>
      </c>
      <c r="V35" s="14">
        <v>72.348714000000001</v>
      </c>
      <c r="W35" s="15">
        <f t="shared" si="42"/>
        <v>19.566467746269424</v>
      </c>
      <c r="X35" s="14">
        <v>26.456906010000001</v>
      </c>
      <c r="Y35" s="15">
        <f t="shared" si="43"/>
        <v>33.668518318991239</v>
      </c>
      <c r="Z35" s="14">
        <v>229.47723300000001</v>
      </c>
      <c r="AA35" s="15">
        <f t="shared" si="44"/>
        <v>26.478483688196985</v>
      </c>
      <c r="AB35" s="14">
        <v>218.67193432000002</v>
      </c>
      <c r="AC35" s="15">
        <f t="shared" si="45"/>
        <v>23.92023026987145</v>
      </c>
      <c r="AD35" s="14">
        <v>26.55</v>
      </c>
      <c r="AE35" s="15">
        <f t="shared" si="46"/>
        <v>24.638084632516708</v>
      </c>
      <c r="AG35" s="114"/>
      <c r="AH35" s="14">
        <v>4.8</v>
      </c>
      <c r="AI35" s="15">
        <f t="shared" si="47"/>
        <v>12.307692307692307</v>
      </c>
      <c r="AJ35" s="14">
        <v>25.495000000000001</v>
      </c>
      <c r="AK35" s="15">
        <f t="shared" si="48"/>
        <v>11.028060021714401</v>
      </c>
      <c r="AL35" s="14">
        <v>108.67</v>
      </c>
      <c r="AM35" s="15">
        <f t="shared" si="49"/>
        <v>34.991628026790316</v>
      </c>
      <c r="AN35" s="14">
        <v>147.6</v>
      </c>
      <c r="AO35" s="15">
        <f t="shared" si="50"/>
        <v>32.170880557977334</v>
      </c>
      <c r="AP35" s="14">
        <v>0.3</v>
      </c>
      <c r="AQ35" s="15">
        <f t="shared" si="51"/>
        <v>32.085561497326196</v>
      </c>
      <c r="AR35" s="14">
        <v>43.176533999999997</v>
      </c>
      <c r="AS35" s="15">
        <f t="shared" si="52"/>
        <v>27.155684780547425</v>
      </c>
      <c r="AT35" s="14">
        <v>64.040459519999999</v>
      </c>
      <c r="AU35" s="15">
        <f t="shared" si="53"/>
        <v>26.847523477741479</v>
      </c>
      <c r="AV35" s="14">
        <v>16</v>
      </c>
      <c r="AW35" s="15">
        <f t="shared" si="54"/>
        <v>5.0552922590837284</v>
      </c>
      <c r="AX35" s="14">
        <v>45.5</v>
      </c>
      <c r="AY35" s="15">
        <f t="shared" si="55"/>
        <v>30.335355690379355</v>
      </c>
      <c r="AZ35" s="14">
        <v>382.6</v>
      </c>
      <c r="BA35" s="15">
        <f t="shared" si="56"/>
        <v>9.8354250106683256</v>
      </c>
      <c r="BB35" s="14">
        <v>220</v>
      </c>
      <c r="BC35" s="15">
        <f t="shared" si="57"/>
        <v>29.653592128319183</v>
      </c>
      <c r="BD35" s="14">
        <v>229</v>
      </c>
      <c r="BE35" s="15">
        <f t="shared" si="58"/>
        <v>29.751851370663896</v>
      </c>
      <c r="BF35" s="14">
        <v>47.3</v>
      </c>
      <c r="BG35" s="15">
        <f t="shared" si="59"/>
        <v>16.55003498950315</v>
      </c>
      <c r="BH35" s="14">
        <v>11.8</v>
      </c>
      <c r="BI35" s="15">
        <f t="shared" si="60"/>
        <v>8.1632653061224492</v>
      </c>
      <c r="BJ35" s="14">
        <v>98.114638680000013</v>
      </c>
      <c r="BK35" s="15">
        <f t="shared" si="61"/>
        <v>27.032119768458351</v>
      </c>
      <c r="BL35" s="14">
        <v>383.4</v>
      </c>
      <c r="BM35" s="15">
        <f t="shared" si="62"/>
        <v>35.962855266860522</v>
      </c>
      <c r="BO35" s="15"/>
      <c r="BS35" s="15"/>
      <c r="BU35" s="15"/>
    </row>
    <row r="36" spans="1:74" ht="12.75" customHeight="1">
      <c r="A36" s="14" t="s">
        <v>172</v>
      </c>
      <c r="B36" s="14">
        <f t="shared" si="33"/>
        <v>5674.6500301200003</v>
      </c>
      <c r="C36" s="15">
        <f t="shared" si="34"/>
        <v>31.536090551309108</v>
      </c>
      <c r="D36" s="14">
        <v>4.2130000000000001</v>
      </c>
      <c r="E36" s="15">
        <f t="shared" si="35"/>
        <v>47.130551515829509</v>
      </c>
      <c r="F36" s="14">
        <v>556.20000000000005</v>
      </c>
      <c r="G36" s="15">
        <f t="shared" si="36"/>
        <v>17.113319590166459</v>
      </c>
      <c r="I36" s="15"/>
      <c r="K36" s="15"/>
      <c r="L36" s="14">
        <v>692.8</v>
      </c>
      <c r="M36" s="15">
        <f t="shared" si="37"/>
        <v>39.516313027606657</v>
      </c>
      <c r="N36" s="14">
        <v>13.154804</v>
      </c>
      <c r="O36" s="15">
        <f t="shared" si="38"/>
        <v>38.095716341469782</v>
      </c>
      <c r="P36" s="14">
        <v>22.81</v>
      </c>
      <c r="Q36" s="15">
        <f t="shared" si="39"/>
        <v>31.645671037991463</v>
      </c>
      <c r="R36" s="14">
        <v>348.1</v>
      </c>
      <c r="S36" s="15">
        <f t="shared" si="40"/>
        <v>31.116474479306337</v>
      </c>
      <c r="T36" s="14">
        <v>64.678943709999999</v>
      </c>
      <c r="U36" s="15">
        <f t="shared" si="41"/>
        <v>55.332242167918302</v>
      </c>
      <c r="V36" s="14">
        <v>151.53489300000001</v>
      </c>
      <c r="W36" s="15">
        <f t="shared" si="42"/>
        <v>40.982105035327763</v>
      </c>
      <c r="X36" s="14">
        <v>13.53772143</v>
      </c>
      <c r="Y36" s="15">
        <f t="shared" si="43"/>
        <v>17.227827841663608</v>
      </c>
      <c r="Z36" s="14">
        <v>399.68627199999997</v>
      </c>
      <c r="AA36" s="15">
        <f t="shared" si="44"/>
        <v>46.118241427236754</v>
      </c>
      <c r="AB36" s="14">
        <v>481.25005453000006</v>
      </c>
      <c r="AC36" s="15">
        <f t="shared" si="45"/>
        <v>52.643299459270963</v>
      </c>
      <c r="AD36" s="14">
        <v>43.71</v>
      </c>
      <c r="AE36" s="15">
        <f t="shared" si="46"/>
        <v>40.562360801781743</v>
      </c>
      <c r="AG36" s="114"/>
      <c r="AH36" s="14">
        <v>7.7</v>
      </c>
      <c r="AI36" s="15">
        <f t="shared" si="47"/>
        <v>19.743589743589745</v>
      </c>
      <c r="AJ36" s="14">
        <v>78.042000000000002</v>
      </c>
      <c r="AK36" s="15">
        <f t="shared" si="48"/>
        <v>33.757672493219658</v>
      </c>
      <c r="AL36" s="14">
        <v>89.54</v>
      </c>
      <c r="AM36" s="15">
        <f t="shared" si="49"/>
        <v>28.831787738279242</v>
      </c>
      <c r="AN36" s="14">
        <v>189.5</v>
      </c>
      <c r="AO36" s="15">
        <f t="shared" si="50"/>
        <v>41.303400174367916</v>
      </c>
      <c r="AP36" s="14">
        <v>0.3</v>
      </c>
      <c r="AQ36" s="15">
        <f t="shared" si="51"/>
        <v>32.085561497326196</v>
      </c>
      <c r="AR36" s="14">
        <v>45.642716</v>
      </c>
      <c r="AS36" s="15">
        <f t="shared" si="52"/>
        <v>28.706778738285209</v>
      </c>
      <c r="AT36" s="14">
        <v>79.205548489999998</v>
      </c>
      <c r="AU36" s="15">
        <f t="shared" si="53"/>
        <v>33.205146224607638</v>
      </c>
      <c r="AV36" s="14">
        <v>56</v>
      </c>
      <c r="AW36" s="15">
        <f t="shared" si="54"/>
        <v>17.693522906793049</v>
      </c>
      <c r="AX36" s="14">
        <v>54.4</v>
      </c>
      <c r="AY36" s="15">
        <f t="shared" si="55"/>
        <v>36.269084605640373</v>
      </c>
      <c r="AZ36" s="14">
        <v>806</v>
      </c>
      <c r="BA36" s="15">
        <f t="shared" si="56"/>
        <v>20.71968781651508</v>
      </c>
      <c r="BB36" s="14">
        <v>294</v>
      </c>
      <c r="BC36" s="15">
        <f t="shared" si="57"/>
        <v>39.627982207844724</v>
      </c>
      <c r="BD36" s="14">
        <v>260</v>
      </c>
      <c r="BE36" s="15">
        <f t="shared" si="58"/>
        <v>33.779394569312714</v>
      </c>
      <c r="BF36" s="14">
        <v>138</v>
      </c>
      <c r="BG36" s="15">
        <f t="shared" si="59"/>
        <v>48.285514345696292</v>
      </c>
      <c r="BH36" s="14">
        <v>109.3</v>
      </c>
      <c r="BI36" s="15">
        <f t="shared" si="60"/>
        <v>75.61397440332064</v>
      </c>
      <c r="BJ36" s="14">
        <v>59.544076959999998</v>
      </c>
      <c r="BK36" s="15">
        <f t="shared" si="61"/>
        <v>16.405325867169786</v>
      </c>
      <c r="BL36" s="14">
        <v>615.79999999999995</v>
      </c>
      <c r="BM36" s="15">
        <f t="shared" si="62"/>
        <v>57.761936028515152</v>
      </c>
      <c r="BO36" s="15"/>
      <c r="BS36" s="15"/>
      <c r="BU36" s="15"/>
    </row>
    <row r="37" spans="1:74" ht="12.75" customHeight="1" thickBot="1">
      <c r="A37" s="14" t="s">
        <v>173</v>
      </c>
      <c r="B37" s="14">
        <f t="shared" si="33"/>
        <v>4416.039003769999</v>
      </c>
      <c r="C37" s="15">
        <f t="shared" si="34"/>
        <v>24.541532105383173</v>
      </c>
      <c r="D37" s="14">
        <v>0</v>
      </c>
      <c r="E37" s="15">
        <f t="shared" si="35"/>
        <v>0</v>
      </c>
      <c r="F37" s="14">
        <v>565</v>
      </c>
      <c r="G37" s="15">
        <f t="shared" si="36"/>
        <v>17.384080489831081</v>
      </c>
      <c r="I37" s="15"/>
      <c r="K37" s="15"/>
      <c r="L37" s="14">
        <v>275.89999999999998</v>
      </c>
      <c r="M37" s="15">
        <f t="shared" si="37"/>
        <v>15.736938170203056</v>
      </c>
      <c r="N37" s="14">
        <v>0</v>
      </c>
      <c r="O37" s="15">
        <f t="shared" si="38"/>
        <v>0</v>
      </c>
      <c r="P37" s="14">
        <v>16.62</v>
      </c>
      <c r="Q37" s="15">
        <f t="shared" si="39"/>
        <v>23.057915504227015</v>
      </c>
      <c r="R37" s="14">
        <v>137.80000000000001</v>
      </c>
      <c r="S37" s="15">
        <f t="shared" si="40"/>
        <v>12.317868955037097</v>
      </c>
      <c r="T37" s="14">
        <v>12.40033287</v>
      </c>
      <c r="U37" s="15">
        <f t="shared" si="41"/>
        <v>10.60837085407679</v>
      </c>
      <c r="V37" s="14">
        <v>79.773207999999997</v>
      </c>
      <c r="W37" s="15">
        <f t="shared" si="42"/>
        <v>21.574397318913533</v>
      </c>
      <c r="X37" s="14">
        <v>19.553032730000002</v>
      </c>
      <c r="Y37" s="15">
        <f t="shared" si="43"/>
        <v>24.882790164995576</v>
      </c>
      <c r="Z37" s="14">
        <v>174.234106</v>
      </c>
      <c r="AA37" s="15">
        <f t="shared" si="44"/>
        <v>20.104194535274807</v>
      </c>
      <c r="AB37" s="14">
        <v>152.18676546000003</v>
      </c>
      <c r="AC37" s="15">
        <f t="shared" si="45"/>
        <v>16.647506618306657</v>
      </c>
      <c r="AD37" s="14">
        <v>16.399999999999999</v>
      </c>
      <c r="AE37" s="15">
        <f t="shared" si="46"/>
        <v>15.219005196733482</v>
      </c>
      <c r="AG37" s="114"/>
      <c r="AH37" s="14">
        <v>7.9</v>
      </c>
      <c r="AI37" s="15">
        <f t="shared" si="47"/>
        <v>20.256410256410255</v>
      </c>
      <c r="AJ37" s="14">
        <v>27.628</v>
      </c>
      <c r="AK37" s="15">
        <f t="shared" si="48"/>
        <v>11.950705717980995</v>
      </c>
      <c r="AM37" s="15">
        <f t="shared" si="49"/>
        <v>0</v>
      </c>
      <c r="AN37" s="14">
        <v>32</v>
      </c>
      <c r="AO37" s="15">
        <f t="shared" si="50"/>
        <v>6.9747166521360064</v>
      </c>
      <c r="AQ37" s="15">
        <f t="shared" si="51"/>
        <v>0</v>
      </c>
      <c r="AR37" s="14">
        <v>13.353707</v>
      </c>
      <c r="AS37" s="15">
        <f t="shared" si="52"/>
        <v>8.3987533122457112</v>
      </c>
      <c r="AT37" s="14">
        <v>57.003244480000006</v>
      </c>
      <c r="AU37" s="15">
        <f t="shared" si="53"/>
        <v>23.897329218980559</v>
      </c>
      <c r="AV37" s="14">
        <v>37.700000000000003</v>
      </c>
      <c r="AW37" s="15">
        <f t="shared" si="54"/>
        <v>11.911532385466035</v>
      </c>
      <c r="AX37" s="14">
        <v>31.4</v>
      </c>
      <c r="AY37" s="15">
        <f t="shared" si="55"/>
        <v>20.934728981932128</v>
      </c>
      <c r="AZ37" s="14">
        <v>2295</v>
      </c>
      <c r="BA37" s="15">
        <f t="shared" si="56"/>
        <v>58.997125978786748</v>
      </c>
      <c r="BB37" s="14">
        <v>49.7</v>
      </c>
      <c r="BC37" s="15">
        <f t="shared" si="57"/>
        <v>6.6990160398975611</v>
      </c>
      <c r="BD37" s="14">
        <v>157</v>
      </c>
      <c r="BE37" s="15">
        <f t="shared" si="58"/>
        <v>20.397557489931138</v>
      </c>
      <c r="BF37" s="14">
        <v>65.5</v>
      </c>
      <c r="BG37" s="15">
        <f t="shared" si="59"/>
        <v>22.91812456263121</v>
      </c>
      <c r="BH37" s="14">
        <v>11.4</v>
      </c>
      <c r="BI37" s="15">
        <f t="shared" si="60"/>
        <v>7.8865444482877898</v>
      </c>
      <c r="BJ37" s="14">
        <v>116.68660723000001</v>
      </c>
      <c r="BK37" s="15">
        <f t="shared" si="61"/>
        <v>32.148988004777692</v>
      </c>
      <c r="BL37" s="14">
        <v>63.9</v>
      </c>
      <c r="BM37" s="15">
        <f t="shared" si="62"/>
        <v>5.9938092111434198</v>
      </c>
      <c r="BO37" s="15"/>
      <c r="BS37" s="15"/>
      <c r="BU37" s="15"/>
    </row>
    <row r="38" spans="1:74" ht="12.75" customHeight="1" thickBot="1">
      <c r="A38" s="40" t="s">
        <v>22</v>
      </c>
      <c r="B38" s="5">
        <f t="shared" si="33"/>
        <v>17856.918749149732</v>
      </c>
      <c r="C38" s="50">
        <f t="shared" si="34"/>
        <v>99.237380922440224</v>
      </c>
      <c r="D38" s="5">
        <v>8.9379999999999988</v>
      </c>
      <c r="E38" s="50">
        <f t="shared" si="35"/>
        <v>99.988813066338494</v>
      </c>
      <c r="F38" s="5">
        <f>SUM(F30:F37)</f>
        <v>3250.1000000000004</v>
      </c>
      <c r="G38" s="50">
        <f t="shared" si="36"/>
        <v>100.00000000000003</v>
      </c>
      <c r="H38" s="5"/>
      <c r="I38" s="50"/>
      <c r="J38" s="5"/>
      <c r="K38" s="50"/>
      <c r="L38" s="5">
        <f>SUM(L30:L37)</f>
        <v>1753.1999999999998</v>
      </c>
      <c r="M38" s="50">
        <f t="shared" si="37"/>
        <v>99.999999999999986</v>
      </c>
      <c r="N38" s="5">
        <v>34.530926999999998</v>
      </c>
      <c r="O38" s="50">
        <f t="shared" si="38"/>
        <v>100</v>
      </c>
      <c r="P38" s="5">
        <f>SUM(P30:P37)</f>
        <v>72.039038000000005</v>
      </c>
      <c r="Q38" s="50">
        <f t="shared" si="39"/>
        <v>99.944046402514985</v>
      </c>
      <c r="R38" s="5">
        <v>1118.7</v>
      </c>
      <c r="S38" s="50">
        <f t="shared" si="40"/>
        <v>100</v>
      </c>
      <c r="T38" s="5">
        <v>116.89196199</v>
      </c>
      <c r="U38" s="50">
        <f t="shared" si="41"/>
        <v>99.999999649248778</v>
      </c>
      <c r="V38" s="5">
        <v>369.76068900000001</v>
      </c>
      <c r="W38" s="50">
        <f t="shared" si="42"/>
        <v>100.00054175333177</v>
      </c>
      <c r="X38" s="5">
        <v>78.471445630000005</v>
      </c>
      <c r="Y38" s="50">
        <f t="shared" si="43"/>
        <v>99.861159264532603</v>
      </c>
      <c r="Z38" s="5">
        <v>866.58760300000006</v>
      </c>
      <c r="AA38" s="50">
        <f t="shared" si="44"/>
        <v>99.992166588609791</v>
      </c>
      <c r="AB38" s="5">
        <f>SUM(AB30:AB37)</f>
        <v>914.17479887973491</v>
      </c>
      <c r="AC38" s="50">
        <f t="shared" si="45"/>
        <v>100.0003579065458</v>
      </c>
      <c r="AD38" s="5">
        <f>SUM(AD30:AD37)</f>
        <v>107.75</v>
      </c>
      <c r="AE38" s="50">
        <f t="shared" si="46"/>
        <v>99.990720118782477</v>
      </c>
      <c r="AF38" s="5"/>
      <c r="AG38" s="50"/>
      <c r="AH38" s="5">
        <f>SUM(AH30:AH37)</f>
        <v>39</v>
      </c>
      <c r="AI38" s="50">
        <f t="shared" si="47"/>
        <v>100</v>
      </c>
      <c r="AJ38" s="5">
        <v>231.215</v>
      </c>
      <c r="AK38" s="50">
        <f t="shared" si="48"/>
        <v>100.01384184823279</v>
      </c>
      <c r="AL38" s="5">
        <v>310.29000000000002</v>
      </c>
      <c r="AM38" s="50">
        <f t="shared" si="49"/>
        <v>99.913060278207112</v>
      </c>
      <c r="AN38" s="5">
        <v>458.8</v>
      </c>
      <c r="AO38" s="50">
        <f t="shared" si="50"/>
        <v>100</v>
      </c>
      <c r="AP38" s="5">
        <v>0.94499999999999995</v>
      </c>
      <c r="AQ38" s="50">
        <f t="shared" si="51"/>
        <v>101.06951871657752</v>
      </c>
      <c r="AR38" s="5">
        <v>159.46456000000001</v>
      </c>
      <c r="AS38" s="50">
        <f t="shared" si="52"/>
        <v>100.29451009265107</v>
      </c>
      <c r="AT38" s="5">
        <v>238.53395480999998</v>
      </c>
      <c r="AU38" s="50">
        <f t="shared" si="53"/>
        <v>100</v>
      </c>
      <c r="AV38" s="5">
        <v>316.5</v>
      </c>
      <c r="AW38" s="50">
        <f t="shared" si="54"/>
        <v>100</v>
      </c>
      <c r="AX38" s="5">
        <v>150.01</v>
      </c>
      <c r="AY38" s="50">
        <f t="shared" si="55"/>
        <v>100.01333422228147</v>
      </c>
      <c r="AZ38" s="5">
        <v>3889.96</v>
      </c>
      <c r="BA38" s="50">
        <f t="shared" si="56"/>
        <v>99.998457591477688</v>
      </c>
      <c r="BB38" s="5">
        <v>741.9</v>
      </c>
      <c r="BC38" s="50">
        <f t="shared" si="57"/>
        <v>100</v>
      </c>
      <c r="BD38" s="5">
        <v>769.7</v>
      </c>
      <c r="BE38" s="50">
        <f t="shared" si="58"/>
        <v>100</v>
      </c>
      <c r="BF38" s="5">
        <v>285.8</v>
      </c>
      <c r="BG38" s="50">
        <f t="shared" si="59"/>
        <v>100</v>
      </c>
      <c r="BH38" s="5">
        <v>144.6</v>
      </c>
      <c r="BI38" s="50">
        <f t="shared" si="60"/>
        <v>100.03459010722932</v>
      </c>
      <c r="BJ38" s="5">
        <v>362.95577084000001</v>
      </c>
      <c r="BK38" s="50">
        <f t="shared" si="61"/>
        <v>100.00000000000003</v>
      </c>
      <c r="BL38" s="5">
        <v>1066.0999999999999</v>
      </c>
      <c r="BM38" s="50">
        <f t="shared" si="62"/>
        <v>100</v>
      </c>
      <c r="BN38" s="5"/>
      <c r="BO38" s="50"/>
      <c r="BS38" s="15"/>
      <c r="BU38" s="15"/>
    </row>
    <row r="39" spans="1:74" ht="12.75" customHeight="1">
      <c r="A39" s="21" t="s">
        <v>917</v>
      </c>
      <c r="B39" s="21"/>
      <c r="C39" s="52"/>
      <c r="D39" s="21">
        <v>5</v>
      </c>
      <c r="E39" s="52"/>
      <c r="F39" s="21"/>
      <c r="G39" s="52"/>
      <c r="H39" s="21"/>
      <c r="I39" s="52"/>
      <c r="J39" s="21"/>
      <c r="K39" s="52"/>
      <c r="L39" s="21"/>
      <c r="M39" s="52"/>
      <c r="N39" s="21"/>
      <c r="O39" s="52"/>
      <c r="P39" s="21">
        <v>8</v>
      </c>
      <c r="Q39" s="52"/>
      <c r="R39" s="21">
        <v>7</v>
      </c>
      <c r="S39" s="52"/>
      <c r="T39" s="21">
        <v>7.2544199999999996</v>
      </c>
      <c r="U39" s="52"/>
      <c r="V39" s="21">
        <v>9</v>
      </c>
      <c r="W39" s="52"/>
      <c r="X39" s="21">
        <v>7</v>
      </c>
      <c r="Y39" s="52"/>
      <c r="Z39" s="21">
        <v>5</v>
      </c>
      <c r="AA39" s="52"/>
      <c r="AB39" s="21"/>
      <c r="AC39" s="52"/>
      <c r="AD39" s="21">
        <v>7</v>
      </c>
      <c r="AE39" s="52"/>
      <c r="AF39" s="21"/>
      <c r="AG39" s="52"/>
      <c r="AH39" s="21">
        <v>6</v>
      </c>
      <c r="AI39" s="52"/>
      <c r="AJ39" s="21">
        <v>4.13</v>
      </c>
      <c r="AK39" s="52"/>
      <c r="AL39" s="21">
        <v>2</v>
      </c>
      <c r="AM39" s="52"/>
      <c r="AN39" s="21">
        <v>6</v>
      </c>
      <c r="AO39" s="52"/>
      <c r="AP39" s="21">
        <v>3.69</v>
      </c>
      <c r="AQ39" s="52"/>
      <c r="AR39" s="21">
        <v>6</v>
      </c>
      <c r="AS39" s="52"/>
      <c r="AT39" s="21">
        <v>8</v>
      </c>
      <c r="AU39" s="52"/>
      <c r="AV39" s="21">
        <v>7</v>
      </c>
      <c r="AW39" s="52"/>
      <c r="AX39" s="21">
        <v>5.2960000000000003</v>
      </c>
      <c r="AY39" s="52"/>
      <c r="AZ39" s="21">
        <v>7.7779999999999996</v>
      </c>
      <c r="BA39" s="52"/>
      <c r="BB39" s="21">
        <v>4.6219999999999999</v>
      </c>
      <c r="BC39" s="52"/>
      <c r="BD39" s="21">
        <v>4.9189999999999996</v>
      </c>
      <c r="BE39" s="52"/>
      <c r="BF39" s="21">
        <v>5.2569999999999997</v>
      </c>
      <c r="BG39" s="52"/>
      <c r="BH39" s="21">
        <v>5.3550000000000004</v>
      </c>
      <c r="BI39" s="52"/>
      <c r="BJ39" s="21">
        <v>8.0134582267854633</v>
      </c>
      <c r="BK39" s="52"/>
      <c r="BL39" s="21">
        <v>5</v>
      </c>
      <c r="BM39" s="52"/>
      <c r="BN39" s="21"/>
      <c r="BO39" s="52"/>
      <c r="BS39" s="15"/>
      <c r="BU39" s="15"/>
    </row>
    <row r="40" spans="1:74" ht="12.75" customHeight="1" thickBot="1">
      <c r="A40" s="1189" t="s">
        <v>918</v>
      </c>
      <c r="D40" s="14">
        <v>58</v>
      </c>
      <c r="I40" s="15"/>
      <c r="K40" s="15"/>
      <c r="M40" s="15"/>
      <c r="O40" s="15"/>
      <c r="P40" s="14">
        <v>96</v>
      </c>
      <c r="Q40" s="15"/>
      <c r="R40" s="14">
        <v>0.1</v>
      </c>
      <c r="S40" s="15"/>
      <c r="T40" s="14">
        <v>3.05307</v>
      </c>
      <c r="U40" s="15"/>
      <c r="V40" s="14">
        <v>1</v>
      </c>
      <c r="W40" s="15"/>
      <c r="X40" s="14">
        <v>10</v>
      </c>
      <c r="Y40" s="15"/>
      <c r="Z40" s="14">
        <v>4.4400000000000004</v>
      </c>
      <c r="AA40" s="15"/>
      <c r="AC40" s="15"/>
      <c r="AD40" s="14">
        <v>6</v>
      </c>
      <c r="AE40" s="15"/>
      <c r="AG40" s="15"/>
      <c r="AH40" s="14">
        <v>3</v>
      </c>
      <c r="AI40" s="15"/>
      <c r="AK40" s="15"/>
      <c r="AL40" s="14">
        <v>6</v>
      </c>
      <c r="AM40" s="15"/>
      <c r="AN40" s="14">
        <v>8.6999999999999993</v>
      </c>
      <c r="AO40" s="15"/>
      <c r="AQ40" s="15"/>
      <c r="AR40" s="14">
        <v>7</v>
      </c>
      <c r="AS40" s="15"/>
      <c r="AT40" s="14">
        <v>3.72</v>
      </c>
      <c r="AU40" s="15"/>
      <c r="AV40" s="14">
        <v>3</v>
      </c>
      <c r="AW40" s="15"/>
      <c r="AY40" s="15"/>
      <c r="BA40" s="15"/>
      <c r="BC40" s="15"/>
      <c r="BE40" s="15"/>
      <c r="BG40" s="15"/>
      <c r="BI40" s="15"/>
      <c r="BJ40" s="14">
        <v>96.161498721425531</v>
      </c>
      <c r="BK40" s="15"/>
      <c r="BL40" s="14">
        <v>0.2</v>
      </c>
      <c r="BM40" s="15"/>
      <c r="BO40" s="15"/>
      <c r="BS40" s="15"/>
      <c r="BU40" s="15"/>
    </row>
    <row r="41" spans="1:74" s="134" customFormat="1" ht="12.75" customHeight="1" thickBot="1">
      <c r="A41" s="1190" t="s">
        <v>919</v>
      </c>
      <c r="B41" s="135"/>
      <c r="C41" s="135"/>
      <c r="D41" s="135">
        <v>4.46</v>
      </c>
      <c r="E41" s="135"/>
      <c r="F41" s="135"/>
      <c r="G41" s="135"/>
      <c r="H41" s="135"/>
      <c r="I41" s="135"/>
      <c r="J41" s="135"/>
      <c r="K41" s="135"/>
      <c r="L41" s="135"/>
      <c r="M41" s="135"/>
      <c r="N41" s="135"/>
      <c r="O41" s="135"/>
      <c r="P41" s="135">
        <v>2.9</v>
      </c>
      <c r="Q41" s="135"/>
      <c r="R41" s="135">
        <v>4.6500000000000004</v>
      </c>
      <c r="S41" s="135"/>
      <c r="T41" s="135">
        <v>1</v>
      </c>
      <c r="U41" s="135"/>
      <c r="V41" s="135">
        <v>5.0999999999999996</v>
      </c>
      <c r="W41" s="135"/>
      <c r="X41" s="135">
        <v>4.66</v>
      </c>
      <c r="Y41" s="135"/>
      <c r="Z41" s="135">
        <v>0</v>
      </c>
      <c r="AA41" s="135"/>
      <c r="AB41" s="135"/>
      <c r="AC41" s="135"/>
      <c r="AD41" s="135">
        <v>0</v>
      </c>
      <c r="AE41" s="135"/>
      <c r="AF41" s="135"/>
      <c r="AG41" s="135"/>
      <c r="AH41" s="135">
        <v>0.35</v>
      </c>
      <c r="AI41" s="135"/>
      <c r="AJ41" s="135">
        <v>3.98</v>
      </c>
      <c r="AK41" s="135"/>
      <c r="AL41" s="135">
        <v>2.64</v>
      </c>
      <c r="AM41" s="135"/>
      <c r="AN41" s="135">
        <v>4.72</v>
      </c>
      <c r="AO41" s="135"/>
      <c r="AP41" s="135">
        <v>3.5379999999999998</v>
      </c>
      <c r="AQ41" s="135"/>
      <c r="AR41" s="135">
        <v>4.5999999999999996</v>
      </c>
      <c r="AS41" s="135"/>
      <c r="AT41" s="135">
        <v>5.0199999999999996</v>
      </c>
      <c r="AU41" s="135"/>
      <c r="AV41" s="135">
        <v>4.76</v>
      </c>
      <c r="AW41" s="135"/>
      <c r="AX41" s="135">
        <v>5.07</v>
      </c>
      <c r="AY41" s="135"/>
      <c r="AZ41" s="135">
        <v>7.44</v>
      </c>
      <c r="BA41" s="135"/>
      <c r="BB41" s="135">
        <v>4.4770000000000003</v>
      </c>
      <c r="BC41" s="135"/>
      <c r="BD41" s="135">
        <v>4.718</v>
      </c>
      <c r="BE41" s="135"/>
      <c r="BF41" s="135">
        <v>5.04</v>
      </c>
      <c r="BG41" s="135"/>
      <c r="BH41" s="135">
        <v>5.1349999999999998</v>
      </c>
      <c r="BI41" s="135"/>
      <c r="BJ41" s="135">
        <v>2.2999999999999998</v>
      </c>
      <c r="BK41" s="135"/>
      <c r="BL41" s="135">
        <v>4.9800000000000004</v>
      </c>
      <c r="BM41" s="135"/>
      <c r="BN41" s="135"/>
      <c r="BO41" s="135"/>
    </row>
    <row r="42" spans="1:74" s="134" customFormat="1" ht="12.75" customHeight="1">
      <c r="H42" s="15"/>
      <c r="I42" s="15"/>
      <c r="J42" s="15"/>
      <c r="K42" s="15"/>
      <c r="BR42" s="10"/>
      <c r="BS42" s="10"/>
      <c r="BT42" s="10"/>
      <c r="BU42" s="10"/>
      <c r="BV42" s="10"/>
    </row>
    <row r="43" spans="1:74" s="134" customFormat="1" ht="12.75" customHeight="1">
      <c r="H43" s="15"/>
      <c r="I43" s="15"/>
      <c r="J43" s="15"/>
      <c r="K43" s="15"/>
      <c r="BN43" s="14"/>
      <c r="BO43" s="14"/>
      <c r="BR43" s="10"/>
      <c r="BS43" s="10"/>
      <c r="BT43" s="10"/>
      <c r="BU43" s="10"/>
      <c r="BV43" s="10"/>
    </row>
    <row r="44" spans="1:74" s="134" customFormat="1" ht="12.75" customHeight="1">
      <c r="A44" s="14" t="s">
        <v>920</v>
      </c>
      <c r="B44" s="14">
        <f>SUM(C44:IV44)+SUM('Dom FI Varied'!B66:IV66)+SUM('Dom FI Income'!C44:IV44)+SUM('Dom FI Money'!C40:IV40)</f>
        <v>21490.670000000002</v>
      </c>
      <c r="H44" s="14"/>
      <c r="I44" s="14"/>
      <c r="J44" s="14"/>
      <c r="K44" s="14"/>
      <c r="AB44" s="134">
        <v>621.13</v>
      </c>
      <c r="AJ44" s="134">
        <v>4.58</v>
      </c>
      <c r="AT44" s="134">
        <v>133.80000000000001</v>
      </c>
      <c r="AV44" s="134">
        <v>15.3</v>
      </c>
      <c r="BL44" s="104">
        <v>345</v>
      </c>
      <c r="BN44" s="14">
        <v>46.4</v>
      </c>
      <c r="BO44" s="14"/>
      <c r="BR44" s="10"/>
      <c r="BS44" s="10"/>
      <c r="BT44" s="10"/>
      <c r="BU44" s="10"/>
      <c r="BV44" s="10"/>
    </row>
    <row r="45" spans="1:74" s="134" customFormat="1" ht="12.75" customHeight="1">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R45" s="14"/>
      <c r="BS45" s="14"/>
      <c r="BT45" s="10"/>
      <c r="BU45" s="10"/>
      <c r="BV45" s="10"/>
    </row>
    <row r="46" spans="1:74" s="134" customFormat="1" ht="12.75" customHeight="1">
      <c r="H46" s="14"/>
      <c r="I46" s="15"/>
      <c r="J46" s="14"/>
      <c r="K46" s="15"/>
      <c r="AF46" s="14"/>
      <c r="AG46" s="14"/>
      <c r="BN46" s="14"/>
    </row>
    <row r="47" spans="1:74" s="134" customFormat="1" ht="12.75" customHeight="1">
      <c r="H47" s="14"/>
      <c r="I47" s="15"/>
      <c r="J47" s="14"/>
      <c r="K47" s="15"/>
      <c r="AF47" s="14"/>
      <c r="AG47" s="14"/>
      <c r="BN47" s="14"/>
    </row>
    <row r="48" spans="1:74" ht="12.75" customHeight="1">
      <c r="M48" s="15"/>
      <c r="O48" s="15"/>
      <c r="Q48" s="15"/>
      <c r="S48" s="15"/>
      <c r="U48" s="15"/>
      <c r="W48" s="15"/>
      <c r="Y48" s="15"/>
      <c r="AA48" s="15"/>
      <c r="AC48" s="15"/>
      <c r="AE48" s="15"/>
      <c r="AI48" s="15"/>
      <c r="AK48" s="15"/>
      <c r="AM48" s="15"/>
      <c r="AO48" s="15"/>
      <c r="AQ48" s="15"/>
      <c r="AR48" s="14"/>
      <c r="AS48" s="15"/>
      <c r="AU48" s="15"/>
      <c r="AW48" s="15"/>
      <c r="AY48" s="15"/>
      <c r="BA48" s="15"/>
      <c r="BC48" s="15"/>
      <c r="BE48" s="15"/>
      <c r="BG48" s="15"/>
      <c r="BI48" s="15"/>
      <c r="BK48" s="15"/>
      <c r="BM48" s="15"/>
    </row>
    <row r="49" spans="13:65" ht="12.75" customHeight="1">
      <c r="M49" s="15"/>
      <c r="O49" s="15"/>
      <c r="Q49" s="15"/>
      <c r="S49" s="15"/>
      <c r="U49" s="15"/>
      <c r="W49" s="15"/>
      <c r="Y49" s="15"/>
      <c r="AA49" s="15"/>
      <c r="AC49" s="15"/>
      <c r="AE49" s="15"/>
      <c r="AI49" s="15"/>
      <c r="AK49" s="15"/>
      <c r="AM49" s="15"/>
      <c r="AO49" s="15"/>
      <c r="AQ49" s="15"/>
      <c r="AR49" s="14"/>
      <c r="AS49" s="15"/>
      <c r="AU49" s="15"/>
      <c r="AW49" s="15"/>
      <c r="AY49" s="15"/>
      <c r="BA49" s="15"/>
      <c r="BC49" s="15"/>
      <c r="BE49" s="15"/>
      <c r="BG49" s="15"/>
      <c r="BI49" s="15"/>
      <c r="BK49" s="15"/>
      <c r="BM49" s="15"/>
    </row>
    <row r="50" spans="13:65" ht="12.75" customHeight="1">
      <c r="M50" s="15"/>
      <c r="O50" s="15"/>
      <c r="Q50" s="15"/>
      <c r="S50" s="15"/>
      <c r="U50" s="15"/>
      <c r="W50" s="15"/>
      <c r="Y50" s="15"/>
      <c r="AA50" s="15"/>
      <c r="AC50" s="15"/>
      <c r="AE50" s="15"/>
      <c r="AI50" s="15"/>
      <c r="AK50" s="15"/>
      <c r="AM50" s="15"/>
      <c r="AO50" s="15"/>
      <c r="AQ50" s="15"/>
      <c r="AR50" s="14"/>
      <c r="AS50" s="15"/>
      <c r="AU50" s="15"/>
      <c r="AW50" s="15"/>
      <c r="AY50" s="15"/>
      <c r="BA50" s="15"/>
      <c r="BC50" s="15"/>
      <c r="BE50" s="15"/>
      <c r="BG50" s="15"/>
      <c r="BI50" s="15"/>
      <c r="BK50" s="15"/>
      <c r="BM50" s="15"/>
    </row>
    <row r="51" spans="13:65" ht="12.75" customHeight="1">
      <c r="M51" s="15"/>
      <c r="O51" s="15"/>
      <c r="Q51" s="15"/>
      <c r="S51" s="15"/>
      <c r="U51" s="15"/>
      <c r="W51" s="15"/>
      <c r="Y51" s="15"/>
      <c r="AA51" s="15"/>
      <c r="AC51" s="15"/>
      <c r="AE51" s="15"/>
      <c r="AI51" s="15"/>
      <c r="AK51" s="15"/>
      <c r="AM51" s="15"/>
      <c r="AO51" s="15"/>
      <c r="AQ51" s="15"/>
      <c r="AR51" s="14"/>
      <c r="AS51" s="15"/>
      <c r="AU51" s="15"/>
      <c r="AW51" s="15"/>
      <c r="AY51" s="15"/>
      <c r="BA51" s="15"/>
      <c r="BC51" s="15"/>
      <c r="BE51" s="15"/>
      <c r="BG51" s="15"/>
      <c r="BI51" s="15"/>
      <c r="BK51" s="15"/>
      <c r="BM51" s="15"/>
    </row>
    <row r="52" spans="13:65" ht="12.75" customHeight="1">
      <c r="M52" s="15"/>
      <c r="O52" s="15"/>
      <c r="Q52" s="15"/>
      <c r="S52" s="15"/>
      <c r="U52" s="15"/>
      <c r="W52" s="15"/>
      <c r="Y52" s="15"/>
      <c r="AA52" s="15"/>
      <c r="AC52" s="15"/>
      <c r="AE52" s="15"/>
      <c r="AI52" s="15"/>
      <c r="AK52" s="15"/>
      <c r="AM52" s="15"/>
      <c r="AO52" s="15"/>
      <c r="AQ52" s="15"/>
      <c r="AR52" s="14"/>
      <c r="AS52" s="15"/>
      <c r="AU52" s="15"/>
      <c r="AW52" s="15"/>
      <c r="AY52" s="15"/>
      <c r="BA52" s="15"/>
      <c r="BC52" s="15"/>
      <c r="BE52" s="15"/>
      <c r="BG52" s="15"/>
      <c r="BI52" s="15"/>
      <c r="BK52" s="15"/>
      <c r="BM52" s="15"/>
    </row>
  </sheetData>
  <phoneticPr fontId="0" type="noConversion"/>
  <pageMargins left="0.39370078740157483" right="0.39370078740157483" top="0.59055118110236227" bottom="0.39370078740157483" header="0.39370078740157483" footer="0.39370078740157483"/>
  <pageSetup paperSize="9" scale="96"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8">
    <pageSetUpPr fitToPage="1"/>
  </sheetPr>
  <dimension ref="A1:AB44"/>
  <sheetViews>
    <sheetView workbookViewId="0" xr3:uid="{7075697D-051A-5480-9A35-AA80E904E1A1}">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140625" style="10" customWidth="1"/>
    <col min="2" max="2" width="12.7109375" style="10" customWidth="1"/>
    <col min="3" max="3" width="4" style="10" bestFit="1" customWidth="1"/>
    <col min="4" max="4" width="14.7109375" style="10" customWidth="1"/>
    <col min="5" max="5" width="4" style="10" bestFit="1" customWidth="1"/>
    <col min="6" max="6" width="12.7109375" style="10" customWidth="1"/>
    <col min="7" max="7" width="4" style="10" bestFit="1" customWidth="1"/>
    <col min="8" max="8" width="12.7109375" style="14" customWidth="1"/>
    <col min="9" max="9" width="4" style="14" bestFit="1" customWidth="1"/>
    <col min="10" max="10" width="12.7109375" style="10" customWidth="1"/>
    <col min="11" max="11" width="4.7109375" style="10" customWidth="1"/>
    <col min="12" max="12" width="12" style="10" customWidth="1"/>
    <col min="13" max="13" width="5.28515625" style="10" customWidth="1"/>
    <col min="14" max="14" width="12.7109375" style="10" customWidth="1"/>
    <col min="15" max="15" width="4.7109375" style="10" customWidth="1"/>
    <col min="16" max="16" width="12.7109375" style="10" customWidth="1"/>
    <col min="17" max="17" width="4.7109375" style="10" customWidth="1"/>
    <col min="18" max="18" width="12.7109375" style="10" customWidth="1"/>
    <col min="19" max="19" width="4.7109375" style="10" customWidth="1"/>
    <col min="20" max="20" width="12.7109375" style="10" customWidth="1"/>
    <col min="21" max="21" width="4.7109375" style="10" customWidth="1"/>
    <col min="22" max="22" width="11.140625" style="10" bestFit="1" customWidth="1"/>
    <col min="23" max="23" width="4" style="10" bestFit="1" customWidth="1"/>
    <col min="24" max="24" width="9.140625" style="10"/>
    <col min="25" max="25" width="4" style="10" bestFit="1" customWidth="1"/>
    <col min="26" max="26" width="10.5703125" style="10" customWidth="1"/>
    <col min="27" max="27" width="5.140625" style="10" customWidth="1"/>
    <col min="28" max="16384" width="9.140625" style="10"/>
  </cols>
  <sheetData>
    <row r="1" spans="1:28" ht="12.75" customHeight="1">
      <c r="A1" s="14"/>
    </row>
    <row r="2" spans="1:28" ht="12.75" customHeight="1">
      <c r="A2" s="14"/>
      <c r="H2" s="49" t="s">
        <v>389</v>
      </c>
      <c r="X2" s="14"/>
      <c r="Y2" s="14"/>
      <c r="Z2" s="69" t="s">
        <v>389</v>
      </c>
    </row>
    <row r="3" spans="1:28" s="108" customFormat="1" ht="12.75" customHeight="1">
      <c r="A3" s="259" t="s">
        <v>897</v>
      </c>
      <c r="B3" s="156" t="s">
        <v>79</v>
      </c>
      <c r="C3" s="156"/>
      <c r="D3" s="16" t="s">
        <v>404</v>
      </c>
      <c r="E3" s="16"/>
      <c r="F3" s="16" t="s">
        <v>404</v>
      </c>
      <c r="G3" s="16"/>
      <c r="H3" s="180" t="s">
        <v>921</v>
      </c>
      <c r="I3" s="16"/>
      <c r="J3" s="156" t="s">
        <v>509</v>
      </c>
      <c r="K3" s="156"/>
      <c r="L3" s="156" t="s">
        <v>419</v>
      </c>
      <c r="M3" s="156"/>
      <c r="N3" s="156" t="s">
        <v>423</v>
      </c>
      <c r="O3" s="156"/>
      <c r="P3" s="56" t="s">
        <v>424</v>
      </c>
      <c r="Q3" s="121"/>
      <c r="R3" s="156" t="s">
        <v>429</v>
      </c>
      <c r="S3" s="156"/>
      <c r="T3" s="56" t="s">
        <v>439</v>
      </c>
      <c r="U3" s="121"/>
      <c r="V3" s="56" t="s">
        <v>443</v>
      </c>
      <c r="W3" s="121"/>
      <c r="X3" s="56" t="s">
        <v>448</v>
      </c>
      <c r="Y3" s="17"/>
      <c r="Z3" s="56" t="s">
        <v>448</v>
      </c>
      <c r="AA3" s="17"/>
      <c r="AB3" s="10"/>
    </row>
    <row r="4" spans="1:28" s="108" customFormat="1" ht="12.75" customHeight="1">
      <c r="A4" s="280" t="s">
        <v>248</v>
      </c>
      <c r="B4" s="177"/>
      <c r="C4" s="177"/>
      <c r="D4" s="176" t="s">
        <v>922</v>
      </c>
      <c r="E4" s="176"/>
      <c r="F4" s="176" t="s">
        <v>923</v>
      </c>
      <c r="G4" s="176"/>
      <c r="H4" s="182" t="s">
        <v>871</v>
      </c>
      <c r="I4" s="176"/>
      <c r="J4" s="177" t="s">
        <v>924</v>
      </c>
      <c r="K4" s="177"/>
      <c r="L4" s="177" t="s">
        <v>925</v>
      </c>
      <c r="M4" s="177"/>
      <c r="N4" s="177" t="s">
        <v>923</v>
      </c>
      <c r="O4" s="177"/>
      <c r="P4" s="75" t="s">
        <v>923</v>
      </c>
      <c r="Q4" s="75"/>
      <c r="R4" s="177" t="s">
        <v>923</v>
      </c>
      <c r="S4" s="177"/>
      <c r="T4" s="75" t="s">
        <v>926</v>
      </c>
      <c r="U4" s="75"/>
      <c r="V4" s="75" t="s">
        <v>923</v>
      </c>
      <c r="W4" s="75"/>
      <c r="X4" s="58" t="s">
        <v>923</v>
      </c>
      <c r="Y4" s="34"/>
      <c r="Z4" s="58" t="s">
        <v>927</v>
      </c>
      <c r="AA4" s="34"/>
      <c r="AB4" s="10"/>
    </row>
    <row r="5" spans="1:28" ht="12.75" customHeight="1">
      <c r="A5" s="18"/>
      <c r="B5" s="59" t="s">
        <v>83</v>
      </c>
      <c r="C5" s="59" t="s">
        <v>16</v>
      </c>
      <c r="D5" s="59" t="s">
        <v>83</v>
      </c>
      <c r="E5" s="18" t="s">
        <v>16</v>
      </c>
      <c r="F5" s="59" t="s">
        <v>83</v>
      </c>
      <c r="G5" s="18" t="s">
        <v>16</v>
      </c>
      <c r="H5" s="18" t="s">
        <v>83</v>
      </c>
      <c r="I5" s="18" t="s">
        <v>16</v>
      </c>
      <c r="J5" s="59" t="s">
        <v>83</v>
      </c>
      <c r="K5" s="18" t="s">
        <v>16</v>
      </c>
      <c r="L5" s="59" t="s">
        <v>83</v>
      </c>
      <c r="M5" s="18" t="s">
        <v>16</v>
      </c>
      <c r="N5" s="59" t="s">
        <v>83</v>
      </c>
      <c r="O5" s="18" t="s">
        <v>16</v>
      </c>
      <c r="P5" s="59" t="s">
        <v>83</v>
      </c>
      <c r="Q5" s="18" t="s">
        <v>16</v>
      </c>
      <c r="R5" s="59" t="s">
        <v>83</v>
      </c>
      <c r="S5" s="18" t="s">
        <v>16</v>
      </c>
      <c r="T5" s="59" t="s">
        <v>83</v>
      </c>
      <c r="U5" s="18" t="s">
        <v>16</v>
      </c>
      <c r="V5" s="59" t="s">
        <v>83</v>
      </c>
      <c r="W5" s="18" t="s">
        <v>16</v>
      </c>
      <c r="X5" s="59" t="s">
        <v>83</v>
      </c>
      <c r="Y5" s="18" t="s">
        <v>16</v>
      </c>
      <c r="Z5" s="18" t="s">
        <v>83</v>
      </c>
      <c r="AA5" s="18" t="s">
        <v>16</v>
      </c>
      <c r="AB5" s="69"/>
    </row>
    <row r="6" spans="1:28" ht="12.75" customHeight="1">
      <c r="A6" s="2" t="s">
        <v>85</v>
      </c>
      <c r="E6" s="14"/>
      <c r="G6" s="14"/>
      <c r="K6" s="14"/>
      <c r="M6" s="14"/>
      <c r="O6" s="14"/>
      <c r="Q6" s="14"/>
      <c r="S6" s="14"/>
      <c r="U6" s="14"/>
      <c r="W6" s="14"/>
      <c r="Y6" s="14"/>
      <c r="Z6" s="14"/>
      <c r="AA6" s="14"/>
    </row>
    <row r="7" spans="1:28" ht="12.75" customHeight="1">
      <c r="A7" s="2" t="s">
        <v>296</v>
      </c>
      <c r="E7" s="104"/>
      <c r="G7" s="104"/>
      <c r="H7" s="104"/>
      <c r="I7" s="104"/>
      <c r="K7" s="104"/>
      <c r="M7" s="104"/>
      <c r="O7" s="104"/>
      <c r="Q7" s="104"/>
      <c r="S7" s="104"/>
      <c r="U7" s="104"/>
      <c r="W7" s="104"/>
      <c r="Y7" s="104"/>
      <c r="Z7" s="104"/>
      <c r="AA7" s="104"/>
    </row>
    <row r="8" spans="1:28" ht="12.75" customHeight="1">
      <c r="A8" s="41" t="s">
        <v>140</v>
      </c>
      <c r="B8" s="104">
        <f t="shared" ref="B8:B22" si="0">D8+F8+H8+J8+L8+N8+P8+R8+T8+V8+X8+Z8</f>
        <v>617.32254472</v>
      </c>
      <c r="C8" s="114">
        <f t="shared" ref="C8:C22" si="1">B8/B$18*100</f>
        <v>7.0228256303076915</v>
      </c>
      <c r="D8" s="104">
        <v>0</v>
      </c>
      <c r="E8" s="114">
        <f t="shared" ref="E8:E22" si="2">D8/D$18*100</f>
        <v>0</v>
      </c>
      <c r="F8" s="1557">
        <v>10.5760995</v>
      </c>
      <c r="G8" s="114">
        <f t="shared" ref="G8:G22" si="3">F8/F$18*100</f>
        <v>8.1214053457798592</v>
      </c>
      <c r="H8" s="104">
        <v>0</v>
      </c>
      <c r="I8" s="114">
        <f t="shared" ref="I8:I18" si="4">H8/H$18*100</f>
        <v>0</v>
      </c>
      <c r="J8" s="104">
        <v>57.445144219999996</v>
      </c>
      <c r="K8" s="114">
        <f t="shared" ref="K8:K22" si="5">J8/J$18*100</f>
        <v>8.7324928304491234</v>
      </c>
      <c r="L8" s="104">
        <v>105.96130100000001</v>
      </c>
      <c r="M8" s="114">
        <f t="shared" ref="M8:M22" si="6">L8/L$18*100</f>
        <v>8.332681775382536</v>
      </c>
      <c r="N8" s="104">
        <v>3.46</v>
      </c>
      <c r="O8" s="114">
        <f t="shared" ref="O8:O22" si="7">N8/N$18*100</f>
        <v>7.6211453744493385</v>
      </c>
      <c r="P8" s="104">
        <v>0</v>
      </c>
      <c r="Q8" s="114">
        <f t="shared" ref="Q8:Q22" si="8">P8/P$18*100</f>
        <v>0</v>
      </c>
      <c r="R8" s="104">
        <v>14.7</v>
      </c>
      <c r="S8" s="114">
        <f t="shared" ref="S8:S22" si="9">R8/R$18*100</f>
        <v>1.8370407398150459</v>
      </c>
      <c r="T8" s="104">
        <v>385.5</v>
      </c>
      <c r="U8" s="114">
        <f t="shared" ref="U8:U22" si="10">T8/T$18*100</f>
        <v>22.029830276015772</v>
      </c>
      <c r="V8" s="104">
        <v>39.68</v>
      </c>
      <c r="W8" s="114">
        <f t="shared" ref="W8:W22" si="11">V8/V$18*100</f>
        <v>36.410350523031745</v>
      </c>
      <c r="X8" s="104">
        <v>0</v>
      </c>
      <c r="Y8" s="114">
        <f t="shared" ref="Y8:Y22" si="12">X8/X$18*100</f>
        <v>0</v>
      </c>
      <c r="Z8" s="104">
        <v>0</v>
      </c>
      <c r="AA8" s="114">
        <f t="shared" ref="AA8:AA18" si="13">Z8/Z$18*100</f>
        <v>0</v>
      </c>
      <c r="AB8" s="114"/>
    </row>
    <row r="9" spans="1:28" ht="12.75" customHeight="1">
      <c r="A9" s="41" t="s">
        <v>142</v>
      </c>
      <c r="B9" s="104">
        <f t="shared" si="0"/>
        <v>92.552767370000012</v>
      </c>
      <c r="C9" s="114">
        <f t="shared" si="1"/>
        <v>1.0529049236922894</v>
      </c>
      <c r="D9" s="104">
        <v>0</v>
      </c>
      <c r="E9" s="114">
        <f t="shared" si="2"/>
        <v>0</v>
      </c>
      <c r="F9" s="1557">
        <v>0.28200386</v>
      </c>
      <c r="G9" s="114">
        <f t="shared" si="3"/>
        <v>0.21655125844216527</v>
      </c>
      <c r="H9" s="104">
        <v>0</v>
      </c>
      <c r="I9" s="114">
        <f t="shared" si="4"/>
        <v>0</v>
      </c>
      <c r="J9" s="104">
        <v>20.254958510000002</v>
      </c>
      <c r="K9" s="114">
        <f t="shared" si="5"/>
        <v>3.0790466691532572</v>
      </c>
      <c r="L9" s="104">
        <v>59.695805</v>
      </c>
      <c r="M9" s="114">
        <f t="shared" si="6"/>
        <v>4.694413353704384</v>
      </c>
      <c r="N9" s="104">
        <v>5.12</v>
      </c>
      <c r="O9" s="114">
        <f t="shared" si="7"/>
        <v>11.277533039647576</v>
      </c>
      <c r="P9" s="104">
        <v>6.8</v>
      </c>
      <c r="Q9" s="114">
        <f t="shared" si="8"/>
        <v>14.107883817427386</v>
      </c>
      <c r="R9" s="104"/>
      <c r="S9" s="114">
        <f t="shared" si="9"/>
        <v>0</v>
      </c>
      <c r="T9" s="104">
        <v>0</v>
      </c>
      <c r="U9" s="114">
        <f t="shared" si="10"/>
        <v>0</v>
      </c>
      <c r="V9" s="104"/>
      <c r="W9" s="114">
        <f t="shared" si="11"/>
        <v>0</v>
      </c>
      <c r="X9" s="104">
        <v>0.4</v>
      </c>
      <c r="Y9" s="114">
        <f t="shared" si="12"/>
        <v>1.0513588813541502E-2</v>
      </c>
      <c r="Z9" s="104">
        <v>0</v>
      </c>
      <c r="AA9" s="114">
        <f t="shared" si="13"/>
        <v>0</v>
      </c>
      <c r="AB9" s="114"/>
    </row>
    <row r="10" spans="1:28" ht="12.75" customHeight="1">
      <c r="A10" s="41" t="s">
        <v>144</v>
      </c>
      <c r="B10" s="104">
        <f t="shared" si="0"/>
        <v>317.72163383000003</v>
      </c>
      <c r="C10" s="114">
        <f t="shared" si="1"/>
        <v>3.6144858995496687</v>
      </c>
      <c r="D10" s="104">
        <v>2.0162016</v>
      </c>
      <c r="E10" s="114">
        <f t="shared" si="2"/>
        <v>1.1759149931490418</v>
      </c>
      <c r="F10" s="1557">
        <v>50.578752890000004</v>
      </c>
      <c r="G10" s="114">
        <f t="shared" si="3"/>
        <v>38.839513007959553</v>
      </c>
      <c r="H10" s="104">
        <v>0</v>
      </c>
      <c r="I10" s="114">
        <f t="shared" si="4"/>
        <v>0</v>
      </c>
      <c r="J10" s="104">
        <v>265.12667934000001</v>
      </c>
      <c r="K10" s="114">
        <f t="shared" si="5"/>
        <v>40.303090155551779</v>
      </c>
      <c r="L10" s="104">
        <v>0</v>
      </c>
      <c r="M10" s="114">
        <f t="shared" si="6"/>
        <v>0</v>
      </c>
      <c r="N10" s="104">
        <v>0</v>
      </c>
      <c r="O10" s="114">
        <f t="shared" si="7"/>
        <v>0</v>
      </c>
      <c r="P10" s="104"/>
      <c r="Q10" s="114">
        <f t="shared" si="8"/>
        <v>0</v>
      </c>
      <c r="R10" s="104"/>
      <c r="S10" s="114">
        <f t="shared" si="9"/>
        <v>0</v>
      </c>
      <c r="T10" s="104">
        <v>0</v>
      </c>
      <c r="U10" s="114">
        <f t="shared" si="10"/>
        <v>0</v>
      </c>
      <c r="V10" s="104"/>
      <c r="W10" s="114">
        <f t="shared" si="11"/>
        <v>0</v>
      </c>
      <c r="X10" s="104">
        <v>0</v>
      </c>
      <c r="Y10" s="114">
        <f t="shared" si="12"/>
        <v>0</v>
      </c>
      <c r="Z10" s="104">
        <v>0</v>
      </c>
      <c r="AA10" s="114">
        <f t="shared" si="13"/>
        <v>0</v>
      </c>
      <c r="AB10" s="114"/>
    </row>
    <row r="11" spans="1:28" ht="12.75" customHeight="1">
      <c r="A11" s="41" t="s">
        <v>146</v>
      </c>
      <c r="B11" s="104">
        <f t="shared" si="0"/>
        <v>2560.9609150000001</v>
      </c>
      <c r="C11" s="114">
        <f t="shared" si="1"/>
        <v>29.134173222583033</v>
      </c>
      <c r="D11" s="104">
        <v>0</v>
      </c>
      <c r="E11" s="114">
        <f t="shared" si="2"/>
        <v>0</v>
      </c>
      <c r="F11" s="1557">
        <v>0</v>
      </c>
      <c r="G11" s="114">
        <f t="shared" si="3"/>
        <v>0</v>
      </c>
      <c r="H11" s="104">
        <v>0</v>
      </c>
      <c r="I11" s="114">
        <f t="shared" si="4"/>
        <v>0</v>
      </c>
      <c r="J11" s="104">
        <v>0</v>
      </c>
      <c r="K11" s="114">
        <f t="shared" si="5"/>
        <v>0</v>
      </c>
      <c r="L11" s="104">
        <v>448.26091500000001</v>
      </c>
      <c r="M11" s="114">
        <f t="shared" si="6"/>
        <v>35.250752131070954</v>
      </c>
      <c r="N11" s="104">
        <v>0</v>
      </c>
      <c r="O11" s="114">
        <f t="shared" si="7"/>
        <v>0</v>
      </c>
      <c r="P11" s="104"/>
      <c r="Q11" s="114">
        <f t="shared" si="8"/>
        <v>0</v>
      </c>
      <c r="R11" s="104">
        <v>577.79999999999995</v>
      </c>
      <c r="S11" s="114">
        <f t="shared" si="9"/>
        <v>72.206948262934262</v>
      </c>
      <c r="T11" s="104">
        <v>0</v>
      </c>
      <c r="U11" s="114">
        <f t="shared" si="10"/>
        <v>0</v>
      </c>
      <c r="V11" s="104"/>
      <c r="W11" s="114">
        <f t="shared" si="11"/>
        <v>0</v>
      </c>
      <c r="X11" s="104">
        <v>1534.9</v>
      </c>
      <c r="Y11" s="114">
        <f t="shared" si="12"/>
        <v>40.343268674762136</v>
      </c>
      <c r="Z11" s="104">
        <v>0</v>
      </c>
      <c r="AA11" s="114">
        <f t="shared" si="13"/>
        <v>0</v>
      </c>
      <c r="AB11" s="114"/>
    </row>
    <row r="12" spans="1:28" ht="12.75" customHeight="1">
      <c r="A12" s="41" t="s">
        <v>147</v>
      </c>
      <c r="B12" s="104">
        <f t="shared" si="0"/>
        <v>4451.9980484299995</v>
      </c>
      <c r="C12" s="114">
        <f t="shared" si="1"/>
        <v>50.647115139420706</v>
      </c>
      <c r="D12" s="104">
        <v>169.44190649000001</v>
      </c>
      <c r="E12" s="114">
        <f t="shared" si="2"/>
        <v>98.824085006850964</v>
      </c>
      <c r="F12" s="1557">
        <v>68.788136220000013</v>
      </c>
      <c r="G12" s="114">
        <f t="shared" si="3"/>
        <v>52.822530387818425</v>
      </c>
      <c r="H12" s="104">
        <v>0</v>
      </c>
      <c r="I12" s="114">
        <f t="shared" si="4"/>
        <v>0</v>
      </c>
      <c r="J12" s="104">
        <v>92.337643720000003</v>
      </c>
      <c r="K12" s="114">
        <f t="shared" si="5"/>
        <v>14.036657453193973</v>
      </c>
      <c r="L12" s="104">
        <v>304.77036199999998</v>
      </c>
      <c r="M12" s="114">
        <f t="shared" si="6"/>
        <v>23.966810686046014</v>
      </c>
      <c r="N12" s="104">
        <v>19.260000000000002</v>
      </c>
      <c r="O12" s="114">
        <f t="shared" si="7"/>
        <v>42.42290748898678</v>
      </c>
      <c r="P12" s="104">
        <v>0.2</v>
      </c>
      <c r="Q12" s="114">
        <f t="shared" si="8"/>
        <v>0.41493775933609961</v>
      </c>
      <c r="R12" s="104">
        <v>112.6</v>
      </c>
      <c r="S12" s="114">
        <f t="shared" si="9"/>
        <v>14.071482129467633</v>
      </c>
      <c r="T12" s="104">
        <v>1364.4</v>
      </c>
      <c r="U12" s="114">
        <f t="shared" si="10"/>
        <v>77.970169723984228</v>
      </c>
      <c r="V12" s="104">
        <v>61</v>
      </c>
      <c r="W12" s="114">
        <f t="shared" si="11"/>
        <v>55.973573132684898</v>
      </c>
      <c r="X12" s="104">
        <v>2259.1999999999998</v>
      </c>
      <c r="Y12" s="114">
        <f t="shared" si="12"/>
        <v>59.380749618882398</v>
      </c>
      <c r="Z12" s="104">
        <v>0</v>
      </c>
      <c r="AA12" s="114">
        <f t="shared" si="13"/>
        <v>0</v>
      </c>
      <c r="AB12" s="114"/>
    </row>
    <row r="13" spans="1:28" ht="12.75" customHeight="1">
      <c r="A13" s="41" t="s">
        <v>281</v>
      </c>
      <c r="B13" s="104">
        <f t="shared" si="0"/>
        <v>158.97</v>
      </c>
      <c r="C13" s="114">
        <f t="shared" si="1"/>
        <v>1.8084850456196924</v>
      </c>
      <c r="D13" s="104"/>
      <c r="E13" s="114">
        <f t="shared" si="2"/>
        <v>0</v>
      </c>
      <c r="F13" s="1557"/>
      <c r="G13" s="114">
        <f t="shared" si="3"/>
        <v>0</v>
      </c>
      <c r="H13" s="104">
        <f>'FoF2'!DN8</f>
        <v>0.3</v>
      </c>
      <c r="I13" s="114">
        <f t="shared" si="4"/>
        <v>100</v>
      </c>
      <c r="J13" s="104"/>
      <c r="K13" s="114">
        <f t="shared" si="5"/>
        <v>0</v>
      </c>
      <c r="L13" s="104"/>
      <c r="M13" s="114">
        <f t="shared" si="6"/>
        <v>0</v>
      </c>
      <c r="N13" s="104">
        <v>2.4700000000000002</v>
      </c>
      <c r="O13" s="114">
        <f t="shared" si="7"/>
        <v>5.4405286343612334</v>
      </c>
      <c r="P13" s="104">
        <v>41.2</v>
      </c>
      <c r="Q13" s="114">
        <f t="shared" si="8"/>
        <v>85.477178423236509</v>
      </c>
      <c r="R13" s="104">
        <v>95.1</v>
      </c>
      <c r="S13" s="114">
        <f t="shared" si="9"/>
        <v>11.884528867783054</v>
      </c>
      <c r="T13" s="104">
        <v>0</v>
      </c>
      <c r="U13" s="114">
        <f t="shared" si="10"/>
        <v>0</v>
      </c>
      <c r="V13" s="104">
        <v>8.3000000000000007</v>
      </c>
      <c r="W13" s="114">
        <f t="shared" si="11"/>
        <v>7.6160763442833552</v>
      </c>
      <c r="X13" s="104">
        <v>10.1</v>
      </c>
      <c r="Y13" s="114">
        <f t="shared" si="12"/>
        <v>0.26546811754192295</v>
      </c>
      <c r="Z13" s="104">
        <f>'FoF4'!CG8</f>
        <v>1.5</v>
      </c>
      <c r="AA13" s="114">
        <f t="shared" si="13"/>
        <v>100</v>
      </c>
      <c r="AB13" s="114"/>
    </row>
    <row r="14" spans="1:28" ht="12.75" customHeight="1">
      <c r="A14" s="41" t="s">
        <v>151</v>
      </c>
      <c r="B14" s="104">
        <f t="shared" si="0"/>
        <v>368.03665427028551</v>
      </c>
      <c r="C14" s="114">
        <f t="shared" si="1"/>
        <v>4.1868829684073487</v>
      </c>
      <c r="D14" s="104">
        <v>0</v>
      </c>
      <c r="E14" s="114">
        <f t="shared" si="2"/>
        <v>0</v>
      </c>
      <c r="F14" s="1556">
        <v>0</v>
      </c>
      <c r="G14" s="114">
        <f t="shared" si="3"/>
        <v>0</v>
      </c>
      <c r="H14" s="104">
        <f>SUM('FoF2'!DN9:DN12)</f>
        <v>0</v>
      </c>
      <c r="I14" s="114">
        <f t="shared" si="4"/>
        <v>0</v>
      </c>
      <c r="J14" s="104">
        <v>0</v>
      </c>
      <c r="K14" s="114">
        <f t="shared" si="5"/>
        <v>0</v>
      </c>
      <c r="L14" s="104">
        <v>352.94665427028553</v>
      </c>
      <c r="M14" s="114">
        <f t="shared" si="6"/>
        <v>27.755342053796124</v>
      </c>
      <c r="N14" s="104">
        <v>15.09</v>
      </c>
      <c r="O14" s="114">
        <f t="shared" si="7"/>
        <v>33.237885462555063</v>
      </c>
      <c r="P14" s="104"/>
      <c r="Q14" s="114">
        <f t="shared" si="8"/>
        <v>0</v>
      </c>
      <c r="R14" s="104"/>
      <c r="S14" s="114">
        <f t="shared" si="9"/>
        <v>0</v>
      </c>
      <c r="T14" s="104">
        <v>0</v>
      </c>
      <c r="U14" s="114">
        <f t="shared" si="10"/>
        <v>0</v>
      </c>
      <c r="V14" s="104"/>
      <c r="W14" s="114">
        <f t="shared" si="11"/>
        <v>0</v>
      </c>
      <c r="X14" s="104">
        <v>0</v>
      </c>
      <c r="Y14" s="114">
        <f t="shared" si="12"/>
        <v>0</v>
      </c>
      <c r="Z14" s="104">
        <f>SUM('FoF4'!CG9:CG12)</f>
        <v>0</v>
      </c>
      <c r="AA14" s="114">
        <f t="shared" si="13"/>
        <v>0</v>
      </c>
      <c r="AB14" s="114"/>
    </row>
    <row r="15" spans="1:28" ht="12.75" customHeight="1" thickBot="1">
      <c r="A15" s="41" t="s">
        <v>153</v>
      </c>
      <c r="B15" s="104">
        <f t="shared" si="0"/>
        <v>222.66771144000001</v>
      </c>
      <c r="C15" s="114">
        <f t="shared" si="1"/>
        <v>2.5331271704195815</v>
      </c>
      <c r="D15" s="104">
        <v>0</v>
      </c>
      <c r="E15" s="114">
        <f t="shared" si="2"/>
        <v>0</v>
      </c>
      <c r="F15" s="1556">
        <v>0</v>
      </c>
      <c r="G15" s="114">
        <f t="shared" si="3"/>
        <v>0</v>
      </c>
      <c r="H15" s="104">
        <v>0</v>
      </c>
      <c r="I15" s="114">
        <f t="shared" si="4"/>
        <v>0</v>
      </c>
      <c r="J15" s="104">
        <v>222.66771144000001</v>
      </c>
      <c r="K15" s="114">
        <f t="shared" si="5"/>
        <v>33.848712891651864</v>
      </c>
      <c r="L15" s="104">
        <v>0</v>
      </c>
      <c r="M15" s="114">
        <f t="shared" si="6"/>
        <v>0</v>
      </c>
      <c r="N15" s="104">
        <v>0</v>
      </c>
      <c r="O15" s="114">
        <f t="shared" si="7"/>
        <v>0</v>
      </c>
      <c r="P15" s="104"/>
      <c r="Q15" s="114">
        <f t="shared" si="8"/>
        <v>0</v>
      </c>
      <c r="R15" s="104"/>
      <c r="S15" s="114">
        <f t="shared" si="9"/>
        <v>0</v>
      </c>
      <c r="T15" s="104">
        <v>0</v>
      </c>
      <c r="U15" s="114">
        <f t="shared" si="10"/>
        <v>0</v>
      </c>
      <c r="V15" s="104"/>
      <c r="W15" s="114">
        <f t="shared" si="11"/>
        <v>0</v>
      </c>
      <c r="X15" s="104">
        <v>0</v>
      </c>
      <c r="Y15" s="114">
        <f t="shared" si="12"/>
        <v>0</v>
      </c>
      <c r="Z15" s="104">
        <v>0</v>
      </c>
      <c r="AA15" s="114">
        <f t="shared" si="13"/>
        <v>0</v>
      </c>
      <c r="AB15" s="114"/>
    </row>
    <row r="16" spans="1:28" ht="12.75" customHeight="1" thickBot="1">
      <c r="A16" s="40" t="s">
        <v>155</v>
      </c>
      <c r="B16" s="5">
        <f t="shared" si="0"/>
        <v>8790.2302750602848</v>
      </c>
      <c r="C16" s="115">
        <f t="shared" si="1"/>
        <v>100</v>
      </c>
      <c r="D16" s="113">
        <f>SUM(D8:D15)</f>
        <v>171.45810809</v>
      </c>
      <c r="E16" s="115">
        <f t="shared" si="2"/>
        <v>100</v>
      </c>
      <c r="F16" s="113">
        <f>SUM(F8:F15)</f>
        <v>130.22499247000002</v>
      </c>
      <c r="G16" s="115">
        <f t="shared" si="3"/>
        <v>100</v>
      </c>
      <c r="H16" s="5">
        <f>SUM(H8:H15)</f>
        <v>0.3</v>
      </c>
      <c r="I16" s="115">
        <f t="shared" si="4"/>
        <v>100</v>
      </c>
      <c r="J16" s="113">
        <v>657.83213723000006</v>
      </c>
      <c r="K16" s="115">
        <f t="shared" si="5"/>
        <v>100</v>
      </c>
      <c r="L16" s="113">
        <f>SUM(L8:L15)</f>
        <v>1271.6350372702855</v>
      </c>
      <c r="M16" s="115">
        <f t="shared" si="6"/>
        <v>100</v>
      </c>
      <c r="N16" s="113">
        <f>SUM(N8:N15)</f>
        <v>45.400000000000006</v>
      </c>
      <c r="O16" s="115">
        <f t="shared" si="7"/>
        <v>100</v>
      </c>
      <c r="P16" s="113">
        <f>SUM(P8:P15)</f>
        <v>48.2</v>
      </c>
      <c r="Q16" s="115">
        <f t="shared" si="8"/>
        <v>100</v>
      </c>
      <c r="R16" s="113">
        <v>800.2</v>
      </c>
      <c r="S16" s="115">
        <f t="shared" si="9"/>
        <v>100</v>
      </c>
      <c r="T16" s="113">
        <f>SUM(T8:T15)</f>
        <v>1749.9</v>
      </c>
      <c r="U16" s="115">
        <f t="shared" si="10"/>
        <v>100</v>
      </c>
      <c r="V16" s="113">
        <v>108.98</v>
      </c>
      <c r="W16" s="115">
        <f t="shared" si="11"/>
        <v>100</v>
      </c>
      <c r="X16" s="113">
        <v>3804.6</v>
      </c>
      <c r="Y16" s="115">
        <f t="shared" si="12"/>
        <v>100</v>
      </c>
      <c r="Z16" s="5">
        <f>SUM(Z8:Z15)</f>
        <v>1.5</v>
      </c>
      <c r="AA16" s="115">
        <f t="shared" si="13"/>
        <v>100</v>
      </c>
      <c r="AB16" s="114"/>
    </row>
    <row r="17" spans="1:28" ht="12.75" customHeight="1" thickBot="1">
      <c r="A17" s="40" t="s">
        <v>156</v>
      </c>
      <c r="B17" s="5">
        <f t="shared" si="0"/>
        <v>0</v>
      </c>
      <c r="C17" s="115">
        <f t="shared" si="1"/>
        <v>0</v>
      </c>
      <c r="D17" s="113"/>
      <c r="E17" s="115">
        <f t="shared" si="2"/>
        <v>0</v>
      </c>
      <c r="F17" s="113"/>
      <c r="G17" s="115">
        <f t="shared" si="3"/>
        <v>0</v>
      </c>
      <c r="H17" s="5">
        <v>0</v>
      </c>
      <c r="I17" s="115">
        <f t="shared" si="4"/>
        <v>0</v>
      </c>
      <c r="J17" s="113">
        <v>0</v>
      </c>
      <c r="K17" s="115">
        <f t="shared" si="5"/>
        <v>0</v>
      </c>
      <c r="L17" s="113"/>
      <c r="M17" s="115">
        <f t="shared" si="6"/>
        <v>0</v>
      </c>
      <c r="N17" s="113"/>
      <c r="O17" s="115">
        <f t="shared" si="7"/>
        <v>0</v>
      </c>
      <c r="P17" s="113"/>
      <c r="Q17" s="115">
        <f t="shared" si="8"/>
        <v>0</v>
      </c>
      <c r="R17" s="113"/>
      <c r="S17" s="115">
        <f t="shared" si="9"/>
        <v>0</v>
      </c>
      <c r="T17" s="113"/>
      <c r="U17" s="115">
        <f t="shared" si="10"/>
        <v>0</v>
      </c>
      <c r="V17" s="113"/>
      <c r="W17" s="115">
        <f t="shared" si="11"/>
        <v>0</v>
      </c>
      <c r="X17" s="113">
        <v>0</v>
      </c>
      <c r="Y17" s="115">
        <f t="shared" si="12"/>
        <v>0</v>
      </c>
      <c r="Z17" s="5">
        <v>0</v>
      </c>
      <c r="AA17" s="115">
        <f t="shared" si="13"/>
        <v>0</v>
      </c>
      <c r="AB17" s="114"/>
    </row>
    <row r="18" spans="1:28" ht="12.75" customHeight="1" thickBot="1">
      <c r="A18" s="1186" t="s">
        <v>158</v>
      </c>
      <c r="B18" s="113">
        <f t="shared" si="0"/>
        <v>8790.2302750602848</v>
      </c>
      <c r="C18" s="115">
        <f t="shared" si="1"/>
        <v>100</v>
      </c>
      <c r="D18" s="113">
        <f>SUM(D16:D17)</f>
        <v>171.45810809</v>
      </c>
      <c r="E18" s="115">
        <f t="shared" si="2"/>
        <v>100</v>
      </c>
      <c r="F18" s="113">
        <f>SUM(F16:F17)</f>
        <v>130.22499247000002</v>
      </c>
      <c r="G18" s="115">
        <f t="shared" si="3"/>
        <v>100</v>
      </c>
      <c r="H18" s="5">
        <f>SUM(H16:H17)</f>
        <v>0.3</v>
      </c>
      <c r="I18" s="115">
        <f t="shared" si="4"/>
        <v>100</v>
      </c>
      <c r="J18" s="113">
        <v>657.83213723000006</v>
      </c>
      <c r="K18" s="115">
        <f t="shared" si="5"/>
        <v>100</v>
      </c>
      <c r="L18" s="113">
        <f>SUM(L16:L17)</f>
        <v>1271.6350372702855</v>
      </c>
      <c r="M18" s="115">
        <f t="shared" si="6"/>
        <v>100</v>
      </c>
      <c r="N18" s="113">
        <f>SUM(N16:N17)</f>
        <v>45.400000000000006</v>
      </c>
      <c r="O18" s="115">
        <f t="shared" si="7"/>
        <v>100</v>
      </c>
      <c r="P18" s="113">
        <f>SUM(P16:P17)</f>
        <v>48.2</v>
      </c>
      <c r="Q18" s="115">
        <f t="shared" si="8"/>
        <v>100</v>
      </c>
      <c r="R18" s="113">
        <v>800.2</v>
      </c>
      <c r="S18" s="115">
        <f t="shared" si="9"/>
        <v>100</v>
      </c>
      <c r="T18" s="113">
        <f>SUM(T16:T17)</f>
        <v>1749.9</v>
      </c>
      <c r="U18" s="115">
        <f t="shared" si="10"/>
        <v>100</v>
      </c>
      <c r="V18" s="113">
        <v>108.98</v>
      </c>
      <c r="W18" s="115">
        <f t="shared" si="11"/>
        <v>100</v>
      </c>
      <c r="X18" s="113">
        <v>3804.6</v>
      </c>
      <c r="Y18" s="115">
        <f t="shared" si="12"/>
        <v>100</v>
      </c>
      <c r="Z18" s="5">
        <f>SUM(Z16:Z17)</f>
        <v>1.5</v>
      </c>
      <c r="AA18" s="115">
        <f t="shared" si="13"/>
        <v>100</v>
      </c>
      <c r="AB18" s="114"/>
    </row>
    <row r="19" spans="1:28" ht="12.75" customHeight="1">
      <c r="A19" s="14" t="s">
        <v>507</v>
      </c>
      <c r="B19" s="104">
        <f t="shared" si="0"/>
        <v>442.3</v>
      </c>
      <c r="C19" s="114">
        <f t="shared" si="1"/>
        <v>5.0317225619776682</v>
      </c>
      <c r="D19" s="14"/>
      <c r="E19" s="114">
        <f t="shared" si="2"/>
        <v>0</v>
      </c>
      <c r="F19" s="14"/>
      <c r="G19" s="114">
        <f t="shared" si="3"/>
        <v>0</v>
      </c>
      <c r="H19" s="104"/>
      <c r="I19" s="114"/>
      <c r="J19" s="14">
        <v>0</v>
      </c>
      <c r="K19" s="114">
        <f t="shared" si="5"/>
        <v>0</v>
      </c>
      <c r="L19" s="14"/>
      <c r="M19" s="114">
        <f t="shared" si="6"/>
        <v>0</v>
      </c>
      <c r="N19" s="14"/>
      <c r="O19" s="114">
        <f t="shared" si="7"/>
        <v>0</v>
      </c>
      <c r="P19" s="14"/>
      <c r="Q19" s="114">
        <f t="shared" si="8"/>
        <v>0</v>
      </c>
      <c r="R19" s="14"/>
      <c r="S19" s="114">
        <f t="shared" si="9"/>
        <v>0</v>
      </c>
      <c r="T19" s="14"/>
      <c r="U19" s="114">
        <f t="shared" si="10"/>
        <v>0</v>
      </c>
      <c r="V19" s="14"/>
      <c r="W19" s="114">
        <f t="shared" si="11"/>
        <v>0</v>
      </c>
      <c r="X19" s="14">
        <v>442.3</v>
      </c>
      <c r="Y19" s="114">
        <f t="shared" si="12"/>
        <v>11.625400830573517</v>
      </c>
      <c r="Z19" s="104"/>
      <c r="AA19" s="114"/>
      <c r="AB19" s="114"/>
    </row>
    <row r="20" spans="1:28" ht="12.75" customHeight="1">
      <c r="A20" s="14" t="s">
        <v>260</v>
      </c>
      <c r="B20" s="104">
        <f t="shared" si="0"/>
        <v>0</v>
      </c>
      <c r="C20" s="114">
        <f t="shared" si="1"/>
        <v>0</v>
      </c>
      <c r="D20" s="14"/>
      <c r="E20" s="114">
        <f t="shared" si="2"/>
        <v>0</v>
      </c>
      <c r="F20" s="14"/>
      <c r="G20" s="114">
        <f t="shared" si="3"/>
        <v>0</v>
      </c>
      <c r="H20" s="104"/>
      <c r="I20" s="114"/>
      <c r="J20" s="14">
        <v>0</v>
      </c>
      <c r="K20" s="114">
        <f t="shared" si="5"/>
        <v>0</v>
      </c>
      <c r="L20" s="14"/>
      <c r="M20" s="114">
        <f t="shared" si="6"/>
        <v>0</v>
      </c>
      <c r="N20" s="14"/>
      <c r="O20" s="114">
        <f t="shared" si="7"/>
        <v>0</v>
      </c>
      <c r="P20" s="14"/>
      <c r="Q20" s="114">
        <f t="shared" si="8"/>
        <v>0</v>
      </c>
      <c r="R20" s="14"/>
      <c r="S20" s="114">
        <f t="shared" si="9"/>
        <v>0</v>
      </c>
      <c r="T20" s="14"/>
      <c r="U20" s="114">
        <f t="shared" si="10"/>
        <v>0</v>
      </c>
      <c r="V20" s="14"/>
      <c r="W20" s="114">
        <f t="shared" si="11"/>
        <v>0</v>
      </c>
      <c r="X20" s="14">
        <v>0</v>
      </c>
      <c r="Y20" s="114">
        <f t="shared" si="12"/>
        <v>0</v>
      </c>
      <c r="Z20" s="104"/>
      <c r="AA20" s="114"/>
      <c r="AB20" s="114"/>
    </row>
    <row r="21" spans="1:28" ht="12.75" customHeight="1" thickBot="1">
      <c r="A21" s="14" t="s">
        <v>262</v>
      </c>
      <c r="B21" s="104">
        <f t="shared" si="0"/>
        <v>0</v>
      </c>
      <c r="C21" s="114">
        <f t="shared" si="1"/>
        <v>0</v>
      </c>
      <c r="D21" s="14"/>
      <c r="E21" s="114">
        <f t="shared" si="2"/>
        <v>0</v>
      </c>
      <c r="F21" s="14"/>
      <c r="G21" s="114">
        <f t="shared" si="3"/>
        <v>0</v>
      </c>
      <c r="H21" s="104"/>
      <c r="I21" s="114"/>
      <c r="J21" s="14">
        <v>0</v>
      </c>
      <c r="K21" s="114">
        <f t="shared" si="5"/>
        <v>0</v>
      </c>
      <c r="L21" s="14"/>
      <c r="M21" s="114">
        <f t="shared" si="6"/>
        <v>0</v>
      </c>
      <c r="N21" s="14"/>
      <c r="O21" s="114">
        <f t="shared" si="7"/>
        <v>0</v>
      </c>
      <c r="P21" s="14"/>
      <c r="Q21" s="114">
        <f t="shared" si="8"/>
        <v>0</v>
      </c>
      <c r="R21" s="14"/>
      <c r="S21" s="114">
        <f t="shared" si="9"/>
        <v>0</v>
      </c>
      <c r="T21" s="14"/>
      <c r="U21" s="114">
        <f t="shared" si="10"/>
        <v>0</v>
      </c>
      <c r="V21" s="14"/>
      <c r="W21" s="114">
        <f t="shared" si="11"/>
        <v>0</v>
      </c>
      <c r="X21" s="14">
        <v>0</v>
      </c>
      <c r="Y21" s="114">
        <f t="shared" si="12"/>
        <v>0</v>
      </c>
      <c r="Z21" s="104"/>
      <c r="AA21" s="114"/>
      <c r="AB21" s="114"/>
    </row>
    <row r="22" spans="1:28" ht="12.75" customHeight="1" thickBot="1">
      <c r="A22" s="40" t="s">
        <v>164</v>
      </c>
      <c r="B22" s="113">
        <f t="shared" si="0"/>
        <v>442.3</v>
      </c>
      <c r="C22" s="115">
        <f t="shared" si="1"/>
        <v>5.0317225619776682</v>
      </c>
      <c r="D22" s="5">
        <f>SUM(D19:D21)</f>
        <v>0</v>
      </c>
      <c r="E22" s="115">
        <f t="shared" si="2"/>
        <v>0</v>
      </c>
      <c r="F22" s="5">
        <f>SUM(F19:F21)</f>
        <v>0</v>
      </c>
      <c r="G22" s="115">
        <f t="shared" si="3"/>
        <v>0</v>
      </c>
      <c r="H22" s="113"/>
      <c r="I22" s="115"/>
      <c r="J22" s="5">
        <v>0</v>
      </c>
      <c r="K22" s="115">
        <f t="shared" si="5"/>
        <v>0</v>
      </c>
      <c r="L22" s="5">
        <f>SUM(L19:L21)</f>
        <v>0</v>
      </c>
      <c r="M22" s="115">
        <f t="shared" si="6"/>
        <v>0</v>
      </c>
      <c r="N22" s="5">
        <f>SUM(N19:N21)</f>
        <v>0</v>
      </c>
      <c r="O22" s="115">
        <f t="shared" si="7"/>
        <v>0</v>
      </c>
      <c r="P22" s="5">
        <f>SUM(P19:P21)</f>
        <v>0</v>
      </c>
      <c r="Q22" s="115">
        <f t="shared" si="8"/>
        <v>0</v>
      </c>
      <c r="R22" s="5">
        <v>0</v>
      </c>
      <c r="S22" s="115">
        <f t="shared" si="9"/>
        <v>0</v>
      </c>
      <c r="T22" s="5">
        <f>SUM(T19:T21)</f>
        <v>0</v>
      </c>
      <c r="U22" s="115">
        <f t="shared" si="10"/>
        <v>0</v>
      </c>
      <c r="V22" s="5">
        <v>0</v>
      </c>
      <c r="W22" s="115">
        <f t="shared" si="11"/>
        <v>0</v>
      </c>
      <c r="X22" s="5">
        <v>442.3</v>
      </c>
      <c r="Y22" s="115">
        <f t="shared" si="12"/>
        <v>11.625400830573517</v>
      </c>
      <c r="Z22" s="113"/>
      <c r="AA22" s="115"/>
      <c r="AB22" s="114"/>
    </row>
    <row r="23" spans="1:28" ht="12.75" customHeight="1" thickBot="1">
      <c r="A23" s="2"/>
      <c r="B23" s="138"/>
      <c r="C23" s="154"/>
      <c r="D23" s="14"/>
      <c r="E23" s="154"/>
      <c r="F23" s="14"/>
      <c r="G23" s="154"/>
      <c r="H23" s="21"/>
      <c r="I23" s="154"/>
      <c r="J23" s="14"/>
      <c r="K23" s="154"/>
      <c r="L23" s="14"/>
      <c r="M23" s="154"/>
      <c r="N23" s="14"/>
      <c r="O23" s="154"/>
      <c r="P23" s="14"/>
      <c r="Q23" s="154"/>
      <c r="R23" s="14"/>
      <c r="S23" s="154"/>
      <c r="T23" s="14"/>
      <c r="U23" s="154"/>
      <c r="V23" s="14"/>
      <c r="W23" s="154"/>
      <c r="X23" s="14"/>
      <c r="Y23" s="154"/>
      <c r="Z23" s="21"/>
      <c r="AA23" s="154"/>
      <c r="AB23" s="114"/>
    </row>
    <row r="24" spans="1:28" s="70" customFormat="1" ht="12.75" customHeight="1">
      <c r="A24" s="1187" t="s">
        <v>152</v>
      </c>
      <c r="B24" s="132">
        <f>D24+F24+H24+J24+L24+N24+P24+R24+T24+V24+X24+Z24</f>
        <v>42236</v>
      </c>
      <c r="C24" s="132"/>
      <c r="D24" s="132">
        <v>118</v>
      </c>
      <c r="E24" s="132"/>
      <c r="F24" s="132">
        <v>144</v>
      </c>
      <c r="G24" s="132"/>
      <c r="H24" s="132"/>
      <c r="I24" s="132"/>
      <c r="J24" s="132">
        <v>1462</v>
      </c>
      <c r="K24" s="132"/>
      <c r="L24" s="132">
        <v>20</v>
      </c>
      <c r="M24" s="132"/>
      <c r="N24" s="132">
        <v>263</v>
      </c>
      <c r="O24" s="132"/>
      <c r="P24" s="132">
        <v>472</v>
      </c>
      <c r="Q24" s="132"/>
      <c r="R24" s="132">
        <v>13551</v>
      </c>
      <c r="S24" s="132"/>
      <c r="T24" s="132">
        <v>6030</v>
      </c>
      <c r="U24" s="132"/>
      <c r="V24" s="132">
        <v>1101</v>
      </c>
      <c r="W24" s="132"/>
      <c r="X24" s="132">
        <v>19075</v>
      </c>
      <c r="Y24" s="132"/>
      <c r="Z24" s="132"/>
      <c r="AA24" s="132"/>
      <c r="AB24" s="136"/>
    </row>
    <row r="25" spans="1:28" s="70" customFormat="1" ht="12.75" customHeight="1" thickBot="1">
      <c r="A25" s="1188" t="s">
        <v>154</v>
      </c>
      <c r="B25" s="116">
        <f>B18/B24*1000000</f>
        <v>208121.75099583968</v>
      </c>
      <c r="C25" s="116"/>
      <c r="D25" s="116">
        <f>D18/D24*1000000</f>
        <v>1453034.8143220339</v>
      </c>
      <c r="E25" s="116"/>
      <c r="F25" s="116">
        <f>F18/F24*1000000</f>
        <v>904340.22548611125</v>
      </c>
      <c r="G25" s="116"/>
      <c r="H25" s="116"/>
      <c r="I25" s="116"/>
      <c r="J25" s="116">
        <f>J18/J24*1000000</f>
        <v>449953.58223666216</v>
      </c>
      <c r="K25" s="116"/>
      <c r="L25" s="116">
        <f>L18/L24*1000000</f>
        <v>63581751.863514267</v>
      </c>
      <c r="M25" s="116"/>
      <c r="N25" s="116">
        <f>N18/N24*1000000</f>
        <v>172623.57414448672</v>
      </c>
      <c r="O25" s="116"/>
      <c r="P25" s="116">
        <f>P18/P24*1000000</f>
        <v>102118.64406779662</v>
      </c>
      <c r="Q25" s="116"/>
      <c r="R25" s="116">
        <f>R18/R24*1000000</f>
        <v>59050.99254667553</v>
      </c>
      <c r="S25" s="116"/>
      <c r="T25" s="116">
        <f>T18/T24*1000000</f>
        <v>290199.00497512444</v>
      </c>
      <c r="U25" s="116"/>
      <c r="V25" s="116">
        <f>V18/V24*1000000</f>
        <v>98982.742960944597</v>
      </c>
      <c r="W25" s="116"/>
      <c r="X25" s="116">
        <f>X18/X24*1000000</f>
        <v>199454.78374836172</v>
      </c>
      <c r="Y25" s="116"/>
      <c r="Z25" s="116"/>
      <c r="AA25" s="116"/>
      <c r="AB25" s="136"/>
    </row>
    <row r="26" spans="1:28" ht="12.75" customHeight="1">
      <c r="A26" s="14"/>
      <c r="B26" s="14"/>
      <c r="C26" s="15"/>
      <c r="D26" s="14"/>
      <c r="E26" s="15"/>
      <c r="F26" s="14"/>
      <c r="G26" s="15"/>
      <c r="I26" s="15"/>
      <c r="J26" s="14"/>
      <c r="K26" s="15"/>
      <c r="L26" s="14"/>
      <c r="M26" s="15"/>
      <c r="N26" s="14"/>
      <c r="O26" s="15"/>
      <c r="P26" s="14"/>
      <c r="Q26" s="15"/>
      <c r="R26" s="14"/>
      <c r="S26" s="15"/>
      <c r="T26" s="14"/>
      <c r="U26" s="15"/>
      <c r="V26" s="14"/>
      <c r="W26" s="15"/>
      <c r="X26" s="14"/>
      <c r="Y26" s="15"/>
      <c r="Z26" s="14"/>
      <c r="AA26" s="15"/>
    </row>
    <row r="27" spans="1:28" ht="12.75" customHeight="1">
      <c r="A27" s="1185" t="s">
        <v>165</v>
      </c>
      <c r="B27" s="17" t="s">
        <v>79</v>
      </c>
      <c r="C27" s="60"/>
      <c r="D27" s="17" t="str">
        <f>D3</f>
        <v>CORONATION</v>
      </c>
      <c r="E27" s="60"/>
      <c r="F27" s="17" t="str">
        <f>F3</f>
        <v>CORONATION</v>
      </c>
      <c r="G27" s="60"/>
      <c r="H27" s="43"/>
      <c r="I27" s="60"/>
      <c r="J27" s="17" t="str">
        <f>J3</f>
        <v>INVESTEC</v>
      </c>
      <c r="K27" s="60"/>
      <c r="L27" s="17" t="str">
        <f>L3</f>
        <v>INVESTMENT SOLUTIONS</v>
      </c>
      <c r="M27" s="60"/>
      <c r="N27" s="17" t="str">
        <f>N3</f>
        <v>METROPOLITAN</v>
      </c>
      <c r="O27" s="60"/>
      <c r="P27" s="17" t="str">
        <f>P3</f>
        <v>MOMENTUM</v>
      </c>
      <c r="Q27" s="60"/>
      <c r="R27" s="17" t="str">
        <f>R3</f>
        <v>OLD MUTUAL</v>
      </c>
      <c r="S27" s="60"/>
      <c r="T27" s="17" t="str">
        <f>T3</f>
        <v>RMB</v>
      </c>
      <c r="U27" s="60"/>
      <c r="V27" s="17" t="str">
        <f>V3</f>
        <v>SANLAM</v>
      </c>
      <c r="W27" s="60"/>
      <c r="X27" s="17" t="str">
        <f>X3</f>
        <v>STANLIB</v>
      </c>
      <c r="Y27" s="60"/>
      <c r="Z27" s="17"/>
      <c r="AA27" s="60"/>
    </row>
    <row r="28" spans="1:28" ht="12.75" customHeight="1">
      <c r="A28" s="34"/>
      <c r="B28" s="34"/>
      <c r="C28" s="61"/>
      <c r="D28" s="34" t="str">
        <f>D4</f>
        <v>CASH PLUS</v>
      </c>
      <c r="E28" s="61"/>
      <c r="F28" s="34" t="str">
        <f>F4</f>
        <v>INCOME</v>
      </c>
      <c r="G28" s="61"/>
      <c r="H28" s="46"/>
      <c r="I28" s="61"/>
      <c r="J28" s="34" t="str">
        <f>J4</f>
        <v>HIGH INCOME</v>
      </c>
      <c r="K28" s="61"/>
      <c r="L28" s="34" t="str">
        <f>L4</f>
        <v xml:space="preserve">INCOME </v>
      </c>
      <c r="M28" s="61"/>
      <c r="N28" s="34" t="str">
        <f>N4</f>
        <v>INCOME</v>
      </c>
      <c r="O28" s="61"/>
      <c r="P28" s="34" t="str">
        <f>P4</f>
        <v>INCOME</v>
      </c>
      <c r="Q28" s="61"/>
      <c r="R28" s="34" t="str">
        <f>R4</f>
        <v>INCOME</v>
      </c>
      <c r="S28" s="61"/>
      <c r="T28" s="34" t="str">
        <f>T4</f>
        <v>MAXIMUM INCOME</v>
      </c>
      <c r="U28" s="61"/>
      <c r="V28" s="34" t="str">
        <f>V4</f>
        <v>INCOME</v>
      </c>
      <c r="W28" s="61"/>
      <c r="X28" s="34" t="str">
        <f>X4</f>
        <v>INCOME</v>
      </c>
      <c r="Y28" s="61"/>
      <c r="Z28" s="34"/>
      <c r="AA28" s="61"/>
    </row>
    <row r="29" spans="1:28" ht="12.75" customHeight="1">
      <c r="A29" s="18"/>
      <c r="B29" s="18" t="s">
        <v>83</v>
      </c>
      <c r="C29" s="18" t="s">
        <v>16</v>
      </c>
      <c r="D29" s="18" t="s">
        <v>83</v>
      </c>
      <c r="E29" s="18" t="s">
        <v>16</v>
      </c>
      <c r="F29" s="18" t="s">
        <v>83</v>
      </c>
      <c r="G29" s="18" t="s">
        <v>16</v>
      </c>
      <c r="H29" s="18"/>
      <c r="I29" s="18"/>
      <c r="J29" s="18" t="s">
        <v>83</v>
      </c>
      <c r="K29" s="18" t="s">
        <v>16</v>
      </c>
      <c r="L29" s="18" t="s">
        <v>83</v>
      </c>
      <c r="M29" s="18" t="s">
        <v>16</v>
      </c>
      <c r="N29" s="18" t="s">
        <v>83</v>
      </c>
      <c r="O29" s="18" t="s">
        <v>16</v>
      </c>
      <c r="P29" s="18" t="s">
        <v>83</v>
      </c>
      <c r="Q29" s="18" t="s">
        <v>16</v>
      </c>
      <c r="R29" s="18" t="s">
        <v>83</v>
      </c>
      <c r="S29" s="18" t="s">
        <v>16</v>
      </c>
      <c r="T29" s="18" t="s">
        <v>83</v>
      </c>
      <c r="U29" s="18" t="s">
        <v>16</v>
      </c>
      <c r="V29" s="18" t="s">
        <v>83</v>
      </c>
      <c r="W29" s="18" t="s">
        <v>16</v>
      </c>
      <c r="X29" s="18" t="s">
        <v>83</v>
      </c>
      <c r="Y29" s="18" t="s">
        <v>16</v>
      </c>
      <c r="Z29" s="18"/>
      <c r="AA29" s="18"/>
      <c r="AB29" s="69"/>
    </row>
    <row r="30" spans="1:28" ht="12.75" customHeight="1">
      <c r="A30" s="14" t="s">
        <v>166</v>
      </c>
      <c r="B30" s="14">
        <f t="shared" ref="B30:B38" si="14">D30+F30+H30+J30+L30+N30+P30+R30+T30+V30+X30+Z30</f>
        <v>471.58710927028557</v>
      </c>
      <c r="C30" s="15">
        <f t="shared" ref="C30:C38" si="15">B30/B$18*100</f>
        <v>5.3649005147029705</v>
      </c>
      <c r="D30" s="14">
        <v>43.167264000000003</v>
      </c>
      <c r="E30" s="15">
        <f t="shared" ref="E30:E38" si="16">D30/D$18*100</f>
        <v>25.176566148356834</v>
      </c>
      <c r="F30" s="14">
        <v>6.3940460000000003</v>
      </c>
      <c r="G30" s="15">
        <f t="shared" ref="G30:G38" si="17">F30/F$18*100</f>
        <v>4.9099991320583101</v>
      </c>
      <c r="I30" s="15"/>
      <c r="J30" s="14">
        <v>29.499144999999999</v>
      </c>
      <c r="K30" s="15">
        <f t="shared" ref="K30:K38" si="18">J30/J$18*100</f>
        <v>4.4842967271582408</v>
      </c>
      <c r="L30" s="14">
        <v>352.94665427028553</v>
      </c>
      <c r="M30" s="15">
        <f t="shared" ref="M30:M38" si="19">L30/L$18*100</f>
        <v>27.755342053796124</v>
      </c>
      <c r="N30" s="14">
        <v>27.78</v>
      </c>
      <c r="O30" s="15">
        <f t="shared" ref="O30:O38" si="20">N30/N$18*100</f>
        <v>61.189427312775322</v>
      </c>
      <c r="P30" s="14"/>
      <c r="Q30" s="15">
        <f t="shared" ref="Q30:Q38" si="21">P30/P$18*100</f>
        <v>0</v>
      </c>
      <c r="R30" s="14"/>
      <c r="S30" s="15">
        <f t="shared" ref="S30:S38" si="22">R30/R$18*100</f>
        <v>0</v>
      </c>
      <c r="T30" s="14">
        <v>1.7</v>
      </c>
      <c r="U30" s="15">
        <f t="shared" ref="U30:U38" si="23">T30/T$18*100</f>
        <v>9.7148408480484588E-2</v>
      </c>
      <c r="V30" s="14"/>
      <c r="W30" s="15">
        <f t="shared" ref="W30:W38" si="24">V30/V$18*100</f>
        <v>0</v>
      </c>
      <c r="X30" s="14">
        <v>10.1</v>
      </c>
      <c r="Y30" s="15">
        <f t="shared" ref="Y30:Y38" si="25">X30/X$18*100</f>
        <v>0.26546811754192295</v>
      </c>
      <c r="Z30" s="6"/>
      <c r="AA30" s="15"/>
      <c r="AB30" s="15"/>
    </row>
    <row r="31" spans="1:28" ht="12.75" customHeight="1">
      <c r="A31" s="14" t="s">
        <v>167</v>
      </c>
      <c r="B31" s="14">
        <f t="shared" si="14"/>
        <v>1753.04205168</v>
      </c>
      <c r="C31" s="15">
        <f t="shared" si="15"/>
        <v>19.94307312578313</v>
      </c>
      <c r="D31" s="14">
        <v>21.239104999999999</v>
      </c>
      <c r="E31" s="15">
        <f t="shared" si="16"/>
        <v>12.387343612150083</v>
      </c>
      <c r="F31" s="14">
        <v>0</v>
      </c>
      <c r="G31" s="15">
        <f t="shared" si="17"/>
        <v>0</v>
      </c>
      <c r="I31" s="15"/>
      <c r="J31" s="14">
        <v>34.356167999999997</v>
      </c>
      <c r="K31" s="15">
        <f t="shared" si="18"/>
        <v>5.2226344770364923</v>
      </c>
      <c r="L31" s="14">
        <v>35.796778680000003</v>
      </c>
      <c r="M31" s="15">
        <f t="shared" si="19"/>
        <v>2.8150198469556176</v>
      </c>
      <c r="N31" s="14">
        <v>2.0699999999999998</v>
      </c>
      <c r="O31" s="15">
        <f t="shared" si="20"/>
        <v>4.5594713656387658</v>
      </c>
      <c r="P31" s="14">
        <v>41.2</v>
      </c>
      <c r="Q31" s="15">
        <f t="shared" si="21"/>
        <v>85.477178423236509</v>
      </c>
      <c r="R31" s="14">
        <v>204.9</v>
      </c>
      <c r="S31" s="15">
        <f t="shared" si="22"/>
        <v>25.606098475381156</v>
      </c>
      <c r="T31" s="14">
        <v>1362.7</v>
      </c>
      <c r="U31" s="15">
        <f t="shared" si="23"/>
        <v>77.873021315503749</v>
      </c>
      <c r="V31" s="14">
        <v>21.28</v>
      </c>
      <c r="W31" s="15">
        <f t="shared" si="24"/>
        <v>19.526518627271059</v>
      </c>
      <c r="X31" s="14">
        <v>29.5</v>
      </c>
      <c r="Y31" s="15">
        <f t="shared" si="25"/>
        <v>0.77537717499868575</v>
      </c>
      <c r="Z31" s="6"/>
      <c r="AA31" s="15"/>
      <c r="AB31" s="15"/>
    </row>
    <row r="32" spans="1:28" ht="12.75" customHeight="1">
      <c r="A32" s="14" t="s">
        <v>168</v>
      </c>
      <c r="B32" s="14">
        <f t="shared" si="14"/>
        <v>407.07973200000004</v>
      </c>
      <c r="C32" s="15">
        <f t="shared" si="15"/>
        <v>4.6310474158449528</v>
      </c>
      <c r="D32" s="14">
        <v>10.153434000000001</v>
      </c>
      <c r="E32" s="15">
        <f t="shared" si="16"/>
        <v>5.9218161877012934</v>
      </c>
      <c r="F32" s="14">
        <v>5.0360560000000003</v>
      </c>
      <c r="G32" s="15">
        <f t="shared" si="17"/>
        <v>3.8671962305239975</v>
      </c>
      <c r="I32" s="15"/>
      <c r="J32" s="14">
        <v>36.290241999999999</v>
      </c>
      <c r="K32" s="15">
        <f t="shared" si="18"/>
        <v>5.5166417002384485</v>
      </c>
      <c r="L32" s="14">
        <v>0</v>
      </c>
      <c r="M32" s="15">
        <f t="shared" si="19"/>
        <v>0</v>
      </c>
      <c r="N32" s="14">
        <v>0</v>
      </c>
      <c r="O32" s="15">
        <f t="shared" si="20"/>
        <v>0</v>
      </c>
      <c r="P32" s="14">
        <v>0</v>
      </c>
      <c r="Q32" s="15">
        <f t="shared" si="21"/>
        <v>0</v>
      </c>
      <c r="R32" s="14">
        <v>63.6</v>
      </c>
      <c r="S32" s="15">
        <f t="shared" si="22"/>
        <v>7.9480129967508129</v>
      </c>
      <c r="T32" s="14">
        <v>0</v>
      </c>
      <c r="U32" s="15">
        <f t="shared" si="23"/>
        <v>0</v>
      </c>
      <c r="V32" s="14"/>
      <c r="W32" s="15">
        <f t="shared" si="24"/>
        <v>0</v>
      </c>
      <c r="X32" s="14">
        <v>292</v>
      </c>
      <c r="Y32" s="15">
        <f t="shared" si="25"/>
        <v>7.674919833885296</v>
      </c>
      <c r="Z32" s="6"/>
      <c r="AA32" s="15"/>
      <c r="AB32" s="15"/>
    </row>
    <row r="33" spans="1:28" ht="12.75" customHeight="1">
      <c r="A33" s="14" t="s">
        <v>169</v>
      </c>
      <c r="B33" s="14">
        <f t="shared" si="14"/>
        <v>731.89838299999997</v>
      </c>
      <c r="C33" s="15">
        <f t="shared" si="15"/>
        <v>8.3262708722949874</v>
      </c>
      <c r="D33" s="14">
        <v>66.730963000000003</v>
      </c>
      <c r="E33" s="15">
        <f t="shared" si="16"/>
        <v>38.919689330161212</v>
      </c>
      <c r="F33" s="14">
        <v>25.085968999999999</v>
      </c>
      <c r="G33" s="15">
        <f t="shared" si="17"/>
        <v>19.263559570394342</v>
      </c>
      <c r="I33" s="15"/>
      <c r="J33" s="14">
        <v>164.61145099999999</v>
      </c>
      <c r="K33" s="15">
        <f t="shared" si="18"/>
        <v>25.023321556338974</v>
      </c>
      <c r="L33" s="14">
        <v>0</v>
      </c>
      <c r="M33" s="15">
        <f t="shared" si="19"/>
        <v>0</v>
      </c>
      <c r="N33" s="14">
        <f>1.72+5.47</f>
        <v>7.1899999999999995</v>
      </c>
      <c r="O33" s="15">
        <f t="shared" si="20"/>
        <v>15.83700440528634</v>
      </c>
      <c r="P33" s="14">
        <v>0</v>
      </c>
      <c r="Q33" s="15">
        <f t="shared" si="21"/>
        <v>0</v>
      </c>
      <c r="R33" s="14">
        <v>93.4</v>
      </c>
      <c r="S33" s="15">
        <f t="shared" si="22"/>
        <v>11.672081979505124</v>
      </c>
      <c r="T33" s="14">
        <v>90.4</v>
      </c>
      <c r="U33" s="15">
        <f t="shared" si="23"/>
        <v>5.1660094862563577</v>
      </c>
      <c r="V33" s="14">
        <v>5.48</v>
      </c>
      <c r="W33" s="15">
        <f t="shared" si="24"/>
        <v>5.0284455863461188</v>
      </c>
      <c r="X33" s="14">
        <v>279</v>
      </c>
      <c r="Y33" s="15">
        <f t="shared" si="25"/>
        <v>7.333228197445198</v>
      </c>
      <c r="Z33" s="6"/>
      <c r="AA33" s="15"/>
      <c r="AB33" s="15"/>
    </row>
    <row r="34" spans="1:28" ht="12.75" customHeight="1">
      <c r="A34" s="14" t="s">
        <v>170</v>
      </c>
      <c r="B34" s="14">
        <f t="shared" si="14"/>
        <v>2403.5778508499998</v>
      </c>
      <c r="C34" s="15">
        <f t="shared" si="15"/>
        <v>27.343741581713175</v>
      </c>
      <c r="D34" s="14">
        <v>28.151140000000002</v>
      </c>
      <c r="E34" s="15">
        <f t="shared" si="16"/>
        <v>16.418669442697453</v>
      </c>
      <c r="F34" s="14">
        <v>65.900615000000002</v>
      </c>
      <c r="G34" s="15">
        <f t="shared" si="17"/>
        <v>50.605197781202826</v>
      </c>
      <c r="I34" s="15"/>
      <c r="J34" s="14">
        <v>110.171352</v>
      </c>
      <c r="K34" s="15">
        <f t="shared" si="18"/>
        <v>16.747639065477948</v>
      </c>
      <c r="L34" s="14">
        <v>287.73474385000003</v>
      </c>
      <c r="M34" s="15">
        <f t="shared" si="19"/>
        <v>22.627148153109761</v>
      </c>
      <c r="N34" s="14">
        <v>6.83</v>
      </c>
      <c r="O34" s="15">
        <f t="shared" si="20"/>
        <v>15.044052863436121</v>
      </c>
      <c r="P34" s="14">
        <v>2.8</v>
      </c>
      <c r="Q34" s="15">
        <f t="shared" si="21"/>
        <v>5.809128630705394</v>
      </c>
      <c r="R34" s="14">
        <v>239.3</v>
      </c>
      <c r="S34" s="15">
        <f t="shared" si="22"/>
        <v>29.905023744063985</v>
      </c>
      <c r="T34" s="14">
        <v>70.599999999999994</v>
      </c>
      <c r="U34" s="15">
        <f t="shared" si="23"/>
        <v>4.0345162580718892</v>
      </c>
      <c r="V34" s="14">
        <v>49.59</v>
      </c>
      <c r="W34" s="15">
        <f t="shared" si="24"/>
        <v>45.503762158194164</v>
      </c>
      <c r="X34" s="14">
        <v>1542.5</v>
      </c>
      <c r="Y34" s="15">
        <f t="shared" si="25"/>
        <v>40.543026862219421</v>
      </c>
      <c r="Z34" s="6"/>
      <c r="AA34" s="15"/>
      <c r="AB34" s="15"/>
    </row>
    <row r="35" spans="1:28" ht="12.75" customHeight="1">
      <c r="A35" s="14" t="s">
        <v>171</v>
      </c>
      <c r="B35" s="14">
        <f t="shared" si="14"/>
        <v>3166.8503834800003</v>
      </c>
      <c r="C35" s="15">
        <f t="shared" si="15"/>
        <v>36.026933133538208</v>
      </c>
      <c r="D35" s="14">
        <v>2.0162019999999998</v>
      </c>
      <c r="E35" s="15">
        <f t="shared" si="16"/>
        <v>1.1759152264421793</v>
      </c>
      <c r="F35" s="14">
        <v>26.077839000000001</v>
      </c>
      <c r="G35" s="15">
        <f t="shared" si="17"/>
        <v>20.025218282126271</v>
      </c>
      <c r="I35" s="15"/>
      <c r="J35" s="14">
        <v>202.38451800000001</v>
      </c>
      <c r="K35" s="15">
        <f t="shared" si="18"/>
        <v>30.765374104737546</v>
      </c>
      <c r="L35" s="14">
        <v>550.89182447999997</v>
      </c>
      <c r="M35" s="15">
        <f t="shared" si="19"/>
        <v>43.32153552976601</v>
      </c>
      <c r="N35" s="14">
        <v>1.51</v>
      </c>
      <c r="O35" s="15">
        <f t="shared" si="20"/>
        <v>3.3259911894273122</v>
      </c>
      <c r="P35" s="14">
        <v>2.7</v>
      </c>
      <c r="Q35" s="15">
        <f t="shared" si="21"/>
        <v>5.6016597510373449</v>
      </c>
      <c r="R35" s="14">
        <v>160.80000000000001</v>
      </c>
      <c r="S35" s="15">
        <f t="shared" si="22"/>
        <v>20.094976255936018</v>
      </c>
      <c r="T35" s="14">
        <v>160.30000000000001</v>
      </c>
      <c r="U35" s="15">
        <f t="shared" si="23"/>
        <v>9.1605234584833433</v>
      </c>
      <c r="V35" s="14">
        <v>32.67</v>
      </c>
      <c r="W35" s="15">
        <f t="shared" si="24"/>
        <v>29.97797761057075</v>
      </c>
      <c r="X35" s="14">
        <v>2027.5</v>
      </c>
      <c r="Y35" s="15">
        <f t="shared" si="25"/>
        <v>53.290753298638492</v>
      </c>
      <c r="Z35" s="6"/>
      <c r="AA35" s="15"/>
      <c r="AB35" s="15"/>
    </row>
    <row r="36" spans="1:28" ht="12.75" customHeight="1">
      <c r="A36" s="14" t="s">
        <v>172</v>
      </c>
      <c r="B36" s="14">
        <f t="shared" si="14"/>
        <v>186.5808888</v>
      </c>
      <c r="C36" s="15">
        <f t="shared" si="15"/>
        <v>2.1225938679828316</v>
      </c>
      <c r="D36" s="14">
        <v>0</v>
      </c>
      <c r="E36" s="15">
        <f t="shared" si="16"/>
        <v>0</v>
      </c>
      <c r="F36" s="14">
        <v>1.7304679999999999</v>
      </c>
      <c r="G36" s="15">
        <f t="shared" si="17"/>
        <v>1.3288294106821688</v>
      </c>
      <c r="I36" s="15"/>
      <c r="J36" s="14">
        <v>71.023336</v>
      </c>
      <c r="K36" s="15">
        <f t="shared" si="18"/>
        <v>10.796574381279866</v>
      </c>
      <c r="L36" s="14">
        <v>2.8270847999999997</v>
      </c>
      <c r="M36" s="15">
        <f t="shared" si="19"/>
        <v>0.22231888215888349</v>
      </c>
      <c r="N36" s="14">
        <v>0</v>
      </c>
      <c r="O36" s="15">
        <f t="shared" si="20"/>
        <v>0</v>
      </c>
      <c r="P36" s="14">
        <v>0.4</v>
      </c>
      <c r="Q36" s="15">
        <f t="shared" si="21"/>
        <v>0.82987551867219922</v>
      </c>
      <c r="R36" s="14">
        <v>18.2</v>
      </c>
      <c r="S36" s="15">
        <f t="shared" si="22"/>
        <v>2.2744313921519614</v>
      </c>
      <c r="T36" s="14">
        <v>56.5</v>
      </c>
      <c r="U36" s="15">
        <f t="shared" si="23"/>
        <v>3.2287559289102234</v>
      </c>
      <c r="V36" s="14"/>
      <c r="W36" s="15">
        <f t="shared" si="24"/>
        <v>0</v>
      </c>
      <c r="X36" s="14">
        <v>35.9</v>
      </c>
      <c r="Y36" s="15">
        <f t="shared" si="25"/>
        <v>0.94359459601534978</v>
      </c>
      <c r="Z36" s="6"/>
      <c r="AA36" s="15"/>
      <c r="AB36" s="15"/>
    </row>
    <row r="37" spans="1:28" ht="12.75" customHeight="1" thickBot="1">
      <c r="A37" s="14" t="s">
        <v>173</v>
      </c>
      <c r="B37" s="14">
        <f t="shared" si="14"/>
        <v>110.13387645</v>
      </c>
      <c r="C37" s="15">
        <f t="shared" si="15"/>
        <v>1.2529123015408683</v>
      </c>
      <c r="D37" s="14">
        <v>0</v>
      </c>
      <c r="E37" s="15">
        <f t="shared" si="16"/>
        <v>0</v>
      </c>
      <c r="F37" s="14">
        <v>0</v>
      </c>
      <c r="G37" s="15">
        <f t="shared" si="17"/>
        <v>0</v>
      </c>
      <c r="I37" s="15"/>
      <c r="J37" s="14">
        <v>9.4959249999999997</v>
      </c>
      <c r="K37" s="15">
        <f t="shared" si="18"/>
        <v>1.4435179527691435</v>
      </c>
      <c r="L37" s="14">
        <v>41.43795145</v>
      </c>
      <c r="M37" s="15">
        <f t="shared" si="19"/>
        <v>3.2586355546597279</v>
      </c>
      <c r="N37" s="14">
        <v>0</v>
      </c>
      <c r="O37" s="15">
        <f t="shared" si="20"/>
        <v>0</v>
      </c>
      <c r="P37" s="14">
        <v>1.1000000000000001</v>
      </c>
      <c r="Q37" s="15">
        <f t="shared" si="21"/>
        <v>2.282157676348548</v>
      </c>
      <c r="R37" s="14">
        <v>20</v>
      </c>
      <c r="S37" s="15">
        <f t="shared" si="22"/>
        <v>2.499375156210947</v>
      </c>
      <c r="T37" s="14">
        <v>7.7</v>
      </c>
      <c r="U37" s="15">
        <f t="shared" si="23"/>
        <v>0.44002514429395967</v>
      </c>
      <c r="V37" s="14"/>
      <c r="W37" s="15">
        <f t="shared" si="24"/>
        <v>0</v>
      </c>
      <c r="X37" s="14">
        <v>30.4</v>
      </c>
      <c r="Y37" s="15">
        <f t="shared" si="25"/>
        <v>0.79903274982915418</v>
      </c>
      <c r="Z37" s="6"/>
      <c r="AA37" s="15"/>
      <c r="AB37" s="15"/>
    </row>
    <row r="38" spans="1:28" ht="12.75" customHeight="1" thickBot="1">
      <c r="A38" s="40" t="s">
        <v>22</v>
      </c>
      <c r="B38" s="5">
        <f t="shared" si="14"/>
        <v>9230.7502755302849</v>
      </c>
      <c r="C38" s="50">
        <f t="shared" si="15"/>
        <v>105.01147281340111</v>
      </c>
      <c r="D38" s="1456">
        <v>171.45810800000001</v>
      </c>
      <c r="E38" s="50">
        <f t="shared" si="16"/>
        <v>99.999999947509053</v>
      </c>
      <c r="F38" s="1456">
        <v>130.22499300000001</v>
      </c>
      <c r="G38" s="50">
        <f t="shared" si="17"/>
        <v>100.00000040698794</v>
      </c>
      <c r="H38" s="5"/>
      <c r="I38" s="50"/>
      <c r="J38" s="1456">
        <v>657.83213699999988</v>
      </c>
      <c r="K38" s="50">
        <f t="shared" si="18"/>
        <v>99.99999996503665</v>
      </c>
      <c r="L38" s="1456">
        <f>SUM(L30:L37)</f>
        <v>1271.6350375302854</v>
      </c>
      <c r="M38" s="50">
        <f t="shared" si="19"/>
        <v>100.00000002044611</v>
      </c>
      <c r="N38" s="1456">
        <f>SUM(N30:N37)</f>
        <v>45.379999999999995</v>
      </c>
      <c r="O38" s="50">
        <f t="shared" si="20"/>
        <v>99.95594713656385</v>
      </c>
      <c r="P38" s="1456">
        <f>SUM(P30:P37)</f>
        <v>48.2</v>
      </c>
      <c r="Q38" s="50">
        <f t="shared" si="21"/>
        <v>100</v>
      </c>
      <c r="R38" s="1456">
        <v>800.2</v>
      </c>
      <c r="S38" s="50">
        <f t="shared" si="22"/>
        <v>100</v>
      </c>
      <c r="T38" s="1456">
        <v>1749.9</v>
      </c>
      <c r="U38" s="50">
        <f t="shared" si="23"/>
        <v>100</v>
      </c>
      <c r="V38" s="1456">
        <v>109.02</v>
      </c>
      <c r="W38" s="50">
        <f t="shared" si="24"/>
        <v>100.03670398238209</v>
      </c>
      <c r="X38" s="1456">
        <v>4246.8999999999996</v>
      </c>
      <c r="Y38" s="50">
        <f t="shared" si="25"/>
        <v>111.62540083057351</v>
      </c>
      <c r="Z38" s="5"/>
      <c r="AA38" s="50"/>
      <c r="AB38" s="15"/>
    </row>
    <row r="39" spans="1:28" ht="12.75" customHeight="1">
      <c r="A39" s="21" t="s">
        <v>917</v>
      </c>
      <c r="B39" s="21"/>
      <c r="C39" s="52"/>
      <c r="D39" s="21">
        <v>0</v>
      </c>
      <c r="E39" s="52"/>
      <c r="F39" s="21">
        <v>2</v>
      </c>
      <c r="G39" s="52"/>
      <c r="H39" s="21"/>
      <c r="I39" s="52"/>
      <c r="J39" s="21">
        <v>2</v>
      </c>
      <c r="K39" s="52"/>
      <c r="L39" s="21"/>
      <c r="M39" s="52"/>
      <c r="N39" s="21">
        <v>0</v>
      </c>
      <c r="O39" s="52"/>
      <c r="P39" s="21">
        <v>4</v>
      </c>
      <c r="Q39" s="52"/>
      <c r="R39" s="21">
        <v>2</v>
      </c>
      <c r="S39" s="52"/>
      <c r="T39" s="21">
        <v>4</v>
      </c>
      <c r="U39" s="52"/>
      <c r="V39" s="21">
        <v>1.609</v>
      </c>
      <c r="W39" s="52"/>
      <c r="X39" s="21"/>
      <c r="Y39" s="52"/>
      <c r="Z39" s="21"/>
      <c r="AA39" s="52"/>
      <c r="AB39" s="15"/>
    </row>
    <row r="40" spans="1:28" ht="12.75" customHeight="1" thickBot="1">
      <c r="A40" s="1189" t="s">
        <v>918</v>
      </c>
      <c r="B40" s="14"/>
      <c r="C40" s="15"/>
      <c r="D40" s="133">
        <v>7</v>
      </c>
      <c r="E40" s="15"/>
      <c r="F40" s="133">
        <v>3</v>
      </c>
      <c r="G40" s="15"/>
      <c r="I40" s="15"/>
      <c r="J40" s="133">
        <v>2.88</v>
      </c>
      <c r="K40" s="15"/>
      <c r="L40" s="133"/>
      <c r="M40" s="15"/>
      <c r="N40" s="133">
        <v>7</v>
      </c>
      <c r="O40" s="15"/>
      <c r="P40" s="133">
        <v>6</v>
      </c>
      <c r="Q40" s="15"/>
      <c r="R40" s="133">
        <v>3.8</v>
      </c>
      <c r="S40" s="15"/>
      <c r="T40" s="133">
        <v>1</v>
      </c>
      <c r="U40" s="15"/>
      <c r="V40" s="133"/>
      <c r="W40" s="15"/>
      <c r="X40" s="133"/>
      <c r="Y40" s="15"/>
      <c r="Z40" s="14"/>
      <c r="AA40" s="15"/>
      <c r="AB40" s="15"/>
    </row>
    <row r="41" spans="1:28" ht="12.75" customHeight="1" thickBot="1">
      <c r="A41" s="1190" t="s">
        <v>919</v>
      </c>
      <c r="B41" s="135"/>
      <c r="C41" s="135"/>
      <c r="D41" s="133">
        <v>0.41</v>
      </c>
      <c r="E41" s="135"/>
      <c r="F41" s="133">
        <v>1.57</v>
      </c>
      <c r="G41" s="135"/>
      <c r="H41" s="135"/>
      <c r="I41" s="135"/>
      <c r="J41" s="133">
        <v>0</v>
      </c>
      <c r="K41" s="135"/>
      <c r="L41" s="133"/>
      <c r="M41" s="135"/>
      <c r="N41" s="133">
        <v>0</v>
      </c>
      <c r="O41" s="135"/>
      <c r="P41" s="133">
        <v>0.1</v>
      </c>
      <c r="Q41" s="135"/>
      <c r="R41" s="133">
        <v>0.96</v>
      </c>
      <c r="S41" s="135"/>
      <c r="T41" s="133">
        <v>1.1000000000000001</v>
      </c>
      <c r="U41" s="135"/>
      <c r="V41" s="133">
        <v>1.5349999999999999</v>
      </c>
      <c r="W41" s="135"/>
      <c r="X41" s="133">
        <v>2.02</v>
      </c>
      <c r="Y41" s="135"/>
      <c r="Z41" s="135"/>
      <c r="AA41" s="135"/>
      <c r="AB41" s="134"/>
    </row>
    <row r="42" spans="1:28" ht="12.75" customHeight="1">
      <c r="B42" s="134"/>
      <c r="D42" s="14"/>
      <c r="F42" s="14"/>
      <c r="J42" s="14"/>
      <c r="L42" s="14"/>
      <c r="N42" s="14"/>
      <c r="P42" s="14"/>
      <c r="R42" s="14"/>
      <c r="T42" s="14"/>
      <c r="V42" s="14"/>
      <c r="X42" s="14"/>
    </row>
    <row r="44" spans="1:28" ht="12.75" customHeight="1">
      <c r="A44" s="14" t="s">
        <v>517</v>
      </c>
      <c r="L44" s="10">
        <v>387.94</v>
      </c>
      <c r="T44" s="10">
        <v>1022.2</v>
      </c>
      <c r="X44" s="10">
        <v>80.7</v>
      </c>
      <c r="Z44" s="10">
        <v>175.4</v>
      </c>
    </row>
  </sheetData>
  <phoneticPr fontId="0" type="noConversion"/>
  <pageMargins left="0.39370078740157483" right="0.39370078740157483" top="0.59055118110236227" bottom="0.39370078740157483" header="0.39370078740157483" footer="0.39370078740157483"/>
  <pageSetup paperSize="9" scale="96"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9">
    <pageSetUpPr fitToPage="1"/>
  </sheetPr>
  <dimension ref="A3:BR41"/>
  <sheetViews>
    <sheetView workbookViewId="0" xr3:uid="{C7A11F4D-6E51-5B1A-9CF2-8FFD2B06F078}">
      <pane xSplit="3" ySplit="5" topLeftCell="AW6" activePane="bottomRight" state="frozen"/>
      <selection activeCell="C6" sqref="C6"/>
      <selection pane="bottomLeft" activeCell="C6" sqref="C6"/>
      <selection pane="topRight" activeCell="C6" sqref="C6"/>
      <selection pane="bottomRight" activeCell="BG6" sqref="BG6"/>
    </sheetView>
  </sheetViews>
  <sheetFormatPr defaultRowHeight="12.75" customHeight="1"/>
  <cols>
    <col min="1" max="1" width="36.42578125" style="10" customWidth="1"/>
    <col min="2" max="2" width="12.7109375" style="10" customWidth="1"/>
    <col min="3" max="3" width="4.7109375" style="10" customWidth="1"/>
    <col min="4" max="4" width="12.7109375" style="10" customWidth="1"/>
    <col min="5" max="5" width="4" style="10" bestFit="1" customWidth="1"/>
    <col min="6" max="6" width="12.7109375" style="10" customWidth="1"/>
    <col min="7" max="7" width="4" style="10" bestFit="1" customWidth="1"/>
    <col min="8" max="8" width="12.7109375" style="10" customWidth="1"/>
    <col min="9" max="9" width="4" style="10" bestFit="1" customWidth="1"/>
    <col min="10" max="10" width="12.7109375" style="10" customWidth="1"/>
    <col min="11" max="11" width="4" style="10" bestFit="1" customWidth="1"/>
    <col min="12" max="12" width="12.7109375" style="10" customWidth="1"/>
    <col min="13" max="13" width="4.7109375" style="10" customWidth="1"/>
    <col min="14" max="14" width="12.7109375" style="10" customWidth="1"/>
    <col min="15" max="15" width="4" style="10" bestFit="1" customWidth="1"/>
    <col min="16" max="16" width="12.7109375" style="10" customWidth="1"/>
    <col min="17" max="17" width="4" style="10" bestFit="1" customWidth="1"/>
    <col min="18" max="18" width="12.7109375" style="10" customWidth="1"/>
    <col min="19" max="19" width="4" style="10" bestFit="1" customWidth="1"/>
    <col min="20" max="20" width="12.7109375" style="10" customWidth="1"/>
    <col min="21" max="21" width="4" style="10" bestFit="1" customWidth="1"/>
    <col min="22" max="22" width="12.7109375" style="10" customWidth="1"/>
    <col min="23" max="23" width="4" style="10" bestFit="1" customWidth="1"/>
    <col min="24" max="24" width="12.7109375" style="10" customWidth="1"/>
    <col min="25" max="25" width="4" style="10" bestFit="1" customWidth="1"/>
    <col min="26" max="26" width="12.7109375" style="10" customWidth="1"/>
    <col min="27" max="27" width="4" style="10" bestFit="1" customWidth="1"/>
    <col min="28" max="28" width="10.85546875" style="10" customWidth="1"/>
    <col min="29" max="29" width="4" style="10" bestFit="1" customWidth="1"/>
    <col min="30" max="30" width="10.28515625" style="10" customWidth="1"/>
    <col min="31" max="31" width="4" style="10" bestFit="1" customWidth="1"/>
    <col min="32" max="32" width="9.140625" style="10"/>
    <col min="33" max="33" width="4" style="10" bestFit="1" customWidth="1"/>
    <col min="34" max="34" width="12.140625" style="10" customWidth="1"/>
    <col min="35" max="35" width="4" style="10" bestFit="1" customWidth="1"/>
    <col min="36" max="36" width="9.140625" style="10"/>
    <col min="37" max="37" width="4" style="10" bestFit="1" customWidth="1"/>
    <col min="38" max="38" width="12.7109375" style="10" customWidth="1"/>
    <col min="39" max="39" width="4" style="10" bestFit="1" customWidth="1"/>
    <col min="40" max="40" width="9.140625" style="10"/>
    <col min="41" max="41" width="4" style="10" bestFit="1" customWidth="1"/>
    <col min="42" max="42" width="10.85546875" style="10" customWidth="1"/>
    <col min="43" max="43" width="4" style="10" bestFit="1" customWidth="1"/>
    <col min="44" max="44" width="10.42578125" style="10" customWidth="1"/>
    <col min="45" max="45" width="4" style="10" bestFit="1" customWidth="1"/>
    <col min="46" max="46" width="9.140625" style="10"/>
    <col min="47" max="47" width="4" style="10" bestFit="1" customWidth="1"/>
    <col min="48" max="48" width="11.42578125" style="10" customWidth="1"/>
    <col min="49" max="49" width="4" style="10" bestFit="1" customWidth="1"/>
    <col min="50" max="50" width="12.7109375" style="10" customWidth="1"/>
    <col min="51" max="51" width="4.7109375" style="10" customWidth="1"/>
    <col min="52" max="52" width="11.140625" style="10" customWidth="1"/>
    <col min="53" max="53" width="4" style="10" bestFit="1" customWidth="1"/>
    <col min="54" max="54" width="9.140625" style="10"/>
    <col min="55" max="55" width="4" style="10" bestFit="1" customWidth="1"/>
    <col min="56" max="56" width="9.140625" style="10"/>
    <col min="57" max="57" width="4" style="10" bestFit="1" customWidth="1"/>
    <col min="58" max="16384" width="9.140625" style="10"/>
  </cols>
  <sheetData>
    <row r="3" spans="1:70" s="108" customFormat="1" ht="12.75" customHeight="1">
      <c r="A3" s="259" t="s">
        <v>897</v>
      </c>
      <c r="B3" s="156" t="s">
        <v>79</v>
      </c>
      <c r="C3" s="156"/>
      <c r="D3" s="156" t="s">
        <v>585</v>
      </c>
      <c r="E3" s="156"/>
      <c r="F3" s="175" t="s">
        <v>394</v>
      </c>
      <c r="G3" s="156"/>
      <c r="H3" s="156" t="s">
        <v>395</v>
      </c>
      <c r="I3" s="156"/>
      <c r="J3" s="156" t="s">
        <v>556</v>
      </c>
      <c r="K3" s="156"/>
      <c r="L3" s="179" t="s">
        <v>928</v>
      </c>
      <c r="M3" s="264"/>
      <c r="N3" s="156" t="s">
        <v>403</v>
      </c>
      <c r="O3" s="156"/>
      <c r="P3" s="156" t="s">
        <v>404</v>
      </c>
      <c r="Q3" s="156"/>
      <c r="R3" s="156" t="s">
        <v>406</v>
      </c>
      <c r="S3" s="156"/>
      <c r="T3" s="174" t="s">
        <v>411</v>
      </c>
      <c r="U3" s="156"/>
      <c r="V3" s="174" t="s">
        <v>594</v>
      </c>
      <c r="W3" s="156"/>
      <c r="X3" s="156" t="s">
        <v>929</v>
      </c>
      <c r="Y3" s="156"/>
      <c r="Z3" s="156" t="s">
        <v>509</v>
      </c>
      <c r="AA3" s="156"/>
      <c r="AB3" s="175" t="s">
        <v>564</v>
      </c>
      <c r="AC3" s="156"/>
      <c r="AD3" s="56" t="s">
        <v>423</v>
      </c>
      <c r="AE3" s="56"/>
      <c r="AF3" s="56" t="s">
        <v>424</v>
      </c>
      <c r="AG3" s="56"/>
      <c r="AH3" s="56" t="s">
        <v>426</v>
      </c>
      <c r="AI3" s="56"/>
      <c r="AJ3" s="56" t="s">
        <v>428</v>
      </c>
      <c r="AK3" s="56"/>
      <c r="AL3" s="62" t="s">
        <v>429</v>
      </c>
      <c r="AM3" s="56"/>
      <c r="AN3" s="56" t="s">
        <v>429</v>
      </c>
      <c r="AO3" s="56"/>
      <c r="AP3" s="56" t="s">
        <v>435</v>
      </c>
      <c r="AQ3" s="56"/>
      <c r="AR3" s="56" t="s">
        <v>735</v>
      </c>
      <c r="AS3" s="56"/>
      <c r="AT3" s="56" t="s">
        <v>439</v>
      </c>
      <c r="AU3" s="56"/>
      <c r="AV3" s="56" t="s">
        <v>443</v>
      </c>
      <c r="AW3" s="56"/>
      <c r="AX3" s="255" t="s">
        <v>447</v>
      </c>
      <c r="AY3" s="156"/>
      <c r="AZ3" s="62" t="s">
        <v>930</v>
      </c>
      <c r="BA3" s="56"/>
      <c r="BB3" s="62" t="s">
        <v>930</v>
      </c>
      <c r="BC3" s="56"/>
      <c r="BD3" s="56" t="s">
        <v>930</v>
      </c>
      <c r="BE3" s="56"/>
      <c r="BF3" s="10"/>
      <c r="BG3" s="10"/>
      <c r="BH3" s="10"/>
      <c r="BI3" s="10"/>
      <c r="BJ3" s="10"/>
      <c r="BK3" s="10"/>
      <c r="BL3" s="10"/>
      <c r="BM3" s="10"/>
      <c r="BN3" s="10"/>
      <c r="BO3" s="10"/>
      <c r="BP3" s="10"/>
      <c r="BQ3" s="10"/>
      <c r="BR3" s="10"/>
    </row>
    <row r="4" spans="1:70" s="108" customFormat="1" ht="12.75" customHeight="1">
      <c r="A4" s="282" t="s">
        <v>250</v>
      </c>
      <c r="B4" s="177"/>
      <c r="C4" s="177"/>
      <c r="D4" s="177" t="s">
        <v>931</v>
      </c>
      <c r="E4" s="177"/>
      <c r="F4" s="183" t="s">
        <v>931</v>
      </c>
      <c r="G4" s="177"/>
      <c r="H4" s="177" t="s">
        <v>931</v>
      </c>
      <c r="I4" s="177"/>
      <c r="J4" s="177" t="s">
        <v>931</v>
      </c>
      <c r="K4" s="177"/>
      <c r="L4" s="172" t="s">
        <v>931</v>
      </c>
      <c r="M4" s="265"/>
      <c r="N4" s="177" t="s">
        <v>931</v>
      </c>
      <c r="O4" s="177"/>
      <c r="P4" s="108" t="s">
        <v>931</v>
      </c>
      <c r="Q4" s="177"/>
      <c r="R4" s="108" t="s">
        <v>931</v>
      </c>
      <c r="S4" s="177"/>
      <c r="T4" s="178" t="s">
        <v>931</v>
      </c>
      <c r="U4" s="177"/>
      <c r="V4" s="178" t="s">
        <v>931</v>
      </c>
      <c r="W4" s="177"/>
      <c r="X4" s="177" t="s">
        <v>931</v>
      </c>
      <c r="Y4" s="177"/>
      <c r="Z4" s="177" t="s">
        <v>931</v>
      </c>
      <c r="AA4" s="177"/>
      <c r="AB4" s="183" t="s">
        <v>931</v>
      </c>
      <c r="AC4" s="177"/>
      <c r="AD4" s="58" t="s">
        <v>931</v>
      </c>
      <c r="AE4" s="58"/>
      <c r="AF4" s="58" t="s">
        <v>931</v>
      </c>
      <c r="AG4" s="58"/>
      <c r="AH4" s="58" t="s">
        <v>931</v>
      </c>
      <c r="AI4" s="58"/>
      <c r="AJ4" s="58" t="s">
        <v>931</v>
      </c>
      <c r="AK4" s="58"/>
      <c r="AL4" s="65" t="s">
        <v>932</v>
      </c>
      <c r="AM4" s="58"/>
      <c r="AN4" s="58" t="s">
        <v>933</v>
      </c>
      <c r="AO4" s="58"/>
      <c r="AP4" s="58" t="s">
        <v>931</v>
      </c>
      <c r="AQ4" s="58"/>
      <c r="AR4" s="58" t="s">
        <v>931</v>
      </c>
      <c r="AS4" s="58"/>
      <c r="AT4" s="58" t="s">
        <v>931</v>
      </c>
      <c r="AU4" s="58"/>
      <c r="AV4" s="58" t="s">
        <v>931</v>
      </c>
      <c r="AW4" s="58"/>
      <c r="AX4" s="256" t="s">
        <v>931</v>
      </c>
      <c r="AY4" s="177"/>
      <c r="AZ4" s="65" t="s">
        <v>934</v>
      </c>
      <c r="BA4" s="58"/>
      <c r="BB4" s="65" t="s">
        <v>755</v>
      </c>
      <c r="BC4" s="58"/>
      <c r="BD4" s="58" t="s">
        <v>931</v>
      </c>
      <c r="BE4" s="58"/>
      <c r="BF4" s="10"/>
      <c r="BG4" s="10"/>
      <c r="BH4" s="10"/>
      <c r="BI4" s="10"/>
      <c r="BJ4" s="10"/>
      <c r="BK4" s="10"/>
      <c r="BL4" s="10"/>
      <c r="BM4" s="10"/>
      <c r="BN4" s="10"/>
      <c r="BO4" s="10"/>
      <c r="BP4" s="10"/>
      <c r="BQ4" s="10"/>
      <c r="BR4" s="10"/>
    </row>
    <row r="5" spans="1:70" ht="12.75" customHeight="1">
      <c r="A5" s="59"/>
      <c r="B5" s="59" t="s">
        <v>83</v>
      </c>
      <c r="C5" s="59" t="s">
        <v>16</v>
      </c>
      <c r="D5" s="59" t="s">
        <v>83</v>
      </c>
      <c r="E5" s="59" t="s">
        <v>16</v>
      </c>
      <c r="F5" s="59" t="s">
        <v>83</v>
      </c>
      <c r="G5" s="59" t="s">
        <v>16</v>
      </c>
      <c r="H5" s="59" t="s">
        <v>83</v>
      </c>
      <c r="I5" s="59" t="s">
        <v>16</v>
      </c>
      <c r="J5" s="59" t="s">
        <v>83</v>
      </c>
      <c r="K5" s="59" t="s">
        <v>16</v>
      </c>
      <c r="L5" s="59" t="s">
        <v>83</v>
      </c>
      <c r="M5" s="59" t="s">
        <v>16</v>
      </c>
      <c r="N5" s="59" t="s">
        <v>83</v>
      </c>
      <c r="O5" s="59" t="s">
        <v>16</v>
      </c>
      <c r="P5" s="59" t="s">
        <v>83</v>
      </c>
      <c r="Q5" s="59" t="s">
        <v>16</v>
      </c>
      <c r="R5" s="59" t="s">
        <v>83</v>
      </c>
      <c r="S5" s="59" t="s">
        <v>16</v>
      </c>
      <c r="T5" s="59" t="s">
        <v>83</v>
      </c>
      <c r="U5" s="59" t="s">
        <v>16</v>
      </c>
      <c r="V5" s="59" t="s">
        <v>83</v>
      </c>
      <c r="W5" s="59" t="s">
        <v>16</v>
      </c>
      <c r="X5" s="59" t="s">
        <v>83</v>
      </c>
      <c r="Y5" s="59" t="s">
        <v>16</v>
      </c>
      <c r="Z5" s="59" t="s">
        <v>83</v>
      </c>
      <c r="AA5" s="59" t="s">
        <v>16</v>
      </c>
      <c r="AB5" s="59" t="s">
        <v>83</v>
      </c>
      <c r="AC5" s="59" t="s">
        <v>16</v>
      </c>
      <c r="AD5" s="59" t="s">
        <v>83</v>
      </c>
      <c r="AE5" s="59" t="s">
        <v>16</v>
      </c>
      <c r="AF5" s="59" t="s">
        <v>83</v>
      </c>
      <c r="AG5" s="59" t="s">
        <v>16</v>
      </c>
      <c r="AH5" s="59" t="s">
        <v>83</v>
      </c>
      <c r="AI5" s="59" t="s">
        <v>16</v>
      </c>
      <c r="AJ5" s="59" t="s">
        <v>83</v>
      </c>
      <c r="AK5" s="59" t="s">
        <v>16</v>
      </c>
      <c r="AL5" s="59" t="s">
        <v>83</v>
      </c>
      <c r="AM5" s="59" t="s">
        <v>16</v>
      </c>
      <c r="AN5" s="59" t="s">
        <v>83</v>
      </c>
      <c r="AO5" s="59" t="s">
        <v>16</v>
      </c>
      <c r="AP5" s="59" t="s">
        <v>83</v>
      </c>
      <c r="AQ5" s="59" t="s">
        <v>16</v>
      </c>
      <c r="AR5" s="59" t="s">
        <v>83</v>
      </c>
      <c r="AS5" s="59" t="s">
        <v>16</v>
      </c>
      <c r="AT5" s="59" t="s">
        <v>83</v>
      </c>
      <c r="AU5" s="59" t="s">
        <v>16</v>
      </c>
      <c r="AV5" s="59" t="s">
        <v>83</v>
      </c>
      <c r="AW5" s="59" t="s">
        <v>16</v>
      </c>
      <c r="AX5" s="59" t="s">
        <v>83</v>
      </c>
      <c r="AY5" s="59" t="s">
        <v>16</v>
      </c>
      <c r="AZ5" s="59" t="s">
        <v>83</v>
      </c>
      <c r="BA5" s="59" t="s">
        <v>16</v>
      </c>
      <c r="BB5" s="59" t="s">
        <v>83</v>
      </c>
      <c r="BC5" s="59" t="s">
        <v>16</v>
      </c>
      <c r="BD5" s="59" t="s">
        <v>83</v>
      </c>
      <c r="BE5" s="59" t="s">
        <v>16</v>
      </c>
    </row>
    <row r="6" spans="1:70" ht="12.75" customHeight="1">
      <c r="A6" s="2" t="s">
        <v>85</v>
      </c>
    </row>
    <row r="7" spans="1:70" ht="12.75" customHeight="1">
      <c r="A7" s="2" t="s">
        <v>296</v>
      </c>
    </row>
    <row r="8" spans="1:70" ht="12.75" customHeight="1">
      <c r="A8" s="41" t="s">
        <v>140</v>
      </c>
      <c r="B8" s="104">
        <f t="shared" ref="B8:B22" si="0">D8+F8+J8+H8+L8+N8+P8+R8+T8+V8+X8+Z8+AB8+AD8+AF8+AH8+AJ8+AL8+AN8+AP8+AR8+AT8+AV8+AX8+AZ8+BB8+BD8</f>
        <v>0</v>
      </c>
      <c r="C8" s="114">
        <f t="shared" ref="C8:C22" si="1">B8/B$18*100</f>
        <v>0</v>
      </c>
      <c r="D8" s="1183"/>
      <c r="E8" s="114">
        <f t="shared" ref="E8:E22" si="2">D8/D$18*100</f>
        <v>0</v>
      </c>
      <c r="F8" s="1183"/>
      <c r="G8" s="114">
        <f t="shared" ref="G8:G22" si="3">F8/F$18*100</f>
        <v>0</v>
      </c>
      <c r="H8" s="1183">
        <v>0</v>
      </c>
      <c r="I8" s="114">
        <f t="shared" ref="I8:I22" si="4">H8/H$18*100</f>
        <v>0</v>
      </c>
      <c r="J8" s="1183">
        <v>0</v>
      </c>
      <c r="K8" s="114">
        <f t="shared" ref="K8:K22" si="5">J8/J$18*100</f>
        <v>0</v>
      </c>
      <c r="L8" s="1183"/>
      <c r="M8" s="114">
        <f t="shared" ref="M8:M22" si="6">L8/L$18*100</f>
        <v>0</v>
      </c>
      <c r="N8" s="1183"/>
      <c r="O8" s="114">
        <f t="shared" ref="O8:O22" si="7">N8/N$18*100</f>
        <v>0</v>
      </c>
      <c r="P8" s="1183"/>
      <c r="Q8" s="114">
        <f t="shared" ref="Q8:Q22" si="8">P8/P$18*100</f>
        <v>0</v>
      </c>
      <c r="R8" s="1183"/>
      <c r="S8" s="114">
        <f t="shared" ref="S8:S22" si="9">R8/R$18*100</f>
        <v>0</v>
      </c>
      <c r="T8" s="1183"/>
      <c r="U8" s="114">
        <f t="shared" ref="U8:U22" si="10">T8/T$18*100</f>
        <v>0</v>
      </c>
      <c r="V8" s="1183"/>
      <c r="W8" s="114">
        <f t="shared" ref="W8:W22" si="11">V8/V$18*100</f>
        <v>0</v>
      </c>
      <c r="X8" s="1549">
        <v>0</v>
      </c>
      <c r="Y8" s="114">
        <f t="shared" ref="Y8:Y22" si="12">X8/X$18*100</f>
        <v>0</v>
      </c>
      <c r="Z8" s="1183"/>
      <c r="AA8" s="114">
        <f t="shared" ref="AA8:AA22" si="13">Z8/Z$18*100</f>
        <v>0</v>
      </c>
      <c r="AB8" s="1183"/>
      <c r="AC8" s="114">
        <f t="shared" ref="AC8:AC22" si="14">AB8/AB$18*100</f>
        <v>0</v>
      </c>
      <c r="AD8" s="1183"/>
      <c r="AE8" s="114">
        <f t="shared" ref="AE8:AE22" si="15">AD8/AD$18*100</f>
        <v>0</v>
      </c>
      <c r="AF8" s="1183"/>
      <c r="AG8" s="114">
        <f t="shared" ref="AG8:AG22" si="16">AF8/AF$18*100</f>
        <v>0</v>
      </c>
      <c r="AH8" s="1183"/>
      <c r="AI8" s="114">
        <f t="shared" ref="AI8:AI22" si="17">AH8/AH$18*100</f>
        <v>0</v>
      </c>
      <c r="AJ8" s="1183"/>
      <c r="AK8" s="114">
        <f t="shared" ref="AK8:AK22" si="18">AJ8/AJ$18*100</f>
        <v>0</v>
      </c>
      <c r="AL8" s="1183"/>
      <c r="AM8" s="114">
        <f t="shared" ref="AM8:AM22" si="19">AL8/AL$18*100</f>
        <v>0</v>
      </c>
      <c r="AN8" s="1183"/>
      <c r="AO8" s="114">
        <f t="shared" ref="AO8:AO22" si="20">AN8/AN$18*100</f>
        <v>0</v>
      </c>
      <c r="AP8" s="1183"/>
      <c r="AQ8" s="114">
        <f t="shared" ref="AQ8:AQ22" si="21">AP8/AP$18*100</f>
        <v>0</v>
      </c>
      <c r="AR8" s="1183">
        <v>0</v>
      </c>
      <c r="AS8" s="114">
        <f t="shared" ref="AS8:AS22" si="22">AR8/AR$18*100</f>
        <v>0</v>
      </c>
      <c r="AT8" s="1183">
        <v>0</v>
      </c>
      <c r="AU8" s="114">
        <f t="shared" ref="AU8:AU22" si="23">AT8/AT$18*100</f>
        <v>0</v>
      </c>
      <c r="AV8" s="1183"/>
      <c r="AW8" s="114">
        <f t="shared" ref="AW8:AW22" si="24">AV8/AV$18*100</f>
        <v>0</v>
      </c>
      <c r="AX8" s="1183">
        <v>0</v>
      </c>
      <c r="AY8" s="114">
        <f t="shared" ref="AY8:AY22" si="25">AX8/AX$18*100</f>
        <v>0</v>
      </c>
      <c r="AZ8" s="1183">
        <v>0</v>
      </c>
      <c r="BA8" s="114">
        <f t="shared" ref="BA8:BA22" si="26">AZ8/AZ$18*100</f>
        <v>0</v>
      </c>
      <c r="BB8" s="1183">
        <v>0</v>
      </c>
      <c r="BC8" s="114">
        <f t="shared" ref="BC8:BC22" si="27">BB8/BB$18*100</f>
        <v>0</v>
      </c>
      <c r="BD8" s="1183">
        <v>0</v>
      </c>
      <c r="BE8" s="114">
        <f t="shared" ref="BE8:BE22" si="28">BD8/BD$18*100</f>
        <v>0</v>
      </c>
    </row>
    <row r="9" spans="1:70" ht="12.75" customHeight="1">
      <c r="A9" s="41" t="s">
        <v>142</v>
      </c>
      <c r="B9" s="104">
        <f t="shared" si="0"/>
        <v>6328.300749590001</v>
      </c>
      <c r="C9" s="114">
        <f t="shared" si="1"/>
        <v>4.0187268804190497</v>
      </c>
      <c r="D9" s="1183">
        <v>4243.50658217</v>
      </c>
      <c r="E9" s="114">
        <f t="shared" si="2"/>
        <v>7.4560423814460872</v>
      </c>
      <c r="F9" s="1183"/>
      <c r="G9" s="114">
        <f t="shared" si="3"/>
        <v>0</v>
      </c>
      <c r="H9" s="1183">
        <v>656.36520900000016</v>
      </c>
      <c r="I9" s="114">
        <f t="shared" si="4"/>
        <v>36.802399426078665</v>
      </c>
      <c r="J9" s="1183">
        <v>0</v>
      </c>
      <c r="K9" s="114">
        <f t="shared" si="5"/>
        <v>0</v>
      </c>
      <c r="L9" s="1183"/>
      <c r="M9" s="114">
        <f t="shared" si="6"/>
        <v>0</v>
      </c>
      <c r="N9" s="1183"/>
      <c r="O9" s="114">
        <f t="shared" si="7"/>
        <v>0</v>
      </c>
      <c r="P9" s="1183"/>
      <c r="Q9" s="114">
        <f t="shared" si="8"/>
        <v>0</v>
      </c>
      <c r="R9" s="1183"/>
      <c r="S9" s="114">
        <f t="shared" si="9"/>
        <v>0</v>
      </c>
      <c r="T9" s="1183"/>
      <c r="U9" s="114">
        <f t="shared" si="10"/>
        <v>0</v>
      </c>
      <c r="V9" s="1183"/>
      <c r="W9" s="114">
        <f t="shared" si="11"/>
        <v>0</v>
      </c>
      <c r="X9" s="1549">
        <v>1254</v>
      </c>
      <c r="Y9" s="114">
        <f t="shared" si="12"/>
        <v>84.661085606265189</v>
      </c>
      <c r="Z9" s="1183"/>
      <c r="AA9" s="114">
        <f t="shared" si="13"/>
        <v>0</v>
      </c>
      <c r="AB9" s="1183"/>
      <c r="AC9" s="114">
        <f t="shared" si="14"/>
        <v>0</v>
      </c>
      <c r="AD9" s="1183"/>
      <c r="AE9" s="114">
        <f t="shared" si="15"/>
        <v>0</v>
      </c>
      <c r="AF9" s="1183"/>
      <c r="AG9" s="114">
        <f t="shared" si="16"/>
        <v>0</v>
      </c>
      <c r="AH9" s="1183"/>
      <c r="AI9" s="114">
        <f t="shared" si="17"/>
        <v>0</v>
      </c>
      <c r="AJ9" s="1183"/>
      <c r="AK9" s="114">
        <f t="shared" si="18"/>
        <v>0</v>
      </c>
      <c r="AL9" s="1183">
        <v>28.328958420000003</v>
      </c>
      <c r="AM9" s="114">
        <f t="shared" si="19"/>
        <v>2.9588118927189022</v>
      </c>
      <c r="AN9" s="1183">
        <v>106.6</v>
      </c>
      <c r="AO9" s="114">
        <f t="shared" si="20"/>
        <v>6.1582900057770074</v>
      </c>
      <c r="AP9" s="1183"/>
      <c r="AQ9" s="114">
        <f t="shared" si="21"/>
        <v>0</v>
      </c>
      <c r="AR9" s="1183">
        <v>39.5</v>
      </c>
      <c r="AS9" s="114">
        <f t="shared" si="22"/>
        <v>1.8962123757860883</v>
      </c>
      <c r="AT9" s="1183">
        <v>0</v>
      </c>
      <c r="AU9" s="114">
        <f t="shared" si="23"/>
        <v>0</v>
      </c>
      <c r="AV9" s="1183"/>
      <c r="AW9" s="114">
        <f t="shared" si="24"/>
        <v>0</v>
      </c>
      <c r="AX9" s="1183">
        <v>0</v>
      </c>
      <c r="AY9" s="114">
        <f t="shared" si="25"/>
        <v>0</v>
      </c>
      <c r="AZ9" s="1183">
        <v>0</v>
      </c>
      <c r="BA9" s="114">
        <f t="shared" si="26"/>
        <v>0</v>
      </c>
      <c r="BB9" s="1183">
        <v>0</v>
      </c>
      <c r="BC9" s="114">
        <f t="shared" si="27"/>
        <v>0</v>
      </c>
      <c r="BD9" s="1183">
        <v>0</v>
      </c>
      <c r="BE9" s="114">
        <f t="shared" si="28"/>
        <v>0</v>
      </c>
    </row>
    <row r="10" spans="1:70" ht="12.75" customHeight="1">
      <c r="A10" s="41" t="s">
        <v>144</v>
      </c>
      <c r="B10" s="104">
        <f t="shared" si="0"/>
        <v>6122.5079875299998</v>
      </c>
      <c r="C10" s="114">
        <f t="shared" si="1"/>
        <v>3.8880401546436056</v>
      </c>
      <c r="D10" s="1183">
        <v>5935.48990753</v>
      </c>
      <c r="E10" s="114">
        <f t="shared" si="2"/>
        <v>10.428937353635117</v>
      </c>
      <c r="F10" s="1183"/>
      <c r="G10" s="114">
        <f t="shared" si="3"/>
        <v>0</v>
      </c>
      <c r="H10" s="1183"/>
      <c r="I10" s="114">
        <f t="shared" si="4"/>
        <v>0</v>
      </c>
      <c r="J10" s="1183">
        <v>0</v>
      </c>
      <c r="K10" s="114">
        <f t="shared" si="5"/>
        <v>0</v>
      </c>
      <c r="L10" s="1183">
        <v>5.89</v>
      </c>
      <c r="M10" s="114">
        <f t="shared" si="6"/>
        <v>33.071308253790008</v>
      </c>
      <c r="N10" s="1183"/>
      <c r="O10" s="114">
        <f t="shared" si="7"/>
        <v>0</v>
      </c>
      <c r="P10" s="1183"/>
      <c r="Q10" s="114">
        <f t="shared" si="8"/>
        <v>0</v>
      </c>
      <c r="R10" s="1183">
        <v>26.531079999999999</v>
      </c>
      <c r="S10" s="114">
        <f t="shared" si="9"/>
        <v>51.565652570490762</v>
      </c>
      <c r="T10" s="1183"/>
      <c r="U10" s="114">
        <f t="shared" si="10"/>
        <v>0</v>
      </c>
      <c r="V10" s="1183">
        <v>154.59700000000001</v>
      </c>
      <c r="W10" s="114">
        <f t="shared" si="11"/>
        <v>16.276469516823731</v>
      </c>
      <c r="X10" s="1549">
        <v>0</v>
      </c>
      <c r="Y10" s="114">
        <f t="shared" si="12"/>
        <v>0</v>
      </c>
      <c r="Z10" s="1183"/>
      <c r="AA10" s="114">
        <f t="shared" si="13"/>
        <v>0</v>
      </c>
      <c r="AB10" s="1183"/>
      <c r="AC10" s="114">
        <f t="shared" si="14"/>
        <v>0</v>
      </c>
      <c r="AD10" s="1183"/>
      <c r="AE10" s="114">
        <f t="shared" si="15"/>
        <v>0</v>
      </c>
      <c r="AF10" s="1183"/>
      <c r="AG10" s="114">
        <f t="shared" si="16"/>
        <v>0</v>
      </c>
      <c r="AH10" s="1183"/>
      <c r="AI10" s="114">
        <f t="shared" si="17"/>
        <v>0</v>
      </c>
      <c r="AJ10" s="1183"/>
      <c r="AK10" s="114">
        <f t="shared" si="18"/>
        <v>0</v>
      </c>
      <c r="AL10" s="1183"/>
      <c r="AM10" s="114">
        <f t="shared" si="19"/>
        <v>0</v>
      </c>
      <c r="AN10" s="1183"/>
      <c r="AO10" s="114">
        <f t="shared" si="20"/>
        <v>0</v>
      </c>
      <c r="AP10" s="1183"/>
      <c r="AQ10" s="114">
        <f t="shared" si="21"/>
        <v>0</v>
      </c>
      <c r="AR10" s="1183">
        <v>0</v>
      </c>
      <c r="AS10" s="114">
        <f t="shared" si="22"/>
        <v>0</v>
      </c>
      <c r="AT10" s="1183">
        <v>0</v>
      </c>
      <c r="AU10" s="114">
        <f t="shared" si="23"/>
        <v>0</v>
      </c>
      <c r="AV10" s="1183"/>
      <c r="AW10" s="114">
        <f t="shared" si="24"/>
        <v>0</v>
      </c>
      <c r="AX10" s="1183">
        <v>0</v>
      </c>
      <c r="AY10" s="114">
        <f t="shared" si="25"/>
        <v>0</v>
      </c>
      <c r="AZ10" s="1183">
        <v>0</v>
      </c>
      <c r="BA10" s="114">
        <f t="shared" si="26"/>
        <v>0</v>
      </c>
      <c r="BB10" s="1183">
        <v>0</v>
      </c>
      <c r="BC10" s="114">
        <f t="shared" si="27"/>
        <v>0</v>
      </c>
      <c r="BD10" s="1183">
        <v>0</v>
      </c>
      <c r="BE10" s="114">
        <f t="shared" si="28"/>
        <v>0</v>
      </c>
    </row>
    <row r="11" spans="1:70" ht="12.75" customHeight="1">
      <c r="A11" s="41" t="s">
        <v>146</v>
      </c>
      <c r="B11" s="104">
        <f t="shared" si="0"/>
        <v>4333.27028032</v>
      </c>
      <c r="C11" s="114">
        <f t="shared" si="1"/>
        <v>2.7518018572001672</v>
      </c>
      <c r="D11" s="1183"/>
      <c r="E11" s="114">
        <f t="shared" si="2"/>
        <v>0</v>
      </c>
      <c r="F11" s="1183"/>
      <c r="G11" s="114">
        <f t="shared" si="3"/>
        <v>0</v>
      </c>
      <c r="H11" s="1183"/>
      <c r="I11" s="114">
        <f t="shared" si="4"/>
        <v>0</v>
      </c>
      <c r="J11" s="1183">
        <v>0</v>
      </c>
      <c r="K11" s="114">
        <f t="shared" si="5"/>
        <v>0</v>
      </c>
      <c r="L11" s="1183"/>
      <c r="M11" s="114">
        <f t="shared" si="6"/>
        <v>0</v>
      </c>
      <c r="N11" s="1183"/>
      <c r="O11" s="114">
        <f t="shared" si="7"/>
        <v>0</v>
      </c>
      <c r="P11" s="1183"/>
      <c r="Q11" s="114">
        <f t="shared" si="8"/>
        <v>0</v>
      </c>
      <c r="R11" s="1183"/>
      <c r="S11" s="114">
        <f t="shared" si="9"/>
        <v>0</v>
      </c>
      <c r="T11" s="1183">
        <v>67.405639340000008</v>
      </c>
      <c r="U11" s="114">
        <f t="shared" si="10"/>
        <v>24.611433992380224</v>
      </c>
      <c r="V11" s="1183"/>
      <c r="W11" s="114">
        <f t="shared" si="11"/>
        <v>0</v>
      </c>
      <c r="X11" s="1549">
        <v>0</v>
      </c>
      <c r="Y11" s="114">
        <f t="shared" si="12"/>
        <v>0</v>
      </c>
      <c r="Z11" s="1183"/>
      <c r="AA11" s="114">
        <f t="shared" si="13"/>
        <v>0</v>
      </c>
      <c r="AB11" s="1183"/>
      <c r="AC11" s="114">
        <f t="shared" si="14"/>
        <v>0</v>
      </c>
      <c r="AD11" s="1183"/>
      <c r="AE11" s="114">
        <f t="shared" si="15"/>
        <v>0</v>
      </c>
      <c r="AF11" s="1183"/>
      <c r="AG11" s="114">
        <f t="shared" si="16"/>
        <v>0</v>
      </c>
      <c r="AH11" s="1183"/>
      <c r="AI11" s="114">
        <f t="shared" si="17"/>
        <v>0</v>
      </c>
      <c r="AJ11" s="1183">
        <v>1128.8879999999999</v>
      </c>
      <c r="AK11" s="114">
        <f t="shared" si="18"/>
        <v>95.957567077083922</v>
      </c>
      <c r="AL11" s="1183">
        <v>191.07664097999998</v>
      </c>
      <c r="AM11" s="114">
        <f t="shared" si="19"/>
        <v>19.956958154637434</v>
      </c>
      <c r="AN11" s="1183">
        <v>310.10000000000002</v>
      </c>
      <c r="AO11" s="114">
        <f t="shared" si="20"/>
        <v>17.914500288850377</v>
      </c>
      <c r="AP11" s="1183"/>
      <c r="AQ11" s="114">
        <f t="shared" si="21"/>
        <v>0</v>
      </c>
      <c r="AR11" s="1183">
        <v>158</v>
      </c>
      <c r="AS11" s="114">
        <f t="shared" si="22"/>
        <v>7.584849503144353</v>
      </c>
      <c r="AT11" s="1183">
        <v>0</v>
      </c>
      <c r="AU11" s="114">
        <f t="shared" si="23"/>
        <v>0</v>
      </c>
      <c r="AV11" s="1183"/>
      <c r="AW11" s="114">
        <f t="shared" si="24"/>
        <v>0</v>
      </c>
      <c r="AX11" s="1183">
        <v>0</v>
      </c>
      <c r="AY11" s="114">
        <f t="shared" si="25"/>
        <v>0</v>
      </c>
      <c r="AZ11" s="1183">
        <v>0</v>
      </c>
      <c r="BA11" s="114">
        <f t="shared" si="26"/>
        <v>0</v>
      </c>
      <c r="BB11" s="1183">
        <v>0</v>
      </c>
      <c r="BC11" s="114">
        <f t="shared" si="27"/>
        <v>0</v>
      </c>
      <c r="BD11" s="1183">
        <v>2477.8000000000002</v>
      </c>
      <c r="BE11" s="114">
        <f t="shared" si="28"/>
        <v>10.650607795601864</v>
      </c>
    </row>
    <row r="12" spans="1:70" ht="12.75" customHeight="1">
      <c r="A12" s="41" t="s">
        <v>147</v>
      </c>
      <c r="B12" s="104">
        <f t="shared" si="0"/>
        <v>90760.12399724999</v>
      </c>
      <c r="C12" s="114">
        <f t="shared" si="1"/>
        <v>57.636348904805992</v>
      </c>
      <c r="D12" s="1183">
        <v>40987.781343999995</v>
      </c>
      <c r="E12" s="114">
        <f t="shared" si="2"/>
        <v>72.017476326390266</v>
      </c>
      <c r="F12" s="1183">
        <v>7.1</v>
      </c>
      <c r="G12" s="114">
        <f t="shared" si="3"/>
        <v>2.4704244954766872</v>
      </c>
      <c r="H12" s="1183">
        <v>1107.1614770000001</v>
      </c>
      <c r="I12" s="114">
        <f t="shared" si="4"/>
        <v>62.078547654589656</v>
      </c>
      <c r="J12" s="1183">
        <v>258.89999999999998</v>
      </c>
      <c r="K12" s="114">
        <f t="shared" si="5"/>
        <v>67.89929189614476</v>
      </c>
      <c r="L12" s="1183">
        <v>10.7</v>
      </c>
      <c r="M12" s="114">
        <f t="shared" si="6"/>
        <v>60.078607523863006</v>
      </c>
      <c r="N12" s="1183"/>
      <c r="O12" s="114">
        <f t="shared" si="7"/>
        <v>0</v>
      </c>
      <c r="P12" s="1183">
        <v>2312.6110600200004</v>
      </c>
      <c r="Q12" s="114">
        <f t="shared" si="8"/>
        <v>100</v>
      </c>
      <c r="R12" s="1183">
        <v>24.75909</v>
      </c>
      <c r="S12" s="114">
        <f t="shared" si="9"/>
        <v>48.121623126593875</v>
      </c>
      <c r="T12" s="1183">
        <v>115.07428511000001</v>
      </c>
      <c r="U12" s="114">
        <f t="shared" si="10"/>
        <v>42.01641286895191</v>
      </c>
      <c r="V12" s="1183">
        <v>787.52199999999993</v>
      </c>
      <c r="W12" s="114">
        <f t="shared" si="11"/>
        <v>82.91284971136605</v>
      </c>
      <c r="X12" s="1549">
        <v>227.2</v>
      </c>
      <c r="Y12" s="114">
        <f t="shared" si="12"/>
        <v>15.338914393734809</v>
      </c>
      <c r="Z12" s="1183"/>
      <c r="AA12" s="114">
        <f t="shared" si="13"/>
        <v>0</v>
      </c>
      <c r="AB12" s="1183">
        <v>0.7</v>
      </c>
      <c r="AC12" s="114">
        <f t="shared" si="14"/>
        <v>70</v>
      </c>
      <c r="AD12" s="1183">
        <v>19.850000000000001</v>
      </c>
      <c r="AE12" s="114">
        <f t="shared" si="15"/>
        <v>1.7038919123075074</v>
      </c>
      <c r="AF12" s="1183">
        <v>451.8</v>
      </c>
      <c r="AG12" s="114">
        <f t="shared" si="16"/>
        <v>97.898158179848323</v>
      </c>
      <c r="AH12" s="1183"/>
      <c r="AI12" s="114">
        <f t="shared" si="17"/>
        <v>0</v>
      </c>
      <c r="AJ12" s="1183"/>
      <c r="AK12" s="114">
        <f t="shared" si="18"/>
        <v>0</v>
      </c>
      <c r="AL12" s="1183">
        <v>672.33433043999992</v>
      </c>
      <c r="AM12" s="114">
        <f t="shared" si="19"/>
        <v>70.221812722370885</v>
      </c>
      <c r="AN12" s="1183">
        <v>1174.2</v>
      </c>
      <c r="AO12" s="114">
        <f t="shared" si="20"/>
        <v>67.83362218370884</v>
      </c>
      <c r="AP12" s="1183"/>
      <c r="AQ12" s="114">
        <f t="shared" si="21"/>
        <v>0</v>
      </c>
      <c r="AR12" s="1183">
        <v>1157.5</v>
      </c>
      <c r="AS12" s="114">
        <f t="shared" si="22"/>
        <v>55.566223417022712</v>
      </c>
      <c r="AT12" s="1183">
        <v>4752.8</v>
      </c>
      <c r="AU12" s="114">
        <f t="shared" si="23"/>
        <v>100</v>
      </c>
      <c r="AV12" s="1183">
        <v>330.7</v>
      </c>
      <c r="AW12" s="114">
        <f t="shared" si="24"/>
        <v>6.9984974498973607</v>
      </c>
      <c r="AX12" s="1183">
        <v>2652.1304106800008</v>
      </c>
      <c r="AY12" s="114">
        <f t="shared" si="25"/>
        <v>100</v>
      </c>
      <c r="AZ12" s="1183">
        <v>4634.1000000000004</v>
      </c>
      <c r="BA12" s="114">
        <f t="shared" si="26"/>
        <v>99.911603639342857</v>
      </c>
      <c r="BB12" s="1183">
        <v>8333.7999999999993</v>
      </c>
      <c r="BC12" s="114">
        <f t="shared" si="27"/>
        <v>99.353838817358124</v>
      </c>
      <c r="BD12" s="1183">
        <v>20741.400000000001</v>
      </c>
      <c r="BE12" s="114">
        <f t="shared" si="28"/>
        <v>89.155103935626968</v>
      </c>
    </row>
    <row r="13" spans="1:70" ht="12.75" customHeight="1">
      <c r="A13" s="41" t="s">
        <v>281</v>
      </c>
      <c r="B13" s="104">
        <f t="shared" si="0"/>
        <v>9618.4712767100009</v>
      </c>
      <c r="C13" s="114">
        <f t="shared" si="1"/>
        <v>6.1081182133698908</v>
      </c>
      <c r="D13" s="1183">
        <v>106.70337670999999</v>
      </c>
      <c r="E13" s="114">
        <f t="shared" si="2"/>
        <v>0.18748289500386009</v>
      </c>
      <c r="F13" s="1183">
        <v>7.5</v>
      </c>
      <c r="G13" s="114">
        <f t="shared" si="3"/>
        <v>2.6096033402922751</v>
      </c>
      <c r="H13" s="1183"/>
      <c r="I13" s="114">
        <f t="shared" si="4"/>
        <v>0</v>
      </c>
      <c r="J13" s="1183">
        <v>93</v>
      </c>
      <c r="K13" s="114">
        <f t="shared" si="5"/>
        <v>24.390243902439025</v>
      </c>
      <c r="L13" s="1183">
        <v>1.22</v>
      </c>
      <c r="M13" s="114">
        <f t="shared" si="6"/>
        <v>6.8500842223469967</v>
      </c>
      <c r="N13" s="1183"/>
      <c r="O13" s="114">
        <f t="shared" si="7"/>
        <v>0</v>
      </c>
      <c r="P13" s="1183"/>
      <c r="Q13" s="114">
        <f t="shared" si="8"/>
        <v>0</v>
      </c>
      <c r="R13" s="1183">
        <v>0.16089999999999999</v>
      </c>
      <c r="S13" s="114">
        <f t="shared" si="9"/>
        <v>0.31272430291537179</v>
      </c>
      <c r="T13" s="1183"/>
      <c r="U13" s="114">
        <f t="shared" si="10"/>
        <v>0</v>
      </c>
      <c r="V13" s="1183">
        <v>7.7</v>
      </c>
      <c r="W13" s="114">
        <f t="shared" si="11"/>
        <v>0.81068077181020815</v>
      </c>
      <c r="X13" s="1549">
        <v>0</v>
      </c>
      <c r="Y13" s="114">
        <f t="shared" si="12"/>
        <v>0</v>
      </c>
      <c r="Z13" s="1183"/>
      <c r="AA13" s="114">
        <f t="shared" si="13"/>
        <v>0</v>
      </c>
      <c r="AB13" s="1183">
        <v>0.3</v>
      </c>
      <c r="AC13" s="114">
        <f t="shared" si="14"/>
        <v>30</v>
      </c>
      <c r="AD13" s="1183">
        <v>140.53</v>
      </c>
      <c r="AE13" s="114">
        <f t="shared" si="15"/>
        <v>12.06286803206922</v>
      </c>
      <c r="AF13" s="1183">
        <v>9.6999999999999993</v>
      </c>
      <c r="AG13" s="114">
        <f t="shared" si="16"/>
        <v>2.1018418201516789</v>
      </c>
      <c r="AH13" s="1183"/>
      <c r="AI13" s="114">
        <f t="shared" si="17"/>
        <v>0</v>
      </c>
      <c r="AJ13" s="1183">
        <v>47.557000000000002</v>
      </c>
      <c r="AK13" s="114">
        <f t="shared" si="18"/>
        <v>4.042432922916074</v>
      </c>
      <c r="AL13" s="1183">
        <v>15.5</v>
      </c>
      <c r="AM13" s="114">
        <f t="shared" si="19"/>
        <v>1.6188941244223469</v>
      </c>
      <c r="AN13" s="1183">
        <v>73.5</v>
      </c>
      <c r="AO13" s="114">
        <f t="shared" si="20"/>
        <v>4.2461005199306765</v>
      </c>
      <c r="AP13" s="1183">
        <v>4603.5</v>
      </c>
      <c r="AQ13" s="114">
        <f t="shared" si="21"/>
        <v>18.995725085003134</v>
      </c>
      <c r="AR13" s="1183">
        <v>13.5</v>
      </c>
      <c r="AS13" s="114">
        <f t="shared" si="22"/>
        <v>0.64807258412942248</v>
      </c>
      <c r="AT13" s="1183">
        <v>0</v>
      </c>
      <c r="AU13" s="114">
        <f t="shared" si="23"/>
        <v>0</v>
      </c>
      <c r="AV13" s="1183">
        <v>4394.6000000000004</v>
      </c>
      <c r="AW13" s="114">
        <f t="shared" si="24"/>
        <v>93.001502550102643</v>
      </c>
      <c r="AX13" s="1183"/>
      <c r="AY13" s="114">
        <f t="shared" si="25"/>
        <v>0</v>
      </c>
      <c r="AZ13" s="1183">
        <v>4.0999999999999996</v>
      </c>
      <c r="BA13" s="114">
        <f t="shared" si="26"/>
        <v>8.8396360657151479E-2</v>
      </c>
      <c r="BB13" s="1183">
        <v>54.2</v>
      </c>
      <c r="BC13" s="114">
        <f t="shared" si="27"/>
        <v>0.64616118264186939</v>
      </c>
      <c r="BD13" s="1183">
        <v>45.2</v>
      </c>
      <c r="BE13" s="114">
        <f t="shared" si="28"/>
        <v>0.19428826877116967</v>
      </c>
    </row>
    <row r="14" spans="1:70" ht="12.75" customHeight="1">
      <c r="A14" s="41" t="s">
        <v>151</v>
      </c>
      <c r="B14" s="104">
        <f t="shared" si="0"/>
        <v>3596.7604098400002</v>
      </c>
      <c r="C14" s="114">
        <f t="shared" si="1"/>
        <v>2.2840883063889659</v>
      </c>
      <c r="D14" s="1183"/>
      <c r="E14" s="114">
        <f t="shared" si="2"/>
        <v>0</v>
      </c>
      <c r="F14" s="1183"/>
      <c r="G14" s="114">
        <f t="shared" si="3"/>
        <v>0</v>
      </c>
      <c r="H14" s="1183">
        <v>19.958138999999999</v>
      </c>
      <c r="I14" s="114">
        <f t="shared" si="4"/>
        <v>1.1190529193316796</v>
      </c>
      <c r="J14" s="1183">
        <v>29.4</v>
      </c>
      <c r="K14" s="114">
        <f t="shared" si="5"/>
        <v>7.7104642014162073</v>
      </c>
      <c r="L14" s="1183"/>
      <c r="M14" s="114">
        <f t="shared" si="6"/>
        <v>0</v>
      </c>
      <c r="N14" s="1183">
        <v>311.83274768000007</v>
      </c>
      <c r="O14" s="114">
        <f t="shared" si="7"/>
        <v>100</v>
      </c>
      <c r="P14" s="1183"/>
      <c r="Q14" s="114">
        <f t="shared" si="8"/>
        <v>0</v>
      </c>
      <c r="R14" s="1183"/>
      <c r="S14" s="114">
        <f t="shared" si="9"/>
        <v>0</v>
      </c>
      <c r="T14" s="1183">
        <v>29.639740890000002</v>
      </c>
      <c r="U14" s="114">
        <f t="shared" si="10"/>
        <v>10.822188374861991</v>
      </c>
      <c r="V14" s="1183"/>
      <c r="W14" s="114">
        <f t="shared" si="11"/>
        <v>0</v>
      </c>
      <c r="X14" s="1549">
        <v>0</v>
      </c>
      <c r="Y14" s="114">
        <f t="shared" si="12"/>
        <v>0</v>
      </c>
      <c r="Z14" s="1183"/>
      <c r="AA14" s="114">
        <f t="shared" si="13"/>
        <v>0</v>
      </c>
      <c r="AB14" s="1183"/>
      <c r="AC14" s="114">
        <f t="shared" si="14"/>
        <v>0</v>
      </c>
      <c r="AD14" s="1183">
        <v>1004.6</v>
      </c>
      <c r="AE14" s="114">
        <f t="shared" si="15"/>
        <v>86.23324005562327</v>
      </c>
      <c r="AF14" s="1183"/>
      <c r="AG14" s="114">
        <f t="shared" si="16"/>
        <v>0</v>
      </c>
      <c r="AH14" s="1183">
        <v>1520.626</v>
      </c>
      <c r="AI14" s="114">
        <f t="shared" si="17"/>
        <v>100</v>
      </c>
      <c r="AJ14" s="1183"/>
      <c r="AK14" s="114">
        <f t="shared" si="18"/>
        <v>0</v>
      </c>
      <c r="AL14" s="1183">
        <v>50.203782269999998</v>
      </c>
      <c r="AM14" s="114">
        <f t="shared" si="19"/>
        <v>5.2435231058504383</v>
      </c>
      <c r="AN14" s="1183">
        <v>66.599999999999994</v>
      </c>
      <c r="AO14" s="114">
        <f t="shared" si="20"/>
        <v>3.8474870017331018</v>
      </c>
      <c r="AP14" s="1183"/>
      <c r="AQ14" s="114">
        <f t="shared" si="21"/>
        <v>0</v>
      </c>
      <c r="AR14" s="1183">
        <v>563.9</v>
      </c>
      <c r="AS14" s="114">
        <f t="shared" si="22"/>
        <v>27.070231865968992</v>
      </c>
      <c r="AT14" s="1183">
        <v>0</v>
      </c>
      <c r="AU14" s="114">
        <f t="shared" si="23"/>
        <v>0</v>
      </c>
      <c r="AV14" s="1183"/>
      <c r="AW14" s="114">
        <f t="shared" si="24"/>
        <v>0</v>
      </c>
      <c r="AX14" s="1183">
        <v>0</v>
      </c>
      <c r="AY14" s="114">
        <f t="shared" si="25"/>
        <v>0</v>
      </c>
      <c r="AZ14" s="1183">
        <v>0</v>
      </c>
      <c r="BA14" s="114">
        <f t="shared" si="26"/>
        <v>0</v>
      </c>
      <c r="BB14" s="1183">
        <v>0</v>
      </c>
      <c r="BC14" s="114">
        <f t="shared" si="27"/>
        <v>0</v>
      </c>
      <c r="BD14" s="1183">
        <v>0</v>
      </c>
      <c r="BE14" s="114">
        <f t="shared" si="28"/>
        <v>0</v>
      </c>
    </row>
    <row r="15" spans="1:70" ht="12.75" customHeight="1" thickBot="1">
      <c r="A15" s="41" t="s">
        <v>153</v>
      </c>
      <c r="B15" s="104">
        <f t="shared" si="0"/>
        <v>36710.852230279997</v>
      </c>
      <c r="C15" s="114">
        <f t="shared" si="1"/>
        <v>23.312875683172312</v>
      </c>
      <c r="D15" s="1183">
        <v>5640.1784105400002</v>
      </c>
      <c r="E15" s="114">
        <f t="shared" si="2"/>
        <v>9.9100610435246796</v>
      </c>
      <c r="F15" s="1183">
        <v>272.8</v>
      </c>
      <c r="G15" s="114">
        <f t="shared" si="3"/>
        <v>94.919972164231027</v>
      </c>
      <c r="H15" s="1183"/>
      <c r="I15" s="114">
        <f t="shared" si="4"/>
        <v>0</v>
      </c>
      <c r="J15" s="1183">
        <v>0</v>
      </c>
      <c r="K15" s="114">
        <f t="shared" si="5"/>
        <v>0</v>
      </c>
      <c r="L15" s="1183"/>
      <c r="M15" s="114">
        <f t="shared" si="6"/>
        <v>0</v>
      </c>
      <c r="N15" s="1183"/>
      <c r="O15" s="114">
        <f t="shared" si="7"/>
        <v>0</v>
      </c>
      <c r="P15" s="1183"/>
      <c r="Q15" s="114">
        <f t="shared" si="8"/>
        <v>0</v>
      </c>
      <c r="R15" s="1183"/>
      <c r="S15" s="114">
        <f t="shared" si="9"/>
        <v>0</v>
      </c>
      <c r="T15" s="1183">
        <v>61.75970049</v>
      </c>
      <c r="U15" s="114">
        <f t="shared" si="10"/>
        <v>22.549964763805878</v>
      </c>
      <c r="V15" s="1183"/>
      <c r="W15" s="114">
        <f t="shared" si="11"/>
        <v>0</v>
      </c>
      <c r="X15" s="1549">
        <v>0</v>
      </c>
      <c r="Y15" s="114">
        <f t="shared" si="12"/>
        <v>0</v>
      </c>
      <c r="Z15" s="1183">
        <v>10954.51411925</v>
      </c>
      <c r="AA15" s="114">
        <f t="shared" si="13"/>
        <v>100</v>
      </c>
      <c r="AB15" s="1183"/>
      <c r="AC15" s="114">
        <f t="shared" si="14"/>
        <v>0</v>
      </c>
      <c r="AD15" s="1183">
        <v>0</v>
      </c>
      <c r="AE15" s="114">
        <f t="shared" si="15"/>
        <v>0</v>
      </c>
      <c r="AF15" s="1183"/>
      <c r="AG15" s="114">
        <f t="shared" si="16"/>
        <v>0</v>
      </c>
      <c r="AH15" s="1183"/>
      <c r="AI15" s="114">
        <f t="shared" si="17"/>
        <v>0</v>
      </c>
      <c r="AJ15" s="1183"/>
      <c r="AK15" s="114">
        <f t="shared" si="18"/>
        <v>0</v>
      </c>
      <c r="AL15" s="1183"/>
      <c r="AM15" s="114">
        <f t="shared" si="19"/>
        <v>0</v>
      </c>
      <c r="AN15" s="1183"/>
      <c r="AO15" s="114">
        <f t="shared" si="20"/>
        <v>0</v>
      </c>
      <c r="AP15" s="1183">
        <v>19630.900000000001</v>
      </c>
      <c r="AQ15" s="114">
        <f t="shared" si="21"/>
        <v>81.00427491499687</v>
      </c>
      <c r="AR15" s="1183">
        <v>150.69999999999999</v>
      </c>
      <c r="AS15" s="114">
        <f t="shared" si="22"/>
        <v>7.2344102539484423</v>
      </c>
      <c r="AT15" s="1183">
        <v>0</v>
      </c>
      <c r="AU15" s="114">
        <f t="shared" si="23"/>
        <v>0</v>
      </c>
      <c r="AV15" s="1183"/>
      <c r="AW15" s="114">
        <f t="shared" si="24"/>
        <v>0</v>
      </c>
      <c r="AX15" s="1183">
        <v>0</v>
      </c>
      <c r="AY15" s="114">
        <f t="shared" si="25"/>
        <v>0</v>
      </c>
      <c r="AZ15" s="1183">
        <v>0</v>
      </c>
      <c r="BA15" s="114">
        <f t="shared" si="26"/>
        <v>0</v>
      </c>
      <c r="BB15" s="1183">
        <v>0</v>
      </c>
      <c r="BC15" s="114">
        <f t="shared" si="27"/>
        <v>0</v>
      </c>
      <c r="BD15" s="1183">
        <v>0</v>
      </c>
      <c r="BE15" s="114">
        <f t="shared" si="28"/>
        <v>0</v>
      </c>
    </row>
    <row r="16" spans="1:70" ht="12.75" customHeight="1" thickBot="1">
      <c r="A16" s="40" t="s">
        <v>155</v>
      </c>
      <c r="B16" s="113">
        <f t="shared" si="0"/>
        <v>157470.28693152001</v>
      </c>
      <c r="C16" s="115">
        <f t="shared" si="1"/>
        <v>100</v>
      </c>
      <c r="D16" s="113">
        <v>56913.659620949991</v>
      </c>
      <c r="E16" s="115">
        <f t="shared" si="2"/>
        <v>100</v>
      </c>
      <c r="F16" s="113">
        <f>SUM(F8:F15)</f>
        <v>287.40000000000003</v>
      </c>
      <c r="G16" s="115">
        <f t="shared" si="3"/>
        <v>100</v>
      </c>
      <c r="H16" s="113">
        <v>1783.4848250000002</v>
      </c>
      <c r="I16" s="115">
        <f t="shared" si="4"/>
        <v>100</v>
      </c>
      <c r="J16" s="113">
        <v>381.3</v>
      </c>
      <c r="K16" s="115">
        <f t="shared" si="5"/>
        <v>100</v>
      </c>
      <c r="L16" s="113">
        <v>17.809999999999999</v>
      </c>
      <c r="M16" s="115">
        <f t="shared" si="6"/>
        <v>100</v>
      </c>
      <c r="N16" s="113">
        <f>SUM(N8:N15)</f>
        <v>311.83274768000007</v>
      </c>
      <c r="O16" s="115">
        <f t="shared" si="7"/>
        <v>100</v>
      </c>
      <c r="P16" s="113">
        <f>SUM(P8:P15)</f>
        <v>2312.6110600200004</v>
      </c>
      <c r="Q16" s="115">
        <f t="shared" si="8"/>
        <v>100</v>
      </c>
      <c r="R16" s="113">
        <f>SUM(R8:R15)</f>
        <v>51.451070000000001</v>
      </c>
      <c r="S16" s="115">
        <f t="shared" si="9"/>
        <v>100</v>
      </c>
      <c r="T16" s="113">
        <f>SUM(T8:T15)</f>
        <v>273.87936582999998</v>
      </c>
      <c r="U16" s="115">
        <f t="shared" si="10"/>
        <v>100</v>
      </c>
      <c r="V16" s="113">
        <v>949.81899999999996</v>
      </c>
      <c r="W16" s="115">
        <f t="shared" si="11"/>
        <v>100</v>
      </c>
      <c r="X16" s="1550">
        <f>SUM(X8:X15)</f>
        <v>1481.2</v>
      </c>
      <c r="Y16" s="115">
        <f t="shared" si="12"/>
        <v>100</v>
      </c>
      <c r="Z16" s="113">
        <f>SUM(Z8:Z15)</f>
        <v>10954.51411925</v>
      </c>
      <c r="AA16" s="115">
        <f t="shared" si="13"/>
        <v>100</v>
      </c>
      <c r="AB16" s="113">
        <f>SUM(AB8:AB15)</f>
        <v>1</v>
      </c>
      <c r="AC16" s="115">
        <f t="shared" si="14"/>
        <v>100</v>
      </c>
      <c r="AD16" s="113">
        <f>SUM(AD8:AD15)</f>
        <v>1164.98</v>
      </c>
      <c r="AE16" s="115">
        <f t="shared" si="15"/>
        <v>100</v>
      </c>
      <c r="AF16" s="113">
        <f>SUM(AF8:AF15)</f>
        <v>461.5</v>
      </c>
      <c r="AG16" s="115">
        <f t="shared" si="16"/>
        <v>100</v>
      </c>
      <c r="AH16" s="113">
        <f>SUM(AH8:AH15)</f>
        <v>1520.626</v>
      </c>
      <c r="AI16" s="115">
        <f t="shared" si="17"/>
        <v>100</v>
      </c>
      <c r="AJ16" s="113">
        <v>1176.4449999999999</v>
      </c>
      <c r="AK16" s="115">
        <f t="shared" si="18"/>
        <v>100</v>
      </c>
      <c r="AL16" s="113">
        <v>957.44371210999986</v>
      </c>
      <c r="AM16" s="115">
        <f t="shared" si="19"/>
        <v>100</v>
      </c>
      <c r="AN16" s="113">
        <v>1731</v>
      </c>
      <c r="AO16" s="115">
        <f t="shared" si="20"/>
        <v>100</v>
      </c>
      <c r="AP16" s="113">
        <f>SUM(AP8:AP15)</f>
        <v>24234.400000000001</v>
      </c>
      <c r="AQ16" s="115">
        <f t="shared" si="21"/>
        <v>100</v>
      </c>
      <c r="AR16" s="113">
        <v>2083.1</v>
      </c>
      <c r="AS16" s="115">
        <f t="shared" si="22"/>
        <v>100</v>
      </c>
      <c r="AT16" s="113">
        <f>SUM(AT8:AT15)</f>
        <v>4752.8</v>
      </c>
      <c r="AU16" s="115">
        <f t="shared" si="23"/>
        <v>100</v>
      </c>
      <c r="AV16" s="113">
        <v>4725.3</v>
      </c>
      <c r="AW16" s="115">
        <f t="shared" si="24"/>
        <v>100</v>
      </c>
      <c r="AX16" s="113">
        <v>2652.1304106800008</v>
      </c>
      <c r="AY16" s="115">
        <f t="shared" si="25"/>
        <v>100</v>
      </c>
      <c r="AZ16" s="113">
        <v>4638.2</v>
      </c>
      <c r="BA16" s="115">
        <f t="shared" si="26"/>
        <v>100</v>
      </c>
      <c r="BB16" s="113">
        <v>8388</v>
      </c>
      <c r="BC16" s="115">
        <f t="shared" si="27"/>
        <v>100</v>
      </c>
      <c r="BD16" s="113">
        <v>23264.400000000001</v>
      </c>
      <c r="BE16" s="115">
        <f t="shared" si="28"/>
        <v>100</v>
      </c>
    </row>
    <row r="17" spans="1:70" ht="12.75" customHeight="1" thickBot="1">
      <c r="A17" s="40" t="s">
        <v>156</v>
      </c>
      <c r="B17" s="113">
        <f t="shared" si="0"/>
        <v>0</v>
      </c>
      <c r="C17" s="115">
        <f t="shared" si="1"/>
        <v>0</v>
      </c>
      <c r="D17" s="113"/>
      <c r="E17" s="115">
        <f t="shared" si="2"/>
        <v>0</v>
      </c>
      <c r="F17" s="113"/>
      <c r="G17" s="115">
        <f t="shared" si="3"/>
        <v>0</v>
      </c>
      <c r="H17" s="113"/>
      <c r="I17" s="115">
        <f t="shared" si="4"/>
        <v>0</v>
      </c>
      <c r="J17" s="113"/>
      <c r="K17" s="115">
        <f t="shared" si="5"/>
        <v>0</v>
      </c>
      <c r="L17" s="113"/>
      <c r="M17" s="115">
        <f t="shared" si="6"/>
        <v>0</v>
      </c>
      <c r="N17" s="113"/>
      <c r="O17" s="115">
        <f t="shared" si="7"/>
        <v>0</v>
      </c>
      <c r="P17" s="113"/>
      <c r="Q17" s="115">
        <f t="shared" si="8"/>
        <v>0</v>
      </c>
      <c r="R17" s="113"/>
      <c r="S17" s="115">
        <f t="shared" si="9"/>
        <v>0</v>
      </c>
      <c r="T17" s="113"/>
      <c r="U17" s="115">
        <f t="shared" si="10"/>
        <v>0</v>
      </c>
      <c r="V17" s="113"/>
      <c r="W17" s="115">
        <f t="shared" si="11"/>
        <v>0</v>
      </c>
      <c r="X17" s="1550">
        <v>0</v>
      </c>
      <c r="Y17" s="115">
        <f t="shared" si="12"/>
        <v>0</v>
      </c>
      <c r="Z17" s="113"/>
      <c r="AA17" s="115">
        <f t="shared" si="13"/>
        <v>0</v>
      </c>
      <c r="AB17" s="113"/>
      <c r="AC17" s="115">
        <f t="shared" si="14"/>
        <v>0</v>
      </c>
      <c r="AD17" s="113"/>
      <c r="AE17" s="115">
        <f t="shared" si="15"/>
        <v>0</v>
      </c>
      <c r="AF17" s="113"/>
      <c r="AG17" s="115">
        <f t="shared" si="16"/>
        <v>0</v>
      </c>
      <c r="AH17" s="113"/>
      <c r="AI17" s="115">
        <f t="shared" si="17"/>
        <v>0</v>
      </c>
      <c r="AJ17" s="113"/>
      <c r="AK17" s="115">
        <f t="shared" si="18"/>
        <v>0</v>
      </c>
      <c r="AL17" s="113"/>
      <c r="AM17" s="115">
        <f t="shared" si="19"/>
        <v>0</v>
      </c>
      <c r="AN17" s="113"/>
      <c r="AO17" s="115">
        <f t="shared" si="20"/>
        <v>0</v>
      </c>
      <c r="AP17" s="113"/>
      <c r="AQ17" s="115">
        <f t="shared" si="21"/>
        <v>0</v>
      </c>
      <c r="AR17" s="113">
        <v>0</v>
      </c>
      <c r="AS17" s="115">
        <f t="shared" si="22"/>
        <v>0</v>
      </c>
      <c r="AT17" s="113"/>
      <c r="AU17" s="115">
        <f t="shared" si="23"/>
        <v>0</v>
      </c>
      <c r="AV17" s="113"/>
      <c r="AW17" s="115">
        <f t="shared" si="24"/>
        <v>0</v>
      </c>
      <c r="AX17" s="113">
        <v>0</v>
      </c>
      <c r="AY17" s="115">
        <f t="shared" si="25"/>
        <v>0</v>
      </c>
      <c r="AZ17" s="113">
        <v>0</v>
      </c>
      <c r="BA17" s="115">
        <f t="shared" si="26"/>
        <v>0</v>
      </c>
      <c r="BB17" s="113">
        <v>0</v>
      </c>
      <c r="BC17" s="115">
        <f t="shared" si="27"/>
        <v>0</v>
      </c>
      <c r="BD17" s="113">
        <v>0</v>
      </c>
      <c r="BE17" s="115">
        <f t="shared" si="28"/>
        <v>0</v>
      </c>
    </row>
    <row r="18" spans="1:70" ht="12.75" customHeight="1" thickBot="1">
      <c r="A18" s="1186" t="s">
        <v>158</v>
      </c>
      <c r="B18" s="113">
        <f t="shared" si="0"/>
        <v>157470.28693152001</v>
      </c>
      <c r="C18" s="115">
        <f t="shared" si="1"/>
        <v>100</v>
      </c>
      <c r="D18" s="113">
        <v>56913.659620949991</v>
      </c>
      <c r="E18" s="115">
        <f t="shared" si="2"/>
        <v>100</v>
      </c>
      <c r="F18" s="113">
        <f>SUM(F16:F17)</f>
        <v>287.40000000000003</v>
      </c>
      <c r="G18" s="115">
        <f t="shared" si="3"/>
        <v>100</v>
      </c>
      <c r="H18" s="113">
        <v>1783.4848250000002</v>
      </c>
      <c r="I18" s="115">
        <f t="shared" si="4"/>
        <v>100</v>
      </c>
      <c r="J18" s="113">
        <v>381.3</v>
      </c>
      <c r="K18" s="115">
        <f t="shared" si="5"/>
        <v>100</v>
      </c>
      <c r="L18" s="113">
        <v>17.809999999999999</v>
      </c>
      <c r="M18" s="115">
        <f t="shared" si="6"/>
        <v>100</v>
      </c>
      <c r="N18" s="113">
        <f>SUM(N16:N17)</f>
        <v>311.83274768000007</v>
      </c>
      <c r="O18" s="115">
        <f t="shared" si="7"/>
        <v>100</v>
      </c>
      <c r="P18" s="113">
        <f>SUM(P16:P17)</f>
        <v>2312.6110600200004</v>
      </c>
      <c r="Q18" s="115">
        <f t="shared" si="8"/>
        <v>100</v>
      </c>
      <c r="R18" s="113">
        <f>SUM(R16:R17)</f>
        <v>51.451070000000001</v>
      </c>
      <c r="S18" s="115">
        <f t="shared" si="9"/>
        <v>100</v>
      </c>
      <c r="T18" s="113">
        <f>SUM(T16:T17)</f>
        <v>273.87936582999998</v>
      </c>
      <c r="U18" s="115">
        <f t="shared" si="10"/>
        <v>100</v>
      </c>
      <c r="V18" s="113">
        <v>949.81899999999996</v>
      </c>
      <c r="W18" s="115">
        <f t="shared" si="11"/>
        <v>100</v>
      </c>
      <c r="X18" s="1550">
        <f>SUM(X16:X17)</f>
        <v>1481.2</v>
      </c>
      <c r="Y18" s="115">
        <f t="shared" si="12"/>
        <v>100</v>
      </c>
      <c r="Z18" s="113">
        <f>SUM(Z16:Z17)</f>
        <v>10954.51411925</v>
      </c>
      <c r="AA18" s="115">
        <f t="shared" si="13"/>
        <v>100</v>
      </c>
      <c r="AB18" s="113">
        <f>SUM(AB16:AB17)</f>
        <v>1</v>
      </c>
      <c r="AC18" s="115">
        <f t="shared" si="14"/>
        <v>100</v>
      </c>
      <c r="AD18" s="113">
        <f>SUM(AD16:AD17)</f>
        <v>1164.98</v>
      </c>
      <c r="AE18" s="115">
        <f t="shared" si="15"/>
        <v>100</v>
      </c>
      <c r="AF18" s="113">
        <f>SUM(AF16:AF17)</f>
        <v>461.5</v>
      </c>
      <c r="AG18" s="115">
        <f t="shared" si="16"/>
        <v>100</v>
      </c>
      <c r="AH18" s="113">
        <f>SUM(AH16:AH17)</f>
        <v>1520.626</v>
      </c>
      <c r="AI18" s="115">
        <f t="shared" si="17"/>
        <v>100</v>
      </c>
      <c r="AJ18" s="113">
        <v>1176.4449999999999</v>
      </c>
      <c r="AK18" s="115">
        <f t="shared" si="18"/>
        <v>100</v>
      </c>
      <c r="AL18" s="113">
        <v>957.44371210999986</v>
      </c>
      <c r="AM18" s="115">
        <f t="shared" si="19"/>
        <v>100</v>
      </c>
      <c r="AN18" s="113">
        <v>1731</v>
      </c>
      <c r="AO18" s="115">
        <f t="shared" si="20"/>
        <v>100</v>
      </c>
      <c r="AP18" s="113">
        <f>SUM(AP16:AP17)</f>
        <v>24234.400000000001</v>
      </c>
      <c r="AQ18" s="115">
        <f t="shared" si="21"/>
        <v>100</v>
      </c>
      <c r="AR18" s="113">
        <v>2083.1</v>
      </c>
      <c r="AS18" s="115">
        <f t="shared" si="22"/>
        <v>100</v>
      </c>
      <c r="AT18" s="113">
        <f>SUM(AT16:AT17)</f>
        <v>4752.8</v>
      </c>
      <c r="AU18" s="115">
        <f t="shared" si="23"/>
        <v>100</v>
      </c>
      <c r="AV18" s="113">
        <v>4725.3</v>
      </c>
      <c r="AW18" s="115">
        <f t="shared" si="24"/>
        <v>100</v>
      </c>
      <c r="AX18" s="113">
        <v>2652.1304106800008</v>
      </c>
      <c r="AY18" s="115">
        <f t="shared" si="25"/>
        <v>100</v>
      </c>
      <c r="AZ18" s="113">
        <v>4638.2</v>
      </c>
      <c r="BA18" s="115">
        <f t="shared" si="26"/>
        <v>100</v>
      </c>
      <c r="BB18" s="113">
        <v>8388</v>
      </c>
      <c r="BC18" s="115">
        <f t="shared" si="27"/>
        <v>100</v>
      </c>
      <c r="BD18" s="113">
        <v>23264.400000000001</v>
      </c>
      <c r="BE18" s="115">
        <f t="shared" si="28"/>
        <v>100</v>
      </c>
    </row>
    <row r="19" spans="1:70" ht="12.75" customHeight="1">
      <c r="A19" s="14" t="s">
        <v>507</v>
      </c>
      <c r="B19" s="14">
        <f t="shared" si="0"/>
        <v>0</v>
      </c>
      <c r="C19" s="114">
        <f t="shared" si="1"/>
        <v>0</v>
      </c>
      <c r="D19" s="14"/>
      <c r="E19" s="114">
        <f t="shared" si="2"/>
        <v>0</v>
      </c>
      <c r="F19" s="14"/>
      <c r="G19" s="114">
        <f t="shared" si="3"/>
        <v>0</v>
      </c>
      <c r="H19" s="14"/>
      <c r="I19" s="114">
        <f t="shared" si="4"/>
        <v>0</v>
      </c>
      <c r="J19" s="14"/>
      <c r="K19" s="114">
        <f t="shared" si="5"/>
        <v>0</v>
      </c>
      <c r="L19" s="14"/>
      <c r="M19" s="114">
        <f t="shared" si="6"/>
        <v>0</v>
      </c>
      <c r="N19" s="14"/>
      <c r="O19" s="114">
        <f t="shared" si="7"/>
        <v>0</v>
      </c>
      <c r="P19" s="14"/>
      <c r="Q19" s="114">
        <f t="shared" si="8"/>
        <v>0</v>
      </c>
      <c r="R19" s="14"/>
      <c r="S19" s="114">
        <f t="shared" si="9"/>
        <v>0</v>
      </c>
      <c r="T19" s="14"/>
      <c r="U19" s="114">
        <f t="shared" si="10"/>
        <v>0</v>
      </c>
      <c r="V19" s="14"/>
      <c r="W19" s="114">
        <f t="shared" si="11"/>
        <v>0</v>
      </c>
      <c r="X19" s="1451">
        <v>0</v>
      </c>
      <c r="Y19" s="114">
        <f t="shared" si="12"/>
        <v>0</v>
      </c>
      <c r="Z19" s="14"/>
      <c r="AA19" s="114">
        <f t="shared" si="13"/>
        <v>0</v>
      </c>
      <c r="AB19" s="14"/>
      <c r="AC19" s="114">
        <f t="shared" si="14"/>
        <v>0</v>
      </c>
      <c r="AD19" s="14"/>
      <c r="AE19" s="114">
        <f t="shared" si="15"/>
        <v>0</v>
      </c>
      <c r="AF19" s="14"/>
      <c r="AG19" s="114">
        <f t="shared" si="16"/>
        <v>0</v>
      </c>
      <c r="AH19" s="14"/>
      <c r="AI19" s="114">
        <f t="shared" si="17"/>
        <v>0</v>
      </c>
      <c r="AJ19" s="14"/>
      <c r="AK19" s="114">
        <f t="shared" si="18"/>
        <v>0</v>
      </c>
      <c r="AL19" s="14"/>
      <c r="AM19" s="114">
        <f t="shared" si="19"/>
        <v>0</v>
      </c>
      <c r="AN19" s="14"/>
      <c r="AO19" s="114">
        <f t="shared" si="20"/>
        <v>0</v>
      </c>
      <c r="AP19" s="14"/>
      <c r="AQ19" s="114">
        <f t="shared" si="21"/>
        <v>0</v>
      </c>
      <c r="AR19" s="14">
        <v>0</v>
      </c>
      <c r="AS19" s="114">
        <f t="shared" si="22"/>
        <v>0</v>
      </c>
      <c r="AT19" s="14"/>
      <c r="AU19" s="114">
        <f t="shared" si="23"/>
        <v>0</v>
      </c>
      <c r="AV19" s="14"/>
      <c r="AW19" s="114">
        <f t="shared" si="24"/>
        <v>0</v>
      </c>
      <c r="AX19" s="14">
        <v>0</v>
      </c>
      <c r="AY19" s="114">
        <f t="shared" si="25"/>
        <v>0</v>
      </c>
      <c r="AZ19" s="14">
        <v>0</v>
      </c>
      <c r="BA19" s="114">
        <f t="shared" si="26"/>
        <v>0</v>
      </c>
      <c r="BB19" s="14">
        <v>0</v>
      </c>
      <c r="BC19" s="114">
        <f t="shared" si="27"/>
        <v>0</v>
      </c>
      <c r="BD19" s="14">
        <v>0</v>
      </c>
      <c r="BE19" s="114">
        <f t="shared" si="28"/>
        <v>0</v>
      </c>
    </row>
    <row r="20" spans="1:70" ht="12.75" customHeight="1">
      <c r="A20" s="14" t="s">
        <v>260</v>
      </c>
      <c r="B20" s="14">
        <f t="shared" si="0"/>
        <v>0</v>
      </c>
      <c r="C20" s="114">
        <f t="shared" si="1"/>
        <v>0</v>
      </c>
      <c r="D20" s="14"/>
      <c r="E20" s="114">
        <f t="shared" si="2"/>
        <v>0</v>
      </c>
      <c r="F20" s="14"/>
      <c r="G20" s="114">
        <f t="shared" si="3"/>
        <v>0</v>
      </c>
      <c r="H20" s="14"/>
      <c r="I20" s="114">
        <f t="shared" si="4"/>
        <v>0</v>
      </c>
      <c r="J20" s="14"/>
      <c r="K20" s="114">
        <f t="shared" si="5"/>
        <v>0</v>
      </c>
      <c r="L20" s="14"/>
      <c r="M20" s="114">
        <f t="shared" si="6"/>
        <v>0</v>
      </c>
      <c r="N20" s="14"/>
      <c r="O20" s="114">
        <f t="shared" si="7"/>
        <v>0</v>
      </c>
      <c r="P20" s="14"/>
      <c r="Q20" s="114">
        <f t="shared" si="8"/>
        <v>0</v>
      </c>
      <c r="R20" s="14"/>
      <c r="S20" s="114">
        <f t="shared" si="9"/>
        <v>0</v>
      </c>
      <c r="T20" s="14"/>
      <c r="U20" s="114">
        <f t="shared" si="10"/>
        <v>0</v>
      </c>
      <c r="V20" s="14"/>
      <c r="W20" s="114">
        <f t="shared" si="11"/>
        <v>0</v>
      </c>
      <c r="X20" s="1451">
        <v>0</v>
      </c>
      <c r="Y20" s="114">
        <f t="shared" si="12"/>
        <v>0</v>
      </c>
      <c r="Z20" s="14"/>
      <c r="AA20" s="114">
        <f t="shared" si="13"/>
        <v>0</v>
      </c>
      <c r="AB20" s="14"/>
      <c r="AC20" s="114">
        <f t="shared" si="14"/>
        <v>0</v>
      </c>
      <c r="AD20" s="14"/>
      <c r="AE20" s="114">
        <f t="shared" si="15"/>
        <v>0</v>
      </c>
      <c r="AF20" s="14"/>
      <c r="AG20" s="114">
        <f t="shared" si="16"/>
        <v>0</v>
      </c>
      <c r="AH20" s="14"/>
      <c r="AI20" s="114">
        <f t="shared" si="17"/>
        <v>0</v>
      </c>
      <c r="AJ20" s="14"/>
      <c r="AK20" s="114">
        <f t="shared" si="18"/>
        <v>0</v>
      </c>
      <c r="AL20" s="14"/>
      <c r="AM20" s="114">
        <f t="shared" si="19"/>
        <v>0</v>
      </c>
      <c r="AN20" s="14"/>
      <c r="AO20" s="114">
        <f t="shared" si="20"/>
        <v>0</v>
      </c>
      <c r="AP20" s="14"/>
      <c r="AQ20" s="114">
        <f t="shared" si="21"/>
        <v>0</v>
      </c>
      <c r="AR20" s="14">
        <v>0</v>
      </c>
      <c r="AS20" s="114">
        <f t="shared" si="22"/>
        <v>0</v>
      </c>
      <c r="AT20" s="14"/>
      <c r="AU20" s="114">
        <f t="shared" si="23"/>
        <v>0</v>
      </c>
      <c r="AV20" s="14"/>
      <c r="AW20" s="114">
        <f t="shared" si="24"/>
        <v>0</v>
      </c>
      <c r="AX20" s="14">
        <v>0</v>
      </c>
      <c r="AY20" s="114">
        <f t="shared" si="25"/>
        <v>0</v>
      </c>
      <c r="AZ20" s="14">
        <v>0</v>
      </c>
      <c r="BA20" s="114">
        <f t="shared" si="26"/>
        <v>0</v>
      </c>
      <c r="BB20" s="14">
        <v>0</v>
      </c>
      <c r="BC20" s="114">
        <f t="shared" si="27"/>
        <v>0</v>
      </c>
      <c r="BD20" s="14">
        <v>0</v>
      </c>
      <c r="BE20" s="114">
        <f t="shared" si="28"/>
        <v>0</v>
      </c>
    </row>
    <row r="21" spans="1:70" ht="12.75" customHeight="1" thickBot="1">
      <c r="A21" s="14" t="s">
        <v>262</v>
      </c>
      <c r="B21" s="14">
        <f t="shared" si="0"/>
        <v>0</v>
      </c>
      <c r="C21" s="114">
        <f t="shared" si="1"/>
        <v>0</v>
      </c>
      <c r="D21" s="14"/>
      <c r="E21" s="114">
        <f t="shared" si="2"/>
        <v>0</v>
      </c>
      <c r="F21" s="14"/>
      <c r="G21" s="114">
        <f t="shared" si="3"/>
        <v>0</v>
      </c>
      <c r="H21" s="14"/>
      <c r="I21" s="114">
        <f t="shared" si="4"/>
        <v>0</v>
      </c>
      <c r="J21" s="14"/>
      <c r="K21" s="114">
        <f t="shared" si="5"/>
        <v>0</v>
      </c>
      <c r="L21" s="14"/>
      <c r="M21" s="114">
        <f t="shared" si="6"/>
        <v>0</v>
      </c>
      <c r="N21" s="14"/>
      <c r="O21" s="114">
        <f t="shared" si="7"/>
        <v>0</v>
      </c>
      <c r="P21" s="14"/>
      <c r="Q21" s="114">
        <f t="shared" si="8"/>
        <v>0</v>
      </c>
      <c r="R21" s="14"/>
      <c r="S21" s="114">
        <f t="shared" si="9"/>
        <v>0</v>
      </c>
      <c r="T21" s="14"/>
      <c r="U21" s="114">
        <f t="shared" si="10"/>
        <v>0</v>
      </c>
      <c r="V21" s="14"/>
      <c r="W21" s="114">
        <f t="shared" si="11"/>
        <v>0</v>
      </c>
      <c r="X21" s="1451">
        <v>0</v>
      </c>
      <c r="Y21" s="114">
        <f t="shared" si="12"/>
        <v>0</v>
      </c>
      <c r="Z21" s="14"/>
      <c r="AA21" s="114">
        <f t="shared" si="13"/>
        <v>0</v>
      </c>
      <c r="AB21" s="14"/>
      <c r="AC21" s="114">
        <f t="shared" si="14"/>
        <v>0</v>
      </c>
      <c r="AD21" s="14"/>
      <c r="AE21" s="114">
        <f t="shared" si="15"/>
        <v>0</v>
      </c>
      <c r="AF21" s="14"/>
      <c r="AG21" s="114">
        <f t="shared" si="16"/>
        <v>0</v>
      </c>
      <c r="AH21" s="14"/>
      <c r="AI21" s="114">
        <f t="shared" si="17"/>
        <v>0</v>
      </c>
      <c r="AJ21" s="14"/>
      <c r="AK21" s="114">
        <f t="shared" si="18"/>
        <v>0</v>
      </c>
      <c r="AL21" s="14"/>
      <c r="AM21" s="114">
        <f t="shared" si="19"/>
        <v>0</v>
      </c>
      <c r="AN21" s="14"/>
      <c r="AO21" s="114">
        <f t="shared" si="20"/>
        <v>0</v>
      </c>
      <c r="AP21" s="14"/>
      <c r="AQ21" s="114">
        <f t="shared" si="21"/>
        <v>0</v>
      </c>
      <c r="AR21" s="14">
        <v>0</v>
      </c>
      <c r="AS21" s="114">
        <f t="shared" si="22"/>
        <v>0</v>
      </c>
      <c r="AT21" s="14"/>
      <c r="AU21" s="114">
        <f t="shared" si="23"/>
        <v>0</v>
      </c>
      <c r="AV21" s="14"/>
      <c r="AW21" s="114">
        <f t="shared" si="24"/>
        <v>0</v>
      </c>
      <c r="AX21" s="14">
        <v>0</v>
      </c>
      <c r="AY21" s="114">
        <f t="shared" si="25"/>
        <v>0</v>
      </c>
      <c r="AZ21" s="14">
        <v>0</v>
      </c>
      <c r="BA21" s="114">
        <f t="shared" si="26"/>
        <v>0</v>
      </c>
      <c r="BB21" s="14">
        <v>0</v>
      </c>
      <c r="BC21" s="114">
        <f t="shared" si="27"/>
        <v>0</v>
      </c>
      <c r="BD21" s="14">
        <v>0</v>
      </c>
      <c r="BE21" s="114">
        <f t="shared" si="28"/>
        <v>0</v>
      </c>
    </row>
    <row r="22" spans="1:70" ht="12.75" customHeight="1" thickBot="1">
      <c r="A22" s="40" t="s">
        <v>164</v>
      </c>
      <c r="B22" s="5">
        <f t="shared" si="0"/>
        <v>0</v>
      </c>
      <c r="C22" s="115">
        <f t="shared" si="1"/>
        <v>0</v>
      </c>
      <c r="D22" s="5">
        <v>0</v>
      </c>
      <c r="E22" s="115">
        <f t="shared" si="2"/>
        <v>0</v>
      </c>
      <c r="F22" s="5">
        <f>SUM(F19:F21)</f>
        <v>0</v>
      </c>
      <c r="G22" s="115">
        <f t="shared" si="3"/>
        <v>0</v>
      </c>
      <c r="H22" s="5">
        <v>0</v>
      </c>
      <c r="I22" s="115">
        <f t="shared" si="4"/>
        <v>0</v>
      </c>
      <c r="J22" s="5"/>
      <c r="K22" s="115">
        <f t="shared" si="5"/>
        <v>0</v>
      </c>
      <c r="L22" s="5">
        <v>0</v>
      </c>
      <c r="M22" s="115">
        <f t="shared" si="6"/>
        <v>0</v>
      </c>
      <c r="N22" s="5">
        <f>SUM(N19:N21)</f>
        <v>0</v>
      </c>
      <c r="O22" s="115">
        <f t="shared" si="7"/>
        <v>0</v>
      </c>
      <c r="P22" s="5">
        <f>SUM(P19:P21)</f>
        <v>0</v>
      </c>
      <c r="Q22" s="115">
        <f t="shared" si="8"/>
        <v>0</v>
      </c>
      <c r="R22" s="5">
        <f>SUM(R19:R21)</f>
        <v>0</v>
      </c>
      <c r="S22" s="115">
        <f t="shared" si="9"/>
        <v>0</v>
      </c>
      <c r="T22" s="5">
        <f>SUM(T19:T21)</f>
        <v>0</v>
      </c>
      <c r="U22" s="115">
        <f t="shared" si="10"/>
        <v>0</v>
      </c>
      <c r="V22" s="5">
        <v>0</v>
      </c>
      <c r="W22" s="115">
        <f t="shared" si="11"/>
        <v>0</v>
      </c>
      <c r="X22" s="1452">
        <f>SUM(X19:X21)</f>
        <v>0</v>
      </c>
      <c r="Y22" s="115">
        <f t="shared" si="12"/>
        <v>0</v>
      </c>
      <c r="Z22" s="5">
        <f>SUM(Z19:Z21)</f>
        <v>0</v>
      </c>
      <c r="AA22" s="115">
        <f t="shared" si="13"/>
        <v>0</v>
      </c>
      <c r="AB22" s="5">
        <f>SUM(AB19:AB21)</f>
        <v>0</v>
      </c>
      <c r="AC22" s="115">
        <f t="shared" si="14"/>
        <v>0</v>
      </c>
      <c r="AD22" s="5">
        <f>SUM(AD19:AD21)</f>
        <v>0</v>
      </c>
      <c r="AE22" s="115">
        <f t="shared" si="15"/>
        <v>0</v>
      </c>
      <c r="AF22" s="5">
        <f>SUM(AF19:AF21)</f>
        <v>0</v>
      </c>
      <c r="AG22" s="115">
        <f t="shared" si="16"/>
        <v>0</v>
      </c>
      <c r="AH22" s="5">
        <f>SUM(AH19:AH21)</f>
        <v>0</v>
      </c>
      <c r="AI22" s="115">
        <f t="shared" si="17"/>
        <v>0</v>
      </c>
      <c r="AJ22" s="5">
        <v>0</v>
      </c>
      <c r="AK22" s="115">
        <f t="shared" si="18"/>
        <v>0</v>
      </c>
      <c r="AL22" s="5">
        <v>0</v>
      </c>
      <c r="AM22" s="115">
        <f t="shared" si="19"/>
        <v>0</v>
      </c>
      <c r="AN22" s="5">
        <v>0</v>
      </c>
      <c r="AO22" s="115">
        <f t="shared" si="20"/>
        <v>0</v>
      </c>
      <c r="AP22" s="5">
        <f>SUM(AP19:AP21)</f>
        <v>0</v>
      </c>
      <c r="AQ22" s="115">
        <f t="shared" si="21"/>
        <v>0</v>
      </c>
      <c r="AR22" s="5">
        <v>0</v>
      </c>
      <c r="AS22" s="115">
        <f t="shared" si="22"/>
        <v>0</v>
      </c>
      <c r="AT22" s="5">
        <f>SUM(AT19:AT21)</f>
        <v>0</v>
      </c>
      <c r="AU22" s="115">
        <f t="shared" si="23"/>
        <v>0</v>
      </c>
      <c r="AV22" s="5">
        <v>0</v>
      </c>
      <c r="AW22" s="115">
        <f t="shared" si="24"/>
        <v>0</v>
      </c>
      <c r="AX22" s="5">
        <v>0</v>
      </c>
      <c r="AY22" s="115">
        <f t="shared" si="25"/>
        <v>0</v>
      </c>
      <c r="AZ22" s="5">
        <v>0</v>
      </c>
      <c r="BA22" s="115">
        <f t="shared" si="26"/>
        <v>0</v>
      </c>
      <c r="BB22" s="5">
        <v>0</v>
      </c>
      <c r="BC22" s="115">
        <f t="shared" si="27"/>
        <v>0</v>
      </c>
      <c r="BD22" s="5">
        <v>0</v>
      </c>
      <c r="BE22" s="115">
        <f t="shared" si="28"/>
        <v>0</v>
      </c>
    </row>
    <row r="23" spans="1:70" ht="12.75" customHeight="1" thickBot="1">
      <c r="A23" s="2"/>
      <c r="B23" s="14"/>
      <c r="C23" s="154"/>
      <c r="D23" s="14"/>
      <c r="E23" s="154"/>
      <c r="F23" s="14"/>
      <c r="G23" s="154"/>
      <c r="H23" s="14"/>
      <c r="I23" s="154"/>
      <c r="J23" s="14">
        <v>0</v>
      </c>
      <c r="K23" s="154"/>
      <c r="L23" s="14"/>
      <c r="M23" s="154"/>
      <c r="N23" s="14"/>
      <c r="O23" s="154"/>
      <c r="P23" s="14"/>
      <c r="Q23" s="154"/>
      <c r="R23" s="14"/>
      <c r="S23" s="154"/>
      <c r="T23" s="14"/>
      <c r="U23" s="154"/>
      <c r="V23" s="14"/>
      <c r="W23" s="154"/>
      <c r="X23" s="1451"/>
      <c r="Y23" s="154"/>
      <c r="Z23" s="14"/>
      <c r="AA23" s="154"/>
      <c r="AB23" s="14"/>
      <c r="AC23" s="154"/>
      <c r="AD23" s="14"/>
      <c r="AE23" s="154"/>
      <c r="AF23" s="14"/>
      <c r="AG23" s="154"/>
      <c r="AH23" s="14"/>
      <c r="AI23" s="154"/>
      <c r="AJ23" s="14"/>
      <c r="AK23" s="154"/>
      <c r="AL23" s="14"/>
      <c r="AM23" s="154"/>
      <c r="AN23" s="14"/>
      <c r="AO23" s="154"/>
      <c r="AP23" s="14"/>
      <c r="AQ23" s="154"/>
      <c r="AR23" s="14"/>
      <c r="AS23" s="154"/>
      <c r="AT23" s="14"/>
      <c r="AU23" s="154"/>
      <c r="AV23" s="14"/>
      <c r="AW23" s="154"/>
      <c r="AX23" s="14"/>
      <c r="AY23" s="154"/>
      <c r="AZ23" s="14"/>
      <c r="BA23" s="154"/>
      <c r="BB23" s="14"/>
      <c r="BC23" s="154"/>
      <c r="BD23" s="14"/>
      <c r="BE23" s="154"/>
    </row>
    <row r="24" spans="1:70" s="51" customFormat="1" ht="12.75" customHeight="1">
      <c r="A24" s="1187" t="s">
        <v>152</v>
      </c>
      <c r="B24" s="132">
        <f>D24+F24+J24+H24+L24+N24+P24+R24+T24+V24+X24+Z24+AB24+AD24+AF24+AH24+AJ24+AL24+AN24+AP24+AR24+AT24+AV24+AX24+AZ24+BB24+BD24</f>
        <v>659053</v>
      </c>
      <c r="C24" s="132"/>
      <c r="D24" s="132">
        <v>431347</v>
      </c>
      <c r="E24" s="132"/>
      <c r="F24" s="132"/>
      <c r="G24" s="132"/>
      <c r="H24" s="132">
        <v>2586</v>
      </c>
      <c r="I24" s="132"/>
      <c r="J24" s="132">
        <v>73</v>
      </c>
      <c r="K24" s="132"/>
      <c r="L24" s="132">
        <v>89</v>
      </c>
      <c r="M24" s="132"/>
      <c r="N24" s="132">
        <v>157</v>
      </c>
      <c r="O24" s="132"/>
      <c r="P24" s="132">
        <v>1411</v>
      </c>
      <c r="Q24" s="132"/>
      <c r="R24" s="132">
        <v>2</v>
      </c>
      <c r="S24" s="132"/>
      <c r="T24" s="132">
        <v>45</v>
      </c>
      <c r="U24" s="132"/>
      <c r="V24" s="132">
        <v>52</v>
      </c>
      <c r="W24" s="132"/>
      <c r="X24" s="1551">
        <v>4599</v>
      </c>
      <c r="Y24" s="132"/>
      <c r="Z24" s="132">
        <v>10212</v>
      </c>
      <c r="AA24" s="132"/>
      <c r="AB24" s="132">
        <v>1</v>
      </c>
      <c r="AC24" s="132"/>
      <c r="AD24" s="132">
        <v>1102</v>
      </c>
      <c r="AE24" s="132"/>
      <c r="AF24" s="132">
        <v>1782</v>
      </c>
      <c r="AG24" s="132"/>
      <c r="AH24" s="132">
        <v>6340</v>
      </c>
      <c r="AI24" s="132"/>
      <c r="AJ24" s="132">
        <v>377</v>
      </c>
      <c r="AK24" s="132"/>
      <c r="AL24" s="132">
        <v>77</v>
      </c>
      <c r="AM24" s="132"/>
      <c r="AN24" s="132">
        <v>20464</v>
      </c>
      <c r="AO24" s="132"/>
      <c r="AP24" s="132">
        <v>980</v>
      </c>
      <c r="AQ24" s="132"/>
      <c r="AR24" s="132">
        <v>1621</v>
      </c>
      <c r="AS24" s="132"/>
      <c r="AT24" s="132">
        <v>19110</v>
      </c>
      <c r="AU24" s="132"/>
      <c r="AV24" s="132">
        <v>41948</v>
      </c>
      <c r="AW24" s="132"/>
      <c r="AX24" s="132">
        <v>251</v>
      </c>
      <c r="AY24" s="132"/>
      <c r="AZ24" s="132">
        <v>82</v>
      </c>
      <c r="BA24" s="132"/>
      <c r="BB24" s="132">
        <v>1315</v>
      </c>
      <c r="BC24" s="132"/>
      <c r="BD24" s="132">
        <v>113030</v>
      </c>
      <c r="BE24" s="132"/>
      <c r="BF24" s="10"/>
      <c r="BG24" s="10"/>
      <c r="BH24" s="10"/>
      <c r="BI24" s="10"/>
      <c r="BJ24" s="10"/>
      <c r="BK24" s="10"/>
      <c r="BL24" s="10"/>
      <c r="BM24" s="10"/>
      <c r="BN24" s="10"/>
      <c r="BO24" s="10"/>
      <c r="BP24" s="10"/>
      <c r="BQ24" s="10"/>
      <c r="BR24" s="10"/>
    </row>
    <row r="25" spans="1:70" s="51" customFormat="1" ht="12.75" customHeight="1" thickBot="1">
      <c r="A25" s="1188" t="s">
        <v>154</v>
      </c>
      <c r="B25" s="116">
        <f>B18/B24*1000000</f>
        <v>238934.17817917527</v>
      </c>
      <c r="C25" s="116"/>
      <c r="D25" s="116">
        <f>D18/D24*1000000</f>
        <v>131944.02562426534</v>
      </c>
      <c r="E25" s="116"/>
      <c r="F25" s="116"/>
      <c r="G25" s="116"/>
      <c r="H25" s="116">
        <f>H18/H24*1000000</f>
        <v>689669.30587780359</v>
      </c>
      <c r="I25" s="116"/>
      <c r="J25" s="116">
        <f>J18/J24*1000000</f>
        <v>5223287.6712328773</v>
      </c>
      <c r="K25" s="116"/>
      <c r="L25" s="116">
        <f>L18/L24*1000000</f>
        <v>200112.35955056178</v>
      </c>
      <c r="M25" s="116"/>
      <c r="N25" s="116">
        <f>N18/N24*1000000</f>
        <v>1986195.845095542</v>
      </c>
      <c r="O25" s="116"/>
      <c r="P25" s="116">
        <f>P18/P24*1000000</f>
        <v>1638987.2856272149</v>
      </c>
      <c r="Q25" s="116"/>
      <c r="R25" s="116">
        <f>R18/R24*1000000</f>
        <v>25725535</v>
      </c>
      <c r="S25" s="116"/>
      <c r="T25" s="116">
        <f>T18/T24*1000000</f>
        <v>6086208.1295555551</v>
      </c>
      <c r="U25" s="116"/>
      <c r="V25" s="116">
        <f>V18/V24*1000000</f>
        <v>18265750</v>
      </c>
      <c r="W25" s="116"/>
      <c r="X25" s="116">
        <f>X18/X24*1000000</f>
        <v>322070.01522070018</v>
      </c>
      <c r="Y25" s="116"/>
      <c r="Z25" s="116">
        <f>Z18/Z24*1000000</f>
        <v>1072709.9607569526</v>
      </c>
      <c r="AA25" s="116"/>
      <c r="AB25" s="116">
        <f>AB18/AB24*1000000</f>
        <v>1000000</v>
      </c>
      <c r="AC25" s="116"/>
      <c r="AD25" s="116">
        <f>AD18/AD24*1000000</f>
        <v>1057150.6352087115</v>
      </c>
      <c r="AE25" s="116"/>
      <c r="AF25" s="116">
        <f>AF18/AF24*1000000</f>
        <v>258978.67564534233</v>
      </c>
      <c r="AG25" s="116"/>
      <c r="AH25" s="116">
        <f>AH18/AH24*1000000</f>
        <v>239846.37223974764</v>
      </c>
      <c r="AI25" s="116"/>
      <c r="AJ25" s="116">
        <f>AJ18/AJ24*1000000</f>
        <v>3120543.7665782492</v>
      </c>
      <c r="AK25" s="116"/>
      <c r="AL25" s="116">
        <f>AL18/AL24*1000000</f>
        <v>12434333.923506491</v>
      </c>
      <c r="AM25" s="116"/>
      <c r="AN25" s="116">
        <f>AN18/AN24*1000000</f>
        <v>84587.568412822511</v>
      </c>
      <c r="AO25" s="116"/>
      <c r="AP25" s="116">
        <f>AP18/AP24*1000000</f>
        <v>24728979.591836736</v>
      </c>
      <c r="AQ25" s="116"/>
      <c r="AR25" s="116">
        <f>AR18/AR24*1000000</f>
        <v>1285070.9438618135</v>
      </c>
      <c r="AS25" s="116"/>
      <c r="AT25" s="116">
        <f>AT18/AT24*1000000</f>
        <v>248707.48299319728</v>
      </c>
      <c r="AU25" s="116"/>
      <c r="AV25" s="116">
        <f>AV18/AV24*1000000</f>
        <v>112646.61008868122</v>
      </c>
      <c r="AW25" s="116"/>
      <c r="AX25" s="116">
        <f>AX18/AX24*1000000</f>
        <v>10566256.616254982</v>
      </c>
      <c r="AY25" s="116"/>
      <c r="AZ25" s="116">
        <f>AZ18/AZ24*1000000</f>
        <v>56563414.63414634</v>
      </c>
      <c r="BA25" s="116"/>
      <c r="BB25" s="116">
        <f>BB18/BB24*1000000</f>
        <v>6378707.2243346013</v>
      </c>
      <c r="BC25" s="116"/>
      <c r="BD25" s="116">
        <f>BD18/BD24*1000000</f>
        <v>205825.0022118022</v>
      </c>
      <c r="BE25" s="116"/>
      <c r="BF25" s="10"/>
      <c r="BG25" s="10"/>
      <c r="BH25" s="10"/>
      <c r="BI25" s="10"/>
      <c r="BJ25" s="10"/>
      <c r="BK25" s="10"/>
      <c r="BL25" s="10"/>
      <c r="BM25" s="10"/>
      <c r="BN25" s="10"/>
      <c r="BO25" s="10"/>
      <c r="BP25" s="10"/>
      <c r="BQ25" s="10"/>
      <c r="BR25" s="10"/>
    </row>
    <row r="26" spans="1:70" ht="12.75" customHeight="1">
      <c r="A26" s="14"/>
    </row>
    <row r="27" spans="1:70" ht="12.75" customHeight="1">
      <c r="A27" s="1185" t="s">
        <v>165</v>
      </c>
      <c r="B27" s="56" t="s">
        <v>79</v>
      </c>
      <c r="C27" s="121"/>
      <c r="D27" s="56" t="str">
        <f>D3</f>
        <v>ABSA</v>
      </c>
      <c r="E27" s="56"/>
      <c r="F27" s="56" t="str">
        <f>F3</f>
        <v>ADVANTAGE</v>
      </c>
      <c r="G27" s="56"/>
      <c r="H27" s="56" t="str">
        <f>H3</f>
        <v>ALLAN GRAY</v>
      </c>
      <c r="I27" s="56"/>
      <c r="J27" s="56" t="str">
        <f>J3</f>
        <v>CADIZ</v>
      </c>
      <c r="K27" s="56"/>
      <c r="L27" s="56" t="str">
        <f>L3</f>
        <v>COMMUNITY GROWTH</v>
      </c>
      <c r="M27" s="56"/>
      <c r="N27" s="56" t="str">
        <f>N3</f>
        <v>CORIS CAPITAL</v>
      </c>
      <c r="O27" s="56"/>
      <c r="P27" s="56" t="str">
        <f>P3</f>
        <v>CORONATION</v>
      </c>
      <c r="Q27" s="56"/>
      <c r="R27" s="56" t="str">
        <f>R3</f>
        <v>EFFICIENT</v>
      </c>
      <c r="S27" s="56"/>
      <c r="T27" s="56" t="str">
        <f>T3</f>
        <v>FUTUREGROWTH</v>
      </c>
      <c r="U27" s="56"/>
      <c r="V27" s="56" t="str">
        <f>V3</f>
        <v>GALAXY</v>
      </c>
      <c r="W27" s="56"/>
      <c r="X27" s="56" t="str">
        <f>X3</f>
        <v>INNOFIN</v>
      </c>
      <c r="Y27" s="56"/>
      <c r="Z27" s="56" t="str">
        <f>Z3</f>
        <v>INVESTEC</v>
      </c>
      <c r="AA27" s="56"/>
      <c r="AB27" s="56" t="str">
        <f>AB3</f>
        <v>MARRIOTT</v>
      </c>
      <c r="AC27" s="56"/>
      <c r="AD27" s="56" t="str">
        <f>AD3</f>
        <v>METROPOLITAN</v>
      </c>
      <c r="AE27" s="56"/>
      <c r="AF27" s="56" t="str">
        <f>AF3</f>
        <v>MOMENTUM</v>
      </c>
      <c r="AG27" s="56"/>
      <c r="AH27" s="56" t="str">
        <f>AH3</f>
        <v>NEDGROUP INVESTMENTS</v>
      </c>
      <c r="AI27" s="56"/>
      <c r="AJ27" s="56" t="str">
        <f>AJ3</f>
        <v>OASIS</v>
      </c>
      <c r="AK27" s="56"/>
      <c r="AL27" s="56" t="str">
        <f>AL3</f>
        <v>OLD MUTUAL</v>
      </c>
      <c r="AM27" s="56"/>
      <c r="AN27" s="56" t="str">
        <f>AN3</f>
        <v>OLD MUTUAL</v>
      </c>
      <c r="AO27" s="56"/>
      <c r="AP27" s="56" t="str">
        <f>AP3</f>
        <v>PRUDENTIAL</v>
      </c>
      <c r="AQ27" s="56"/>
      <c r="AR27" s="56" t="str">
        <f>AR3</f>
        <v>PSG</v>
      </c>
      <c r="AS27" s="56"/>
      <c r="AT27" s="56" t="str">
        <f>AT3</f>
        <v>RMB</v>
      </c>
      <c r="AU27" s="56"/>
      <c r="AV27" s="56" t="str">
        <f>AV3</f>
        <v>SANLAM</v>
      </c>
      <c r="AW27" s="56"/>
      <c r="AX27" s="56" t="str">
        <f>AX3</f>
        <v>SIS</v>
      </c>
      <c r="AY27" s="56"/>
      <c r="AZ27" s="56" t="str">
        <f>AZ3</f>
        <v>STANDARD BANK</v>
      </c>
      <c r="BA27" s="56"/>
      <c r="BB27" s="56" t="str">
        <f>BB3</f>
        <v>STANDARD BANK</v>
      </c>
      <c r="BC27" s="56"/>
      <c r="BD27" s="56" t="str">
        <f>BD3</f>
        <v>STANDARD BANK</v>
      </c>
      <c r="BE27" s="56"/>
    </row>
    <row r="28" spans="1:70" ht="12.75" customHeight="1">
      <c r="A28" s="34"/>
      <c r="B28" s="58"/>
      <c r="C28" s="75"/>
      <c r="D28" s="58" t="str">
        <f>D4</f>
        <v>MONEY MARKET</v>
      </c>
      <c r="E28" s="58"/>
      <c r="F28" s="58" t="str">
        <f>F4</f>
        <v>MONEY MARKET</v>
      </c>
      <c r="G28" s="58"/>
      <c r="H28" s="58" t="str">
        <f>H4</f>
        <v>MONEY MARKET</v>
      </c>
      <c r="I28" s="58"/>
      <c r="J28" s="58" t="str">
        <f>J4</f>
        <v>MONEY MARKET</v>
      </c>
      <c r="K28" s="58"/>
      <c r="L28" s="58" t="str">
        <f>L4</f>
        <v>MONEY MARKET</v>
      </c>
      <c r="M28" s="58"/>
      <c r="N28" s="58" t="str">
        <f>N4</f>
        <v>MONEY MARKET</v>
      </c>
      <c r="O28" s="58"/>
      <c r="P28" s="58" t="str">
        <f>P4</f>
        <v>MONEY MARKET</v>
      </c>
      <c r="Q28" s="58"/>
      <c r="R28" s="58" t="str">
        <f>R4</f>
        <v>MONEY MARKET</v>
      </c>
      <c r="S28" s="58"/>
      <c r="T28" s="58" t="str">
        <f>T4</f>
        <v>MONEY MARKET</v>
      </c>
      <c r="U28" s="58"/>
      <c r="V28" s="58" t="str">
        <f>V4</f>
        <v>MONEY MARKET</v>
      </c>
      <c r="W28" s="58"/>
      <c r="X28" s="58" t="str">
        <f>X4</f>
        <v>MONEY MARKET</v>
      </c>
      <c r="Y28" s="58"/>
      <c r="Z28" s="58" t="str">
        <f>Z4</f>
        <v>MONEY MARKET</v>
      </c>
      <c r="AA28" s="58"/>
      <c r="AB28" s="58" t="str">
        <f>AB4</f>
        <v>MONEY MARKET</v>
      </c>
      <c r="AC28" s="58"/>
      <c r="AD28" s="58" t="str">
        <f>AD4</f>
        <v>MONEY MARKET</v>
      </c>
      <c r="AE28" s="58"/>
      <c r="AF28" s="58" t="str">
        <f>AF4</f>
        <v>MONEY MARKET</v>
      </c>
      <c r="AG28" s="58"/>
      <c r="AH28" s="58" t="str">
        <f>AH4</f>
        <v>MONEY MARKET</v>
      </c>
      <c r="AI28" s="58"/>
      <c r="AJ28" s="58" t="str">
        <f>AJ4</f>
        <v>MONEY MARKET</v>
      </c>
      <c r="AK28" s="58"/>
      <c r="AL28" s="58" t="str">
        <f>AL4</f>
        <v>INSTITUTIONAL MONEY MARKET</v>
      </c>
      <c r="AM28" s="58"/>
      <c r="AN28" s="58" t="str">
        <f>AN4</f>
        <v>MONEY MARKET (RETAIL)</v>
      </c>
      <c r="AO28" s="58"/>
      <c r="AP28" s="58" t="str">
        <f>AP4</f>
        <v>MONEY MARKET</v>
      </c>
      <c r="AQ28" s="58"/>
      <c r="AR28" s="58" t="str">
        <f>AR4</f>
        <v>MONEY MARKET</v>
      </c>
      <c r="AS28" s="58"/>
      <c r="AT28" s="58" t="str">
        <f>AT4</f>
        <v>MONEY MARKET</v>
      </c>
      <c r="AU28" s="58"/>
      <c r="AV28" s="58" t="str">
        <f>AV4</f>
        <v>MONEY MARKET</v>
      </c>
      <c r="AW28" s="58"/>
      <c r="AX28" s="58" t="str">
        <f>AX4</f>
        <v>MONEY MARKET</v>
      </c>
      <c r="AY28" s="58"/>
      <c r="AZ28" s="58" t="str">
        <f>AZ4</f>
        <v xml:space="preserve">CORPORATE </v>
      </c>
      <c r="BA28" s="58"/>
      <c r="BB28" s="58" t="str">
        <f>BB4</f>
        <v>INSTITUTIONAL</v>
      </c>
      <c r="BC28" s="58"/>
      <c r="BD28" s="58" t="str">
        <f>BD4</f>
        <v>MONEY MARKET</v>
      </c>
      <c r="BE28" s="58"/>
    </row>
    <row r="29" spans="1:70" ht="12.75" customHeight="1">
      <c r="A29" s="18"/>
      <c r="B29" s="59" t="s">
        <v>83</v>
      </c>
      <c r="C29" s="59" t="s">
        <v>16</v>
      </c>
      <c r="D29" s="59" t="s">
        <v>83</v>
      </c>
      <c r="E29" s="59" t="s">
        <v>16</v>
      </c>
      <c r="F29" s="59" t="s">
        <v>83</v>
      </c>
      <c r="G29" s="59" t="s">
        <v>16</v>
      </c>
      <c r="H29" s="59" t="s">
        <v>83</v>
      </c>
      <c r="I29" s="59" t="s">
        <v>16</v>
      </c>
      <c r="J29" s="59" t="s">
        <v>83</v>
      </c>
      <c r="K29" s="59" t="s">
        <v>16</v>
      </c>
      <c r="L29" s="59" t="s">
        <v>83</v>
      </c>
      <c r="M29" s="59" t="s">
        <v>16</v>
      </c>
      <c r="N29" s="59" t="s">
        <v>83</v>
      </c>
      <c r="O29" s="59" t="s">
        <v>16</v>
      </c>
      <c r="P29" s="59" t="s">
        <v>83</v>
      </c>
      <c r="Q29" s="59" t="s">
        <v>16</v>
      </c>
      <c r="R29" s="59" t="s">
        <v>83</v>
      </c>
      <c r="S29" s="59" t="s">
        <v>16</v>
      </c>
      <c r="T29" s="59" t="s">
        <v>83</v>
      </c>
      <c r="U29" s="59" t="s">
        <v>16</v>
      </c>
      <c r="V29" s="59" t="s">
        <v>83</v>
      </c>
      <c r="W29" s="59" t="s">
        <v>16</v>
      </c>
      <c r="X29" s="59" t="s">
        <v>83</v>
      </c>
      <c r="Y29" s="59" t="s">
        <v>16</v>
      </c>
      <c r="Z29" s="59" t="s">
        <v>83</v>
      </c>
      <c r="AA29" s="59" t="s">
        <v>16</v>
      </c>
      <c r="AB29" s="59" t="s">
        <v>83</v>
      </c>
      <c r="AC29" s="59" t="s">
        <v>16</v>
      </c>
      <c r="AD29" s="59" t="s">
        <v>83</v>
      </c>
      <c r="AE29" s="59" t="s">
        <v>16</v>
      </c>
      <c r="AF29" s="59" t="s">
        <v>83</v>
      </c>
      <c r="AG29" s="59" t="s">
        <v>16</v>
      </c>
      <c r="AH29" s="59" t="s">
        <v>83</v>
      </c>
      <c r="AI29" s="59" t="s">
        <v>16</v>
      </c>
      <c r="AJ29" s="59" t="s">
        <v>83</v>
      </c>
      <c r="AK29" s="59" t="s">
        <v>16</v>
      </c>
      <c r="AL29" s="59" t="s">
        <v>83</v>
      </c>
      <c r="AM29" s="59" t="s">
        <v>16</v>
      </c>
      <c r="AN29" s="59" t="s">
        <v>83</v>
      </c>
      <c r="AO29" s="59" t="s">
        <v>16</v>
      </c>
      <c r="AP29" s="59" t="s">
        <v>83</v>
      </c>
      <c r="AQ29" s="59" t="s">
        <v>16</v>
      </c>
      <c r="AR29" s="59" t="s">
        <v>83</v>
      </c>
      <c r="AS29" s="59" t="s">
        <v>16</v>
      </c>
      <c r="AT29" s="59" t="s">
        <v>83</v>
      </c>
      <c r="AU29" s="59" t="s">
        <v>16</v>
      </c>
      <c r="AV29" s="59" t="s">
        <v>83</v>
      </c>
      <c r="AW29" s="59" t="s">
        <v>16</v>
      </c>
      <c r="AX29" s="59" t="s">
        <v>83</v>
      </c>
      <c r="AY29" s="59" t="s">
        <v>16</v>
      </c>
      <c r="AZ29" s="59" t="s">
        <v>83</v>
      </c>
      <c r="BA29" s="59" t="s">
        <v>16</v>
      </c>
      <c r="BB29" s="59" t="s">
        <v>83</v>
      </c>
      <c r="BC29" s="59" t="s">
        <v>16</v>
      </c>
      <c r="BD29" s="59" t="s">
        <v>83</v>
      </c>
      <c r="BE29" s="59" t="s">
        <v>16</v>
      </c>
    </row>
    <row r="30" spans="1:70" ht="12.75" customHeight="1">
      <c r="A30" s="14" t="s">
        <v>166</v>
      </c>
      <c r="B30" s="14">
        <f>D30+F30+J30+H30+L30+N30+P30+R30+T30+V30+X30+Z30+AB30+AD30+AF30+AH30+AJ30+AL30+AN30+AP30+AR30+AT30+AV30+AX30+AZ30+BB30+BD30</f>
        <v>23217.618161774717</v>
      </c>
      <c r="C30" s="15">
        <f>B30/B$18*100</f>
        <v>14.744126408985011</v>
      </c>
      <c r="D30" s="6">
        <v>2112.01457381</v>
      </c>
      <c r="E30" s="15">
        <f>D30/D$18*100</f>
        <v>3.7109098024555158</v>
      </c>
      <c r="F30" s="6">
        <v>7.5</v>
      </c>
      <c r="G30" s="15">
        <f>F30/F$18*100</f>
        <v>2.6096033402922751</v>
      </c>
      <c r="H30" s="6">
        <v>143.718309</v>
      </c>
      <c r="I30" s="15">
        <f>H30/H$18*100</f>
        <v>8.0582860580268747</v>
      </c>
      <c r="J30" s="6">
        <v>29.4</v>
      </c>
      <c r="K30" s="15">
        <f>J30/J$18*100</f>
        <v>7.7104642014162073</v>
      </c>
      <c r="L30" s="6">
        <v>1.22</v>
      </c>
      <c r="M30" s="15">
        <f>L30/L$18*100</f>
        <v>6.8500842223469967</v>
      </c>
      <c r="N30" s="6">
        <v>13.023873244711913</v>
      </c>
      <c r="O30" s="15">
        <f>N30/N$18*100</f>
        <v>4.1765572543640905</v>
      </c>
      <c r="P30" s="6">
        <v>273.91620699999999</v>
      </c>
      <c r="Q30" s="15">
        <f>P30/P$18*100</f>
        <v>11.844456326245844</v>
      </c>
      <c r="R30" s="6">
        <v>0.16089999999999999</v>
      </c>
      <c r="S30" s="15">
        <f>R30/R$18*100</f>
        <v>0.31272430291537179</v>
      </c>
      <c r="T30" s="6">
        <v>33.194418779999999</v>
      </c>
      <c r="U30" s="15">
        <f>T30/T$18*100</f>
        <v>12.120087498889621</v>
      </c>
      <c r="V30" s="6"/>
      <c r="W30" s="15">
        <f>V30/V$18*100</f>
        <v>0</v>
      </c>
      <c r="X30" s="1451">
        <v>227.2</v>
      </c>
      <c r="Y30" s="15">
        <f>X30/X$18*100</f>
        <v>15.338914393734809</v>
      </c>
      <c r="Z30" s="6">
        <v>293.13818500000002</v>
      </c>
      <c r="AA30" s="15">
        <f>Z30/Z$18*100</f>
        <v>2.675957891047656</v>
      </c>
      <c r="AB30" s="6">
        <v>1</v>
      </c>
      <c r="AC30" s="15">
        <f>AB30/AB$18*100</f>
        <v>100</v>
      </c>
      <c r="AD30" s="6">
        <v>1164.98</v>
      </c>
      <c r="AE30" s="15">
        <f>AD30/AD$18*100</f>
        <v>100</v>
      </c>
      <c r="AF30" s="6"/>
      <c r="AG30" s="15">
        <f>AF30/AF$18*100</f>
        <v>0</v>
      </c>
      <c r="AH30" s="6">
        <v>102.86199999999999</v>
      </c>
      <c r="AI30" s="15">
        <f>AH30/AH$18*100</f>
        <v>6.7644509563824364</v>
      </c>
      <c r="AJ30" s="6"/>
      <c r="AK30" s="15">
        <f>AJ30/AJ$18*100</f>
        <v>0</v>
      </c>
      <c r="AL30" s="6">
        <v>36.1</v>
      </c>
      <c r="AM30" s="15">
        <f>AL30/AL$18*100</f>
        <v>3.7704566381707569</v>
      </c>
      <c r="AN30" s="6">
        <v>73.5</v>
      </c>
      <c r="AO30" s="15">
        <f>AN30/AN$18*100</f>
        <v>4.2461005199306765</v>
      </c>
      <c r="AP30" s="6">
        <v>18449.733437980009</v>
      </c>
      <c r="AQ30" s="15">
        <f>AP30/AP$18*100</f>
        <v>76.130349577377643</v>
      </c>
      <c r="AR30" s="6">
        <v>25</v>
      </c>
      <c r="AS30" s="15">
        <f>AR30/AR$18*100</f>
        <v>1.2001344150544861</v>
      </c>
      <c r="AT30" s="6">
        <v>8.6</v>
      </c>
      <c r="AU30" s="15">
        <f>AT30/AT$18*100</f>
        <v>0.18094596869213936</v>
      </c>
      <c r="AV30" s="6"/>
      <c r="AW30" s="15">
        <f>AV30/AV$18*100</f>
        <v>0</v>
      </c>
      <c r="AX30" s="6">
        <v>117.85625696</v>
      </c>
      <c r="AY30" s="15">
        <f>AX30/AX$18*100</f>
        <v>4.4438333984406855</v>
      </c>
      <c r="AZ30" s="6">
        <v>4.0999999999999996</v>
      </c>
      <c r="BA30" s="15">
        <f>AZ30/AZ$18*100</f>
        <v>8.8396360657151479E-2</v>
      </c>
      <c r="BB30" s="6">
        <v>54.2</v>
      </c>
      <c r="BC30" s="15">
        <f>BB30/BB$18*100</f>
        <v>0.64616118264186939</v>
      </c>
      <c r="BD30" s="6">
        <v>45.2</v>
      </c>
      <c r="BE30" s="15">
        <f>BD30/BD$18*100</f>
        <v>0.19428826877116967</v>
      </c>
    </row>
    <row r="31" spans="1:70" ht="12.75" customHeight="1">
      <c r="A31" s="14" t="s">
        <v>167</v>
      </c>
      <c r="B31" s="14">
        <f>D31+F31+J31+H31+L31+N31+P31+R31+T31+V31+X31+Z31+AB31+AD31+AF31+AH31+AJ31+AL31+AN31+AP31+AR31+AT31+AV31+AX31+AZ31+BB31+BD31</f>
        <v>104168.14693028099</v>
      </c>
      <c r="C31" s="15">
        <f>B31/B$18*100</f>
        <v>66.150985662191104</v>
      </c>
      <c r="D31" s="14">
        <v>51498.66646575</v>
      </c>
      <c r="E31" s="15">
        <f>D31/D$18*100</f>
        <v>90.485600133141446</v>
      </c>
      <c r="F31" s="14">
        <v>160.19999999999999</v>
      </c>
      <c r="G31" s="15">
        <f>F31/F$18*100</f>
        <v>55.741127348642991</v>
      </c>
      <c r="H31" s="14">
        <v>1315.648201</v>
      </c>
      <c r="I31" s="15">
        <f>H31/H$18*100</f>
        <v>73.768398954557952</v>
      </c>
      <c r="J31" s="14">
        <v>262.3</v>
      </c>
      <c r="K31" s="15">
        <f>J31/J$18*100</f>
        <v>68.79097823236296</v>
      </c>
      <c r="L31" s="14">
        <v>12.8</v>
      </c>
      <c r="M31" s="15">
        <f>L31/L$18*100</f>
        <v>71.869736103312761</v>
      </c>
      <c r="N31" s="14">
        <v>217.75280770099582</v>
      </c>
      <c r="O31" s="15">
        <f>N31/N$18*100</f>
        <v>69.829999998733854</v>
      </c>
      <c r="P31" s="14">
        <v>1445.3819739999999</v>
      </c>
      <c r="Q31" s="15">
        <f>P31/P$18*100</f>
        <v>62.50000265879121</v>
      </c>
      <c r="R31" s="14"/>
      <c r="S31" s="15">
        <f>R31/R$18*100</f>
        <v>0</v>
      </c>
      <c r="T31" s="14">
        <v>190.51899571999994</v>
      </c>
      <c r="U31" s="15">
        <f>T31/T$18*100</f>
        <v>69.563106787043324</v>
      </c>
      <c r="V31" s="14">
        <v>693.25300000000004</v>
      </c>
      <c r="W31" s="15">
        <f>V31/V$18*100</f>
        <v>72.987906116849643</v>
      </c>
      <c r="X31" s="1451">
        <v>1008.2</v>
      </c>
      <c r="Y31" s="15">
        <f>X31/X$18*100</f>
        <v>68.066432622198221</v>
      </c>
      <c r="Z31" s="14">
        <v>4338.0306170000003</v>
      </c>
      <c r="AA31" s="15">
        <f>Z31/Z$18*100</f>
        <v>39.600392767552556</v>
      </c>
      <c r="AB31" s="14"/>
      <c r="AC31" s="15">
        <f>AB31/AB$18*100</f>
        <v>0</v>
      </c>
      <c r="AD31" s="14"/>
      <c r="AE31" s="15">
        <f>AD31/AD$18*100</f>
        <v>0</v>
      </c>
      <c r="AF31" s="14">
        <v>355.9</v>
      </c>
      <c r="AG31" s="15">
        <f>AF31/AF$18*100</f>
        <v>77.118093174431195</v>
      </c>
      <c r="AH31" s="14">
        <v>1254.5889999999999</v>
      </c>
      <c r="AI31" s="15">
        <f>AH31/AH$18*100</f>
        <v>82.504771061391821</v>
      </c>
      <c r="AJ31" s="14">
        <v>1116.8399999999999</v>
      </c>
      <c r="AK31" s="15">
        <f>AJ31/AJ$18*100</f>
        <v>94.933464802859461</v>
      </c>
      <c r="AL31" s="14">
        <v>684.75470698999993</v>
      </c>
      <c r="AM31" s="15">
        <f>AL31/AL$18*100</f>
        <v>71.51905624623592</v>
      </c>
      <c r="AN31" s="14">
        <v>1269</v>
      </c>
      <c r="AO31" s="15">
        <f>AN31/AN$18*100</f>
        <v>73.310225303292896</v>
      </c>
      <c r="AP31" s="14">
        <v>3199.8725411199994</v>
      </c>
      <c r="AQ31" s="15">
        <f>AP31/AP$18*100</f>
        <v>13.203844704717257</v>
      </c>
      <c r="AR31" s="14">
        <v>1686</v>
      </c>
      <c r="AS31" s="15">
        <f>AR31/AR$18*100</f>
        <v>80.93706495127455</v>
      </c>
      <c r="AT31" s="14">
        <v>4744.2</v>
      </c>
      <c r="AU31" s="15">
        <f>AT31/AT$18*100</f>
        <v>99.819054031307857</v>
      </c>
      <c r="AV31" s="14">
        <v>4223.3</v>
      </c>
      <c r="AW31" s="15">
        <f>AV31/AV$18*100</f>
        <v>89.376335894017316</v>
      </c>
      <c r="AX31" s="14">
        <v>2116.1386210000001</v>
      </c>
      <c r="AY31" s="15">
        <f>AX31/AX$18*100</f>
        <v>79.790142011056929</v>
      </c>
      <c r="AZ31" s="14">
        <v>3147.4</v>
      </c>
      <c r="BA31" s="15">
        <f>AZ31/AZ$18*100</f>
        <v>67.858220861541113</v>
      </c>
      <c r="BB31" s="14">
        <v>3671</v>
      </c>
      <c r="BC31" s="15">
        <f>BB31/BB$18*100</f>
        <v>43.764902241297094</v>
      </c>
      <c r="BD31" s="14">
        <v>15556.4</v>
      </c>
      <c r="BE31" s="15">
        <f>BD31/BD$18*100</f>
        <v>66.867832396279297</v>
      </c>
    </row>
    <row r="32" spans="1:70" ht="12.75" customHeight="1">
      <c r="A32" s="14" t="s">
        <v>168</v>
      </c>
      <c r="B32" s="14">
        <f>D32+F32+J32+H32+L32+N32+P32+R32+T32+V32+X32+Z32+AB32+AD32+AF32+AH32+AJ32+AL32+AN32+AP32+AR32+AT32+AV32+AX32+AZ32+BB32+BD32</f>
        <v>10939.642700655797</v>
      </c>
      <c r="C32" s="15">
        <f>B32/B$18*100</f>
        <v>6.9471154932315455</v>
      </c>
      <c r="D32" s="14">
        <v>2038.2553972599999</v>
      </c>
      <c r="E32" s="15">
        <f>D32/D$18*100</f>
        <v>3.5813114300415068</v>
      </c>
      <c r="F32" s="14">
        <v>112.6</v>
      </c>
      <c r="G32" s="15">
        <f>F32/F$18*100</f>
        <v>39.178844815588029</v>
      </c>
      <c r="H32" s="14">
        <v>176.655001</v>
      </c>
      <c r="I32" s="15">
        <f>H32/H$18*100</f>
        <v>9.9050464867285868</v>
      </c>
      <c r="J32" s="14">
        <v>32.299999999999997</v>
      </c>
      <c r="K32" s="15">
        <f>J32/J$18*100</f>
        <v>8.4710201940729082</v>
      </c>
      <c r="L32" s="14">
        <v>1.8</v>
      </c>
      <c r="M32" s="15">
        <f>L32/L$18*100</f>
        <v>10.106681639528356</v>
      </c>
      <c r="N32" s="14">
        <v>81.014147845795094</v>
      </c>
      <c r="O32" s="15">
        <f>N32/N$18*100</f>
        <v>25.979999999528943</v>
      </c>
      <c r="P32" s="14">
        <v>60.916297</v>
      </c>
      <c r="Q32" s="15">
        <f>P32/P$18*100</f>
        <v>2.6340917438781588</v>
      </c>
      <c r="R32" s="14"/>
      <c r="S32" s="15">
        <f>R32/R$18*100</f>
        <v>0</v>
      </c>
      <c r="T32" s="14">
        <v>6.5275431299999989</v>
      </c>
      <c r="U32" s="15">
        <f>T32/T$18*100</f>
        <v>2.3833643364179977</v>
      </c>
      <c r="V32" s="14">
        <v>65.510000000000005</v>
      </c>
      <c r="W32" s="15">
        <f>V32/V$18*100</f>
        <v>6.8971035534138618</v>
      </c>
      <c r="X32" s="1451">
        <v>120.2</v>
      </c>
      <c r="Y32" s="15">
        <f>X32/X$18*100</f>
        <v>8.1150418579530115</v>
      </c>
      <c r="Z32" s="14">
        <v>1604.062633</v>
      </c>
      <c r="AA32" s="15">
        <f>Z32/Z$18*100</f>
        <v>14.642937290858338</v>
      </c>
      <c r="AB32" s="14"/>
      <c r="AC32" s="15">
        <f>AB32/AB$18*100</f>
        <v>0</v>
      </c>
      <c r="AD32" s="14"/>
      <c r="AE32" s="15">
        <f>AD32/AD$18*100</f>
        <v>0</v>
      </c>
      <c r="AF32" s="14">
        <v>93.8</v>
      </c>
      <c r="AG32" s="15">
        <f>AF32/AF$18*100</f>
        <v>20.325027085590467</v>
      </c>
      <c r="AH32" s="14">
        <v>76.477000000000004</v>
      </c>
      <c r="AI32" s="15">
        <f>AH32/AH$18*100</f>
        <v>5.0293102972065453</v>
      </c>
      <c r="AJ32" s="14"/>
      <c r="AK32" s="15">
        <f>AJ32/AJ$18*100</f>
        <v>0</v>
      </c>
      <c r="AL32" s="14">
        <v>92.376630590000005</v>
      </c>
      <c r="AM32" s="15">
        <f>AL32/AL$18*100</f>
        <v>9.648257064263527</v>
      </c>
      <c r="AN32" s="14">
        <v>202.8</v>
      </c>
      <c r="AO32" s="15">
        <f>AN32/AN$18*100</f>
        <v>11.7157712305026</v>
      </c>
      <c r="AP32" s="14">
        <v>513.57183228999997</v>
      </c>
      <c r="AQ32" s="15">
        <f>AP32/AP$18*100</f>
        <v>2.1191852585168189</v>
      </c>
      <c r="AR32" s="14">
        <v>95.1</v>
      </c>
      <c r="AS32" s="15">
        <f>AR32/AR$18*100</f>
        <v>4.565311314867265</v>
      </c>
      <c r="AT32" s="14">
        <v>0</v>
      </c>
      <c r="AU32" s="15">
        <f>AT32/AT$18*100</f>
        <v>0</v>
      </c>
      <c r="AV32" s="14">
        <v>100</v>
      </c>
      <c r="AW32" s="15">
        <f>AV32/AV$18*100</f>
        <v>2.1162677501957545</v>
      </c>
      <c r="AX32" s="14">
        <v>96.676218540000008</v>
      </c>
      <c r="AY32" s="15">
        <f>AX32/AX$18*100</f>
        <v>3.6452286867451749</v>
      </c>
      <c r="AZ32" s="14">
        <v>639.29999999999995</v>
      </c>
      <c r="BA32" s="15">
        <f>AZ32/AZ$18*100</f>
        <v>13.783364236126083</v>
      </c>
      <c r="BB32" s="14">
        <v>1180.2</v>
      </c>
      <c r="BC32" s="15">
        <f>BB32/BB$18*100</f>
        <v>14.070100143061518</v>
      </c>
      <c r="BD32" s="14">
        <v>3549.5</v>
      </c>
      <c r="BE32" s="15">
        <f>BD32/BD$18*100</f>
        <v>15.257217035470502</v>
      </c>
    </row>
    <row r="33" spans="1:57" ht="12.75" customHeight="1" thickBot="1">
      <c r="A33" s="14" t="s">
        <v>169</v>
      </c>
      <c r="B33" s="14">
        <f>D33+F33+J33+H33+L33+N33+P33+R33+T33+V33+X33+Z33+AB33+AD33+AF33+AH33+AJ33+AL33+AN33+AP33+AR33+AT33+AV33+AX33+AZ33+BB33+BD33</f>
        <v>41202.50668363001</v>
      </c>
      <c r="C33" s="15">
        <f>B33/B$18*100</f>
        <v>26.165257895000838</v>
      </c>
      <c r="D33" s="14">
        <v>1264.71275836</v>
      </c>
      <c r="E33" s="15">
        <f>D33/D$18*100</f>
        <v>2.2221603157890368</v>
      </c>
      <c r="F33" s="14">
        <v>7.1</v>
      </c>
      <c r="G33" s="15">
        <f>F33/F$18*100</f>
        <v>2.4704244954766872</v>
      </c>
      <c r="H33" s="14">
        <v>147.463314</v>
      </c>
      <c r="I33" s="15">
        <f>H33/H$18*100</f>
        <v>8.2682685006865686</v>
      </c>
      <c r="J33" s="14">
        <v>57.3</v>
      </c>
      <c r="K33" s="15">
        <f>J33/J$18*100</f>
        <v>15.027537372147915</v>
      </c>
      <c r="L33" s="14">
        <v>2</v>
      </c>
      <c r="M33" s="15">
        <f>L33/L$18*100</f>
        <v>11.229646266142618</v>
      </c>
      <c r="N33" s="14">
        <v>0</v>
      </c>
      <c r="O33" s="15">
        <f>N33/N$18*100</f>
        <v>0</v>
      </c>
      <c r="P33" s="14">
        <f>522.296917+10.1</f>
        <v>532.39691700000003</v>
      </c>
      <c r="Q33" s="15">
        <f>P33/P$18*100</f>
        <v>23.021463756010736</v>
      </c>
      <c r="R33" s="14"/>
      <c r="S33" s="15">
        <f>R33/R$18*100</f>
        <v>0</v>
      </c>
      <c r="T33" s="14">
        <v>43.638408200000001</v>
      </c>
      <c r="U33" s="15">
        <f>T33/T$18*100</f>
        <v>15.933441377649038</v>
      </c>
      <c r="V33" s="14">
        <v>191</v>
      </c>
      <c r="W33" s="15">
        <f>V33/V$18*100</f>
        <v>20.10909446957789</v>
      </c>
      <c r="X33" s="1451">
        <v>125.6</v>
      </c>
      <c r="Y33" s="15">
        <f>X33/X$18*100</f>
        <v>8.4796111261139604</v>
      </c>
      <c r="Z33" s="14">
        <f>4683.733887+35.5</f>
        <v>4719.2338870000003</v>
      </c>
      <c r="AA33" s="15">
        <f>Z33/Z$18*100</f>
        <v>43.080266597192562</v>
      </c>
      <c r="AB33" s="14"/>
      <c r="AC33" s="15">
        <f>AB33/AB$18*100</f>
        <v>0</v>
      </c>
      <c r="AD33" s="14"/>
      <c r="AE33" s="15">
        <f>AD33/AD$18*100</f>
        <v>0</v>
      </c>
      <c r="AF33" s="14">
        <v>11.8</v>
      </c>
      <c r="AG33" s="15">
        <f>AF33/AF$18*100</f>
        <v>2.5568797399783318</v>
      </c>
      <c r="AH33" s="14">
        <v>86.697999999999993</v>
      </c>
      <c r="AI33" s="15">
        <f>AH33/AH$18*100</f>
        <v>5.7014676850191961</v>
      </c>
      <c r="AJ33" s="14">
        <v>59.604999999999997</v>
      </c>
      <c r="AK33" s="15">
        <f>AJ33/AJ$18*100</f>
        <v>5.0665351971405377</v>
      </c>
      <c r="AL33" s="14">
        <v>144.19937453</v>
      </c>
      <c r="AM33" s="15">
        <f>AL33/AL$18*100</f>
        <v>15.060872269160933</v>
      </c>
      <c r="AN33" s="14">
        <v>185.7</v>
      </c>
      <c r="AO33" s="15">
        <f>AN33/AN$18*100</f>
        <v>10.727902946273829</v>
      </c>
      <c r="AP33" s="14">
        <v>24234.399710370006</v>
      </c>
      <c r="AQ33" s="15">
        <f>AP33/AP$18*100</f>
        <v>99.99999880488069</v>
      </c>
      <c r="AR33" s="14">
        <v>277</v>
      </c>
      <c r="AS33" s="15">
        <f>AR33/AR$18*100</f>
        <v>13.297489318803708</v>
      </c>
      <c r="AT33" s="14"/>
      <c r="AU33" s="15">
        <f>AT33/AT$18*100</f>
        <v>0</v>
      </c>
      <c r="AV33" s="14">
        <v>402</v>
      </c>
      <c r="AW33" s="15">
        <f>AV33/AV$18*100</f>
        <v>8.5073963557869341</v>
      </c>
      <c r="AX33" s="14">
        <v>321.45931417000003</v>
      </c>
      <c r="AY33" s="15">
        <f>AX33/AX$18*100</f>
        <v>12.120795903380126</v>
      </c>
      <c r="AZ33" s="14">
        <v>847.4</v>
      </c>
      <c r="BA33" s="15">
        <f>AZ33/AZ$18*100</f>
        <v>18.27001854167565</v>
      </c>
      <c r="BB33" s="14">
        <v>3428.4</v>
      </c>
      <c r="BC33" s="15">
        <f>BB33/BB$18*100</f>
        <v>40.872675250357652</v>
      </c>
      <c r="BD33" s="14">
        <v>4113.3999999999996</v>
      </c>
      <c r="BE33" s="15">
        <f>BD33/BD$18*100</f>
        <v>17.681092140781622</v>
      </c>
    </row>
    <row r="34" spans="1:57" ht="12.75" customHeight="1" thickBot="1">
      <c r="A34" s="112" t="s">
        <v>22</v>
      </c>
      <c r="B34" s="5">
        <f>D34+F34+J34+H34+L34+N34+P34+R34+T34+V34+X34+Z34+AB34+AD34+AF34+AH34+AJ34+AL34+AN34+AP34+AR34+AT34+AV34+AX34+AZ34+BB34+BD34</f>
        <v>133130.33695458152</v>
      </c>
      <c r="C34" s="50">
        <f>B34/B$18*100</f>
        <v>84.54314750342499</v>
      </c>
      <c r="D34" s="5">
        <f>SUM(D30:D33)</f>
        <v>56913.649195180005</v>
      </c>
      <c r="E34" s="50">
        <f>D34/D$18*100</f>
        <v>99.999981681427528</v>
      </c>
      <c r="F34" s="5">
        <f>SUM(F30:F33)</f>
        <v>287.39999999999998</v>
      </c>
      <c r="G34" s="50">
        <f>F34/F$18*100</f>
        <v>99.999999999999972</v>
      </c>
      <c r="H34" s="5">
        <v>1783.4848250000002</v>
      </c>
      <c r="I34" s="50">
        <f>H34/H$18*100</f>
        <v>100</v>
      </c>
      <c r="J34" s="5">
        <v>381.3</v>
      </c>
      <c r="K34" s="50">
        <f>J34/J$18*100</f>
        <v>100</v>
      </c>
      <c r="L34" s="5">
        <v>17.82</v>
      </c>
      <c r="M34" s="50">
        <f>L34/L$18*100</f>
        <v>100.05614823133074</v>
      </c>
      <c r="N34" s="5">
        <f>SUM(N30:N33)</f>
        <v>311.7908287915028</v>
      </c>
      <c r="O34" s="50">
        <f>N34/N$18*100</f>
        <v>99.986557252626881</v>
      </c>
      <c r="P34" s="5">
        <f>SUM(P30:P33)</f>
        <v>2312.6113949999999</v>
      </c>
      <c r="Q34" s="50">
        <f>P34/P$18*100</f>
        <v>100.00001448492594</v>
      </c>
      <c r="R34" s="5">
        <f>SUM(R30:R33)</f>
        <v>0.16089999999999999</v>
      </c>
      <c r="S34" s="50">
        <f>R34/R$18*100</f>
        <v>0.31272430291537179</v>
      </c>
      <c r="T34" s="5">
        <f>SUM(T30:T33)</f>
        <v>273.87936582999993</v>
      </c>
      <c r="U34" s="50">
        <f>T34/T$18*100</f>
        <v>99.999999999999972</v>
      </c>
      <c r="V34" s="5">
        <v>949.76300000000003</v>
      </c>
      <c r="W34" s="50">
        <f>V34/V$18*100</f>
        <v>99.994104139841383</v>
      </c>
      <c r="X34" s="1452">
        <f>SUM(X30:X33)</f>
        <v>1481.2</v>
      </c>
      <c r="Y34" s="50">
        <f>X34/X$18*100</f>
        <v>100</v>
      </c>
      <c r="Z34" s="5">
        <f>SUM(Z30:Z33)</f>
        <v>10954.465322</v>
      </c>
      <c r="AA34" s="50">
        <f>Z34/Z$18*100</f>
        <v>99.999554546651098</v>
      </c>
      <c r="AB34" s="5">
        <f>SUM(AB30:AB33)</f>
        <v>1</v>
      </c>
      <c r="AC34" s="50">
        <f>AB34/AB$18*100</f>
        <v>100</v>
      </c>
      <c r="AD34" s="5">
        <f>SUM(AD30:AD33)</f>
        <v>1164.98</v>
      </c>
      <c r="AE34" s="50">
        <f>AD34/AD$18*100</f>
        <v>100</v>
      </c>
      <c r="AF34" s="5">
        <f>SUM(AF30:AF33)</f>
        <v>461.5</v>
      </c>
      <c r="AG34" s="50">
        <f>AF34/AF$18*100</f>
        <v>100</v>
      </c>
      <c r="AH34" s="5">
        <f>SUM(AH30:AH33)</f>
        <v>1520.6260000000002</v>
      </c>
      <c r="AI34" s="50">
        <f>AH34/AH$18*100</f>
        <v>100.00000000000003</v>
      </c>
      <c r="AJ34" s="5">
        <v>1176.4449999999999</v>
      </c>
      <c r="AK34" s="50">
        <f>AJ34/AJ$18*100</f>
        <v>100</v>
      </c>
      <c r="AL34" s="5">
        <v>957.43071210999994</v>
      </c>
      <c r="AM34" s="50">
        <f>AL34/AL$18*100</f>
        <v>99.998642217831133</v>
      </c>
      <c r="AN34" s="5">
        <v>1731</v>
      </c>
      <c r="AO34" s="50">
        <f>AN34/AN$18*100</f>
        <v>100</v>
      </c>
      <c r="AP34" s="5">
        <v>0</v>
      </c>
      <c r="AQ34" s="50">
        <f>AP34/AP$18*100</f>
        <v>0</v>
      </c>
      <c r="AR34" s="5">
        <f>SUM(AR30:AR33)</f>
        <v>2083.1</v>
      </c>
      <c r="AS34" s="50">
        <f>AR34/AR$18*100</f>
        <v>100</v>
      </c>
      <c r="AT34" s="5">
        <f>SUM(AT30:AT33)</f>
        <v>4752.8</v>
      </c>
      <c r="AU34" s="50">
        <f>AT34/AT$18*100</f>
        <v>100</v>
      </c>
      <c r="AV34" s="5">
        <v>4725.3</v>
      </c>
      <c r="AW34" s="50">
        <f>AV34/AV$18*100</f>
        <v>100</v>
      </c>
      <c r="AX34" s="5">
        <f>SUM(AX30:AX33)</f>
        <v>2652.1304106699999</v>
      </c>
      <c r="AY34" s="50">
        <f>AX34/AX$18*100</f>
        <v>99.999999999622915</v>
      </c>
      <c r="AZ34" s="5">
        <v>4638.2</v>
      </c>
      <c r="BA34" s="50">
        <f>AZ34/AZ$18*100</f>
        <v>100</v>
      </c>
      <c r="BB34" s="5">
        <f>SUM(BB30:BB33)</f>
        <v>8333.7999999999993</v>
      </c>
      <c r="BC34" s="50">
        <f>BB34/BB$18*100</f>
        <v>99.353838817358124</v>
      </c>
      <c r="BD34" s="5">
        <v>23264.5</v>
      </c>
      <c r="BE34" s="50">
        <f>BD34/BD$18*100</f>
        <v>100.00042984130258</v>
      </c>
    </row>
    <row r="35" spans="1:57" ht="12.75" customHeight="1">
      <c r="A35" s="21" t="s">
        <v>917</v>
      </c>
      <c r="B35" s="21"/>
      <c r="C35" s="123"/>
      <c r="D35" s="21">
        <v>0.2</v>
      </c>
      <c r="E35" s="123"/>
      <c r="F35" s="21"/>
      <c r="G35" s="123"/>
      <c r="H35" s="21"/>
      <c r="I35" s="123"/>
      <c r="J35" s="21">
        <v>1.9298630136986303</v>
      </c>
      <c r="K35" s="123"/>
      <c r="L35" s="21">
        <v>0.20956164383561643</v>
      </c>
      <c r="M35" s="123"/>
      <c r="N35" s="21">
        <v>0</v>
      </c>
      <c r="O35" s="123"/>
      <c r="P35" s="21">
        <v>0</v>
      </c>
      <c r="Q35" s="123"/>
      <c r="R35" s="21"/>
      <c r="S35" s="123"/>
      <c r="T35" s="21">
        <v>0.23</v>
      </c>
      <c r="U35" s="123"/>
      <c r="V35" s="21"/>
      <c r="W35" s="123"/>
      <c r="X35" s="1453">
        <v>0</v>
      </c>
      <c r="Y35" s="123"/>
      <c r="Z35" s="21">
        <v>0</v>
      </c>
      <c r="AA35" s="123"/>
      <c r="AB35" s="21"/>
      <c r="AC35" s="123"/>
      <c r="AD35" s="21"/>
      <c r="AE35" s="123"/>
      <c r="AF35" s="21"/>
      <c r="AG35" s="123"/>
      <c r="AH35" s="21">
        <v>0.16</v>
      </c>
      <c r="AI35" s="123"/>
      <c r="AJ35" s="21">
        <v>0</v>
      </c>
      <c r="AK35" s="123"/>
      <c r="AL35" s="21">
        <v>0.21863013698630135</v>
      </c>
      <c r="AM35" s="123"/>
      <c r="AN35" s="21">
        <v>0.18835616438356165</v>
      </c>
      <c r="AO35" s="123"/>
      <c r="AP35" s="21">
        <v>2.52</v>
      </c>
      <c r="AQ35" s="123"/>
      <c r="AR35" s="21"/>
      <c r="AS35" s="123"/>
      <c r="AT35" s="21">
        <v>0</v>
      </c>
      <c r="AU35" s="123"/>
      <c r="AV35" s="21">
        <v>0.18</v>
      </c>
      <c r="AW35" s="123"/>
      <c r="AX35" s="21">
        <v>0.4</v>
      </c>
      <c r="AY35" s="123"/>
      <c r="AZ35" s="21">
        <v>0</v>
      </c>
      <c r="BA35" s="123"/>
      <c r="BB35" s="21">
        <v>0</v>
      </c>
      <c r="BC35" s="123"/>
      <c r="BD35" s="21">
        <v>0</v>
      </c>
      <c r="BE35" s="123"/>
    </row>
    <row r="36" spans="1:57" ht="12.75" customHeight="1" thickBot="1">
      <c r="A36" s="1189" t="s">
        <v>918</v>
      </c>
      <c r="B36" s="133"/>
      <c r="D36" s="133">
        <v>2.5</v>
      </c>
      <c r="F36" s="133"/>
      <c r="H36" s="133">
        <v>2</v>
      </c>
      <c r="J36" s="133">
        <v>0.16082191780821919</v>
      </c>
      <c r="L36" s="133">
        <v>2.5147397260273969</v>
      </c>
      <c r="N36" s="133">
        <v>2.8</v>
      </c>
      <c r="P36" s="133">
        <v>3</v>
      </c>
      <c r="R36" s="133"/>
      <c r="T36" s="133">
        <v>2.89</v>
      </c>
      <c r="V36" s="133"/>
      <c r="X36" s="1552">
        <v>1.42</v>
      </c>
      <c r="Z36" s="133">
        <v>4.3</v>
      </c>
      <c r="AB36" s="133"/>
      <c r="AD36" s="133"/>
      <c r="AF36" s="133">
        <v>1.29</v>
      </c>
      <c r="AH36" s="133"/>
      <c r="AJ36" s="133">
        <v>0.1</v>
      </c>
      <c r="AL36" s="133">
        <v>2.6235616438356164</v>
      </c>
      <c r="AN36" s="133">
        <v>2.2602739726027399</v>
      </c>
      <c r="AP36" s="133">
        <v>0.18</v>
      </c>
      <c r="AR36" s="133">
        <v>3</v>
      </c>
      <c r="AT36" s="133">
        <v>3</v>
      </c>
      <c r="AV36" s="133"/>
      <c r="AX36" s="133">
        <v>4.3</v>
      </c>
      <c r="AZ36" s="133">
        <v>2.4</v>
      </c>
      <c r="BB36" s="133"/>
      <c r="BD36" s="133">
        <v>2.52</v>
      </c>
    </row>
    <row r="37" spans="1:57" ht="12.75" customHeight="1" thickBot="1">
      <c r="A37" s="1190" t="s">
        <v>919</v>
      </c>
      <c r="B37" s="133"/>
      <c r="C37" s="137"/>
      <c r="D37" s="133">
        <v>0.2</v>
      </c>
      <c r="E37" s="137"/>
      <c r="F37" s="133"/>
      <c r="G37" s="137"/>
      <c r="H37" s="133"/>
      <c r="I37" s="137"/>
      <c r="J37" s="133">
        <v>58.7</v>
      </c>
      <c r="K37" s="137"/>
      <c r="L37" s="133"/>
      <c r="M37" s="137"/>
      <c r="N37" s="133"/>
      <c r="O37" s="137"/>
      <c r="P37" s="133">
        <v>0.16</v>
      </c>
      <c r="Q37" s="137"/>
      <c r="R37" s="133"/>
      <c r="S37" s="137"/>
      <c r="T37" s="133">
        <v>0.22</v>
      </c>
      <c r="U37" s="137"/>
      <c r="V37" s="133"/>
      <c r="W37" s="137"/>
      <c r="X37" s="1552">
        <v>0</v>
      </c>
      <c r="Y37" s="137"/>
      <c r="Z37" s="133">
        <v>0</v>
      </c>
      <c r="AA37" s="137"/>
      <c r="AB37" s="133"/>
      <c r="AC37" s="137"/>
      <c r="AD37" s="133"/>
      <c r="AE37" s="137"/>
      <c r="AF37" s="133">
        <v>0.11</v>
      </c>
      <c r="AG37" s="137"/>
      <c r="AH37" s="133">
        <v>0.15</v>
      </c>
      <c r="AI37" s="137"/>
      <c r="AJ37" s="133">
        <v>0.12</v>
      </c>
      <c r="AK37" s="137"/>
      <c r="AL37" s="133">
        <v>0.21863013698630135</v>
      </c>
      <c r="AM37" s="137"/>
      <c r="AN37" s="133">
        <v>0.18835616438356165</v>
      </c>
      <c r="AO37" s="137"/>
      <c r="AP37" s="133"/>
      <c r="AQ37" s="137"/>
      <c r="AR37" s="133"/>
      <c r="AS37" s="137"/>
      <c r="AT37" s="133">
        <v>0.18</v>
      </c>
      <c r="AU37" s="137"/>
      <c r="AV37" s="133">
        <v>0.17499999999999999</v>
      </c>
      <c r="AW37" s="137"/>
      <c r="AX37" s="133">
        <v>0.1</v>
      </c>
      <c r="AY37" s="137"/>
      <c r="AZ37" s="133">
        <v>0.2</v>
      </c>
      <c r="BA37" s="137"/>
      <c r="BB37" s="133">
        <v>0</v>
      </c>
      <c r="BC37" s="137"/>
      <c r="BD37" s="133">
        <v>0.19</v>
      </c>
      <c r="BE37" s="137"/>
    </row>
    <row r="39" spans="1:57" ht="12" customHeight="1"/>
    <row r="40" spans="1:57" ht="12.75" customHeight="1">
      <c r="A40" s="14" t="s">
        <v>517</v>
      </c>
      <c r="AP40" s="10">
        <v>7541.2</v>
      </c>
      <c r="AT40" s="10">
        <v>837.9</v>
      </c>
      <c r="BD40" s="10">
        <v>575</v>
      </c>
    </row>
    <row r="41" spans="1:57" ht="12.75" customHeight="1">
      <c r="A41" s="14"/>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pageSetUpPr fitToPage="1"/>
  </sheetPr>
  <dimension ref="A1:FB100"/>
  <sheetViews>
    <sheetView workbookViewId="0" xr3:uid="{D979DC6D-665A-5B40-B235-9A07D260EAB6}">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8.42578125" style="10" customWidth="1"/>
    <col min="2" max="2" width="14.85546875" style="10" bestFit="1" customWidth="1"/>
    <col min="3" max="3" width="4.140625" style="10" customWidth="1"/>
    <col min="4" max="4" width="13.5703125" style="14" customWidth="1"/>
    <col min="5" max="5" width="5.42578125" style="14" customWidth="1"/>
    <col min="6" max="6" width="12.42578125" style="14" customWidth="1"/>
    <col min="7" max="7" width="5.5703125" style="14" bestFit="1" customWidth="1"/>
    <col min="8" max="8" width="12.42578125" style="14" customWidth="1"/>
    <col min="9" max="9" width="5.85546875" style="14" customWidth="1"/>
    <col min="10" max="10" width="12.140625" style="14" customWidth="1"/>
    <col min="11" max="11" width="6.28515625" style="15" customWidth="1"/>
    <col min="12" max="12" width="10.7109375" style="15" customWidth="1"/>
    <col min="13" max="13" width="4.5703125" style="15" customWidth="1"/>
    <col min="14" max="14" width="9.5703125" style="10" customWidth="1"/>
    <col min="15" max="15" width="7" style="10" bestFit="1" customWidth="1"/>
    <col min="16" max="16" width="10.42578125" style="15" customWidth="1"/>
    <col min="17" max="17" width="6.28515625" style="15" customWidth="1"/>
    <col min="18" max="18" width="12.42578125" style="14" customWidth="1"/>
    <col min="19" max="19" width="5.5703125" style="14" bestFit="1" customWidth="1"/>
    <col min="20" max="20" width="12.7109375" style="14" customWidth="1"/>
    <col min="21" max="21" width="4.7109375" style="15" customWidth="1"/>
    <col min="22" max="22" width="12.7109375" style="14" customWidth="1"/>
    <col min="23" max="23" width="6.28515625" style="15" customWidth="1"/>
    <col min="24" max="24" width="10.28515625" style="15" customWidth="1"/>
    <col min="25" max="25" width="5.28515625" style="15" customWidth="1"/>
    <col min="26" max="26" width="10.28515625" style="15" customWidth="1"/>
    <col min="27" max="27" width="5.28515625" style="15" customWidth="1"/>
    <col min="28" max="28" width="10" style="15" customWidth="1"/>
    <col min="29" max="29" width="6.140625" style="15" bestFit="1" customWidth="1"/>
    <col min="30" max="30" width="12.7109375" style="14" customWidth="1"/>
    <col min="31" max="31" width="4.85546875" style="15" customWidth="1"/>
    <col min="32" max="32" width="10" style="14" customWidth="1"/>
    <col min="33" max="33" width="3.7109375" style="14" customWidth="1"/>
    <col min="34" max="34" width="12.7109375" style="10" customWidth="1"/>
    <col min="35" max="35" width="4" style="10" bestFit="1" customWidth="1"/>
    <col min="36" max="36" width="12.7109375" style="14" customWidth="1"/>
    <col min="37" max="37" width="5.5703125" style="15" bestFit="1" customWidth="1"/>
    <col min="38" max="38" width="10" style="14" customWidth="1"/>
    <col min="39" max="39" width="5.5703125" style="14" customWidth="1"/>
    <col min="40" max="40" width="10" style="14" customWidth="1"/>
    <col min="41" max="41" width="5.5703125" style="14" customWidth="1"/>
    <col min="42" max="42" width="11.7109375" style="14" customWidth="1"/>
    <col min="43" max="43" width="4.7109375" style="14" customWidth="1"/>
    <col min="44" max="44" width="12.7109375" style="14" customWidth="1"/>
    <col min="45" max="45" width="6.28515625" style="15" customWidth="1"/>
    <col min="46" max="46" width="12.7109375" style="14" customWidth="1"/>
    <col min="47" max="47" width="6.28515625" style="15" customWidth="1"/>
    <col min="48" max="48" width="12.42578125" style="14" customWidth="1"/>
    <col min="49" max="49" width="4.7109375" style="14" customWidth="1"/>
    <col min="50" max="50" width="12.7109375" style="14" customWidth="1"/>
    <col min="51" max="51" width="4.7109375" style="14" customWidth="1"/>
    <col min="52" max="52" width="12.7109375" style="14" customWidth="1"/>
    <col min="53" max="53" width="4.7109375" style="14" customWidth="1"/>
    <col min="54" max="54" width="9.140625" style="14"/>
    <col min="55" max="55" width="4.7109375" style="14" customWidth="1"/>
    <col min="56" max="56" width="10.42578125" style="10" customWidth="1"/>
    <col min="57" max="57" width="4" style="10" bestFit="1" customWidth="1"/>
    <col min="58" max="58" width="11.42578125" style="10" customWidth="1"/>
    <col min="59" max="59" width="4" style="10" bestFit="1" customWidth="1"/>
    <col min="60" max="60" width="10.140625" style="14" customWidth="1"/>
    <col min="61" max="61" width="4" style="14" bestFit="1" customWidth="1"/>
    <col min="62" max="62" width="11.85546875" style="10" customWidth="1"/>
    <col min="63" max="63" width="4" style="10" bestFit="1" customWidth="1"/>
    <col min="64" max="64" width="10.5703125" style="14" customWidth="1"/>
    <col min="65" max="65" width="4.7109375" style="14" customWidth="1"/>
    <col min="66" max="66" width="10" style="14" customWidth="1"/>
    <col min="67" max="67" width="4.7109375" style="14" customWidth="1"/>
    <col min="68" max="68" width="10.42578125" style="14" customWidth="1"/>
    <col min="69" max="69" width="5.140625" style="14" customWidth="1"/>
    <col min="70" max="70" width="12" style="14" customWidth="1"/>
    <col min="71" max="71" width="4.7109375" style="14" customWidth="1"/>
    <col min="72" max="72" width="13.5703125" style="14" customWidth="1"/>
    <col min="73" max="73" width="5.5703125" style="14" bestFit="1" customWidth="1"/>
    <col min="74" max="74" width="11.42578125" style="14" customWidth="1"/>
    <col min="75" max="75" width="5.7109375" style="14" customWidth="1"/>
    <col min="76" max="76" width="11.42578125" style="14" customWidth="1"/>
    <col min="77" max="77" width="5.7109375" style="14" customWidth="1"/>
    <col min="78" max="78" width="11.42578125" style="14" customWidth="1"/>
    <col min="79" max="79" width="5.7109375" style="14" customWidth="1"/>
    <col min="80" max="80" width="12.42578125" style="14" customWidth="1"/>
    <col min="81" max="81" width="4.7109375" style="14" customWidth="1"/>
    <col min="82" max="82" width="14.28515625" style="14" customWidth="1"/>
    <col min="83" max="83" width="4.7109375" style="14" customWidth="1"/>
    <col min="84" max="84" width="10.7109375" style="14" customWidth="1"/>
    <col min="85" max="85" width="4.7109375" style="14" customWidth="1"/>
    <col min="86" max="86" width="11.85546875" style="14" customWidth="1"/>
    <col min="87" max="87" width="4.7109375" style="14" customWidth="1"/>
    <col min="88" max="88" width="10.7109375" style="14" customWidth="1"/>
    <col min="89" max="89" width="4.7109375" style="14" customWidth="1"/>
    <col min="90" max="90" width="10.7109375" style="14" customWidth="1"/>
    <col min="91" max="91" width="4.7109375" style="14" customWidth="1"/>
    <col min="92" max="92" width="11.140625" style="14" customWidth="1"/>
    <col min="93" max="93" width="4.7109375" style="14" customWidth="1"/>
    <col min="94" max="94" width="10.85546875" style="10" customWidth="1"/>
    <col min="95" max="95" width="4" style="10" customWidth="1"/>
    <col min="96" max="96" width="12.7109375" style="10" customWidth="1"/>
    <col min="97" max="97" width="4" style="10" bestFit="1" customWidth="1"/>
    <col min="98" max="98" width="11.42578125" style="15" customWidth="1"/>
    <col min="99" max="99" width="6.28515625" style="15" customWidth="1"/>
    <col min="100" max="100" width="9" style="10" customWidth="1"/>
    <col min="101" max="101" width="4" style="10" customWidth="1"/>
    <col min="102" max="102" width="11.85546875" style="10" customWidth="1"/>
    <col min="103" max="103" width="4.7109375" style="10" customWidth="1"/>
    <col min="104" max="104" width="11.85546875" style="10" customWidth="1"/>
    <col min="105" max="105" width="4.7109375" style="10" customWidth="1"/>
    <col min="106" max="106" width="13.7109375" style="14" customWidth="1"/>
    <col min="107" max="107" width="4" style="15" bestFit="1" customWidth="1"/>
    <col min="108" max="108" width="12.140625" style="10" customWidth="1"/>
    <col min="109" max="109" width="4" style="10" bestFit="1" customWidth="1"/>
    <col min="110" max="110" width="9" style="10" customWidth="1"/>
    <col min="111" max="111" width="4" style="10" bestFit="1" customWidth="1"/>
    <col min="112" max="112" width="9.5703125" style="14" customWidth="1"/>
    <col min="113" max="113" width="4.7109375" style="14" customWidth="1"/>
    <col min="114" max="114" width="11.5703125" style="10" customWidth="1"/>
    <col min="115" max="115" width="4" style="10" bestFit="1" customWidth="1"/>
    <col min="116" max="116" width="11.5703125" style="10" customWidth="1"/>
    <col min="117" max="117" width="4" style="10" bestFit="1" customWidth="1"/>
    <col min="118" max="118" width="12.7109375" style="10" customWidth="1"/>
    <col min="119" max="119" width="5.140625" style="15" customWidth="1"/>
    <col min="120" max="120" width="12.7109375" style="10" customWidth="1"/>
    <col min="121" max="121" width="5.140625" style="15" customWidth="1"/>
    <col min="122" max="122" width="12.7109375" style="10" customWidth="1"/>
    <col min="123" max="123" width="5.5703125" style="15" bestFit="1" customWidth="1"/>
    <col min="124" max="124" width="12.7109375" style="10" customWidth="1"/>
    <col min="125" max="125" width="5.140625" style="15" customWidth="1"/>
    <col min="126" max="126" width="12.28515625" style="10" customWidth="1"/>
    <col min="127" max="127" width="5.28515625" style="10" customWidth="1"/>
    <col min="128" max="128" width="11.28515625" style="10" customWidth="1"/>
    <col min="129" max="129" width="5.5703125" style="10" customWidth="1"/>
    <col min="130" max="130" width="10.140625" style="14" customWidth="1"/>
    <col min="131" max="131" width="5.42578125" style="15" customWidth="1"/>
    <col min="132" max="132" width="10.140625" style="14" customWidth="1"/>
    <col min="133" max="133" width="4.7109375" style="15" customWidth="1"/>
    <col min="134" max="137" width="9.140625" style="9"/>
    <col min="138" max="139" width="9.140625" style="10"/>
    <col min="140" max="140" width="12.7109375" style="10" customWidth="1"/>
    <col min="141" max="141" width="5.140625" style="15" customWidth="1"/>
    <col min="142" max="142" width="12.7109375" style="10" customWidth="1"/>
    <col min="143" max="143" width="5.140625" style="15" customWidth="1"/>
    <col min="144" max="144" width="12.7109375" style="10" customWidth="1"/>
    <col min="145" max="145" width="5.140625" style="15" customWidth="1"/>
    <col min="146" max="146" width="4.7109375" style="10" customWidth="1"/>
    <col min="147" max="147" width="12.7109375" style="10" customWidth="1"/>
    <col min="148" max="148" width="4.7109375" style="10" customWidth="1"/>
    <col min="149" max="149" width="12.7109375" style="10" customWidth="1"/>
    <col min="150" max="150" width="4.7109375" style="10" customWidth="1"/>
    <col min="151" max="151" width="11.7109375" style="10" customWidth="1"/>
    <col min="152" max="152" width="4.7109375" style="10" customWidth="1"/>
    <col min="153" max="16384" width="9.140625" style="10"/>
  </cols>
  <sheetData>
    <row r="1" spans="1:158" ht="12.75" customHeight="1">
      <c r="CP1" s="1"/>
      <c r="CQ1" s="1"/>
      <c r="CS1" s="1"/>
      <c r="CV1" s="1"/>
      <c r="CW1" s="1"/>
      <c r="CX1" s="1"/>
      <c r="CY1" s="1"/>
      <c r="CZ1" s="1"/>
      <c r="DA1" s="1"/>
      <c r="DD1" s="1"/>
      <c r="DE1" s="1"/>
      <c r="DF1" s="1"/>
      <c r="DG1" s="1"/>
      <c r="DV1" s="14"/>
    </row>
    <row r="2" spans="1:158" ht="12.75" customHeight="1">
      <c r="L2" s="126" t="s">
        <v>389</v>
      </c>
      <c r="AB2" s="126" t="s">
        <v>389</v>
      </c>
      <c r="AD2" s="49" t="s">
        <v>389</v>
      </c>
      <c r="AF2" s="49" t="s">
        <v>389</v>
      </c>
      <c r="AL2" s="49" t="s">
        <v>389</v>
      </c>
      <c r="AN2" s="49" t="s">
        <v>389</v>
      </c>
      <c r="BB2" s="49" t="s">
        <v>389</v>
      </c>
      <c r="BH2" s="49" t="s">
        <v>389</v>
      </c>
      <c r="BR2" s="49" t="s">
        <v>389</v>
      </c>
      <c r="CH2" s="69" t="s">
        <v>389</v>
      </c>
      <c r="CP2" s="69"/>
      <c r="CV2" s="69" t="s">
        <v>389</v>
      </c>
      <c r="DF2" s="69" t="s">
        <v>389</v>
      </c>
      <c r="DH2" s="49" t="s">
        <v>389</v>
      </c>
    </row>
    <row r="3" spans="1:158" s="108" customFormat="1" ht="12.75" customHeight="1">
      <c r="A3" s="259" t="s">
        <v>897</v>
      </c>
      <c r="B3" s="156" t="s">
        <v>79</v>
      </c>
      <c r="C3" s="156"/>
      <c r="D3" s="186" t="s">
        <v>935</v>
      </c>
      <c r="E3" s="16"/>
      <c r="F3" s="16" t="s">
        <v>391</v>
      </c>
      <c r="G3" s="16"/>
      <c r="H3" s="175" t="s">
        <v>936</v>
      </c>
      <c r="I3" s="16"/>
      <c r="J3" s="255" t="s">
        <v>937</v>
      </c>
      <c r="K3" s="185"/>
      <c r="L3" s="180" t="s">
        <v>938</v>
      </c>
      <c r="M3" s="185"/>
      <c r="N3" s="16" t="s">
        <v>397</v>
      </c>
      <c r="O3" s="16"/>
      <c r="P3" s="180" t="s">
        <v>399</v>
      </c>
      <c r="Q3" s="185"/>
      <c r="R3" s="186" t="s">
        <v>556</v>
      </c>
      <c r="S3" s="16"/>
      <c r="T3" s="180" t="s">
        <v>939</v>
      </c>
      <c r="U3" s="185"/>
      <c r="V3" s="180" t="s">
        <v>940</v>
      </c>
      <c r="W3" s="185"/>
      <c r="X3" s="16" t="s">
        <v>404</v>
      </c>
      <c r="Y3" s="185"/>
      <c r="Z3" s="16" t="s">
        <v>404</v>
      </c>
      <c r="AA3" s="185"/>
      <c r="AB3" s="174" t="s">
        <v>941</v>
      </c>
      <c r="AC3" s="156"/>
      <c r="AD3" s="180" t="s">
        <v>412</v>
      </c>
      <c r="AE3" s="185"/>
      <c r="AF3" s="174" t="s">
        <v>413</v>
      </c>
      <c r="AG3" s="156"/>
      <c r="AH3" s="16" t="s">
        <v>724</v>
      </c>
      <c r="AI3" s="16"/>
      <c r="AJ3" s="180" t="s">
        <v>415</v>
      </c>
      <c r="AK3" s="185"/>
      <c r="AL3" s="174" t="s">
        <v>942</v>
      </c>
      <c r="AM3" s="156"/>
      <c r="AN3" s="174" t="s">
        <v>656</v>
      </c>
      <c r="AO3" s="156"/>
      <c r="AP3" s="16" t="s">
        <v>509</v>
      </c>
      <c r="AQ3" s="185"/>
      <c r="AR3" s="16" t="s">
        <v>509</v>
      </c>
      <c r="AS3" s="185"/>
      <c r="AT3" s="255" t="s">
        <v>509</v>
      </c>
      <c r="AU3" s="185"/>
      <c r="AV3" s="16" t="s">
        <v>418</v>
      </c>
      <c r="AW3" s="185"/>
      <c r="AX3" s="16" t="s">
        <v>509</v>
      </c>
      <c r="AY3" s="185"/>
      <c r="AZ3" s="16" t="s">
        <v>419</v>
      </c>
      <c r="BA3" s="185"/>
      <c r="BB3" s="175" t="s">
        <v>564</v>
      </c>
      <c r="BC3" s="156"/>
      <c r="BD3" s="16" t="s">
        <v>564</v>
      </c>
      <c r="BE3" s="16"/>
      <c r="BF3" s="16" t="s">
        <v>564</v>
      </c>
      <c r="BG3" s="16"/>
      <c r="BH3" s="180" t="s">
        <v>422</v>
      </c>
      <c r="BI3" s="16"/>
      <c r="BJ3" s="179" t="s">
        <v>801</v>
      </c>
      <c r="BK3" s="174"/>
      <c r="BL3" s="255" t="s">
        <v>426</v>
      </c>
      <c r="BM3" s="16"/>
      <c r="BN3" s="16" t="s">
        <v>426</v>
      </c>
      <c r="BO3" s="16"/>
      <c r="BP3" s="186" t="s">
        <v>899</v>
      </c>
      <c r="BQ3" s="16"/>
      <c r="BR3" s="156" t="s">
        <v>429</v>
      </c>
      <c r="BS3" s="156"/>
      <c r="BT3" s="156" t="s">
        <v>565</v>
      </c>
      <c r="BU3" s="180"/>
      <c r="BV3" s="180" t="s">
        <v>566</v>
      </c>
      <c r="BW3" s="180"/>
      <c r="BX3" s="180" t="s">
        <v>432</v>
      </c>
      <c r="BY3" s="180"/>
      <c r="BZ3" s="180" t="s">
        <v>432</v>
      </c>
      <c r="CA3" s="180"/>
      <c r="CB3" s="255" t="s">
        <v>943</v>
      </c>
      <c r="CC3" s="16"/>
      <c r="CD3" s="255" t="s">
        <v>944</v>
      </c>
      <c r="CE3" s="16"/>
      <c r="CF3" s="179" t="s">
        <v>435</v>
      </c>
      <c r="CG3" s="16"/>
      <c r="CH3" s="179" t="s">
        <v>437</v>
      </c>
      <c r="CI3" s="156"/>
      <c r="CJ3" s="179" t="s">
        <v>437</v>
      </c>
      <c r="CK3" s="16"/>
      <c r="CL3" s="179" t="s">
        <v>735</v>
      </c>
      <c r="CM3" s="16"/>
      <c r="CN3" s="16" t="s">
        <v>439</v>
      </c>
      <c r="CO3" s="16"/>
      <c r="CP3" s="156" t="s">
        <v>738</v>
      </c>
      <c r="CQ3" s="156"/>
      <c r="CR3" s="255" t="s">
        <v>945</v>
      </c>
      <c r="CS3" s="16"/>
      <c r="CT3" s="180" t="s">
        <v>440</v>
      </c>
      <c r="CU3" s="185"/>
      <c r="CV3" s="174" t="s">
        <v>440</v>
      </c>
      <c r="CW3" s="156"/>
      <c r="CX3" s="16" t="s">
        <v>946</v>
      </c>
      <c r="CY3" s="16"/>
      <c r="CZ3" s="16" t="s">
        <v>443</v>
      </c>
      <c r="DA3" s="16"/>
      <c r="DB3" s="16" t="s">
        <v>441</v>
      </c>
      <c r="DC3" s="16"/>
      <c r="DD3" s="16" t="s">
        <v>443</v>
      </c>
      <c r="DE3" s="16"/>
      <c r="DF3" s="174" t="s">
        <v>444</v>
      </c>
      <c r="DG3" s="156"/>
      <c r="DH3" s="180" t="s">
        <v>947</v>
      </c>
      <c r="DI3" s="156"/>
      <c r="DJ3" s="174" t="s">
        <v>445</v>
      </c>
      <c r="DK3" s="156"/>
      <c r="DL3" s="174" t="s">
        <v>948</v>
      </c>
      <c r="DM3" s="156"/>
      <c r="DN3" s="16" t="s">
        <v>448</v>
      </c>
      <c r="DO3" s="16"/>
      <c r="DP3" s="16" t="s">
        <v>448</v>
      </c>
      <c r="DQ3" s="16"/>
      <c r="DR3" s="16" t="s">
        <v>448</v>
      </c>
      <c r="DS3" s="16"/>
      <c r="DT3" s="16" t="s">
        <v>448</v>
      </c>
      <c r="DU3" s="16"/>
      <c r="DV3" s="16" t="s">
        <v>448</v>
      </c>
      <c r="DW3" s="16"/>
      <c r="DX3" s="175" t="s">
        <v>949</v>
      </c>
      <c r="DY3" s="156"/>
      <c r="DZ3" s="255" t="s">
        <v>451</v>
      </c>
      <c r="EA3" s="185"/>
      <c r="EB3" s="180" t="s">
        <v>452</v>
      </c>
      <c r="EC3" s="185"/>
      <c r="EO3" s="260"/>
      <c r="EQ3" s="260"/>
      <c r="ES3" s="260"/>
      <c r="EU3" s="260"/>
    </row>
    <row r="4" spans="1:158" s="108" customFormat="1" ht="12.75" customHeight="1">
      <c r="A4" s="282" t="s">
        <v>176</v>
      </c>
      <c r="B4" s="177"/>
      <c r="C4" s="177"/>
      <c r="D4" s="189" t="s">
        <v>925</v>
      </c>
      <c r="E4" s="176"/>
      <c r="F4" s="176" t="s">
        <v>950</v>
      </c>
      <c r="G4" s="176"/>
      <c r="H4" s="183" t="s">
        <v>951</v>
      </c>
      <c r="I4" s="176"/>
      <c r="J4" s="256" t="s">
        <v>952</v>
      </c>
      <c r="K4" s="188"/>
      <c r="L4" s="182" t="s">
        <v>953</v>
      </c>
      <c r="M4" s="188"/>
      <c r="N4" s="176" t="s">
        <v>954</v>
      </c>
      <c r="O4" s="176"/>
      <c r="P4" s="182" t="s">
        <v>922</v>
      </c>
      <c r="Q4" s="188"/>
      <c r="R4" s="189" t="s">
        <v>955</v>
      </c>
      <c r="S4" s="176"/>
      <c r="T4" s="182" t="s">
        <v>956</v>
      </c>
      <c r="U4" s="188"/>
      <c r="V4" s="182" t="s">
        <v>957</v>
      </c>
      <c r="W4" s="188"/>
      <c r="X4" s="176" t="s">
        <v>958</v>
      </c>
      <c r="Y4" s="188"/>
      <c r="Z4" s="176" t="s">
        <v>959</v>
      </c>
      <c r="AA4" s="188"/>
      <c r="AB4" s="178" t="s">
        <v>628</v>
      </c>
      <c r="AC4" s="177"/>
      <c r="AD4" s="182" t="s">
        <v>953</v>
      </c>
      <c r="AE4" s="188"/>
      <c r="AF4" s="178" t="s">
        <v>960</v>
      </c>
      <c r="AG4" s="177"/>
      <c r="AH4" s="176" t="s">
        <v>961</v>
      </c>
      <c r="AI4" s="176"/>
      <c r="AJ4" s="182" t="s">
        <v>951</v>
      </c>
      <c r="AK4" s="188"/>
      <c r="AL4" s="178" t="s">
        <v>962</v>
      </c>
      <c r="AM4" s="177"/>
      <c r="AN4" s="178" t="s">
        <v>963</v>
      </c>
      <c r="AO4" s="177"/>
      <c r="AP4" s="176" t="s">
        <v>964</v>
      </c>
      <c r="AQ4" s="188"/>
      <c r="AR4" s="176" t="s">
        <v>922</v>
      </c>
      <c r="AS4" s="188"/>
      <c r="AT4" s="256" t="s">
        <v>965</v>
      </c>
      <c r="AU4" s="188"/>
      <c r="AV4" s="176" t="s">
        <v>966</v>
      </c>
      <c r="AW4" s="188"/>
      <c r="AX4" s="176" t="s">
        <v>967</v>
      </c>
      <c r="AY4" s="188"/>
      <c r="AZ4" s="176" t="s">
        <v>968</v>
      </c>
      <c r="BA4" s="188"/>
      <c r="BB4" s="183" t="s">
        <v>969</v>
      </c>
      <c r="BC4" s="177"/>
      <c r="BD4" s="176" t="s">
        <v>923</v>
      </c>
      <c r="BE4" s="176"/>
      <c r="BF4" s="176" t="s">
        <v>970</v>
      </c>
      <c r="BG4" s="176"/>
      <c r="BH4" s="182" t="s">
        <v>953</v>
      </c>
      <c r="BI4" s="176"/>
      <c r="BJ4" s="181" t="s">
        <v>971</v>
      </c>
      <c r="BK4" s="178"/>
      <c r="BL4" s="256" t="s">
        <v>922</v>
      </c>
      <c r="BM4" s="176"/>
      <c r="BN4" s="176" t="s">
        <v>951</v>
      </c>
      <c r="BO4" s="176"/>
      <c r="BP4" s="189" t="s">
        <v>972</v>
      </c>
      <c r="BQ4" s="176"/>
      <c r="BR4" s="177" t="s">
        <v>973</v>
      </c>
      <c r="BS4" s="177"/>
      <c r="BT4" s="177" t="s">
        <v>923</v>
      </c>
      <c r="BU4" s="182"/>
      <c r="BV4" s="182" t="s">
        <v>974</v>
      </c>
      <c r="BW4" s="182"/>
      <c r="BX4" s="182" t="s">
        <v>975</v>
      </c>
      <c r="BY4" s="182"/>
      <c r="BZ4" s="182" t="s">
        <v>951</v>
      </c>
      <c r="CA4" s="182"/>
      <c r="CB4" s="256" t="s">
        <v>578</v>
      </c>
      <c r="CC4" s="176"/>
      <c r="CD4" s="256" t="s">
        <v>976</v>
      </c>
      <c r="CE4" s="176"/>
      <c r="CF4" s="181" t="s">
        <v>977</v>
      </c>
      <c r="CG4" s="176"/>
      <c r="CH4" s="181" t="s">
        <v>871</v>
      </c>
      <c r="CI4" s="177"/>
      <c r="CJ4" s="181" t="s">
        <v>978</v>
      </c>
      <c r="CK4" s="176"/>
      <c r="CL4" s="181" t="s">
        <v>979</v>
      </c>
      <c r="CM4" s="176"/>
      <c r="CN4" s="176" t="s">
        <v>980</v>
      </c>
      <c r="CO4" s="176"/>
      <c r="CP4" s="177" t="s">
        <v>981</v>
      </c>
      <c r="CQ4" s="177"/>
      <c r="CR4" s="256" t="s">
        <v>959</v>
      </c>
      <c r="CS4" s="176"/>
      <c r="CT4" s="182" t="s">
        <v>923</v>
      </c>
      <c r="CU4" s="188"/>
      <c r="CV4" s="178" t="s">
        <v>871</v>
      </c>
      <c r="CW4" s="177"/>
      <c r="CX4" s="176" t="s">
        <v>982</v>
      </c>
      <c r="CY4" s="176"/>
      <c r="CZ4" s="176" t="s">
        <v>983</v>
      </c>
      <c r="DA4" s="176"/>
      <c r="DB4" s="176" t="s">
        <v>977</v>
      </c>
      <c r="DC4" s="176"/>
      <c r="DD4" s="176" t="s">
        <v>975</v>
      </c>
      <c r="DE4" s="176"/>
      <c r="DF4" s="178" t="s">
        <v>871</v>
      </c>
      <c r="DG4" s="177"/>
      <c r="DH4" s="262" t="s">
        <v>984</v>
      </c>
      <c r="DI4" s="177"/>
      <c r="DJ4" s="190" t="s">
        <v>985</v>
      </c>
      <c r="DK4" s="177"/>
      <c r="DL4" s="190" t="s">
        <v>986</v>
      </c>
      <c r="DM4" s="177"/>
      <c r="DN4" s="176" t="s">
        <v>922</v>
      </c>
      <c r="DO4" s="176"/>
      <c r="DP4" s="176" t="s">
        <v>965</v>
      </c>
      <c r="DQ4" s="176"/>
      <c r="DR4" s="176" t="s">
        <v>977</v>
      </c>
      <c r="DS4" s="176"/>
      <c r="DT4" s="176" t="s">
        <v>987</v>
      </c>
      <c r="DU4" s="176"/>
      <c r="DV4" s="176" t="s">
        <v>951</v>
      </c>
      <c r="DW4" s="176"/>
      <c r="DX4" s="183" t="s">
        <v>988</v>
      </c>
      <c r="DY4" s="177"/>
      <c r="DZ4" s="256" t="s">
        <v>989</v>
      </c>
      <c r="EA4" s="188"/>
      <c r="EB4" s="182" t="s">
        <v>922</v>
      </c>
      <c r="EC4" s="188"/>
      <c r="EO4" s="260"/>
      <c r="EQ4" s="260"/>
      <c r="ES4" s="260"/>
      <c r="EU4" s="260"/>
    </row>
    <row r="5" spans="1:158" ht="12.75" customHeight="1">
      <c r="A5" s="59"/>
      <c r="B5" s="59" t="s">
        <v>83</v>
      </c>
      <c r="C5" s="59" t="s">
        <v>16</v>
      </c>
      <c r="D5" s="59" t="s">
        <v>83</v>
      </c>
      <c r="E5" s="59" t="s">
        <v>16</v>
      </c>
      <c r="F5" s="59" t="s">
        <v>83</v>
      </c>
      <c r="G5" s="59" t="s">
        <v>16</v>
      </c>
      <c r="H5" s="59" t="s">
        <v>83</v>
      </c>
      <c r="I5" s="59" t="s">
        <v>16</v>
      </c>
      <c r="J5" s="59" t="s">
        <v>83</v>
      </c>
      <c r="K5" s="59" t="s">
        <v>16</v>
      </c>
      <c r="L5" s="59" t="s">
        <v>83</v>
      </c>
      <c r="M5" s="59" t="s">
        <v>16</v>
      </c>
      <c r="N5" s="59" t="s">
        <v>83</v>
      </c>
      <c r="O5" s="59" t="s">
        <v>16</v>
      </c>
      <c r="P5" s="59" t="s">
        <v>83</v>
      </c>
      <c r="Q5" s="59" t="s">
        <v>16</v>
      </c>
      <c r="R5" s="59" t="s">
        <v>83</v>
      </c>
      <c r="S5" s="59" t="s">
        <v>16</v>
      </c>
      <c r="T5" s="59" t="s">
        <v>83</v>
      </c>
      <c r="U5" s="59" t="s">
        <v>16</v>
      </c>
      <c r="V5" s="59" t="s">
        <v>83</v>
      </c>
      <c r="W5" s="59" t="s">
        <v>16</v>
      </c>
      <c r="X5" s="59" t="s">
        <v>83</v>
      </c>
      <c r="Y5" s="59" t="s">
        <v>16</v>
      </c>
      <c r="Z5" s="59" t="s">
        <v>83</v>
      </c>
      <c r="AA5" s="59" t="s">
        <v>16</v>
      </c>
      <c r="AB5" s="59" t="s">
        <v>83</v>
      </c>
      <c r="AC5" s="18" t="s">
        <v>16</v>
      </c>
      <c r="AD5" s="59" t="s">
        <v>83</v>
      </c>
      <c r="AE5" s="59" t="s">
        <v>16</v>
      </c>
      <c r="AF5" s="59" t="s">
        <v>83</v>
      </c>
      <c r="AG5" s="59" t="s">
        <v>16</v>
      </c>
      <c r="AH5" s="59" t="s">
        <v>83</v>
      </c>
      <c r="AI5" s="59" t="s">
        <v>16</v>
      </c>
      <c r="AJ5" s="59" t="s">
        <v>83</v>
      </c>
      <c r="AK5" s="59" t="s">
        <v>16</v>
      </c>
      <c r="AL5" s="59" t="s">
        <v>83</v>
      </c>
      <c r="AM5" s="59" t="s">
        <v>16</v>
      </c>
      <c r="AN5" s="59" t="s">
        <v>83</v>
      </c>
      <c r="AO5" s="59" t="s">
        <v>16</v>
      </c>
      <c r="AP5" s="59" t="s">
        <v>83</v>
      </c>
      <c r="AQ5" s="59" t="s">
        <v>16</v>
      </c>
      <c r="AR5" s="59" t="s">
        <v>83</v>
      </c>
      <c r="AS5" s="59" t="s">
        <v>16</v>
      </c>
      <c r="AT5" s="59" t="s">
        <v>83</v>
      </c>
      <c r="AU5" s="59" t="s">
        <v>16</v>
      </c>
      <c r="AV5" s="59" t="s">
        <v>83</v>
      </c>
      <c r="AW5" s="59" t="s">
        <v>16</v>
      </c>
      <c r="AX5" s="59" t="s">
        <v>83</v>
      </c>
      <c r="AY5" s="59" t="s">
        <v>16</v>
      </c>
      <c r="AZ5" s="59" t="s">
        <v>83</v>
      </c>
      <c r="BA5" s="59" t="s">
        <v>16</v>
      </c>
      <c r="BB5" s="59" t="s">
        <v>83</v>
      </c>
      <c r="BC5" s="59" t="s">
        <v>16</v>
      </c>
      <c r="BD5" s="59" t="s">
        <v>83</v>
      </c>
      <c r="BE5" s="59" t="s">
        <v>16</v>
      </c>
      <c r="BF5" s="59" t="s">
        <v>83</v>
      </c>
      <c r="BG5" s="59" t="s">
        <v>16</v>
      </c>
      <c r="BH5" s="59" t="s">
        <v>83</v>
      </c>
      <c r="BI5" s="59" t="s">
        <v>16</v>
      </c>
      <c r="BJ5" s="59" t="s">
        <v>83</v>
      </c>
      <c r="BK5" s="59" t="s">
        <v>16</v>
      </c>
      <c r="BL5" s="59" t="s">
        <v>83</v>
      </c>
      <c r="BM5" s="59" t="s">
        <v>16</v>
      </c>
      <c r="BN5" s="59" t="s">
        <v>83</v>
      </c>
      <c r="BO5" s="59" t="s">
        <v>16</v>
      </c>
      <c r="BP5" s="59" t="s">
        <v>83</v>
      </c>
      <c r="BQ5" s="59" t="s">
        <v>16</v>
      </c>
      <c r="BR5" s="59" t="s">
        <v>83</v>
      </c>
      <c r="BS5" s="59" t="s">
        <v>16</v>
      </c>
      <c r="BT5" s="59" t="s">
        <v>83</v>
      </c>
      <c r="BU5" s="59" t="s">
        <v>16</v>
      </c>
      <c r="BV5" s="59" t="s">
        <v>83</v>
      </c>
      <c r="BW5" s="59" t="s">
        <v>16</v>
      </c>
      <c r="BX5" s="59" t="s">
        <v>83</v>
      </c>
      <c r="BY5" s="59" t="s">
        <v>16</v>
      </c>
      <c r="BZ5" s="59" t="s">
        <v>83</v>
      </c>
      <c r="CA5" s="59" t="s">
        <v>16</v>
      </c>
      <c r="CB5" s="59" t="s">
        <v>83</v>
      </c>
      <c r="CC5" s="59" t="s">
        <v>16</v>
      </c>
      <c r="CD5" s="59" t="s">
        <v>83</v>
      </c>
      <c r="CE5" s="59" t="s">
        <v>16</v>
      </c>
      <c r="CF5" s="59" t="s">
        <v>83</v>
      </c>
      <c r="CG5" s="59" t="s">
        <v>16</v>
      </c>
      <c r="CH5" s="59" t="s">
        <v>83</v>
      </c>
      <c r="CI5" s="59" t="s">
        <v>16</v>
      </c>
      <c r="CJ5" s="59" t="s">
        <v>83</v>
      </c>
      <c r="CK5" s="59" t="s">
        <v>16</v>
      </c>
      <c r="CL5" s="59" t="s">
        <v>83</v>
      </c>
      <c r="CM5" s="59" t="s">
        <v>16</v>
      </c>
      <c r="CN5" s="59" t="s">
        <v>83</v>
      </c>
      <c r="CO5" s="59" t="s">
        <v>16</v>
      </c>
      <c r="CP5" s="59" t="s">
        <v>83</v>
      </c>
      <c r="CQ5" s="59" t="s">
        <v>16</v>
      </c>
      <c r="CR5" s="59" t="s">
        <v>83</v>
      </c>
      <c r="CS5" s="59" t="s">
        <v>16</v>
      </c>
      <c r="CT5" s="59" t="s">
        <v>83</v>
      </c>
      <c r="CU5" s="59" t="s">
        <v>16</v>
      </c>
      <c r="CV5" s="59" t="s">
        <v>83</v>
      </c>
      <c r="CW5" s="59" t="s">
        <v>16</v>
      </c>
      <c r="CX5" s="59" t="s">
        <v>83</v>
      </c>
      <c r="CY5" s="59" t="s">
        <v>16</v>
      </c>
      <c r="CZ5" s="59" t="s">
        <v>83</v>
      </c>
      <c r="DA5" s="59" t="s">
        <v>16</v>
      </c>
      <c r="DB5" s="59" t="s">
        <v>83</v>
      </c>
      <c r="DC5" s="59" t="s">
        <v>16</v>
      </c>
      <c r="DD5" s="59" t="s">
        <v>83</v>
      </c>
      <c r="DE5" s="59" t="s">
        <v>16</v>
      </c>
      <c r="DF5" s="18" t="s">
        <v>83</v>
      </c>
      <c r="DG5" s="18" t="s">
        <v>16</v>
      </c>
      <c r="DH5" s="18" t="s">
        <v>83</v>
      </c>
      <c r="DI5" s="18" t="s">
        <v>16</v>
      </c>
      <c r="DJ5" s="59" t="s">
        <v>83</v>
      </c>
      <c r="DK5" s="59" t="s">
        <v>16</v>
      </c>
      <c r="DL5" s="59" t="s">
        <v>83</v>
      </c>
      <c r="DM5" s="59" t="s">
        <v>16</v>
      </c>
      <c r="DN5" s="59" t="s">
        <v>83</v>
      </c>
      <c r="DO5" s="59" t="s">
        <v>16</v>
      </c>
      <c r="DP5" s="59" t="s">
        <v>83</v>
      </c>
      <c r="DQ5" s="59" t="s">
        <v>16</v>
      </c>
      <c r="DR5" s="59" t="s">
        <v>83</v>
      </c>
      <c r="DS5" s="59" t="s">
        <v>16</v>
      </c>
      <c r="DT5" s="59" t="s">
        <v>83</v>
      </c>
      <c r="DU5" s="59" t="s">
        <v>16</v>
      </c>
      <c r="DV5" s="59" t="s">
        <v>83</v>
      </c>
      <c r="DW5" s="59" t="s">
        <v>16</v>
      </c>
      <c r="DX5" s="59" t="s">
        <v>83</v>
      </c>
      <c r="DY5" s="59" t="s">
        <v>16</v>
      </c>
      <c r="DZ5" s="59" t="s">
        <v>83</v>
      </c>
      <c r="EA5" s="59" t="s">
        <v>16</v>
      </c>
      <c r="EB5" s="59" t="s">
        <v>83</v>
      </c>
      <c r="EC5" s="59" t="s">
        <v>16</v>
      </c>
      <c r="EJ5" s="69"/>
      <c r="EK5" s="10"/>
      <c r="EL5" s="69"/>
      <c r="EM5" s="69"/>
      <c r="EN5" s="69"/>
      <c r="EO5" s="126"/>
      <c r="EP5" s="69"/>
      <c r="EQ5" s="126"/>
      <c r="ER5" s="69"/>
      <c r="ES5" s="126"/>
      <c r="ET5" s="69"/>
      <c r="EU5" s="126"/>
      <c r="EV5" s="69"/>
      <c r="EW5" s="69"/>
      <c r="EX5" s="69"/>
      <c r="EY5" s="69"/>
      <c r="EZ5" s="69"/>
      <c r="FA5" s="69"/>
      <c r="FB5" s="69"/>
    </row>
    <row r="6" spans="1:158" ht="12.75" customHeight="1">
      <c r="A6" s="1" t="s">
        <v>85</v>
      </c>
      <c r="D6" s="10"/>
      <c r="E6" s="10"/>
      <c r="F6" s="10"/>
      <c r="G6" s="10"/>
      <c r="H6" s="10"/>
      <c r="I6" s="10"/>
      <c r="J6" s="10"/>
      <c r="K6" s="10"/>
      <c r="L6" s="10"/>
      <c r="M6" s="10"/>
      <c r="P6" s="10"/>
      <c r="Q6" s="10"/>
      <c r="R6" s="10"/>
      <c r="S6" s="10"/>
      <c r="T6" s="10"/>
      <c r="U6" s="10"/>
      <c r="V6" s="10"/>
      <c r="W6" s="10"/>
      <c r="X6" s="10"/>
      <c r="Y6" s="10"/>
      <c r="Z6" s="10"/>
      <c r="AA6" s="10"/>
      <c r="AB6" s="10"/>
      <c r="AC6" s="14"/>
      <c r="AD6" s="10"/>
      <c r="AE6" s="10"/>
      <c r="AF6" s="10"/>
      <c r="AG6" s="10"/>
      <c r="AJ6" s="10"/>
      <c r="AK6" s="10"/>
      <c r="AL6" s="10"/>
      <c r="AM6" s="10"/>
      <c r="AN6" s="10"/>
      <c r="AO6" s="10"/>
      <c r="AP6" s="10"/>
      <c r="AQ6" s="10"/>
      <c r="AR6" s="10"/>
      <c r="AS6" s="10"/>
      <c r="AT6" s="10"/>
      <c r="AU6" s="10"/>
      <c r="AV6" s="10"/>
      <c r="AW6" s="10"/>
      <c r="AX6" s="10"/>
      <c r="AY6" s="10"/>
      <c r="AZ6" s="10"/>
      <c r="BA6" s="10"/>
      <c r="BB6" s="10"/>
      <c r="BC6" s="10"/>
      <c r="BH6" s="10"/>
      <c r="BI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T6" s="10"/>
      <c r="CU6" s="10"/>
      <c r="DB6" s="10"/>
      <c r="DC6" s="10"/>
      <c r="DF6" s="71"/>
      <c r="DG6" s="14"/>
      <c r="DH6" s="71"/>
      <c r="DO6" s="10"/>
      <c r="DQ6" s="10"/>
      <c r="DS6" s="10"/>
      <c r="DU6" s="10"/>
      <c r="DZ6" s="10"/>
      <c r="EA6" s="10"/>
      <c r="EB6" s="10"/>
      <c r="EC6" s="10"/>
      <c r="EK6" s="1"/>
      <c r="EM6" s="10"/>
      <c r="EQ6" s="15"/>
      <c r="ES6" s="15"/>
      <c r="EU6" s="15"/>
    </row>
    <row r="7" spans="1:158" ht="12.75" customHeight="1">
      <c r="A7" s="10" t="s">
        <v>86</v>
      </c>
      <c r="B7" s="104">
        <f>D7+F7+H7+R7+J7+L7+P7+T7+V7+X7+Z7+AB7+AD7+AF7+AH7+AJ7+AL7+AN7+AP7+AR7+AT7+AV7+AX7+AZ7+N7+BD7+BB7+BH7+BF7+BJ7+BL7+BN7+BP7+BR7+BT7+BV7+BX7+BZ7+CB7+CD7+CF7+CH7+CJ7+CL7+CN7+CP7+CR7+CT7+CV7+CX7+CZ7+DB7+DD7+DF7+DH7+DJ7+DL7+DN7+DP7+DR7+DT7+DV7+DX7+DZ7+EB7</f>
        <v>2019.7752116800004</v>
      </c>
      <c r="C7" s="15">
        <f>B7/B$11*100</f>
        <v>3.049702605539971</v>
      </c>
      <c r="D7" s="104"/>
      <c r="E7" s="15">
        <f>D7/D$11*100</f>
        <v>0</v>
      </c>
      <c r="F7" s="104"/>
      <c r="G7" s="15">
        <f>F7/F$11*100</f>
        <v>0</v>
      </c>
      <c r="H7" s="104"/>
      <c r="I7" s="15">
        <f>H7/H$11*100</f>
        <v>0</v>
      </c>
      <c r="J7" s="104"/>
      <c r="K7" s="15">
        <f>J7/J$11*100</f>
        <v>0</v>
      </c>
      <c r="L7" s="104">
        <f>SUM('FoF1'!ER9:ER12)</f>
        <v>0</v>
      </c>
      <c r="M7" s="15">
        <f>L7/L$11*100</f>
        <v>0</v>
      </c>
      <c r="N7" s="104">
        <v>0</v>
      </c>
      <c r="O7" s="15">
        <f>N7/N$11*100</f>
        <v>0</v>
      </c>
      <c r="P7" s="104"/>
      <c r="Q7" s="15">
        <f>P7/P$11*100</f>
        <v>0</v>
      </c>
      <c r="R7" s="104">
        <v>0.3</v>
      </c>
      <c r="S7" s="15">
        <f>R7/R$11*100</f>
        <v>1.4925373134328357</v>
      </c>
      <c r="T7" s="104">
        <v>0</v>
      </c>
      <c r="U7" s="15">
        <f>T7/T$11*100</f>
        <v>0</v>
      </c>
      <c r="V7" s="104"/>
      <c r="W7" s="15">
        <f>V7/V$11*100</f>
        <v>0</v>
      </c>
      <c r="X7" s="104">
        <v>184.8</v>
      </c>
      <c r="Y7" s="15">
        <f>X7/X$11*100</f>
        <v>94.285714285714292</v>
      </c>
      <c r="Z7" s="104">
        <v>1095.6285374700003</v>
      </c>
      <c r="AA7" s="15">
        <f>Z7/Z$11*100</f>
        <v>20.106883419453045</v>
      </c>
      <c r="AB7" s="104">
        <f>SUM('FoF2'!P9:P12)</f>
        <v>0</v>
      </c>
      <c r="AC7" s="15">
        <f>AB7/AB$11*100</f>
        <v>0</v>
      </c>
      <c r="AD7" s="104">
        <f>SUM('FoF2'!AW9:AW12)</f>
        <v>0</v>
      </c>
      <c r="AE7" s="15">
        <f>AD7/AD$11*100</f>
        <v>0</v>
      </c>
      <c r="AF7" s="104">
        <f>SUM('FoF2'!BO9:BO12)</f>
        <v>0</v>
      </c>
      <c r="AG7" s="15" t="e">
        <f>AF7/AF$11*100</f>
        <v>#DIV/0!</v>
      </c>
      <c r="AH7" s="104">
        <v>0</v>
      </c>
      <c r="AI7" s="15">
        <f>AH7/AH$11*100</f>
        <v>0</v>
      </c>
      <c r="AJ7" s="104"/>
      <c r="AK7" s="15">
        <f>AJ7/AJ$11*100</f>
        <v>0</v>
      </c>
      <c r="AL7" s="104">
        <f>SUM('FoF2'!CV9:CV12)</f>
        <v>0</v>
      </c>
      <c r="AM7" s="15">
        <f>AL7/AL$11*100</f>
        <v>0</v>
      </c>
      <c r="AN7" s="104">
        <f>SUM('FoF2'!CD9:CD12)</f>
        <v>0</v>
      </c>
      <c r="AO7" s="15">
        <f>AN7/AN$11*100</f>
        <v>0</v>
      </c>
      <c r="AP7" s="104">
        <v>38.511274909999997</v>
      </c>
      <c r="AQ7" s="15">
        <f>AP7/AP$11*100</f>
        <v>1.1432172973054815</v>
      </c>
      <c r="AR7" s="104"/>
      <c r="AS7" s="15">
        <f>AR7/AR$11*100</f>
        <v>0</v>
      </c>
      <c r="AT7" s="104">
        <v>0</v>
      </c>
      <c r="AU7" s="15">
        <f>AT7/AT$11*100</f>
        <v>0</v>
      </c>
      <c r="AV7" s="104">
        <v>0</v>
      </c>
      <c r="AW7" s="15">
        <f>AV7/AV$11*100</f>
        <v>0</v>
      </c>
      <c r="AX7" s="104">
        <v>0</v>
      </c>
      <c r="AY7" s="15">
        <f>AX7/AX$11*100</f>
        <v>0</v>
      </c>
      <c r="AZ7" s="104"/>
      <c r="BA7" s="15">
        <f>AZ7/AZ$11*100</f>
        <v>0</v>
      </c>
      <c r="BB7" s="104">
        <f>SUM('FoF2'!EL9:EL12)</f>
        <v>0</v>
      </c>
      <c r="BC7" s="15">
        <f>BB7/BB$11*100</f>
        <v>0</v>
      </c>
      <c r="BD7" s="104">
        <v>0</v>
      </c>
      <c r="BE7" s="15">
        <f>BD7/BD$11*100</f>
        <v>0</v>
      </c>
      <c r="BF7" s="104">
        <v>0</v>
      </c>
      <c r="BG7" s="15">
        <f>BF7/BF$11*100</f>
        <v>0</v>
      </c>
      <c r="BH7" s="104">
        <f>SUM('FoF2'!EX9:EX12)</f>
        <v>0</v>
      </c>
      <c r="BI7" s="15">
        <f>BH7/BH$11*100</f>
        <v>0</v>
      </c>
      <c r="BJ7" s="104"/>
      <c r="BK7" s="15">
        <f>BJ7/BJ$11*100</f>
        <v>0</v>
      </c>
      <c r="BL7" s="104"/>
      <c r="BM7" s="15">
        <f>BL7/BL$11*100</f>
        <v>0</v>
      </c>
      <c r="BN7" s="104"/>
      <c r="BO7" s="15">
        <f>BN7/BN$11*100</f>
        <v>0</v>
      </c>
      <c r="BP7" s="104">
        <v>184</v>
      </c>
      <c r="BQ7" s="15">
        <f>BP7/BP$11*100</f>
        <v>4.5715421501155307</v>
      </c>
      <c r="BR7" s="104">
        <f>SUM('FoF3'!AH9:AH12)</f>
        <v>0</v>
      </c>
      <c r="BS7" s="15">
        <f>BR7/BR$11*100</f>
        <v>0</v>
      </c>
      <c r="BT7" s="104">
        <v>28.12</v>
      </c>
      <c r="BU7" s="15">
        <f>BT7/BT$11*100</f>
        <v>6.9001732404803615</v>
      </c>
      <c r="BV7" s="104">
        <v>24.65</v>
      </c>
      <c r="BW7" s="15">
        <f>BV7/BV$11*100</f>
        <v>5.6207958043552617</v>
      </c>
      <c r="BX7" s="104"/>
      <c r="BY7" s="15">
        <f>BX7/BX$11*100</f>
        <v>0</v>
      </c>
      <c r="BZ7" s="104">
        <v>0.76563630000000005</v>
      </c>
      <c r="CA7" s="15">
        <f>BZ7/BZ$11*100</f>
        <v>3.8311010441861373</v>
      </c>
      <c r="CB7" s="104">
        <v>0</v>
      </c>
      <c r="CC7" s="15">
        <f>CB7/CB$11*100</f>
        <v>0</v>
      </c>
      <c r="CD7" s="104">
        <v>1</v>
      </c>
      <c r="CE7" s="15">
        <f>CD7/CD$11*100</f>
        <v>0.27185552035240429</v>
      </c>
      <c r="CF7" s="104"/>
      <c r="CG7" s="15">
        <f>CF7/CF$11*100</f>
        <v>0</v>
      </c>
      <c r="CH7" s="104">
        <f>SUM('FoF3'!DT9:DT12)</f>
        <v>0</v>
      </c>
      <c r="CI7" s="15">
        <f>CH7/CH$11*100</f>
        <v>0</v>
      </c>
      <c r="CJ7" s="104">
        <v>15.4</v>
      </c>
      <c r="CK7" s="15">
        <f>CJ7/CJ$11*100</f>
        <v>22</v>
      </c>
      <c r="CL7" s="104">
        <v>11.5</v>
      </c>
      <c r="CM7" s="15">
        <f>CL7/CL$11*100</f>
        <v>76.158940397350989</v>
      </c>
      <c r="CN7" s="104">
        <v>0</v>
      </c>
      <c r="CO7" s="15">
        <f>CN7/CN$11*100</f>
        <v>0</v>
      </c>
      <c r="CP7" s="104">
        <v>0</v>
      </c>
      <c r="CQ7" s="15">
        <f>CP7/CP$11*100</f>
        <v>0</v>
      </c>
      <c r="CR7" s="104">
        <v>0</v>
      </c>
      <c r="CS7" s="15">
        <f>CR7/CR$11*100</f>
        <v>0</v>
      </c>
      <c r="CT7" s="104">
        <v>0</v>
      </c>
      <c r="CU7" s="15">
        <f>CT7/CT$11*100</f>
        <v>0</v>
      </c>
      <c r="CV7" s="104">
        <f>SUM('FoF3'!FJ9:FJ12)</f>
        <v>0</v>
      </c>
      <c r="CW7" s="15">
        <f>CV7/CV$11*100</f>
        <v>0</v>
      </c>
      <c r="CX7" s="104">
        <v>0</v>
      </c>
      <c r="CY7" s="15">
        <f>CX7/CX$11*100</f>
        <v>0</v>
      </c>
      <c r="CZ7" s="104">
        <v>0</v>
      </c>
      <c r="DA7" s="15">
        <f>CZ7/CZ$11*100</f>
        <v>0</v>
      </c>
      <c r="DB7" s="104">
        <v>0</v>
      </c>
      <c r="DC7" s="15">
        <f>DB7/DB$11*100</f>
        <v>0</v>
      </c>
      <c r="DD7" s="104">
        <v>0</v>
      </c>
      <c r="DE7" s="15">
        <f>DD7/DD$11*100</f>
        <v>0</v>
      </c>
      <c r="DF7" s="104">
        <f>SUM('FoF3'!GZ9:GZ12)</f>
        <v>0</v>
      </c>
      <c r="DG7" s="15">
        <f>DF7/DF$11*100</f>
        <v>0</v>
      </c>
      <c r="DH7" s="104">
        <f>SUM('FoF3'!HR9:HR12)</f>
        <v>0</v>
      </c>
      <c r="DI7" s="15">
        <f>DH7/DH$11*100</f>
        <v>0</v>
      </c>
      <c r="DJ7" s="104">
        <v>0</v>
      </c>
      <c r="DK7" s="15">
        <f>DJ7/DJ$11*100</f>
        <v>0</v>
      </c>
      <c r="DL7" s="104">
        <v>376.05</v>
      </c>
      <c r="DM7" s="15">
        <f>DL7/DL$11*100</f>
        <v>26.878953575640612</v>
      </c>
      <c r="DN7" s="104">
        <v>0</v>
      </c>
      <c r="DO7" s="15">
        <f>DN7/DN$11*100</f>
        <v>0</v>
      </c>
      <c r="DP7" s="104">
        <v>0</v>
      </c>
      <c r="DQ7" s="15">
        <f>DP7/DP$11*100</f>
        <v>0</v>
      </c>
      <c r="DR7" s="104">
        <v>15.3</v>
      </c>
      <c r="DS7" s="15">
        <f>DR7/DR$11*100</f>
        <v>14.599236641221374</v>
      </c>
      <c r="DT7" s="104">
        <v>0</v>
      </c>
      <c r="DU7" s="15">
        <f>DT7/DT$11*100</f>
        <v>0</v>
      </c>
      <c r="DV7" s="104">
        <v>22.449763000000001</v>
      </c>
      <c r="DW7" s="15">
        <f>DV7/DV$11*100</f>
        <v>5.0320557438774669</v>
      </c>
      <c r="DX7" s="104">
        <v>0</v>
      </c>
      <c r="DY7" s="15">
        <f>DX7/DX$11*100</f>
        <v>0</v>
      </c>
      <c r="DZ7" s="104">
        <v>21.3</v>
      </c>
      <c r="EA7" s="15">
        <f>DZ7/DZ$11*100</f>
        <v>9.6686336813436213</v>
      </c>
      <c r="EB7" s="104">
        <v>0</v>
      </c>
      <c r="EC7" s="15">
        <f>EB7/EB$11*100</f>
        <v>0</v>
      </c>
      <c r="EK7" s="1"/>
      <c r="EM7" s="10"/>
      <c r="EQ7" s="15"/>
      <c r="ES7" s="15"/>
      <c r="EU7" s="15"/>
    </row>
    <row r="8" spans="1:158" ht="12.75" customHeight="1">
      <c r="A8" s="10" t="s">
        <v>88</v>
      </c>
      <c r="B8" s="104">
        <f>D8+F8+H8+R8+J8+L8+P8+T8+V8+X8+Z8+AB8+AD8+AF8+AH8+AJ8+AL8+AN8+AP8+AR8+AT8+AV8+AX8+AZ8+N8+BD8+BB8+BH8+BF8+BJ8+BL8+BN8+BP8+BR8+BT8+BV8+BX8+BZ8+CB8+CD8+CF8+CH8+CJ8+CL8+CN8+CP8+CR8+CT8+CV8+CX8+CZ8+DB8+DD8+DF8+DH8+DJ8+DL8+DN8+DP8+DR8+DT8+DV8+DX8+DZ8+EB8</f>
        <v>47925.465734520003</v>
      </c>
      <c r="C8" s="15">
        <f>B8/B$11*100</f>
        <v>72.363705068303716</v>
      </c>
      <c r="D8" s="104">
        <f>D43</f>
        <v>5939.0749999999998</v>
      </c>
      <c r="E8" s="15">
        <f>D8/D$11*100</f>
        <v>100</v>
      </c>
      <c r="F8" s="104">
        <f>F43</f>
        <v>41.019000000000005</v>
      </c>
      <c r="G8" s="15">
        <f>F8/F$11*100</f>
        <v>100</v>
      </c>
      <c r="H8" s="104">
        <f>H43</f>
        <v>818.95902690000003</v>
      </c>
      <c r="I8" s="15">
        <f>H8/H$11*100</f>
        <v>100</v>
      </c>
      <c r="J8" s="104">
        <v>172.5</v>
      </c>
      <c r="K8" s="15">
        <f>J8/J$11*100</f>
        <v>100</v>
      </c>
      <c r="L8" s="104">
        <f>'FoF1'!ER8</f>
        <v>4.3</v>
      </c>
      <c r="M8" s="15">
        <f>L8/L$11*100</f>
        <v>100</v>
      </c>
      <c r="N8" s="104">
        <v>4</v>
      </c>
      <c r="O8" s="15">
        <f>N8/N$11*100</f>
        <v>100</v>
      </c>
      <c r="P8" s="104">
        <v>430.7</v>
      </c>
      <c r="Q8" s="15">
        <f>P8/P$11*100</f>
        <v>100</v>
      </c>
      <c r="R8" s="104">
        <v>18.899999999999999</v>
      </c>
      <c r="S8" s="15">
        <f>R8/R$11*100</f>
        <v>94.029850746268636</v>
      </c>
      <c r="T8" s="104">
        <v>1108.1199999999999</v>
      </c>
      <c r="U8" s="15">
        <f>T8/T$11*100</f>
        <v>100</v>
      </c>
      <c r="V8" s="104">
        <v>17.54</v>
      </c>
      <c r="W8" s="15">
        <f>V8/V$11*100</f>
        <v>100</v>
      </c>
      <c r="X8" s="104">
        <v>11.2</v>
      </c>
      <c r="Y8" s="15">
        <f>X8/X$11*100</f>
        <v>5.7142857142857144</v>
      </c>
      <c r="Z8" s="104">
        <v>4353.393643710001</v>
      </c>
      <c r="AA8" s="15">
        <f>Z8/Z$11*100</f>
        <v>79.893116580546959</v>
      </c>
      <c r="AB8" s="104">
        <f>'FoF2'!P8</f>
        <v>19.399999999999999</v>
      </c>
      <c r="AC8" s="15">
        <f>AB8/AB$11*100</f>
        <v>100</v>
      </c>
      <c r="AD8" s="104">
        <f>'FoF2'!AW8</f>
        <v>0.76</v>
      </c>
      <c r="AE8" s="15">
        <f>AD8/AD$11*100</f>
        <v>100</v>
      </c>
      <c r="AF8" s="104">
        <f>'FoF2'!BO8</f>
        <v>0</v>
      </c>
      <c r="AG8" s="15" t="e">
        <f>AF8/AF$11*100</f>
        <v>#DIV/0!</v>
      </c>
      <c r="AH8" s="104">
        <v>155.51811857000001</v>
      </c>
      <c r="AI8" s="15">
        <f>AH8/AH$11*100</f>
        <v>93.373238169873758</v>
      </c>
      <c r="AJ8" s="104">
        <v>15.01</v>
      </c>
      <c r="AK8" s="15">
        <f>AJ8/AJ$11*100</f>
        <v>100</v>
      </c>
      <c r="AL8" s="104">
        <f>'FoF2'!CV8</f>
        <v>7.702</v>
      </c>
      <c r="AM8" s="15">
        <f>AL8/AL$11*100</f>
        <v>100</v>
      </c>
      <c r="AN8" s="104">
        <f>'FoF2'!CD8</f>
        <v>30.727</v>
      </c>
      <c r="AO8" s="15">
        <f>AN8/AN$11*100</f>
        <v>100</v>
      </c>
      <c r="AP8" s="104">
        <v>3330.1636918499999</v>
      </c>
      <c r="AQ8" s="15">
        <f>AP8/AP$11*100</f>
        <v>98.856782702694517</v>
      </c>
      <c r="AR8" s="104">
        <v>1066.5</v>
      </c>
      <c r="AS8" s="15">
        <f>AR8/AR$11*100</f>
        <v>100</v>
      </c>
      <c r="AT8" s="104">
        <v>2814.6181345100003</v>
      </c>
      <c r="AU8" s="15">
        <f>AT8/AT$11*100</f>
        <v>100</v>
      </c>
      <c r="AV8" s="104">
        <v>1656.9201486200002</v>
      </c>
      <c r="AW8" s="15">
        <f>AV8/AV$11*100</f>
        <v>81.50331806326983</v>
      </c>
      <c r="AX8" s="104">
        <v>3274.2143966399999</v>
      </c>
      <c r="AY8" s="15">
        <f>AX8/AX$11*100</f>
        <v>97.292972089295546</v>
      </c>
      <c r="AZ8" s="104">
        <v>2791.75</v>
      </c>
      <c r="BA8" s="15">
        <f>AZ8/AZ$11*100</f>
        <v>100</v>
      </c>
      <c r="BB8" s="104">
        <f>'FoF2'!EL8</f>
        <v>40</v>
      </c>
      <c r="BC8" s="15">
        <f>BB8/BB$11*100</f>
        <v>100</v>
      </c>
      <c r="BD8" s="104">
        <v>536.29999999999995</v>
      </c>
      <c r="BE8" s="15">
        <f>BD8/BD$11*100</f>
        <v>100</v>
      </c>
      <c r="BF8" s="104">
        <v>1054.0999999999999</v>
      </c>
      <c r="BG8" s="15">
        <f>BF8/BF$11*100</f>
        <v>100</v>
      </c>
      <c r="BH8" s="104">
        <f>'FoF2'!EX8</f>
        <v>-0.01</v>
      </c>
      <c r="BI8" s="15">
        <f>BH8/BH$11*100</f>
        <v>100</v>
      </c>
      <c r="BJ8" s="104">
        <v>121.12</v>
      </c>
      <c r="BK8" s="15">
        <f>BJ8/BJ$11*100</f>
        <v>100</v>
      </c>
      <c r="BL8" s="104">
        <v>114.154</v>
      </c>
      <c r="BM8" s="15">
        <f>BL8/BL$11*100</f>
        <v>100</v>
      </c>
      <c r="BN8" s="104">
        <v>1206.0139999999999</v>
      </c>
      <c r="BO8" s="15">
        <f>BN8/BN$11*100</f>
        <v>94.748510831530297</v>
      </c>
      <c r="BP8" s="104">
        <v>3448.1</v>
      </c>
      <c r="BQ8" s="15">
        <f>BP8/BP$11*100</f>
        <v>85.669209172898704</v>
      </c>
      <c r="BR8" s="104">
        <f>'FoF3'!AH8</f>
        <v>21.1</v>
      </c>
      <c r="BS8" s="15">
        <f>BR8/BR$11*100</f>
        <v>100</v>
      </c>
      <c r="BT8" s="104">
        <v>371.423</v>
      </c>
      <c r="BU8" s="15">
        <f>BT8/BT$11*100</f>
        <v>91.140933339222528</v>
      </c>
      <c r="BV8" s="104">
        <v>379</v>
      </c>
      <c r="BW8" s="15">
        <f>BV8/BV$11*100</f>
        <v>86.421160643028159</v>
      </c>
      <c r="BX8" s="104">
        <v>13.8</v>
      </c>
      <c r="BY8" s="15">
        <f>BX8/BX$11*100</f>
        <v>100</v>
      </c>
      <c r="BZ8" s="104">
        <v>19.219122419999998</v>
      </c>
      <c r="CA8" s="15">
        <f>BZ8/BZ$11*100</f>
        <v>96.168898955813859</v>
      </c>
      <c r="CB8" s="104">
        <v>2981.0563880000004</v>
      </c>
      <c r="CC8" s="15">
        <f>CB8/CB$11*100</f>
        <v>100</v>
      </c>
      <c r="CD8" s="104">
        <v>305.24945260000004</v>
      </c>
      <c r="CE8" s="15">
        <f>CD8/CD$11*100</f>
        <v>82.98374877385956</v>
      </c>
      <c r="CF8" s="104"/>
      <c r="CG8" s="15">
        <f>CF8/CF$11*100</f>
        <v>0</v>
      </c>
      <c r="CH8" s="104">
        <f>'FoF3'!DT8</f>
        <v>30.9</v>
      </c>
      <c r="CI8" s="15">
        <f>CH8/CH$11*100</f>
        <v>100</v>
      </c>
      <c r="CJ8" s="104">
        <v>52.5</v>
      </c>
      <c r="CK8" s="15">
        <f>CJ8/CJ$11*100</f>
        <v>75</v>
      </c>
      <c r="CL8" s="104">
        <v>3.6</v>
      </c>
      <c r="CM8" s="15">
        <f>CL8/CL$11*100</f>
        <v>23.841059602649008</v>
      </c>
      <c r="CN8" s="104">
        <v>38.299999999999997</v>
      </c>
      <c r="CO8" s="15">
        <f>CN8/CN$11*100</f>
        <v>100</v>
      </c>
      <c r="CP8" s="104">
        <v>516.1</v>
      </c>
      <c r="CQ8" s="15">
        <f>CP8/CP$11*100</f>
        <v>100</v>
      </c>
      <c r="CR8" s="104">
        <v>1.2</v>
      </c>
      <c r="CS8" s="15">
        <f>CR8/CR$11*100</f>
        <v>100</v>
      </c>
      <c r="CT8" s="104">
        <v>265</v>
      </c>
      <c r="CU8" s="15">
        <f>CT8/CT$11*100</f>
        <v>100</v>
      </c>
      <c r="CV8" s="104">
        <f>'FoF3'!FJ8</f>
        <v>32.5820407</v>
      </c>
      <c r="CW8" s="15">
        <f>CV8/CV$11*100</f>
        <v>100</v>
      </c>
      <c r="CX8" s="104">
        <v>1514.1</v>
      </c>
      <c r="CY8" s="15">
        <f>CX8/CX$11*100</f>
        <v>90.876352701802404</v>
      </c>
      <c r="CZ8" s="104">
        <v>1217.52</v>
      </c>
      <c r="DA8" s="15">
        <f>CZ8/CZ$11*100</f>
        <v>100</v>
      </c>
      <c r="DB8" s="104">
        <v>595.9</v>
      </c>
      <c r="DC8" s="15">
        <f>DB8/DB$11*100</f>
        <v>100</v>
      </c>
      <c r="DD8" s="104">
        <v>147.18</v>
      </c>
      <c r="DE8" s="15">
        <f>DD8/DD$11*100</f>
        <v>100</v>
      </c>
      <c r="DF8" s="104">
        <f>'FoF3'!GZ8</f>
        <v>0.60199999999999998</v>
      </c>
      <c r="DG8" s="15">
        <f>DF8/DF$11*100</f>
        <v>100</v>
      </c>
      <c r="DH8" s="104">
        <f>'FoF3'!HR8</f>
        <v>10.983000000000001</v>
      </c>
      <c r="DI8" s="15">
        <f>DH8/DH$11*100</f>
        <v>100</v>
      </c>
      <c r="DJ8" s="104">
        <v>138.80000000000001</v>
      </c>
      <c r="DK8" s="15">
        <f>DJ8/DJ$11*100</f>
        <v>90.778286461739697</v>
      </c>
      <c r="DL8" s="104">
        <v>1017.5</v>
      </c>
      <c r="DM8" s="15">
        <f>DL8/DL$11*100</f>
        <v>72.727922518852083</v>
      </c>
      <c r="DN8" s="104">
        <v>1308</v>
      </c>
      <c r="DO8" s="15">
        <f>DN8/DN$11*100</f>
        <v>100</v>
      </c>
      <c r="DP8" s="104">
        <v>3.55</v>
      </c>
      <c r="DQ8" s="15">
        <f>DP8/DP$11*100</f>
        <v>100</v>
      </c>
      <c r="DR8" s="104">
        <v>89.5</v>
      </c>
      <c r="DS8" s="15">
        <f>DR8/DR$11*100</f>
        <v>85.400763358778633</v>
      </c>
      <c r="DT8" s="104">
        <v>531.1</v>
      </c>
      <c r="DU8" s="15">
        <f>DT8/DT$11*100</f>
        <v>100</v>
      </c>
      <c r="DV8" s="104">
        <v>399.29656999999997</v>
      </c>
      <c r="DW8" s="15">
        <f>DV8/DV$11*100</f>
        <v>89.501283313283565</v>
      </c>
      <c r="DX8" s="104">
        <v>226.8</v>
      </c>
      <c r="DY8" s="15">
        <f>DX8/DX$11*100</f>
        <v>96.964514749893112</v>
      </c>
      <c r="DZ8" s="104">
        <v>172.8</v>
      </c>
      <c r="EA8" s="15">
        <f>DZ8/DZ$11*100</f>
        <v>78.438492964139812</v>
      </c>
      <c r="EB8" s="104">
        <v>918.03600000000006</v>
      </c>
      <c r="EC8" s="15">
        <f>EB8/EB$11*100</f>
        <v>90.553330170338143</v>
      </c>
      <c r="EJ8" s="104"/>
      <c r="EK8" s="11"/>
      <c r="EL8" s="104"/>
      <c r="EM8" s="114"/>
      <c r="EN8" s="104"/>
      <c r="EO8" s="114"/>
      <c r="EP8" s="104"/>
      <c r="EQ8" s="114"/>
      <c r="ER8" s="104"/>
      <c r="ES8" s="114"/>
      <c r="ET8" s="104"/>
      <c r="EU8" s="114"/>
      <c r="EV8" s="69"/>
      <c r="EW8" s="69"/>
      <c r="EX8" s="69"/>
      <c r="EY8" s="69"/>
      <c r="EZ8" s="69"/>
      <c r="FA8" s="69"/>
      <c r="FB8" s="69"/>
    </row>
    <row r="9" spans="1:158" ht="12.75" customHeight="1">
      <c r="A9" s="11" t="s">
        <v>91</v>
      </c>
      <c r="B9" s="104">
        <f>D9+F9+H9+R9+J9+L9+P9+T9+V9+X9+Z9+AB9+AD9+AF9+AH9+AJ9+AL9+AN9+AP9+AR9+AT9+AV9+AX9+AZ9+N9+BD9+BB9+BH9+BF9+BJ9+BL9+BN9+BP9+BR9+BT9+BV9+BX9+BZ9+CB9+CD9+CF9+CH9+CJ9+CL9+CN9+CP9+CR9+CT9+CV9+CX9+CZ9+DB9+DD9+DF9+DH9+DJ9+DL9+DN9+DP9+DR9+DT9+DV9+DX9+DZ9+EB9</f>
        <v>912.24817500000006</v>
      </c>
      <c r="C9" s="15">
        <f>B9/B$11*100</f>
        <v>1.3774233984595305</v>
      </c>
      <c r="D9" s="104"/>
      <c r="E9" s="15">
        <f>D9/D$11*100</f>
        <v>0</v>
      </c>
      <c r="F9" s="104"/>
      <c r="G9" s="15">
        <f>F9/F$11*100</f>
        <v>0</v>
      </c>
      <c r="H9" s="104"/>
      <c r="I9" s="15">
        <f>H9/H$11*100</f>
        <v>0</v>
      </c>
      <c r="J9" s="104"/>
      <c r="K9" s="15">
        <f>J9/J$11*100</f>
        <v>0</v>
      </c>
      <c r="L9" s="104">
        <v>0</v>
      </c>
      <c r="M9" s="15">
        <f>L9/L$11*100</f>
        <v>0</v>
      </c>
      <c r="N9" s="104">
        <v>0</v>
      </c>
      <c r="O9" s="15">
        <f>N9/N$11*100</f>
        <v>0</v>
      </c>
      <c r="P9" s="104"/>
      <c r="Q9" s="15">
        <f>P9/P$11*100</f>
        <v>0</v>
      </c>
      <c r="R9" s="104">
        <v>0.9</v>
      </c>
      <c r="S9" s="15">
        <f>R9/R$11*100</f>
        <v>4.4776119402985071</v>
      </c>
      <c r="T9" s="104">
        <v>0</v>
      </c>
      <c r="U9" s="15">
        <f>T9/T$11*100</f>
        <v>0</v>
      </c>
      <c r="V9" s="104"/>
      <c r="W9" s="15">
        <f>V9/V$11*100</f>
        <v>0</v>
      </c>
      <c r="X9" s="104"/>
      <c r="Y9" s="15">
        <f>X9/X$11*100</f>
        <v>0</v>
      </c>
      <c r="Z9" s="104">
        <v>0</v>
      </c>
      <c r="AA9" s="15">
        <f>Z9/Z$11*100</f>
        <v>0</v>
      </c>
      <c r="AB9" s="104">
        <v>0</v>
      </c>
      <c r="AC9" s="15">
        <f>AB9/AB$11*100</f>
        <v>0</v>
      </c>
      <c r="AD9" s="104">
        <v>0</v>
      </c>
      <c r="AE9" s="15">
        <f>AD9/AD$11*100</f>
        <v>0</v>
      </c>
      <c r="AF9" s="104">
        <v>0</v>
      </c>
      <c r="AG9" s="15" t="e">
        <f>AF9/AF$11*100</f>
        <v>#DIV/0!</v>
      </c>
      <c r="AH9" s="104">
        <v>11.037226</v>
      </c>
      <c r="AI9" s="15">
        <f>AH9/AH$11*100</f>
        <v>6.6267618301262416</v>
      </c>
      <c r="AJ9" s="104"/>
      <c r="AK9" s="15">
        <f>AJ9/AJ$11*100</f>
        <v>0</v>
      </c>
      <c r="AL9" s="104">
        <v>0</v>
      </c>
      <c r="AM9" s="15">
        <f>AL9/AL$11*100</f>
        <v>0</v>
      </c>
      <c r="AN9" s="104">
        <v>0</v>
      </c>
      <c r="AO9" s="15">
        <f>AN9/AN$11*100</f>
        <v>0</v>
      </c>
      <c r="AP9" s="104">
        <v>0</v>
      </c>
      <c r="AQ9" s="15">
        <f>AP9/AP$11*100</f>
        <v>0</v>
      </c>
      <c r="AR9" s="104"/>
      <c r="AS9" s="15">
        <f>AR9/AR$11*100</f>
        <v>0</v>
      </c>
      <c r="AT9" s="104">
        <v>0</v>
      </c>
      <c r="AU9" s="15">
        <f>AT9/AT$11*100</f>
        <v>0</v>
      </c>
      <c r="AV9" s="104">
        <v>48.6</v>
      </c>
      <c r="AW9" s="15">
        <f>AV9/AV$11*100</f>
        <v>2.390616868998765</v>
      </c>
      <c r="AX9" s="104">
        <v>91.1</v>
      </c>
      <c r="AY9" s="15">
        <f>AX9/AX$11*100</f>
        <v>2.7070279107044541</v>
      </c>
      <c r="AZ9" s="104"/>
      <c r="BA9" s="15">
        <f>AZ9/AZ$11*100</f>
        <v>0</v>
      </c>
      <c r="BB9" s="104">
        <v>0</v>
      </c>
      <c r="BC9" s="15">
        <f>BB9/BB$11*100</f>
        <v>0</v>
      </c>
      <c r="BD9" s="104">
        <v>0</v>
      </c>
      <c r="BE9" s="15">
        <f>BD9/BD$11*100</f>
        <v>0</v>
      </c>
      <c r="BF9" s="104">
        <v>0</v>
      </c>
      <c r="BG9" s="15">
        <f>BF9/BF$11*100</f>
        <v>0</v>
      </c>
      <c r="BH9" s="104">
        <v>0</v>
      </c>
      <c r="BI9" s="15">
        <f>BH9/BH$11*100</f>
        <v>0</v>
      </c>
      <c r="BJ9" s="104"/>
      <c r="BK9" s="15">
        <f>BJ9/BJ$11*100</f>
        <v>0</v>
      </c>
      <c r="BL9" s="104"/>
      <c r="BM9" s="15">
        <f>BL9/BL$11*100</f>
        <v>0</v>
      </c>
      <c r="BN9" s="104">
        <v>66.843999999999994</v>
      </c>
      <c r="BO9" s="15">
        <f>BN9/BN$11*100</f>
        <v>5.2514891684696954</v>
      </c>
      <c r="BP9" s="104">
        <v>392.8</v>
      </c>
      <c r="BQ9" s="15">
        <f>BP9/BP$11*100</f>
        <v>9.7592486769857647</v>
      </c>
      <c r="BR9" s="104">
        <v>0</v>
      </c>
      <c r="BS9" s="15">
        <f>BR9/BR$11*100</f>
        <v>0</v>
      </c>
      <c r="BT9" s="104">
        <v>7.9829999999999997</v>
      </c>
      <c r="BU9" s="15">
        <f>BT9/BT$11*100</f>
        <v>1.9588934202971098</v>
      </c>
      <c r="BV9" s="104">
        <v>34.9</v>
      </c>
      <c r="BW9" s="15">
        <f>BV9/BV$11*100</f>
        <v>7.9580435526165765</v>
      </c>
      <c r="BX9" s="104"/>
      <c r="BY9" s="15">
        <f>BX9/BX$11*100</f>
        <v>0</v>
      </c>
      <c r="BZ9" s="104">
        <v>0</v>
      </c>
      <c r="CA9" s="15">
        <f>BZ9/BZ$11*100</f>
        <v>0</v>
      </c>
      <c r="CB9" s="104">
        <v>0</v>
      </c>
      <c r="CC9" s="15">
        <f>CB9/CB$11*100</f>
        <v>0</v>
      </c>
      <c r="CD9" s="104">
        <v>6.5724580000000001</v>
      </c>
      <c r="CE9" s="15">
        <f>CD9/CD$11*100</f>
        <v>1.7867589895843223</v>
      </c>
      <c r="CF9" s="104"/>
      <c r="CG9" s="15">
        <f>CF9/CF$11*100</f>
        <v>0</v>
      </c>
      <c r="CH9" s="104">
        <v>0</v>
      </c>
      <c r="CI9" s="15">
        <f>CH9/CH$11*100</f>
        <v>0</v>
      </c>
      <c r="CJ9" s="104">
        <v>2.1</v>
      </c>
      <c r="CK9" s="15">
        <f>CJ9/CJ$11*100</f>
        <v>3.0000000000000004</v>
      </c>
      <c r="CL9" s="104">
        <v>0</v>
      </c>
      <c r="CM9" s="15">
        <f>CL9/CL$11*100</f>
        <v>0</v>
      </c>
      <c r="CN9" s="104">
        <v>0</v>
      </c>
      <c r="CO9" s="15">
        <f>CN9/CN$11*100</f>
        <v>0</v>
      </c>
      <c r="CP9" s="104">
        <v>0</v>
      </c>
      <c r="CQ9" s="15">
        <f>CP9/CP$11*100</f>
        <v>0</v>
      </c>
      <c r="CR9" s="104">
        <v>0</v>
      </c>
      <c r="CS9" s="15">
        <f>CR9/CR$11*100</f>
        <v>0</v>
      </c>
      <c r="CT9" s="104">
        <v>0</v>
      </c>
      <c r="CU9" s="15">
        <f>CT9/CT$11*100</f>
        <v>0</v>
      </c>
      <c r="CV9" s="104">
        <v>0</v>
      </c>
      <c r="CW9" s="15">
        <f>CV9/CV$11*100</f>
        <v>0</v>
      </c>
      <c r="CX9" s="104">
        <v>78.010000000000005</v>
      </c>
      <c r="CY9" s="15">
        <f>CX9/CX$11*100</f>
        <v>4.6821638427234706</v>
      </c>
      <c r="CZ9" s="104">
        <v>0</v>
      </c>
      <c r="DA9" s="15">
        <f>CZ9/CZ$11*100</f>
        <v>0</v>
      </c>
      <c r="DB9" s="104">
        <v>0</v>
      </c>
      <c r="DC9" s="15">
        <f>DB9/DB$11*100</f>
        <v>0</v>
      </c>
      <c r="DD9" s="104">
        <v>0</v>
      </c>
      <c r="DE9" s="15">
        <f>DD9/DD$11*100</f>
        <v>0</v>
      </c>
      <c r="DF9" s="104">
        <v>0</v>
      </c>
      <c r="DG9" s="15">
        <f>DF9/DF$11*100</f>
        <v>0</v>
      </c>
      <c r="DH9" s="104">
        <v>0</v>
      </c>
      <c r="DI9" s="15">
        <f>DH9/DH$11*100</f>
        <v>0</v>
      </c>
      <c r="DJ9" s="104">
        <v>14.1</v>
      </c>
      <c r="DK9" s="15">
        <f>DJ9/DJ$11*100</f>
        <v>9.2217135382602997</v>
      </c>
      <c r="DL9" s="104">
        <v>5.5</v>
      </c>
      <c r="DM9" s="15">
        <f>DL9/DL$11*100</f>
        <v>0.39312390550730852</v>
      </c>
      <c r="DN9" s="104">
        <v>0</v>
      </c>
      <c r="DO9" s="15">
        <f>DN9/DN$11*100</f>
        <v>0</v>
      </c>
      <c r="DP9" s="104">
        <v>0</v>
      </c>
      <c r="DQ9" s="15">
        <f>DP9/DP$11*100</f>
        <v>0</v>
      </c>
      <c r="DR9" s="104">
        <v>0</v>
      </c>
      <c r="DS9" s="15">
        <f>DR9/DR$11*100</f>
        <v>0</v>
      </c>
      <c r="DT9" s="104">
        <v>0</v>
      </c>
      <c r="DU9" s="15">
        <f>DT9/DT$11*100</f>
        <v>0</v>
      </c>
      <c r="DV9" s="104">
        <v>22.730491000000001</v>
      </c>
      <c r="DW9" s="15">
        <f>DV9/DV$11*100</f>
        <v>5.0949801918935655</v>
      </c>
      <c r="DX9" s="104">
        <v>7.1</v>
      </c>
      <c r="DY9" s="15">
        <f>DX9/DX$11*100</f>
        <v>3.0354852501068832</v>
      </c>
      <c r="DZ9" s="104">
        <v>26.2</v>
      </c>
      <c r="EA9" s="15">
        <f>DZ9/DZ$11*100</f>
        <v>11.892873354516567</v>
      </c>
      <c r="EB9" s="104">
        <v>95.771000000000001</v>
      </c>
      <c r="EC9" s="15">
        <f>EB9/EB$11*100</f>
        <v>9.4466698296618592</v>
      </c>
      <c r="EJ9" s="104"/>
      <c r="EK9" s="11"/>
      <c r="EL9" s="104"/>
      <c r="EM9" s="114"/>
      <c r="EN9" s="104"/>
      <c r="EO9" s="114"/>
      <c r="EP9" s="104"/>
      <c r="EQ9" s="114"/>
      <c r="ER9" s="104"/>
      <c r="ES9" s="114"/>
      <c r="ET9" s="104"/>
      <c r="EU9" s="114"/>
      <c r="EV9" s="69"/>
      <c r="EW9" s="69"/>
      <c r="EX9" s="69"/>
      <c r="EY9" s="69"/>
      <c r="EZ9" s="69"/>
      <c r="FA9" s="69"/>
      <c r="FB9" s="69"/>
    </row>
    <row r="10" spans="1:158" ht="12.75" customHeight="1" thickBot="1">
      <c r="A10" s="11" t="s">
        <v>252</v>
      </c>
      <c r="B10" s="104">
        <f>D10+F10+H10+R10+J10+L10+P10+T10+V10+X10+Z10+AB10+AD10+AF10+AH10+AJ10+AL10+AN10+AP10+AR10+AT10+AV10+AX10+AZ10+N10+BD10+BB10+BH10+BF10+BJ10+BL10+BN10+BP10+BR10+BT10+BV10+BX10+BZ10+CB10+CD10+CF10+CH10+CJ10+CL10+CN10+CP10+CR10+CT10+CV10+CX10+CZ10+DB10+DD10+DF10+DH10+DJ10+DL10+DN10+DP10+DR10+DT10+DV10+DX10+DZ10+EB10</f>
        <v>15371.10667732</v>
      </c>
      <c r="C10" s="15">
        <f>B10/B$11*100</f>
        <v>23.20916892769678</v>
      </c>
      <c r="D10" s="104"/>
      <c r="E10" s="15">
        <f>D10/D$11*100</f>
        <v>0</v>
      </c>
      <c r="F10" s="104"/>
      <c r="G10" s="15">
        <f>F10/F$11*100</f>
        <v>0</v>
      </c>
      <c r="H10" s="104"/>
      <c r="I10" s="15">
        <f>H10/H$11*100</f>
        <v>0</v>
      </c>
      <c r="J10" s="104"/>
      <c r="K10" s="15">
        <f>J10/J$11*100</f>
        <v>0</v>
      </c>
      <c r="L10" s="104">
        <v>0</v>
      </c>
      <c r="M10" s="15">
        <f>L10/L$11*100</f>
        <v>0</v>
      </c>
      <c r="N10" s="104">
        <v>0</v>
      </c>
      <c r="O10" s="15">
        <f>N10/N$11*100</f>
        <v>0</v>
      </c>
      <c r="P10" s="104"/>
      <c r="Q10" s="15">
        <f>P10/P$11*100</f>
        <v>0</v>
      </c>
      <c r="R10" s="104">
        <v>0</v>
      </c>
      <c r="S10" s="15">
        <f>R10/R$11*100</f>
        <v>0</v>
      </c>
      <c r="T10" s="104">
        <v>0</v>
      </c>
      <c r="U10" s="15">
        <f>T10/T$11*100</f>
        <v>0</v>
      </c>
      <c r="V10" s="104"/>
      <c r="W10" s="15">
        <f>V10/V$11*100</f>
        <v>0</v>
      </c>
      <c r="X10" s="104"/>
      <c r="Y10" s="15">
        <f>X10/X$11*100</f>
        <v>0</v>
      </c>
      <c r="Z10" s="104"/>
      <c r="AA10" s="15">
        <f>Z10/Z$11*100</f>
        <v>0</v>
      </c>
      <c r="AB10" s="104">
        <v>0</v>
      </c>
      <c r="AC10" s="15">
        <f>AB10/AB$11*100</f>
        <v>0</v>
      </c>
      <c r="AD10" s="104">
        <v>0</v>
      </c>
      <c r="AE10" s="15">
        <f>AD10/AD$11*100</f>
        <v>0</v>
      </c>
      <c r="AF10" s="104">
        <v>0</v>
      </c>
      <c r="AG10" s="15" t="e">
        <f>AF10/AF$11*100</f>
        <v>#DIV/0!</v>
      </c>
      <c r="AH10" s="104">
        <v>0</v>
      </c>
      <c r="AI10" s="15">
        <f>AH10/AH$11*100</f>
        <v>0</v>
      </c>
      <c r="AJ10" s="104"/>
      <c r="AK10" s="15">
        <f>AJ10/AJ$11*100</f>
        <v>0</v>
      </c>
      <c r="AL10" s="104">
        <v>0</v>
      </c>
      <c r="AM10" s="15">
        <f>AL10/AL$11*100</f>
        <v>0</v>
      </c>
      <c r="AN10" s="104">
        <v>0</v>
      </c>
      <c r="AO10" s="15">
        <f>AN10/AN$11*100</f>
        <v>0</v>
      </c>
      <c r="AP10" s="104"/>
      <c r="AQ10" s="15">
        <f>AP10/AP$11*100</f>
        <v>0</v>
      </c>
      <c r="AR10" s="104"/>
      <c r="AS10" s="15">
        <f>AR10/AR$11*100</f>
        <v>0</v>
      </c>
      <c r="AT10" s="104"/>
      <c r="AU10" s="15">
        <f>AT10/AT$11*100</f>
        <v>0</v>
      </c>
      <c r="AV10" s="104">
        <v>327.42794232</v>
      </c>
      <c r="AW10" s="15">
        <f>AV10/AV$11*100</f>
        <v>16.106065067731411</v>
      </c>
      <c r="AX10" s="104"/>
      <c r="AY10" s="15">
        <f>AX10/AX$11*100</f>
        <v>0</v>
      </c>
      <c r="AZ10" s="104"/>
      <c r="BA10" s="15">
        <f>AZ10/AZ$11*100</f>
        <v>0</v>
      </c>
      <c r="BB10" s="104">
        <v>0</v>
      </c>
      <c r="BC10" s="15">
        <f>BB10/BB$11*100</f>
        <v>0</v>
      </c>
      <c r="BD10" s="104">
        <v>0</v>
      </c>
      <c r="BE10" s="15">
        <f>BD10/BD$11*100</f>
        <v>0</v>
      </c>
      <c r="BF10" s="104">
        <v>0</v>
      </c>
      <c r="BG10" s="15">
        <f>BF10/BF$11*100</f>
        <v>0</v>
      </c>
      <c r="BH10" s="104">
        <v>0</v>
      </c>
      <c r="BI10" s="15">
        <f>BH10/BH$11*100</f>
        <v>0</v>
      </c>
      <c r="BJ10" s="104"/>
      <c r="BK10" s="15">
        <f>BJ10/BJ$11*100</f>
        <v>0</v>
      </c>
      <c r="BL10" s="104"/>
      <c r="BM10" s="15">
        <f>BL10/BL$11*100</f>
        <v>0</v>
      </c>
      <c r="BN10" s="104"/>
      <c r="BO10" s="15">
        <f>BN10/BN$11*100</f>
        <v>0</v>
      </c>
      <c r="BP10" s="104">
        <v>0</v>
      </c>
      <c r="BQ10" s="15">
        <f>BP10/BP$11*100</f>
        <v>0</v>
      </c>
      <c r="BR10" s="104">
        <v>0</v>
      </c>
      <c r="BS10" s="15">
        <f>BR10/BR$11*100</f>
        <v>0</v>
      </c>
      <c r="BT10" s="104">
        <v>0</v>
      </c>
      <c r="BU10" s="15">
        <f>BT10/BT$11*100</f>
        <v>0</v>
      </c>
      <c r="BV10" s="104">
        <v>0</v>
      </c>
      <c r="BW10" s="15">
        <f>BV10/BV$11*100</f>
        <v>0</v>
      </c>
      <c r="BX10" s="104"/>
      <c r="BY10" s="15">
        <f>BX10/BX$11*100</f>
        <v>0</v>
      </c>
      <c r="BZ10" s="104"/>
      <c r="CA10" s="15">
        <f>BZ10/BZ$11*100</f>
        <v>0</v>
      </c>
      <c r="CB10" s="104">
        <v>0</v>
      </c>
      <c r="CC10" s="15">
        <f>CB10/CB$11*100</f>
        <v>0</v>
      </c>
      <c r="CD10" s="104">
        <v>55.020537000000004</v>
      </c>
      <c r="CE10" s="15">
        <f>CD10/CD$11*100</f>
        <v>14.957636716203712</v>
      </c>
      <c r="CF10" s="104">
        <v>14913</v>
      </c>
      <c r="CG10" s="15">
        <f>CF10/CF$11*100</f>
        <v>100</v>
      </c>
      <c r="CH10" s="104">
        <v>0</v>
      </c>
      <c r="CI10" s="15">
        <f>CH10/CH$11*100</f>
        <v>0</v>
      </c>
      <c r="CJ10" s="104">
        <v>0</v>
      </c>
      <c r="CK10" s="15">
        <f>CJ10/CJ$11*100</f>
        <v>0</v>
      </c>
      <c r="CL10" s="104">
        <v>0</v>
      </c>
      <c r="CM10" s="15">
        <f>CL10/CL$11*100</f>
        <v>0</v>
      </c>
      <c r="CN10" s="104"/>
      <c r="CO10" s="15">
        <f>CN10/CN$11*100</f>
        <v>0</v>
      </c>
      <c r="CP10" s="104"/>
      <c r="CQ10" s="15">
        <f>CP10/CP$11*100</f>
        <v>0</v>
      </c>
      <c r="CR10" s="104"/>
      <c r="CS10" s="15">
        <f>CR10/CR$11*100</f>
        <v>0</v>
      </c>
      <c r="CT10" s="104"/>
      <c r="CU10" s="15">
        <f>CT10/CT$11*100</f>
        <v>0</v>
      </c>
      <c r="CV10" s="104">
        <v>0</v>
      </c>
      <c r="CW10" s="15">
        <f>CV10/CV$11*100</f>
        <v>0</v>
      </c>
      <c r="CX10" s="104">
        <v>74</v>
      </c>
      <c r="CY10" s="15">
        <f>CX10/CX$11*100</f>
        <v>4.4414834554741285</v>
      </c>
      <c r="CZ10" s="104">
        <v>0</v>
      </c>
      <c r="DA10" s="15">
        <f>CZ10/CZ$11*100</f>
        <v>0</v>
      </c>
      <c r="DB10" s="104">
        <v>0</v>
      </c>
      <c r="DC10" s="15">
        <f>DB10/DB$11*100</f>
        <v>0</v>
      </c>
      <c r="DD10" s="104">
        <v>0</v>
      </c>
      <c r="DE10" s="15">
        <f>DD10/DD$11*100</f>
        <v>0</v>
      </c>
      <c r="DF10" s="104">
        <v>0</v>
      </c>
      <c r="DG10" s="15">
        <f>DF10/DF$11*100</f>
        <v>0</v>
      </c>
      <c r="DH10" s="104">
        <v>0</v>
      </c>
      <c r="DI10" s="15">
        <f>DH10/DH$11*100</f>
        <v>0</v>
      </c>
      <c r="DJ10" s="104">
        <v>0</v>
      </c>
      <c r="DK10" s="15">
        <f>DJ10/DJ$11*100</f>
        <v>0</v>
      </c>
      <c r="DL10" s="104">
        <v>0</v>
      </c>
      <c r="DM10" s="15">
        <f>DL10/DL$11*100</f>
        <v>0</v>
      </c>
      <c r="DN10" s="104">
        <v>0</v>
      </c>
      <c r="DO10" s="15">
        <f>DN10/DN$11*100</f>
        <v>0</v>
      </c>
      <c r="DP10" s="104">
        <v>0</v>
      </c>
      <c r="DQ10" s="15">
        <f>DP10/DP$11*100</f>
        <v>0</v>
      </c>
      <c r="DR10" s="104">
        <v>0</v>
      </c>
      <c r="DS10" s="15">
        <f>DR10/DR$11*100</f>
        <v>0</v>
      </c>
      <c r="DT10" s="104">
        <v>0</v>
      </c>
      <c r="DU10" s="15">
        <f>DT10/DT$11*100</f>
        <v>0</v>
      </c>
      <c r="DV10" s="104">
        <v>1.6581980000000001</v>
      </c>
      <c r="DW10" s="15">
        <f>DV10/DV$11*100</f>
        <v>0.37168075094539427</v>
      </c>
      <c r="DX10" s="104">
        <v>0</v>
      </c>
      <c r="DY10" s="15">
        <f>DX10/DX$11*100</f>
        <v>0</v>
      </c>
      <c r="DZ10" s="104">
        <v>0</v>
      </c>
      <c r="EA10" s="15">
        <f>DZ10/DZ$11*100</f>
        <v>0</v>
      </c>
      <c r="EB10" s="104">
        <v>0</v>
      </c>
      <c r="EC10" s="15">
        <f>EB10/EB$11*100</f>
        <v>0</v>
      </c>
      <c r="EJ10" s="104"/>
      <c r="EK10" s="11"/>
      <c r="EL10" s="104"/>
      <c r="EM10" s="114"/>
      <c r="EN10" s="104"/>
      <c r="EO10" s="114"/>
      <c r="EP10" s="104"/>
      <c r="EQ10" s="114"/>
      <c r="ER10" s="104"/>
      <c r="ES10" s="114"/>
      <c r="ET10" s="104"/>
      <c r="EU10" s="114"/>
      <c r="EV10" s="69"/>
      <c r="EW10" s="69"/>
      <c r="EX10" s="69"/>
      <c r="EY10" s="69"/>
      <c r="EZ10" s="69"/>
      <c r="FA10" s="69"/>
      <c r="FB10" s="69"/>
    </row>
    <row r="11" spans="1:158" ht="12.75" customHeight="1" thickBot="1">
      <c r="A11" s="112" t="s">
        <v>3</v>
      </c>
      <c r="B11" s="113">
        <f>D11+F11+H11+R11+J11+L11+P11+T11+V11+X11+Z11+AB11+AD11+AF11+AH11+AJ11+AL11+AN11+AP11+AR11+AT11+AV11+AX11+AZ11+N11+BD11+BB11+BH11+BF11+BJ11+BL11+BN11+BP11+BR11+BT11+BV11+BX11+BZ11+CB11+CD11+CF11+CH11+CJ11+CL11+CN11+CP11+CR11+CT11+CV11+CX11+CZ11+DB11+DD11+DF11+DH11+DJ11+DL11+DN11+DP11+DR11+DT11+DV11+DX11+DZ11+EB11</f>
        <v>66228.595798520008</v>
      </c>
      <c r="C11" s="50">
        <f>SUM(C7:C9)</f>
        <v>76.79083107230322</v>
      </c>
      <c r="D11" s="113">
        <f>SUM(D7:D10)</f>
        <v>5939.0749999999998</v>
      </c>
      <c r="E11" s="50">
        <f>SUM(E7:E9)</f>
        <v>100</v>
      </c>
      <c r="F11" s="113">
        <f>SUM(F7:F10)</f>
        <v>41.019000000000005</v>
      </c>
      <c r="G11" s="50">
        <f>SUM(G7:G9)</f>
        <v>100</v>
      </c>
      <c r="H11" s="113">
        <f>SUM(H7:H10)</f>
        <v>818.95902690000003</v>
      </c>
      <c r="I11" s="50">
        <f>SUM(I7:I9)</f>
        <v>100</v>
      </c>
      <c r="J11" s="113">
        <f>SUM(J7:J10)</f>
        <v>172.5</v>
      </c>
      <c r="K11" s="50">
        <f>SUM(K7:K9)</f>
        <v>100</v>
      </c>
      <c r="L11" s="5">
        <f>SUM(L7:L9)</f>
        <v>4.3</v>
      </c>
      <c r="M11" s="50">
        <f>L11/L$11*100</f>
        <v>100</v>
      </c>
      <c r="N11" s="113">
        <v>4</v>
      </c>
      <c r="O11" s="50">
        <f>SUM(O7:O9)</f>
        <v>100</v>
      </c>
      <c r="P11" s="113">
        <f>SUM(P7:P10)</f>
        <v>430.7</v>
      </c>
      <c r="Q11" s="50">
        <f>SUM(Q7:Q9)</f>
        <v>100</v>
      </c>
      <c r="R11" s="113">
        <v>20.100000000000001</v>
      </c>
      <c r="S11" s="50">
        <f>SUM(S7:S9)</f>
        <v>99.999999999999972</v>
      </c>
      <c r="T11" s="113">
        <v>1108.1199999999999</v>
      </c>
      <c r="U11" s="50">
        <f>SUM(U7:U9)</f>
        <v>100</v>
      </c>
      <c r="V11" s="113">
        <f>SUM(V7:V10)</f>
        <v>17.54</v>
      </c>
      <c r="W11" s="50">
        <f>SUM(W7:W9)</f>
        <v>100</v>
      </c>
      <c r="X11" s="113">
        <f>SUM(X7:X10)</f>
        <v>196</v>
      </c>
      <c r="Y11" s="50">
        <f>SUM(Y7:Y9)</f>
        <v>100</v>
      </c>
      <c r="Z11" s="113">
        <v>5449.0221811800011</v>
      </c>
      <c r="AA11" s="50">
        <f>SUM(AA7:AA9)</f>
        <v>100</v>
      </c>
      <c r="AB11" s="5">
        <f>SUM(AB7:AB10)</f>
        <v>19.399999999999999</v>
      </c>
      <c r="AC11" s="50">
        <f>AB11/AB$11*100</f>
        <v>100</v>
      </c>
      <c r="AD11" s="5">
        <f>SUM(AD7:AD10)</f>
        <v>0.76</v>
      </c>
      <c r="AE11" s="50">
        <f>AD11/AD$11*100</f>
        <v>100</v>
      </c>
      <c r="AF11" s="113">
        <f>SUM(AF7:AF10)</f>
        <v>0</v>
      </c>
      <c r="AG11" s="50" t="e">
        <f>SUM(AG7:AG9)</f>
        <v>#DIV/0!</v>
      </c>
      <c r="AH11" s="113">
        <v>166.55534457000002</v>
      </c>
      <c r="AI11" s="50">
        <f>SUM(AI7:AI9)</f>
        <v>100</v>
      </c>
      <c r="AJ11" s="113">
        <f>SUM(AJ7:AJ10)</f>
        <v>15.01</v>
      </c>
      <c r="AK11" s="50">
        <f>SUM(AK7:AK9)</f>
        <v>100</v>
      </c>
      <c r="AL11" s="5">
        <f>SUM(AL7:AL9)</f>
        <v>7.702</v>
      </c>
      <c r="AM11" s="50">
        <f>AL11/AL$11*100</f>
        <v>100</v>
      </c>
      <c r="AN11" s="5">
        <f>SUM(AN7:AN9)</f>
        <v>30.727</v>
      </c>
      <c r="AO11" s="50">
        <f>AN11/AN$11*100</f>
        <v>100</v>
      </c>
      <c r="AP11" s="113">
        <f>SUM(AP7:AP10)</f>
        <v>3368.6749667599997</v>
      </c>
      <c r="AQ11" s="50">
        <f>SUM(AQ7:AQ9)</f>
        <v>100</v>
      </c>
      <c r="AR11" s="113">
        <f>SUM(AR7:AR10)</f>
        <v>1066.5</v>
      </c>
      <c r="AS11" s="50">
        <f>SUM(AS7:AS9)</f>
        <v>100</v>
      </c>
      <c r="AT11" s="113">
        <f>SUM(AT7:AT10)</f>
        <v>2814.6181345100003</v>
      </c>
      <c r="AU11" s="50">
        <f>SUM(AU7:AU9)</f>
        <v>100</v>
      </c>
      <c r="AV11" s="113">
        <f>SUM(AV7:AV10)</f>
        <v>2032.9480909400002</v>
      </c>
      <c r="AW11" s="50">
        <f>SUM(AW7:AW9)</f>
        <v>83.893934932268593</v>
      </c>
      <c r="AX11" s="113">
        <f>SUM(AX7:AX10)</f>
        <v>3365.3143966399998</v>
      </c>
      <c r="AY11" s="50">
        <f>SUM(AY7:AY9)</f>
        <v>100</v>
      </c>
      <c r="AZ11" s="113">
        <f>SUM(AZ7:AZ10)</f>
        <v>2791.75</v>
      </c>
      <c r="BA11" s="50">
        <f>SUM(BA7:BA9)</f>
        <v>100</v>
      </c>
      <c r="BB11" s="5">
        <f>SUM(BB7:BB9)</f>
        <v>40</v>
      </c>
      <c r="BC11" s="50">
        <f>BB11/BB$11*100</f>
        <v>100</v>
      </c>
      <c r="BD11" s="113">
        <v>536.29999999999995</v>
      </c>
      <c r="BE11" s="50">
        <f>SUM(BE7:BE9)</f>
        <v>100</v>
      </c>
      <c r="BF11" s="113">
        <v>1054.0999999999999</v>
      </c>
      <c r="BG11" s="50">
        <f>SUM(BG7:BG9)</f>
        <v>100</v>
      </c>
      <c r="BH11" s="113">
        <f>SUM(BH7:BH10)</f>
        <v>-0.01</v>
      </c>
      <c r="BI11" s="50">
        <f>SUM(BI7:BI9)</f>
        <v>100</v>
      </c>
      <c r="BJ11" s="113">
        <f>SUM(BJ7:BJ10)</f>
        <v>121.12</v>
      </c>
      <c r="BK11" s="50">
        <f>SUM(BK7:BK9)</f>
        <v>100</v>
      </c>
      <c r="BL11" s="113">
        <v>114.154</v>
      </c>
      <c r="BM11" s="50">
        <f>SUM(BM7:BM9)</f>
        <v>100</v>
      </c>
      <c r="BN11" s="113">
        <v>1272.8579999999999</v>
      </c>
      <c r="BO11" s="50">
        <f>SUM(BO7:BO9)</f>
        <v>99.999999999999986</v>
      </c>
      <c r="BP11" s="113">
        <v>4024.9</v>
      </c>
      <c r="BQ11" s="50">
        <f>SUM(BQ7:BQ9)</f>
        <v>100</v>
      </c>
      <c r="BR11" s="5">
        <f>SUM(BR7:BR9)</f>
        <v>21.1</v>
      </c>
      <c r="BS11" s="50">
        <f>BR11/BR$11*100</f>
        <v>100</v>
      </c>
      <c r="BT11" s="113">
        <v>407.52600000000001</v>
      </c>
      <c r="BU11" s="50">
        <f>SUM(BU7:BU9)</f>
        <v>100</v>
      </c>
      <c r="BV11" s="113">
        <v>438.55</v>
      </c>
      <c r="BW11" s="50">
        <f>SUM(BW7:BW9)</f>
        <v>100</v>
      </c>
      <c r="BX11" s="113">
        <f>SUM(BX7:BX10)</f>
        <v>13.8</v>
      </c>
      <c r="BY11" s="50">
        <f>SUM(BY7:BY9)</f>
        <v>100</v>
      </c>
      <c r="BZ11" s="113">
        <v>19.984758719999999</v>
      </c>
      <c r="CA11" s="50">
        <f>SUM(CA7:CA9)</f>
        <v>100</v>
      </c>
      <c r="CB11" s="113">
        <v>2981.0563880000004</v>
      </c>
      <c r="CC11" s="50">
        <f>SUM(CC7:CC9)</f>
        <v>100</v>
      </c>
      <c r="CD11" s="113">
        <v>367.84244760000001</v>
      </c>
      <c r="CE11" s="50">
        <f>SUM(CE7:CE9)</f>
        <v>85.042363283796291</v>
      </c>
      <c r="CF11" s="113">
        <f>SUM(CF7:CF10)</f>
        <v>14913</v>
      </c>
      <c r="CG11" s="50">
        <f>SUM(CG7:CG9)</f>
        <v>0</v>
      </c>
      <c r="CH11" s="5">
        <f>SUM(CH7:CH9)</f>
        <v>30.9</v>
      </c>
      <c r="CI11" s="50">
        <f>CH11/CH$11*100</f>
        <v>100</v>
      </c>
      <c r="CJ11" s="113">
        <v>70</v>
      </c>
      <c r="CK11" s="50">
        <f>SUM(CK7:CK9)</f>
        <v>100</v>
      </c>
      <c r="CL11" s="113">
        <v>15.1</v>
      </c>
      <c r="CM11" s="50">
        <f>SUM(CM7:CM9)</f>
        <v>100</v>
      </c>
      <c r="CN11" s="113">
        <v>38.299999999999997</v>
      </c>
      <c r="CO11" s="50">
        <f>SUM(CO7:CO9)</f>
        <v>100</v>
      </c>
      <c r="CP11" s="113">
        <v>516.1</v>
      </c>
      <c r="CQ11" s="50">
        <f>SUM(CQ7:CQ9)</f>
        <v>100</v>
      </c>
      <c r="CR11" s="113">
        <v>1.2</v>
      </c>
      <c r="CS11" s="50">
        <f>SUM(CS7:CS9)</f>
        <v>100</v>
      </c>
      <c r="CT11" s="113">
        <v>265</v>
      </c>
      <c r="CU11" s="50">
        <f>SUM(CU7:CU9)</f>
        <v>100</v>
      </c>
      <c r="CV11" s="5">
        <f>SUM(CV7:CV9)</f>
        <v>32.5820407</v>
      </c>
      <c r="CW11" s="50">
        <f>CV11/CV$11*100</f>
        <v>100</v>
      </c>
      <c r="CX11" s="113">
        <v>1666.11</v>
      </c>
      <c r="CY11" s="50">
        <f>SUM(CY7:CY9)</f>
        <v>95.558516544525872</v>
      </c>
      <c r="CZ11" s="113">
        <v>1217.52</v>
      </c>
      <c r="DA11" s="50">
        <f>SUM(DA7:DA9)</f>
        <v>100</v>
      </c>
      <c r="DB11" s="113">
        <v>595.9</v>
      </c>
      <c r="DC11" s="50">
        <f>SUM(DC7:DC9)</f>
        <v>100</v>
      </c>
      <c r="DD11" s="113">
        <v>147.18</v>
      </c>
      <c r="DE11" s="50">
        <f>SUM(DE7:DE9)</f>
        <v>100</v>
      </c>
      <c r="DF11" s="5">
        <f>SUM(DF7:DF9)</f>
        <v>0.60199999999999998</v>
      </c>
      <c r="DG11" s="50">
        <f>DF11/DF$11*100</f>
        <v>100</v>
      </c>
      <c r="DH11" s="5">
        <f>SUM(DH7:DH9)</f>
        <v>10.983000000000001</v>
      </c>
      <c r="DI11" s="50">
        <f>DH11/DH$11*100</f>
        <v>100</v>
      </c>
      <c r="DJ11" s="113">
        <v>152.9</v>
      </c>
      <c r="DK11" s="50">
        <f>SUM(DK7:DK9)</f>
        <v>100</v>
      </c>
      <c r="DL11" s="113">
        <v>1399.05</v>
      </c>
      <c r="DM11" s="50">
        <f>SUM(DM7:DM9)</f>
        <v>100</v>
      </c>
      <c r="DN11" s="113">
        <v>1308</v>
      </c>
      <c r="DO11" s="50">
        <f>SUM(DO7:DO9)</f>
        <v>100</v>
      </c>
      <c r="DP11" s="113">
        <v>3.55</v>
      </c>
      <c r="DQ11" s="50">
        <f>SUM(DQ7:DQ9)</f>
        <v>100</v>
      </c>
      <c r="DR11" s="113">
        <v>104.8</v>
      </c>
      <c r="DS11" s="50">
        <f>SUM(DS7:DS9)</f>
        <v>100</v>
      </c>
      <c r="DT11" s="113">
        <v>531.1</v>
      </c>
      <c r="DU11" s="50">
        <f>SUM(DU7:DU9)</f>
        <v>100</v>
      </c>
      <c r="DV11" s="113">
        <v>446.13502199999999</v>
      </c>
      <c r="DW11" s="50">
        <f>SUM(DW7:DW9)</f>
        <v>99.628319249054599</v>
      </c>
      <c r="DX11" s="113">
        <v>233.9</v>
      </c>
      <c r="DY11" s="50">
        <f>SUM(DY7:DY9)</f>
        <v>100</v>
      </c>
      <c r="DZ11" s="113">
        <v>220.3</v>
      </c>
      <c r="EA11" s="50">
        <f>SUM(EA7:EA9)</f>
        <v>100</v>
      </c>
      <c r="EB11" s="113">
        <v>1013.807</v>
      </c>
      <c r="EC11" s="50">
        <f>SUM(EC7:EC9)</f>
        <v>100</v>
      </c>
      <c r="EJ11" s="104"/>
      <c r="EK11" s="11"/>
      <c r="EL11" s="104"/>
      <c r="EM11" s="114"/>
      <c r="EN11" s="104"/>
      <c r="EO11" s="114"/>
      <c r="EP11" s="104"/>
      <c r="EQ11" s="114"/>
      <c r="ER11" s="104"/>
      <c r="ES11" s="114"/>
      <c r="ET11" s="104"/>
      <c r="EU11" s="114"/>
      <c r="EV11" s="69"/>
      <c r="EW11" s="69"/>
      <c r="EX11" s="69"/>
      <c r="EY11" s="69"/>
      <c r="EZ11" s="69"/>
      <c r="FA11" s="69"/>
      <c r="FB11" s="69"/>
    </row>
    <row r="12" spans="1:158" ht="12.75" customHeight="1">
      <c r="A12" s="37" t="s">
        <v>97</v>
      </c>
      <c r="B12" s="104"/>
      <c r="C12" s="15"/>
      <c r="D12" s="104"/>
      <c r="E12" s="15"/>
      <c r="F12" s="104"/>
      <c r="G12" s="15"/>
      <c r="H12" s="104"/>
      <c r="I12" s="15"/>
      <c r="J12" s="104"/>
      <c r="L12" s="104"/>
      <c r="N12" s="104"/>
      <c r="O12" s="15"/>
      <c r="P12" s="104"/>
      <c r="R12" s="104"/>
      <c r="S12" s="15"/>
      <c r="T12" s="104"/>
      <c r="V12" s="104"/>
      <c r="X12" s="104"/>
      <c r="Z12" s="104"/>
      <c r="AB12" s="104"/>
      <c r="AD12" s="104"/>
      <c r="AF12" s="104"/>
      <c r="AG12" s="15"/>
      <c r="AH12" s="104"/>
      <c r="AI12" s="15"/>
      <c r="AJ12" s="104"/>
      <c r="AL12" s="104"/>
      <c r="AM12" s="15"/>
      <c r="AN12" s="104"/>
      <c r="AO12" s="15"/>
      <c r="AP12" s="104"/>
      <c r="AQ12" s="15"/>
      <c r="AR12" s="104"/>
      <c r="AT12" s="104"/>
      <c r="AV12" s="104"/>
      <c r="AW12" s="15"/>
      <c r="AX12" s="104"/>
      <c r="AY12" s="15"/>
      <c r="AZ12" s="104"/>
      <c r="BA12" s="15"/>
      <c r="BB12" s="104"/>
      <c r="BC12" s="15"/>
      <c r="BD12" s="104"/>
      <c r="BE12" s="15"/>
      <c r="BF12" s="104"/>
      <c r="BG12" s="15"/>
      <c r="BH12" s="104"/>
      <c r="BI12" s="15"/>
      <c r="BJ12" s="104"/>
      <c r="BK12" s="15"/>
      <c r="BL12" s="104"/>
      <c r="BM12" s="15"/>
      <c r="BN12" s="104"/>
      <c r="BO12" s="15"/>
      <c r="BP12" s="104"/>
      <c r="BQ12" s="15"/>
      <c r="BR12" s="104"/>
      <c r="BS12" s="15"/>
      <c r="BT12" s="104"/>
      <c r="BU12" s="15"/>
      <c r="BV12" s="104"/>
      <c r="BW12" s="15"/>
      <c r="BX12" s="104"/>
      <c r="BY12" s="15"/>
      <c r="BZ12" s="104"/>
      <c r="CA12" s="15"/>
      <c r="CB12" s="104"/>
      <c r="CC12" s="15"/>
      <c r="CD12" s="104"/>
      <c r="CE12" s="15"/>
      <c r="CF12" s="104"/>
      <c r="CG12" s="15"/>
      <c r="CH12" s="104"/>
      <c r="CI12" s="15"/>
      <c r="CJ12" s="104"/>
      <c r="CK12" s="15"/>
      <c r="CL12" s="104"/>
      <c r="CM12" s="15"/>
      <c r="CN12" s="104"/>
      <c r="CO12" s="15"/>
      <c r="CP12" s="104"/>
      <c r="CQ12" s="15"/>
      <c r="CR12" s="104"/>
      <c r="CS12" s="15"/>
      <c r="CT12" s="104"/>
      <c r="CV12" s="104"/>
      <c r="CW12" s="15"/>
      <c r="CX12" s="104"/>
      <c r="CY12" s="15"/>
      <c r="CZ12" s="104"/>
      <c r="DA12" s="15"/>
      <c r="DB12" s="104"/>
      <c r="DD12" s="104"/>
      <c r="DE12" s="15"/>
      <c r="DF12" s="104"/>
      <c r="DG12" s="15"/>
      <c r="DH12" s="104"/>
      <c r="DI12" s="15"/>
      <c r="DJ12" s="104"/>
      <c r="DK12" s="15"/>
      <c r="DL12" s="104"/>
      <c r="DM12" s="15"/>
      <c r="DN12" s="104"/>
      <c r="DP12" s="104"/>
      <c r="DR12" s="104"/>
      <c r="DT12" s="104"/>
      <c r="DV12" s="104"/>
      <c r="DW12" s="15"/>
      <c r="DX12" s="104"/>
      <c r="DY12" s="15"/>
      <c r="DZ12" s="104"/>
      <c r="EB12" s="104"/>
      <c r="EJ12" s="104"/>
      <c r="EK12" s="11"/>
      <c r="EL12" s="104"/>
      <c r="EM12" s="114"/>
      <c r="EN12" s="104"/>
      <c r="EO12" s="114"/>
      <c r="EP12" s="104"/>
      <c r="EQ12" s="114"/>
      <c r="ER12" s="104"/>
      <c r="ES12" s="114"/>
      <c r="ET12" s="104"/>
      <c r="EU12" s="114"/>
      <c r="EV12" s="69"/>
      <c r="EW12" s="69"/>
      <c r="EX12" s="69"/>
      <c r="EY12" s="69"/>
      <c r="EZ12" s="69"/>
      <c r="FA12" s="69"/>
      <c r="FB12" s="69"/>
    </row>
    <row r="13" spans="1:158" ht="12.75" customHeight="1">
      <c r="A13" s="1184" t="s">
        <v>98</v>
      </c>
      <c r="B13" s="167">
        <f t="shared" ref="B13:B31" si="0">D13+F13+H13+R13+J13+L13+P13+T13+V13+X13+Z13+AB13+AD13+AF13+AH13+AJ13+AL13+AN13+AP13+AR13+AT13+AV13+AX13+AZ13+N13+BD13+BB13+BH13+BF13+BJ13+BL13+BN13+BP13+BR13+BT13+BV13+BX13+BZ13+CB13+CD13+CF13+CH13+CJ13+CL13+CN13+CP13+CR13+CT13+CV13+CX13+CZ13+DB13+DD13+DF13+DH13+DJ13+DL13+DN13+DP13+DR13+DT13+DV13+DX13+DZ13+EB13</f>
        <v>239.70000000000002</v>
      </c>
      <c r="C13" s="140">
        <f t="shared" ref="C13:C31" si="1">B13/B$11*100</f>
        <v>0.36192825336235884</v>
      </c>
      <c r="D13" s="167"/>
      <c r="E13" s="140">
        <f t="shared" ref="E13:E31" si="2">D13/D$11*100</f>
        <v>0</v>
      </c>
      <c r="F13" s="167"/>
      <c r="G13" s="140">
        <f t="shared" ref="G13:G31" si="3">F13/F$11*100</f>
        <v>0</v>
      </c>
      <c r="H13" s="167"/>
      <c r="I13" s="140">
        <f t="shared" ref="I13:I31" si="4">H13/H$11*100</f>
        <v>0</v>
      </c>
      <c r="J13" s="167"/>
      <c r="K13" s="140">
        <f t="shared" ref="K13:K31" si="5">J13/J$11*100</f>
        <v>0</v>
      </c>
      <c r="L13" s="167"/>
      <c r="M13" s="140"/>
      <c r="N13" s="167"/>
      <c r="O13" s="140">
        <f t="shared" ref="O13:O31" si="6">N13/N$11*100</f>
        <v>0</v>
      </c>
      <c r="P13" s="167"/>
      <c r="Q13" s="140">
        <f t="shared" ref="Q13:Q31" si="7">P13/P$11*100</f>
        <v>0</v>
      </c>
      <c r="R13" s="167"/>
      <c r="S13" s="140">
        <f t="shared" ref="S13:S31" si="8">R13/R$11*100</f>
        <v>0</v>
      </c>
      <c r="T13" s="167"/>
      <c r="U13" s="140">
        <f t="shared" ref="U13:U31" si="9">T13/T$11*100</f>
        <v>0</v>
      </c>
      <c r="V13" s="167"/>
      <c r="W13" s="140">
        <f t="shared" ref="W13:W31" si="10">V13/V$11*100</f>
        <v>0</v>
      </c>
      <c r="X13" s="167">
        <v>0</v>
      </c>
      <c r="Y13" s="140">
        <f t="shared" ref="Y13:Y31" si="11">X13/X$11*100</f>
        <v>0</v>
      </c>
      <c r="Z13" s="167">
        <v>0</v>
      </c>
      <c r="AA13" s="140">
        <f t="shared" ref="AA13:AA31" si="12">Z13/Z$11*100</f>
        <v>0</v>
      </c>
      <c r="AB13" s="104"/>
      <c r="AC13" s="114"/>
      <c r="AD13" s="167"/>
      <c r="AE13" s="140"/>
      <c r="AF13" s="167"/>
      <c r="AG13" s="140"/>
      <c r="AH13" s="167"/>
      <c r="AI13" s="140">
        <f t="shared" ref="AI13:AI31" si="13">AH13/AH$11*100</f>
        <v>0</v>
      </c>
      <c r="AJ13" s="167"/>
      <c r="AK13" s="140">
        <f t="shared" ref="AK13:AK31" si="14">AJ13/AJ$11*100</f>
        <v>0</v>
      </c>
      <c r="AL13" s="167"/>
      <c r="AM13" s="140"/>
      <c r="AN13" s="167"/>
      <c r="AO13" s="140"/>
      <c r="AP13" s="167"/>
      <c r="AQ13" s="140">
        <f t="shared" ref="AQ13:AQ31" si="15">AP13/AP$11*100</f>
        <v>0</v>
      </c>
      <c r="AR13" s="167"/>
      <c r="AS13" s="140">
        <f t="shared" ref="AS13:AS31" si="16">AR13/AR$11*100</f>
        <v>0</v>
      </c>
      <c r="AT13" s="167"/>
      <c r="AU13" s="140">
        <f t="shared" ref="AU13:AU31" si="17">AT13/AT$11*100</f>
        <v>0</v>
      </c>
      <c r="AV13" s="167"/>
      <c r="AW13" s="140">
        <f t="shared" ref="AW13:AW31" si="18">AV13/AV$11*100</f>
        <v>0</v>
      </c>
      <c r="AX13" s="167"/>
      <c r="AY13" s="140">
        <f t="shared" ref="AY13:AY31" si="19">AX13/AX$11*100</f>
        <v>0</v>
      </c>
      <c r="AZ13" s="167"/>
      <c r="BA13" s="140">
        <f t="shared" ref="BA13:BA31" si="20">AZ13/AZ$11*100</f>
        <v>0</v>
      </c>
      <c r="BB13" s="167"/>
      <c r="BC13" s="140"/>
      <c r="BD13" s="167"/>
      <c r="BE13" s="140">
        <f t="shared" ref="BE13:BE31" si="21">BD13/BD$11*100</f>
        <v>0</v>
      </c>
      <c r="BF13" s="167"/>
      <c r="BG13" s="140">
        <f t="shared" ref="BG13:BG31" si="22">BF13/BF$11*100</f>
        <v>0</v>
      </c>
      <c r="BH13" s="167"/>
      <c r="BI13" s="140"/>
      <c r="BJ13" s="167"/>
      <c r="BK13" s="140">
        <f t="shared" ref="BK13:BK31" si="23">BJ13/BJ$11*100</f>
        <v>0</v>
      </c>
      <c r="BL13" s="167"/>
      <c r="BM13" s="140">
        <f t="shared" ref="BM13:BM31" si="24">BL13/BL$11*100</f>
        <v>0</v>
      </c>
      <c r="BN13" s="167"/>
      <c r="BO13" s="140">
        <f t="shared" ref="BO13:BO31" si="25">BN13/BN$11*100</f>
        <v>0</v>
      </c>
      <c r="BP13" s="167">
        <v>184</v>
      </c>
      <c r="BQ13" s="140">
        <f t="shared" ref="BQ13:BQ31" si="26">BP13/BP$11*100</f>
        <v>4.5715421501155307</v>
      </c>
      <c r="BR13" s="167"/>
      <c r="BS13" s="140"/>
      <c r="BT13" s="167"/>
      <c r="BU13" s="140">
        <f t="shared" ref="BU13:BU31" si="27">BT13/BT$11*100</f>
        <v>0</v>
      </c>
      <c r="BV13" s="167">
        <v>21</v>
      </c>
      <c r="BW13" s="140">
        <f t="shared" ref="BW13:BW31" si="28">BV13/BV$11*100</f>
        <v>4.7885075818036711</v>
      </c>
      <c r="BX13" s="167"/>
      <c r="BY13" s="140">
        <f t="shared" ref="BY13:BY31" si="29">BX13/BX$11*100</f>
        <v>0</v>
      </c>
      <c r="BZ13" s="167">
        <v>0</v>
      </c>
      <c r="CA13" s="140">
        <f t="shared" ref="CA13:CA31" si="30">BZ13/BZ$11*100</f>
        <v>0</v>
      </c>
      <c r="CB13" s="167"/>
      <c r="CC13" s="140">
        <f t="shared" ref="CC13:CC31" si="31">CB13/CB$11*100</f>
        <v>0</v>
      </c>
      <c r="CD13" s="167"/>
      <c r="CE13" s="140">
        <f t="shared" ref="CE13:CE31" si="32">CD13/CD$11*100</f>
        <v>0</v>
      </c>
      <c r="CF13" s="167"/>
      <c r="CG13" s="140">
        <f t="shared" ref="CG13:CG31" si="33">CF13/CF$11*100</f>
        <v>0</v>
      </c>
      <c r="CH13" s="167"/>
      <c r="CI13" s="140"/>
      <c r="CJ13" s="167">
        <v>5.3</v>
      </c>
      <c r="CK13" s="140">
        <f t="shared" ref="CK13:CK31" si="34">CJ13/CJ$11*100</f>
        <v>7.5714285714285703</v>
      </c>
      <c r="CL13" s="167">
        <v>11.5</v>
      </c>
      <c r="CM13" s="140">
        <f t="shared" ref="CM13:CM31" si="35">CL13/CL$11*100</f>
        <v>76.158940397350989</v>
      </c>
      <c r="CN13" s="167">
        <v>0</v>
      </c>
      <c r="CO13" s="140">
        <f t="shared" ref="CO13:CO31" si="36">CN13/CN$11*100</f>
        <v>0</v>
      </c>
      <c r="CP13" s="167">
        <v>0</v>
      </c>
      <c r="CQ13" s="140">
        <f t="shared" ref="CQ13:CQ31" si="37">CP13/CP$11*100</f>
        <v>0</v>
      </c>
      <c r="CR13" s="167">
        <v>0</v>
      </c>
      <c r="CS13" s="140">
        <f t="shared" ref="CS13:CS31" si="38">CR13/CR$11*100</f>
        <v>0</v>
      </c>
      <c r="CT13" s="167">
        <v>0</v>
      </c>
      <c r="CU13" s="140">
        <f t="shared" ref="CU13:CU31" si="39">CT13/CT$11*100</f>
        <v>0</v>
      </c>
      <c r="CV13" s="167"/>
      <c r="CW13" s="140"/>
      <c r="CX13" s="167"/>
      <c r="CY13" s="140">
        <f t="shared" ref="CY13:CY31" si="40">CX13/CX$11*100</f>
        <v>0</v>
      </c>
      <c r="CZ13" s="167"/>
      <c r="DA13" s="140">
        <f t="shared" ref="DA13:DA31" si="41">CZ13/CZ$11*100</f>
        <v>0</v>
      </c>
      <c r="DB13" s="167"/>
      <c r="DC13" s="140">
        <f t="shared" ref="DC13:DC31" si="42">DB13/DB$11*100</f>
        <v>0</v>
      </c>
      <c r="DD13" s="167"/>
      <c r="DE13" s="140">
        <f t="shared" ref="DE13:DE31" si="43">DD13/DD$11*100</f>
        <v>0</v>
      </c>
      <c r="DF13" s="104"/>
      <c r="DG13" s="114"/>
      <c r="DH13" s="104"/>
      <c r="DI13" s="114"/>
      <c r="DJ13" s="167"/>
      <c r="DK13" s="140">
        <f t="shared" ref="DK13:DK31" si="44">DJ13/DJ$11*100</f>
        <v>0</v>
      </c>
      <c r="DL13" s="167"/>
      <c r="DM13" s="140">
        <f t="shared" ref="DM13:DM31" si="45">DL13/DL$11*100</f>
        <v>0</v>
      </c>
      <c r="DN13" s="167">
        <v>0</v>
      </c>
      <c r="DO13" s="140">
        <f t="shared" ref="DO13:DO31" si="46">DN13/DN$11*100</f>
        <v>0</v>
      </c>
      <c r="DP13" s="167">
        <v>0</v>
      </c>
      <c r="DQ13" s="140">
        <f t="shared" ref="DQ13:DQ31" si="47">DP13/DP$11*100</f>
        <v>0</v>
      </c>
      <c r="DR13" s="167">
        <v>0</v>
      </c>
      <c r="DS13" s="140">
        <f t="shared" ref="DS13:DS31" si="48">DR13/DR$11*100</f>
        <v>0</v>
      </c>
      <c r="DT13" s="167">
        <v>0</v>
      </c>
      <c r="DU13" s="140">
        <f t="shared" ref="DU13:DU31" si="49">DT13/DT$11*100</f>
        <v>0</v>
      </c>
      <c r="DV13" s="167"/>
      <c r="DW13" s="140">
        <f t="shared" ref="DW13:DW31" si="50">DV13/DV$11*100</f>
        <v>0</v>
      </c>
      <c r="DX13" s="167"/>
      <c r="DY13" s="140">
        <f t="shared" ref="DY13:DY31" si="51">DX13/DX$11*100</f>
        <v>0</v>
      </c>
      <c r="DZ13" s="167">
        <v>17.899999999999999</v>
      </c>
      <c r="EA13" s="140">
        <f t="shared" ref="EA13:EA31" si="52">DZ13/DZ$11*100</f>
        <v>8.1252837040399442</v>
      </c>
      <c r="EB13" s="167"/>
      <c r="EC13" s="140">
        <f t="shared" ref="EC13:EC31" si="53">EB13/EB$11*100</f>
        <v>0</v>
      </c>
      <c r="EJ13" s="104"/>
      <c r="EK13" s="11"/>
      <c r="EL13" s="104"/>
      <c r="EM13" s="114"/>
      <c r="EN13" s="104"/>
      <c r="EO13" s="114"/>
      <c r="EP13" s="104"/>
      <c r="EQ13" s="114"/>
      <c r="ER13" s="104"/>
      <c r="ES13" s="114"/>
      <c r="ET13" s="104"/>
      <c r="EU13" s="114"/>
      <c r="EV13" s="69"/>
      <c r="EW13" s="69"/>
      <c r="EX13" s="69"/>
      <c r="EY13" s="69"/>
      <c r="EZ13" s="69"/>
      <c r="FA13" s="69"/>
      <c r="FB13" s="69"/>
    </row>
    <row r="14" spans="1:158" ht="12.75" customHeight="1">
      <c r="A14" s="41" t="s">
        <v>99</v>
      </c>
      <c r="B14" s="167">
        <f t="shared" si="0"/>
        <v>115.69999999999999</v>
      </c>
      <c r="C14" s="15">
        <f t="shared" si="1"/>
        <v>0.17469795124749649</v>
      </c>
      <c r="D14" s="167"/>
      <c r="E14" s="15">
        <f t="shared" si="2"/>
        <v>0</v>
      </c>
      <c r="F14" s="167"/>
      <c r="G14" s="15">
        <f t="shared" si="3"/>
        <v>0</v>
      </c>
      <c r="H14" s="167"/>
      <c r="I14" s="15">
        <f t="shared" si="4"/>
        <v>0</v>
      </c>
      <c r="J14" s="167"/>
      <c r="K14" s="15">
        <f t="shared" si="5"/>
        <v>0</v>
      </c>
      <c r="L14" s="104"/>
      <c r="N14" s="167"/>
      <c r="O14" s="15">
        <f t="shared" si="6"/>
        <v>0</v>
      </c>
      <c r="P14" s="167"/>
      <c r="Q14" s="15">
        <f t="shared" si="7"/>
        <v>0</v>
      </c>
      <c r="R14" s="167"/>
      <c r="S14" s="15">
        <f t="shared" si="8"/>
        <v>0</v>
      </c>
      <c r="T14" s="167"/>
      <c r="U14" s="15">
        <f t="shared" si="9"/>
        <v>0</v>
      </c>
      <c r="V14" s="167"/>
      <c r="W14" s="15">
        <f t="shared" si="10"/>
        <v>0</v>
      </c>
      <c r="X14" s="167">
        <v>0</v>
      </c>
      <c r="Y14" s="15">
        <f t="shared" si="11"/>
        <v>0</v>
      </c>
      <c r="Z14" s="167">
        <v>0</v>
      </c>
      <c r="AA14" s="15">
        <f t="shared" si="12"/>
        <v>0</v>
      </c>
      <c r="AB14" s="104"/>
      <c r="AC14" s="114"/>
      <c r="AD14" s="167"/>
      <c r="AF14" s="104"/>
      <c r="AG14" s="15"/>
      <c r="AH14" s="167"/>
      <c r="AI14" s="15">
        <f t="shared" si="13"/>
        <v>0</v>
      </c>
      <c r="AJ14" s="167"/>
      <c r="AK14" s="15">
        <f t="shared" si="14"/>
        <v>0</v>
      </c>
      <c r="AL14" s="104"/>
      <c r="AM14" s="15"/>
      <c r="AN14" s="104"/>
      <c r="AO14" s="15"/>
      <c r="AP14" s="167"/>
      <c r="AQ14" s="15">
        <f t="shared" si="15"/>
        <v>0</v>
      </c>
      <c r="AR14" s="167"/>
      <c r="AS14" s="15">
        <f t="shared" si="16"/>
        <v>0</v>
      </c>
      <c r="AT14" s="167"/>
      <c r="AU14" s="15">
        <f t="shared" si="17"/>
        <v>0</v>
      </c>
      <c r="AV14" s="167"/>
      <c r="AW14" s="15">
        <f t="shared" si="18"/>
        <v>0</v>
      </c>
      <c r="AX14" s="167"/>
      <c r="AY14" s="15">
        <f t="shared" si="19"/>
        <v>0</v>
      </c>
      <c r="AZ14" s="167"/>
      <c r="BA14" s="15">
        <f t="shared" si="20"/>
        <v>0</v>
      </c>
      <c r="BB14" s="104"/>
      <c r="BC14" s="15"/>
      <c r="BD14" s="167"/>
      <c r="BE14" s="15">
        <f t="shared" si="21"/>
        <v>0</v>
      </c>
      <c r="BF14" s="167"/>
      <c r="BG14" s="15">
        <f t="shared" si="22"/>
        <v>0</v>
      </c>
      <c r="BH14" s="167"/>
      <c r="BI14" s="15"/>
      <c r="BJ14" s="167"/>
      <c r="BK14" s="15">
        <f t="shared" si="23"/>
        <v>0</v>
      </c>
      <c r="BL14" s="167"/>
      <c r="BM14" s="15">
        <f t="shared" si="24"/>
        <v>0</v>
      </c>
      <c r="BN14" s="167"/>
      <c r="BO14" s="15">
        <f t="shared" si="25"/>
        <v>0</v>
      </c>
      <c r="BP14" s="167"/>
      <c r="BQ14" s="15">
        <f t="shared" si="26"/>
        <v>0</v>
      </c>
      <c r="BR14" s="104"/>
      <c r="BS14" s="15"/>
      <c r="BT14" s="167"/>
      <c r="BU14" s="15">
        <f t="shared" si="27"/>
        <v>0</v>
      </c>
      <c r="BV14" s="167"/>
      <c r="BW14" s="15">
        <f t="shared" si="28"/>
        <v>0</v>
      </c>
      <c r="BX14" s="167"/>
      <c r="BY14" s="15">
        <f t="shared" si="29"/>
        <v>0</v>
      </c>
      <c r="BZ14" s="167">
        <v>0</v>
      </c>
      <c r="CA14" s="15">
        <f t="shared" si="30"/>
        <v>0</v>
      </c>
      <c r="CB14" s="167"/>
      <c r="CC14" s="15">
        <f t="shared" si="31"/>
        <v>0</v>
      </c>
      <c r="CD14" s="167"/>
      <c r="CE14" s="15">
        <f t="shared" si="32"/>
        <v>0</v>
      </c>
      <c r="CF14" s="167"/>
      <c r="CG14" s="15">
        <f t="shared" si="33"/>
        <v>0</v>
      </c>
      <c r="CH14" s="104"/>
      <c r="CI14" s="15"/>
      <c r="CJ14" s="167">
        <v>2.6</v>
      </c>
      <c r="CK14" s="15">
        <f t="shared" si="34"/>
        <v>3.7142857142857144</v>
      </c>
      <c r="CL14" s="167">
        <v>0</v>
      </c>
      <c r="CM14" s="15">
        <f t="shared" si="35"/>
        <v>0</v>
      </c>
      <c r="CN14" s="167">
        <v>0</v>
      </c>
      <c r="CO14" s="15">
        <f t="shared" si="36"/>
        <v>0</v>
      </c>
      <c r="CP14" s="167">
        <v>0</v>
      </c>
      <c r="CQ14" s="15">
        <f t="shared" si="37"/>
        <v>0</v>
      </c>
      <c r="CR14" s="167">
        <v>0</v>
      </c>
      <c r="CS14" s="15">
        <f t="shared" si="38"/>
        <v>0</v>
      </c>
      <c r="CT14" s="167">
        <v>0</v>
      </c>
      <c r="CU14" s="15">
        <f t="shared" si="39"/>
        <v>0</v>
      </c>
      <c r="CV14" s="104"/>
      <c r="CW14" s="15"/>
      <c r="CX14" s="167"/>
      <c r="CY14" s="15">
        <f t="shared" si="40"/>
        <v>0</v>
      </c>
      <c r="CZ14" s="167"/>
      <c r="DA14" s="15">
        <f t="shared" si="41"/>
        <v>0</v>
      </c>
      <c r="DB14" s="167"/>
      <c r="DC14" s="15">
        <f t="shared" si="42"/>
        <v>0</v>
      </c>
      <c r="DD14" s="167"/>
      <c r="DE14" s="15">
        <f t="shared" si="43"/>
        <v>0</v>
      </c>
      <c r="DF14" s="104"/>
      <c r="DG14" s="114"/>
      <c r="DH14" s="104"/>
      <c r="DI14" s="114"/>
      <c r="DJ14" s="167"/>
      <c r="DK14" s="15">
        <f t="shared" si="44"/>
        <v>0</v>
      </c>
      <c r="DL14" s="167">
        <v>113.1</v>
      </c>
      <c r="DM14" s="15">
        <f t="shared" si="45"/>
        <v>8.0840570387048345</v>
      </c>
      <c r="DN14" s="167">
        <v>0</v>
      </c>
      <c r="DO14" s="15">
        <f t="shared" si="46"/>
        <v>0</v>
      </c>
      <c r="DP14" s="167">
        <v>0</v>
      </c>
      <c r="DQ14" s="15">
        <f t="shared" si="47"/>
        <v>0</v>
      </c>
      <c r="DR14" s="167">
        <v>0</v>
      </c>
      <c r="DS14" s="15">
        <f t="shared" si="48"/>
        <v>0</v>
      </c>
      <c r="DT14" s="167">
        <v>0</v>
      </c>
      <c r="DU14" s="15">
        <f t="shared" si="49"/>
        <v>0</v>
      </c>
      <c r="DV14" s="167">
        <v>0</v>
      </c>
      <c r="DW14" s="15">
        <f t="shared" si="50"/>
        <v>0</v>
      </c>
      <c r="DX14" s="167"/>
      <c r="DY14" s="15">
        <f t="shared" si="51"/>
        <v>0</v>
      </c>
      <c r="DZ14" s="167"/>
      <c r="EA14" s="15">
        <f t="shared" si="52"/>
        <v>0</v>
      </c>
      <c r="EB14" s="167"/>
      <c r="EC14" s="15">
        <f t="shared" si="53"/>
        <v>0</v>
      </c>
      <c r="EJ14" s="104"/>
      <c r="EK14" s="11"/>
      <c r="EL14" s="104"/>
      <c r="EM14" s="114"/>
      <c r="EN14" s="104"/>
      <c r="EO14" s="114"/>
      <c r="EP14" s="104"/>
      <c r="EQ14" s="114"/>
      <c r="ER14" s="104"/>
      <c r="ES14" s="114"/>
      <c r="ET14" s="104"/>
      <c r="EU14" s="114"/>
      <c r="EV14" s="69"/>
      <c r="EW14" s="69"/>
      <c r="EX14" s="69"/>
      <c r="EY14" s="69"/>
      <c r="EZ14" s="69"/>
      <c r="FA14" s="69"/>
      <c r="FB14" s="69"/>
    </row>
    <row r="15" spans="1:158" ht="12.75" customHeight="1">
      <c r="A15" s="41" t="s">
        <v>102</v>
      </c>
      <c r="B15" s="167">
        <f t="shared" si="0"/>
        <v>37</v>
      </c>
      <c r="C15" s="15">
        <f t="shared" si="1"/>
        <v>5.586710627620891E-2</v>
      </c>
      <c r="D15" s="167"/>
      <c r="E15" s="15">
        <f t="shared" si="2"/>
        <v>0</v>
      </c>
      <c r="F15" s="167"/>
      <c r="G15" s="15">
        <f t="shared" si="3"/>
        <v>0</v>
      </c>
      <c r="H15" s="167"/>
      <c r="I15" s="15">
        <f t="shared" si="4"/>
        <v>0</v>
      </c>
      <c r="J15" s="167"/>
      <c r="K15" s="15">
        <f t="shared" si="5"/>
        <v>0</v>
      </c>
      <c r="L15" s="104"/>
      <c r="N15" s="167"/>
      <c r="O15" s="15">
        <f t="shared" si="6"/>
        <v>0</v>
      </c>
      <c r="P15" s="167"/>
      <c r="Q15" s="15">
        <f t="shared" si="7"/>
        <v>0</v>
      </c>
      <c r="R15" s="167"/>
      <c r="S15" s="15">
        <f t="shared" si="8"/>
        <v>0</v>
      </c>
      <c r="T15" s="167"/>
      <c r="U15" s="15">
        <f t="shared" si="9"/>
        <v>0</v>
      </c>
      <c r="V15" s="167"/>
      <c r="W15" s="15">
        <f t="shared" si="10"/>
        <v>0</v>
      </c>
      <c r="X15" s="167">
        <v>0</v>
      </c>
      <c r="Y15" s="15">
        <f t="shared" si="11"/>
        <v>0</v>
      </c>
      <c r="Z15" s="167">
        <v>0</v>
      </c>
      <c r="AA15" s="15">
        <f t="shared" si="12"/>
        <v>0</v>
      </c>
      <c r="AB15" s="104"/>
      <c r="AC15" s="114"/>
      <c r="AD15" s="167"/>
      <c r="AF15" s="104"/>
      <c r="AG15" s="15"/>
      <c r="AH15" s="167"/>
      <c r="AI15" s="15">
        <f t="shared" si="13"/>
        <v>0</v>
      </c>
      <c r="AJ15" s="167"/>
      <c r="AK15" s="15">
        <f t="shared" si="14"/>
        <v>0</v>
      </c>
      <c r="AL15" s="104"/>
      <c r="AM15" s="15"/>
      <c r="AN15" s="104"/>
      <c r="AO15" s="15"/>
      <c r="AP15" s="167"/>
      <c r="AQ15" s="15">
        <f t="shared" si="15"/>
        <v>0</v>
      </c>
      <c r="AR15" s="167"/>
      <c r="AS15" s="15">
        <f t="shared" si="16"/>
        <v>0</v>
      </c>
      <c r="AT15" s="167"/>
      <c r="AU15" s="15">
        <f t="shared" si="17"/>
        <v>0</v>
      </c>
      <c r="AV15" s="167"/>
      <c r="AW15" s="15">
        <f t="shared" si="18"/>
        <v>0</v>
      </c>
      <c r="AX15" s="167"/>
      <c r="AY15" s="15">
        <f t="shared" si="19"/>
        <v>0</v>
      </c>
      <c r="AZ15" s="167"/>
      <c r="BA15" s="15">
        <f t="shared" si="20"/>
        <v>0</v>
      </c>
      <c r="BB15" s="104"/>
      <c r="BC15" s="15"/>
      <c r="BD15" s="167"/>
      <c r="BE15" s="15">
        <f t="shared" si="21"/>
        <v>0</v>
      </c>
      <c r="BF15" s="167"/>
      <c r="BG15" s="15">
        <f t="shared" si="22"/>
        <v>0</v>
      </c>
      <c r="BH15" s="167"/>
      <c r="BI15" s="15"/>
      <c r="BJ15" s="167"/>
      <c r="BK15" s="15">
        <f t="shared" si="23"/>
        <v>0</v>
      </c>
      <c r="BL15" s="167"/>
      <c r="BM15" s="15">
        <f t="shared" si="24"/>
        <v>0</v>
      </c>
      <c r="BN15" s="167"/>
      <c r="BO15" s="15">
        <f t="shared" si="25"/>
        <v>0</v>
      </c>
      <c r="BP15" s="167"/>
      <c r="BQ15" s="15">
        <f t="shared" si="26"/>
        <v>0</v>
      </c>
      <c r="BR15" s="104"/>
      <c r="BS15" s="15"/>
      <c r="BT15" s="167"/>
      <c r="BU15" s="15">
        <f t="shared" si="27"/>
        <v>0</v>
      </c>
      <c r="BV15" s="167"/>
      <c r="BW15" s="15">
        <f t="shared" si="28"/>
        <v>0</v>
      </c>
      <c r="BX15" s="167"/>
      <c r="BY15" s="15">
        <f t="shared" si="29"/>
        <v>0</v>
      </c>
      <c r="BZ15" s="167">
        <v>0</v>
      </c>
      <c r="CA15" s="15">
        <f t="shared" si="30"/>
        <v>0</v>
      </c>
      <c r="CB15" s="167"/>
      <c r="CC15" s="15">
        <f t="shared" si="31"/>
        <v>0</v>
      </c>
      <c r="CD15" s="167"/>
      <c r="CE15" s="15">
        <f t="shared" si="32"/>
        <v>0</v>
      </c>
      <c r="CF15" s="167"/>
      <c r="CG15" s="15">
        <f t="shared" si="33"/>
        <v>0</v>
      </c>
      <c r="CH15" s="104"/>
      <c r="CI15" s="15"/>
      <c r="CJ15" s="167">
        <v>1.5</v>
      </c>
      <c r="CK15" s="15">
        <f t="shared" si="34"/>
        <v>2.1428571428571428</v>
      </c>
      <c r="CL15" s="167">
        <v>0</v>
      </c>
      <c r="CM15" s="15">
        <f t="shared" si="35"/>
        <v>0</v>
      </c>
      <c r="CN15" s="167">
        <v>0</v>
      </c>
      <c r="CO15" s="15">
        <f t="shared" si="36"/>
        <v>0</v>
      </c>
      <c r="CP15" s="167">
        <v>0</v>
      </c>
      <c r="CQ15" s="15">
        <f t="shared" si="37"/>
        <v>0</v>
      </c>
      <c r="CR15" s="167">
        <v>0</v>
      </c>
      <c r="CS15" s="15">
        <f t="shared" si="38"/>
        <v>0</v>
      </c>
      <c r="CT15" s="167">
        <v>0</v>
      </c>
      <c r="CU15" s="15">
        <f t="shared" si="39"/>
        <v>0</v>
      </c>
      <c r="CV15" s="104"/>
      <c r="CW15" s="15"/>
      <c r="CX15" s="167"/>
      <c r="CY15" s="15">
        <f t="shared" si="40"/>
        <v>0</v>
      </c>
      <c r="CZ15" s="167"/>
      <c r="DA15" s="15">
        <f t="shared" si="41"/>
        <v>0</v>
      </c>
      <c r="DB15" s="167"/>
      <c r="DC15" s="15">
        <f t="shared" si="42"/>
        <v>0</v>
      </c>
      <c r="DD15" s="167"/>
      <c r="DE15" s="15">
        <f t="shared" si="43"/>
        <v>0</v>
      </c>
      <c r="DF15" s="104"/>
      <c r="DG15" s="114"/>
      <c r="DH15" s="104"/>
      <c r="DI15" s="114"/>
      <c r="DJ15" s="167"/>
      <c r="DK15" s="15">
        <f t="shared" si="44"/>
        <v>0</v>
      </c>
      <c r="DL15" s="167">
        <v>35.5</v>
      </c>
      <c r="DM15" s="15">
        <f t="shared" si="45"/>
        <v>2.5374361173653552</v>
      </c>
      <c r="DN15" s="167">
        <v>0</v>
      </c>
      <c r="DO15" s="15">
        <f t="shared" si="46"/>
        <v>0</v>
      </c>
      <c r="DP15" s="167">
        <v>0</v>
      </c>
      <c r="DQ15" s="15">
        <f t="shared" si="47"/>
        <v>0</v>
      </c>
      <c r="DR15" s="167">
        <v>0</v>
      </c>
      <c r="DS15" s="15">
        <f t="shared" si="48"/>
        <v>0</v>
      </c>
      <c r="DT15" s="167">
        <v>0</v>
      </c>
      <c r="DU15" s="15">
        <f t="shared" si="49"/>
        <v>0</v>
      </c>
      <c r="DV15" s="167">
        <v>0</v>
      </c>
      <c r="DW15" s="15">
        <f t="shared" si="50"/>
        <v>0</v>
      </c>
      <c r="DX15" s="167"/>
      <c r="DY15" s="15">
        <f t="shared" si="51"/>
        <v>0</v>
      </c>
      <c r="DZ15" s="167"/>
      <c r="EA15" s="15">
        <f t="shared" si="52"/>
        <v>0</v>
      </c>
      <c r="EB15" s="167"/>
      <c r="EC15" s="15">
        <f t="shared" si="53"/>
        <v>0</v>
      </c>
      <c r="EJ15" s="104"/>
      <c r="EK15" s="11"/>
      <c r="EL15" s="104"/>
      <c r="EM15" s="114"/>
      <c r="EN15" s="104"/>
      <c r="EO15" s="114"/>
      <c r="EP15" s="104"/>
      <c r="EQ15" s="114"/>
      <c r="ER15" s="104"/>
      <c r="ES15" s="114"/>
      <c r="ET15" s="104"/>
      <c r="EU15" s="114"/>
      <c r="EV15" s="69"/>
      <c r="EW15" s="69"/>
      <c r="EX15" s="69"/>
      <c r="EY15" s="69"/>
      <c r="EZ15" s="69"/>
      <c r="FA15" s="69"/>
      <c r="FB15" s="69"/>
    </row>
    <row r="16" spans="1:158" ht="12.75" customHeight="1">
      <c r="A16" s="41" t="s">
        <v>104</v>
      </c>
      <c r="B16" s="167">
        <f t="shared" si="0"/>
        <v>89.439236400000013</v>
      </c>
      <c r="C16" s="15">
        <f t="shared" si="1"/>
        <v>0.13504625203302087</v>
      </c>
      <c r="D16" s="167"/>
      <c r="E16" s="15">
        <f t="shared" si="2"/>
        <v>0</v>
      </c>
      <c r="F16" s="167"/>
      <c r="G16" s="15">
        <f t="shared" si="3"/>
        <v>0</v>
      </c>
      <c r="H16" s="167"/>
      <c r="I16" s="15">
        <f t="shared" si="4"/>
        <v>0</v>
      </c>
      <c r="J16" s="167"/>
      <c r="K16" s="15">
        <f t="shared" si="5"/>
        <v>0</v>
      </c>
      <c r="L16" s="104"/>
      <c r="N16" s="167"/>
      <c r="O16" s="15">
        <f t="shared" si="6"/>
        <v>0</v>
      </c>
      <c r="P16" s="167"/>
      <c r="Q16" s="15">
        <f t="shared" si="7"/>
        <v>0</v>
      </c>
      <c r="R16" s="167"/>
      <c r="S16" s="15">
        <f t="shared" si="8"/>
        <v>0</v>
      </c>
      <c r="T16" s="167"/>
      <c r="U16" s="15">
        <f t="shared" si="9"/>
        <v>0</v>
      </c>
      <c r="V16" s="167"/>
      <c r="W16" s="15">
        <f t="shared" si="10"/>
        <v>0</v>
      </c>
      <c r="X16" s="167">
        <v>3.3862459999999999</v>
      </c>
      <c r="Y16" s="15">
        <f t="shared" si="11"/>
        <v>1.727676530612245</v>
      </c>
      <c r="Z16" s="167">
        <v>65.002990400000002</v>
      </c>
      <c r="AA16" s="15">
        <f t="shared" si="12"/>
        <v>1.1929294511684922</v>
      </c>
      <c r="AB16" s="104"/>
      <c r="AC16" s="114"/>
      <c r="AD16" s="167"/>
      <c r="AF16" s="104"/>
      <c r="AG16" s="15"/>
      <c r="AH16" s="167"/>
      <c r="AI16" s="15">
        <f t="shared" si="13"/>
        <v>0</v>
      </c>
      <c r="AJ16" s="167"/>
      <c r="AK16" s="15">
        <f t="shared" si="14"/>
        <v>0</v>
      </c>
      <c r="AL16" s="104"/>
      <c r="AM16" s="15"/>
      <c r="AN16" s="104"/>
      <c r="AO16" s="15"/>
      <c r="AP16" s="167"/>
      <c r="AQ16" s="15">
        <f t="shared" si="15"/>
        <v>0</v>
      </c>
      <c r="AR16" s="167"/>
      <c r="AS16" s="15">
        <f t="shared" si="16"/>
        <v>0</v>
      </c>
      <c r="AT16" s="167"/>
      <c r="AU16" s="15">
        <f t="shared" si="17"/>
        <v>0</v>
      </c>
      <c r="AV16" s="167"/>
      <c r="AW16" s="15">
        <f t="shared" si="18"/>
        <v>0</v>
      </c>
      <c r="AX16" s="167"/>
      <c r="AY16" s="15">
        <f t="shared" si="19"/>
        <v>0</v>
      </c>
      <c r="AZ16" s="167"/>
      <c r="BA16" s="15">
        <f t="shared" si="20"/>
        <v>0</v>
      </c>
      <c r="BB16" s="104"/>
      <c r="BC16" s="15"/>
      <c r="BD16" s="167"/>
      <c r="BE16" s="15">
        <f t="shared" si="21"/>
        <v>0</v>
      </c>
      <c r="BF16" s="167"/>
      <c r="BG16" s="15">
        <f t="shared" si="22"/>
        <v>0</v>
      </c>
      <c r="BH16" s="167"/>
      <c r="BI16" s="15"/>
      <c r="BJ16" s="167"/>
      <c r="BK16" s="15">
        <f t="shared" si="23"/>
        <v>0</v>
      </c>
      <c r="BL16" s="167"/>
      <c r="BM16" s="15">
        <f t="shared" si="24"/>
        <v>0</v>
      </c>
      <c r="BN16" s="167"/>
      <c r="BO16" s="15">
        <f t="shared" si="25"/>
        <v>0</v>
      </c>
      <c r="BP16" s="167"/>
      <c r="BQ16" s="15">
        <f t="shared" si="26"/>
        <v>0</v>
      </c>
      <c r="BR16" s="104"/>
      <c r="BS16" s="15"/>
      <c r="BT16" s="167"/>
      <c r="BU16" s="15">
        <f t="shared" si="27"/>
        <v>0</v>
      </c>
      <c r="BV16" s="167">
        <v>2.15</v>
      </c>
      <c r="BW16" s="15">
        <f t="shared" si="28"/>
        <v>0.49025196670847104</v>
      </c>
      <c r="BX16" s="167"/>
      <c r="BY16" s="15">
        <f t="shared" si="29"/>
        <v>0</v>
      </c>
      <c r="BZ16" s="167">
        <v>0</v>
      </c>
      <c r="CA16" s="15">
        <f t="shared" si="30"/>
        <v>0</v>
      </c>
      <c r="CB16" s="167"/>
      <c r="CC16" s="15">
        <f t="shared" si="31"/>
        <v>0</v>
      </c>
      <c r="CD16" s="167"/>
      <c r="CE16" s="15">
        <f t="shared" si="32"/>
        <v>0</v>
      </c>
      <c r="CF16" s="167"/>
      <c r="CG16" s="15">
        <f t="shared" si="33"/>
        <v>0</v>
      </c>
      <c r="CH16" s="104"/>
      <c r="CI16" s="15"/>
      <c r="CJ16" s="167">
        <v>0.9</v>
      </c>
      <c r="CK16" s="15">
        <f t="shared" si="34"/>
        <v>1.2857142857142856</v>
      </c>
      <c r="CL16" s="167">
        <v>0</v>
      </c>
      <c r="CM16" s="15">
        <f t="shared" si="35"/>
        <v>0</v>
      </c>
      <c r="CN16" s="167">
        <v>0</v>
      </c>
      <c r="CO16" s="15">
        <f t="shared" si="36"/>
        <v>0</v>
      </c>
      <c r="CP16" s="167">
        <v>0</v>
      </c>
      <c r="CQ16" s="15">
        <f t="shared" si="37"/>
        <v>0</v>
      </c>
      <c r="CR16" s="167">
        <v>0</v>
      </c>
      <c r="CS16" s="15">
        <f t="shared" si="38"/>
        <v>0</v>
      </c>
      <c r="CT16" s="167">
        <v>0</v>
      </c>
      <c r="CU16" s="15">
        <f t="shared" si="39"/>
        <v>0</v>
      </c>
      <c r="CV16" s="104"/>
      <c r="CW16" s="15"/>
      <c r="CX16" s="167"/>
      <c r="CY16" s="15">
        <f t="shared" si="40"/>
        <v>0</v>
      </c>
      <c r="CZ16" s="167"/>
      <c r="DA16" s="15">
        <f t="shared" si="41"/>
        <v>0</v>
      </c>
      <c r="DB16" s="167"/>
      <c r="DC16" s="15">
        <f t="shared" si="42"/>
        <v>0</v>
      </c>
      <c r="DD16" s="167"/>
      <c r="DE16" s="15">
        <f t="shared" si="43"/>
        <v>0</v>
      </c>
      <c r="DF16" s="104"/>
      <c r="DG16" s="114"/>
      <c r="DH16" s="104"/>
      <c r="DI16" s="114"/>
      <c r="DJ16" s="167"/>
      <c r="DK16" s="15">
        <f t="shared" si="44"/>
        <v>0</v>
      </c>
      <c r="DL16" s="167">
        <v>14.6</v>
      </c>
      <c r="DM16" s="15">
        <f t="shared" si="45"/>
        <v>1.0435652764375827</v>
      </c>
      <c r="DN16" s="167">
        <v>0</v>
      </c>
      <c r="DO16" s="15">
        <f t="shared" si="46"/>
        <v>0</v>
      </c>
      <c r="DP16" s="167">
        <v>0</v>
      </c>
      <c r="DQ16" s="15">
        <f t="shared" si="47"/>
        <v>0</v>
      </c>
      <c r="DR16" s="167">
        <v>0</v>
      </c>
      <c r="DS16" s="15">
        <f t="shared" si="48"/>
        <v>0</v>
      </c>
      <c r="DT16" s="167">
        <v>0</v>
      </c>
      <c r="DU16" s="15">
        <f t="shared" si="49"/>
        <v>0</v>
      </c>
      <c r="DV16" s="167">
        <v>0</v>
      </c>
      <c r="DW16" s="15">
        <f t="shared" si="50"/>
        <v>0</v>
      </c>
      <c r="DX16" s="167"/>
      <c r="DY16" s="15">
        <f t="shared" si="51"/>
        <v>0</v>
      </c>
      <c r="DZ16" s="167">
        <v>3.4</v>
      </c>
      <c r="EA16" s="15">
        <f t="shared" si="52"/>
        <v>1.5433499773036767</v>
      </c>
      <c r="EB16" s="167"/>
      <c r="EC16" s="15">
        <f t="shared" si="53"/>
        <v>0</v>
      </c>
      <c r="EJ16" s="104"/>
      <c r="EK16" s="1"/>
      <c r="EL16" s="104"/>
      <c r="EN16" s="104"/>
      <c r="EO16" s="114"/>
      <c r="EP16" s="104"/>
      <c r="EQ16" s="114"/>
      <c r="ER16" s="104"/>
      <c r="ES16" s="114"/>
      <c r="ET16" s="104"/>
      <c r="EU16" s="114"/>
    </row>
    <row r="17" spans="1:158" ht="12.75" customHeight="1">
      <c r="A17" s="41" t="s">
        <v>645</v>
      </c>
      <c r="B17" s="167">
        <f t="shared" si="0"/>
        <v>679.5356105699999</v>
      </c>
      <c r="C17" s="15">
        <f t="shared" si="1"/>
        <v>1.0260456263292619</v>
      </c>
      <c r="D17" s="167"/>
      <c r="E17" s="15">
        <f t="shared" si="2"/>
        <v>0</v>
      </c>
      <c r="F17" s="167"/>
      <c r="G17" s="15">
        <f t="shared" si="3"/>
        <v>0</v>
      </c>
      <c r="H17" s="167"/>
      <c r="I17" s="15">
        <f t="shared" si="4"/>
        <v>0</v>
      </c>
      <c r="J17" s="167"/>
      <c r="K17" s="15">
        <f t="shared" si="5"/>
        <v>0</v>
      </c>
      <c r="L17" s="104"/>
      <c r="N17" s="167"/>
      <c r="O17" s="15">
        <f t="shared" si="6"/>
        <v>0</v>
      </c>
      <c r="P17" s="167"/>
      <c r="Q17" s="15">
        <f t="shared" si="7"/>
        <v>0</v>
      </c>
      <c r="R17" s="167">
        <v>0.3</v>
      </c>
      <c r="S17" s="15">
        <f t="shared" si="8"/>
        <v>1.4925373134328357</v>
      </c>
      <c r="T17" s="167"/>
      <c r="U17" s="15">
        <f t="shared" si="9"/>
        <v>0</v>
      </c>
      <c r="V17" s="167"/>
      <c r="W17" s="15">
        <f t="shared" si="10"/>
        <v>0</v>
      </c>
      <c r="X17" s="167">
        <v>0</v>
      </c>
      <c r="Y17" s="15">
        <f t="shared" si="11"/>
        <v>0</v>
      </c>
      <c r="Z17" s="167">
        <v>599.36997426999994</v>
      </c>
      <c r="AA17" s="15">
        <f t="shared" si="12"/>
        <v>10.999587712087541</v>
      </c>
      <c r="AB17" s="104"/>
      <c r="AC17" s="114"/>
      <c r="AD17" s="167"/>
      <c r="AF17" s="104"/>
      <c r="AG17" s="15"/>
      <c r="AH17" s="167"/>
      <c r="AI17" s="15">
        <f t="shared" si="13"/>
        <v>0</v>
      </c>
      <c r="AJ17" s="167"/>
      <c r="AK17" s="15">
        <f t="shared" si="14"/>
        <v>0</v>
      </c>
      <c r="AL17" s="104"/>
      <c r="AM17" s="15"/>
      <c r="AN17" s="104"/>
      <c r="AO17" s="15"/>
      <c r="AP17" s="167"/>
      <c r="AQ17" s="15">
        <f t="shared" si="15"/>
        <v>0</v>
      </c>
      <c r="AR17" s="167"/>
      <c r="AS17" s="15">
        <f t="shared" si="16"/>
        <v>0</v>
      </c>
      <c r="AT17" s="167"/>
      <c r="AU17" s="15">
        <f t="shared" si="17"/>
        <v>0</v>
      </c>
      <c r="AV17" s="167"/>
      <c r="AW17" s="15">
        <f t="shared" si="18"/>
        <v>0</v>
      </c>
      <c r="AX17" s="167"/>
      <c r="AY17" s="15">
        <f t="shared" si="19"/>
        <v>0</v>
      </c>
      <c r="AZ17" s="167"/>
      <c r="BA17" s="15">
        <f t="shared" si="20"/>
        <v>0</v>
      </c>
      <c r="BB17" s="104"/>
      <c r="BC17" s="15"/>
      <c r="BD17" s="167"/>
      <c r="BE17" s="15">
        <f t="shared" si="21"/>
        <v>0</v>
      </c>
      <c r="BF17" s="167"/>
      <c r="BG17" s="15">
        <f t="shared" si="22"/>
        <v>0</v>
      </c>
      <c r="BH17" s="167"/>
      <c r="BI17" s="15"/>
      <c r="BJ17" s="167"/>
      <c r="BK17" s="15">
        <f t="shared" si="23"/>
        <v>0</v>
      </c>
      <c r="BL17" s="167"/>
      <c r="BM17" s="15">
        <f t="shared" si="24"/>
        <v>0</v>
      </c>
      <c r="BN17" s="167"/>
      <c r="BO17" s="15">
        <f t="shared" si="25"/>
        <v>0</v>
      </c>
      <c r="BP17" s="167"/>
      <c r="BQ17" s="15">
        <f t="shared" si="26"/>
        <v>0</v>
      </c>
      <c r="BR17" s="104"/>
      <c r="BS17" s="15"/>
      <c r="BT17" s="167"/>
      <c r="BU17" s="15">
        <f t="shared" si="27"/>
        <v>0</v>
      </c>
      <c r="BV17" s="167">
        <v>1.5</v>
      </c>
      <c r="BW17" s="15">
        <f t="shared" si="28"/>
        <v>0.34203625584311936</v>
      </c>
      <c r="BX17" s="167"/>
      <c r="BY17" s="15">
        <f t="shared" si="29"/>
        <v>0</v>
      </c>
      <c r="BZ17" s="167">
        <v>0.76563630000000005</v>
      </c>
      <c r="CA17" s="15">
        <f t="shared" si="30"/>
        <v>3.8311010441861373</v>
      </c>
      <c r="CB17" s="167"/>
      <c r="CC17" s="15">
        <f t="shared" si="31"/>
        <v>0</v>
      </c>
      <c r="CD17" s="167"/>
      <c r="CE17" s="15">
        <f t="shared" si="32"/>
        <v>0</v>
      </c>
      <c r="CF17" s="167"/>
      <c r="CG17" s="15">
        <f t="shared" si="33"/>
        <v>0</v>
      </c>
      <c r="CH17" s="104"/>
      <c r="CI17" s="15"/>
      <c r="CJ17" s="167">
        <v>1.6</v>
      </c>
      <c r="CK17" s="15">
        <f t="shared" si="34"/>
        <v>2.2857142857142856</v>
      </c>
      <c r="CL17" s="167">
        <v>0</v>
      </c>
      <c r="CM17" s="15">
        <f t="shared" si="35"/>
        <v>0</v>
      </c>
      <c r="CN17" s="167">
        <v>0</v>
      </c>
      <c r="CO17" s="15">
        <f t="shared" si="36"/>
        <v>0</v>
      </c>
      <c r="CP17" s="167">
        <v>0</v>
      </c>
      <c r="CQ17" s="15">
        <f t="shared" si="37"/>
        <v>0</v>
      </c>
      <c r="CR17" s="167">
        <v>0</v>
      </c>
      <c r="CS17" s="15">
        <f t="shared" si="38"/>
        <v>0</v>
      </c>
      <c r="CT17" s="167">
        <v>0</v>
      </c>
      <c r="CU17" s="15">
        <f t="shared" si="39"/>
        <v>0</v>
      </c>
      <c r="CV17" s="104"/>
      <c r="CW17" s="15"/>
      <c r="CX17" s="167"/>
      <c r="CY17" s="15">
        <f t="shared" si="40"/>
        <v>0</v>
      </c>
      <c r="CZ17" s="167"/>
      <c r="DA17" s="15">
        <f t="shared" si="41"/>
        <v>0</v>
      </c>
      <c r="DB17" s="167"/>
      <c r="DC17" s="15">
        <f t="shared" si="42"/>
        <v>0</v>
      </c>
      <c r="DD17" s="167"/>
      <c r="DE17" s="15">
        <f t="shared" si="43"/>
        <v>0</v>
      </c>
      <c r="DF17" s="104"/>
      <c r="DG17" s="114"/>
      <c r="DH17" s="104"/>
      <c r="DI17" s="114"/>
      <c r="DJ17" s="167"/>
      <c r="DK17" s="15">
        <f t="shared" si="44"/>
        <v>0</v>
      </c>
      <c r="DL17" s="167">
        <v>76</v>
      </c>
      <c r="DM17" s="15">
        <f t="shared" si="45"/>
        <v>5.432257603373718</v>
      </c>
      <c r="DN17" s="167">
        <v>0</v>
      </c>
      <c r="DO17" s="15">
        <f t="shared" si="46"/>
        <v>0</v>
      </c>
      <c r="DP17" s="167">
        <v>0</v>
      </c>
      <c r="DQ17" s="15">
        <f t="shared" si="47"/>
        <v>0</v>
      </c>
      <c r="DR17" s="167">
        <v>0</v>
      </c>
      <c r="DS17" s="15">
        <f t="shared" si="48"/>
        <v>0</v>
      </c>
      <c r="DT17" s="167">
        <v>0</v>
      </c>
      <c r="DU17" s="15">
        <f t="shared" si="49"/>
        <v>0</v>
      </c>
      <c r="DV17" s="167">
        <v>0</v>
      </c>
      <c r="DW17" s="15">
        <f t="shared" si="50"/>
        <v>0</v>
      </c>
      <c r="DX17" s="167"/>
      <c r="DY17" s="15">
        <f t="shared" si="51"/>
        <v>0</v>
      </c>
      <c r="DZ17" s="167"/>
      <c r="EA17" s="15">
        <f t="shared" si="52"/>
        <v>0</v>
      </c>
      <c r="EB17" s="167"/>
      <c r="EC17" s="15">
        <f t="shared" si="53"/>
        <v>0</v>
      </c>
      <c r="EJ17" s="104"/>
      <c r="EK17" s="1"/>
      <c r="EL17" s="104"/>
      <c r="EN17" s="104"/>
      <c r="EO17" s="114"/>
      <c r="EP17" s="104"/>
      <c r="EQ17" s="114"/>
      <c r="ER17" s="104"/>
      <c r="ES17" s="114"/>
      <c r="ET17" s="104"/>
      <c r="EU17" s="114"/>
    </row>
    <row r="18" spans="1:158" ht="12.75" customHeight="1">
      <c r="A18" s="41" t="s">
        <v>108</v>
      </c>
      <c r="B18" s="167">
        <f t="shared" si="0"/>
        <v>2.35</v>
      </c>
      <c r="C18" s="15">
        <f t="shared" si="1"/>
        <v>3.5483162094348901E-3</v>
      </c>
      <c r="D18" s="167"/>
      <c r="E18" s="15">
        <f t="shared" si="2"/>
        <v>0</v>
      </c>
      <c r="F18" s="167"/>
      <c r="G18" s="15">
        <f t="shared" si="3"/>
        <v>0</v>
      </c>
      <c r="H18" s="167"/>
      <c r="I18" s="15">
        <f t="shared" si="4"/>
        <v>0</v>
      </c>
      <c r="J18" s="167"/>
      <c r="K18" s="15">
        <f t="shared" si="5"/>
        <v>0</v>
      </c>
      <c r="L18" s="104"/>
      <c r="N18" s="167"/>
      <c r="O18" s="15">
        <f t="shared" si="6"/>
        <v>0</v>
      </c>
      <c r="P18" s="167"/>
      <c r="Q18" s="15">
        <f t="shared" si="7"/>
        <v>0</v>
      </c>
      <c r="R18" s="167"/>
      <c r="S18" s="15">
        <f t="shared" si="8"/>
        <v>0</v>
      </c>
      <c r="T18" s="167"/>
      <c r="U18" s="15">
        <f t="shared" si="9"/>
        <v>0</v>
      </c>
      <c r="V18" s="167"/>
      <c r="W18" s="15">
        <f t="shared" si="10"/>
        <v>0</v>
      </c>
      <c r="X18" s="167">
        <v>0</v>
      </c>
      <c r="Y18" s="15">
        <f t="shared" si="11"/>
        <v>0</v>
      </c>
      <c r="Z18" s="167">
        <v>0</v>
      </c>
      <c r="AA18" s="15">
        <f t="shared" si="12"/>
        <v>0</v>
      </c>
      <c r="AB18" s="104"/>
      <c r="AC18" s="114"/>
      <c r="AD18" s="167"/>
      <c r="AF18" s="104"/>
      <c r="AG18" s="15"/>
      <c r="AH18" s="167"/>
      <c r="AI18" s="15">
        <f t="shared" si="13"/>
        <v>0</v>
      </c>
      <c r="AJ18" s="167"/>
      <c r="AK18" s="15">
        <f t="shared" si="14"/>
        <v>0</v>
      </c>
      <c r="AL18" s="104"/>
      <c r="AM18" s="15"/>
      <c r="AN18" s="104"/>
      <c r="AO18" s="15"/>
      <c r="AP18" s="167"/>
      <c r="AQ18" s="15">
        <f t="shared" si="15"/>
        <v>0</v>
      </c>
      <c r="AR18" s="167"/>
      <c r="AS18" s="15">
        <f t="shared" si="16"/>
        <v>0</v>
      </c>
      <c r="AT18" s="167"/>
      <c r="AU18" s="15">
        <f t="shared" si="17"/>
        <v>0</v>
      </c>
      <c r="AV18" s="167"/>
      <c r="AW18" s="15">
        <f t="shared" si="18"/>
        <v>0</v>
      </c>
      <c r="AX18" s="167"/>
      <c r="AY18" s="15">
        <f t="shared" si="19"/>
        <v>0</v>
      </c>
      <c r="AZ18" s="167"/>
      <c r="BA18" s="15">
        <f t="shared" si="20"/>
        <v>0</v>
      </c>
      <c r="BB18" s="104"/>
      <c r="BC18" s="15"/>
      <c r="BD18" s="167"/>
      <c r="BE18" s="15">
        <f t="shared" si="21"/>
        <v>0</v>
      </c>
      <c r="BF18" s="167"/>
      <c r="BG18" s="15">
        <f t="shared" si="22"/>
        <v>0</v>
      </c>
      <c r="BH18" s="167"/>
      <c r="BI18" s="15"/>
      <c r="BJ18" s="167"/>
      <c r="BK18" s="15">
        <f t="shared" si="23"/>
        <v>0</v>
      </c>
      <c r="BL18" s="167"/>
      <c r="BM18" s="15">
        <f t="shared" si="24"/>
        <v>0</v>
      </c>
      <c r="BN18" s="167"/>
      <c r="BO18" s="15">
        <f t="shared" si="25"/>
        <v>0</v>
      </c>
      <c r="BP18" s="167"/>
      <c r="BQ18" s="15">
        <f t="shared" si="26"/>
        <v>0</v>
      </c>
      <c r="BR18" s="104"/>
      <c r="BS18" s="15"/>
      <c r="BT18" s="167"/>
      <c r="BU18" s="15">
        <f t="shared" si="27"/>
        <v>0</v>
      </c>
      <c r="BV18" s="167"/>
      <c r="BW18" s="15">
        <f t="shared" si="28"/>
        <v>0</v>
      </c>
      <c r="BX18" s="167"/>
      <c r="BY18" s="15">
        <f t="shared" si="29"/>
        <v>0</v>
      </c>
      <c r="BZ18" s="167">
        <v>0</v>
      </c>
      <c r="CA18" s="15">
        <f t="shared" si="30"/>
        <v>0</v>
      </c>
      <c r="CB18" s="167"/>
      <c r="CC18" s="15">
        <f t="shared" si="31"/>
        <v>0</v>
      </c>
      <c r="CD18" s="167"/>
      <c r="CE18" s="15">
        <f t="shared" si="32"/>
        <v>0</v>
      </c>
      <c r="CF18" s="167"/>
      <c r="CG18" s="15">
        <f t="shared" si="33"/>
        <v>0</v>
      </c>
      <c r="CH18" s="104"/>
      <c r="CI18" s="15"/>
      <c r="CJ18" s="167">
        <v>0.2</v>
      </c>
      <c r="CK18" s="15">
        <f t="shared" si="34"/>
        <v>0.2857142857142857</v>
      </c>
      <c r="CL18" s="167">
        <v>0</v>
      </c>
      <c r="CM18" s="15">
        <f t="shared" si="35"/>
        <v>0</v>
      </c>
      <c r="CN18" s="167">
        <v>0</v>
      </c>
      <c r="CO18" s="15">
        <f t="shared" si="36"/>
        <v>0</v>
      </c>
      <c r="CP18" s="167">
        <v>0</v>
      </c>
      <c r="CQ18" s="15">
        <f t="shared" si="37"/>
        <v>0</v>
      </c>
      <c r="CR18" s="167">
        <v>0</v>
      </c>
      <c r="CS18" s="15">
        <f t="shared" si="38"/>
        <v>0</v>
      </c>
      <c r="CT18" s="167">
        <v>0</v>
      </c>
      <c r="CU18" s="15">
        <f t="shared" si="39"/>
        <v>0</v>
      </c>
      <c r="CV18" s="104"/>
      <c r="CW18" s="15"/>
      <c r="CX18" s="167"/>
      <c r="CY18" s="15">
        <f t="shared" si="40"/>
        <v>0</v>
      </c>
      <c r="CZ18" s="167"/>
      <c r="DA18" s="15">
        <f t="shared" si="41"/>
        <v>0</v>
      </c>
      <c r="DB18" s="167"/>
      <c r="DC18" s="15">
        <f t="shared" si="42"/>
        <v>0</v>
      </c>
      <c r="DD18" s="167"/>
      <c r="DE18" s="15">
        <f t="shared" si="43"/>
        <v>0</v>
      </c>
      <c r="DF18" s="104"/>
      <c r="DG18" s="114"/>
      <c r="DH18" s="104"/>
      <c r="DI18" s="114"/>
      <c r="DJ18" s="167"/>
      <c r="DK18" s="15">
        <f t="shared" si="44"/>
        <v>0</v>
      </c>
      <c r="DL18" s="167">
        <v>2.15</v>
      </c>
      <c r="DM18" s="15">
        <f t="shared" si="45"/>
        <v>0.15367570851649334</v>
      </c>
      <c r="DN18" s="167">
        <v>0</v>
      </c>
      <c r="DO18" s="15">
        <f t="shared" si="46"/>
        <v>0</v>
      </c>
      <c r="DP18" s="167">
        <v>0</v>
      </c>
      <c r="DQ18" s="15">
        <f t="shared" si="47"/>
        <v>0</v>
      </c>
      <c r="DR18" s="167">
        <v>0</v>
      </c>
      <c r="DS18" s="15">
        <f t="shared" si="48"/>
        <v>0</v>
      </c>
      <c r="DT18" s="167">
        <v>0</v>
      </c>
      <c r="DU18" s="15">
        <f t="shared" si="49"/>
        <v>0</v>
      </c>
      <c r="DV18" s="167">
        <v>0</v>
      </c>
      <c r="DW18" s="15">
        <f t="shared" si="50"/>
        <v>0</v>
      </c>
      <c r="DX18" s="167"/>
      <c r="DY18" s="15">
        <f t="shared" si="51"/>
        <v>0</v>
      </c>
      <c r="DZ18" s="167"/>
      <c r="EA18" s="15">
        <f t="shared" si="52"/>
        <v>0</v>
      </c>
      <c r="EB18" s="167"/>
      <c r="EC18" s="15">
        <f t="shared" si="53"/>
        <v>0</v>
      </c>
      <c r="EJ18" s="104"/>
      <c r="EK18" s="1"/>
      <c r="EL18" s="104"/>
      <c r="EN18" s="104"/>
      <c r="EO18" s="114"/>
      <c r="EP18" s="104"/>
      <c r="EQ18" s="114"/>
      <c r="ER18" s="104"/>
      <c r="ES18" s="114"/>
      <c r="ET18" s="104"/>
      <c r="EU18" s="114"/>
    </row>
    <row r="19" spans="1:158" ht="12.75" customHeight="1">
      <c r="A19" s="41" t="s">
        <v>110</v>
      </c>
      <c r="B19" s="167">
        <f t="shared" si="0"/>
        <v>30.299999999999997</v>
      </c>
      <c r="C19" s="15">
        <f t="shared" si="1"/>
        <v>4.5750630274841345E-2</v>
      </c>
      <c r="D19" s="167"/>
      <c r="E19" s="15">
        <f t="shared" si="2"/>
        <v>0</v>
      </c>
      <c r="F19" s="167"/>
      <c r="G19" s="15">
        <f t="shared" si="3"/>
        <v>0</v>
      </c>
      <c r="H19" s="167"/>
      <c r="I19" s="15">
        <f t="shared" si="4"/>
        <v>0</v>
      </c>
      <c r="J19" s="167"/>
      <c r="K19" s="15">
        <f t="shared" si="5"/>
        <v>0</v>
      </c>
      <c r="L19" s="104"/>
      <c r="N19" s="167"/>
      <c r="O19" s="15">
        <f t="shared" si="6"/>
        <v>0</v>
      </c>
      <c r="P19" s="167"/>
      <c r="Q19" s="15">
        <f t="shared" si="7"/>
        <v>0</v>
      </c>
      <c r="R19" s="167"/>
      <c r="S19" s="15">
        <f t="shared" si="8"/>
        <v>0</v>
      </c>
      <c r="T19" s="167"/>
      <c r="U19" s="15">
        <f t="shared" si="9"/>
        <v>0</v>
      </c>
      <c r="V19" s="167"/>
      <c r="W19" s="15">
        <f t="shared" si="10"/>
        <v>0</v>
      </c>
      <c r="X19" s="167">
        <v>0</v>
      </c>
      <c r="Y19" s="15">
        <f t="shared" si="11"/>
        <v>0</v>
      </c>
      <c r="Z19" s="167">
        <v>0</v>
      </c>
      <c r="AA19" s="15">
        <f t="shared" si="12"/>
        <v>0</v>
      </c>
      <c r="AB19" s="104"/>
      <c r="AC19" s="114"/>
      <c r="AD19" s="167"/>
      <c r="AF19" s="104"/>
      <c r="AG19" s="15"/>
      <c r="AH19" s="167"/>
      <c r="AI19" s="15">
        <f t="shared" si="13"/>
        <v>0</v>
      </c>
      <c r="AJ19" s="167"/>
      <c r="AK19" s="15">
        <f t="shared" si="14"/>
        <v>0</v>
      </c>
      <c r="AL19" s="104"/>
      <c r="AM19" s="15"/>
      <c r="AN19" s="104"/>
      <c r="AO19" s="15"/>
      <c r="AP19" s="167"/>
      <c r="AQ19" s="15">
        <f t="shared" si="15"/>
        <v>0</v>
      </c>
      <c r="AR19" s="167"/>
      <c r="AS19" s="15">
        <f t="shared" si="16"/>
        <v>0</v>
      </c>
      <c r="AT19" s="167"/>
      <c r="AU19" s="15">
        <f t="shared" si="17"/>
        <v>0</v>
      </c>
      <c r="AV19" s="167"/>
      <c r="AW19" s="15">
        <f t="shared" si="18"/>
        <v>0</v>
      </c>
      <c r="AX19" s="167"/>
      <c r="AY19" s="15">
        <f t="shared" si="19"/>
        <v>0</v>
      </c>
      <c r="AZ19" s="167"/>
      <c r="BA19" s="15">
        <f t="shared" si="20"/>
        <v>0</v>
      </c>
      <c r="BB19" s="104"/>
      <c r="BC19" s="15"/>
      <c r="BD19" s="167"/>
      <c r="BE19" s="15">
        <f t="shared" si="21"/>
        <v>0</v>
      </c>
      <c r="BF19" s="167"/>
      <c r="BG19" s="15">
        <f t="shared" si="22"/>
        <v>0</v>
      </c>
      <c r="BH19" s="167"/>
      <c r="BI19" s="15"/>
      <c r="BJ19" s="167"/>
      <c r="BK19" s="15">
        <f t="shared" si="23"/>
        <v>0</v>
      </c>
      <c r="BL19" s="167"/>
      <c r="BM19" s="15">
        <f t="shared" si="24"/>
        <v>0</v>
      </c>
      <c r="BN19" s="167"/>
      <c r="BO19" s="15">
        <f t="shared" si="25"/>
        <v>0</v>
      </c>
      <c r="BP19" s="167"/>
      <c r="BQ19" s="15">
        <f t="shared" si="26"/>
        <v>0</v>
      </c>
      <c r="BR19" s="104"/>
      <c r="BS19" s="15"/>
      <c r="BT19" s="167"/>
      <c r="BU19" s="15">
        <f t="shared" si="27"/>
        <v>0</v>
      </c>
      <c r="BV19" s="167"/>
      <c r="BW19" s="15">
        <f t="shared" si="28"/>
        <v>0</v>
      </c>
      <c r="BX19" s="167"/>
      <c r="BY19" s="15">
        <f t="shared" si="29"/>
        <v>0</v>
      </c>
      <c r="BZ19" s="167">
        <v>0</v>
      </c>
      <c r="CA19" s="15">
        <f t="shared" si="30"/>
        <v>0</v>
      </c>
      <c r="CB19" s="167"/>
      <c r="CC19" s="15">
        <f t="shared" si="31"/>
        <v>0</v>
      </c>
      <c r="CD19" s="167"/>
      <c r="CE19" s="15">
        <f t="shared" si="32"/>
        <v>0</v>
      </c>
      <c r="CF19" s="167"/>
      <c r="CG19" s="15">
        <f t="shared" si="33"/>
        <v>0</v>
      </c>
      <c r="CH19" s="104"/>
      <c r="CI19" s="15"/>
      <c r="CJ19" s="167">
        <v>1.9</v>
      </c>
      <c r="CK19" s="15">
        <f t="shared" si="34"/>
        <v>2.7142857142857144</v>
      </c>
      <c r="CL19" s="167">
        <v>0</v>
      </c>
      <c r="CM19" s="15">
        <f t="shared" si="35"/>
        <v>0</v>
      </c>
      <c r="CN19" s="167">
        <v>0</v>
      </c>
      <c r="CO19" s="15">
        <f t="shared" si="36"/>
        <v>0</v>
      </c>
      <c r="CP19" s="167">
        <v>0</v>
      </c>
      <c r="CQ19" s="15">
        <f t="shared" si="37"/>
        <v>0</v>
      </c>
      <c r="CR19" s="167">
        <v>0</v>
      </c>
      <c r="CS19" s="15">
        <f t="shared" si="38"/>
        <v>0</v>
      </c>
      <c r="CT19" s="167">
        <v>0</v>
      </c>
      <c r="CU19" s="15">
        <f t="shared" si="39"/>
        <v>0</v>
      </c>
      <c r="CV19" s="104"/>
      <c r="CW19" s="15"/>
      <c r="CX19" s="167"/>
      <c r="CY19" s="15">
        <f t="shared" si="40"/>
        <v>0</v>
      </c>
      <c r="CZ19" s="167"/>
      <c r="DA19" s="15">
        <f t="shared" si="41"/>
        <v>0</v>
      </c>
      <c r="DB19" s="167"/>
      <c r="DC19" s="15">
        <f t="shared" si="42"/>
        <v>0</v>
      </c>
      <c r="DD19" s="167"/>
      <c r="DE19" s="15">
        <f t="shared" si="43"/>
        <v>0</v>
      </c>
      <c r="DF19" s="104"/>
      <c r="DG19" s="114"/>
      <c r="DH19" s="104"/>
      <c r="DI19" s="114"/>
      <c r="DJ19" s="167"/>
      <c r="DK19" s="15">
        <f t="shared" si="44"/>
        <v>0</v>
      </c>
      <c r="DL19" s="167">
        <v>28.4</v>
      </c>
      <c r="DM19" s="15">
        <f t="shared" si="45"/>
        <v>2.0299488938922838</v>
      </c>
      <c r="DN19" s="167">
        <v>0</v>
      </c>
      <c r="DO19" s="15">
        <f t="shared" si="46"/>
        <v>0</v>
      </c>
      <c r="DP19" s="167">
        <v>0</v>
      </c>
      <c r="DQ19" s="15">
        <f t="shared" si="47"/>
        <v>0</v>
      </c>
      <c r="DR19" s="167">
        <v>0</v>
      </c>
      <c r="DS19" s="15">
        <f t="shared" si="48"/>
        <v>0</v>
      </c>
      <c r="DT19" s="167">
        <v>0</v>
      </c>
      <c r="DU19" s="15">
        <f t="shared" si="49"/>
        <v>0</v>
      </c>
      <c r="DV19" s="167">
        <v>0</v>
      </c>
      <c r="DW19" s="15">
        <f t="shared" si="50"/>
        <v>0</v>
      </c>
      <c r="DX19" s="167"/>
      <c r="DY19" s="15">
        <f t="shared" si="51"/>
        <v>0</v>
      </c>
      <c r="DZ19" s="167"/>
      <c r="EA19" s="15">
        <f t="shared" si="52"/>
        <v>0</v>
      </c>
      <c r="EB19" s="167"/>
      <c r="EC19" s="15">
        <f t="shared" si="53"/>
        <v>0</v>
      </c>
      <c r="EJ19" s="104"/>
      <c r="EK19" s="10"/>
      <c r="EM19" s="10"/>
      <c r="EN19" s="104"/>
      <c r="EO19" s="114"/>
      <c r="EP19" s="104"/>
      <c r="EQ19" s="114"/>
      <c r="ER19" s="104"/>
      <c r="ES19" s="114"/>
      <c r="ET19" s="104"/>
      <c r="EU19" s="114"/>
    </row>
    <row r="20" spans="1:158" s="51" customFormat="1" ht="12.75" customHeight="1">
      <c r="A20" s="41" t="s">
        <v>112</v>
      </c>
      <c r="B20" s="167">
        <f t="shared" si="0"/>
        <v>13.700000000000001</v>
      </c>
      <c r="C20" s="15">
        <f t="shared" si="1"/>
        <v>2.0685928540109786E-2</v>
      </c>
      <c r="D20" s="167"/>
      <c r="E20" s="15">
        <f t="shared" si="2"/>
        <v>0</v>
      </c>
      <c r="F20" s="167"/>
      <c r="G20" s="15">
        <f t="shared" si="3"/>
        <v>0</v>
      </c>
      <c r="H20" s="167"/>
      <c r="I20" s="15">
        <f t="shared" si="4"/>
        <v>0</v>
      </c>
      <c r="J20" s="167"/>
      <c r="K20" s="15">
        <f t="shared" si="5"/>
        <v>0</v>
      </c>
      <c r="L20" s="104"/>
      <c r="M20" s="15"/>
      <c r="N20" s="167"/>
      <c r="O20" s="15">
        <f t="shared" si="6"/>
        <v>0</v>
      </c>
      <c r="P20" s="167"/>
      <c r="Q20" s="15">
        <f t="shared" si="7"/>
        <v>0</v>
      </c>
      <c r="R20" s="167"/>
      <c r="S20" s="15">
        <f t="shared" si="8"/>
        <v>0</v>
      </c>
      <c r="T20" s="167"/>
      <c r="U20" s="15">
        <f t="shared" si="9"/>
        <v>0</v>
      </c>
      <c r="V20" s="167"/>
      <c r="W20" s="15">
        <f t="shared" si="10"/>
        <v>0</v>
      </c>
      <c r="X20" s="167">
        <v>0</v>
      </c>
      <c r="Y20" s="15">
        <f t="shared" si="11"/>
        <v>0</v>
      </c>
      <c r="Z20" s="167">
        <v>0</v>
      </c>
      <c r="AA20" s="15">
        <f t="shared" si="12"/>
        <v>0</v>
      </c>
      <c r="AB20" s="104"/>
      <c r="AC20" s="114"/>
      <c r="AD20" s="167"/>
      <c r="AE20" s="15"/>
      <c r="AF20" s="104"/>
      <c r="AG20" s="15"/>
      <c r="AH20" s="167"/>
      <c r="AI20" s="15">
        <f t="shared" si="13"/>
        <v>0</v>
      </c>
      <c r="AJ20" s="167"/>
      <c r="AK20" s="15">
        <f t="shared" si="14"/>
        <v>0</v>
      </c>
      <c r="AL20" s="104"/>
      <c r="AM20" s="15"/>
      <c r="AN20" s="104"/>
      <c r="AO20" s="15"/>
      <c r="AP20" s="167"/>
      <c r="AQ20" s="15">
        <f t="shared" si="15"/>
        <v>0</v>
      </c>
      <c r="AR20" s="167"/>
      <c r="AS20" s="15">
        <f t="shared" si="16"/>
        <v>0</v>
      </c>
      <c r="AT20" s="167"/>
      <c r="AU20" s="15">
        <f t="shared" si="17"/>
        <v>0</v>
      </c>
      <c r="AV20" s="167"/>
      <c r="AW20" s="15">
        <f t="shared" si="18"/>
        <v>0</v>
      </c>
      <c r="AX20" s="167"/>
      <c r="AY20" s="15">
        <f t="shared" si="19"/>
        <v>0</v>
      </c>
      <c r="AZ20" s="167"/>
      <c r="BA20" s="15">
        <f t="shared" si="20"/>
        <v>0</v>
      </c>
      <c r="BB20" s="104"/>
      <c r="BC20" s="15"/>
      <c r="BD20" s="167"/>
      <c r="BE20" s="15">
        <f t="shared" si="21"/>
        <v>0</v>
      </c>
      <c r="BF20" s="167"/>
      <c r="BG20" s="15">
        <f t="shared" si="22"/>
        <v>0</v>
      </c>
      <c r="BH20" s="167"/>
      <c r="BI20" s="15"/>
      <c r="BJ20" s="167"/>
      <c r="BK20" s="15">
        <f t="shared" si="23"/>
        <v>0</v>
      </c>
      <c r="BL20" s="167"/>
      <c r="BM20" s="15">
        <f t="shared" si="24"/>
        <v>0</v>
      </c>
      <c r="BN20" s="167"/>
      <c r="BO20" s="15">
        <f t="shared" si="25"/>
        <v>0</v>
      </c>
      <c r="BP20" s="167"/>
      <c r="BQ20" s="15">
        <f t="shared" si="26"/>
        <v>0</v>
      </c>
      <c r="BR20" s="104"/>
      <c r="BS20" s="15"/>
      <c r="BT20" s="167"/>
      <c r="BU20" s="15">
        <f t="shared" si="27"/>
        <v>0</v>
      </c>
      <c r="BV20" s="167"/>
      <c r="BW20" s="15">
        <f t="shared" si="28"/>
        <v>0</v>
      </c>
      <c r="BX20" s="167"/>
      <c r="BY20" s="15">
        <f t="shared" si="29"/>
        <v>0</v>
      </c>
      <c r="BZ20" s="167">
        <v>0</v>
      </c>
      <c r="CA20" s="15">
        <f t="shared" si="30"/>
        <v>0</v>
      </c>
      <c r="CB20" s="167"/>
      <c r="CC20" s="15">
        <f t="shared" si="31"/>
        <v>0</v>
      </c>
      <c r="CD20" s="167"/>
      <c r="CE20" s="15">
        <f t="shared" si="32"/>
        <v>0</v>
      </c>
      <c r="CF20" s="167"/>
      <c r="CG20" s="15">
        <f t="shared" si="33"/>
        <v>0</v>
      </c>
      <c r="CH20" s="104"/>
      <c r="CI20" s="15"/>
      <c r="CJ20" s="167">
        <v>0.4</v>
      </c>
      <c r="CK20" s="15">
        <f t="shared" si="34"/>
        <v>0.5714285714285714</v>
      </c>
      <c r="CL20" s="167">
        <v>0</v>
      </c>
      <c r="CM20" s="15">
        <f t="shared" si="35"/>
        <v>0</v>
      </c>
      <c r="CN20" s="167">
        <v>0</v>
      </c>
      <c r="CO20" s="15">
        <f t="shared" si="36"/>
        <v>0</v>
      </c>
      <c r="CP20" s="167">
        <v>0</v>
      </c>
      <c r="CQ20" s="15">
        <f t="shared" si="37"/>
        <v>0</v>
      </c>
      <c r="CR20" s="167">
        <v>0</v>
      </c>
      <c r="CS20" s="15">
        <f t="shared" si="38"/>
        <v>0</v>
      </c>
      <c r="CT20" s="167">
        <v>0</v>
      </c>
      <c r="CU20" s="15">
        <f t="shared" si="39"/>
        <v>0</v>
      </c>
      <c r="CV20" s="104"/>
      <c r="CW20" s="15"/>
      <c r="CX20" s="167"/>
      <c r="CY20" s="15">
        <f t="shared" si="40"/>
        <v>0</v>
      </c>
      <c r="CZ20" s="167"/>
      <c r="DA20" s="15">
        <f t="shared" si="41"/>
        <v>0</v>
      </c>
      <c r="DB20" s="167"/>
      <c r="DC20" s="15">
        <f t="shared" si="42"/>
        <v>0</v>
      </c>
      <c r="DD20" s="167"/>
      <c r="DE20" s="15">
        <f t="shared" si="43"/>
        <v>0</v>
      </c>
      <c r="DF20" s="104"/>
      <c r="DG20" s="114"/>
      <c r="DH20" s="104"/>
      <c r="DI20" s="114"/>
      <c r="DJ20" s="167"/>
      <c r="DK20" s="15">
        <f t="shared" si="44"/>
        <v>0</v>
      </c>
      <c r="DL20" s="167">
        <v>13.3</v>
      </c>
      <c r="DM20" s="15">
        <f t="shared" si="45"/>
        <v>0.95064508059040065</v>
      </c>
      <c r="DN20" s="167">
        <v>0</v>
      </c>
      <c r="DO20" s="15">
        <f t="shared" si="46"/>
        <v>0</v>
      </c>
      <c r="DP20" s="167">
        <v>0</v>
      </c>
      <c r="DQ20" s="15">
        <f t="shared" si="47"/>
        <v>0</v>
      </c>
      <c r="DR20" s="167">
        <v>0</v>
      </c>
      <c r="DS20" s="15">
        <f t="shared" si="48"/>
        <v>0</v>
      </c>
      <c r="DT20" s="167">
        <v>0</v>
      </c>
      <c r="DU20" s="15">
        <f t="shared" si="49"/>
        <v>0</v>
      </c>
      <c r="DV20" s="167">
        <v>0</v>
      </c>
      <c r="DW20" s="15">
        <f t="shared" si="50"/>
        <v>0</v>
      </c>
      <c r="DX20" s="167"/>
      <c r="DY20" s="15">
        <f t="shared" si="51"/>
        <v>0</v>
      </c>
      <c r="DZ20" s="167"/>
      <c r="EA20" s="15">
        <f t="shared" si="52"/>
        <v>0</v>
      </c>
      <c r="EB20" s="167"/>
      <c r="EC20" s="15">
        <f t="shared" si="53"/>
        <v>0</v>
      </c>
      <c r="EJ20" s="118"/>
      <c r="EL20" s="104"/>
      <c r="EN20" s="118"/>
      <c r="EO20" s="114"/>
      <c r="EP20" s="118"/>
      <c r="EQ20" s="114"/>
      <c r="ER20" s="118"/>
      <c r="ES20" s="114"/>
      <c r="ET20" s="118"/>
      <c r="EU20" s="114"/>
    </row>
    <row r="21" spans="1:158" s="51" customFormat="1" ht="12.75" customHeight="1">
      <c r="A21" s="41" t="s">
        <v>114</v>
      </c>
      <c r="B21" s="167">
        <f t="shared" si="0"/>
        <v>20.399999999999999</v>
      </c>
      <c r="C21" s="15">
        <f t="shared" si="1"/>
        <v>3.0802404541477341E-2</v>
      </c>
      <c r="D21" s="167"/>
      <c r="E21" s="15">
        <f t="shared" si="2"/>
        <v>0</v>
      </c>
      <c r="F21" s="167"/>
      <c r="G21" s="15">
        <f t="shared" si="3"/>
        <v>0</v>
      </c>
      <c r="H21" s="167"/>
      <c r="I21" s="15">
        <f t="shared" si="4"/>
        <v>0</v>
      </c>
      <c r="J21" s="167"/>
      <c r="K21" s="15">
        <f t="shared" si="5"/>
        <v>0</v>
      </c>
      <c r="L21" s="104"/>
      <c r="M21" s="15"/>
      <c r="N21" s="167"/>
      <c r="O21" s="15">
        <f t="shared" si="6"/>
        <v>0</v>
      </c>
      <c r="P21" s="167"/>
      <c r="Q21" s="15">
        <f t="shared" si="7"/>
        <v>0</v>
      </c>
      <c r="R21" s="167"/>
      <c r="S21" s="15">
        <f t="shared" si="8"/>
        <v>0</v>
      </c>
      <c r="T21" s="167"/>
      <c r="U21" s="15">
        <f t="shared" si="9"/>
        <v>0</v>
      </c>
      <c r="V21" s="167"/>
      <c r="W21" s="15">
        <f t="shared" si="10"/>
        <v>0</v>
      </c>
      <c r="X21" s="167">
        <v>0</v>
      </c>
      <c r="Y21" s="15">
        <f t="shared" si="11"/>
        <v>0</v>
      </c>
      <c r="Z21" s="167">
        <v>0</v>
      </c>
      <c r="AA21" s="15">
        <f t="shared" si="12"/>
        <v>0</v>
      </c>
      <c r="AB21" s="104"/>
      <c r="AC21" s="114"/>
      <c r="AD21" s="167"/>
      <c r="AE21" s="15"/>
      <c r="AF21" s="104"/>
      <c r="AG21" s="15"/>
      <c r="AH21" s="167"/>
      <c r="AI21" s="15">
        <f t="shared" si="13"/>
        <v>0</v>
      </c>
      <c r="AJ21" s="167"/>
      <c r="AK21" s="15">
        <f t="shared" si="14"/>
        <v>0</v>
      </c>
      <c r="AL21" s="104"/>
      <c r="AM21" s="15"/>
      <c r="AN21" s="104"/>
      <c r="AO21" s="15"/>
      <c r="AP21" s="167"/>
      <c r="AQ21" s="15">
        <f t="shared" si="15"/>
        <v>0</v>
      </c>
      <c r="AR21" s="167"/>
      <c r="AS21" s="15">
        <f t="shared" si="16"/>
        <v>0</v>
      </c>
      <c r="AT21" s="167"/>
      <c r="AU21" s="15">
        <f t="shared" si="17"/>
        <v>0</v>
      </c>
      <c r="AV21" s="167"/>
      <c r="AW21" s="15">
        <f t="shared" si="18"/>
        <v>0</v>
      </c>
      <c r="AX21" s="167"/>
      <c r="AY21" s="15">
        <f t="shared" si="19"/>
        <v>0</v>
      </c>
      <c r="AZ21" s="167"/>
      <c r="BA21" s="15">
        <f t="shared" si="20"/>
        <v>0</v>
      </c>
      <c r="BB21" s="104"/>
      <c r="BC21" s="15"/>
      <c r="BD21" s="167"/>
      <c r="BE21" s="15">
        <f t="shared" si="21"/>
        <v>0</v>
      </c>
      <c r="BF21" s="167"/>
      <c r="BG21" s="15">
        <f t="shared" si="22"/>
        <v>0</v>
      </c>
      <c r="BH21" s="167"/>
      <c r="BI21" s="15"/>
      <c r="BJ21" s="167"/>
      <c r="BK21" s="15">
        <f t="shared" si="23"/>
        <v>0</v>
      </c>
      <c r="BL21" s="167"/>
      <c r="BM21" s="15">
        <f t="shared" si="24"/>
        <v>0</v>
      </c>
      <c r="BN21" s="167"/>
      <c r="BO21" s="15">
        <f t="shared" si="25"/>
        <v>0</v>
      </c>
      <c r="BP21" s="167"/>
      <c r="BQ21" s="15">
        <f t="shared" si="26"/>
        <v>0</v>
      </c>
      <c r="BR21" s="104"/>
      <c r="BS21" s="15"/>
      <c r="BT21" s="167"/>
      <c r="BU21" s="15">
        <f t="shared" si="27"/>
        <v>0</v>
      </c>
      <c r="BV21" s="167"/>
      <c r="BW21" s="15">
        <f t="shared" si="28"/>
        <v>0</v>
      </c>
      <c r="BX21" s="167"/>
      <c r="BY21" s="15">
        <f t="shared" si="29"/>
        <v>0</v>
      </c>
      <c r="BZ21" s="167">
        <v>0</v>
      </c>
      <c r="CA21" s="15">
        <f t="shared" si="30"/>
        <v>0</v>
      </c>
      <c r="CB21" s="167"/>
      <c r="CC21" s="15">
        <f t="shared" si="31"/>
        <v>0</v>
      </c>
      <c r="CD21" s="167"/>
      <c r="CE21" s="15">
        <f t="shared" si="32"/>
        <v>0</v>
      </c>
      <c r="CF21" s="167"/>
      <c r="CG21" s="15">
        <f t="shared" si="33"/>
        <v>0</v>
      </c>
      <c r="CH21" s="104"/>
      <c r="CI21" s="15"/>
      <c r="CJ21" s="167">
        <v>0</v>
      </c>
      <c r="CK21" s="15">
        <f t="shared" si="34"/>
        <v>0</v>
      </c>
      <c r="CL21" s="167">
        <v>0</v>
      </c>
      <c r="CM21" s="15">
        <f t="shared" si="35"/>
        <v>0</v>
      </c>
      <c r="CN21" s="167">
        <v>0</v>
      </c>
      <c r="CO21" s="15">
        <f t="shared" si="36"/>
        <v>0</v>
      </c>
      <c r="CP21" s="167">
        <v>0</v>
      </c>
      <c r="CQ21" s="15">
        <f t="shared" si="37"/>
        <v>0</v>
      </c>
      <c r="CR21" s="167">
        <v>0</v>
      </c>
      <c r="CS21" s="15">
        <f t="shared" si="38"/>
        <v>0</v>
      </c>
      <c r="CT21" s="167">
        <v>0</v>
      </c>
      <c r="CU21" s="15">
        <f t="shared" si="39"/>
        <v>0</v>
      </c>
      <c r="CV21" s="104"/>
      <c r="CW21" s="15"/>
      <c r="CX21" s="167"/>
      <c r="CY21" s="15">
        <f t="shared" si="40"/>
        <v>0</v>
      </c>
      <c r="CZ21" s="167"/>
      <c r="DA21" s="15">
        <f t="shared" si="41"/>
        <v>0</v>
      </c>
      <c r="DB21" s="167"/>
      <c r="DC21" s="15">
        <f t="shared" si="42"/>
        <v>0</v>
      </c>
      <c r="DD21" s="167"/>
      <c r="DE21" s="15">
        <f t="shared" si="43"/>
        <v>0</v>
      </c>
      <c r="DF21" s="104"/>
      <c r="DG21" s="114"/>
      <c r="DH21" s="104"/>
      <c r="DI21" s="114"/>
      <c r="DJ21" s="167"/>
      <c r="DK21" s="15">
        <f t="shared" si="44"/>
        <v>0</v>
      </c>
      <c r="DL21" s="167">
        <v>20.399999999999999</v>
      </c>
      <c r="DM21" s="15">
        <f t="shared" si="45"/>
        <v>1.4581323040634717</v>
      </c>
      <c r="DN21" s="167">
        <v>0</v>
      </c>
      <c r="DO21" s="15">
        <f t="shared" si="46"/>
        <v>0</v>
      </c>
      <c r="DP21" s="167">
        <v>0</v>
      </c>
      <c r="DQ21" s="15">
        <f t="shared" si="47"/>
        <v>0</v>
      </c>
      <c r="DR21" s="167">
        <v>0</v>
      </c>
      <c r="DS21" s="15">
        <f t="shared" si="48"/>
        <v>0</v>
      </c>
      <c r="DT21" s="167">
        <v>0</v>
      </c>
      <c r="DU21" s="15">
        <f t="shared" si="49"/>
        <v>0</v>
      </c>
      <c r="DV21" s="167">
        <v>0</v>
      </c>
      <c r="DW21" s="15">
        <f t="shared" si="50"/>
        <v>0</v>
      </c>
      <c r="DX21" s="167"/>
      <c r="DY21" s="15">
        <f t="shared" si="51"/>
        <v>0</v>
      </c>
      <c r="DZ21" s="167"/>
      <c r="EA21" s="15">
        <f t="shared" si="52"/>
        <v>0</v>
      </c>
      <c r="EB21" s="167"/>
      <c r="EC21" s="15">
        <f t="shared" si="53"/>
        <v>0</v>
      </c>
      <c r="EJ21" s="118"/>
      <c r="EN21" s="118"/>
      <c r="EO21" s="114"/>
      <c r="EP21" s="118"/>
      <c r="EQ21" s="114"/>
      <c r="ER21" s="118"/>
      <c r="ES21" s="114"/>
      <c r="ET21" s="118"/>
      <c r="EU21" s="114"/>
    </row>
    <row r="22" spans="1:158" ht="12.75" customHeight="1">
      <c r="A22" s="41" t="s">
        <v>116</v>
      </c>
      <c r="B22" s="167">
        <f t="shared" si="0"/>
        <v>2.1</v>
      </c>
      <c r="C22" s="15">
        <f t="shared" si="1"/>
        <v>3.170835761622668E-3</v>
      </c>
      <c r="D22" s="167"/>
      <c r="E22" s="15">
        <f t="shared" si="2"/>
        <v>0</v>
      </c>
      <c r="F22" s="167"/>
      <c r="G22" s="15">
        <f t="shared" si="3"/>
        <v>0</v>
      </c>
      <c r="H22" s="167"/>
      <c r="I22" s="15">
        <f t="shared" si="4"/>
        <v>0</v>
      </c>
      <c r="J22" s="167"/>
      <c r="K22" s="15">
        <f t="shared" si="5"/>
        <v>0</v>
      </c>
      <c r="L22" s="104"/>
      <c r="N22" s="167"/>
      <c r="O22" s="15">
        <f t="shared" si="6"/>
        <v>0</v>
      </c>
      <c r="P22" s="167"/>
      <c r="Q22" s="15">
        <f t="shared" si="7"/>
        <v>0</v>
      </c>
      <c r="R22" s="167"/>
      <c r="S22" s="15">
        <f t="shared" si="8"/>
        <v>0</v>
      </c>
      <c r="T22" s="167"/>
      <c r="U22" s="15">
        <f t="shared" si="9"/>
        <v>0</v>
      </c>
      <c r="V22" s="167"/>
      <c r="W22" s="15">
        <f t="shared" si="10"/>
        <v>0</v>
      </c>
      <c r="X22" s="167">
        <v>0</v>
      </c>
      <c r="Y22" s="15">
        <f t="shared" si="11"/>
        <v>0</v>
      </c>
      <c r="Z22" s="167">
        <v>0</v>
      </c>
      <c r="AA22" s="15">
        <f t="shared" si="12"/>
        <v>0</v>
      </c>
      <c r="AB22" s="104"/>
      <c r="AC22" s="114"/>
      <c r="AD22" s="167"/>
      <c r="AF22" s="104"/>
      <c r="AG22" s="15"/>
      <c r="AH22" s="167"/>
      <c r="AI22" s="15">
        <f t="shared" si="13"/>
        <v>0</v>
      </c>
      <c r="AJ22" s="167"/>
      <c r="AK22" s="15">
        <f t="shared" si="14"/>
        <v>0</v>
      </c>
      <c r="AL22" s="104"/>
      <c r="AM22" s="15"/>
      <c r="AN22" s="104"/>
      <c r="AO22" s="15"/>
      <c r="AP22" s="167"/>
      <c r="AQ22" s="15">
        <f t="shared" si="15"/>
        <v>0</v>
      </c>
      <c r="AR22" s="167"/>
      <c r="AS22" s="15">
        <f t="shared" si="16"/>
        <v>0</v>
      </c>
      <c r="AT22" s="167"/>
      <c r="AU22" s="15">
        <f t="shared" si="17"/>
        <v>0</v>
      </c>
      <c r="AV22" s="167"/>
      <c r="AW22" s="15">
        <f t="shared" si="18"/>
        <v>0</v>
      </c>
      <c r="AX22" s="167"/>
      <c r="AY22" s="15">
        <f t="shared" si="19"/>
        <v>0</v>
      </c>
      <c r="AZ22" s="167"/>
      <c r="BA22" s="15">
        <f t="shared" si="20"/>
        <v>0</v>
      </c>
      <c r="BB22" s="104"/>
      <c r="BC22" s="15"/>
      <c r="BD22" s="167"/>
      <c r="BE22" s="15">
        <f t="shared" si="21"/>
        <v>0</v>
      </c>
      <c r="BF22" s="167"/>
      <c r="BG22" s="15">
        <f t="shared" si="22"/>
        <v>0</v>
      </c>
      <c r="BH22" s="167"/>
      <c r="BI22" s="15"/>
      <c r="BJ22" s="167"/>
      <c r="BK22" s="15">
        <f t="shared" si="23"/>
        <v>0</v>
      </c>
      <c r="BL22" s="167"/>
      <c r="BM22" s="15">
        <f t="shared" si="24"/>
        <v>0</v>
      </c>
      <c r="BN22" s="167"/>
      <c r="BO22" s="15">
        <f t="shared" si="25"/>
        <v>0</v>
      </c>
      <c r="BP22" s="167"/>
      <c r="BQ22" s="15">
        <f t="shared" si="26"/>
        <v>0</v>
      </c>
      <c r="BR22" s="104"/>
      <c r="BS22" s="15"/>
      <c r="BT22" s="167"/>
      <c r="BU22" s="15">
        <f t="shared" si="27"/>
        <v>0</v>
      </c>
      <c r="BV22" s="167"/>
      <c r="BW22" s="15">
        <f t="shared" si="28"/>
        <v>0</v>
      </c>
      <c r="BX22" s="167"/>
      <c r="BY22" s="15">
        <f t="shared" si="29"/>
        <v>0</v>
      </c>
      <c r="BZ22" s="167">
        <v>0</v>
      </c>
      <c r="CA22" s="15">
        <f t="shared" si="30"/>
        <v>0</v>
      </c>
      <c r="CB22" s="167"/>
      <c r="CC22" s="15">
        <f t="shared" si="31"/>
        <v>0</v>
      </c>
      <c r="CD22" s="167"/>
      <c r="CE22" s="15">
        <f t="shared" si="32"/>
        <v>0</v>
      </c>
      <c r="CF22" s="167"/>
      <c r="CG22" s="15">
        <f t="shared" si="33"/>
        <v>0</v>
      </c>
      <c r="CH22" s="104"/>
      <c r="CI22" s="15"/>
      <c r="CJ22" s="167">
        <v>1</v>
      </c>
      <c r="CK22" s="15">
        <f t="shared" si="34"/>
        <v>1.4285714285714286</v>
      </c>
      <c r="CL22" s="167">
        <v>0</v>
      </c>
      <c r="CM22" s="15">
        <f t="shared" si="35"/>
        <v>0</v>
      </c>
      <c r="CN22" s="167">
        <v>0</v>
      </c>
      <c r="CO22" s="15">
        <f t="shared" si="36"/>
        <v>0</v>
      </c>
      <c r="CP22" s="167">
        <v>0</v>
      </c>
      <c r="CQ22" s="15">
        <f t="shared" si="37"/>
        <v>0</v>
      </c>
      <c r="CR22" s="167">
        <v>0</v>
      </c>
      <c r="CS22" s="15">
        <f t="shared" si="38"/>
        <v>0</v>
      </c>
      <c r="CT22" s="167">
        <v>0</v>
      </c>
      <c r="CU22" s="15">
        <f t="shared" si="39"/>
        <v>0</v>
      </c>
      <c r="CV22" s="104"/>
      <c r="CW22" s="15"/>
      <c r="CX22" s="167"/>
      <c r="CY22" s="15">
        <f t="shared" si="40"/>
        <v>0</v>
      </c>
      <c r="CZ22" s="167"/>
      <c r="DA22" s="15">
        <f t="shared" si="41"/>
        <v>0</v>
      </c>
      <c r="DB22" s="167"/>
      <c r="DC22" s="15">
        <f t="shared" si="42"/>
        <v>0</v>
      </c>
      <c r="DD22" s="167"/>
      <c r="DE22" s="15">
        <f t="shared" si="43"/>
        <v>0</v>
      </c>
      <c r="DF22" s="104"/>
      <c r="DG22" s="114"/>
      <c r="DH22" s="104"/>
      <c r="DI22" s="114"/>
      <c r="DJ22" s="167"/>
      <c r="DK22" s="15">
        <f t="shared" si="44"/>
        <v>0</v>
      </c>
      <c r="DL22" s="167">
        <v>1.1000000000000001</v>
      </c>
      <c r="DM22" s="15">
        <f t="shared" si="45"/>
        <v>7.8624781101461719E-2</v>
      </c>
      <c r="DN22" s="167">
        <v>0</v>
      </c>
      <c r="DO22" s="15">
        <f t="shared" si="46"/>
        <v>0</v>
      </c>
      <c r="DP22" s="167">
        <v>0</v>
      </c>
      <c r="DQ22" s="15">
        <f t="shared" si="47"/>
        <v>0</v>
      </c>
      <c r="DR22" s="167">
        <v>0</v>
      </c>
      <c r="DS22" s="15">
        <f t="shared" si="48"/>
        <v>0</v>
      </c>
      <c r="DT22" s="167">
        <v>0</v>
      </c>
      <c r="DU22" s="15">
        <f t="shared" si="49"/>
        <v>0</v>
      </c>
      <c r="DV22" s="167">
        <v>0</v>
      </c>
      <c r="DW22" s="15">
        <f t="shared" si="50"/>
        <v>0</v>
      </c>
      <c r="DX22" s="167"/>
      <c r="DY22" s="15">
        <f t="shared" si="51"/>
        <v>0</v>
      </c>
      <c r="DZ22" s="167"/>
      <c r="EA22" s="15">
        <f t="shared" si="52"/>
        <v>0</v>
      </c>
      <c r="EB22" s="167"/>
      <c r="EC22" s="15">
        <f t="shared" si="53"/>
        <v>0</v>
      </c>
      <c r="EK22" s="10"/>
      <c r="EM22" s="10"/>
      <c r="EQ22" s="15"/>
      <c r="ES22" s="15"/>
      <c r="EU22" s="15"/>
    </row>
    <row r="23" spans="1:158" ht="12.75" customHeight="1">
      <c r="A23" s="41" t="s">
        <v>118</v>
      </c>
      <c r="B23" s="167">
        <f t="shared" si="0"/>
        <v>0</v>
      </c>
      <c r="C23" s="15">
        <f t="shared" si="1"/>
        <v>0</v>
      </c>
      <c r="D23" s="167"/>
      <c r="E23" s="15">
        <f t="shared" si="2"/>
        <v>0</v>
      </c>
      <c r="F23" s="167"/>
      <c r="G23" s="15">
        <f t="shared" si="3"/>
        <v>0</v>
      </c>
      <c r="H23" s="167"/>
      <c r="I23" s="15">
        <f t="shared" si="4"/>
        <v>0</v>
      </c>
      <c r="J23" s="167"/>
      <c r="K23" s="15">
        <f t="shared" si="5"/>
        <v>0</v>
      </c>
      <c r="L23" s="104"/>
      <c r="N23" s="167"/>
      <c r="O23" s="15">
        <f t="shared" si="6"/>
        <v>0</v>
      </c>
      <c r="P23" s="167"/>
      <c r="Q23" s="15">
        <f t="shared" si="7"/>
        <v>0</v>
      </c>
      <c r="R23" s="167"/>
      <c r="S23" s="15">
        <f t="shared" si="8"/>
        <v>0</v>
      </c>
      <c r="T23" s="167"/>
      <c r="U23" s="15">
        <f t="shared" si="9"/>
        <v>0</v>
      </c>
      <c r="V23" s="167"/>
      <c r="W23" s="15">
        <f t="shared" si="10"/>
        <v>0</v>
      </c>
      <c r="X23" s="167">
        <v>0</v>
      </c>
      <c r="Y23" s="15">
        <f t="shared" si="11"/>
        <v>0</v>
      </c>
      <c r="Z23" s="167">
        <v>0</v>
      </c>
      <c r="AA23" s="15">
        <f t="shared" si="12"/>
        <v>0</v>
      </c>
      <c r="AB23" s="104"/>
      <c r="AC23" s="114"/>
      <c r="AD23" s="167"/>
      <c r="AF23" s="104"/>
      <c r="AG23" s="15"/>
      <c r="AH23" s="167"/>
      <c r="AI23" s="15">
        <f t="shared" si="13"/>
        <v>0</v>
      </c>
      <c r="AJ23" s="167"/>
      <c r="AK23" s="15">
        <f t="shared" si="14"/>
        <v>0</v>
      </c>
      <c r="AL23" s="104"/>
      <c r="AM23" s="15"/>
      <c r="AN23" s="104"/>
      <c r="AO23" s="15"/>
      <c r="AP23" s="167"/>
      <c r="AQ23" s="15">
        <f t="shared" si="15"/>
        <v>0</v>
      </c>
      <c r="AR23" s="167"/>
      <c r="AS23" s="15">
        <f t="shared" si="16"/>
        <v>0</v>
      </c>
      <c r="AT23" s="167"/>
      <c r="AU23" s="15">
        <f t="shared" si="17"/>
        <v>0</v>
      </c>
      <c r="AV23" s="167"/>
      <c r="AW23" s="15">
        <f t="shared" si="18"/>
        <v>0</v>
      </c>
      <c r="AX23" s="167"/>
      <c r="AY23" s="15">
        <f t="shared" si="19"/>
        <v>0</v>
      </c>
      <c r="AZ23" s="167"/>
      <c r="BA23" s="15">
        <f t="shared" si="20"/>
        <v>0</v>
      </c>
      <c r="BB23" s="104"/>
      <c r="BC23" s="15"/>
      <c r="BD23" s="167"/>
      <c r="BE23" s="15">
        <f t="shared" si="21"/>
        <v>0</v>
      </c>
      <c r="BF23" s="167"/>
      <c r="BG23" s="15">
        <f t="shared" si="22"/>
        <v>0</v>
      </c>
      <c r="BH23" s="167"/>
      <c r="BI23" s="15"/>
      <c r="BJ23" s="167"/>
      <c r="BK23" s="15">
        <f t="shared" si="23"/>
        <v>0</v>
      </c>
      <c r="BL23" s="167"/>
      <c r="BM23" s="15">
        <f t="shared" si="24"/>
        <v>0</v>
      </c>
      <c r="BN23" s="167"/>
      <c r="BO23" s="15">
        <f t="shared" si="25"/>
        <v>0</v>
      </c>
      <c r="BP23" s="167"/>
      <c r="BQ23" s="15">
        <f t="shared" si="26"/>
        <v>0</v>
      </c>
      <c r="BR23" s="104"/>
      <c r="BS23" s="15"/>
      <c r="BT23" s="167"/>
      <c r="BU23" s="15">
        <f t="shared" si="27"/>
        <v>0</v>
      </c>
      <c r="BV23" s="167"/>
      <c r="BW23" s="15">
        <f t="shared" si="28"/>
        <v>0</v>
      </c>
      <c r="BX23" s="167"/>
      <c r="BY23" s="15">
        <f t="shared" si="29"/>
        <v>0</v>
      </c>
      <c r="BZ23" s="167">
        <v>0</v>
      </c>
      <c r="CA23" s="15">
        <f t="shared" si="30"/>
        <v>0</v>
      </c>
      <c r="CB23" s="167"/>
      <c r="CC23" s="15">
        <f t="shared" si="31"/>
        <v>0</v>
      </c>
      <c r="CD23" s="167"/>
      <c r="CE23" s="15">
        <f t="shared" si="32"/>
        <v>0</v>
      </c>
      <c r="CF23" s="167"/>
      <c r="CG23" s="15">
        <f t="shared" si="33"/>
        <v>0</v>
      </c>
      <c r="CH23" s="104"/>
      <c r="CI23" s="15"/>
      <c r="CJ23" s="167">
        <v>0</v>
      </c>
      <c r="CK23" s="15">
        <f t="shared" si="34"/>
        <v>0</v>
      </c>
      <c r="CL23" s="167">
        <v>0</v>
      </c>
      <c r="CM23" s="15">
        <f t="shared" si="35"/>
        <v>0</v>
      </c>
      <c r="CN23" s="167">
        <v>0</v>
      </c>
      <c r="CO23" s="15">
        <f t="shared" si="36"/>
        <v>0</v>
      </c>
      <c r="CP23" s="167">
        <v>0</v>
      </c>
      <c r="CQ23" s="15">
        <f t="shared" si="37"/>
        <v>0</v>
      </c>
      <c r="CR23" s="167">
        <v>0</v>
      </c>
      <c r="CS23" s="15">
        <f t="shared" si="38"/>
        <v>0</v>
      </c>
      <c r="CT23" s="167">
        <v>0</v>
      </c>
      <c r="CU23" s="15">
        <f t="shared" si="39"/>
        <v>0</v>
      </c>
      <c r="CV23" s="104"/>
      <c r="CW23" s="15"/>
      <c r="CX23" s="167"/>
      <c r="CY23" s="15">
        <f t="shared" si="40"/>
        <v>0</v>
      </c>
      <c r="CZ23" s="167"/>
      <c r="DA23" s="15">
        <f t="shared" si="41"/>
        <v>0</v>
      </c>
      <c r="DB23" s="167"/>
      <c r="DC23" s="15">
        <f t="shared" si="42"/>
        <v>0</v>
      </c>
      <c r="DD23" s="167"/>
      <c r="DE23" s="15">
        <f t="shared" si="43"/>
        <v>0</v>
      </c>
      <c r="DF23" s="104"/>
      <c r="DG23" s="114"/>
      <c r="DH23" s="104"/>
      <c r="DI23" s="114"/>
      <c r="DJ23" s="167"/>
      <c r="DK23" s="15">
        <f t="shared" si="44"/>
        <v>0</v>
      </c>
      <c r="DL23" s="167"/>
      <c r="DM23" s="15">
        <f t="shared" si="45"/>
        <v>0</v>
      </c>
      <c r="DN23" s="167">
        <v>0</v>
      </c>
      <c r="DO23" s="15">
        <f t="shared" si="46"/>
        <v>0</v>
      </c>
      <c r="DP23" s="167">
        <v>0</v>
      </c>
      <c r="DQ23" s="15">
        <f t="shared" si="47"/>
        <v>0</v>
      </c>
      <c r="DR23" s="167">
        <v>0</v>
      </c>
      <c r="DS23" s="15">
        <f t="shared" si="48"/>
        <v>0</v>
      </c>
      <c r="DT23" s="167">
        <v>0</v>
      </c>
      <c r="DU23" s="15">
        <f t="shared" si="49"/>
        <v>0</v>
      </c>
      <c r="DV23" s="167">
        <v>0</v>
      </c>
      <c r="DW23" s="15">
        <f t="shared" si="50"/>
        <v>0</v>
      </c>
      <c r="DX23" s="167"/>
      <c r="DY23" s="15">
        <f t="shared" si="51"/>
        <v>0</v>
      </c>
      <c r="DZ23" s="167"/>
      <c r="EA23" s="15">
        <f t="shared" si="52"/>
        <v>0</v>
      </c>
      <c r="EB23" s="167"/>
      <c r="EC23" s="15">
        <f t="shared" si="53"/>
        <v>0</v>
      </c>
      <c r="EJ23" s="11"/>
      <c r="EK23" s="1"/>
      <c r="EL23" s="11"/>
      <c r="EM23" s="10"/>
      <c r="EN23" s="11"/>
      <c r="EP23" s="11"/>
      <c r="EQ23" s="15"/>
      <c r="ER23" s="11"/>
      <c r="ES23" s="15"/>
      <c r="ET23" s="11"/>
      <c r="EU23" s="15"/>
      <c r="EW23" s="11"/>
      <c r="EY23" s="11"/>
      <c r="FA23" s="69"/>
    </row>
    <row r="24" spans="1:158" ht="12.75" customHeight="1">
      <c r="A24" s="41" t="s">
        <v>120</v>
      </c>
      <c r="B24" s="167">
        <f t="shared" si="0"/>
        <v>23.449763000000001</v>
      </c>
      <c r="C24" s="15">
        <f t="shared" si="1"/>
        <v>3.540730815332193E-2</v>
      </c>
      <c r="D24" s="167"/>
      <c r="E24" s="15">
        <f t="shared" si="2"/>
        <v>0</v>
      </c>
      <c r="F24" s="167"/>
      <c r="G24" s="15">
        <f t="shared" si="3"/>
        <v>0</v>
      </c>
      <c r="H24" s="167"/>
      <c r="I24" s="15">
        <f t="shared" si="4"/>
        <v>0</v>
      </c>
      <c r="J24" s="167"/>
      <c r="K24" s="15">
        <f t="shared" si="5"/>
        <v>0</v>
      </c>
      <c r="L24" s="104"/>
      <c r="N24" s="167"/>
      <c r="O24" s="15">
        <f t="shared" si="6"/>
        <v>0</v>
      </c>
      <c r="P24" s="167"/>
      <c r="Q24" s="15">
        <f t="shared" si="7"/>
        <v>0</v>
      </c>
      <c r="R24" s="167"/>
      <c r="S24" s="15">
        <f t="shared" si="8"/>
        <v>0</v>
      </c>
      <c r="T24" s="167"/>
      <c r="U24" s="15">
        <f t="shared" si="9"/>
        <v>0</v>
      </c>
      <c r="V24" s="167"/>
      <c r="W24" s="15">
        <f t="shared" si="10"/>
        <v>0</v>
      </c>
      <c r="X24" s="167">
        <v>0</v>
      </c>
      <c r="Y24" s="15">
        <f t="shared" si="11"/>
        <v>0</v>
      </c>
      <c r="Z24" s="167">
        <v>0</v>
      </c>
      <c r="AA24" s="15">
        <f t="shared" si="12"/>
        <v>0</v>
      </c>
      <c r="AB24" s="104"/>
      <c r="AC24" s="114"/>
      <c r="AD24" s="167"/>
      <c r="AF24" s="104"/>
      <c r="AG24" s="15"/>
      <c r="AH24" s="167"/>
      <c r="AI24" s="15">
        <f t="shared" si="13"/>
        <v>0</v>
      </c>
      <c r="AJ24" s="167"/>
      <c r="AK24" s="15">
        <f t="shared" si="14"/>
        <v>0</v>
      </c>
      <c r="AL24" s="104"/>
      <c r="AM24" s="15"/>
      <c r="AN24" s="104"/>
      <c r="AO24" s="15"/>
      <c r="AP24" s="167"/>
      <c r="AQ24" s="15">
        <f t="shared" si="15"/>
        <v>0</v>
      </c>
      <c r="AR24" s="167"/>
      <c r="AS24" s="15">
        <f t="shared" si="16"/>
        <v>0</v>
      </c>
      <c r="AT24" s="167"/>
      <c r="AU24" s="15">
        <f t="shared" si="17"/>
        <v>0</v>
      </c>
      <c r="AV24" s="167"/>
      <c r="AW24" s="15">
        <f t="shared" si="18"/>
        <v>0</v>
      </c>
      <c r="AX24" s="167"/>
      <c r="AY24" s="15">
        <f t="shared" si="19"/>
        <v>0</v>
      </c>
      <c r="AZ24" s="167"/>
      <c r="BA24" s="15">
        <f t="shared" si="20"/>
        <v>0</v>
      </c>
      <c r="BB24" s="104"/>
      <c r="BC24" s="15"/>
      <c r="BD24" s="167"/>
      <c r="BE24" s="15">
        <f t="shared" si="21"/>
        <v>0</v>
      </c>
      <c r="BF24" s="167"/>
      <c r="BG24" s="15">
        <f t="shared" si="22"/>
        <v>0</v>
      </c>
      <c r="BH24" s="167"/>
      <c r="BI24" s="15"/>
      <c r="BJ24" s="167"/>
      <c r="BK24" s="15">
        <f t="shared" si="23"/>
        <v>0</v>
      </c>
      <c r="BL24" s="167"/>
      <c r="BM24" s="15">
        <f t="shared" si="24"/>
        <v>0</v>
      </c>
      <c r="BN24" s="167"/>
      <c r="BO24" s="15">
        <f t="shared" si="25"/>
        <v>0</v>
      </c>
      <c r="BP24" s="167"/>
      <c r="BQ24" s="15">
        <f t="shared" si="26"/>
        <v>0</v>
      </c>
      <c r="BR24" s="104"/>
      <c r="BS24" s="15"/>
      <c r="BT24" s="167"/>
      <c r="BU24" s="15">
        <f t="shared" si="27"/>
        <v>0</v>
      </c>
      <c r="BV24" s="167"/>
      <c r="BW24" s="15">
        <f t="shared" si="28"/>
        <v>0</v>
      </c>
      <c r="BX24" s="167"/>
      <c r="BY24" s="15">
        <f t="shared" si="29"/>
        <v>0</v>
      </c>
      <c r="BZ24" s="167">
        <v>0</v>
      </c>
      <c r="CA24" s="15">
        <f t="shared" si="30"/>
        <v>0</v>
      </c>
      <c r="CB24" s="167"/>
      <c r="CC24" s="15">
        <f t="shared" si="31"/>
        <v>0</v>
      </c>
      <c r="CD24" s="167">
        <v>1</v>
      </c>
      <c r="CE24" s="15">
        <f t="shared" si="32"/>
        <v>0.27185552035240429</v>
      </c>
      <c r="CF24" s="167"/>
      <c r="CG24" s="15">
        <f t="shared" si="33"/>
        <v>0</v>
      </c>
      <c r="CH24" s="104"/>
      <c r="CI24" s="15"/>
      <c r="CJ24" s="167">
        <v>0</v>
      </c>
      <c r="CK24" s="15">
        <f t="shared" si="34"/>
        <v>0</v>
      </c>
      <c r="CL24" s="167">
        <v>0</v>
      </c>
      <c r="CM24" s="15">
        <f t="shared" si="35"/>
        <v>0</v>
      </c>
      <c r="CN24" s="167">
        <v>0</v>
      </c>
      <c r="CO24" s="15">
        <f t="shared" si="36"/>
        <v>0</v>
      </c>
      <c r="CP24" s="167">
        <v>0</v>
      </c>
      <c r="CQ24" s="15">
        <f t="shared" si="37"/>
        <v>0</v>
      </c>
      <c r="CR24" s="167">
        <v>0</v>
      </c>
      <c r="CS24" s="15">
        <f t="shared" si="38"/>
        <v>0</v>
      </c>
      <c r="CT24" s="167">
        <v>0</v>
      </c>
      <c r="CU24" s="15">
        <f t="shared" si="39"/>
        <v>0</v>
      </c>
      <c r="CV24" s="104"/>
      <c r="CW24" s="15"/>
      <c r="CX24" s="167"/>
      <c r="CY24" s="15">
        <f t="shared" si="40"/>
        <v>0</v>
      </c>
      <c r="CZ24" s="167"/>
      <c r="DA24" s="15">
        <f t="shared" si="41"/>
        <v>0</v>
      </c>
      <c r="DB24" s="167"/>
      <c r="DC24" s="15">
        <f t="shared" si="42"/>
        <v>0</v>
      </c>
      <c r="DD24" s="167"/>
      <c r="DE24" s="15">
        <f t="shared" si="43"/>
        <v>0</v>
      </c>
      <c r="DF24" s="104"/>
      <c r="DG24" s="114"/>
      <c r="DH24" s="104"/>
      <c r="DI24" s="114"/>
      <c r="DJ24" s="167"/>
      <c r="DK24" s="15">
        <f t="shared" si="44"/>
        <v>0</v>
      </c>
      <c r="DL24" s="167"/>
      <c r="DM24" s="15">
        <f t="shared" si="45"/>
        <v>0</v>
      </c>
      <c r="DN24" s="167">
        <v>0</v>
      </c>
      <c r="DO24" s="15">
        <f t="shared" si="46"/>
        <v>0</v>
      </c>
      <c r="DP24" s="167">
        <v>0</v>
      </c>
      <c r="DQ24" s="15">
        <f t="shared" si="47"/>
        <v>0</v>
      </c>
      <c r="DR24" s="167">
        <v>0</v>
      </c>
      <c r="DS24" s="15">
        <f t="shared" si="48"/>
        <v>0</v>
      </c>
      <c r="DT24" s="167">
        <v>0</v>
      </c>
      <c r="DU24" s="15">
        <f t="shared" si="49"/>
        <v>0</v>
      </c>
      <c r="DV24" s="167">
        <v>22.449763000000001</v>
      </c>
      <c r="DW24" s="15">
        <f t="shared" si="50"/>
        <v>5.0320557438774669</v>
      </c>
      <c r="DX24" s="167"/>
      <c r="DY24" s="15">
        <f t="shared" si="51"/>
        <v>0</v>
      </c>
      <c r="DZ24" s="167"/>
      <c r="EA24" s="15">
        <f t="shared" si="52"/>
        <v>0</v>
      </c>
      <c r="EB24" s="167"/>
      <c r="EC24" s="15">
        <f t="shared" si="53"/>
        <v>0</v>
      </c>
      <c r="EK24" s="10"/>
      <c r="EM24" s="10"/>
      <c r="EQ24" s="15"/>
      <c r="ES24" s="15"/>
      <c r="EU24" s="15"/>
      <c r="EW24" s="11"/>
      <c r="EY24" s="11"/>
    </row>
    <row r="25" spans="1:158" ht="12.75" customHeight="1" thickBot="1">
      <c r="A25" s="41" t="s">
        <v>122</v>
      </c>
      <c r="B25" s="167">
        <f t="shared" si="0"/>
        <v>727.56782228999998</v>
      </c>
      <c r="C25" s="15">
        <f t="shared" si="1"/>
        <v>1.0985705094871705</v>
      </c>
      <c r="D25" s="167"/>
      <c r="E25" s="15">
        <f t="shared" si="2"/>
        <v>0</v>
      </c>
      <c r="F25" s="167"/>
      <c r="G25" s="15">
        <f t="shared" si="3"/>
        <v>0</v>
      </c>
      <c r="H25" s="167"/>
      <c r="I25" s="15">
        <f t="shared" si="4"/>
        <v>0</v>
      </c>
      <c r="J25" s="167"/>
      <c r="K25" s="15">
        <f t="shared" si="5"/>
        <v>0</v>
      </c>
      <c r="L25" s="104"/>
      <c r="N25" s="167"/>
      <c r="O25" s="15">
        <f t="shared" si="6"/>
        <v>0</v>
      </c>
      <c r="P25" s="167"/>
      <c r="Q25" s="15">
        <f t="shared" si="7"/>
        <v>0</v>
      </c>
      <c r="R25" s="167"/>
      <c r="S25" s="15">
        <f t="shared" si="8"/>
        <v>0</v>
      </c>
      <c r="T25" s="167"/>
      <c r="U25" s="15">
        <f t="shared" si="9"/>
        <v>0</v>
      </c>
      <c r="V25" s="167"/>
      <c r="W25" s="15">
        <f t="shared" si="10"/>
        <v>0</v>
      </c>
      <c r="X25" s="167">
        <v>181.39224949000001</v>
      </c>
      <c r="Y25" s="15">
        <f t="shared" si="11"/>
        <v>92.547066066326536</v>
      </c>
      <c r="Z25" s="167">
        <v>431.25557279999998</v>
      </c>
      <c r="AA25" s="15">
        <f t="shared" si="12"/>
        <v>7.9143662561970043</v>
      </c>
      <c r="AB25" s="104"/>
      <c r="AC25" s="114"/>
      <c r="AD25" s="167"/>
      <c r="AF25" s="104"/>
      <c r="AG25" s="15"/>
      <c r="AH25" s="167"/>
      <c r="AI25" s="15">
        <f t="shared" si="13"/>
        <v>0</v>
      </c>
      <c r="AJ25" s="167"/>
      <c r="AK25" s="15">
        <f t="shared" si="14"/>
        <v>0</v>
      </c>
      <c r="AL25" s="104"/>
      <c r="AM25" s="15"/>
      <c r="AN25" s="104"/>
      <c r="AO25" s="15"/>
      <c r="AP25" s="167"/>
      <c r="AQ25" s="15">
        <f t="shared" si="15"/>
        <v>0</v>
      </c>
      <c r="AR25" s="167"/>
      <c r="AS25" s="15">
        <f t="shared" si="16"/>
        <v>0</v>
      </c>
      <c r="AT25" s="167"/>
      <c r="AU25" s="15">
        <f t="shared" si="17"/>
        <v>0</v>
      </c>
      <c r="AV25" s="167"/>
      <c r="AW25" s="15">
        <f t="shared" si="18"/>
        <v>0</v>
      </c>
      <c r="AX25" s="167"/>
      <c r="AY25" s="15">
        <f t="shared" si="19"/>
        <v>0</v>
      </c>
      <c r="AZ25" s="167"/>
      <c r="BA25" s="15">
        <f t="shared" si="20"/>
        <v>0</v>
      </c>
      <c r="BB25" s="104"/>
      <c r="BC25" s="15"/>
      <c r="BD25" s="167"/>
      <c r="BE25" s="15">
        <f t="shared" si="21"/>
        <v>0</v>
      </c>
      <c r="BF25" s="167"/>
      <c r="BG25" s="15">
        <f t="shared" si="22"/>
        <v>0</v>
      </c>
      <c r="BH25" s="167"/>
      <c r="BI25" s="15"/>
      <c r="BJ25" s="167"/>
      <c r="BK25" s="15">
        <f t="shared" si="23"/>
        <v>0</v>
      </c>
      <c r="BL25" s="167"/>
      <c r="BM25" s="15">
        <f t="shared" si="24"/>
        <v>0</v>
      </c>
      <c r="BN25" s="167"/>
      <c r="BO25" s="15">
        <f t="shared" si="25"/>
        <v>0</v>
      </c>
      <c r="BP25" s="167"/>
      <c r="BQ25" s="15">
        <f t="shared" si="26"/>
        <v>0</v>
      </c>
      <c r="BR25" s="104"/>
      <c r="BS25" s="15"/>
      <c r="BT25" s="167">
        <v>28.12</v>
      </c>
      <c r="BU25" s="15">
        <f t="shared" si="27"/>
        <v>6.9001732404803615</v>
      </c>
      <c r="BV25" s="167"/>
      <c r="BW25" s="15">
        <f t="shared" si="28"/>
        <v>0</v>
      </c>
      <c r="BX25" s="167"/>
      <c r="BY25" s="15">
        <f t="shared" si="29"/>
        <v>0</v>
      </c>
      <c r="BZ25" s="167">
        <v>0</v>
      </c>
      <c r="CA25" s="15">
        <f t="shared" si="30"/>
        <v>0</v>
      </c>
      <c r="CB25" s="167"/>
      <c r="CC25" s="15">
        <f t="shared" si="31"/>
        <v>0</v>
      </c>
      <c r="CD25" s="167"/>
      <c r="CE25" s="15">
        <f t="shared" si="32"/>
        <v>0</v>
      </c>
      <c r="CF25" s="167"/>
      <c r="CG25" s="15">
        <f t="shared" si="33"/>
        <v>0</v>
      </c>
      <c r="CH25" s="104"/>
      <c r="CI25" s="15"/>
      <c r="CJ25" s="167">
        <v>0</v>
      </c>
      <c r="CK25" s="15">
        <f t="shared" si="34"/>
        <v>0</v>
      </c>
      <c r="CL25" s="167">
        <v>0</v>
      </c>
      <c r="CM25" s="15">
        <f t="shared" si="35"/>
        <v>0</v>
      </c>
      <c r="CN25" s="167">
        <v>0</v>
      </c>
      <c r="CO25" s="15">
        <f t="shared" si="36"/>
        <v>0</v>
      </c>
      <c r="CP25" s="167">
        <v>0</v>
      </c>
      <c r="CQ25" s="15">
        <f t="shared" si="37"/>
        <v>0</v>
      </c>
      <c r="CR25" s="167">
        <v>0</v>
      </c>
      <c r="CS25" s="15">
        <f t="shared" si="38"/>
        <v>0</v>
      </c>
      <c r="CT25" s="167">
        <v>0</v>
      </c>
      <c r="CU25" s="15">
        <f t="shared" si="39"/>
        <v>0</v>
      </c>
      <c r="CV25" s="104"/>
      <c r="CW25" s="15"/>
      <c r="CX25" s="167"/>
      <c r="CY25" s="15">
        <f t="shared" si="40"/>
        <v>0</v>
      </c>
      <c r="CZ25" s="167"/>
      <c r="DA25" s="15">
        <f t="shared" si="41"/>
        <v>0</v>
      </c>
      <c r="DB25" s="167"/>
      <c r="DC25" s="15">
        <f t="shared" si="42"/>
        <v>0</v>
      </c>
      <c r="DD25" s="167"/>
      <c r="DE25" s="15">
        <f t="shared" si="43"/>
        <v>0</v>
      </c>
      <c r="DF25" s="104"/>
      <c r="DG25" s="114"/>
      <c r="DH25" s="104"/>
      <c r="DI25" s="114"/>
      <c r="DJ25" s="167"/>
      <c r="DK25" s="15">
        <f t="shared" si="44"/>
        <v>0</v>
      </c>
      <c r="DL25" s="167">
        <v>71.5</v>
      </c>
      <c r="DM25" s="15">
        <f t="shared" si="45"/>
        <v>5.1106107715950113</v>
      </c>
      <c r="DN25" s="167">
        <v>0</v>
      </c>
      <c r="DO25" s="15">
        <f t="shared" si="46"/>
        <v>0</v>
      </c>
      <c r="DP25" s="167">
        <v>0</v>
      </c>
      <c r="DQ25" s="15">
        <f t="shared" si="47"/>
        <v>0</v>
      </c>
      <c r="DR25" s="167">
        <v>15.3</v>
      </c>
      <c r="DS25" s="15">
        <f t="shared" si="48"/>
        <v>14.599236641221374</v>
      </c>
      <c r="DT25" s="167">
        <v>0</v>
      </c>
      <c r="DU25" s="15">
        <f t="shared" si="49"/>
        <v>0</v>
      </c>
      <c r="DV25" s="167">
        <v>0</v>
      </c>
      <c r="DW25" s="15">
        <f t="shared" si="50"/>
        <v>0</v>
      </c>
      <c r="DX25" s="167"/>
      <c r="DY25" s="15">
        <f t="shared" si="51"/>
        <v>0</v>
      </c>
      <c r="DZ25" s="167"/>
      <c r="EA25" s="15">
        <f t="shared" si="52"/>
        <v>0</v>
      </c>
      <c r="EB25" s="167"/>
      <c r="EC25" s="15">
        <f t="shared" si="53"/>
        <v>0</v>
      </c>
      <c r="EJ25" s="69"/>
      <c r="EK25" s="10"/>
      <c r="EL25" s="69"/>
      <c r="EM25" s="69"/>
      <c r="EN25" s="69"/>
      <c r="EO25" s="126"/>
      <c r="EP25" s="69"/>
      <c r="EQ25" s="126"/>
      <c r="ER25" s="69"/>
      <c r="ES25" s="126"/>
      <c r="ET25" s="69"/>
      <c r="EU25" s="126"/>
      <c r="EV25" s="69"/>
      <c r="EW25" s="69"/>
      <c r="EX25" s="69"/>
      <c r="EY25" s="69"/>
      <c r="EZ25" s="69"/>
      <c r="FA25" s="69"/>
      <c r="FB25" s="69"/>
    </row>
    <row r="26" spans="1:158" ht="12.75" customHeight="1" thickBot="1">
      <c r="A26" s="40" t="s">
        <v>646</v>
      </c>
      <c r="B26" s="113">
        <f t="shared" si="0"/>
        <v>1981.2424322600004</v>
      </c>
      <c r="C26" s="50">
        <f t="shared" si="1"/>
        <v>2.9915211222163265</v>
      </c>
      <c r="D26" s="113">
        <f>SUM(D13:D25)</f>
        <v>0</v>
      </c>
      <c r="E26" s="50">
        <f t="shared" si="2"/>
        <v>0</v>
      </c>
      <c r="F26" s="113">
        <f>SUM(F13:F25)</f>
        <v>0</v>
      </c>
      <c r="G26" s="50">
        <f t="shared" si="3"/>
        <v>0</v>
      </c>
      <c r="H26" s="113">
        <f>SUM(H13:H25)</f>
        <v>0</v>
      </c>
      <c r="I26" s="50">
        <f t="shared" si="4"/>
        <v>0</v>
      </c>
      <c r="J26" s="113">
        <f>SUM(J13:J25)</f>
        <v>0</v>
      </c>
      <c r="K26" s="50">
        <f t="shared" si="5"/>
        <v>0</v>
      </c>
      <c r="L26" s="113"/>
      <c r="M26" s="50"/>
      <c r="N26" s="113">
        <v>0</v>
      </c>
      <c r="O26" s="50">
        <f t="shared" si="6"/>
        <v>0</v>
      </c>
      <c r="P26" s="113">
        <f>SUM(P13:P25)</f>
        <v>0</v>
      </c>
      <c r="Q26" s="50">
        <f t="shared" si="7"/>
        <v>0</v>
      </c>
      <c r="R26" s="113">
        <v>0.3</v>
      </c>
      <c r="S26" s="50">
        <f t="shared" si="8"/>
        <v>1.4925373134328357</v>
      </c>
      <c r="T26" s="113">
        <v>0</v>
      </c>
      <c r="U26" s="50">
        <f t="shared" si="9"/>
        <v>0</v>
      </c>
      <c r="V26" s="113">
        <f>SUM(V13:V25)</f>
        <v>0</v>
      </c>
      <c r="W26" s="50">
        <f t="shared" si="10"/>
        <v>0</v>
      </c>
      <c r="X26" s="113">
        <f>SUM(X13:X25)</f>
        <v>184.77849549000001</v>
      </c>
      <c r="Y26" s="50">
        <f t="shared" si="11"/>
        <v>94.274742596938779</v>
      </c>
      <c r="Z26" s="113">
        <v>1095.6285374700003</v>
      </c>
      <c r="AA26" s="50">
        <f t="shared" si="12"/>
        <v>20.106883419453045</v>
      </c>
      <c r="AB26" s="5"/>
      <c r="AC26" s="50"/>
      <c r="AD26" s="113"/>
      <c r="AE26" s="50"/>
      <c r="AF26" s="113"/>
      <c r="AG26" s="50"/>
      <c r="AH26" s="113">
        <v>0</v>
      </c>
      <c r="AI26" s="50">
        <f t="shared" si="13"/>
        <v>0</v>
      </c>
      <c r="AJ26" s="113">
        <f>SUM(AJ13:AJ25)</f>
        <v>0</v>
      </c>
      <c r="AK26" s="50">
        <f t="shared" si="14"/>
        <v>0</v>
      </c>
      <c r="AL26" s="113"/>
      <c r="AM26" s="50"/>
      <c r="AN26" s="113"/>
      <c r="AO26" s="50"/>
      <c r="AP26" s="113">
        <f>SUM(AP13:AP25)</f>
        <v>0</v>
      </c>
      <c r="AQ26" s="50">
        <f t="shared" si="15"/>
        <v>0</v>
      </c>
      <c r="AR26" s="113">
        <f>SUM(AR13:AR25)</f>
        <v>0</v>
      </c>
      <c r="AS26" s="50">
        <f t="shared" si="16"/>
        <v>0</v>
      </c>
      <c r="AT26" s="113">
        <f>SUM(AT13:AT25)</f>
        <v>0</v>
      </c>
      <c r="AU26" s="50">
        <f t="shared" si="17"/>
        <v>0</v>
      </c>
      <c r="AV26" s="113">
        <f>SUM(AV13:AV25)</f>
        <v>0</v>
      </c>
      <c r="AW26" s="50">
        <f t="shared" si="18"/>
        <v>0</v>
      </c>
      <c r="AX26" s="113">
        <f>SUM(AX13:AX25)</f>
        <v>0</v>
      </c>
      <c r="AY26" s="50">
        <f t="shared" si="19"/>
        <v>0</v>
      </c>
      <c r="AZ26" s="113">
        <f>SUM(AZ13:AZ25)</f>
        <v>0</v>
      </c>
      <c r="BA26" s="50">
        <f t="shared" si="20"/>
        <v>0</v>
      </c>
      <c r="BB26" s="113"/>
      <c r="BC26" s="50"/>
      <c r="BD26" s="113">
        <v>0</v>
      </c>
      <c r="BE26" s="50">
        <f t="shared" si="21"/>
        <v>0</v>
      </c>
      <c r="BF26" s="113">
        <v>0</v>
      </c>
      <c r="BG26" s="50">
        <f t="shared" si="22"/>
        <v>0</v>
      </c>
      <c r="BH26" s="113"/>
      <c r="BI26" s="50"/>
      <c r="BJ26" s="113">
        <f>SUM(BJ13:BJ25)</f>
        <v>0</v>
      </c>
      <c r="BK26" s="50">
        <f t="shared" si="23"/>
        <v>0</v>
      </c>
      <c r="BL26" s="113">
        <v>0</v>
      </c>
      <c r="BM26" s="50">
        <f t="shared" si="24"/>
        <v>0</v>
      </c>
      <c r="BN26" s="113">
        <v>0</v>
      </c>
      <c r="BO26" s="50">
        <f t="shared" si="25"/>
        <v>0</v>
      </c>
      <c r="BP26" s="113">
        <v>184</v>
      </c>
      <c r="BQ26" s="50">
        <f t="shared" si="26"/>
        <v>4.5715421501155307</v>
      </c>
      <c r="BR26" s="113"/>
      <c r="BS26" s="50"/>
      <c r="BT26" s="113">
        <v>28.12</v>
      </c>
      <c r="BU26" s="50">
        <f t="shared" si="27"/>
        <v>6.9001732404803615</v>
      </c>
      <c r="BV26" s="113">
        <v>24.65</v>
      </c>
      <c r="BW26" s="50">
        <f t="shared" si="28"/>
        <v>5.6207958043552617</v>
      </c>
      <c r="BX26" s="113">
        <f>SUM(BX13:BX25)</f>
        <v>0</v>
      </c>
      <c r="BY26" s="50">
        <f t="shared" si="29"/>
        <v>0</v>
      </c>
      <c r="BZ26" s="113">
        <v>0.76563630000000005</v>
      </c>
      <c r="CA26" s="50">
        <f t="shared" si="30"/>
        <v>3.8311010441861373</v>
      </c>
      <c r="CB26" s="113">
        <v>0</v>
      </c>
      <c r="CC26" s="50">
        <f t="shared" si="31"/>
        <v>0</v>
      </c>
      <c r="CD26" s="113">
        <v>1</v>
      </c>
      <c r="CE26" s="50">
        <f t="shared" si="32"/>
        <v>0.27185552035240429</v>
      </c>
      <c r="CF26" s="113">
        <f>SUM(CF13:CF25)</f>
        <v>0</v>
      </c>
      <c r="CG26" s="50">
        <f t="shared" si="33"/>
        <v>0</v>
      </c>
      <c r="CH26" s="113"/>
      <c r="CI26" s="50"/>
      <c r="CJ26" s="113">
        <v>15.4</v>
      </c>
      <c r="CK26" s="50">
        <f t="shared" si="34"/>
        <v>22</v>
      </c>
      <c r="CL26" s="113">
        <v>11.5</v>
      </c>
      <c r="CM26" s="50">
        <f t="shared" si="35"/>
        <v>76.158940397350989</v>
      </c>
      <c r="CN26" s="113">
        <v>0</v>
      </c>
      <c r="CO26" s="50">
        <f t="shared" si="36"/>
        <v>0</v>
      </c>
      <c r="CP26" s="113">
        <v>0</v>
      </c>
      <c r="CQ26" s="50">
        <f t="shared" si="37"/>
        <v>0</v>
      </c>
      <c r="CR26" s="113">
        <v>0</v>
      </c>
      <c r="CS26" s="50">
        <f t="shared" si="38"/>
        <v>0</v>
      </c>
      <c r="CT26" s="113">
        <v>0</v>
      </c>
      <c r="CU26" s="50">
        <f t="shared" si="39"/>
        <v>0</v>
      </c>
      <c r="CV26" s="113"/>
      <c r="CW26" s="50"/>
      <c r="CX26" s="113">
        <v>0</v>
      </c>
      <c r="CY26" s="50">
        <f t="shared" si="40"/>
        <v>0</v>
      </c>
      <c r="CZ26" s="113">
        <v>0</v>
      </c>
      <c r="DA26" s="50">
        <f t="shared" si="41"/>
        <v>0</v>
      </c>
      <c r="DB26" s="113">
        <v>0</v>
      </c>
      <c r="DC26" s="50">
        <f t="shared" si="42"/>
        <v>0</v>
      </c>
      <c r="DD26" s="113">
        <v>0</v>
      </c>
      <c r="DE26" s="50">
        <f t="shared" si="43"/>
        <v>0</v>
      </c>
      <c r="DF26" s="5"/>
      <c r="DG26" s="50"/>
      <c r="DH26" s="5"/>
      <c r="DI26" s="50"/>
      <c r="DJ26" s="113">
        <v>0</v>
      </c>
      <c r="DK26" s="50">
        <f t="shared" si="44"/>
        <v>0</v>
      </c>
      <c r="DL26" s="113">
        <v>376.05</v>
      </c>
      <c r="DM26" s="50">
        <f t="shared" si="45"/>
        <v>26.878953575640612</v>
      </c>
      <c r="DN26" s="113">
        <v>0</v>
      </c>
      <c r="DO26" s="50">
        <f t="shared" si="46"/>
        <v>0</v>
      </c>
      <c r="DP26" s="113">
        <v>0</v>
      </c>
      <c r="DQ26" s="50">
        <f t="shared" si="47"/>
        <v>0</v>
      </c>
      <c r="DR26" s="113">
        <v>15.3</v>
      </c>
      <c r="DS26" s="50">
        <f t="shared" si="48"/>
        <v>14.599236641221374</v>
      </c>
      <c r="DT26" s="113">
        <v>0</v>
      </c>
      <c r="DU26" s="50">
        <f t="shared" si="49"/>
        <v>0</v>
      </c>
      <c r="DV26" s="113">
        <v>22.449763000000001</v>
      </c>
      <c r="DW26" s="50">
        <f t="shared" si="50"/>
        <v>5.0320557438774669</v>
      </c>
      <c r="DX26" s="113">
        <v>0</v>
      </c>
      <c r="DY26" s="50">
        <f t="shared" si="51"/>
        <v>0</v>
      </c>
      <c r="DZ26" s="113">
        <v>21.3</v>
      </c>
      <c r="EA26" s="50">
        <f t="shared" si="52"/>
        <v>9.6686336813436213</v>
      </c>
      <c r="EB26" s="113">
        <v>0</v>
      </c>
      <c r="EC26" s="50">
        <f t="shared" si="53"/>
        <v>0</v>
      </c>
      <c r="EJ26" s="14"/>
      <c r="EK26" s="1"/>
      <c r="EL26" s="104"/>
      <c r="EN26" s="14"/>
      <c r="EP26" s="14"/>
      <c r="EQ26" s="15"/>
      <c r="ER26" s="14"/>
      <c r="ES26" s="15"/>
      <c r="ET26" s="14"/>
      <c r="EU26" s="15"/>
    </row>
    <row r="27" spans="1:158" ht="12.75" customHeight="1" thickBot="1">
      <c r="A27" s="40" t="s">
        <v>127</v>
      </c>
      <c r="B27" s="167">
        <f t="shared" si="0"/>
        <v>0</v>
      </c>
      <c r="C27" s="50">
        <f t="shared" si="1"/>
        <v>0</v>
      </c>
      <c r="D27" s="167"/>
      <c r="E27" s="50">
        <f t="shared" si="2"/>
        <v>0</v>
      </c>
      <c r="F27" s="167"/>
      <c r="G27" s="50">
        <f t="shared" si="3"/>
        <v>0</v>
      </c>
      <c r="H27" s="167"/>
      <c r="I27" s="50">
        <f t="shared" si="4"/>
        <v>0</v>
      </c>
      <c r="J27" s="167"/>
      <c r="K27" s="50">
        <f t="shared" si="5"/>
        <v>0</v>
      </c>
      <c r="L27" s="113"/>
      <c r="M27" s="50"/>
      <c r="N27" s="167"/>
      <c r="O27" s="50">
        <f t="shared" si="6"/>
        <v>0</v>
      </c>
      <c r="P27" s="167"/>
      <c r="Q27" s="50">
        <f t="shared" si="7"/>
        <v>0</v>
      </c>
      <c r="R27" s="167">
        <v>0</v>
      </c>
      <c r="S27" s="50">
        <f t="shared" si="8"/>
        <v>0</v>
      </c>
      <c r="T27" s="167"/>
      <c r="U27" s="50">
        <f t="shared" si="9"/>
        <v>0</v>
      </c>
      <c r="V27" s="167"/>
      <c r="W27" s="50">
        <f t="shared" si="10"/>
        <v>0</v>
      </c>
      <c r="X27" s="167"/>
      <c r="Y27" s="50">
        <f t="shared" si="11"/>
        <v>0</v>
      </c>
      <c r="Z27" s="167">
        <v>0</v>
      </c>
      <c r="AA27" s="50">
        <f t="shared" si="12"/>
        <v>0</v>
      </c>
      <c r="AB27" s="113"/>
      <c r="AC27" s="115"/>
      <c r="AD27" s="167"/>
      <c r="AE27" s="50"/>
      <c r="AF27" s="113"/>
      <c r="AG27" s="50"/>
      <c r="AH27" s="167"/>
      <c r="AI27" s="50">
        <f t="shared" si="13"/>
        <v>0</v>
      </c>
      <c r="AJ27" s="167"/>
      <c r="AK27" s="50">
        <f t="shared" si="14"/>
        <v>0</v>
      </c>
      <c r="AL27" s="113"/>
      <c r="AM27" s="50"/>
      <c r="AN27" s="113"/>
      <c r="AO27" s="50"/>
      <c r="AP27" s="167"/>
      <c r="AQ27" s="50">
        <f t="shared" si="15"/>
        <v>0</v>
      </c>
      <c r="AR27" s="167"/>
      <c r="AS27" s="50">
        <f t="shared" si="16"/>
        <v>0</v>
      </c>
      <c r="AT27" s="167"/>
      <c r="AU27" s="50">
        <f t="shared" si="17"/>
        <v>0</v>
      </c>
      <c r="AV27" s="167"/>
      <c r="AW27" s="50">
        <f t="shared" si="18"/>
        <v>0</v>
      </c>
      <c r="AX27" s="167"/>
      <c r="AY27" s="50">
        <f t="shared" si="19"/>
        <v>0</v>
      </c>
      <c r="AZ27" s="167"/>
      <c r="BA27" s="50">
        <f t="shared" si="20"/>
        <v>0</v>
      </c>
      <c r="BB27" s="113"/>
      <c r="BC27" s="50"/>
      <c r="BD27" s="167"/>
      <c r="BE27" s="50">
        <f t="shared" si="21"/>
        <v>0</v>
      </c>
      <c r="BF27" s="167"/>
      <c r="BG27" s="50">
        <f t="shared" si="22"/>
        <v>0</v>
      </c>
      <c r="BH27" s="167"/>
      <c r="BI27" s="50"/>
      <c r="BJ27" s="167"/>
      <c r="BK27" s="50">
        <f t="shared" si="23"/>
        <v>0</v>
      </c>
      <c r="BL27" s="167"/>
      <c r="BM27" s="50">
        <f t="shared" si="24"/>
        <v>0</v>
      </c>
      <c r="BN27" s="167"/>
      <c r="BO27" s="50">
        <f t="shared" si="25"/>
        <v>0</v>
      </c>
      <c r="BP27" s="167"/>
      <c r="BQ27" s="50">
        <f t="shared" si="26"/>
        <v>0</v>
      </c>
      <c r="BR27" s="113"/>
      <c r="BS27" s="50"/>
      <c r="BT27" s="167"/>
      <c r="BU27" s="50">
        <f t="shared" si="27"/>
        <v>0</v>
      </c>
      <c r="BV27" s="167"/>
      <c r="BW27" s="50">
        <f t="shared" si="28"/>
        <v>0</v>
      </c>
      <c r="BX27" s="167"/>
      <c r="BY27" s="50">
        <f t="shared" si="29"/>
        <v>0</v>
      </c>
      <c r="BZ27" s="167">
        <v>0</v>
      </c>
      <c r="CA27" s="50">
        <f t="shared" si="30"/>
        <v>0</v>
      </c>
      <c r="CB27" s="167"/>
      <c r="CC27" s="50">
        <f t="shared" si="31"/>
        <v>0</v>
      </c>
      <c r="CD27" s="167"/>
      <c r="CE27" s="50">
        <f t="shared" si="32"/>
        <v>0</v>
      </c>
      <c r="CF27" s="167"/>
      <c r="CG27" s="50">
        <f t="shared" si="33"/>
        <v>0</v>
      </c>
      <c r="CH27" s="113"/>
      <c r="CI27" s="50"/>
      <c r="CJ27" s="167">
        <v>0</v>
      </c>
      <c r="CK27" s="50">
        <f t="shared" si="34"/>
        <v>0</v>
      </c>
      <c r="CL27" s="167">
        <v>0</v>
      </c>
      <c r="CM27" s="50">
        <f t="shared" si="35"/>
        <v>0</v>
      </c>
      <c r="CN27" s="167">
        <v>0</v>
      </c>
      <c r="CO27" s="50">
        <f t="shared" si="36"/>
        <v>0</v>
      </c>
      <c r="CP27" s="167">
        <v>0</v>
      </c>
      <c r="CQ27" s="50">
        <f t="shared" si="37"/>
        <v>0</v>
      </c>
      <c r="CR27" s="167">
        <v>0</v>
      </c>
      <c r="CS27" s="50">
        <f t="shared" si="38"/>
        <v>0</v>
      </c>
      <c r="CT27" s="167">
        <v>0</v>
      </c>
      <c r="CU27" s="50">
        <f t="shared" si="39"/>
        <v>0</v>
      </c>
      <c r="CV27" s="113"/>
      <c r="CW27" s="50"/>
      <c r="CX27" s="167"/>
      <c r="CY27" s="50">
        <f t="shared" si="40"/>
        <v>0</v>
      </c>
      <c r="CZ27" s="167"/>
      <c r="DA27" s="50">
        <f t="shared" si="41"/>
        <v>0</v>
      </c>
      <c r="DB27" s="167"/>
      <c r="DC27" s="50">
        <f t="shared" si="42"/>
        <v>0</v>
      </c>
      <c r="DD27" s="167"/>
      <c r="DE27" s="50">
        <f t="shared" si="43"/>
        <v>0</v>
      </c>
      <c r="DF27" s="113"/>
      <c r="DG27" s="50"/>
      <c r="DH27" s="113"/>
      <c r="DI27" s="50"/>
      <c r="DJ27" s="167"/>
      <c r="DK27" s="50">
        <f t="shared" si="44"/>
        <v>0</v>
      </c>
      <c r="DL27" s="167"/>
      <c r="DM27" s="50">
        <f t="shared" si="45"/>
        <v>0</v>
      </c>
      <c r="DN27" s="167">
        <v>0</v>
      </c>
      <c r="DO27" s="50">
        <f t="shared" si="46"/>
        <v>0</v>
      </c>
      <c r="DP27" s="167">
        <v>0</v>
      </c>
      <c r="DQ27" s="50">
        <f t="shared" si="47"/>
        <v>0</v>
      </c>
      <c r="DR27" s="167">
        <v>0</v>
      </c>
      <c r="DS27" s="50">
        <f t="shared" si="48"/>
        <v>0</v>
      </c>
      <c r="DT27" s="167">
        <v>0</v>
      </c>
      <c r="DU27" s="50">
        <f t="shared" si="49"/>
        <v>0</v>
      </c>
      <c r="DV27" s="167">
        <v>0</v>
      </c>
      <c r="DW27" s="50">
        <f t="shared" si="50"/>
        <v>0</v>
      </c>
      <c r="DX27" s="167"/>
      <c r="DY27" s="50">
        <f t="shared" si="51"/>
        <v>0</v>
      </c>
      <c r="DZ27" s="167"/>
      <c r="EA27" s="50">
        <f t="shared" si="52"/>
        <v>0</v>
      </c>
      <c r="EB27" s="167">
        <v>0</v>
      </c>
      <c r="EC27" s="50">
        <f t="shared" si="53"/>
        <v>0</v>
      </c>
      <c r="EJ27" s="14"/>
      <c r="EK27" s="10"/>
      <c r="EL27" s="104"/>
      <c r="EN27" s="14"/>
      <c r="EP27" s="14"/>
      <c r="EQ27" s="15"/>
      <c r="ER27" s="14"/>
      <c r="ES27" s="15"/>
      <c r="ET27" s="14"/>
      <c r="EU27" s="15"/>
    </row>
    <row r="28" spans="1:158" ht="12.75" customHeight="1" thickBot="1">
      <c r="A28" s="40" t="s">
        <v>647</v>
      </c>
      <c r="B28" s="113">
        <f t="shared" si="0"/>
        <v>1981.2424322600004</v>
      </c>
      <c r="C28" s="50">
        <f t="shared" si="1"/>
        <v>2.9915211222163265</v>
      </c>
      <c r="D28" s="113">
        <f>SUM(D26:D27)</f>
        <v>0</v>
      </c>
      <c r="E28" s="50">
        <f t="shared" si="2"/>
        <v>0</v>
      </c>
      <c r="F28" s="113">
        <f>SUM(F26:F27)</f>
        <v>0</v>
      </c>
      <c r="G28" s="50">
        <f t="shared" si="3"/>
        <v>0</v>
      </c>
      <c r="H28" s="113">
        <f>SUM(H26:H27)</f>
        <v>0</v>
      </c>
      <c r="I28" s="50">
        <f t="shared" si="4"/>
        <v>0</v>
      </c>
      <c r="J28" s="113">
        <f>SUM(J26:J27)</f>
        <v>0</v>
      </c>
      <c r="K28" s="50">
        <f t="shared" si="5"/>
        <v>0</v>
      </c>
      <c r="L28" s="113"/>
      <c r="M28" s="50"/>
      <c r="N28" s="113">
        <v>0</v>
      </c>
      <c r="O28" s="50">
        <f t="shared" si="6"/>
        <v>0</v>
      </c>
      <c r="P28" s="113">
        <f>SUM(P26:P27)</f>
        <v>0</v>
      </c>
      <c r="Q28" s="50">
        <f t="shared" si="7"/>
        <v>0</v>
      </c>
      <c r="R28" s="113">
        <v>0.3</v>
      </c>
      <c r="S28" s="50">
        <f t="shared" si="8"/>
        <v>1.4925373134328357</v>
      </c>
      <c r="T28" s="113">
        <v>0</v>
      </c>
      <c r="U28" s="50">
        <f t="shared" si="9"/>
        <v>0</v>
      </c>
      <c r="V28" s="113">
        <f>SUM(V26:V27)</f>
        <v>0</v>
      </c>
      <c r="W28" s="50">
        <f t="shared" si="10"/>
        <v>0</v>
      </c>
      <c r="X28" s="113">
        <f>SUM(X26:X27)</f>
        <v>184.77849549000001</v>
      </c>
      <c r="Y28" s="50">
        <f t="shared" si="11"/>
        <v>94.274742596938779</v>
      </c>
      <c r="Z28" s="113">
        <v>1095.6285374700003</v>
      </c>
      <c r="AA28" s="50">
        <f t="shared" si="12"/>
        <v>20.106883419453045</v>
      </c>
      <c r="AB28" s="5"/>
      <c r="AC28" s="50"/>
      <c r="AD28" s="113"/>
      <c r="AE28" s="50"/>
      <c r="AF28" s="113"/>
      <c r="AG28" s="50"/>
      <c r="AH28" s="113">
        <v>0</v>
      </c>
      <c r="AI28" s="50">
        <f t="shared" si="13"/>
        <v>0</v>
      </c>
      <c r="AJ28" s="113">
        <f>SUM(AJ26:AJ27)</f>
        <v>0</v>
      </c>
      <c r="AK28" s="50">
        <f t="shared" si="14"/>
        <v>0</v>
      </c>
      <c r="AL28" s="113"/>
      <c r="AM28" s="50"/>
      <c r="AN28" s="113"/>
      <c r="AO28" s="50"/>
      <c r="AP28" s="113">
        <f>SUM(AP26:AP27)</f>
        <v>0</v>
      </c>
      <c r="AQ28" s="50">
        <f t="shared" si="15"/>
        <v>0</v>
      </c>
      <c r="AR28" s="113">
        <f>SUM(AR26:AR27)</f>
        <v>0</v>
      </c>
      <c r="AS28" s="50">
        <f t="shared" si="16"/>
        <v>0</v>
      </c>
      <c r="AT28" s="113">
        <f>SUM(AT26:AT27)</f>
        <v>0</v>
      </c>
      <c r="AU28" s="50">
        <f t="shared" si="17"/>
        <v>0</v>
      </c>
      <c r="AV28" s="113">
        <f>SUM(AV26:AV27)</f>
        <v>0</v>
      </c>
      <c r="AW28" s="50">
        <f t="shared" si="18"/>
        <v>0</v>
      </c>
      <c r="AX28" s="113">
        <f>SUM(AX26:AX27)</f>
        <v>0</v>
      </c>
      <c r="AY28" s="50">
        <f t="shared" si="19"/>
        <v>0</v>
      </c>
      <c r="AZ28" s="113">
        <f>SUM(AZ26:AZ27)</f>
        <v>0</v>
      </c>
      <c r="BA28" s="50">
        <f t="shared" si="20"/>
        <v>0</v>
      </c>
      <c r="BB28" s="113"/>
      <c r="BC28" s="50"/>
      <c r="BD28" s="113">
        <v>0</v>
      </c>
      <c r="BE28" s="50">
        <f t="shared" si="21"/>
        <v>0</v>
      </c>
      <c r="BF28" s="113">
        <v>0</v>
      </c>
      <c r="BG28" s="50">
        <f t="shared" si="22"/>
        <v>0</v>
      </c>
      <c r="BH28" s="113"/>
      <c r="BI28" s="50"/>
      <c r="BJ28" s="113">
        <f>SUM(BJ26:BJ27)</f>
        <v>0</v>
      </c>
      <c r="BK28" s="50">
        <f t="shared" si="23"/>
        <v>0</v>
      </c>
      <c r="BL28" s="113">
        <v>0</v>
      </c>
      <c r="BM28" s="50">
        <f t="shared" si="24"/>
        <v>0</v>
      </c>
      <c r="BN28" s="113">
        <v>0</v>
      </c>
      <c r="BO28" s="50">
        <f t="shared" si="25"/>
        <v>0</v>
      </c>
      <c r="BP28" s="113">
        <v>184</v>
      </c>
      <c r="BQ28" s="50">
        <f t="shared" si="26"/>
        <v>4.5715421501155307</v>
      </c>
      <c r="BR28" s="113"/>
      <c r="BS28" s="50"/>
      <c r="BT28" s="113">
        <v>28.12</v>
      </c>
      <c r="BU28" s="50">
        <f t="shared" si="27"/>
        <v>6.9001732404803615</v>
      </c>
      <c r="BV28" s="113">
        <v>24.65</v>
      </c>
      <c r="BW28" s="50">
        <f t="shared" si="28"/>
        <v>5.6207958043552617</v>
      </c>
      <c r="BX28" s="113">
        <f>SUM(BX26:BX27)</f>
        <v>0</v>
      </c>
      <c r="BY28" s="50">
        <f t="shared" si="29"/>
        <v>0</v>
      </c>
      <c r="BZ28" s="113">
        <v>0.76563630000000005</v>
      </c>
      <c r="CA28" s="50">
        <f t="shared" si="30"/>
        <v>3.8311010441861373</v>
      </c>
      <c r="CB28" s="113">
        <v>0</v>
      </c>
      <c r="CC28" s="50">
        <f t="shared" si="31"/>
        <v>0</v>
      </c>
      <c r="CD28" s="113">
        <v>1</v>
      </c>
      <c r="CE28" s="50">
        <f t="shared" si="32"/>
        <v>0.27185552035240429</v>
      </c>
      <c r="CF28" s="113">
        <f>SUM(CF26:CF27)</f>
        <v>0</v>
      </c>
      <c r="CG28" s="50">
        <f t="shared" si="33"/>
        <v>0</v>
      </c>
      <c r="CH28" s="113"/>
      <c r="CI28" s="50"/>
      <c r="CJ28" s="113">
        <v>15.4</v>
      </c>
      <c r="CK28" s="50">
        <f t="shared" si="34"/>
        <v>22</v>
      </c>
      <c r="CL28" s="113">
        <v>11.5</v>
      </c>
      <c r="CM28" s="50">
        <f t="shared" si="35"/>
        <v>76.158940397350989</v>
      </c>
      <c r="CN28" s="113">
        <v>0</v>
      </c>
      <c r="CO28" s="50">
        <f t="shared" si="36"/>
        <v>0</v>
      </c>
      <c r="CP28" s="113">
        <v>0</v>
      </c>
      <c r="CQ28" s="50">
        <f t="shared" si="37"/>
        <v>0</v>
      </c>
      <c r="CR28" s="113">
        <v>0</v>
      </c>
      <c r="CS28" s="50">
        <f t="shared" si="38"/>
        <v>0</v>
      </c>
      <c r="CT28" s="113">
        <v>0</v>
      </c>
      <c r="CU28" s="50">
        <f t="shared" si="39"/>
        <v>0</v>
      </c>
      <c r="CV28" s="113"/>
      <c r="CW28" s="50"/>
      <c r="CX28" s="113">
        <v>0</v>
      </c>
      <c r="CY28" s="50">
        <f t="shared" si="40"/>
        <v>0</v>
      </c>
      <c r="CZ28" s="113">
        <v>0</v>
      </c>
      <c r="DA28" s="50">
        <f t="shared" si="41"/>
        <v>0</v>
      </c>
      <c r="DB28" s="113">
        <v>0</v>
      </c>
      <c r="DC28" s="50">
        <f t="shared" si="42"/>
        <v>0</v>
      </c>
      <c r="DD28" s="113">
        <v>0</v>
      </c>
      <c r="DE28" s="50">
        <f t="shared" si="43"/>
        <v>0</v>
      </c>
      <c r="DF28" s="5"/>
      <c r="DG28" s="50"/>
      <c r="DH28" s="5"/>
      <c r="DI28" s="50"/>
      <c r="DJ28" s="113">
        <v>0</v>
      </c>
      <c r="DK28" s="50">
        <f t="shared" si="44"/>
        <v>0</v>
      </c>
      <c r="DL28" s="113">
        <v>376.05</v>
      </c>
      <c r="DM28" s="50">
        <f t="shared" si="45"/>
        <v>26.878953575640612</v>
      </c>
      <c r="DN28" s="113">
        <v>0</v>
      </c>
      <c r="DO28" s="50">
        <f t="shared" si="46"/>
        <v>0</v>
      </c>
      <c r="DP28" s="113">
        <v>0</v>
      </c>
      <c r="DQ28" s="50">
        <f t="shared" si="47"/>
        <v>0</v>
      </c>
      <c r="DR28" s="113">
        <v>15.3</v>
      </c>
      <c r="DS28" s="50">
        <f t="shared" si="48"/>
        <v>14.599236641221374</v>
      </c>
      <c r="DT28" s="113">
        <v>0</v>
      </c>
      <c r="DU28" s="50">
        <f t="shared" si="49"/>
        <v>0</v>
      </c>
      <c r="DV28" s="113">
        <v>22.449763000000001</v>
      </c>
      <c r="DW28" s="50">
        <f t="shared" si="50"/>
        <v>5.0320557438774669</v>
      </c>
      <c r="DX28" s="113">
        <v>0</v>
      </c>
      <c r="DY28" s="50">
        <f t="shared" si="51"/>
        <v>0</v>
      </c>
      <c r="DZ28" s="113">
        <v>21.3</v>
      </c>
      <c r="EA28" s="50">
        <f t="shared" si="52"/>
        <v>9.6686336813436213</v>
      </c>
      <c r="EB28" s="113">
        <v>0</v>
      </c>
      <c r="EC28" s="50">
        <f t="shared" si="53"/>
        <v>0</v>
      </c>
      <c r="EJ28" s="14"/>
      <c r="EK28" s="10"/>
      <c r="EL28" s="104"/>
      <c r="EN28" s="14"/>
      <c r="EP28" s="14"/>
      <c r="EQ28" s="15"/>
      <c r="ER28" s="14"/>
      <c r="ES28" s="15"/>
      <c r="ET28" s="14"/>
      <c r="EU28" s="15"/>
    </row>
    <row r="29" spans="1:158" ht="12.75" customHeight="1">
      <c r="A29" s="10" t="s">
        <v>271</v>
      </c>
      <c r="B29" s="167">
        <f t="shared" si="0"/>
        <v>0</v>
      </c>
      <c r="C29" s="15">
        <f t="shared" si="1"/>
        <v>0</v>
      </c>
      <c r="D29" s="167"/>
      <c r="E29" s="15">
        <f t="shared" si="2"/>
        <v>0</v>
      </c>
      <c r="F29" s="167"/>
      <c r="G29" s="15">
        <f t="shared" si="3"/>
        <v>0</v>
      </c>
      <c r="H29" s="167"/>
      <c r="I29" s="15">
        <f t="shared" si="4"/>
        <v>0</v>
      </c>
      <c r="J29" s="167"/>
      <c r="K29" s="15">
        <f t="shared" si="5"/>
        <v>0</v>
      </c>
      <c r="L29" s="104"/>
      <c r="N29" s="167"/>
      <c r="O29" s="15">
        <f t="shared" si="6"/>
        <v>0</v>
      </c>
      <c r="P29" s="167"/>
      <c r="Q29" s="15">
        <f t="shared" si="7"/>
        <v>0</v>
      </c>
      <c r="R29" s="167">
        <v>0</v>
      </c>
      <c r="S29" s="15">
        <f t="shared" si="8"/>
        <v>0</v>
      </c>
      <c r="T29" s="167"/>
      <c r="U29" s="15">
        <f t="shared" si="9"/>
        <v>0</v>
      </c>
      <c r="V29" s="167"/>
      <c r="W29" s="15">
        <f t="shared" si="10"/>
        <v>0</v>
      </c>
      <c r="X29" s="167"/>
      <c r="Y29" s="15">
        <f t="shared" si="11"/>
        <v>0</v>
      </c>
      <c r="Z29" s="167"/>
      <c r="AA29" s="15">
        <f t="shared" si="12"/>
        <v>0</v>
      </c>
      <c r="AB29" s="104"/>
      <c r="AC29" s="114"/>
      <c r="AD29" s="167"/>
      <c r="AF29" s="104"/>
      <c r="AG29" s="15"/>
      <c r="AH29" s="167"/>
      <c r="AI29" s="15">
        <f t="shared" si="13"/>
        <v>0</v>
      </c>
      <c r="AJ29" s="167"/>
      <c r="AK29" s="15">
        <f t="shared" si="14"/>
        <v>0</v>
      </c>
      <c r="AL29" s="104"/>
      <c r="AM29" s="15"/>
      <c r="AN29" s="104"/>
      <c r="AO29" s="15"/>
      <c r="AP29" s="167"/>
      <c r="AQ29" s="15">
        <f t="shared" si="15"/>
        <v>0</v>
      </c>
      <c r="AR29" s="167"/>
      <c r="AS29" s="15">
        <f t="shared" si="16"/>
        <v>0</v>
      </c>
      <c r="AT29" s="167"/>
      <c r="AU29" s="15">
        <f t="shared" si="17"/>
        <v>0</v>
      </c>
      <c r="AV29" s="167"/>
      <c r="AW29" s="15">
        <f t="shared" si="18"/>
        <v>0</v>
      </c>
      <c r="AX29" s="167"/>
      <c r="AY29" s="15">
        <f t="shared" si="19"/>
        <v>0</v>
      </c>
      <c r="AZ29" s="167"/>
      <c r="BA29" s="15">
        <f t="shared" si="20"/>
        <v>0</v>
      </c>
      <c r="BB29" s="104"/>
      <c r="BC29" s="15"/>
      <c r="BD29" s="167"/>
      <c r="BE29" s="15">
        <f t="shared" si="21"/>
        <v>0</v>
      </c>
      <c r="BF29" s="167"/>
      <c r="BG29" s="15">
        <f t="shared" si="22"/>
        <v>0</v>
      </c>
      <c r="BH29" s="167"/>
      <c r="BI29" s="15"/>
      <c r="BJ29" s="167"/>
      <c r="BK29" s="15">
        <f t="shared" si="23"/>
        <v>0</v>
      </c>
      <c r="BL29" s="167"/>
      <c r="BM29" s="15">
        <f t="shared" si="24"/>
        <v>0</v>
      </c>
      <c r="BN29" s="167"/>
      <c r="BO29" s="15">
        <f t="shared" si="25"/>
        <v>0</v>
      </c>
      <c r="BP29" s="167"/>
      <c r="BQ29" s="15">
        <f t="shared" si="26"/>
        <v>0</v>
      </c>
      <c r="BR29" s="104"/>
      <c r="BS29" s="15"/>
      <c r="BT29" s="167"/>
      <c r="BU29" s="15">
        <f t="shared" si="27"/>
        <v>0</v>
      </c>
      <c r="BV29" s="167"/>
      <c r="BW29" s="15">
        <f t="shared" si="28"/>
        <v>0</v>
      </c>
      <c r="BX29" s="167"/>
      <c r="BY29" s="15">
        <f t="shared" si="29"/>
        <v>0</v>
      </c>
      <c r="BZ29" s="167"/>
      <c r="CA29" s="15">
        <f t="shared" si="30"/>
        <v>0</v>
      </c>
      <c r="CB29" s="167"/>
      <c r="CC29" s="15">
        <f t="shared" si="31"/>
        <v>0</v>
      </c>
      <c r="CD29" s="167"/>
      <c r="CE29" s="15">
        <f t="shared" si="32"/>
        <v>0</v>
      </c>
      <c r="CF29" s="167"/>
      <c r="CG29" s="15">
        <f t="shared" si="33"/>
        <v>0</v>
      </c>
      <c r="CH29" s="104"/>
      <c r="CI29" s="15"/>
      <c r="CJ29" s="167">
        <v>0</v>
      </c>
      <c r="CK29" s="15">
        <f t="shared" si="34"/>
        <v>0</v>
      </c>
      <c r="CL29" s="167">
        <v>0</v>
      </c>
      <c r="CM29" s="15">
        <f t="shared" si="35"/>
        <v>0</v>
      </c>
      <c r="CN29" s="167"/>
      <c r="CO29" s="15">
        <f t="shared" si="36"/>
        <v>0</v>
      </c>
      <c r="CP29" s="167"/>
      <c r="CQ29" s="15">
        <f t="shared" si="37"/>
        <v>0</v>
      </c>
      <c r="CR29" s="167"/>
      <c r="CS29" s="15">
        <f t="shared" si="38"/>
        <v>0</v>
      </c>
      <c r="CT29" s="167"/>
      <c r="CU29" s="15">
        <f t="shared" si="39"/>
        <v>0</v>
      </c>
      <c r="CV29" s="104"/>
      <c r="CW29" s="15"/>
      <c r="CX29" s="167"/>
      <c r="CY29" s="15">
        <f t="shared" si="40"/>
        <v>0</v>
      </c>
      <c r="CZ29" s="167"/>
      <c r="DA29" s="15">
        <f t="shared" si="41"/>
        <v>0</v>
      </c>
      <c r="DB29" s="167"/>
      <c r="DC29" s="15">
        <f t="shared" si="42"/>
        <v>0</v>
      </c>
      <c r="DD29" s="167"/>
      <c r="DE29" s="15">
        <f t="shared" si="43"/>
        <v>0</v>
      </c>
      <c r="DF29" s="104"/>
      <c r="DG29" s="15"/>
      <c r="DH29" s="104"/>
      <c r="DI29" s="15"/>
      <c r="DJ29" s="167"/>
      <c r="DK29" s="15">
        <f t="shared" si="44"/>
        <v>0</v>
      </c>
      <c r="DL29" s="167"/>
      <c r="DM29" s="15">
        <f t="shared" si="45"/>
        <v>0</v>
      </c>
      <c r="DN29" s="167">
        <v>0</v>
      </c>
      <c r="DO29" s="15">
        <f t="shared" si="46"/>
        <v>0</v>
      </c>
      <c r="DP29" s="167">
        <v>0</v>
      </c>
      <c r="DQ29" s="15">
        <f t="shared" si="47"/>
        <v>0</v>
      </c>
      <c r="DR29" s="167">
        <v>0</v>
      </c>
      <c r="DS29" s="15">
        <f t="shared" si="48"/>
        <v>0</v>
      </c>
      <c r="DT29" s="167">
        <v>0</v>
      </c>
      <c r="DU29" s="15">
        <f t="shared" si="49"/>
        <v>0</v>
      </c>
      <c r="DV29" s="167">
        <v>0</v>
      </c>
      <c r="DW29" s="15">
        <f t="shared" si="50"/>
        <v>0</v>
      </c>
      <c r="DX29" s="167"/>
      <c r="DY29" s="15">
        <f t="shared" si="51"/>
        <v>0</v>
      </c>
      <c r="DZ29" s="167"/>
      <c r="EA29" s="15">
        <f t="shared" si="52"/>
        <v>0</v>
      </c>
      <c r="EB29" s="167">
        <v>0</v>
      </c>
      <c r="EC29" s="15">
        <f t="shared" si="53"/>
        <v>0</v>
      </c>
      <c r="EJ29" s="14"/>
      <c r="EK29" s="10"/>
      <c r="EL29" s="104"/>
      <c r="EN29" s="14"/>
      <c r="EP29" s="14"/>
      <c r="EQ29" s="15"/>
      <c r="ER29" s="14"/>
      <c r="ES29" s="15"/>
      <c r="ET29" s="14"/>
      <c r="EU29" s="15"/>
    </row>
    <row r="30" spans="1:158" ht="12.75" customHeight="1" thickBot="1">
      <c r="A30" s="10" t="s">
        <v>273</v>
      </c>
      <c r="B30" s="104">
        <f t="shared" si="0"/>
        <v>950.77717500000006</v>
      </c>
      <c r="C30" s="15">
        <f t="shared" si="1"/>
        <v>1.4355991751545587</v>
      </c>
      <c r="D30" s="104"/>
      <c r="E30" s="15">
        <f t="shared" si="2"/>
        <v>0</v>
      </c>
      <c r="F30" s="104"/>
      <c r="G30" s="15">
        <f t="shared" si="3"/>
        <v>0</v>
      </c>
      <c r="H30" s="104"/>
      <c r="I30" s="15">
        <f t="shared" si="4"/>
        <v>0</v>
      </c>
      <c r="J30" s="104"/>
      <c r="K30" s="15">
        <f t="shared" si="5"/>
        <v>0</v>
      </c>
      <c r="L30" s="104"/>
      <c r="N30" s="104"/>
      <c r="O30" s="15">
        <f t="shared" si="6"/>
        <v>0</v>
      </c>
      <c r="P30" s="104"/>
      <c r="Q30" s="15">
        <f t="shared" si="7"/>
        <v>0</v>
      </c>
      <c r="R30" s="104">
        <v>0.9</v>
      </c>
      <c r="S30" s="15">
        <f t="shared" si="8"/>
        <v>4.4776119402985071</v>
      </c>
      <c r="T30" s="104"/>
      <c r="U30" s="15">
        <f t="shared" si="9"/>
        <v>0</v>
      </c>
      <c r="V30" s="104"/>
      <c r="W30" s="15">
        <f t="shared" si="10"/>
        <v>0</v>
      </c>
      <c r="X30" s="104"/>
      <c r="Y30" s="15">
        <f t="shared" si="11"/>
        <v>0</v>
      </c>
      <c r="Z30" s="104"/>
      <c r="AA30" s="15">
        <f t="shared" si="12"/>
        <v>0</v>
      </c>
      <c r="AB30" s="104"/>
      <c r="AC30" s="114"/>
      <c r="AD30" s="104"/>
      <c r="AF30" s="104"/>
      <c r="AG30" s="15"/>
      <c r="AH30" s="104">
        <v>11.037226</v>
      </c>
      <c r="AI30" s="15">
        <f t="shared" si="13"/>
        <v>6.6267618301262416</v>
      </c>
      <c r="AJ30" s="104"/>
      <c r="AK30" s="15">
        <f t="shared" si="14"/>
        <v>0</v>
      </c>
      <c r="AL30" s="104"/>
      <c r="AM30" s="15"/>
      <c r="AN30" s="104"/>
      <c r="AO30" s="15"/>
      <c r="AP30" s="104">
        <v>38.5</v>
      </c>
      <c r="AQ30" s="15">
        <f t="shared" si="15"/>
        <v>1.1428825986446951</v>
      </c>
      <c r="AR30" s="104"/>
      <c r="AS30" s="15">
        <f t="shared" si="16"/>
        <v>0</v>
      </c>
      <c r="AT30" s="104"/>
      <c r="AU30" s="15">
        <f t="shared" si="17"/>
        <v>0</v>
      </c>
      <c r="AV30" s="104">
        <v>48.6</v>
      </c>
      <c r="AW30" s="15">
        <f t="shared" si="18"/>
        <v>2.390616868998765</v>
      </c>
      <c r="AX30" s="104">
        <v>91.1</v>
      </c>
      <c r="AY30" s="15">
        <f t="shared" si="19"/>
        <v>2.7070279107044541</v>
      </c>
      <c r="AZ30" s="104"/>
      <c r="BA30" s="15">
        <f t="shared" si="20"/>
        <v>0</v>
      </c>
      <c r="BB30" s="104"/>
      <c r="BC30" s="15"/>
      <c r="BD30" s="104"/>
      <c r="BE30" s="15">
        <f t="shared" si="21"/>
        <v>0</v>
      </c>
      <c r="BF30" s="104"/>
      <c r="BG30" s="15">
        <f t="shared" si="22"/>
        <v>0</v>
      </c>
      <c r="BH30" s="104"/>
      <c r="BI30" s="15"/>
      <c r="BJ30" s="104"/>
      <c r="BK30" s="15">
        <f t="shared" si="23"/>
        <v>0</v>
      </c>
      <c r="BL30" s="104"/>
      <c r="BM30" s="15">
        <f t="shared" si="24"/>
        <v>0</v>
      </c>
      <c r="BN30" s="104">
        <v>66.843999999999994</v>
      </c>
      <c r="BO30" s="15">
        <f t="shared" si="25"/>
        <v>5.2514891684696954</v>
      </c>
      <c r="BP30" s="104">
        <v>392.8</v>
      </c>
      <c r="BQ30" s="15">
        <f t="shared" si="26"/>
        <v>9.7592486769857647</v>
      </c>
      <c r="BR30" s="104"/>
      <c r="BS30" s="15"/>
      <c r="BT30" s="104">
        <v>7.9829999999999997</v>
      </c>
      <c r="BU30" s="15">
        <f t="shared" si="27"/>
        <v>1.9588934202971098</v>
      </c>
      <c r="BV30" s="104">
        <v>34.9</v>
      </c>
      <c r="BW30" s="15">
        <f t="shared" si="28"/>
        <v>7.9580435526165765</v>
      </c>
      <c r="BX30" s="104"/>
      <c r="BY30" s="15">
        <f t="shared" si="29"/>
        <v>0</v>
      </c>
      <c r="BZ30" s="104"/>
      <c r="CA30" s="15">
        <f t="shared" si="30"/>
        <v>0</v>
      </c>
      <c r="CB30" s="104"/>
      <c r="CC30" s="15">
        <f t="shared" si="31"/>
        <v>0</v>
      </c>
      <c r="CD30" s="104">
        <v>6.5724580000000001</v>
      </c>
      <c r="CE30" s="15">
        <f t="shared" si="32"/>
        <v>1.7867589895843223</v>
      </c>
      <c r="CF30" s="104"/>
      <c r="CG30" s="15">
        <f t="shared" si="33"/>
        <v>0</v>
      </c>
      <c r="CH30" s="104"/>
      <c r="CI30" s="15"/>
      <c r="CJ30" s="104">
        <v>2.1</v>
      </c>
      <c r="CK30" s="15">
        <f t="shared" si="34"/>
        <v>3.0000000000000004</v>
      </c>
      <c r="CL30" s="104">
        <v>0</v>
      </c>
      <c r="CM30" s="15">
        <f t="shared" si="35"/>
        <v>0</v>
      </c>
      <c r="CN30" s="104"/>
      <c r="CO30" s="15">
        <f t="shared" si="36"/>
        <v>0</v>
      </c>
      <c r="CP30" s="104"/>
      <c r="CQ30" s="15">
        <f t="shared" si="37"/>
        <v>0</v>
      </c>
      <c r="CR30" s="104"/>
      <c r="CS30" s="15">
        <f t="shared" si="38"/>
        <v>0</v>
      </c>
      <c r="CT30" s="104"/>
      <c r="CU30" s="15">
        <f t="shared" si="39"/>
        <v>0</v>
      </c>
      <c r="CV30" s="104"/>
      <c r="CW30" s="15"/>
      <c r="CX30" s="104">
        <v>78.010000000000005</v>
      </c>
      <c r="CY30" s="15">
        <f t="shared" si="40"/>
        <v>4.6821638427234706</v>
      </c>
      <c r="CZ30" s="104"/>
      <c r="DA30" s="15">
        <f t="shared" si="41"/>
        <v>0</v>
      </c>
      <c r="DB30" s="104"/>
      <c r="DC30" s="15">
        <f t="shared" si="42"/>
        <v>0</v>
      </c>
      <c r="DD30" s="104"/>
      <c r="DE30" s="15">
        <f t="shared" si="43"/>
        <v>0</v>
      </c>
      <c r="DF30" s="104"/>
      <c r="DG30" s="15"/>
      <c r="DH30" s="104"/>
      <c r="DI30" s="15"/>
      <c r="DJ30" s="104">
        <v>14.1</v>
      </c>
      <c r="DK30" s="15">
        <f t="shared" si="44"/>
        <v>9.2217135382602997</v>
      </c>
      <c r="DL30" s="104">
        <v>5.5</v>
      </c>
      <c r="DM30" s="15">
        <f t="shared" si="45"/>
        <v>0.39312390550730852</v>
      </c>
      <c r="DN30" s="104">
        <v>0</v>
      </c>
      <c r="DO30" s="15">
        <f t="shared" si="46"/>
        <v>0</v>
      </c>
      <c r="DP30" s="104">
        <v>0</v>
      </c>
      <c r="DQ30" s="15">
        <f t="shared" si="47"/>
        <v>0</v>
      </c>
      <c r="DR30" s="104">
        <v>0</v>
      </c>
      <c r="DS30" s="15">
        <f t="shared" si="48"/>
        <v>0</v>
      </c>
      <c r="DT30" s="104">
        <v>0</v>
      </c>
      <c r="DU30" s="15">
        <f t="shared" si="49"/>
        <v>0</v>
      </c>
      <c r="DV30" s="104">
        <v>22.730491000000001</v>
      </c>
      <c r="DW30" s="15">
        <f t="shared" si="50"/>
        <v>5.0949801918935655</v>
      </c>
      <c r="DX30" s="104">
        <v>7.1</v>
      </c>
      <c r="DY30" s="15">
        <f t="shared" si="51"/>
        <v>3.0354852501068832</v>
      </c>
      <c r="DZ30" s="104">
        <v>26.2</v>
      </c>
      <c r="EA30" s="15">
        <f t="shared" si="52"/>
        <v>11.892873354516567</v>
      </c>
      <c r="EB30" s="104">
        <v>95.8</v>
      </c>
      <c r="EC30" s="15">
        <f t="shared" si="53"/>
        <v>9.4495303346692214</v>
      </c>
      <c r="EJ30" s="14"/>
      <c r="EK30" s="10"/>
      <c r="EL30" s="104"/>
      <c r="EN30" s="14"/>
      <c r="EP30" s="14"/>
      <c r="EQ30" s="15"/>
      <c r="ER30" s="14"/>
      <c r="ES30" s="15"/>
      <c r="ET30" s="14"/>
      <c r="EU30" s="15"/>
    </row>
    <row r="31" spans="1:158" ht="12.75" customHeight="1" thickBot="1">
      <c r="A31" s="40" t="s">
        <v>275</v>
      </c>
      <c r="B31" s="113">
        <f t="shared" si="0"/>
        <v>950.77717500000006</v>
      </c>
      <c r="C31" s="50">
        <f t="shared" si="1"/>
        <v>1.4355991751545587</v>
      </c>
      <c r="D31" s="113">
        <f>SUM(D29:D30)</f>
        <v>0</v>
      </c>
      <c r="E31" s="50">
        <f t="shared" si="2"/>
        <v>0</v>
      </c>
      <c r="F31" s="113">
        <f>SUM(F29:F30)</f>
        <v>0</v>
      </c>
      <c r="G31" s="50">
        <f t="shared" si="3"/>
        <v>0</v>
      </c>
      <c r="H31" s="113">
        <f>SUM(H29:H30)</f>
        <v>0</v>
      </c>
      <c r="I31" s="50">
        <f t="shared" si="4"/>
        <v>0</v>
      </c>
      <c r="J31" s="113">
        <f>SUM(J29:J30)</f>
        <v>0</v>
      </c>
      <c r="K31" s="50">
        <f t="shared" si="5"/>
        <v>0</v>
      </c>
      <c r="L31" s="113"/>
      <c r="M31" s="50"/>
      <c r="N31" s="113">
        <v>0</v>
      </c>
      <c r="O31" s="50">
        <f t="shared" si="6"/>
        <v>0</v>
      </c>
      <c r="P31" s="113">
        <f>SUM(P29:P30)</f>
        <v>0</v>
      </c>
      <c r="Q31" s="50">
        <f t="shared" si="7"/>
        <v>0</v>
      </c>
      <c r="R31" s="113">
        <v>0.9</v>
      </c>
      <c r="S31" s="50">
        <f t="shared" si="8"/>
        <v>4.4776119402985071</v>
      </c>
      <c r="T31" s="113">
        <v>0</v>
      </c>
      <c r="U31" s="50">
        <f t="shared" si="9"/>
        <v>0</v>
      </c>
      <c r="V31" s="113">
        <f>SUM(V29:V30)</f>
        <v>0</v>
      </c>
      <c r="W31" s="50">
        <f t="shared" si="10"/>
        <v>0</v>
      </c>
      <c r="X31" s="113">
        <f>SUM(X29:X30)</f>
        <v>0</v>
      </c>
      <c r="Y31" s="50">
        <f t="shared" si="11"/>
        <v>0</v>
      </c>
      <c r="Z31" s="113"/>
      <c r="AA31" s="50">
        <f t="shared" si="12"/>
        <v>0</v>
      </c>
      <c r="AB31" s="5"/>
      <c r="AC31" s="50"/>
      <c r="AD31" s="113"/>
      <c r="AE31" s="50"/>
      <c r="AF31" s="113"/>
      <c r="AG31" s="50"/>
      <c r="AH31" s="113">
        <v>11.037226</v>
      </c>
      <c r="AI31" s="50">
        <f t="shared" si="13"/>
        <v>6.6267618301262416</v>
      </c>
      <c r="AJ31" s="113">
        <f>SUM(AJ29:AJ30)</f>
        <v>0</v>
      </c>
      <c r="AK31" s="50">
        <f t="shared" si="14"/>
        <v>0</v>
      </c>
      <c r="AL31" s="113"/>
      <c r="AM31" s="50"/>
      <c r="AN31" s="113"/>
      <c r="AO31" s="50"/>
      <c r="AP31" s="113">
        <f>SUM(AP29:AP30)</f>
        <v>38.5</v>
      </c>
      <c r="AQ31" s="50">
        <f t="shared" si="15"/>
        <v>1.1428825986446951</v>
      </c>
      <c r="AR31" s="113">
        <f>SUM(AR29:AR30)</f>
        <v>0</v>
      </c>
      <c r="AS31" s="50">
        <f t="shared" si="16"/>
        <v>0</v>
      </c>
      <c r="AT31" s="113">
        <f>SUM(AT29:AT30)</f>
        <v>0</v>
      </c>
      <c r="AU31" s="50">
        <f t="shared" si="17"/>
        <v>0</v>
      </c>
      <c r="AV31" s="113">
        <f>SUM(AV29:AV30)</f>
        <v>48.6</v>
      </c>
      <c r="AW31" s="50">
        <f t="shared" si="18"/>
        <v>2.390616868998765</v>
      </c>
      <c r="AX31" s="113">
        <f>SUM(AX29:AX30)</f>
        <v>91.1</v>
      </c>
      <c r="AY31" s="50">
        <f t="shared" si="19"/>
        <v>2.7070279107044541</v>
      </c>
      <c r="AZ31" s="113">
        <f>SUM(AZ29:AZ30)</f>
        <v>0</v>
      </c>
      <c r="BA31" s="50">
        <f t="shared" si="20"/>
        <v>0</v>
      </c>
      <c r="BB31" s="113"/>
      <c r="BC31" s="50"/>
      <c r="BD31" s="113">
        <v>0</v>
      </c>
      <c r="BE31" s="50">
        <f t="shared" si="21"/>
        <v>0</v>
      </c>
      <c r="BF31" s="113">
        <v>0</v>
      </c>
      <c r="BG31" s="50">
        <f t="shared" si="22"/>
        <v>0</v>
      </c>
      <c r="BH31" s="113"/>
      <c r="BI31" s="50"/>
      <c r="BJ31" s="113">
        <f>SUM(BJ29:BJ30)</f>
        <v>0</v>
      </c>
      <c r="BK31" s="50">
        <f t="shared" si="23"/>
        <v>0</v>
      </c>
      <c r="BL31" s="113">
        <v>0</v>
      </c>
      <c r="BM31" s="50">
        <f t="shared" si="24"/>
        <v>0</v>
      </c>
      <c r="BN31" s="113">
        <v>66.843999999999994</v>
      </c>
      <c r="BO31" s="50">
        <f t="shared" si="25"/>
        <v>5.2514891684696954</v>
      </c>
      <c r="BP31" s="113">
        <v>392.8</v>
      </c>
      <c r="BQ31" s="50">
        <f t="shared" si="26"/>
        <v>9.7592486769857647</v>
      </c>
      <c r="BR31" s="113"/>
      <c r="BS31" s="50"/>
      <c r="BT31" s="113">
        <v>7.9829999999999997</v>
      </c>
      <c r="BU31" s="50">
        <f t="shared" si="27"/>
        <v>1.9588934202971098</v>
      </c>
      <c r="BV31" s="113">
        <v>34.9</v>
      </c>
      <c r="BW31" s="50">
        <f t="shared" si="28"/>
        <v>7.9580435526165765</v>
      </c>
      <c r="BX31" s="113">
        <f>SUM(BX29:BX30)</f>
        <v>0</v>
      </c>
      <c r="BY31" s="50">
        <f t="shared" si="29"/>
        <v>0</v>
      </c>
      <c r="BZ31" s="113"/>
      <c r="CA31" s="50">
        <f t="shared" si="30"/>
        <v>0</v>
      </c>
      <c r="CB31" s="113">
        <v>0</v>
      </c>
      <c r="CC31" s="50">
        <f t="shared" si="31"/>
        <v>0</v>
      </c>
      <c r="CD31" s="113">
        <v>6.5724580000000001</v>
      </c>
      <c r="CE31" s="50">
        <f t="shared" si="32"/>
        <v>1.7867589895843223</v>
      </c>
      <c r="CF31" s="113">
        <f>SUM(CF29:CF30)</f>
        <v>0</v>
      </c>
      <c r="CG31" s="50">
        <f t="shared" si="33"/>
        <v>0</v>
      </c>
      <c r="CH31" s="113"/>
      <c r="CI31" s="50"/>
      <c r="CJ31" s="113">
        <v>2.1</v>
      </c>
      <c r="CK31" s="50">
        <f t="shared" si="34"/>
        <v>3.0000000000000004</v>
      </c>
      <c r="CL31" s="113">
        <v>0</v>
      </c>
      <c r="CM31" s="50">
        <f t="shared" si="35"/>
        <v>0</v>
      </c>
      <c r="CN31" s="113"/>
      <c r="CO31" s="50">
        <f t="shared" si="36"/>
        <v>0</v>
      </c>
      <c r="CP31" s="113"/>
      <c r="CQ31" s="50">
        <f t="shared" si="37"/>
        <v>0</v>
      </c>
      <c r="CR31" s="113"/>
      <c r="CS31" s="50">
        <f t="shared" si="38"/>
        <v>0</v>
      </c>
      <c r="CT31" s="113"/>
      <c r="CU31" s="50">
        <f t="shared" si="39"/>
        <v>0</v>
      </c>
      <c r="CV31" s="113"/>
      <c r="CW31" s="50"/>
      <c r="CX31" s="113">
        <v>78.010000000000005</v>
      </c>
      <c r="CY31" s="50">
        <f t="shared" si="40"/>
        <v>4.6821638427234706</v>
      </c>
      <c r="CZ31" s="113">
        <v>0</v>
      </c>
      <c r="DA31" s="50">
        <f t="shared" si="41"/>
        <v>0</v>
      </c>
      <c r="DB31" s="113">
        <v>0</v>
      </c>
      <c r="DC31" s="50">
        <f t="shared" si="42"/>
        <v>0</v>
      </c>
      <c r="DD31" s="113">
        <v>0</v>
      </c>
      <c r="DE31" s="50">
        <f t="shared" si="43"/>
        <v>0</v>
      </c>
      <c r="DF31" s="113"/>
      <c r="DG31" s="50"/>
      <c r="DH31" s="113"/>
      <c r="DI31" s="50"/>
      <c r="DJ31" s="113">
        <v>14.1</v>
      </c>
      <c r="DK31" s="50">
        <f t="shared" si="44"/>
        <v>9.2217135382602997</v>
      </c>
      <c r="DL31" s="113">
        <v>5.5</v>
      </c>
      <c r="DM31" s="50">
        <f t="shared" si="45"/>
        <v>0.39312390550730852</v>
      </c>
      <c r="DN31" s="113">
        <v>0</v>
      </c>
      <c r="DO31" s="50">
        <f t="shared" si="46"/>
        <v>0</v>
      </c>
      <c r="DP31" s="113">
        <v>0</v>
      </c>
      <c r="DQ31" s="50">
        <f t="shared" si="47"/>
        <v>0</v>
      </c>
      <c r="DR31" s="113">
        <v>0</v>
      </c>
      <c r="DS31" s="50">
        <f t="shared" si="48"/>
        <v>0</v>
      </c>
      <c r="DT31" s="113">
        <v>0</v>
      </c>
      <c r="DU31" s="50">
        <f t="shared" si="49"/>
        <v>0</v>
      </c>
      <c r="DV31" s="113">
        <v>22.730491000000001</v>
      </c>
      <c r="DW31" s="50">
        <f t="shared" si="50"/>
        <v>5.0949801918935655</v>
      </c>
      <c r="DX31" s="113">
        <v>7.1</v>
      </c>
      <c r="DY31" s="50">
        <f t="shared" si="51"/>
        <v>3.0354852501068832</v>
      </c>
      <c r="DZ31" s="113">
        <v>26.2</v>
      </c>
      <c r="EA31" s="50">
        <f t="shared" si="52"/>
        <v>11.892873354516567</v>
      </c>
      <c r="EB31" s="113">
        <v>95.8</v>
      </c>
      <c r="EC31" s="50">
        <f t="shared" si="53"/>
        <v>9.4495303346692214</v>
      </c>
      <c r="EJ31" s="14"/>
      <c r="EK31" s="10"/>
      <c r="EL31" s="104"/>
      <c r="EN31" s="14"/>
      <c r="EP31" s="14"/>
      <c r="EQ31" s="15"/>
      <c r="ER31" s="14"/>
      <c r="ES31" s="15"/>
      <c r="ET31" s="14"/>
      <c r="EU31" s="15"/>
    </row>
    <row r="32" spans="1:158" ht="12.75" customHeight="1">
      <c r="A32" s="2" t="s">
        <v>138</v>
      </c>
      <c r="B32" s="167"/>
      <c r="C32" s="15"/>
      <c r="D32" s="167"/>
      <c r="E32" s="15"/>
      <c r="F32" s="167"/>
      <c r="G32" s="15"/>
      <c r="H32" s="167"/>
      <c r="I32" s="15"/>
      <c r="J32" s="167"/>
      <c r="L32" s="104"/>
      <c r="N32" s="167"/>
      <c r="O32" s="15"/>
      <c r="P32" s="167"/>
      <c r="R32" s="167"/>
      <c r="S32" s="15"/>
      <c r="T32" s="167"/>
      <c r="V32" s="167"/>
      <c r="X32" s="167"/>
      <c r="Z32" s="167"/>
      <c r="AB32" s="104"/>
      <c r="AC32" s="114"/>
      <c r="AD32" s="167"/>
      <c r="AF32" s="104"/>
      <c r="AG32" s="15"/>
      <c r="AH32" s="167"/>
      <c r="AI32" s="15"/>
      <c r="AJ32" s="167"/>
      <c r="AL32" s="104"/>
      <c r="AM32" s="15"/>
      <c r="AN32" s="104"/>
      <c r="AO32" s="15"/>
      <c r="AP32" s="167"/>
      <c r="AQ32" s="15"/>
      <c r="AR32" s="167"/>
      <c r="AT32" s="167"/>
      <c r="AV32" s="167"/>
      <c r="AW32" s="15"/>
      <c r="AX32" s="167"/>
      <c r="AY32" s="15"/>
      <c r="AZ32" s="167"/>
      <c r="BA32" s="15"/>
      <c r="BB32" s="104"/>
      <c r="BC32" s="15"/>
      <c r="BD32" s="167"/>
      <c r="BE32" s="15"/>
      <c r="BF32" s="167"/>
      <c r="BG32" s="15"/>
      <c r="BH32" s="167"/>
      <c r="BI32" s="15"/>
      <c r="BJ32" s="167"/>
      <c r="BK32" s="15"/>
      <c r="BL32" s="167"/>
      <c r="BM32" s="15"/>
      <c r="BN32" s="167"/>
      <c r="BO32" s="15"/>
      <c r="BP32" s="167"/>
      <c r="BQ32" s="15"/>
      <c r="BR32" s="104"/>
      <c r="BS32" s="15"/>
      <c r="BT32" s="167"/>
      <c r="BU32" s="15"/>
      <c r="BV32" s="167"/>
      <c r="BW32" s="15"/>
      <c r="BX32" s="167"/>
      <c r="BY32" s="15"/>
      <c r="BZ32" s="167"/>
      <c r="CA32" s="15"/>
      <c r="CB32" s="167"/>
      <c r="CC32" s="15"/>
      <c r="CD32" s="167"/>
      <c r="CE32" s="15"/>
      <c r="CF32" s="167"/>
      <c r="CG32" s="15"/>
      <c r="CH32" s="104"/>
      <c r="CI32" s="15"/>
      <c r="CJ32" s="167"/>
      <c r="CK32" s="15"/>
      <c r="CL32" s="167"/>
      <c r="CM32" s="15"/>
      <c r="CN32" s="167"/>
      <c r="CO32" s="15"/>
      <c r="CP32" s="167"/>
      <c r="CQ32" s="15"/>
      <c r="CR32" s="167"/>
      <c r="CS32" s="15"/>
      <c r="CT32" s="167"/>
      <c r="CV32" s="104"/>
      <c r="CW32" s="15"/>
      <c r="CX32" s="167"/>
      <c r="CY32" s="15"/>
      <c r="CZ32" s="167"/>
      <c r="DA32" s="15"/>
      <c r="DB32" s="167"/>
      <c r="DD32" s="167"/>
      <c r="DE32" s="15"/>
      <c r="DF32" s="104"/>
      <c r="DG32" s="15"/>
      <c r="DH32" s="104"/>
      <c r="DI32" s="15"/>
      <c r="DJ32" s="167"/>
      <c r="DK32" s="15"/>
      <c r="DL32" s="167"/>
      <c r="DM32" s="15"/>
      <c r="DN32" s="167"/>
      <c r="DP32" s="167"/>
      <c r="DR32" s="167"/>
      <c r="DT32" s="167"/>
      <c r="DV32" s="167"/>
      <c r="DW32" s="15"/>
      <c r="DX32" s="167"/>
      <c r="DY32" s="15"/>
      <c r="DZ32" s="167"/>
      <c r="EB32" s="167"/>
      <c r="EJ32" s="14"/>
      <c r="EK32" s="10"/>
      <c r="EL32" s="104"/>
      <c r="EN32" s="14"/>
      <c r="EP32" s="14"/>
      <c r="EQ32" s="15"/>
      <c r="ER32" s="14"/>
      <c r="ES32" s="15"/>
      <c r="ET32" s="14"/>
      <c r="EU32" s="15"/>
    </row>
    <row r="33" spans="1:151" ht="12.75" customHeight="1">
      <c r="A33" s="41" t="s">
        <v>140</v>
      </c>
      <c r="B33" s="104">
        <f t="shared" ref="B33:B47" si="54">D33+F33+H33+R33+J33+L33+P33+T33+V33+X33+Z33+AB33+AD33+AF33+AH33+AJ33+AL33+AN33+AP33+AR33+AT33+AV33+AX33+AZ33+N33+BD33+BB33+BH33+BF33+BJ33+BL33+BN33+BP33+BR33+BT33+BV33+BX33+BZ33+CB33+CD33+CF33+CH33+CJ33+CL33+CN33+CP33+CR33+CT33+CV33+CX33+CZ33+DB33+DD33+DF33+DH33+DJ33+DL33+DN33+DP33+DR33+DT33+DV33+DX33+DZ33+EB33</f>
        <v>5481.8620480499994</v>
      </c>
      <c r="C33" s="15">
        <f t="shared" ref="C33:C47" si="55">B33/B$11*100</f>
        <v>8.2771829629709615</v>
      </c>
      <c r="D33" s="1183"/>
      <c r="E33" s="15">
        <f t="shared" ref="E33:E47" si="56">D33/D$11*100</f>
        <v>0</v>
      </c>
      <c r="F33" s="1183"/>
      <c r="G33" s="15">
        <f t="shared" ref="G33:G47" si="57">F33/F$11*100</f>
        <v>0</v>
      </c>
      <c r="H33" s="1183">
        <v>263.90169665000002</v>
      </c>
      <c r="I33" s="15">
        <f t="shared" ref="I33:I47" si="58">H33/H$11*100</f>
        <v>32.224041494352321</v>
      </c>
      <c r="J33" s="1183">
        <v>2.0499999999999998</v>
      </c>
      <c r="K33" s="15">
        <f t="shared" ref="K33:K47" si="59">J33/J$11*100</f>
        <v>1.188405797101449</v>
      </c>
      <c r="L33" s="104"/>
      <c r="N33" s="1183"/>
      <c r="O33" s="15">
        <f t="shared" ref="O33:O47" si="60">N33/N$11*100</f>
        <v>0</v>
      </c>
      <c r="P33" s="1183"/>
      <c r="Q33" s="15">
        <f t="shared" ref="Q33:Q47" si="61">P33/P$11*100</f>
        <v>0</v>
      </c>
      <c r="R33" s="1183">
        <v>0</v>
      </c>
      <c r="S33" s="15">
        <f t="shared" ref="S33:S47" si="62">R33/R$11*100</f>
        <v>0</v>
      </c>
      <c r="T33" s="1183"/>
      <c r="U33" s="15">
        <f t="shared" ref="U33:U47" si="63">T33/T$11*100</f>
        <v>0</v>
      </c>
      <c r="V33" s="1183">
        <v>1.33</v>
      </c>
      <c r="W33" s="15">
        <f t="shared" ref="W33:W47" si="64">V33/V$11*100</f>
        <v>7.5826681870011416</v>
      </c>
      <c r="X33" s="1183"/>
      <c r="Y33" s="15">
        <f t="shared" ref="Y33:Y47" si="65">X33/X$11*100</f>
        <v>0</v>
      </c>
      <c r="Z33" s="1183">
        <v>351.42718687000001</v>
      </c>
      <c r="AA33" s="15">
        <f t="shared" ref="AA33:AA47" si="66">Z33/Z$11*100</f>
        <v>6.4493623843883396</v>
      </c>
      <c r="AB33" s="104"/>
      <c r="AC33" s="114"/>
      <c r="AD33" s="104"/>
      <c r="AF33" s="104"/>
      <c r="AG33" s="15"/>
      <c r="AH33" s="1183">
        <v>11.765952</v>
      </c>
      <c r="AI33" s="15">
        <f t="shared" ref="AI33:AI47" si="67">AH33/AH$11*100</f>
        <v>7.0642896692246326</v>
      </c>
      <c r="AJ33" s="1183">
        <v>3.61</v>
      </c>
      <c r="AK33" s="15">
        <f t="shared" ref="AK33:AK47" si="68">AJ33/AJ$11*100</f>
        <v>24.050632911392405</v>
      </c>
      <c r="AL33" s="104"/>
      <c r="AM33" s="15"/>
      <c r="AN33" s="104"/>
      <c r="AO33" s="15"/>
      <c r="AP33" s="1183">
        <v>1143.8485216199999</v>
      </c>
      <c r="AQ33" s="15">
        <f t="shared" ref="AQ33:AQ47" si="69">AP33/AP$11*100</f>
        <v>33.955443398570338</v>
      </c>
      <c r="AR33" s="1183">
        <v>35.04425226</v>
      </c>
      <c r="AS33" s="15">
        <f t="shared" ref="AS33:AS47" si="70">AR33/AR$11*100</f>
        <v>3.2859120731364273</v>
      </c>
      <c r="AT33" s="1183">
        <v>545.73350007999989</v>
      </c>
      <c r="AU33" s="15">
        <f t="shared" ref="AU33:AU47" si="71">AT33/AT$11*100</f>
        <v>19.389255451344102</v>
      </c>
      <c r="AV33" s="1183">
        <v>1375.5516169699999</v>
      </c>
      <c r="AW33" s="15">
        <f t="shared" ref="AW33:AW47" si="72">AV33/AV$11*100</f>
        <v>67.662899170926124</v>
      </c>
      <c r="AX33" s="1183">
        <v>739.71546868000007</v>
      </c>
      <c r="AY33" s="15">
        <f t="shared" ref="AY33:AY47" si="73">AX33/AX$11*100</f>
        <v>21.980575408305015</v>
      </c>
      <c r="AZ33" s="1183">
        <v>85.350806779999999</v>
      </c>
      <c r="BA33" s="15">
        <f t="shared" ref="BA33:BA47" si="74">AZ33/AZ$11*100</f>
        <v>3.0572510711919043</v>
      </c>
      <c r="BB33" s="104"/>
      <c r="BC33" s="15"/>
      <c r="BD33" s="1183"/>
      <c r="BE33" s="15">
        <f t="shared" ref="BE33:BE47" si="75">BD33/BD$11*100</f>
        <v>0</v>
      </c>
      <c r="BF33" s="1183"/>
      <c r="BG33" s="15">
        <f t="shared" ref="BG33:BG47" si="76">BF33/BF$11*100</f>
        <v>0</v>
      </c>
      <c r="BH33" s="104"/>
      <c r="BI33" s="15"/>
      <c r="BJ33" s="1183">
        <v>93.48</v>
      </c>
      <c r="BK33" s="15">
        <f t="shared" ref="BK33:BK47" si="77">BJ33/BJ$11*100</f>
        <v>77.179656538969624</v>
      </c>
      <c r="BL33" s="1183"/>
      <c r="BM33" s="15">
        <f t="shared" ref="BM33:BM47" si="78">BL33/BL$11*100</f>
        <v>0</v>
      </c>
      <c r="BN33" s="1183">
        <v>109.85899999999999</v>
      </c>
      <c r="BO33" s="15">
        <f t="shared" ref="BO33:BO47" si="79">BN33/BN$11*100</f>
        <v>8.6308920555160125</v>
      </c>
      <c r="BP33" s="1183">
        <v>1</v>
      </c>
      <c r="BQ33" s="15">
        <f t="shared" ref="BQ33:BQ47" si="80">BP33/BP$11*100</f>
        <v>2.4845337772367016E-2</v>
      </c>
      <c r="BR33" s="104"/>
      <c r="BS33" s="15"/>
      <c r="BT33" s="1183"/>
      <c r="BU33" s="15">
        <f t="shared" ref="BU33:BU47" si="81">BT33/BT$11*100</f>
        <v>0</v>
      </c>
      <c r="BV33" s="1183">
        <v>12.6</v>
      </c>
      <c r="BW33" s="15">
        <f t="shared" ref="BW33:BW47" si="82">BV33/BV$11*100</f>
        <v>2.8731045490822025</v>
      </c>
      <c r="BX33" s="1183"/>
      <c r="BY33" s="15">
        <f t="shared" ref="BY33:BY47" si="83">BX33/BX$11*100</f>
        <v>0</v>
      </c>
      <c r="BZ33" s="1183">
        <v>5.9831875400000003</v>
      </c>
      <c r="CA33" s="15">
        <f t="shared" ref="CA33:CA47" si="84">BZ33/BZ$11*100</f>
        <v>29.938752945824909</v>
      </c>
      <c r="CB33" s="1183"/>
      <c r="CC33" s="15">
        <f t="shared" ref="CC33:CC47" si="85">CB33/CB$11*100</f>
        <v>0</v>
      </c>
      <c r="CD33" s="1183">
        <v>32.957823599999998</v>
      </c>
      <c r="CE33" s="15">
        <f t="shared" ref="CE33:CE47" si="86">CD33/CD$11*100</f>
        <v>8.9597662844607484</v>
      </c>
      <c r="CF33" s="1183"/>
      <c r="CG33" s="15">
        <f t="shared" ref="CG33:CG47" si="87">CF33/CF$11*100</f>
        <v>0</v>
      </c>
      <c r="CH33" s="104"/>
      <c r="CI33" s="15"/>
      <c r="CJ33" s="1183">
        <v>0</v>
      </c>
      <c r="CK33" s="15">
        <f t="shared" ref="CK33:CK47" si="88">CJ33/CJ$11*100</f>
        <v>0</v>
      </c>
      <c r="CL33" s="1183">
        <v>0</v>
      </c>
      <c r="CM33" s="15">
        <f t="shared" ref="CM33:CM47" si="89">CL33/CL$11*100</f>
        <v>0</v>
      </c>
      <c r="CN33" s="1183">
        <v>12.9</v>
      </c>
      <c r="CO33" s="15">
        <f t="shared" ref="CO33:CO47" si="90">CN33/CN$11*100</f>
        <v>33.681462140992167</v>
      </c>
      <c r="CP33" s="1183">
        <v>72.7</v>
      </c>
      <c r="CQ33" s="15">
        <f t="shared" ref="CQ33:CQ47" si="91">CP33/CP$11*100</f>
        <v>14.086417360976554</v>
      </c>
      <c r="CR33" s="1183">
        <v>0</v>
      </c>
      <c r="CS33" s="15">
        <f t="shared" ref="CS33:CS47" si="92">CR33/CR$11*100</f>
        <v>0</v>
      </c>
      <c r="CT33" s="1183">
        <v>107.6</v>
      </c>
      <c r="CU33" s="15">
        <f t="shared" ref="CU33:CU47" si="93">CT33/CT$11*100</f>
        <v>40.603773584905653</v>
      </c>
      <c r="CV33" s="104"/>
      <c r="CW33" s="15"/>
      <c r="CX33" s="1183">
        <v>186.2</v>
      </c>
      <c r="CY33" s="15">
        <f t="shared" ref="CY33:CY47" si="94">CX33/CX$11*100</f>
        <v>11.175732694720036</v>
      </c>
      <c r="CZ33" s="1183"/>
      <c r="DA33" s="15">
        <f t="shared" ref="DA33:DA47" si="95">CZ33/CZ$11*100</f>
        <v>0</v>
      </c>
      <c r="DB33" s="1183"/>
      <c r="DC33" s="15">
        <f t="shared" ref="DC33:DC47" si="96">DB33/DB$11*100</f>
        <v>0</v>
      </c>
      <c r="DD33" s="1183"/>
      <c r="DE33" s="15">
        <f t="shared" ref="DE33:DE47" si="97">DD33/DD$11*100</f>
        <v>0</v>
      </c>
      <c r="DF33" s="104"/>
      <c r="DG33" s="15"/>
      <c r="DH33" s="104"/>
      <c r="DI33" s="15"/>
      <c r="DJ33" s="1183">
        <v>5.0999999999999996</v>
      </c>
      <c r="DK33" s="15">
        <f t="shared" ref="DK33:DK47" si="98">DJ33/DJ$11*100</f>
        <v>3.3355134074558537</v>
      </c>
      <c r="DL33" s="1183">
        <v>110.2</v>
      </c>
      <c r="DM33" s="15">
        <f t="shared" ref="DM33:DM47" si="99">DL33/DL$11*100</f>
        <v>7.8767735248918918</v>
      </c>
      <c r="DN33" s="1183">
        <v>20.3</v>
      </c>
      <c r="DO33" s="15">
        <f t="shared" ref="DO33:DO47" si="100">DN33/DN$11*100</f>
        <v>1.5519877675840978</v>
      </c>
      <c r="DP33" s="1183">
        <v>0.2</v>
      </c>
      <c r="DQ33" s="15">
        <f t="shared" ref="DQ33:DQ47" si="101">DP33/DP$11*100</f>
        <v>5.6338028169014089</v>
      </c>
      <c r="DR33" s="1183">
        <v>0</v>
      </c>
      <c r="DS33" s="15">
        <f t="shared" ref="DS33:DS47" si="102">DR33/DR$11*100</f>
        <v>0</v>
      </c>
      <c r="DT33" s="1183">
        <v>0</v>
      </c>
      <c r="DU33" s="15">
        <f t="shared" ref="DU33:DU47" si="103">DT33/DT$11*100</f>
        <v>0</v>
      </c>
      <c r="DV33" s="1183">
        <v>7.3180350000000001</v>
      </c>
      <c r="DW33" s="15">
        <f t="shared" ref="DW33:DW47" si="104">DV33/DV$11*100</f>
        <v>1.6403184325663633</v>
      </c>
      <c r="DX33" s="1183">
        <v>47.9</v>
      </c>
      <c r="DY33" s="15">
        <f t="shared" ref="DY33:DY47" si="105">DX33/DX$11*100</f>
        <v>20.478837109876014</v>
      </c>
      <c r="DZ33" s="1183">
        <v>11.8</v>
      </c>
      <c r="EA33" s="15">
        <f t="shared" ref="EA33:EA47" si="106">DZ33/DZ$11*100</f>
        <v>5.3563322741715842</v>
      </c>
      <c r="EB33" s="1183">
        <v>84.435000000000002</v>
      </c>
      <c r="EC33" s="15">
        <f t="shared" ref="EC33:EC47" si="107">EB33/EB$11*100</f>
        <v>8.3285082860939017</v>
      </c>
      <c r="EJ33" s="14"/>
      <c r="EK33" s="10"/>
      <c r="EL33" s="104"/>
      <c r="EN33" s="14"/>
      <c r="EP33" s="14"/>
      <c r="EQ33" s="15"/>
      <c r="ER33" s="14"/>
      <c r="ES33" s="15"/>
      <c r="ET33" s="14"/>
      <c r="EU33" s="15"/>
    </row>
    <row r="34" spans="1:151" ht="12.75" customHeight="1">
      <c r="A34" s="41" t="s">
        <v>142</v>
      </c>
      <c r="B34" s="167">
        <f t="shared" si="54"/>
        <v>481.12651176999998</v>
      </c>
      <c r="C34" s="15">
        <f t="shared" si="55"/>
        <v>0.72646340446908819</v>
      </c>
      <c r="D34" s="1183"/>
      <c r="E34" s="15">
        <f t="shared" si="56"/>
        <v>0</v>
      </c>
      <c r="F34" s="1183">
        <v>1.0109999999999999</v>
      </c>
      <c r="G34" s="15">
        <f t="shared" si="57"/>
        <v>2.4647114751700427</v>
      </c>
      <c r="H34" s="1183"/>
      <c r="I34" s="15">
        <f t="shared" si="58"/>
        <v>0</v>
      </c>
      <c r="J34" s="1183">
        <v>0</v>
      </c>
      <c r="K34" s="15">
        <f t="shared" si="59"/>
        <v>0</v>
      </c>
      <c r="L34" s="104"/>
      <c r="N34" s="1183"/>
      <c r="O34" s="15">
        <f t="shared" si="60"/>
        <v>0</v>
      </c>
      <c r="P34" s="1183"/>
      <c r="Q34" s="15">
        <f t="shared" si="61"/>
        <v>0</v>
      </c>
      <c r="R34" s="1183">
        <v>3</v>
      </c>
      <c r="S34" s="15">
        <f t="shared" si="62"/>
        <v>14.925373134328357</v>
      </c>
      <c r="T34" s="1183"/>
      <c r="U34" s="15">
        <f t="shared" si="63"/>
        <v>0</v>
      </c>
      <c r="V34" s="1183">
        <v>1.43</v>
      </c>
      <c r="W34" s="15">
        <f t="shared" si="64"/>
        <v>8.1527936145952111</v>
      </c>
      <c r="X34" s="1183"/>
      <c r="Y34" s="15">
        <f t="shared" si="65"/>
        <v>0</v>
      </c>
      <c r="Z34" s="1183">
        <v>51.562491600000001</v>
      </c>
      <c r="AA34" s="15">
        <f t="shared" si="66"/>
        <v>0.94627053965917229</v>
      </c>
      <c r="AB34" s="104"/>
      <c r="AC34" s="114"/>
      <c r="AD34" s="167"/>
      <c r="AF34" s="104"/>
      <c r="AG34" s="15"/>
      <c r="AH34" s="1183"/>
      <c r="AI34" s="15">
        <f t="shared" si="67"/>
        <v>0</v>
      </c>
      <c r="AJ34" s="1183">
        <v>0</v>
      </c>
      <c r="AK34" s="15">
        <f t="shared" si="68"/>
        <v>0</v>
      </c>
      <c r="AL34" s="104"/>
      <c r="AM34" s="15"/>
      <c r="AN34" s="104"/>
      <c r="AO34" s="15"/>
      <c r="AP34" s="1183">
        <v>0</v>
      </c>
      <c r="AQ34" s="15">
        <f t="shared" si="69"/>
        <v>0</v>
      </c>
      <c r="AR34" s="1183">
        <v>0</v>
      </c>
      <c r="AS34" s="15">
        <f t="shared" si="70"/>
        <v>0</v>
      </c>
      <c r="AT34" s="1183">
        <v>0</v>
      </c>
      <c r="AU34" s="15">
        <f t="shared" si="71"/>
        <v>0</v>
      </c>
      <c r="AV34" s="1183">
        <v>0</v>
      </c>
      <c r="AW34" s="15">
        <f t="shared" si="72"/>
        <v>0</v>
      </c>
      <c r="AX34" s="1183">
        <v>0</v>
      </c>
      <c r="AY34" s="15">
        <f t="shared" si="73"/>
        <v>0</v>
      </c>
      <c r="AZ34" s="1183">
        <v>7.0661043899999996</v>
      </c>
      <c r="BA34" s="15">
        <f t="shared" si="74"/>
        <v>0.25310663168263631</v>
      </c>
      <c r="BB34" s="104"/>
      <c r="BC34" s="15"/>
      <c r="BD34" s="1183"/>
      <c r="BE34" s="15">
        <f t="shared" si="75"/>
        <v>0</v>
      </c>
      <c r="BF34" s="1183"/>
      <c r="BG34" s="15">
        <f t="shared" si="76"/>
        <v>0</v>
      </c>
      <c r="BH34" s="167"/>
      <c r="BI34" s="15"/>
      <c r="BJ34" s="1183">
        <v>24.18</v>
      </c>
      <c r="BK34" s="15">
        <f t="shared" si="77"/>
        <v>19.963672391017173</v>
      </c>
      <c r="BL34" s="1183"/>
      <c r="BM34" s="15">
        <f t="shared" si="78"/>
        <v>0</v>
      </c>
      <c r="BN34" s="1183"/>
      <c r="BO34" s="15">
        <f t="shared" si="79"/>
        <v>0</v>
      </c>
      <c r="BP34" s="1183"/>
      <c r="BQ34" s="15">
        <f t="shared" si="80"/>
        <v>0</v>
      </c>
      <c r="BR34" s="104"/>
      <c r="BS34" s="15"/>
      <c r="BT34" s="1183">
        <v>55.576000000000001</v>
      </c>
      <c r="BU34" s="15">
        <f t="shared" si="81"/>
        <v>13.637412091498458</v>
      </c>
      <c r="BV34" s="1183">
        <v>4.7</v>
      </c>
      <c r="BW34" s="15">
        <f t="shared" si="82"/>
        <v>1.0717136016417741</v>
      </c>
      <c r="BX34" s="1183"/>
      <c r="BY34" s="15">
        <f t="shared" si="83"/>
        <v>0</v>
      </c>
      <c r="BZ34" s="1183">
        <v>0.70058278000000007</v>
      </c>
      <c r="CA34" s="15">
        <f t="shared" si="84"/>
        <v>3.5055853804173429</v>
      </c>
      <c r="CB34" s="1183"/>
      <c r="CC34" s="15">
        <f t="shared" si="85"/>
        <v>0</v>
      </c>
      <c r="CD34" s="1183"/>
      <c r="CE34" s="15">
        <f t="shared" si="86"/>
        <v>0</v>
      </c>
      <c r="CF34" s="1183"/>
      <c r="CG34" s="15">
        <f t="shared" si="87"/>
        <v>0</v>
      </c>
      <c r="CH34" s="104"/>
      <c r="CI34" s="15"/>
      <c r="CJ34" s="1183">
        <v>0</v>
      </c>
      <c r="CK34" s="15">
        <f t="shared" si="88"/>
        <v>0</v>
      </c>
      <c r="CL34" s="1183">
        <v>0</v>
      </c>
      <c r="CM34" s="15">
        <f t="shared" si="89"/>
        <v>0</v>
      </c>
      <c r="CN34" s="1183">
        <v>0</v>
      </c>
      <c r="CO34" s="15">
        <f t="shared" si="90"/>
        <v>0</v>
      </c>
      <c r="CP34" s="1183">
        <v>0</v>
      </c>
      <c r="CQ34" s="15">
        <f t="shared" si="91"/>
        <v>0</v>
      </c>
      <c r="CR34" s="1183">
        <v>0</v>
      </c>
      <c r="CS34" s="15">
        <f t="shared" si="92"/>
        <v>0</v>
      </c>
      <c r="CT34" s="1183">
        <v>0</v>
      </c>
      <c r="CU34" s="15">
        <f t="shared" si="93"/>
        <v>0</v>
      </c>
      <c r="CV34" s="104"/>
      <c r="CW34" s="15"/>
      <c r="CX34" s="1183">
        <v>25.2</v>
      </c>
      <c r="CY34" s="15">
        <f t="shared" si="94"/>
        <v>1.5125051767290276</v>
      </c>
      <c r="CZ34" s="1183"/>
      <c r="DA34" s="15">
        <f t="shared" si="95"/>
        <v>0</v>
      </c>
      <c r="DB34" s="1183"/>
      <c r="DC34" s="15">
        <f t="shared" si="96"/>
        <v>0</v>
      </c>
      <c r="DD34" s="1183"/>
      <c r="DE34" s="15">
        <f t="shared" si="97"/>
        <v>0</v>
      </c>
      <c r="DF34" s="104"/>
      <c r="DG34" s="15"/>
      <c r="DH34" s="104"/>
      <c r="DI34" s="15"/>
      <c r="DJ34" s="1183"/>
      <c r="DK34" s="15">
        <f t="shared" si="98"/>
        <v>0</v>
      </c>
      <c r="DL34" s="1183">
        <v>13.3</v>
      </c>
      <c r="DM34" s="15">
        <f t="shared" si="99"/>
        <v>0.95064508059040065</v>
      </c>
      <c r="DN34" s="1183">
        <v>0</v>
      </c>
      <c r="DO34" s="15">
        <f t="shared" si="100"/>
        <v>0</v>
      </c>
      <c r="DP34" s="1183">
        <v>0</v>
      </c>
      <c r="DQ34" s="15">
        <f t="shared" si="101"/>
        <v>0</v>
      </c>
      <c r="DR34" s="1183">
        <v>0</v>
      </c>
      <c r="DS34" s="15">
        <f t="shared" si="102"/>
        <v>0</v>
      </c>
      <c r="DT34" s="1183">
        <v>0</v>
      </c>
      <c r="DU34" s="15">
        <f t="shared" si="103"/>
        <v>0</v>
      </c>
      <c r="DV34" s="1183">
        <v>0</v>
      </c>
      <c r="DW34" s="15">
        <f t="shared" si="104"/>
        <v>0</v>
      </c>
      <c r="DX34" s="1183">
        <v>8.4</v>
      </c>
      <c r="DY34" s="15">
        <f t="shared" si="105"/>
        <v>3.5912783240701156</v>
      </c>
      <c r="DZ34" s="1183"/>
      <c r="EA34" s="15">
        <f t="shared" si="106"/>
        <v>0</v>
      </c>
      <c r="EB34" s="1183">
        <v>285.00033300000001</v>
      </c>
      <c r="EC34" s="15">
        <f t="shared" si="107"/>
        <v>28.111892401610959</v>
      </c>
      <c r="EJ34" s="14"/>
      <c r="EK34" s="1"/>
      <c r="EL34" s="14"/>
      <c r="EN34" s="14"/>
      <c r="EP34" s="14"/>
      <c r="EQ34" s="15"/>
      <c r="ER34" s="14"/>
      <c r="ES34" s="15"/>
      <c r="ET34" s="14"/>
      <c r="EU34" s="15"/>
    </row>
    <row r="35" spans="1:151" ht="12.75" customHeight="1">
      <c r="A35" s="41" t="s">
        <v>144</v>
      </c>
      <c r="B35" s="167">
        <f t="shared" si="54"/>
        <v>4543.5330434300013</v>
      </c>
      <c r="C35" s="15">
        <f t="shared" si="55"/>
        <v>6.8603795515343453</v>
      </c>
      <c r="D35" s="1183"/>
      <c r="E35" s="15">
        <f t="shared" si="56"/>
        <v>0</v>
      </c>
      <c r="F35" s="1183"/>
      <c r="G35" s="15">
        <f t="shared" si="57"/>
        <v>0</v>
      </c>
      <c r="H35" s="1183"/>
      <c r="I35" s="15">
        <f t="shared" si="58"/>
        <v>0</v>
      </c>
      <c r="J35" s="1183">
        <v>0</v>
      </c>
      <c r="K35" s="15">
        <f t="shared" si="59"/>
        <v>0</v>
      </c>
      <c r="L35" s="104"/>
      <c r="N35" s="1183"/>
      <c r="O35" s="15">
        <f t="shared" si="60"/>
        <v>0</v>
      </c>
      <c r="P35" s="1183"/>
      <c r="Q35" s="15">
        <f t="shared" si="61"/>
        <v>0</v>
      </c>
      <c r="R35" s="1183">
        <v>0</v>
      </c>
      <c r="S35" s="15">
        <f t="shared" si="62"/>
        <v>0</v>
      </c>
      <c r="T35" s="1183"/>
      <c r="U35" s="15">
        <f t="shared" si="63"/>
        <v>0</v>
      </c>
      <c r="V35" s="1183">
        <v>0</v>
      </c>
      <c r="W35" s="15">
        <f t="shared" si="64"/>
        <v>0</v>
      </c>
      <c r="X35" s="1183"/>
      <c r="Y35" s="15">
        <f t="shared" si="65"/>
        <v>0</v>
      </c>
      <c r="Z35" s="1183">
        <v>990.0229193399997</v>
      </c>
      <c r="AA35" s="15">
        <f t="shared" si="66"/>
        <v>18.168817935066791</v>
      </c>
      <c r="AB35" s="104"/>
      <c r="AC35" s="114"/>
      <c r="AD35" s="167"/>
      <c r="AF35" s="104"/>
      <c r="AG35" s="15"/>
      <c r="AH35" s="1183"/>
      <c r="AI35" s="15">
        <f t="shared" si="67"/>
        <v>0</v>
      </c>
      <c r="AJ35" s="1183">
        <v>0</v>
      </c>
      <c r="AK35" s="15">
        <f t="shared" si="68"/>
        <v>0</v>
      </c>
      <c r="AL35" s="104"/>
      <c r="AM35" s="15"/>
      <c r="AN35" s="104"/>
      <c r="AO35" s="15"/>
      <c r="AP35" s="1183">
        <v>756.50182049</v>
      </c>
      <c r="AQ35" s="15">
        <f t="shared" si="69"/>
        <v>22.456954973533865</v>
      </c>
      <c r="AR35" s="1183">
        <v>275.25025654000001</v>
      </c>
      <c r="AS35" s="15">
        <f t="shared" si="70"/>
        <v>25.808744166901075</v>
      </c>
      <c r="AT35" s="1183">
        <v>1324.6802224100002</v>
      </c>
      <c r="AU35" s="15">
        <f t="shared" si="71"/>
        <v>47.064296437520646</v>
      </c>
      <c r="AV35" s="1183">
        <v>10.636212560000001</v>
      </c>
      <c r="AW35" s="15">
        <f t="shared" si="72"/>
        <v>0.52319154667062839</v>
      </c>
      <c r="AX35" s="1183">
        <v>893.39093008999998</v>
      </c>
      <c r="AY35" s="15">
        <f t="shared" si="73"/>
        <v>26.547027254926913</v>
      </c>
      <c r="AZ35" s="1183">
        <v>208.35068200000001</v>
      </c>
      <c r="BA35" s="15">
        <f t="shared" si="74"/>
        <v>7.4630852332766189</v>
      </c>
      <c r="BB35" s="104"/>
      <c r="BC35" s="15"/>
      <c r="BD35" s="1183"/>
      <c r="BE35" s="15">
        <f t="shared" si="75"/>
        <v>0</v>
      </c>
      <c r="BF35" s="1183"/>
      <c r="BG35" s="15">
        <f t="shared" si="76"/>
        <v>0</v>
      </c>
      <c r="BH35" s="167"/>
      <c r="BI35" s="15"/>
      <c r="BJ35" s="1183">
        <v>0</v>
      </c>
      <c r="BK35" s="15">
        <f t="shared" si="77"/>
        <v>0</v>
      </c>
      <c r="BL35" s="1183"/>
      <c r="BM35" s="15">
        <f t="shared" si="78"/>
        <v>0</v>
      </c>
      <c r="BN35" s="1183"/>
      <c r="BO35" s="15">
        <f t="shared" si="79"/>
        <v>0</v>
      </c>
      <c r="BP35" s="1183"/>
      <c r="BQ35" s="15">
        <f t="shared" si="80"/>
        <v>0</v>
      </c>
      <c r="BR35" s="104"/>
      <c r="BS35" s="15"/>
      <c r="BT35" s="1183"/>
      <c r="BU35" s="15">
        <f t="shared" si="81"/>
        <v>0</v>
      </c>
      <c r="BV35" s="1183"/>
      <c r="BW35" s="15">
        <f t="shared" si="82"/>
        <v>0</v>
      </c>
      <c r="BX35" s="1183"/>
      <c r="BY35" s="15">
        <f t="shared" si="83"/>
        <v>0</v>
      </c>
      <c r="BZ35" s="1183">
        <v>0</v>
      </c>
      <c r="CA35" s="15">
        <f t="shared" si="84"/>
        <v>0</v>
      </c>
      <c r="CB35" s="1183"/>
      <c r="CC35" s="15">
        <f t="shared" si="85"/>
        <v>0</v>
      </c>
      <c r="CD35" s="1183"/>
      <c r="CE35" s="15">
        <f t="shared" si="86"/>
        <v>0</v>
      </c>
      <c r="CF35" s="1183"/>
      <c r="CG35" s="15">
        <f t="shared" si="87"/>
        <v>0</v>
      </c>
      <c r="CH35" s="104"/>
      <c r="CI35" s="15"/>
      <c r="CJ35" s="1183">
        <v>0</v>
      </c>
      <c r="CK35" s="15">
        <f t="shared" si="88"/>
        <v>0</v>
      </c>
      <c r="CL35" s="1183">
        <v>0</v>
      </c>
      <c r="CM35" s="15">
        <f t="shared" si="89"/>
        <v>0</v>
      </c>
      <c r="CN35" s="1183">
        <v>0</v>
      </c>
      <c r="CO35" s="15">
        <f t="shared" si="90"/>
        <v>0</v>
      </c>
      <c r="CP35" s="1183">
        <v>0</v>
      </c>
      <c r="CQ35" s="15">
        <f t="shared" si="91"/>
        <v>0</v>
      </c>
      <c r="CR35" s="1183">
        <v>0</v>
      </c>
      <c r="CS35" s="15">
        <f t="shared" si="92"/>
        <v>0</v>
      </c>
      <c r="CT35" s="1183">
        <v>0</v>
      </c>
      <c r="CU35" s="15">
        <f t="shared" si="93"/>
        <v>0</v>
      </c>
      <c r="CV35" s="104"/>
      <c r="CW35" s="15"/>
      <c r="CX35" s="1183"/>
      <c r="CY35" s="15">
        <f t="shared" si="94"/>
        <v>0</v>
      </c>
      <c r="CZ35" s="1183"/>
      <c r="DA35" s="15">
        <f t="shared" si="95"/>
        <v>0</v>
      </c>
      <c r="DB35" s="1183"/>
      <c r="DC35" s="15">
        <f t="shared" si="96"/>
        <v>0</v>
      </c>
      <c r="DD35" s="1183"/>
      <c r="DE35" s="15">
        <f t="shared" si="97"/>
        <v>0</v>
      </c>
      <c r="DF35" s="104"/>
      <c r="DG35" s="15"/>
      <c r="DH35" s="104"/>
      <c r="DI35" s="15"/>
      <c r="DJ35" s="1183"/>
      <c r="DK35" s="15">
        <f t="shared" si="98"/>
        <v>0</v>
      </c>
      <c r="DL35" s="1183"/>
      <c r="DM35" s="15">
        <f t="shared" si="99"/>
        <v>0</v>
      </c>
      <c r="DN35" s="1183">
        <v>0</v>
      </c>
      <c r="DO35" s="15">
        <f t="shared" si="100"/>
        <v>0</v>
      </c>
      <c r="DP35" s="1183">
        <v>0</v>
      </c>
      <c r="DQ35" s="15">
        <f t="shared" si="101"/>
        <v>0</v>
      </c>
      <c r="DR35" s="1183">
        <v>0</v>
      </c>
      <c r="DS35" s="15">
        <f t="shared" si="102"/>
        <v>0</v>
      </c>
      <c r="DT35" s="1183">
        <v>0</v>
      </c>
      <c r="DU35" s="15">
        <f t="shared" si="103"/>
        <v>0</v>
      </c>
      <c r="DV35" s="1183">
        <v>0</v>
      </c>
      <c r="DW35" s="15">
        <f t="shared" si="104"/>
        <v>0</v>
      </c>
      <c r="DX35" s="1183">
        <v>57.1</v>
      </c>
      <c r="DY35" s="15">
        <f t="shared" si="105"/>
        <v>24.412141941000428</v>
      </c>
      <c r="DZ35" s="1183">
        <v>27.6</v>
      </c>
      <c r="EA35" s="15">
        <f t="shared" si="106"/>
        <v>12.528370403994554</v>
      </c>
      <c r="EB35" s="1183">
        <v>0</v>
      </c>
      <c r="EC35" s="15">
        <f t="shared" si="107"/>
        <v>0</v>
      </c>
      <c r="EJ35" s="14"/>
      <c r="EK35" s="10"/>
      <c r="EM35" s="10"/>
      <c r="EN35" s="14"/>
      <c r="EP35" s="14"/>
      <c r="EQ35" s="15"/>
      <c r="ER35" s="14"/>
      <c r="ES35" s="15"/>
      <c r="ET35" s="14"/>
      <c r="EU35" s="15"/>
    </row>
    <row r="36" spans="1:151" ht="12.75" customHeight="1">
      <c r="A36" s="41" t="s">
        <v>146</v>
      </c>
      <c r="B36" s="104">
        <f t="shared" si="54"/>
        <v>1886.89613119</v>
      </c>
      <c r="C36" s="15">
        <f t="shared" si="55"/>
        <v>2.8490655863070042</v>
      </c>
      <c r="D36" s="1183"/>
      <c r="E36" s="15">
        <f t="shared" si="56"/>
        <v>0</v>
      </c>
      <c r="F36" s="1183">
        <v>4.6319999999999997</v>
      </c>
      <c r="G36" s="15">
        <f t="shared" si="57"/>
        <v>11.292327945586189</v>
      </c>
      <c r="H36" s="1183"/>
      <c r="I36" s="15">
        <f t="shared" si="58"/>
        <v>0</v>
      </c>
      <c r="J36" s="1183">
        <v>0</v>
      </c>
      <c r="K36" s="15">
        <f t="shared" si="59"/>
        <v>0</v>
      </c>
      <c r="L36" s="104"/>
      <c r="N36" s="1183"/>
      <c r="O36" s="15">
        <f t="shared" si="60"/>
        <v>0</v>
      </c>
      <c r="P36" s="1183"/>
      <c r="Q36" s="15">
        <f t="shared" si="61"/>
        <v>0</v>
      </c>
      <c r="R36" s="1183">
        <v>11.1</v>
      </c>
      <c r="S36" s="15">
        <f t="shared" si="62"/>
        <v>55.223880597014919</v>
      </c>
      <c r="T36" s="1183"/>
      <c r="U36" s="15">
        <f t="shared" si="63"/>
        <v>0</v>
      </c>
      <c r="V36" s="1183">
        <v>0</v>
      </c>
      <c r="W36" s="15">
        <f t="shared" si="64"/>
        <v>0</v>
      </c>
      <c r="X36" s="1183"/>
      <c r="Y36" s="15">
        <f t="shared" si="65"/>
        <v>0</v>
      </c>
      <c r="Z36" s="1183">
        <v>0</v>
      </c>
      <c r="AA36" s="15">
        <f t="shared" si="66"/>
        <v>0</v>
      </c>
      <c r="AB36" s="104"/>
      <c r="AC36" s="114"/>
      <c r="AD36" s="104"/>
      <c r="AF36" s="104"/>
      <c r="AG36" s="15"/>
      <c r="AH36" s="1183">
        <v>30.313258000000001</v>
      </c>
      <c r="AI36" s="15">
        <f t="shared" si="67"/>
        <v>18.20011124726167</v>
      </c>
      <c r="AJ36" s="1183">
        <v>0</v>
      </c>
      <c r="AK36" s="15">
        <f t="shared" si="68"/>
        <v>0</v>
      </c>
      <c r="AL36" s="104"/>
      <c r="AM36" s="15"/>
      <c r="AN36" s="104"/>
      <c r="AO36" s="15"/>
      <c r="AP36" s="1183">
        <v>0</v>
      </c>
      <c r="AQ36" s="15">
        <f t="shared" si="69"/>
        <v>0</v>
      </c>
      <c r="AR36" s="1183">
        <v>0</v>
      </c>
      <c r="AS36" s="15">
        <f t="shared" si="70"/>
        <v>0</v>
      </c>
      <c r="AT36" s="1183">
        <v>0</v>
      </c>
      <c r="AU36" s="15">
        <f t="shared" si="71"/>
        <v>0</v>
      </c>
      <c r="AV36" s="1183">
        <v>0</v>
      </c>
      <c r="AW36" s="15">
        <f t="shared" si="72"/>
        <v>0</v>
      </c>
      <c r="AX36" s="1183">
        <v>0</v>
      </c>
      <c r="AY36" s="15">
        <f t="shared" si="73"/>
        <v>0</v>
      </c>
      <c r="AZ36" s="1183">
        <v>123.08877819</v>
      </c>
      <c r="BA36" s="15">
        <f t="shared" si="74"/>
        <v>4.4090186510253426</v>
      </c>
      <c r="BB36" s="104"/>
      <c r="BC36" s="15"/>
      <c r="BD36" s="1183"/>
      <c r="BE36" s="15">
        <f t="shared" si="75"/>
        <v>0</v>
      </c>
      <c r="BF36" s="1183"/>
      <c r="BG36" s="15">
        <f t="shared" si="76"/>
        <v>0</v>
      </c>
      <c r="BH36" s="104"/>
      <c r="BI36" s="15"/>
      <c r="BJ36" s="1183">
        <v>0</v>
      </c>
      <c r="BK36" s="15">
        <f t="shared" si="77"/>
        <v>0</v>
      </c>
      <c r="BL36" s="1183"/>
      <c r="BM36" s="15">
        <f t="shared" si="78"/>
        <v>0</v>
      </c>
      <c r="BN36" s="1183"/>
      <c r="BO36" s="15">
        <f t="shared" si="79"/>
        <v>0</v>
      </c>
      <c r="BP36" s="1183">
        <v>1414.9</v>
      </c>
      <c r="BQ36" s="15">
        <f t="shared" si="80"/>
        <v>35.153668414122095</v>
      </c>
      <c r="BR36" s="104"/>
      <c r="BS36" s="15"/>
      <c r="BT36" s="1183">
        <v>14.29</v>
      </c>
      <c r="BU36" s="15">
        <f t="shared" si="81"/>
        <v>3.5065247370719899</v>
      </c>
      <c r="BV36" s="1183"/>
      <c r="BW36" s="15">
        <f t="shared" si="82"/>
        <v>0</v>
      </c>
      <c r="BX36" s="1183"/>
      <c r="BY36" s="15">
        <f t="shared" si="83"/>
        <v>0</v>
      </c>
      <c r="BZ36" s="1183">
        <v>0</v>
      </c>
      <c r="CA36" s="15">
        <f t="shared" si="84"/>
        <v>0</v>
      </c>
      <c r="CB36" s="1183"/>
      <c r="CC36" s="15">
        <f t="shared" si="85"/>
        <v>0</v>
      </c>
      <c r="CD36" s="1183">
        <v>5.102786</v>
      </c>
      <c r="CE36" s="15">
        <f t="shared" si="86"/>
        <v>1.3872205432769635</v>
      </c>
      <c r="CF36" s="1183"/>
      <c r="CG36" s="15">
        <f t="shared" si="87"/>
        <v>0</v>
      </c>
      <c r="CH36" s="104"/>
      <c r="CI36" s="15"/>
      <c r="CJ36" s="1183">
        <v>0</v>
      </c>
      <c r="CK36" s="15">
        <f t="shared" si="88"/>
        <v>0</v>
      </c>
      <c r="CL36" s="1183">
        <v>0</v>
      </c>
      <c r="CM36" s="15">
        <f t="shared" si="89"/>
        <v>0</v>
      </c>
      <c r="CN36" s="1183">
        <v>0</v>
      </c>
      <c r="CO36" s="15">
        <f t="shared" si="90"/>
        <v>0</v>
      </c>
      <c r="CP36" s="1183">
        <v>0</v>
      </c>
      <c r="CQ36" s="15">
        <f t="shared" si="91"/>
        <v>0</v>
      </c>
      <c r="CR36" s="1183">
        <v>0</v>
      </c>
      <c r="CS36" s="15">
        <f t="shared" si="92"/>
        <v>0</v>
      </c>
      <c r="CT36" s="1183">
        <v>0</v>
      </c>
      <c r="CU36" s="15">
        <f t="shared" si="93"/>
        <v>0</v>
      </c>
      <c r="CV36" s="104"/>
      <c r="CW36" s="15"/>
      <c r="CX36" s="1183"/>
      <c r="CY36" s="15">
        <f t="shared" si="94"/>
        <v>0</v>
      </c>
      <c r="CZ36" s="1183"/>
      <c r="DA36" s="15">
        <f t="shared" si="95"/>
        <v>0</v>
      </c>
      <c r="DB36" s="1183"/>
      <c r="DC36" s="15">
        <f t="shared" si="96"/>
        <v>0</v>
      </c>
      <c r="DD36" s="1183"/>
      <c r="DE36" s="15">
        <f t="shared" si="97"/>
        <v>0</v>
      </c>
      <c r="DF36" s="104"/>
      <c r="DG36" s="15"/>
      <c r="DH36" s="104"/>
      <c r="DI36" s="15"/>
      <c r="DJ36" s="1183"/>
      <c r="DK36" s="15">
        <f t="shared" si="98"/>
        <v>0</v>
      </c>
      <c r="DL36" s="1183"/>
      <c r="DM36" s="15">
        <f t="shared" si="99"/>
        <v>0</v>
      </c>
      <c r="DN36" s="1183">
        <v>30.4</v>
      </c>
      <c r="DO36" s="15">
        <f t="shared" si="100"/>
        <v>2.3241590214067278</v>
      </c>
      <c r="DP36" s="1183">
        <v>1.3</v>
      </c>
      <c r="DQ36" s="15">
        <f t="shared" si="101"/>
        <v>36.619718309859159</v>
      </c>
      <c r="DR36" s="1183">
        <v>0</v>
      </c>
      <c r="DS36" s="15">
        <f t="shared" si="102"/>
        <v>0</v>
      </c>
      <c r="DT36" s="1183">
        <v>44.8</v>
      </c>
      <c r="DU36" s="15">
        <f t="shared" si="103"/>
        <v>8.4353229147053277</v>
      </c>
      <c r="DV36" s="1183">
        <v>206.96930900000001</v>
      </c>
      <c r="DW36" s="15">
        <f t="shared" si="104"/>
        <v>46.391630065751713</v>
      </c>
      <c r="DX36" s="1183"/>
      <c r="DY36" s="15">
        <f t="shared" si="105"/>
        <v>0</v>
      </c>
      <c r="DZ36" s="1183"/>
      <c r="EA36" s="15">
        <f t="shared" si="106"/>
        <v>0</v>
      </c>
      <c r="EB36" s="1183">
        <v>0</v>
      </c>
      <c r="EC36" s="15">
        <f t="shared" si="107"/>
        <v>0</v>
      </c>
      <c r="EJ36" s="14"/>
      <c r="EK36" s="10"/>
      <c r="EL36" s="134"/>
      <c r="EM36" s="10"/>
      <c r="EN36" s="14"/>
      <c r="EP36" s="14"/>
      <c r="EQ36" s="15"/>
      <c r="ER36" s="14"/>
      <c r="ES36" s="15"/>
      <c r="ET36" s="14"/>
      <c r="EU36" s="15"/>
    </row>
    <row r="37" spans="1:151" ht="12.75" customHeight="1">
      <c r="A37" s="41" t="s">
        <v>147</v>
      </c>
      <c r="B37" s="167">
        <f t="shared" si="54"/>
        <v>24798.119899969995</v>
      </c>
      <c r="C37" s="15">
        <f t="shared" si="55"/>
        <v>37.443221618967428</v>
      </c>
      <c r="D37" s="1183">
        <v>5675.6559999999999</v>
      </c>
      <c r="E37" s="15">
        <f t="shared" si="56"/>
        <v>95.564646009690065</v>
      </c>
      <c r="F37" s="1183">
        <v>23.920999999999999</v>
      </c>
      <c r="G37" s="15">
        <f t="shared" si="57"/>
        <v>58.316877544552511</v>
      </c>
      <c r="H37" s="1183">
        <v>39.376863479999997</v>
      </c>
      <c r="I37" s="15">
        <f t="shared" si="58"/>
        <v>4.8081603824617414</v>
      </c>
      <c r="J37" s="1183">
        <v>41.54</v>
      </c>
      <c r="K37" s="15">
        <f t="shared" si="59"/>
        <v>24.081159420289854</v>
      </c>
      <c r="L37" s="104"/>
      <c r="N37" s="1183">
        <v>1</v>
      </c>
      <c r="O37" s="15">
        <f t="shared" si="60"/>
        <v>25</v>
      </c>
      <c r="P37" s="1183"/>
      <c r="Q37" s="15">
        <f t="shared" si="61"/>
        <v>0</v>
      </c>
      <c r="R37" s="1183">
        <v>2.7</v>
      </c>
      <c r="S37" s="15">
        <f t="shared" si="62"/>
        <v>13.432835820895523</v>
      </c>
      <c r="T37" s="1183">
        <v>1057</v>
      </c>
      <c r="U37" s="15">
        <f t="shared" si="63"/>
        <v>95.386781215030865</v>
      </c>
      <c r="V37" s="1183">
        <v>0</v>
      </c>
      <c r="W37" s="15">
        <f t="shared" si="64"/>
        <v>0</v>
      </c>
      <c r="X37" s="1183">
        <v>11.2</v>
      </c>
      <c r="Y37" s="15">
        <f t="shared" si="65"/>
        <v>5.7142857142857144</v>
      </c>
      <c r="Z37" s="1183">
        <v>2960.3776788999999</v>
      </c>
      <c r="AA37" s="15">
        <f t="shared" si="66"/>
        <v>54.328603930529816</v>
      </c>
      <c r="AB37" s="104"/>
      <c r="AC37" s="114"/>
      <c r="AD37" s="167"/>
      <c r="AF37" s="104"/>
      <c r="AG37" s="15"/>
      <c r="AH37" s="1183">
        <v>113.43890857</v>
      </c>
      <c r="AI37" s="15">
        <f t="shared" si="67"/>
        <v>68.108837253387449</v>
      </c>
      <c r="AJ37" s="1183">
        <v>1.48</v>
      </c>
      <c r="AK37" s="15">
        <f t="shared" si="68"/>
        <v>9.8600932711525644</v>
      </c>
      <c r="AL37" s="104"/>
      <c r="AM37" s="15"/>
      <c r="AN37" s="104"/>
      <c r="AO37" s="15"/>
      <c r="AP37" s="1183">
        <v>410.62720280000002</v>
      </c>
      <c r="AQ37" s="15">
        <f t="shared" si="69"/>
        <v>12.189576223643279</v>
      </c>
      <c r="AR37" s="1183">
        <v>52.049507810000001</v>
      </c>
      <c r="AS37" s="15">
        <f t="shared" si="70"/>
        <v>4.8804039203000471</v>
      </c>
      <c r="AT37" s="1183">
        <v>963.49802841999997</v>
      </c>
      <c r="AU37" s="15">
        <f t="shared" si="71"/>
        <v>34.231927116739627</v>
      </c>
      <c r="AV37" s="1183">
        <v>25.973306839999999</v>
      </c>
      <c r="AW37" s="15">
        <f t="shared" si="72"/>
        <v>1.2776178081354939</v>
      </c>
      <c r="AX37" s="1183">
        <v>468.86606711000002</v>
      </c>
      <c r="AY37" s="15">
        <f t="shared" si="73"/>
        <v>13.932310977486253</v>
      </c>
      <c r="AZ37" s="1183">
        <v>2331.9432551700002</v>
      </c>
      <c r="BA37" s="15">
        <f t="shared" si="74"/>
        <v>83.52980228064834</v>
      </c>
      <c r="BB37" s="104"/>
      <c r="BC37" s="15"/>
      <c r="BD37" s="1183">
        <v>340</v>
      </c>
      <c r="BE37" s="15">
        <f t="shared" si="75"/>
        <v>63.397352228230474</v>
      </c>
      <c r="BF37" s="1183">
        <v>813.5</v>
      </c>
      <c r="BG37" s="15">
        <f t="shared" si="76"/>
        <v>77.17484109667015</v>
      </c>
      <c r="BH37" s="167"/>
      <c r="BI37" s="15"/>
      <c r="BJ37" s="1183">
        <v>4.8600000000000003</v>
      </c>
      <c r="BK37" s="15">
        <f t="shared" si="77"/>
        <v>4.0125495376486136</v>
      </c>
      <c r="BL37" s="1183"/>
      <c r="BM37" s="15">
        <f t="shared" si="78"/>
        <v>0</v>
      </c>
      <c r="BN37" s="1183">
        <v>77.391000000000005</v>
      </c>
      <c r="BO37" s="15">
        <f t="shared" si="79"/>
        <v>6.0800969157596541</v>
      </c>
      <c r="BP37" s="1183">
        <v>1011.5</v>
      </c>
      <c r="BQ37" s="15">
        <f t="shared" si="80"/>
        <v>25.131059156749235</v>
      </c>
      <c r="BR37" s="104"/>
      <c r="BS37" s="15"/>
      <c r="BT37" s="1183"/>
      <c r="BU37" s="15">
        <f t="shared" si="81"/>
        <v>0</v>
      </c>
      <c r="BV37" s="1183">
        <v>275.2</v>
      </c>
      <c r="BW37" s="15">
        <f t="shared" si="82"/>
        <v>62.752251738684294</v>
      </c>
      <c r="BX37" s="1183">
        <v>13.8</v>
      </c>
      <c r="BY37" s="15">
        <f t="shared" si="83"/>
        <v>100</v>
      </c>
      <c r="BZ37" s="1183">
        <v>0.79937386999999993</v>
      </c>
      <c r="CA37" s="15">
        <f t="shared" si="84"/>
        <v>3.9999175431626131</v>
      </c>
      <c r="CB37" s="1183">
        <v>2981.0563880000004</v>
      </c>
      <c r="CC37" s="15">
        <f t="shared" si="85"/>
        <v>100</v>
      </c>
      <c r="CD37" s="1183">
        <v>267.18884300000002</v>
      </c>
      <c r="CE37" s="15">
        <f t="shared" si="86"/>
        <v>72.636761946121851</v>
      </c>
      <c r="CF37" s="1183"/>
      <c r="CG37" s="15">
        <f t="shared" si="87"/>
        <v>0</v>
      </c>
      <c r="CH37" s="104"/>
      <c r="CI37" s="15"/>
      <c r="CJ37" s="1183">
        <v>48.5</v>
      </c>
      <c r="CK37" s="15">
        <f t="shared" si="88"/>
        <v>69.285714285714278</v>
      </c>
      <c r="CL37" s="1183">
        <v>3.6</v>
      </c>
      <c r="CM37" s="15">
        <f t="shared" si="89"/>
        <v>23.841059602649008</v>
      </c>
      <c r="CN37" s="1183">
        <v>25.4</v>
      </c>
      <c r="CO37" s="15">
        <f t="shared" si="90"/>
        <v>66.318537859007833</v>
      </c>
      <c r="CP37" s="1183">
        <v>443.4</v>
      </c>
      <c r="CQ37" s="15">
        <f t="shared" si="91"/>
        <v>85.913582639023431</v>
      </c>
      <c r="CR37" s="1183">
        <v>1.2</v>
      </c>
      <c r="CS37" s="15">
        <f t="shared" si="92"/>
        <v>100</v>
      </c>
      <c r="CT37" s="1183">
        <v>157.4</v>
      </c>
      <c r="CU37" s="15">
        <f t="shared" si="93"/>
        <v>59.396226415094347</v>
      </c>
      <c r="CV37" s="104"/>
      <c r="CW37" s="15"/>
      <c r="CX37" s="1183">
        <v>1014.1</v>
      </c>
      <c r="CY37" s="15">
        <f t="shared" si="94"/>
        <v>60.866329354004243</v>
      </c>
      <c r="CZ37" s="1183"/>
      <c r="DA37" s="15">
        <f t="shared" si="95"/>
        <v>0</v>
      </c>
      <c r="DB37" s="1183"/>
      <c r="DC37" s="15">
        <f t="shared" si="96"/>
        <v>0</v>
      </c>
      <c r="DD37" s="1183">
        <v>140</v>
      </c>
      <c r="DE37" s="15">
        <f t="shared" si="97"/>
        <v>95.1216197852969</v>
      </c>
      <c r="DF37" s="104"/>
      <c r="DG37" s="15"/>
      <c r="DH37" s="104"/>
      <c r="DI37" s="15"/>
      <c r="DJ37" s="1183">
        <v>92.3</v>
      </c>
      <c r="DK37" s="15">
        <f t="shared" si="98"/>
        <v>60.366252452583382</v>
      </c>
      <c r="DL37" s="1183">
        <v>567.70000000000005</v>
      </c>
      <c r="DM37" s="15">
        <f t="shared" si="99"/>
        <v>40.577534755727108</v>
      </c>
      <c r="DN37" s="1183">
        <v>1252.0999999999999</v>
      </c>
      <c r="DO37" s="15">
        <f t="shared" si="100"/>
        <v>95.726299694189592</v>
      </c>
      <c r="DP37" s="1183">
        <v>2</v>
      </c>
      <c r="DQ37" s="15">
        <f t="shared" si="101"/>
        <v>56.338028169014088</v>
      </c>
      <c r="DR37" s="1183">
        <v>0</v>
      </c>
      <c r="DS37" s="15">
        <f t="shared" si="102"/>
        <v>0</v>
      </c>
      <c r="DT37" s="1183">
        <v>472.1</v>
      </c>
      <c r="DU37" s="15">
        <f t="shared" si="103"/>
        <v>88.890980982865756</v>
      </c>
      <c r="DV37" s="1183">
        <v>168.13647599999999</v>
      </c>
      <c r="DW37" s="15">
        <f t="shared" si="104"/>
        <v>37.68735196942238</v>
      </c>
      <c r="DX37" s="1183">
        <v>94.8</v>
      </c>
      <c r="DY37" s="15">
        <f t="shared" si="105"/>
        <v>40.530141085934154</v>
      </c>
      <c r="DZ37" s="1183"/>
      <c r="EA37" s="15">
        <f t="shared" si="106"/>
        <v>0</v>
      </c>
      <c r="EB37" s="1183">
        <v>349.44</v>
      </c>
      <c r="EC37" s="15">
        <f t="shared" si="107"/>
        <v>34.468098957691154</v>
      </c>
      <c r="EJ37" s="14"/>
      <c r="EK37" s="117"/>
      <c r="EL37" s="134"/>
      <c r="EM37" s="10"/>
      <c r="EN37" s="14"/>
      <c r="EP37" s="14"/>
      <c r="EQ37" s="15"/>
      <c r="ER37" s="14"/>
      <c r="ES37" s="15"/>
      <c r="ET37" s="14"/>
      <c r="EU37" s="15"/>
    </row>
    <row r="38" spans="1:151" ht="12.75" customHeight="1">
      <c r="A38" s="41" t="s">
        <v>281</v>
      </c>
      <c r="B38" s="167">
        <f t="shared" si="54"/>
        <v>2412.9994104699995</v>
      </c>
      <c r="C38" s="15">
        <f t="shared" si="55"/>
        <v>3.6434403921393756</v>
      </c>
      <c r="D38" s="1183">
        <v>244.494</v>
      </c>
      <c r="E38" s="15">
        <f t="shared" si="56"/>
        <v>4.1167016749241254</v>
      </c>
      <c r="F38" s="1183">
        <v>0.27700000000000002</v>
      </c>
      <c r="G38" s="15">
        <f t="shared" si="57"/>
        <v>0.67529681367171301</v>
      </c>
      <c r="H38" s="1183">
        <v>27.75066047</v>
      </c>
      <c r="I38" s="15">
        <f t="shared" si="58"/>
        <v>3.3885285537476011</v>
      </c>
      <c r="J38" s="1183">
        <v>3.73</v>
      </c>
      <c r="K38" s="15">
        <f t="shared" si="59"/>
        <v>2.1623188405797102</v>
      </c>
      <c r="L38" s="104"/>
      <c r="N38" s="1183">
        <v>2</v>
      </c>
      <c r="O38" s="15">
        <f t="shared" si="60"/>
        <v>50</v>
      </c>
      <c r="P38" s="1183">
        <v>60.2</v>
      </c>
      <c r="Q38" s="15">
        <f t="shared" si="61"/>
        <v>13.977246343162294</v>
      </c>
      <c r="R38" s="1183">
        <v>2.1</v>
      </c>
      <c r="S38" s="15">
        <f t="shared" si="62"/>
        <v>10.44776119402985</v>
      </c>
      <c r="T38" s="1183">
        <v>51.12</v>
      </c>
      <c r="U38" s="15">
        <f t="shared" si="63"/>
        <v>4.6132187849691375</v>
      </c>
      <c r="V38" s="1183">
        <v>2.4</v>
      </c>
      <c r="W38" s="15">
        <f t="shared" si="64"/>
        <v>13.683010262257698</v>
      </c>
      <c r="X38" s="1183"/>
      <c r="Y38" s="15">
        <f t="shared" si="65"/>
        <v>0</v>
      </c>
      <c r="Z38" s="1183"/>
      <c r="AA38" s="15">
        <f t="shared" si="66"/>
        <v>0</v>
      </c>
      <c r="AB38" s="104"/>
      <c r="AC38" s="114"/>
      <c r="AD38" s="167"/>
      <c r="AF38" s="104"/>
      <c r="AG38" s="15"/>
      <c r="AH38" s="1183"/>
      <c r="AI38" s="15">
        <f t="shared" si="67"/>
        <v>0</v>
      </c>
      <c r="AJ38" s="1183">
        <v>0.63</v>
      </c>
      <c r="AK38" s="15">
        <f t="shared" si="68"/>
        <v>4.1972018654230521</v>
      </c>
      <c r="AL38" s="104"/>
      <c r="AM38" s="15"/>
      <c r="AN38" s="104"/>
      <c r="AO38" s="15"/>
      <c r="AP38" s="1183"/>
      <c r="AQ38" s="15">
        <f t="shared" si="69"/>
        <v>0</v>
      </c>
      <c r="AR38" s="1183"/>
      <c r="AS38" s="15">
        <f t="shared" si="70"/>
        <v>0</v>
      </c>
      <c r="AT38" s="1183"/>
      <c r="AU38" s="15">
        <f t="shared" si="71"/>
        <v>0</v>
      </c>
      <c r="AV38" s="1183"/>
      <c r="AW38" s="15">
        <f t="shared" si="72"/>
        <v>0</v>
      </c>
      <c r="AX38" s="1183"/>
      <c r="AY38" s="15">
        <f t="shared" si="73"/>
        <v>0</v>
      </c>
      <c r="AZ38" s="1183"/>
      <c r="BA38" s="15">
        <f t="shared" si="74"/>
        <v>0</v>
      </c>
      <c r="BB38" s="104"/>
      <c r="BC38" s="15"/>
      <c r="BD38" s="1183">
        <v>196.3</v>
      </c>
      <c r="BE38" s="15">
        <f t="shared" si="75"/>
        <v>36.60264777176954</v>
      </c>
      <c r="BF38" s="1183">
        <v>240.6</v>
      </c>
      <c r="BG38" s="15">
        <f t="shared" si="76"/>
        <v>22.825158903329857</v>
      </c>
      <c r="BH38" s="167"/>
      <c r="BI38" s="15"/>
      <c r="BJ38" s="1183">
        <v>-1.39</v>
      </c>
      <c r="BK38" s="15">
        <f t="shared" si="77"/>
        <v>-1.1476221928665784</v>
      </c>
      <c r="BL38" s="1183"/>
      <c r="BM38" s="15">
        <f t="shared" si="78"/>
        <v>0</v>
      </c>
      <c r="BN38" s="1183"/>
      <c r="BO38" s="15">
        <f t="shared" si="79"/>
        <v>0</v>
      </c>
      <c r="BP38" s="1183">
        <v>925.9</v>
      </c>
      <c r="BQ38" s="15">
        <f t="shared" si="80"/>
        <v>23.004298243434619</v>
      </c>
      <c r="BR38" s="104"/>
      <c r="BS38" s="15"/>
      <c r="BT38" s="1183">
        <v>301.55700000000002</v>
      </c>
      <c r="BU38" s="15">
        <f t="shared" si="81"/>
        <v>73.996996510652082</v>
      </c>
      <c r="BV38" s="1183">
        <v>65.599999999999994</v>
      </c>
      <c r="BW38" s="15">
        <f t="shared" si="82"/>
        <v>14.958385588872419</v>
      </c>
      <c r="BX38" s="1183"/>
      <c r="BY38" s="15">
        <f t="shared" si="83"/>
        <v>0</v>
      </c>
      <c r="BZ38" s="1183"/>
      <c r="CA38" s="15">
        <f t="shared" si="84"/>
        <v>0</v>
      </c>
      <c r="CB38" s="1183"/>
      <c r="CC38" s="15">
        <f t="shared" si="85"/>
        <v>0</v>
      </c>
      <c r="CD38" s="1183"/>
      <c r="CE38" s="15">
        <f t="shared" si="86"/>
        <v>0</v>
      </c>
      <c r="CF38" s="1183"/>
      <c r="CG38" s="15">
        <f t="shared" si="87"/>
        <v>0</v>
      </c>
      <c r="CH38" s="104"/>
      <c r="CI38" s="15"/>
      <c r="CJ38" s="1183">
        <v>4</v>
      </c>
      <c r="CK38" s="15">
        <f t="shared" si="88"/>
        <v>5.7142857142857144</v>
      </c>
      <c r="CL38" s="1183">
        <v>0</v>
      </c>
      <c r="CM38" s="15">
        <f t="shared" si="89"/>
        <v>0</v>
      </c>
      <c r="CN38" s="1183">
        <v>0</v>
      </c>
      <c r="CO38" s="15">
        <f t="shared" si="90"/>
        <v>0</v>
      </c>
      <c r="CP38" s="1183">
        <v>0</v>
      </c>
      <c r="CQ38" s="15">
        <f t="shared" si="91"/>
        <v>0</v>
      </c>
      <c r="CR38" s="1183">
        <v>0</v>
      </c>
      <c r="CS38" s="15">
        <f t="shared" si="92"/>
        <v>0</v>
      </c>
      <c r="CT38" s="1183">
        <v>0</v>
      </c>
      <c r="CU38" s="15">
        <f t="shared" si="93"/>
        <v>0</v>
      </c>
      <c r="CV38" s="104"/>
      <c r="CW38" s="15"/>
      <c r="CX38" s="1183">
        <v>81.900000000000006</v>
      </c>
      <c r="CY38" s="15">
        <f t="shared" si="94"/>
        <v>4.9156418243693398</v>
      </c>
      <c r="CZ38" s="1183">
        <v>4.5999999999999996</v>
      </c>
      <c r="DA38" s="15">
        <f t="shared" si="95"/>
        <v>0.37781720218148368</v>
      </c>
      <c r="DB38" s="1183"/>
      <c r="DC38" s="15">
        <f t="shared" si="96"/>
        <v>0</v>
      </c>
      <c r="DD38" s="1183">
        <v>4.18</v>
      </c>
      <c r="DE38" s="15">
        <f t="shared" si="97"/>
        <v>2.8400597907324361</v>
      </c>
      <c r="DF38" s="104"/>
      <c r="DG38" s="15"/>
      <c r="DH38" s="104"/>
      <c r="DI38" s="15"/>
      <c r="DJ38" s="1183">
        <v>28.4</v>
      </c>
      <c r="DK38" s="15">
        <f t="shared" si="98"/>
        <v>18.574231523871809</v>
      </c>
      <c r="DL38" s="1183">
        <v>99.1</v>
      </c>
      <c r="DM38" s="15">
        <f t="shared" si="99"/>
        <v>7.0833780065044136</v>
      </c>
      <c r="DN38" s="1183">
        <v>5.2</v>
      </c>
      <c r="DO38" s="15">
        <f t="shared" si="100"/>
        <v>0.39755351681957191</v>
      </c>
      <c r="DP38" s="1183">
        <v>0.05</v>
      </c>
      <c r="DQ38" s="15">
        <f t="shared" si="101"/>
        <v>1.4084507042253522</v>
      </c>
      <c r="DR38" s="1183">
        <v>4.2</v>
      </c>
      <c r="DS38" s="15">
        <f t="shared" si="102"/>
        <v>4.0076335877862599</v>
      </c>
      <c r="DT38" s="1183">
        <v>14.2</v>
      </c>
      <c r="DU38" s="15">
        <f t="shared" si="103"/>
        <v>2.673696102428921</v>
      </c>
      <c r="DV38" s="1183">
        <v>16.87275</v>
      </c>
      <c r="DW38" s="15">
        <f t="shared" si="104"/>
        <v>3.7819828455431144</v>
      </c>
      <c r="DX38" s="1183">
        <v>18.600000000000001</v>
      </c>
      <c r="DY38" s="15">
        <f t="shared" si="105"/>
        <v>7.9521162890123991</v>
      </c>
      <c r="DZ38" s="1183">
        <v>5.3</v>
      </c>
      <c r="EA38" s="15">
        <f t="shared" si="106"/>
        <v>2.4058102587380845</v>
      </c>
      <c r="EB38" s="1183">
        <v>3.1280000000000001</v>
      </c>
      <c r="EC38" s="15">
        <f t="shared" si="107"/>
        <v>0.3085399883804314</v>
      </c>
      <c r="EJ38" s="14"/>
      <c r="EK38" s="117"/>
      <c r="EL38" s="134"/>
      <c r="EM38" s="10"/>
      <c r="EN38" s="14"/>
      <c r="EP38" s="14"/>
      <c r="EQ38" s="15"/>
      <c r="ER38" s="14"/>
      <c r="ES38" s="15"/>
      <c r="ET38" s="14"/>
      <c r="EU38" s="15"/>
    </row>
    <row r="39" spans="1:151" ht="12.75" customHeight="1">
      <c r="A39" s="41" t="s">
        <v>151</v>
      </c>
      <c r="B39" s="167">
        <f t="shared" si="54"/>
        <v>2144.4496112299998</v>
      </c>
      <c r="C39" s="15">
        <f t="shared" si="55"/>
        <v>3.2379511982313862</v>
      </c>
      <c r="D39" s="1183">
        <v>0</v>
      </c>
      <c r="E39" s="15">
        <f t="shared" si="56"/>
        <v>0</v>
      </c>
      <c r="F39" s="1183">
        <v>0</v>
      </c>
      <c r="G39" s="15">
        <f t="shared" si="57"/>
        <v>0</v>
      </c>
      <c r="H39" s="1183"/>
      <c r="I39" s="15">
        <f t="shared" si="58"/>
        <v>0</v>
      </c>
      <c r="J39" s="1183">
        <v>125.18</v>
      </c>
      <c r="K39" s="15">
        <f t="shared" si="59"/>
        <v>72.568115942028982</v>
      </c>
      <c r="L39" s="104"/>
      <c r="N39" s="1183"/>
      <c r="O39" s="15">
        <f t="shared" si="60"/>
        <v>0</v>
      </c>
      <c r="P39" s="1183">
        <f>430.7-60.2</f>
        <v>370.5</v>
      </c>
      <c r="Q39" s="15">
        <f t="shared" si="61"/>
        <v>86.022753656837708</v>
      </c>
      <c r="R39" s="1183">
        <v>0</v>
      </c>
      <c r="S39" s="15">
        <f t="shared" si="62"/>
        <v>0</v>
      </c>
      <c r="T39" s="1183"/>
      <c r="U39" s="15">
        <f t="shared" si="63"/>
        <v>0</v>
      </c>
      <c r="V39" s="1183">
        <v>12.38</v>
      </c>
      <c r="W39" s="15">
        <f t="shared" si="64"/>
        <v>70.58152793614596</v>
      </c>
      <c r="X39" s="1183"/>
      <c r="Y39" s="15">
        <f t="shared" si="65"/>
        <v>0</v>
      </c>
      <c r="Z39" s="1183">
        <v>0</v>
      </c>
      <c r="AA39" s="15">
        <f t="shared" si="66"/>
        <v>0</v>
      </c>
      <c r="AB39" s="104"/>
      <c r="AC39" s="114"/>
      <c r="AD39" s="167"/>
      <c r="AF39" s="104"/>
      <c r="AG39" s="15"/>
      <c r="AH39" s="1183"/>
      <c r="AI39" s="15">
        <f t="shared" si="67"/>
        <v>0</v>
      </c>
      <c r="AJ39" s="1183">
        <v>9.39</v>
      </c>
      <c r="AK39" s="15">
        <f t="shared" si="68"/>
        <v>62.558294470353104</v>
      </c>
      <c r="AL39" s="104"/>
      <c r="AM39" s="15"/>
      <c r="AN39" s="104"/>
      <c r="AO39" s="15"/>
      <c r="AP39" s="1183">
        <v>0</v>
      </c>
      <c r="AQ39" s="15">
        <f t="shared" si="69"/>
        <v>0</v>
      </c>
      <c r="AR39" s="1183">
        <v>0</v>
      </c>
      <c r="AS39" s="15">
        <f t="shared" si="70"/>
        <v>0</v>
      </c>
      <c r="AT39" s="1183">
        <v>0</v>
      </c>
      <c r="AU39" s="15">
        <f t="shared" si="71"/>
        <v>0</v>
      </c>
      <c r="AV39" s="1183">
        <v>0</v>
      </c>
      <c r="AW39" s="15">
        <f t="shared" si="72"/>
        <v>0</v>
      </c>
      <c r="AX39" s="1183">
        <v>0</v>
      </c>
      <c r="AY39" s="15">
        <f t="shared" si="73"/>
        <v>0</v>
      </c>
      <c r="AZ39" s="1183">
        <v>35.950000000000003</v>
      </c>
      <c r="BA39" s="15">
        <f t="shared" si="74"/>
        <v>1.2877227545446406</v>
      </c>
      <c r="BB39" s="104"/>
      <c r="BC39" s="15"/>
      <c r="BD39" s="1183"/>
      <c r="BE39" s="15">
        <f t="shared" si="75"/>
        <v>0</v>
      </c>
      <c r="BF39" s="1183"/>
      <c r="BG39" s="15">
        <f t="shared" si="76"/>
        <v>0</v>
      </c>
      <c r="BH39" s="167"/>
      <c r="BI39" s="15"/>
      <c r="BJ39" s="1183">
        <v>0</v>
      </c>
      <c r="BK39" s="15">
        <f t="shared" si="77"/>
        <v>0</v>
      </c>
      <c r="BL39" s="1183">
        <v>114.154</v>
      </c>
      <c r="BM39" s="15">
        <f t="shared" si="78"/>
        <v>100</v>
      </c>
      <c r="BN39" s="1183">
        <v>1018.763</v>
      </c>
      <c r="BO39" s="15">
        <f t="shared" si="79"/>
        <v>80.037443296895646</v>
      </c>
      <c r="BP39" s="1183">
        <v>94.8</v>
      </c>
      <c r="BQ39" s="15">
        <f t="shared" si="80"/>
        <v>2.3553380208203927</v>
      </c>
      <c r="BR39" s="104"/>
      <c r="BS39" s="15"/>
      <c r="BT39" s="1183"/>
      <c r="BU39" s="15">
        <f t="shared" si="81"/>
        <v>0</v>
      </c>
      <c r="BV39" s="1183">
        <v>3.2</v>
      </c>
      <c r="BW39" s="15">
        <f t="shared" si="82"/>
        <v>0.72967734579865462</v>
      </c>
      <c r="BX39" s="1183"/>
      <c r="BY39" s="15">
        <f t="shared" si="83"/>
        <v>0</v>
      </c>
      <c r="BZ39" s="1183">
        <v>11.73261123</v>
      </c>
      <c r="CA39" s="15">
        <f t="shared" si="84"/>
        <v>58.707795247277325</v>
      </c>
      <c r="CB39" s="1183"/>
      <c r="CC39" s="15">
        <f t="shared" si="85"/>
        <v>0</v>
      </c>
      <c r="CD39" s="1183"/>
      <c r="CE39" s="15">
        <f t="shared" si="86"/>
        <v>0</v>
      </c>
      <c r="CF39" s="1183"/>
      <c r="CG39" s="15">
        <f t="shared" si="87"/>
        <v>0</v>
      </c>
      <c r="CH39" s="104"/>
      <c r="CI39" s="15"/>
      <c r="CJ39" s="1183">
        <v>0</v>
      </c>
      <c r="CK39" s="15">
        <f t="shared" si="88"/>
        <v>0</v>
      </c>
      <c r="CL39" s="1183">
        <v>0</v>
      </c>
      <c r="CM39" s="15">
        <f t="shared" si="89"/>
        <v>0</v>
      </c>
      <c r="CN39" s="1183">
        <v>0</v>
      </c>
      <c r="CO39" s="15">
        <f t="shared" si="90"/>
        <v>0</v>
      </c>
      <c r="CP39" s="1183">
        <v>0</v>
      </c>
      <c r="CQ39" s="15">
        <f t="shared" si="91"/>
        <v>0</v>
      </c>
      <c r="CR39" s="1183">
        <v>0</v>
      </c>
      <c r="CS39" s="15">
        <f t="shared" si="92"/>
        <v>0</v>
      </c>
      <c r="CT39" s="1183">
        <v>0</v>
      </c>
      <c r="CU39" s="15">
        <f t="shared" si="93"/>
        <v>0</v>
      </c>
      <c r="CV39" s="104"/>
      <c r="CW39" s="15"/>
      <c r="CX39" s="1183">
        <v>118</v>
      </c>
      <c r="CY39" s="15">
        <f t="shared" si="94"/>
        <v>7.0823655100803666</v>
      </c>
      <c r="CZ39" s="1183"/>
      <c r="DA39" s="15">
        <f t="shared" si="95"/>
        <v>0</v>
      </c>
      <c r="DB39" s="1183"/>
      <c r="DC39" s="15">
        <f t="shared" si="96"/>
        <v>0</v>
      </c>
      <c r="DD39" s="1183"/>
      <c r="DE39" s="15">
        <f t="shared" si="97"/>
        <v>0</v>
      </c>
      <c r="DF39" s="104"/>
      <c r="DG39" s="15"/>
      <c r="DH39" s="104"/>
      <c r="DI39" s="15"/>
      <c r="DJ39" s="1183"/>
      <c r="DK39" s="15">
        <f t="shared" si="98"/>
        <v>0</v>
      </c>
      <c r="DL39" s="1183">
        <v>17</v>
      </c>
      <c r="DM39" s="15">
        <f t="shared" si="99"/>
        <v>1.2151102533862264</v>
      </c>
      <c r="DN39" s="1183">
        <v>0</v>
      </c>
      <c r="DO39" s="15">
        <f t="shared" si="100"/>
        <v>0</v>
      </c>
      <c r="DP39" s="1183">
        <v>0</v>
      </c>
      <c r="DQ39" s="15">
        <f t="shared" si="101"/>
        <v>0</v>
      </c>
      <c r="DR39" s="1183">
        <v>85.3</v>
      </c>
      <c r="DS39" s="15">
        <f t="shared" si="102"/>
        <v>81.393129770992374</v>
      </c>
      <c r="DT39" s="1183">
        <v>0</v>
      </c>
      <c r="DU39" s="15">
        <f t="shared" si="103"/>
        <v>0</v>
      </c>
      <c r="DV39" s="1183">
        <v>0</v>
      </c>
      <c r="DW39" s="15">
        <f t="shared" si="104"/>
        <v>0</v>
      </c>
      <c r="DX39" s="1183"/>
      <c r="DY39" s="15">
        <f t="shared" si="105"/>
        <v>0</v>
      </c>
      <c r="DZ39" s="1183">
        <v>128.1</v>
      </c>
      <c r="EA39" s="15">
        <f t="shared" si="106"/>
        <v>58.147980027235576</v>
      </c>
      <c r="EB39" s="1183">
        <v>0</v>
      </c>
      <c r="EC39" s="15">
        <f t="shared" si="107"/>
        <v>0</v>
      </c>
      <c r="EJ39" s="14"/>
      <c r="EK39" s="10"/>
      <c r="EL39" s="134"/>
      <c r="EM39" s="10"/>
      <c r="EN39" s="14"/>
      <c r="EP39" s="14"/>
      <c r="EQ39" s="15"/>
      <c r="ER39" s="14"/>
      <c r="ES39" s="15"/>
      <c r="ET39" s="14"/>
      <c r="EU39" s="15"/>
    </row>
    <row r="40" spans="1:151" ht="12.75" customHeight="1" thickBot="1">
      <c r="A40" s="41" t="s">
        <v>153</v>
      </c>
      <c r="B40" s="167">
        <f t="shared" si="54"/>
        <v>5977.5574006899988</v>
      </c>
      <c r="C40" s="15">
        <f t="shared" si="55"/>
        <v>9.0256441777428975</v>
      </c>
      <c r="D40" s="1183">
        <v>18.925000000000001</v>
      </c>
      <c r="E40" s="15">
        <f t="shared" si="56"/>
        <v>0.31865231538581346</v>
      </c>
      <c r="F40" s="1183">
        <v>11.178000000000001</v>
      </c>
      <c r="G40" s="15">
        <f t="shared" si="57"/>
        <v>27.250786221019524</v>
      </c>
      <c r="H40" s="1183">
        <v>487.9298063</v>
      </c>
      <c r="I40" s="15">
        <f t="shared" si="58"/>
        <v>59.579269569438331</v>
      </c>
      <c r="J40" s="1183"/>
      <c r="K40" s="15">
        <f t="shared" si="59"/>
        <v>0</v>
      </c>
      <c r="L40" s="104"/>
      <c r="N40" s="1183">
        <v>1</v>
      </c>
      <c r="O40" s="15">
        <f t="shared" si="60"/>
        <v>25</v>
      </c>
      <c r="P40" s="1183"/>
      <c r="Q40" s="15">
        <f t="shared" si="61"/>
        <v>0</v>
      </c>
      <c r="R40" s="1183">
        <v>0</v>
      </c>
      <c r="S40" s="15">
        <f t="shared" si="62"/>
        <v>0</v>
      </c>
      <c r="T40" s="1183"/>
      <c r="U40" s="15">
        <f t="shared" si="63"/>
        <v>0</v>
      </c>
      <c r="V40" s="1183"/>
      <c r="W40" s="15">
        <f t="shared" si="64"/>
        <v>0</v>
      </c>
      <c r="X40" s="1183"/>
      <c r="Y40" s="15">
        <f t="shared" si="65"/>
        <v>0</v>
      </c>
      <c r="Z40" s="1183">
        <v>0</v>
      </c>
      <c r="AA40" s="15">
        <f t="shared" si="66"/>
        <v>0</v>
      </c>
      <c r="AB40" s="104"/>
      <c r="AC40" s="114"/>
      <c r="AD40" s="167"/>
      <c r="AF40" s="104"/>
      <c r="AG40" s="15"/>
      <c r="AH40" s="1183"/>
      <c r="AI40" s="15">
        <f t="shared" si="67"/>
        <v>0</v>
      </c>
      <c r="AJ40" s="1183">
        <v>0</v>
      </c>
      <c r="AK40" s="15">
        <f t="shared" si="68"/>
        <v>0</v>
      </c>
      <c r="AL40" s="104"/>
      <c r="AM40" s="15"/>
      <c r="AN40" s="104"/>
      <c r="AO40" s="15"/>
      <c r="AP40" s="1183">
        <v>1019.18614694</v>
      </c>
      <c r="AQ40" s="15">
        <f t="shared" si="69"/>
        <v>30.254808106947038</v>
      </c>
      <c r="AR40" s="1183">
        <v>704.17812083999991</v>
      </c>
      <c r="AS40" s="15">
        <f t="shared" si="70"/>
        <v>66.027015549929672</v>
      </c>
      <c r="AT40" s="1183">
        <v>-19.293616399999998</v>
      </c>
      <c r="AU40" s="15">
        <f t="shared" si="71"/>
        <v>-0.68547900560439046</v>
      </c>
      <c r="AV40" s="1183">
        <v>244.75901225000004</v>
      </c>
      <c r="AW40" s="15">
        <f t="shared" si="72"/>
        <v>12.039609537537562</v>
      </c>
      <c r="AX40" s="1183">
        <v>1172.2419307599998</v>
      </c>
      <c r="AY40" s="15">
        <f t="shared" si="73"/>
        <v>34.833058448577361</v>
      </c>
      <c r="AZ40" s="1183"/>
      <c r="BA40" s="15">
        <f t="shared" si="74"/>
        <v>0</v>
      </c>
      <c r="BB40" s="104"/>
      <c r="BC40" s="15"/>
      <c r="BD40" s="1183"/>
      <c r="BE40" s="15">
        <f t="shared" si="75"/>
        <v>0</v>
      </c>
      <c r="BF40" s="1183"/>
      <c r="BG40" s="15">
        <f t="shared" si="76"/>
        <v>0</v>
      </c>
      <c r="BH40" s="167"/>
      <c r="BI40" s="15"/>
      <c r="BJ40" s="1183">
        <v>0</v>
      </c>
      <c r="BK40" s="15">
        <f t="shared" si="77"/>
        <v>0</v>
      </c>
      <c r="BL40" s="1183"/>
      <c r="BM40" s="15">
        <f t="shared" si="78"/>
        <v>0</v>
      </c>
      <c r="BN40" s="1183"/>
      <c r="BO40" s="15">
        <f t="shared" si="79"/>
        <v>0</v>
      </c>
      <c r="BP40" s="1183"/>
      <c r="BQ40" s="15">
        <f t="shared" si="80"/>
        <v>0</v>
      </c>
      <c r="BR40" s="104"/>
      <c r="BS40" s="15"/>
      <c r="BT40" s="1183"/>
      <c r="BU40" s="15">
        <f t="shared" si="81"/>
        <v>0</v>
      </c>
      <c r="BV40" s="1183">
        <v>17.7</v>
      </c>
      <c r="BW40" s="15">
        <f t="shared" si="82"/>
        <v>4.0360278189488081</v>
      </c>
      <c r="BX40" s="1183"/>
      <c r="BY40" s="15">
        <f t="shared" si="83"/>
        <v>0</v>
      </c>
      <c r="BZ40" s="1183">
        <v>0</v>
      </c>
      <c r="CA40" s="15">
        <f t="shared" si="84"/>
        <v>0</v>
      </c>
      <c r="CB40" s="1183"/>
      <c r="CC40" s="15">
        <f t="shared" si="85"/>
        <v>0</v>
      </c>
      <c r="CD40" s="1183"/>
      <c r="CE40" s="15">
        <f t="shared" si="86"/>
        <v>0</v>
      </c>
      <c r="CF40" s="1183"/>
      <c r="CG40" s="15">
        <f t="shared" si="87"/>
        <v>0</v>
      </c>
      <c r="CH40" s="104"/>
      <c r="CI40" s="15"/>
      <c r="CJ40" s="1183">
        <v>0</v>
      </c>
      <c r="CK40" s="15">
        <f t="shared" si="88"/>
        <v>0</v>
      </c>
      <c r="CL40" s="1183">
        <v>0</v>
      </c>
      <c r="CM40" s="15">
        <f t="shared" si="89"/>
        <v>0</v>
      </c>
      <c r="CN40" s="1183">
        <v>0</v>
      </c>
      <c r="CO40" s="15">
        <f t="shared" si="90"/>
        <v>0</v>
      </c>
      <c r="CP40" s="1183">
        <v>0</v>
      </c>
      <c r="CQ40" s="15">
        <f t="shared" si="91"/>
        <v>0</v>
      </c>
      <c r="CR40" s="1183">
        <v>0</v>
      </c>
      <c r="CS40" s="15">
        <f t="shared" si="92"/>
        <v>0</v>
      </c>
      <c r="CT40" s="1183">
        <v>0</v>
      </c>
      <c r="CU40" s="15">
        <f t="shared" si="93"/>
        <v>0</v>
      </c>
      <c r="CV40" s="104"/>
      <c r="CW40" s="15"/>
      <c r="CX40" s="1183">
        <v>88.7</v>
      </c>
      <c r="CY40" s="15">
        <f t="shared" si="94"/>
        <v>5.3237781418993952</v>
      </c>
      <c r="CZ40" s="1183">
        <v>1212.92</v>
      </c>
      <c r="DA40" s="15">
        <f t="shared" si="95"/>
        <v>99.622182797818525</v>
      </c>
      <c r="DB40" s="1183">
        <v>595.9</v>
      </c>
      <c r="DC40" s="15">
        <f t="shared" si="96"/>
        <v>100</v>
      </c>
      <c r="DD40" s="1183">
        <v>3</v>
      </c>
      <c r="DE40" s="15">
        <f t="shared" si="97"/>
        <v>2.0383204239706481</v>
      </c>
      <c r="DF40" s="104"/>
      <c r="DG40" s="15"/>
      <c r="DH40" s="104"/>
      <c r="DI40" s="15"/>
      <c r="DJ40" s="1183">
        <v>13</v>
      </c>
      <c r="DK40" s="15">
        <f t="shared" si="98"/>
        <v>8.502289077828646</v>
      </c>
      <c r="DL40" s="1183">
        <v>210.2</v>
      </c>
      <c r="DM40" s="15">
        <f t="shared" si="99"/>
        <v>15.024480897752046</v>
      </c>
      <c r="DN40" s="1183">
        <v>0</v>
      </c>
      <c r="DO40" s="15">
        <f t="shared" si="100"/>
        <v>0</v>
      </c>
      <c r="DP40" s="1183">
        <v>0</v>
      </c>
      <c r="DQ40" s="15">
        <f t="shared" si="101"/>
        <v>0</v>
      </c>
      <c r="DR40" s="1183">
        <v>0</v>
      </c>
      <c r="DS40" s="15">
        <f t="shared" si="102"/>
        <v>0</v>
      </c>
      <c r="DT40" s="1183">
        <v>0</v>
      </c>
      <c r="DU40" s="15">
        <f t="shared" si="103"/>
        <v>0</v>
      </c>
      <c r="DV40" s="1183">
        <v>0</v>
      </c>
      <c r="DW40" s="15">
        <f t="shared" si="104"/>
        <v>0</v>
      </c>
      <c r="DX40" s="1183"/>
      <c r="DY40" s="15">
        <f t="shared" si="105"/>
        <v>0</v>
      </c>
      <c r="DZ40" s="1183"/>
      <c r="EA40" s="15">
        <f t="shared" si="106"/>
        <v>0</v>
      </c>
      <c r="EB40" s="1183">
        <v>196.03299999999999</v>
      </c>
      <c r="EC40" s="15">
        <f t="shared" si="107"/>
        <v>19.336323383050225</v>
      </c>
      <c r="EK40" s="10"/>
      <c r="EM40" s="10"/>
      <c r="EQ40" s="15"/>
      <c r="ES40" s="15"/>
      <c r="EU40" s="15"/>
    </row>
    <row r="41" spans="1:151" ht="12.75" customHeight="1" thickBot="1">
      <c r="A41" s="40" t="s">
        <v>155</v>
      </c>
      <c r="B41" s="113">
        <f t="shared" si="54"/>
        <v>47726.544056800005</v>
      </c>
      <c r="C41" s="115">
        <f t="shared" si="55"/>
        <v>72.063348892362498</v>
      </c>
      <c r="D41" s="113">
        <f>SUM(D32:D40)</f>
        <v>5939.0749999999998</v>
      </c>
      <c r="E41" s="115">
        <f t="shared" si="56"/>
        <v>100</v>
      </c>
      <c r="F41" s="113">
        <f>SUM(F32:F40)</f>
        <v>41.019000000000005</v>
      </c>
      <c r="G41" s="115">
        <f t="shared" si="57"/>
        <v>100</v>
      </c>
      <c r="H41" s="113">
        <f>SUM(H32:H40)</f>
        <v>818.95902690000003</v>
      </c>
      <c r="I41" s="115">
        <f t="shared" si="58"/>
        <v>100</v>
      </c>
      <c r="J41" s="113">
        <f>SUM(J32:J40)</f>
        <v>172.5</v>
      </c>
      <c r="K41" s="115">
        <f t="shared" si="59"/>
        <v>100</v>
      </c>
      <c r="L41" s="113"/>
      <c r="M41" s="115"/>
      <c r="N41" s="113">
        <v>4</v>
      </c>
      <c r="O41" s="115">
        <f t="shared" si="60"/>
        <v>100</v>
      </c>
      <c r="P41" s="113">
        <f>SUM(P32:P40)</f>
        <v>430.7</v>
      </c>
      <c r="Q41" s="115">
        <f t="shared" si="61"/>
        <v>100</v>
      </c>
      <c r="R41" s="113">
        <v>18.899999999999999</v>
      </c>
      <c r="S41" s="115">
        <f t="shared" si="62"/>
        <v>94.029850746268636</v>
      </c>
      <c r="T41" s="113">
        <v>1108.1199999999999</v>
      </c>
      <c r="U41" s="115">
        <f t="shared" si="63"/>
        <v>100</v>
      </c>
      <c r="V41" s="113">
        <f>SUM(V32:V40)</f>
        <v>17.54</v>
      </c>
      <c r="W41" s="115">
        <f t="shared" si="64"/>
        <v>100</v>
      </c>
      <c r="X41" s="113">
        <f>SUM(X32:X40)</f>
        <v>11.2</v>
      </c>
      <c r="Y41" s="115">
        <f t="shared" si="65"/>
        <v>5.7142857142857144</v>
      </c>
      <c r="Z41" s="113">
        <v>4353.3902767100008</v>
      </c>
      <c r="AA41" s="115">
        <f t="shared" si="66"/>
        <v>79.89305478964414</v>
      </c>
      <c r="AB41" s="5"/>
      <c r="AC41" s="50"/>
      <c r="AD41" s="113"/>
      <c r="AE41" s="115"/>
      <c r="AF41" s="113"/>
      <c r="AG41" s="115"/>
      <c r="AH41" s="113">
        <v>155.51811857000001</v>
      </c>
      <c r="AI41" s="115">
        <f t="shared" si="67"/>
        <v>93.373238169873758</v>
      </c>
      <c r="AJ41" s="113">
        <f>SUM(AJ32:AJ40)</f>
        <v>15.11</v>
      </c>
      <c r="AK41" s="115">
        <f t="shared" si="68"/>
        <v>100.66622251832112</v>
      </c>
      <c r="AL41" s="113"/>
      <c r="AM41" s="115"/>
      <c r="AN41" s="113"/>
      <c r="AO41" s="115"/>
      <c r="AP41" s="113">
        <v>3330.1636918499999</v>
      </c>
      <c r="AQ41" s="115">
        <f t="shared" si="69"/>
        <v>98.856782702694517</v>
      </c>
      <c r="AR41" s="113">
        <v>1066.5221374499999</v>
      </c>
      <c r="AS41" s="115">
        <f t="shared" si="70"/>
        <v>100.00207571026722</v>
      </c>
      <c r="AT41" s="113">
        <v>2814.6181345100003</v>
      </c>
      <c r="AU41" s="115">
        <f t="shared" si="71"/>
        <v>100</v>
      </c>
      <c r="AV41" s="113">
        <v>1656.9201486200002</v>
      </c>
      <c r="AW41" s="115">
        <f t="shared" si="72"/>
        <v>81.50331806326983</v>
      </c>
      <c r="AX41" s="113">
        <v>3274.2143966399999</v>
      </c>
      <c r="AY41" s="115">
        <f t="shared" si="73"/>
        <v>97.292972089295546</v>
      </c>
      <c r="AZ41" s="113">
        <f>SUM(AZ32:AZ40)</f>
        <v>2791.7496265300001</v>
      </c>
      <c r="BA41" s="115">
        <f t="shared" si="74"/>
        <v>99.999986622369491</v>
      </c>
      <c r="BB41" s="113"/>
      <c r="BC41" s="115"/>
      <c r="BD41" s="113">
        <v>536.29999999999995</v>
      </c>
      <c r="BE41" s="115">
        <f t="shared" si="75"/>
        <v>100</v>
      </c>
      <c r="BF41" s="113">
        <v>1054.0999999999999</v>
      </c>
      <c r="BG41" s="115">
        <f t="shared" si="76"/>
        <v>100</v>
      </c>
      <c r="BH41" s="113"/>
      <c r="BI41" s="115"/>
      <c r="BJ41" s="113">
        <f>SUM(BJ32:BJ40)</f>
        <v>121.13</v>
      </c>
      <c r="BK41" s="115">
        <f t="shared" si="77"/>
        <v>100.00825627476881</v>
      </c>
      <c r="BL41" s="113">
        <v>114.154</v>
      </c>
      <c r="BM41" s="115">
        <f t="shared" si="78"/>
        <v>100</v>
      </c>
      <c r="BN41" s="113">
        <v>1206.0129999999999</v>
      </c>
      <c r="BO41" s="115">
        <f t="shared" si="79"/>
        <v>94.748432268171314</v>
      </c>
      <c r="BP41" s="113">
        <v>3448.1</v>
      </c>
      <c r="BQ41" s="115">
        <f t="shared" si="80"/>
        <v>85.669209172898704</v>
      </c>
      <c r="BR41" s="113"/>
      <c r="BS41" s="115"/>
      <c r="BT41" s="113">
        <v>371.423</v>
      </c>
      <c r="BU41" s="115">
        <f t="shared" si="81"/>
        <v>91.140933339222528</v>
      </c>
      <c r="BV41" s="113">
        <v>379</v>
      </c>
      <c r="BW41" s="115">
        <f t="shared" si="82"/>
        <v>86.421160643028159</v>
      </c>
      <c r="BX41" s="113">
        <f>SUM(BX32:BX40)</f>
        <v>13.8</v>
      </c>
      <c r="BY41" s="115">
        <f t="shared" si="83"/>
        <v>100</v>
      </c>
      <c r="BZ41" s="113">
        <v>19.215755419999997</v>
      </c>
      <c r="CA41" s="115">
        <f t="shared" si="84"/>
        <v>96.152051116682173</v>
      </c>
      <c r="CB41" s="113">
        <v>2981.0563880000004</v>
      </c>
      <c r="CC41" s="115">
        <f t="shared" si="85"/>
        <v>100</v>
      </c>
      <c r="CD41" s="113">
        <v>305.24945260000004</v>
      </c>
      <c r="CE41" s="115">
        <f t="shared" si="86"/>
        <v>82.98374877385956</v>
      </c>
      <c r="CF41" s="113">
        <f>SUM(CF32:CF40)</f>
        <v>0</v>
      </c>
      <c r="CG41" s="115">
        <f t="shared" si="87"/>
        <v>0</v>
      </c>
      <c r="CH41" s="113"/>
      <c r="CI41" s="115"/>
      <c r="CJ41" s="113">
        <v>52.5</v>
      </c>
      <c r="CK41" s="115">
        <f t="shared" si="88"/>
        <v>75</v>
      </c>
      <c r="CL41" s="113">
        <v>3.6</v>
      </c>
      <c r="CM41" s="115">
        <f t="shared" si="89"/>
        <v>23.841059602649008</v>
      </c>
      <c r="CN41" s="113">
        <v>38.299999999999997</v>
      </c>
      <c r="CO41" s="115">
        <f t="shared" si="90"/>
        <v>100</v>
      </c>
      <c r="CP41" s="113">
        <v>516.1</v>
      </c>
      <c r="CQ41" s="115">
        <f t="shared" si="91"/>
        <v>100</v>
      </c>
      <c r="CR41" s="113">
        <v>1.2</v>
      </c>
      <c r="CS41" s="115">
        <f t="shared" si="92"/>
        <v>100</v>
      </c>
      <c r="CT41" s="113">
        <v>265</v>
      </c>
      <c r="CU41" s="115">
        <f t="shared" si="93"/>
        <v>100</v>
      </c>
      <c r="CV41" s="113"/>
      <c r="CW41" s="115"/>
      <c r="CX41" s="113">
        <v>1514.1</v>
      </c>
      <c r="CY41" s="115">
        <f t="shared" si="94"/>
        <v>90.876352701802404</v>
      </c>
      <c r="CZ41" s="113">
        <v>1217.52</v>
      </c>
      <c r="DA41" s="115">
        <f t="shared" si="95"/>
        <v>100</v>
      </c>
      <c r="DB41" s="113">
        <v>595.9</v>
      </c>
      <c r="DC41" s="115">
        <f t="shared" si="96"/>
        <v>100</v>
      </c>
      <c r="DD41" s="113">
        <v>147.18</v>
      </c>
      <c r="DE41" s="115">
        <f t="shared" si="97"/>
        <v>100</v>
      </c>
      <c r="DF41" s="113"/>
      <c r="DG41" s="115"/>
      <c r="DH41" s="113"/>
      <c r="DI41" s="115"/>
      <c r="DJ41" s="113">
        <v>138.80000000000001</v>
      </c>
      <c r="DK41" s="115">
        <f t="shared" si="98"/>
        <v>90.778286461739697</v>
      </c>
      <c r="DL41" s="113">
        <v>1017.5</v>
      </c>
      <c r="DM41" s="115">
        <f t="shared" si="99"/>
        <v>72.727922518852083</v>
      </c>
      <c r="DN41" s="113">
        <v>1308</v>
      </c>
      <c r="DO41" s="115">
        <f t="shared" si="100"/>
        <v>100</v>
      </c>
      <c r="DP41" s="113">
        <v>3.55</v>
      </c>
      <c r="DQ41" s="115">
        <f t="shared" si="101"/>
        <v>100</v>
      </c>
      <c r="DR41" s="113">
        <v>89.5</v>
      </c>
      <c r="DS41" s="115">
        <f t="shared" si="102"/>
        <v>85.400763358778633</v>
      </c>
      <c r="DT41" s="113">
        <v>531.1</v>
      </c>
      <c r="DU41" s="115">
        <f t="shared" si="103"/>
        <v>100</v>
      </c>
      <c r="DV41" s="113">
        <v>399.29656999999997</v>
      </c>
      <c r="DW41" s="115">
        <f t="shared" si="104"/>
        <v>89.501283313283565</v>
      </c>
      <c r="DX41" s="113">
        <v>226.8</v>
      </c>
      <c r="DY41" s="115">
        <f t="shared" si="105"/>
        <v>96.964514749893112</v>
      </c>
      <c r="DZ41" s="113">
        <v>172.8</v>
      </c>
      <c r="EA41" s="115">
        <f t="shared" si="106"/>
        <v>78.438492964139812</v>
      </c>
      <c r="EB41" s="113">
        <v>918.03633300000001</v>
      </c>
      <c r="EC41" s="115">
        <f t="shared" si="107"/>
        <v>90.553363016826665</v>
      </c>
      <c r="EK41" s="10"/>
      <c r="EM41" s="10"/>
      <c r="EQ41" s="15"/>
      <c r="ES41" s="15"/>
      <c r="EU41" s="15"/>
    </row>
    <row r="42" spans="1:151" ht="12.75" customHeight="1" thickBot="1">
      <c r="A42" s="40" t="s">
        <v>156</v>
      </c>
      <c r="B42" s="167">
        <f t="shared" si="54"/>
        <v>6.7340000000000004E-3</v>
      </c>
      <c r="C42" s="115">
        <f t="shared" si="55"/>
        <v>1.0167813342270022E-5</v>
      </c>
      <c r="D42" s="167"/>
      <c r="E42" s="115">
        <f t="shared" si="56"/>
        <v>0</v>
      </c>
      <c r="F42" s="167"/>
      <c r="G42" s="115">
        <f t="shared" si="57"/>
        <v>0</v>
      </c>
      <c r="H42" s="167"/>
      <c r="I42" s="115">
        <f t="shared" si="58"/>
        <v>0</v>
      </c>
      <c r="J42" s="167"/>
      <c r="K42" s="115">
        <f t="shared" si="59"/>
        <v>0</v>
      </c>
      <c r="L42" s="113"/>
      <c r="M42" s="115"/>
      <c r="N42" s="167"/>
      <c r="O42" s="115">
        <f t="shared" si="60"/>
        <v>0</v>
      </c>
      <c r="P42" s="167"/>
      <c r="Q42" s="115">
        <f t="shared" si="61"/>
        <v>0</v>
      </c>
      <c r="R42" s="167">
        <v>0</v>
      </c>
      <c r="S42" s="115">
        <f t="shared" si="62"/>
        <v>0</v>
      </c>
      <c r="T42" s="167"/>
      <c r="U42" s="115">
        <f t="shared" si="63"/>
        <v>0</v>
      </c>
      <c r="V42" s="167"/>
      <c r="W42" s="115">
        <f t="shared" si="64"/>
        <v>0</v>
      </c>
      <c r="X42" s="167"/>
      <c r="Y42" s="115">
        <f t="shared" si="65"/>
        <v>0</v>
      </c>
      <c r="Z42" s="167">
        <v>3.3670000000000002E-3</v>
      </c>
      <c r="AA42" s="115">
        <f t="shared" si="66"/>
        <v>6.1790902808746994E-5</v>
      </c>
      <c r="AB42" s="5"/>
      <c r="AC42" s="50"/>
      <c r="AD42" s="167"/>
      <c r="AE42" s="115"/>
      <c r="AF42" s="113"/>
      <c r="AG42" s="115"/>
      <c r="AH42" s="167"/>
      <c r="AI42" s="115">
        <f t="shared" si="67"/>
        <v>0</v>
      </c>
      <c r="AJ42" s="167"/>
      <c r="AK42" s="115">
        <f t="shared" si="68"/>
        <v>0</v>
      </c>
      <c r="AL42" s="113"/>
      <c r="AM42" s="115"/>
      <c r="AN42" s="113"/>
      <c r="AO42" s="115"/>
      <c r="AP42" s="167">
        <v>0</v>
      </c>
      <c r="AQ42" s="115">
        <f t="shared" si="69"/>
        <v>0</v>
      </c>
      <c r="AR42" s="167">
        <v>0</v>
      </c>
      <c r="AS42" s="115">
        <f t="shared" si="70"/>
        <v>0</v>
      </c>
      <c r="AT42" s="167">
        <v>0</v>
      </c>
      <c r="AU42" s="115">
        <f t="shared" si="71"/>
        <v>0</v>
      </c>
      <c r="AV42" s="167">
        <v>0</v>
      </c>
      <c r="AW42" s="115">
        <f t="shared" si="72"/>
        <v>0</v>
      </c>
      <c r="AX42" s="167">
        <v>0</v>
      </c>
      <c r="AY42" s="115">
        <f t="shared" si="73"/>
        <v>0</v>
      </c>
      <c r="AZ42" s="167"/>
      <c r="BA42" s="115">
        <f t="shared" si="74"/>
        <v>0</v>
      </c>
      <c r="BB42" s="113"/>
      <c r="BC42" s="115"/>
      <c r="BD42" s="167"/>
      <c r="BE42" s="115">
        <f t="shared" si="75"/>
        <v>0</v>
      </c>
      <c r="BF42" s="167"/>
      <c r="BG42" s="115">
        <f t="shared" si="76"/>
        <v>0</v>
      </c>
      <c r="BH42" s="167"/>
      <c r="BI42" s="115"/>
      <c r="BJ42" s="167"/>
      <c r="BK42" s="115">
        <f t="shared" si="77"/>
        <v>0</v>
      </c>
      <c r="BL42" s="167"/>
      <c r="BM42" s="115">
        <f t="shared" si="78"/>
        <v>0</v>
      </c>
      <c r="BN42" s="167"/>
      <c r="BO42" s="115">
        <f t="shared" si="79"/>
        <v>0</v>
      </c>
      <c r="BP42" s="167"/>
      <c r="BQ42" s="115">
        <f t="shared" si="80"/>
        <v>0</v>
      </c>
      <c r="BR42" s="113"/>
      <c r="BS42" s="115"/>
      <c r="BT42" s="167"/>
      <c r="BU42" s="115">
        <f t="shared" si="81"/>
        <v>0</v>
      </c>
      <c r="BV42" s="167"/>
      <c r="BW42" s="115">
        <f t="shared" si="82"/>
        <v>0</v>
      </c>
      <c r="BX42" s="167"/>
      <c r="BY42" s="115">
        <f t="shared" si="83"/>
        <v>0</v>
      </c>
      <c r="BZ42" s="167">
        <v>3.3670000000000002E-3</v>
      </c>
      <c r="CA42" s="115">
        <f t="shared" si="84"/>
        <v>1.6847839131680049E-2</v>
      </c>
      <c r="CB42" s="167"/>
      <c r="CC42" s="115">
        <f t="shared" si="85"/>
        <v>0</v>
      </c>
      <c r="CD42" s="167"/>
      <c r="CE42" s="115">
        <f t="shared" si="86"/>
        <v>0</v>
      </c>
      <c r="CF42" s="167"/>
      <c r="CG42" s="115">
        <f t="shared" si="87"/>
        <v>0</v>
      </c>
      <c r="CH42" s="113"/>
      <c r="CI42" s="115"/>
      <c r="CJ42" s="167">
        <v>0</v>
      </c>
      <c r="CK42" s="115">
        <f t="shared" si="88"/>
        <v>0</v>
      </c>
      <c r="CL42" s="167">
        <v>0</v>
      </c>
      <c r="CM42" s="115">
        <f t="shared" si="89"/>
        <v>0</v>
      </c>
      <c r="CN42" s="167">
        <v>0</v>
      </c>
      <c r="CO42" s="115">
        <f t="shared" si="90"/>
        <v>0</v>
      </c>
      <c r="CP42" s="167">
        <v>0</v>
      </c>
      <c r="CQ42" s="115">
        <f t="shared" si="91"/>
        <v>0</v>
      </c>
      <c r="CR42" s="167">
        <v>0</v>
      </c>
      <c r="CS42" s="115">
        <f t="shared" si="92"/>
        <v>0</v>
      </c>
      <c r="CT42" s="167">
        <v>0</v>
      </c>
      <c r="CU42" s="115">
        <f t="shared" si="93"/>
        <v>0</v>
      </c>
      <c r="CV42" s="113"/>
      <c r="CW42" s="115"/>
      <c r="CX42" s="167"/>
      <c r="CY42" s="115">
        <f t="shared" si="94"/>
        <v>0</v>
      </c>
      <c r="CZ42" s="167"/>
      <c r="DA42" s="115">
        <f t="shared" si="95"/>
        <v>0</v>
      </c>
      <c r="DB42" s="167"/>
      <c r="DC42" s="115">
        <f t="shared" si="96"/>
        <v>0</v>
      </c>
      <c r="DD42" s="167"/>
      <c r="DE42" s="115">
        <f t="shared" si="97"/>
        <v>0</v>
      </c>
      <c r="DF42" s="113"/>
      <c r="DG42" s="115"/>
      <c r="DH42" s="113"/>
      <c r="DI42" s="115"/>
      <c r="DJ42" s="167"/>
      <c r="DK42" s="115">
        <f t="shared" si="98"/>
        <v>0</v>
      </c>
      <c r="DL42" s="167"/>
      <c r="DM42" s="115">
        <f t="shared" si="99"/>
        <v>0</v>
      </c>
      <c r="DN42" s="167">
        <v>0</v>
      </c>
      <c r="DO42" s="115">
        <f t="shared" si="100"/>
        <v>0</v>
      </c>
      <c r="DP42" s="167">
        <v>0</v>
      </c>
      <c r="DQ42" s="115">
        <f t="shared" si="101"/>
        <v>0</v>
      </c>
      <c r="DR42" s="167">
        <v>0</v>
      </c>
      <c r="DS42" s="115">
        <f t="shared" si="102"/>
        <v>0</v>
      </c>
      <c r="DT42" s="167">
        <v>0</v>
      </c>
      <c r="DU42" s="115">
        <f t="shared" si="103"/>
        <v>0</v>
      </c>
      <c r="DV42" s="167"/>
      <c r="DW42" s="115">
        <f t="shared" si="104"/>
        <v>0</v>
      </c>
      <c r="DX42" s="167"/>
      <c r="DY42" s="115">
        <f t="shared" si="105"/>
        <v>0</v>
      </c>
      <c r="DZ42" s="167"/>
      <c r="EA42" s="115">
        <f t="shared" si="106"/>
        <v>0</v>
      </c>
      <c r="EB42" s="167">
        <v>0</v>
      </c>
      <c r="EC42" s="115">
        <f t="shared" si="107"/>
        <v>0</v>
      </c>
      <c r="EK42" s="10"/>
      <c r="EM42" s="10"/>
      <c r="EQ42" s="15"/>
      <c r="ES42" s="15"/>
      <c r="EU42" s="15"/>
    </row>
    <row r="43" spans="1:151" ht="12.75" customHeight="1" thickBot="1">
      <c r="A43" s="40" t="s">
        <v>158</v>
      </c>
      <c r="B43" s="113">
        <f t="shared" si="54"/>
        <v>47726.5507908</v>
      </c>
      <c r="C43" s="115">
        <f t="shared" si="55"/>
        <v>72.063359060175841</v>
      </c>
      <c r="D43" s="113">
        <f>SUM(D41:D42)</f>
        <v>5939.0749999999998</v>
      </c>
      <c r="E43" s="115">
        <f t="shared" si="56"/>
        <v>100</v>
      </c>
      <c r="F43" s="113">
        <f>SUM(F41:F42)</f>
        <v>41.019000000000005</v>
      </c>
      <c r="G43" s="115">
        <f t="shared" si="57"/>
        <v>100</v>
      </c>
      <c r="H43" s="113">
        <f>SUM(H41:H42)</f>
        <v>818.95902690000003</v>
      </c>
      <c r="I43" s="115">
        <f t="shared" si="58"/>
        <v>100</v>
      </c>
      <c r="J43" s="113">
        <f>SUM(J41:J42)</f>
        <v>172.5</v>
      </c>
      <c r="K43" s="115">
        <f t="shared" si="59"/>
        <v>100</v>
      </c>
      <c r="L43" s="113"/>
      <c r="M43" s="115"/>
      <c r="N43" s="113">
        <v>4</v>
      </c>
      <c r="O43" s="115">
        <f t="shared" si="60"/>
        <v>100</v>
      </c>
      <c r="P43" s="113">
        <f>SUM(P41:P42)</f>
        <v>430.7</v>
      </c>
      <c r="Q43" s="115">
        <f t="shared" si="61"/>
        <v>100</v>
      </c>
      <c r="R43" s="113">
        <v>18.899999999999999</v>
      </c>
      <c r="S43" s="115">
        <f t="shared" si="62"/>
        <v>94.029850746268636</v>
      </c>
      <c r="T43" s="113">
        <v>1108.1199999999999</v>
      </c>
      <c r="U43" s="115">
        <f t="shared" si="63"/>
        <v>100</v>
      </c>
      <c r="V43" s="113">
        <f>SUM(V41:V42)</f>
        <v>17.54</v>
      </c>
      <c r="W43" s="115">
        <f t="shared" si="64"/>
        <v>100</v>
      </c>
      <c r="X43" s="113">
        <f>SUM(X41:X42)</f>
        <v>11.2</v>
      </c>
      <c r="Y43" s="115">
        <f t="shared" si="65"/>
        <v>5.7142857142857144</v>
      </c>
      <c r="Z43" s="113">
        <v>4353.393643710001</v>
      </c>
      <c r="AA43" s="115">
        <f t="shared" si="66"/>
        <v>79.893116580546959</v>
      </c>
      <c r="AB43" s="5"/>
      <c r="AC43" s="50"/>
      <c r="AD43" s="113"/>
      <c r="AE43" s="115"/>
      <c r="AF43" s="113"/>
      <c r="AG43" s="115"/>
      <c r="AH43" s="113">
        <v>155.51811857000001</v>
      </c>
      <c r="AI43" s="115">
        <f t="shared" si="67"/>
        <v>93.373238169873758</v>
      </c>
      <c r="AJ43" s="113">
        <f>SUM(AJ41:AJ42)</f>
        <v>15.11</v>
      </c>
      <c r="AK43" s="115">
        <f t="shared" si="68"/>
        <v>100.66622251832112</v>
      </c>
      <c r="AL43" s="113"/>
      <c r="AM43" s="115"/>
      <c r="AN43" s="113"/>
      <c r="AO43" s="115"/>
      <c r="AP43" s="113">
        <v>3330.1636918499999</v>
      </c>
      <c r="AQ43" s="115">
        <f t="shared" si="69"/>
        <v>98.856782702694517</v>
      </c>
      <c r="AR43" s="113">
        <v>1066.5221374499999</v>
      </c>
      <c r="AS43" s="115">
        <f t="shared" si="70"/>
        <v>100.00207571026722</v>
      </c>
      <c r="AT43" s="113">
        <v>2814.6181345100003</v>
      </c>
      <c r="AU43" s="115">
        <f t="shared" si="71"/>
        <v>100</v>
      </c>
      <c r="AV43" s="113">
        <v>1656.9201486200002</v>
      </c>
      <c r="AW43" s="115">
        <f t="shared" si="72"/>
        <v>81.50331806326983</v>
      </c>
      <c r="AX43" s="113">
        <v>3274.2143966399999</v>
      </c>
      <c r="AY43" s="115">
        <f t="shared" si="73"/>
        <v>97.292972089295546</v>
      </c>
      <c r="AZ43" s="113">
        <f>SUM(AZ41:AZ42)</f>
        <v>2791.7496265300001</v>
      </c>
      <c r="BA43" s="115">
        <f t="shared" si="74"/>
        <v>99.999986622369491</v>
      </c>
      <c r="BB43" s="113"/>
      <c r="BC43" s="115"/>
      <c r="BD43" s="113">
        <v>536.29999999999995</v>
      </c>
      <c r="BE43" s="115">
        <f t="shared" si="75"/>
        <v>100</v>
      </c>
      <c r="BF43" s="113">
        <v>1054.0999999999999</v>
      </c>
      <c r="BG43" s="115">
        <f t="shared" si="76"/>
        <v>100</v>
      </c>
      <c r="BH43" s="113"/>
      <c r="BI43" s="115"/>
      <c r="BJ43" s="113">
        <f>SUM(BJ41:BJ42)</f>
        <v>121.13</v>
      </c>
      <c r="BK43" s="115">
        <f t="shared" si="77"/>
        <v>100.00825627476881</v>
      </c>
      <c r="BL43" s="113">
        <v>114.154</v>
      </c>
      <c r="BM43" s="115">
        <f t="shared" si="78"/>
        <v>100</v>
      </c>
      <c r="BN43" s="113">
        <v>1206.0129999999999</v>
      </c>
      <c r="BO43" s="115">
        <f t="shared" si="79"/>
        <v>94.748432268171314</v>
      </c>
      <c r="BP43" s="113">
        <v>3448.1</v>
      </c>
      <c r="BQ43" s="115">
        <f t="shared" si="80"/>
        <v>85.669209172898704</v>
      </c>
      <c r="BR43" s="113"/>
      <c r="BS43" s="115"/>
      <c r="BT43" s="113">
        <v>371.423</v>
      </c>
      <c r="BU43" s="115">
        <f t="shared" si="81"/>
        <v>91.140933339222528</v>
      </c>
      <c r="BV43" s="113">
        <v>379</v>
      </c>
      <c r="BW43" s="115">
        <f t="shared" si="82"/>
        <v>86.421160643028159</v>
      </c>
      <c r="BX43" s="113">
        <f>SUM(BX41:BX42)</f>
        <v>13.8</v>
      </c>
      <c r="BY43" s="115">
        <f t="shared" si="83"/>
        <v>100</v>
      </c>
      <c r="BZ43" s="113">
        <v>19.219122419999998</v>
      </c>
      <c r="CA43" s="115">
        <f t="shared" si="84"/>
        <v>96.168898955813859</v>
      </c>
      <c r="CB43" s="113">
        <v>2981.0563880000004</v>
      </c>
      <c r="CC43" s="115">
        <f t="shared" si="85"/>
        <v>100</v>
      </c>
      <c r="CD43" s="113">
        <v>305.24945260000004</v>
      </c>
      <c r="CE43" s="115">
        <f t="shared" si="86"/>
        <v>82.98374877385956</v>
      </c>
      <c r="CF43" s="113">
        <f>SUM(CF41:CF42)</f>
        <v>0</v>
      </c>
      <c r="CG43" s="115">
        <f t="shared" si="87"/>
        <v>0</v>
      </c>
      <c r="CH43" s="113"/>
      <c r="CI43" s="115"/>
      <c r="CJ43" s="113">
        <v>52.5</v>
      </c>
      <c r="CK43" s="115">
        <f t="shared" si="88"/>
        <v>75</v>
      </c>
      <c r="CL43" s="113">
        <v>3.6</v>
      </c>
      <c r="CM43" s="115">
        <f t="shared" si="89"/>
        <v>23.841059602649008</v>
      </c>
      <c r="CN43" s="113">
        <v>38.299999999999997</v>
      </c>
      <c r="CO43" s="115">
        <f t="shared" si="90"/>
        <v>100</v>
      </c>
      <c r="CP43" s="113">
        <v>516.1</v>
      </c>
      <c r="CQ43" s="115">
        <f t="shared" si="91"/>
        <v>100</v>
      </c>
      <c r="CR43" s="113">
        <v>1.2</v>
      </c>
      <c r="CS43" s="115">
        <f t="shared" si="92"/>
        <v>100</v>
      </c>
      <c r="CT43" s="113">
        <v>265</v>
      </c>
      <c r="CU43" s="115">
        <f t="shared" si="93"/>
        <v>100</v>
      </c>
      <c r="CV43" s="113"/>
      <c r="CW43" s="115"/>
      <c r="CX43" s="113">
        <v>1514.1</v>
      </c>
      <c r="CY43" s="115">
        <f t="shared" si="94"/>
        <v>90.876352701802404</v>
      </c>
      <c r="CZ43" s="113">
        <v>1217.52</v>
      </c>
      <c r="DA43" s="115">
        <f t="shared" si="95"/>
        <v>100</v>
      </c>
      <c r="DB43" s="113">
        <v>595.9</v>
      </c>
      <c r="DC43" s="115">
        <f t="shared" si="96"/>
        <v>100</v>
      </c>
      <c r="DD43" s="113">
        <v>147.18</v>
      </c>
      <c r="DE43" s="115">
        <f t="shared" si="97"/>
        <v>100</v>
      </c>
      <c r="DF43" s="113"/>
      <c r="DG43" s="115"/>
      <c r="DH43" s="113"/>
      <c r="DI43" s="115"/>
      <c r="DJ43" s="113">
        <v>138.80000000000001</v>
      </c>
      <c r="DK43" s="115">
        <f t="shared" si="98"/>
        <v>90.778286461739697</v>
      </c>
      <c r="DL43" s="113">
        <v>1017.5</v>
      </c>
      <c r="DM43" s="115">
        <f t="shared" si="99"/>
        <v>72.727922518852083</v>
      </c>
      <c r="DN43" s="113">
        <v>1308</v>
      </c>
      <c r="DO43" s="115">
        <f t="shared" si="100"/>
        <v>100</v>
      </c>
      <c r="DP43" s="113">
        <v>3.55</v>
      </c>
      <c r="DQ43" s="115">
        <f t="shared" si="101"/>
        <v>100</v>
      </c>
      <c r="DR43" s="113">
        <v>89.5</v>
      </c>
      <c r="DS43" s="115">
        <f t="shared" si="102"/>
        <v>85.400763358778633</v>
      </c>
      <c r="DT43" s="113">
        <v>531.1</v>
      </c>
      <c r="DU43" s="115">
        <f t="shared" si="103"/>
        <v>100</v>
      </c>
      <c r="DV43" s="113">
        <v>399.29656999999997</v>
      </c>
      <c r="DW43" s="115">
        <f t="shared" si="104"/>
        <v>89.501283313283565</v>
      </c>
      <c r="DX43" s="113">
        <v>226.8</v>
      </c>
      <c r="DY43" s="115">
        <f t="shared" si="105"/>
        <v>96.964514749893112</v>
      </c>
      <c r="DZ43" s="113">
        <v>172.8</v>
      </c>
      <c r="EA43" s="115">
        <f t="shared" si="106"/>
        <v>78.438492964139812</v>
      </c>
      <c r="EB43" s="113">
        <v>918.03633300000001</v>
      </c>
      <c r="EC43" s="115">
        <f t="shared" si="107"/>
        <v>90.553363016826665</v>
      </c>
      <c r="EK43" s="10"/>
      <c r="EM43" s="10"/>
      <c r="EQ43" s="15"/>
      <c r="ES43" s="15"/>
      <c r="EU43" s="15"/>
    </row>
    <row r="44" spans="1:151" ht="12.75" customHeight="1">
      <c r="A44" s="14" t="s">
        <v>507</v>
      </c>
      <c r="B44" s="167">
        <f t="shared" si="54"/>
        <v>15334.49524332</v>
      </c>
      <c r="C44" s="15">
        <f t="shared" si="55"/>
        <v>23.153888525691308</v>
      </c>
      <c r="D44" s="167"/>
      <c r="E44" s="15">
        <f t="shared" si="56"/>
        <v>0</v>
      </c>
      <c r="F44" s="167"/>
      <c r="G44" s="15">
        <f t="shared" si="57"/>
        <v>0</v>
      </c>
      <c r="H44" s="167"/>
      <c r="I44" s="15">
        <f t="shared" si="58"/>
        <v>0</v>
      </c>
      <c r="J44" s="167"/>
      <c r="K44" s="15">
        <f t="shared" si="59"/>
        <v>0</v>
      </c>
      <c r="L44" s="104"/>
      <c r="N44" s="167"/>
      <c r="O44" s="15">
        <f t="shared" si="60"/>
        <v>0</v>
      </c>
      <c r="P44" s="167"/>
      <c r="Q44" s="15">
        <f t="shared" si="61"/>
        <v>0</v>
      </c>
      <c r="R44" s="167"/>
      <c r="S44" s="15">
        <f t="shared" si="62"/>
        <v>0</v>
      </c>
      <c r="T44" s="167"/>
      <c r="U44" s="15">
        <f t="shared" si="63"/>
        <v>0</v>
      </c>
      <c r="V44" s="167"/>
      <c r="W44" s="15">
        <f t="shared" si="64"/>
        <v>0</v>
      </c>
      <c r="X44" s="167"/>
      <c r="Y44" s="15">
        <f t="shared" si="65"/>
        <v>0</v>
      </c>
      <c r="Z44" s="167"/>
      <c r="AA44" s="15">
        <f t="shared" si="66"/>
        <v>0</v>
      </c>
      <c r="AB44" s="104"/>
      <c r="AC44" s="114"/>
      <c r="AD44" s="167"/>
      <c r="AF44" s="104"/>
      <c r="AG44" s="15"/>
      <c r="AH44" s="167"/>
      <c r="AI44" s="15">
        <f t="shared" si="67"/>
        <v>0</v>
      </c>
      <c r="AJ44" s="167"/>
      <c r="AK44" s="15">
        <f t="shared" si="68"/>
        <v>0</v>
      </c>
      <c r="AL44" s="104"/>
      <c r="AM44" s="15"/>
      <c r="AN44" s="104"/>
      <c r="AO44" s="15"/>
      <c r="AP44" s="167">
        <v>0</v>
      </c>
      <c r="AQ44" s="15">
        <f t="shared" si="69"/>
        <v>0</v>
      </c>
      <c r="AR44" s="167">
        <v>0</v>
      </c>
      <c r="AS44" s="15">
        <f t="shared" si="70"/>
        <v>0</v>
      </c>
      <c r="AT44" s="167">
        <v>0</v>
      </c>
      <c r="AU44" s="15">
        <f t="shared" si="71"/>
        <v>0</v>
      </c>
      <c r="AV44" s="167">
        <v>327.42794232</v>
      </c>
      <c r="AW44" s="15">
        <f t="shared" si="72"/>
        <v>16.106065067731411</v>
      </c>
      <c r="AX44" s="167">
        <v>0</v>
      </c>
      <c r="AY44" s="15">
        <f t="shared" si="73"/>
        <v>0</v>
      </c>
      <c r="AZ44" s="167"/>
      <c r="BA44" s="15">
        <f t="shared" si="74"/>
        <v>0</v>
      </c>
      <c r="BB44" s="104"/>
      <c r="BC44" s="15"/>
      <c r="BD44" s="167"/>
      <c r="BE44" s="15">
        <f t="shared" si="75"/>
        <v>0</v>
      </c>
      <c r="BF44" s="167"/>
      <c r="BG44" s="15">
        <f t="shared" si="76"/>
        <v>0</v>
      </c>
      <c r="BH44" s="167"/>
      <c r="BI44" s="15"/>
      <c r="BJ44" s="167"/>
      <c r="BK44" s="15">
        <f t="shared" si="77"/>
        <v>0</v>
      </c>
      <c r="BL44" s="167"/>
      <c r="BM44" s="15">
        <f t="shared" si="78"/>
        <v>0</v>
      </c>
      <c r="BN44" s="167"/>
      <c r="BO44" s="15">
        <f t="shared" si="79"/>
        <v>0</v>
      </c>
      <c r="BP44" s="167"/>
      <c r="BQ44" s="15">
        <f t="shared" si="80"/>
        <v>0</v>
      </c>
      <c r="BR44" s="104"/>
      <c r="BS44" s="15"/>
      <c r="BT44" s="167"/>
      <c r="BU44" s="15">
        <f t="shared" si="81"/>
        <v>0</v>
      </c>
      <c r="BV44" s="167"/>
      <c r="BW44" s="15">
        <f t="shared" si="82"/>
        <v>0</v>
      </c>
      <c r="BX44" s="167"/>
      <c r="BY44" s="15">
        <f t="shared" si="83"/>
        <v>0</v>
      </c>
      <c r="BZ44" s="167"/>
      <c r="CA44" s="15">
        <f t="shared" si="84"/>
        <v>0</v>
      </c>
      <c r="CB44" s="167"/>
      <c r="CC44" s="15">
        <f t="shared" si="85"/>
        <v>0</v>
      </c>
      <c r="CD44" s="167">
        <v>17.909103000000002</v>
      </c>
      <c r="CE44" s="15">
        <f t="shared" si="86"/>
        <v>4.8686885151098043</v>
      </c>
      <c r="CF44" s="167">
        <v>14913.4</v>
      </c>
      <c r="CG44" s="15">
        <f t="shared" si="87"/>
        <v>100.00268222356333</v>
      </c>
      <c r="CH44" s="104"/>
      <c r="CI44" s="15"/>
      <c r="CJ44" s="167">
        <v>0</v>
      </c>
      <c r="CK44" s="15">
        <f t="shared" si="88"/>
        <v>0</v>
      </c>
      <c r="CL44" s="167">
        <v>0</v>
      </c>
      <c r="CM44" s="15">
        <f t="shared" si="89"/>
        <v>0</v>
      </c>
      <c r="CN44" s="167">
        <v>0</v>
      </c>
      <c r="CO44" s="15">
        <f t="shared" si="90"/>
        <v>0</v>
      </c>
      <c r="CP44" s="167">
        <v>0</v>
      </c>
      <c r="CQ44" s="15">
        <f t="shared" si="91"/>
        <v>0</v>
      </c>
      <c r="CR44" s="167">
        <v>0</v>
      </c>
      <c r="CS44" s="15">
        <f t="shared" si="92"/>
        <v>0</v>
      </c>
      <c r="CT44" s="167">
        <v>0</v>
      </c>
      <c r="CU44" s="15">
        <f t="shared" si="93"/>
        <v>0</v>
      </c>
      <c r="CV44" s="104"/>
      <c r="CW44" s="15"/>
      <c r="CX44" s="167">
        <v>74</v>
      </c>
      <c r="CY44" s="15">
        <f t="shared" si="94"/>
        <v>4.4414834554741285</v>
      </c>
      <c r="CZ44" s="167"/>
      <c r="DA44" s="15">
        <f t="shared" si="95"/>
        <v>0</v>
      </c>
      <c r="DB44" s="167"/>
      <c r="DC44" s="15">
        <f t="shared" si="96"/>
        <v>0</v>
      </c>
      <c r="DD44" s="167"/>
      <c r="DE44" s="15">
        <f t="shared" si="97"/>
        <v>0</v>
      </c>
      <c r="DF44" s="104"/>
      <c r="DG44" s="15"/>
      <c r="DH44" s="104"/>
      <c r="DI44" s="15"/>
      <c r="DJ44" s="167"/>
      <c r="DK44" s="15">
        <f t="shared" si="98"/>
        <v>0</v>
      </c>
      <c r="DL44" s="167"/>
      <c r="DM44" s="15">
        <f t="shared" si="99"/>
        <v>0</v>
      </c>
      <c r="DN44" s="167">
        <v>0</v>
      </c>
      <c r="DO44" s="15">
        <f t="shared" si="100"/>
        <v>0</v>
      </c>
      <c r="DP44" s="167">
        <v>0</v>
      </c>
      <c r="DQ44" s="15">
        <f t="shared" si="101"/>
        <v>0</v>
      </c>
      <c r="DR44" s="167">
        <v>0</v>
      </c>
      <c r="DS44" s="15">
        <f t="shared" si="102"/>
        <v>0</v>
      </c>
      <c r="DT44" s="167">
        <v>0.1</v>
      </c>
      <c r="DU44" s="15">
        <f t="shared" si="103"/>
        <v>1.8828845791752966E-2</v>
      </c>
      <c r="DV44" s="167">
        <v>1.6581980000000001</v>
      </c>
      <c r="DW44" s="15">
        <f t="shared" si="104"/>
        <v>0.37168075094539427</v>
      </c>
      <c r="DX44" s="167"/>
      <c r="DY44" s="15">
        <f t="shared" si="105"/>
        <v>0</v>
      </c>
      <c r="DZ44" s="167"/>
      <c r="EA44" s="15">
        <f t="shared" si="106"/>
        <v>0</v>
      </c>
      <c r="EB44" s="167">
        <v>0</v>
      </c>
      <c r="EC44" s="15">
        <f t="shared" si="107"/>
        <v>0</v>
      </c>
      <c r="EK44" s="10"/>
      <c r="EM44" s="10"/>
      <c r="EQ44" s="15"/>
      <c r="ES44" s="15"/>
      <c r="EU44" s="15"/>
    </row>
    <row r="45" spans="1:151" ht="12.75" customHeight="1">
      <c r="A45" s="14" t="s">
        <v>260</v>
      </c>
      <c r="B45" s="167">
        <f t="shared" si="54"/>
        <v>37.111434000000003</v>
      </c>
      <c r="C45" s="15">
        <f t="shared" si="55"/>
        <v>5.603536290109494E-2</v>
      </c>
      <c r="D45" s="167"/>
      <c r="E45" s="15">
        <f t="shared" si="56"/>
        <v>0</v>
      </c>
      <c r="F45" s="167"/>
      <c r="G45" s="15">
        <f t="shared" si="57"/>
        <v>0</v>
      </c>
      <c r="H45" s="167"/>
      <c r="I45" s="15">
        <f t="shared" si="58"/>
        <v>0</v>
      </c>
      <c r="J45" s="167"/>
      <c r="K45" s="15">
        <f t="shared" si="59"/>
        <v>0</v>
      </c>
      <c r="L45" s="104"/>
      <c r="N45" s="167"/>
      <c r="O45" s="15">
        <f t="shared" si="60"/>
        <v>0</v>
      </c>
      <c r="P45" s="167"/>
      <c r="Q45" s="15">
        <f t="shared" si="61"/>
        <v>0</v>
      </c>
      <c r="R45" s="167"/>
      <c r="S45" s="15">
        <f t="shared" si="62"/>
        <v>0</v>
      </c>
      <c r="T45" s="167"/>
      <c r="U45" s="15">
        <f t="shared" si="63"/>
        <v>0</v>
      </c>
      <c r="V45" s="167"/>
      <c r="W45" s="15">
        <f t="shared" si="64"/>
        <v>0</v>
      </c>
      <c r="X45" s="167"/>
      <c r="Y45" s="15">
        <f t="shared" si="65"/>
        <v>0</v>
      </c>
      <c r="Z45" s="167"/>
      <c r="AA45" s="15">
        <f t="shared" si="66"/>
        <v>0</v>
      </c>
      <c r="AB45" s="104"/>
      <c r="AC45" s="114"/>
      <c r="AD45" s="167"/>
      <c r="AF45" s="104"/>
      <c r="AG45" s="15"/>
      <c r="AH45" s="167"/>
      <c r="AI45" s="15">
        <f t="shared" si="67"/>
        <v>0</v>
      </c>
      <c r="AJ45" s="167"/>
      <c r="AK45" s="15">
        <f t="shared" si="68"/>
        <v>0</v>
      </c>
      <c r="AL45" s="104"/>
      <c r="AM45" s="15"/>
      <c r="AN45" s="104"/>
      <c r="AO45" s="15"/>
      <c r="AP45" s="167">
        <v>0</v>
      </c>
      <c r="AQ45" s="15">
        <f t="shared" si="69"/>
        <v>0</v>
      </c>
      <c r="AR45" s="167">
        <v>0</v>
      </c>
      <c r="AS45" s="15">
        <f t="shared" si="70"/>
        <v>0</v>
      </c>
      <c r="AT45" s="167">
        <v>0</v>
      </c>
      <c r="AU45" s="15">
        <f t="shared" si="71"/>
        <v>0</v>
      </c>
      <c r="AV45" s="167">
        <v>0</v>
      </c>
      <c r="AW45" s="15">
        <f t="shared" si="72"/>
        <v>0</v>
      </c>
      <c r="AX45" s="167">
        <v>0</v>
      </c>
      <c r="AY45" s="15">
        <f t="shared" si="73"/>
        <v>0</v>
      </c>
      <c r="AZ45" s="167"/>
      <c r="BA45" s="15">
        <f t="shared" si="74"/>
        <v>0</v>
      </c>
      <c r="BB45" s="104"/>
      <c r="BC45" s="15"/>
      <c r="BD45" s="167"/>
      <c r="BE45" s="15">
        <f t="shared" si="75"/>
        <v>0</v>
      </c>
      <c r="BF45" s="167"/>
      <c r="BG45" s="15">
        <f t="shared" si="76"/>
        <v>0</v>
      </c>
      <c r="BH45" s="167"/>
      <c r="BI45" s="15"/>
      <c r="BJ45" s="167"/>
      <c r="BK45" s="15">
        <f t="shared" si="77"/>
        <v>0</v>
      </c>
      <c r="BL45" s="167"/>
      <c r="BM45" s="15">
        <f t="shared" si="78"/>
        <v>0</v>
      </c>
      <c r="BN45" s="167"/>
      <c r="BO45" s="15">
        <f t="shared" si="79"/>
        <v>0</v>
      </c>
      <c r="BP45" s="167"/>
      <c r="BQ45" s="15">
        <f t="shared" si="80"/>
        <v>0</v>
      </c>
      <c r="BR45" s="104"/>
      <c r="BS45" s="15"/>
      <c r="BT45" s="167"/>
      <c r="BU45" s="15">
        <f t="shared" si="81"/>
        <v>0</v>
      </c>
      <c r="BV45" s="167"/>
      <c r="BW45" s="15">
        <f t="shared" si="82"/>
        <v>0</v>
      </c>
      <c r="BX45" s="167"/>
      <c r="BY45" s="15">
        <f t="shared" si="83"/>
        <v>0</v>
      </c>
      <c r="BZ45" s="167"/>
      <c r="CA45" s="15">
        <f t="shared" si="84"/>
        <v>0</v>
      </c>
      <c r="CB45" s="167"/>
      <c r="CC45" s="15">
        <f t="shared" si="85"/>
        <v>0</v>
      </c>
      <c r="CD45" s="167">
        <v>37.111434000000003</v>
      </c>
      <c r="CE45" s="15">
        <f t="shared" si="86"/>
        <v>10.088948201093908</v>
      </c>
      <c r="CF45" s="167"/>
      <c r="CG45" s="15">
        <f t="shared" si="87"/>
        <v>0</v>
      </c>
      <c r="CH45" s="104"/>
      <c r="CI45" s="15"/>
      <c r="CJ45" s="167">
        <v>0</v>
      </c>
      <c r="CK45" s="15">
        <f t="shared" si="88"/>
        <v>0</v>
      </c>
      <c r="CL45" s="167">
        <v>0</v>
      </c>
      <c r="CM45" s="15">
        <f t="shared" si="89"/>
        <v>0</v>
      </c>
      <c r="CN45" s="167">
        <v>0</v>
      </c>
      <c r="CO45" s="15">
        <f t="shared" si="90"/>
        <v>0</v>
      </c>
      <c r="CP45" s="167">
        <v>0</v>
      </c>
      <c r="CQ45" s="15">
        <f t="shared" si="91"/>
        <v>0</v>
      </c>
      <c r="CR45" s="167">
        <v>0</v>
      </c>
      <c r="CS45" s="15">
        <f t="shared" si="92"/>
        <v>0</v>
      </c>
      <c r="CT45" s="167">
        <v>0</v>
      </c>
      <c r="CU45" s="15">
        <f t="shared" si="93"/>
        <v>0</v>
      </c>
      <c r="CV45" s="104"/>
      <c r="CW45" s="15"/>
      <c r="CX45" s="167"/>
      <c r="CY45" s="15">
        <f t="shared" si="94"/>
        <v>0</v>
      </c>
      <c r="CZ45" s="167"/>
      <c r="DA45" s="15">
        <f t="shared" si="95"/>
        <v>0</v>
      </c>
      <c r="DB45" s="167"/>
      <c r="DC45" s="15">
        <f t="shared" si="96"/>
        <v>0</v>
      </c>
      <c r="DD45" s="167"/>
      <c r="DE45" s="15">
        <f t="shared" si="97"/>
        <v>0</v>
      </c>
      <c r="DF45" s="104"/>
      <c r="DG45" s="15"/>
      <c r="DH45" s="104"/>
      <c r="DI45" s="15"/>
      <c r="DJ45" s="167"/>
      <c r="DK45" s="15">
        <f t="shared" si="98"/>
        <v>0</v>
      </c>
      <c r="DL45" s="167"/>
      <c r="DM45" s="15">
        <f t="shared" si="99"/>
        <v>0</v>
      </c>
      <c r="DN45" s="167">
        <v>0</v>
      </c>
      <c r="DO45" s="15">
        <f t="shared" si="100"/>
        <v>0</v>
      </c>
      <c r="DP45" s="167">
        <v>0</v>
      </c>
      <c r="DQ45" s="15">
        <f t="shared" si="101"/>
        <v>0</v>
      </c>
      <c r="DR45" s="167">
        <v>0</v>
      </c>
      <c r="DS45" s="15">
        <f t="shared" si="102"/>
        <v>0</v>
      </c>
      <c r="DT45" s="167">
        <v>0</v>
      </c>
      <c r="DU45" s="15">
        <f t="shared" si="103"/>
        <v>0</v>
      </c>
      <c r="DV45" s="167">
        <v>0</v>
      </c>
      <c r="DW45" s="15">
        <f t="shared" si="104"/>
        <v>0</v>
      </c>
      <c r="DX45" s="167"/>
      <c r="DY45" s="15">
        <f t="shared" si="105"/>
        <v>0</v>
      </c>
      <c r="DZ45" s="167"/>
      <c r="EA45" s="15">
        <f t="shared" si="106"/>
        <v>0</v>
      </c>
      <c r="EB45" s="167">
        <v>0</v>
      </c>
      <c r="EC45" s="15">
        <f t="shared" si="107"/>
        <v>0</v>
      </c>
      <c r="EK45" s="10"/>
      <c r="EM45" s="10"/>
      <c r="EQ45" s="15"/>
      <c r="ES45" s="15"/>
      <c r="EU45" s="15"/>
    </row>
    <row r="46" spans="1:151" ht="12.75" customHeight="1" thickBot="1">
      <c r="A46" s="14" t="s">
        <v>262</v>
      </c>
      <c r="B46" s="167">
        <f t="shared" si="54"/>
        <v>0</v>
      </c>
      <c r="C46" s="15">
        <f t="shared" si="55"/>
        <v>0</v>
      </c>
      <c r="D46" s="167"/>
      <c r="E46" s="15">
        <f t="shared" si="56"/>
        <v>0</v>
      </c>
      <c r="F46" s="167"/>
      <c r="G46" s="15">
        <f t="shared" si="57"/>
        <v>0</v>
      </c>
      <c r="H46" s="167"/>
      <c r="I46" s="15">
        <f t="shared" si="58"/>
        <v>0</v>
      </c>
      <c r="J46" s="167"/>
      <c r="K46" s="15">
        <f t="shared" si="59"/>
        <v>0</v>
      </c>
      <c r="L46" s="104"/>
      <c r="N46" s="167"/>
      <c r="O46" s="15">
        <f t="shared" si="60"/>
        <v>0</v>
      </c>
      <c r="P46" s="167"/>
      <c r="Q46" s="15">
        <f t="shared" si="61"/>
        <v>0</v>
      </c>
      <c r="R46" s="167"/>
      <c r="S46" s="15">
        <f t="shared" si="62"/>
        <v>0</v>
      </c>
      <c r="T46" s="167"/>
      <c r="U46" s="15">
        <f t="shared" si="63"/>
        <v>0</v>
      </c>
      <c r="V46" s="167"/>
      <c r="W46" s="15">
        <f t="shared" si="64"/>
        <v>0</v>
      </c>
      <c r="X46" s="167"/>
      <c r="Y46" s="15">
        <f t="shared" si="65"/>
        <v>0</v>
      </c>
      <c r="Z46" s="167"/>
      <c r="AA46" s="15">
        <f t="shared" si="66"/>
        <v>0</v>
      </c>
      <c r="AB46" s="104"/>
      <c r="AC46" s="114"/>
      <c r="AD46" s="167"/>
      <c r="AF46" s="104"/>
      <c r="AG46" s="15"/>
      <c r="AH46" s="167"/>
      <c r="AI46" s="15">
        <f t="shared" si="67"/>
        <v>0</v>
      </c>
      <c r="AJ46" s="167"/>
      <c r="AK46" s="15">
        <f t="shared" si="68"/>
        <v>0</v>
      </c>
      <c r="AL46" s="104"/>
      <c r="AM46" s="15"/>
      <c r="AN46" s="104"/>
      <c r="AO46" s="15"/>
      <c r="AP46" s="167">
        <v>0</v>
      </c>
      <c r="AQ46" s="15">
        <f t="shared" si="69"/>
        <v>0</v>
      </c>
      <c r="AR46" s="167">
        <v>0</v>
      </c>
      <c r="AS46" s="15">
        <f t="shared" si="70"/>
        <v>0</v>
      </c>
      <c r="AT46" s="167">
        <v>0</v>
      </c>
      <c r="AU46" s="15">
        <f t="shared" si="71"/>
        <v>0</v>
      </c>
      <c r="AV46" s="167">
        <v>0</v>
      </c>
      <c r="AW46" s="15">
        <f t="shared" si="72"/>
        <v>0</v>
      </c>
      <c r="AX46" s="167">
        <v>0</v>
      </c>
      <c r="AY46" s="15">
        <f t="shared" si="73"/>
        <v>0</v>
      </c>
      <c r="AZ46" s="167"/>
      <c r="BA46" s="15">
        <f t="shared" si="74"/>
        <v>0</v>
      </c>
      <c r="BB46" s="104"/>
      <c r="BC46" s="15"/>
      <c r="BD46" s="167"/>
      <c r="BE46" s="15">
        <f t="shared" si="75"/>
        <v>0</v>
      </c>
      <c r="BF46" s="167"/>
      <c r="BG46" s="15">
        <f t="shared" si="76"/>
        <v>0</v>
      </c>
      <c r="BH46" s="167"/>
      <c r="BI46" s="15"/>
      <c r="BJ46" s="167"/>
      <c r="BK46" s="15">
        <f t="shared" si="77"/>
        <v>0</v>
      </c>
      <c r="BL46" s="167"/>
      <c r="BM46" s="15">
        <f t="shared" si="78"/>
        <v>0</v>
      </c>
      <c r="BN46" s="167"/>
      <c r="BO46" s="15">
        <f t="shared" si="79"/>
        <v>0</v>
      </c>
      <c r="BP46" s="167"/>
      <c r="BQ46" s="15">
        <f t="shared" si="80"/>
        <v>0</v>
      </c>
      <c r="BR46" s="104"/>
      <c r="BS46" s="15"/>
      <c r="BT46" s="167"/>
      <c r="BU46" s="15">
        <f t="shared" si="81"/>
        <v>0</v>
      </c>
      <c r="BV46" s="167"/>
      <c r="BW46" s="15">
        <f t="shared" si="82"/>
        <v>0</v>
      </c>
      <c r="BX46" s="167"/>
      <c r="BY46" s="15">
        <f t="shared" si="83"/>
        <v>0</v>
      </c>
      <c r="BZ46" s="167"/>
      <c r="CA46" s="15">
        <f t="shared" si="84"/>
        <v>0</v>
      </c>
      <c r="CB46" s="167"/>
      <c r="CC46" s="15">
        <f t="shared" si="85"/>
        <v>0</v>
      </c>
      <c r="CD46" s="167"/>
      <c r="CE46" s="15">
        <f t="shared" si="86"/>
        <v>0</v>
      </c>
      <c r="CF46" s="167"/>
      <c r="CG46" s="15">
        <f t="shared" si="87"/>
        <v>0</v>
      </c>
      <c r="CH46" s="104"/>
      <c r="CI46" s="15"/>
      <c r="CJ46" s="167">
        <v>0</v>
      </c>
      <c r="CK46" s="15">
        <f t="shared" si="88"/>
        <v>0</v>
      </c>
      <c r="CL46" s="167">
        <v>0</v>
      </c>
      <c r="CM46" s="15">
        <f t="shared" si="89"/>
        <v>0</v>
      </c>
      <c r="CN46" s="167">
        <v>0</v>
      </c>
      <c r="CO46" s="15">
        <f t="shared" si="90"/>
        <v>0</v>
      </c>
      <c r="CP46" s="167">
        <v>0</v>
      </c>
      <c r="CQ46" s="15">
        <f t="shared" si="91"/>
        <v>0</v>
      </c>
      <c r="CR46" s="167">
        <v>0</v>
      </c>
      <c r="CS46" s="15">
        <f t="shared" si="92"/>
        <v>0</v>
      </c>
      <c r="CT46" s="167">
        <v>0</v>
      </c>
      <c r="CU46" s="15">
        <f t="shared" si="93"/>
        <v>0</v>
      </c>
      <c r="CV46" s="104"/>
      <c r="CW46" s="15"/>
      <c r="CX46" s="167"/>
      <c r="CY46" s="15">
        <f t="shared" si="94"/>
        <v>0</v>
      </c>
      <c r="CZ46" s="167"/>
      <c r="DA46" s="15">
        <f t="shared" si="95"/>
        <v>0</v>
      </c>
      <c r="DB46" s="167"/>
      <c r="DC46" s="15">
        <f t="shared" si="96"/>
        <v>0</v>
      </c>
      <c r="DD46" s="167"/>
      <c r="DE46" s="15">
        <f t="shared" si="97"/>
        <v>0</v>
      </c>
      <c r="DF46" s="104"/>
      <c r="DG46" s="15"/>
      <c r="DH46" s="104"/>
      <c r="DI46" s="15"/>
      <c r="DJ46" s="167"/>
      <c r="DK46" s="15">
        <f t="shared" si="98"/>
        <v>0</v>
      </c>
      <c r="DL46" s="167"/>
      <c r="DM46" s="15">
        <f t="shared" si="99"/>
        <v>0</v>
      </c>
      <c r="DN46" s="167">
        <v>0</v>
      </c>
      <c r="DO46" s="15">
        <f t="shared" si="100"/>
        <v>0</v>
      </c>
      <c r="DP46" s="167">
        <v>0</v>
      </c>
      <c r="DQ46" s="15">
        <f t="shared" si="101"/>
        <v>0</v>
      </c>
      <c r="DR46" s="167">
        <v>0</v>
      </c>
      <c r="DS46" s="15">
        <f t="shared" si="102"/>
        <v>0</v>
      </c>
      <c r="DT46" s="167">
        <v>0</v>
      </c>
      <c r="DU46" s="15">
        <f t="shared" si="103"/>
        <v>0</v>
      </c>
      <c r="DV46" s="167">
        <v>0</v>
      </c>
      <c r="DW46" s="15">
        <f t="shared" si="104"/>
        <v>0</v>
      </c>
      <c r="DX46" s="167"/>
      <c r="DY46" s="15">
        <f t="shared" si="105"/>
        <v>0</v>
      </c>
      <c r="DZ46" s="167"/>
      <c r="EA46" s="15">
        <f t="shared" si="106"/>
        <v>0</v>
      </c>
      <c r="EB46" s="167">
        <v>0</v>
      </c>
      <c r="EC46" s="15">
        <f t="shared" si="107"/>
        <v>0</v>
      </c>
      <c r="EK46" s="10"/>
      <c r="EM46" s="10"/>
      <c r="EQ46" s="15"/>
      <c r="ES46" s="15"/>
      <c r="EU46" s="15"/>
    </row>
    <row r="47" spans="1:151" ht="12.75" customHeight="1" thickBot="1">
      <c r="A47" s="40" t="s">
        <v>164</v>
      </c>
      <c r="B47" s="113">
        <f t="shared" si="54"/>
        <v>15371.60667732</v>
      </c>
      <c r="C47" s="115">
        <f t="shared" si="55"/>
        <v>23.209923888592403</v>
      </c>
      <c r="D47" s="113">
        <f>SUM(D44:D46)</f>
        <v>0</v>
      </c>
      <c r="E47" s="115">
        <f t="shared" si="56"/>
        <v>0</v>
      </c>
      <c r="F47" s="113">
        <f>SUM(F44:F46)</f>
        <v>0</v>
      </c>
      <c r="G47" s="115">
        <f t="shared" si="57"/>
        <v>0</v>
      </c>
      <c r="H47" s="113">
        <f>SUM(H44:H46)</f>
        <v>0</v>
      </c>
      <c r="I47" s="115">
        <f t="shared" si="58"/>
        <v>0</v>
      </c>
      <c r="J47" s="113">
        <f>SUM(J44:J46)</f>
        <v>0</v>
      </c>
      <c r="K47" s="115">
        <f t="shared" si="59"/>
        <v>0</v>
      </c>
      <c r="L47" s="113"/>
      <c r="M47" s="115"/>
      <c r="N47" s="113">
        <v>0</v>
      </c>
      <c r="O47" s="115">
        <f t="shared" si="60"/>
        <v>0</v>
      </c>
      <c r="P47" s="113">
        <f>SUM(P44:P46)</f>
        <v>0</v>
      </c>
      <c r="Q47" s="115">
        <f t="shared" si="61"/>
        <v>0</v>
      </c>
      <c r="R47" s="113">
        <v>0</v>
      </c>
      <c r="S47" s="115">
        <f t="shared" si="62"/>
        <v>0</v>
      </c>
      <c r="T47" s="113">
        <v>0</v>
      </c>
      <c r="U47" s="115">
        <f t="shared" si="63"/>
        <v>0</v>
      </c>
      <c r="V47" s="113">
        <f>SUM(V44:V46)</f>
        <v>0</v>
      </c>
      <c r="W47" s="115">
        <f t="shared" si="64"/>
        <v>0</v>
      </c>
      <c r="X47" s="113">
        <f>SUM(X44:X46)</f>
        <v>0</v>
      </c>
      <c r="Y47" s="115">
        <f t="shared" si="65"/>
        <v>0</v>
      </c>
      <c r="Z47" s="113">
        <v>0</v>
      </c>
      <c r="AA47" s="115">
        <f t="shared" si="66"/>
        <v>0</v>
      </c>
      <c r="AB47" s="5"/>
      <c r="AC47" s="50"/>
      <c r="AD47" s="113"/>
      <c r="AE47" s="115"/>
      <c r="AF47" s="113"/>
      <c r="AG47" s="115"/>
      <c r="AH47" s="113">
        <v>0</v>
      </c>
      <c r="AI47" s="115">
        <f t="shared" si="67"/>
        <v>0</v>
      </c>
      <c r="AJ47" s="113">
        <f>SUM(AJ44:AJ46)</f>
        <v>0</v>
      </c>
      <c r="AK47" s="115">
        <f t="shared" si="68"/>
        <v>0</v>
      </c>
      <c r="AL47" s="113"/>
      <c r="AM47" s="115"/>
      <c r="AN47" s="113"/>
      <c r="AO47" s="115"/>
      <c r="AP47" s="113">
        <v>0</v>
      </c>
      <c r="AQ47" s="115">
        <f t="shared" si="69"/>
        <v>0</v>
      </c>
      <c r="AR47" s="113">
        <v>0</v>
      </c>
      <c r="AS47" s="115">
        <f t="shared" si="70"/>
        <v>0</v>
      </c>
      <c r="AT47" s="113">
        <v>0</v>
      </c>
      <c r="AU47" s="115">
        <f t="shared" si="71"/>
        <v>0</v>
      </c>
      <c r="AV47" s="113">
        <v>327.42794232</v>
      </c>
      <c r="AW47" s="115">
        <f t="shared" si="72"/>
        <v>16.106065067731411</v>
      </c>
      <c r="AX47" s="113">
        <v>0</v>
      </c>
      <c r="AY47" s="115">
        <f t="shared" si="73"/>
        <v>0</v>
      </c>
      <c r="AZ47" s="113">
        <f>SUM(AZ44:AZ46)</f>
        <v>0</v>
      </c>
      <c r="BA47" s="115">
        <f t="shared" si="74"/>
        <v>0</v>
      </c>
      <c r="BB47" s="113"/>
      <c r="BC47" s="115"/>
      <c r="BD47" s="113">
        <v>0</v>
      </c>
      <c r="BE47" s="115">
        <f t="shared" si="75"/>
        <v>0</v>
      </c>
      <c r="BF47" s="113">
        <v>0</v>
      </c>
      <c r="BG47" s="115">
        <f t="shared" si="76"/>
        <v>0</v>
      </c>
      <c r="BH47" s="113"/>
      <c r="BI47" s="115"/>
      <c r="BJ47" s="113">
        <f>SUM(BJ44:BJ46)</f>
        <v>0</v>
      </c>
      <c r="BK47" s="115">
        <f t="shared" si="77"/>
        <v>0</v>
      </c>
      <c r="BL47" s="113">
        <v>0</v>
      </c>
      <c r="BM47" s="115">
        <f t="shared" si="78"/>
        <v>0</v>
      </c>
      <c r="BN47" s="113">
        <v>0</v>
      </c>
      <c r="BO47" s="115">
        <f t="shared" si="79"/>
        <v>0</v>
      </c>
      <c r="BP47" s="113">
        <v>0</v>
      </c>
      <c r="BQ47" s="115">
        <f t="shared" si="80"/>
        <v>0</v>
      </c>
      <c r="BR47" s="113"/>
      <c r="BS47" s="115"/>
      <c r="BT47" s="113">
        <v>0</v>
      </c>
      <c r="BU47" s="115">
        <f t="shared" si="81"/>
        <v>0</v>
      </c>
      <c r="BV47" s="113">
        <v>0</v>
      </c>
      <c r="BW47" s="115">
        <f t="shared" si="82"/>
        <v>0</v>
      </c>
      <c r="BX47" s="113">
        <f>SUM(BX44:BX46)</f>
        <v>0</v>
      </c>
      <c r="BY47" s="115">
        <f t="shared" si="83"/>
        <v>0</v>
      </c>
      <c r="BZ47" s="113">
        <v>0</v>
      </c>
      <c r="CA47" s="115">
        <f t="shared" si="84"/>
        <v>0</v>
      </c>
      <c r="CB47" s="113">
        <v>0</v>
      </c>
      <c r="CC47" s="115">
        <f t="shared" si="85"/>
        <v>0</v>
      </c>
      <c r="CD47" s="113">
        <v>55.020537000000004</v>
      </c>
      <c r="CE47" s="115">
        <f t="shared" si="86"/>
        <v>14.957636716203712</v>
      </c>
      <c r="CF47" s="113">
        <f>SUM(CF44:CF46)</f>
        <v>14913.4</v>
      </c>
      <c r="CG47" s="115">
        <f t="shared" si="87"/>
        <v>100.00268222356333</v>
      </c>
      <c r="CH47" s="113"/>
      <c r="CI47" s="115"/>
      <c r="CJ47" s="113">
        <v>0</v>
      </c>
      <c r="CK47" s="115">
        <f t="shared" si="88"/>
        <v>0</v>
      </c>
      <c r="CL47" s="113">
        <v>0</v>
      </c>
      <c r="CM47" s="115">
        <f t="shared" si="89"/>
        <v>0</v>
      </c>
      <c r="CN47" s="113">
        <v>0</v>
      </c>
      <c r="CO47" s="115">
        <f t="shared" si="90"/>
        <v>0</v>
      </c>
      <c r="CP47" s="113">
        <v>0</v>
      </c>
      <c r="CQ47" s="115">
        <f t="shared" si="91"/>
        <v>0</v>
      </c>
      <c r="CR47" s="113">
        <v>0</v>
      </c>
      <c r="CS47" s="115">
        <f t="shared" si="92"/>
        <v>0</v>
      </c>
      <c r="CT47" s="113">
        <v>0</v>
      </c>
      <c r="CU47" s="115">
        <f t="shared" si="93"/>
        <v>0</v>
      </c>
      <c r="CV47" s="113"/>
      <c r="CW47" s="115"/>
      <c r="CX47" s="113">
        <v>74</v>
      </c>
      <c r="CY47" s="115">
        <f t="shared" si="94"/>
        <v>4.4414834554741285</v>
      </c>
      <c r="CZ47" s="113">
        <v>0</v>
      </c>
      <c r="DA47" s="115">
        <f t="shared" si="95"/>
        <v>0</v>
      </c>
      <c r="DB47" s="113">
        <v>0</v>
      </c>
      <c r="DC47" s="115">
        <f t="shared" si="96"/>
        <v>0</v>
      </c>
      <c r="DD47" s="113">
        <v>0</v>
      </c>
      <c r="DE47" s="115">
        <f t="shared" si="97"/>
        <v>0</v>
      </c>
      <c r="DF47" s="113"/>
      <c r="DG47" s="115"/>
      <c r="DH47" s="113"/>
      <c r="DI47" s="115"/>
      <c r="DJ47" s="113">
        <v>0</v>
      </c>
      <c r="DK47" s="115">
        <f t="shared" si="98"/>
        <v>0</v>
      </c>
      <c r="DL47" s="113">
        <v>0</v>
      </c>
      <c r="DM47" s="115">
        <f t="shared" si="99"/>
        <v>0</v>
      </c>
      <c r="DN47" s="113">
        <v>0</v>
      </c>
      <c r="DO47" s="115">
        <f t="shared" si="100"/>
        <v>0</v>
      </c>
      <c r="DP47" s="113">
        <v>0</v>
      </c>
      <c r="DQ47" s="115">
        <f t="shared" si="101"/>
        <v>0</v>
      </c>
      <c r="DR47" s="113">
        <v>0</v>
      </c>
      <c r="DS47" s="115">
        <f t="shared" si="102"/>
        <v>0</v>
      </c>
      <c r="DT47" s="113">
        <v>0.1</v>
      </c>
      <c r="DU47" s="115">
        <f t="shared" si="103"/>
        <v>1.8828845791752966E-2</v>
      </c>
      <c r="DV47" s="113">
        <v>1.6581980000000001</v>
      </c>
      <c r="DW47" s="115">
        <f t="shared" si="104"/>
        <v>0.37168075094539427</v>
      </c>
      <c r="DX47" s="113">
        <v>0</v>
      </c>
      <c r="DY47" s="115">
        <f t="shared" si="105"/>
        <v>0</v>
      </c>
      <c r="DZ47" s="113">
        <v>0</v>
      </c>
      <c r="EA47" s="115">
        <f t="shared" si="106"/>
        <v>0</v>
      </c>
      <c r="EB47" s="113">
        <v>0</v>
      </c>
      <c r="EC47" s="115">
        <f t="shared" si="107"/>
        <v>0</v>
      </c>
      <c r="EK47" s="10"/>
      <c r="EM47" s="10"/>
      <c r="EQ47" s="15"/>
      <c r="ES47" s="15"/>
      <c r="EU47" s="15"/>
    </row>
    <row r="48" spans="1:151" ht="12.75" customHeight="1" thickBot="1">
      <c r="A48" s="14"/>
      <c r="B48" s="104"/>
      <c r="C48" s="15"/>
      <c r="D48" s="104"/>
      <c r="E48" s="15"/>
      <c r="F48" s="104"/>
      <c r="G48" s="15"/>
      <c r="H48" s="104"/>
      <c r="I48" s="15"/>
      <c r="J48" s="104"/>
      <c r="L48" s="104"/>
      <c r="N48" s="104"/>
      <c r="O48" s="15"/>
      <c r="P48" s="104"/>
      <c r="R48" s="104"/>
      <c r="S48" s="15"/>
      <c r="T48" s="104"/>
      <c r="V48" s="104"/>
      <c r="X48" s="104"/>
      <c r="Z48" s="104"/>
      <c r="AB48" s="116"/>
      <c r="AC48" s="53"/>
      <c r="AD48" s="104"/>
      <c r="AF48" s="104"/>
      <c r="AG48" s="15"/>
      <c r="AH48" s="104"/>
      <c r="AI48" s="15"/>
      <c r="AJ48" s="104"/>
      <c r="AL48" s="104"/>
      <c r="AM48" s="15"/>
      <c r="AN48" s="104"/>
      <c r="AO48" s="15"/>
      <c r="AP48" s="104"/>
      <c r="AQ48" s="15"/>
      <c r="AR48" s="104"/>
      <c r="AT48" s="104"/>
      <c r="AV48" s="104"/>
      <c r="AW48" s="15"/>
      <c r="AX48" s="104"/>
      <c r="AY48" s="15"/>
      <c r="AZ48" s="104"/>
      <c r="BA48" s="15"/>
      <c r="BB48" s="104"/>
      <c r="BC48" s="15"/>
      <c r="BD48" s="104"/>
      <c r="BE48" s="15"/>
      <c r="BF48" s="104"/>
      <c r="BG48" s="15"/>
      <c r="BH48" s="104"/>
      <c r="BI48" s="15"/>
      <c r="BJ48" s="104"/>
      <c r="BK48" s="15"/>
      <c r="BL48" s="104"/>
      <c r="BM48" s="15"/>
      <c r="BN48" s="104"/>
      <c r="BO48" s="15"/>
      <c r="BP48" s="104"/>
      <c r="BQ48" s="15"/>
      <c r="BR48" s="104"/>
      <c r="BS48" s="15"/>
      <c r="BT48" s="104"/>
      <c r="BU48" s="15"/>
      <c r="BV48" s="104"/>
      <c r="BW48" s="15"/>
      <c r="BX48" s="104"/>
      <c r="BY48" s="15"/>
      <c r="BZ48" s="104"/>
      <c r="CA48" s="15"/>
      <c r="CB48" s="104"/>
      <c r="CC48" s="15"/>
      <c r="CD48" s="104"/>
      <c r="CE48" s="15"/>
      <c r="CF48" s="104"/>
      <c r="CG48" s="15"/>
      <c r="CH48" s="104"/>
      <c r="CI48" s="15"/>
      <c r="CJ48" s="104"/>
      <c r="CK48" s="15"/>
      <c r="CL48" s="104"/>
      <c r="CM48" s="15"/>
      <c r="CN48" s="104"/>
      <c r="CO48" s="15"/>
      <c r="CP48" s="104"/>
      <c r="CQ48" s="15"/>
      <c r="CR48" s="104"/>
      <c r="CS48" s="15"/>
      <c r="CT48" s="104"/>
      <c r="CV48" s="104"/>
      <c r="CW48" s="15"/>
      <c r="CX48" s="104"/>
      <c r="CY48" s="15"/>
      <c r="CZ48" s="104"/>
      <c r="DA48" s="15"/>
      <c r="DB48" s="104"/>
      <c r="DD48" s="104"/>
      <c r="DE48" s="15"/>
      <c r="DF48" s="104"/>
      <c r="DG48" s="15"/>
      <c r="DH48" s="104"/>
      <c r="DI48" s="15"/>
      <c r="DJ48" s="104"/>
      <c r="DK48" s="15"/>
      <c r="DL48" s="104"/>
      <c r="DM48" s="15"/>
      <c r="DN48" s="104"/>
      <c r="DP48" s="104"/>
      <c r="DR48" s="104"/>
      <c r="DT48" s="104"/>
      <c r="DV48" s="104"/>
      <c r="DW48" s="15"/>
      <c r="DX48" s="104"/>
      <c r="DY48" s="15"/>
      <c r="DZ48" s="104"/>
      <c r="EB48" s="104"/>
      <c r="EK48" s="10"/>
      <c r="EM48" s="10"/>
      <c r="EQ48" s="15"/>
      <c r="ES48" s="15"/>
      <c r="EU48" s="15"/>
    </row>
    <row r="49" spans="1:151" ht="12.75" customHeight="1">
      <c r="A49" s="19" t="s">
        <v>152</v>
      </c>
      <c r="B49" s="132">
        <f>D49+F49+H49+R49+J49+L49+P49+T49+V49+X49+Z49+AB49+AD49+AF49+AH49+AJ49+AL49+AN49+AP49+AR49+AT49+AV49+AX49+AZ49+N49+BD49+BB49+BH49+BF49+BJ49+BL49+BN49+BP49+BR49+BT49+BV49+BX49+BZ49+CB49+CD49+CF49+CH49+CJ49+CL49+CN49+CP49+CR49+CT49+CV49+CX49+CZ49+DB49+DD49+DF49+DH49+DJ49+DL49+DN49+DP49+DR49+DT49+DV49+DX49+DZ49+EB49</f>
        <v>40366</v>
      </c>
      <c r="C49" s="19"/>
      <c r="D49" s="132">
        <v>772</v>
      </c>
      <c r="E49" s="19"/>
      <c r="F49" s="132">
        <v>1368</v>
      </c>
      <c r="G49" s="19"/>
      <c r="H49" s="132">
        <v>1</v>
      </c>
      <c r="I49" s="19"/>
      <c r="J49" s="132">
        <v>3</v>
      </c>
      <c r="K49" s="19"/>
      <c r="L49" s="132"/>
      <c r="M49" s="19"/>
      <c r="N49" s="132">
        <v>1158</v>
      </c>
      <c r="O49" s="19"/>
      <c r="P49" s="132">
        <v>41</v>
      </c>
      <c r="Q49" s="19"/>
      <c r="R49" s="132">
        <v>11</v>
      </c>
      <c r="S49" s="19"/>
      <c r="T49" s="132">
        <v>623</v>
      </c>
      <c r="U49" s="19"/>
      <c r="V49" s="132">
        <v>91</v>
      </c>
      <c r="W49" s="19"/>
      <c r="X49" s="132">
        <v>103</v>
      </c>
      <c r="Y49" s="19"/>
      <c r="Z49" s="132">
        <v>1630</v>
      </c>
      <c r="AA49" s="19"/>
      <c r="AB49" s="114"/>
      <c r="AC49" s="125"/>
      <c r="AD49" s="132"/>
      <c r="AE49" s="19"/>
      <c r="AF49" s="132"/>
      <c r="AG49" s="19"/>
      <c r="AH49" s="132">
        <v>15</v>
      </c>
      <c r="AI49" s="19"/>
      <c r="AJ49" s="132">
        <v>157</v>
      </c>
      <c r="AK49" s="19"/>
      <c r="AL49" s="132"/>
      <c r="AM49" s="19"/>
      <c r="AN49" s="132"/>
      <c r="AO49" s="19"/>
      <c r="AP49" s="132">
        <v>338</v>
      </c>
      <c r="AQ49" s="19"/>
      <c r="AR49" s="132">
        <v>488</v>
      </c>
      <c r="AS49" s="19"/>
      <c r="AT49" s="132">
        <v>44</v>
      </c>
      <c r="AU49" s="19"/>
      <c r="AV49" s="132">
        <v>1</v>
      </c>
      <c r="AW49" s="19"/>
      <c r="AX49" s="132">
        <v>1023</v>
      </c>
      <c r="AY49" s="19"/>
      <c r="AZ49" s="132">
        <v>103</v>
      </c>
      <c r="BA49" s="19"/>
      <c r="BB49" s="132"/>
      <c r="BC49" s="19"/>
      <c r="BD49" s="132">
        <v>599</v>
      </c>
      <c r="BE49" s="19"/>
      <c r="BF49" s="132">
        <v>3</v>
      </c>
      <c r="BG49" s="19"/>
      <c r="BH49" s="132"/>
      <c r="BI49" s="19"/>
      <c r="BJ49" s="132">
        <v>73</v>
      </c>
      <c r="BK49" s="19"/>
      <c r="BL49" s="132">
        <v>10</v>
      </c>
      <c r="BM49" s="19"/>
      <c r="BN49" s="132">
        <v>2677</v>
      </c>
      <c r="BO49" s="19"/>
      <c r="BP49" s="132">
        <v>10449</v>
      </c>
      <c r="BQ49" s="19"/>
      <c r="BR49" s="132"/>
      <c r="BS49" s="19"/>
      <c r="BT49" s="132">
        <v>662</v>
      </c>
      <c r="BU49" s="19"/>
      <c r="BV49" s="132">
        <v>48</v>
      </c>
      <c r="BW49" s="19"/>
      <c r="BX49" s="132">
        <v>2</v>
      </c>
      <c r="BY49" s="19"/>
      <c r="BZ49" s="132">
        <v>4</v>
      </c>
      <c r="CA49" s="19"/>
      <c r="CB49" s="132">
        <v>91</v>
      </c>
      <c r="CC49" s="19"/>
      <c r="CD49" s="132">
        <v>20</v>
      </c>
      <c r="CE49" s="19"/>
      <c r="CF49" s="132">
        <v>2648</v>
      </c>
      <c r="CG49" s="19"/>
      <c r="CH49" s="132"/>
      <c r="CI49" s="19"/>
      <c r="CJ49" s="132">
        <v>17</v>
      </c>
      <c r="CK49" s="19"/>
      <c r="CL49" s="132">
        <v>28</v>
      </c>
      <c r="CM49" s="19"/>
      <c r="CN49" s="132">
        <v>306</v>
      </c>
      <c r="CO49" s="19"/>
      <c r="CP49" s="132">
        <v>839</v>
      </c>
      <c r="CQ49" s="19"/>
      <c r="CR49" s="132">
        <v>1</v>
      </c>
      <c r="CS49" s="19"/>
      <c r="CT49" s="132">
        <v>4</v>
      </c>
      <c r="CU49" s="19"/>
      <c r="CV49" s="132"/>
      <c r="CW49" s="19"/>
      <c r="CX49" s="132">
        <v>711</v>
      </c>
      <c r="CY49" s="19"/>
      <c r="CZ49" s="132">
        <v>643</v>
      </c>
      <c r="DA49" s="19"/>
      <c r="DB49" s="132">
        <v>2</v>
      </c>
      <c r="DC49" s="19"/>
      <c r="DD49" s="132">
        <v>883</v>
      </c>
      <c r="DE49" s="19"/>
      <c r="DF49" s="132"/>
      <c r="DG49" s="19"/>
      <c r="DH49" s="132"/>
      <c r="DI49" s="19"/>
      <c r="DJ49" s="132">
        <v>18</v>
      </c>
      <c r="DK49" s="19"/>
      <c r="DL49" s="132">
        <v>2</v>
      </c>
      <c r="DM49" s="19"/>
      <c r="DN49" s="132">
        <v>1674</v>
      </c>
      <c r="DO49" s="19"/>
      <c r="DP49" s="132">
        <v>54</v>
      </c>
      <c r="DQ49" s="19"/>
      <c r="DR49" s="132">
        <v>218</v>
      </c>
      <c r="DS49" s="19"/>
      <c r="DT49" s="132">
        <v>8377</v>
      </c>
      <c r="DU49" s="19"/>
      <c r="DV49" s="132">
        <v>1298</v>
      </c>
      <c r="DW49" s="19"/>
      <c r="DX49" s="132">
        <v>9</v>
      </c>
      <c r="DY49" s="19"/>
      <c r="DZ49" s="132">
        <v>6</v>
      </c>
      <c r="EA49" s="19"/>
      <c r="EB49" s="132">
        <v>20</v>
      </c>
      <c r="EC49" s="19"/>
      <c r="EK49" s="10"/>
      <c r="EM49" s="10"/>
      <c r="EQ49" s="15"/>
      <c r="ES49" s="15"/>
      <c r="EU49" s="15"/>
    </row>
    <row r="50" spans="1:151" ht="12.75" customHeight="1" thickBot="1">
      <c r="A50" s="20" t="s">
        <v>154</v>
      </c>
      <c r="B50" s="116">
        <f>B11/B49*1000000</f>
        <v>1640702.4673864145</v>
      </c>
      <c r="C50" s="20"/>
      <c r="D50" s="116">
        <f>D11/D49*1000000</f>
        <v>7693102.3316062177</v>
      </c>
      <c r="E50" s="20"/>
      <c r="F50" s="116">
        <f>F11/F49*1000000</f>
        <v>29984.649122807019</v>
      </c>
      <c r="G50" s="20"/>
      <c r="H50" s="116">
        <f>H11/H49*1000000</f>
        <v>818959026.89999998</v>
      </c>
      <c r="I50" s="20"/>
      <c r="J50" s="116">
        <f>J11/J49*1000000</f>
        <v>57500000</v>
      </c>
      <c r="K50" s="20"/>
      <c r="L50" s="116"/>
      <c r="M50" s="20"/>
      <c r="N50" s="116">
        <f>N11/N49*1000000</f>
        <v>3454.2314335060446</v>
      </c>
      <c r="O50" s="20"/>
      <c r="P50" s="116">
        <f>P11/P49*1000000</f>
        <v>10504878.048780488</v>
      </c>
      <c r="Q50" s="20"/>
      <c r="R50" s="116">
        <f>R11/R49*1000000</f>
        <v>1827272.7272727273</v>
      </c>
      <c r="S50" s="20"/>
      <c r="T50" s="116">
        <f>T11/T49*1000000</f>
        <v>1778683.7881219902</v>
      </c>
      <c r="U50" s="20"/>
      <c r="V50" s="116">
        <f>V11/V49*1000000</f>
        <v>192747.25274725273</v>
      </c>
      <c r="W50" s="20"/>
      <c r="X50" s="116">
        <f>X11/X49*1000000</f>
        <v>1902912.6213592233</v>
      </c>
      <c r="Y50" s="20"/>
      <c r="Z50" s="116">
        <f>Z11/Z49*1000000</f>
        <v>3342958.3933619638</v>
      </c>
      <c r="AA50" s="20"/>
      <c r="AB50" s="20"/>
      <c r="AC50" s="53"/>
      <c r="AD50" s="116"/>
      <c r="AE50" s="20"/>
      <c r="AF50" s="116"/>
      <c r="AG50" s="20"/>
      <c r="AH50" s="116">
        <f>AH11/AH49*1000000</f>
        <v>11103689.638</v>
      </c>
      <c r="AI50" s="20"/>
      <c r="AJ50" s="116">
        <f>AJ11/AJ49*1000000</f>
        <v>95605.095541401271</v>
      </c>
      <c r="AK50" s="20"/>
      <c r="AL50" s="116"/>
      <c r="AM50" s="20"/>
      <c r="AN50" s="116"/>
      <c r="AO50" s="20"/>
      <c r="AP50" s="116">
        <f>AP11/AP49*1000000</f>
        <v>9966493.9844970405</v>
      </c>
      <c r="AQ50" s="20"/>
      <c r="AR50" s="116">
        <f>AR11/AR49*1000000</f>
        <v>2185450.819672131</v>
      </c>
      <c r="AS50" s="20"/>
      <c r="AT50" s="116">
        <f>AT11/AT49*1000000</f>
        <v>63968593.966136374</v>
      </c>
      <c r="AU50" s="20"/>
      <c r="AV50" s="116">
        <f>AV11/AV49*1000000</f>
        <v>2032948090.9400001</v>
      </c>
      <c r="AW50" s="20"/>
      <c r="AX50" s="116">
        <f>AX11/AX49*1000000</f>
        <v>3289652.3916324535</v>
      </c>
      <c r="AY50" s="20"/>
      <c r="AZ50" s="116">
        <f>AZ11/AZ49*1000000</f>
        <v>27104368.932038836</v>
      </c>
      <c r="BA50" s="20"/>
      <c r="BB50" s="116"/>
      <c r="BC50" s="20"/>
      <c r="BD50" s="116">
        <f>BD11/BD49*1000000</f>
        <v>895325.54257095151</v>
      </c>
      <c r="BE50" s="20"/>
      <c r="BF50" s="116">
        <f>BF11/BF49*1000000</f>
        <v>351366666.66666663</v>
      </c>
      <c r="BG50" s="20"/>
      <c r="BH50" s="116"/>
      <c r="BI50" s="20"/>
      <c r="BJ50" s="116">
        <f>BJ11/BJ49*1000000</f>
        <v>1659178.0821917809</v>
      </c>
      <c r="BK50" s="20"/>
      <c r="BL50" s="116">
        <f>BL11/BL49*1000000</f>
        <v>11415400</v>
      </c>
      <c r="BM50" s="20"/>
      <c r="BN50" s="116">
        <f>BN11/BN49*1000000</f>
        <v>475479.26783713105</v>
      </c>
      <c r="BO50" s="20"/>
      <c r="BP50" s="116">
        <f>BP11/BP49*1000000</f>
        <v>385194.75547899323</v>
      </c>
      <c r="BQ50" s="20"/>
      <c r="BR50" s="116"/>
      <c r="BS50" s="20"/>
      <c r="BT50" s="116">
        <f>BT11/BT49*1000000</f>
        <v>615598.18731117819</v>
      </c>
      <c r="BU50" s="20"/>
      <c r="BV50" s="116">
        <f>BV11/BV49*1000000</f>
        <v>9136458.333333334</v>
      </c>
      <c r="BW50" s="20"/>
      <c r="BX50" s="116">
        <f>BX11/BX49*1000000</f>
        <v>6900000</v>
      </c>
      <c r="BY50" s="20"/>
      <c r="BZ50" s="116">
        <f>BZ11/BZ49*1000000</f>
        <v>4996189.68</v>
      </c>
      <c r="CA50" s="20"/>
      <c r="CB50" s="116">
        <f>CB11/CB49*1000000</f>
        <v>32758861.406593412</v>
      </c>
      <c r="CC50" s="20"/>
      <c r="CD50" s="116">
        <f>CD11/CD49*1000000</f>
        <v>18392122.379999999</v>
      </c>
      <c r="CE50" s="20"/>
      <c r="CF50" s="116">
        <f>CF11/CF49*1000000</f>
        <v>5631797.5830815714</v>
      </c>
      <c r="CG50" s="20"/>
      <c r="CH50" s="116"/>
      <c r="CI50" s="20"/>
      <c r="CJ50" s="116">
        <f>CJ11/CJ49*1000000</f>
        <v>4117647.0588235292</v>
      </c>
      <c r="CK50" s="20"/>
      <c r="CL50" s="116">
        <f>CL11/CL49*1000000</f>
        <v>539285.7142857142</v>
      </c>
      <c r="CM50" s="20"/>
      <c r="CN50" s="116">
        <f>CN11/CN49*1000000</f>
        <v>125163.39869281046</v>
      </c>
      <c r="CO50" s="20"/>
      <c r="CP50" s="116">
        <f>CP11/CP49*1000000</f>
        <v>615137.0679380215</v>
      </c>
      <c r="CQ50" s="20"/>
      <c r="CR50" s="116">
        <f>CR11/CR49*1000000</f>
        <v>1200000</v>
      </c>
      <c r="CS50" s="20"/>
      <c r="CT50" s="116">
        <f>CT11/CT49*1000000</f>
        <v>66250000</v>
      </c>
      <c r="CU50" s="20"/>
      <c r="CV50" s="116"/>
      <c r="CW50" s="20"/>
      <c r="CX50" s="116">
        <f>CX11/CX49*1000000</f>
        <v>2343333.3333333335</v>
      </c>
      <c r="CY50" s="20"/>
      <c r="CZ50" s="116">
        <f>CZ11/CZ49*1000000</f>
        <v>1893499.2223950233</v>
      </c>
      <c r="DA50" s="20"/>
      <c r="DB50" s="116">
        <f>DB11/DB49*1000000</f>
        <v>297950000</v>
      </c>
      <c r="DC50" s="20"/>
      <c r="DD50" s="116">
        <f>DD11/DD49*1000000</f>
        <v>166681.76670441675</v>
      </c>
      <c r="DE50" s="20"/>
      <c r="DF50" s="116"/>
      <c r="DG50" s="20"/>
      <c r="DH50" s="116"/>
      <c r="DI50" s="20"/>
      <c r="DJ50" s="116">
        <f>DJ11/DJ49*1000000</f>
        <v>8494444.4444444459</v>
      </c>
      <c r="DK50" s="20"/>
      <c r="DL50" s="116">
        <f>DL11/DL49*1000000</f>
        <v>699525000</v>
      </c>
      <c r="DM50" s="20"/>
      <c r="DN50" s="116">
        <f>DN11/DN49*1000000</f>
        <v>781362.00716845877</v>
      </c>
      <c r="DO50" s="20"/>
      <c r="DP50" s="116">
        <f>DP11/DP49*1000000</f>
        <v>65740.740740740745</v>
      </c>
      <c r="DQ50" s="20"/>
      <c r="DR50" s="116">
        <f>DR11/DR49*1000000</f>
        <v>480733.94495412841</v>
      </c>
      <c r="DS50" s="20"/>
      <c r="DT50" s="116">
        <f>DT11/DT49*1000000</f>
        <v>63399.785125940078</v>
      </c>
      <c r="DU50" s="20"/>
      <c r="DV50" s="116">
        <f>DV11/DV49*1000000</f>
        <v>343709.57010785822</v>
      </c>
      <c r="DW50" s="20"/>
      <c r="DX50" s="116">
        <f>DX11/DX49*1000000</f>
        <v>25988888.888888892</v>
      </c>
      <c r="DY50" s="20"/>
      <c r="DZ50" s="116">
        <f>DZ11/DZ49*1000000</f>
        <v>36716666.666666672</v>
      </c>
      <c r="EA50" s="20"/>
      <c r="EB50" s="116">
        <f>EB11/EB49*1000000</f>
        <v>50690350</v>
      </c>
      <c r="EC50" s="20"/>
      <c r="EK50" s="10"/>
      <c r="EM50" s="10"/>
      <c r="EQ50" s="15"/>
      <c r="ES50" s="15"/>
      <c r="EU50" s="15"/>
    </row>
    <row r="51" spans="1:151" ht="12.75" customHeight="1">
      <c r="A51" s="14"/>
      <c r="B51" s="14"/>
      <c r="C51" s="15"/>
      <c r="E51" s="15"/>
      <c r="G51" s="15"/>
      <c r="I51" s="15"/>
      <c r="L51" s="14"/>
      <c r="N51" s="14"/>
      <c r="O51" s="15"/>
      <c r="P51" s="14"/>
      <c r="S51" s="15"/>
      <c r="X51" s="14"/>
      <c r="Z51" s="14"/>
      <c r="AG51" s="15"/>
      <c r="AH51" s="14"/>
      <c r="AI51" s="15"/>
      <c r="AM51" s="15"/>
      <c r="AO51" s="15"/>
      <c r="AQ51" s="15"/>
      <c r="AW51" s="15"/>
      <c r="AY51" s="15"/>
      <c r="BA51" s="15"/>
      <c r="BC51" s="15"/>
      <c r="BD51" s="14"/>
      <c r="BE51" s="15"/>
      <c r="BF51" s="14"/>
      <c r="BG51" s="15"/>
      <c r="BI51" s="15"/>
      <c r="BJ51" s="14"/>
      <c r="BK51" s="15"/>
      <c r="BM51" s="15"/>
      <c r="BO51" s="15"/>
      <c r="BQ51" s="15"/>
      <c r="BS51" s="15"/>
      <c r="BU51" s="15"/>
      <c r="BW51" s="15"/>
      <c r="BY51" s="15"/>
      <c r="CA51" s="15"/>
      <c r="CC51" s="15"/>
      <c r="CE51" s="15"/>
      <c r="CG51" s="15"/>
      <c r="CI51" s="15"/>
      <c r="CK51" s="15"/>
      <c r="CM51" s="15"/>
      <c r="CO51" s="15"/>
      <c r="CP51" s="14"/>
      <c r="CQ51" s="15"/>
      <c r="CR51" s="14"/>
      <c r="CS51" s="15"/>
      <c r="CT51" s="14"/>
      <c r="CV51" s="14"/>
      <c r="CW51" s="15"/>
      <c r="CX51" s="14"/>
      <c r="CY51" s="15"/>
      <c r="CZ51" s="14"/>
      <c r="DA51" s="15"/>
      <c r="DD51" s="14"/>
      <c r="DE51" s="15"/>
      <c r="DF51" s="14"/>
      <c r="DG51" s="15"/>
      <c r="DI51" s="15"/>
      <c r="DJ51" s="14"/>
      <c r="DK51" s="15"/>
      <c r="DL51" s="14"/>
      <c r="DM51" s="15"/>
      <c r="DN51" s="14"/>
      <c r="DP51" s="14"/>
      <c r="DR51" s="14"/>
      <c r="DT51" s="14"/>
      <c r="DV51" s="14"/>
      <c r="DW51" s="15"/>
      <c r="DX51" s="14"/>
      <c r="DY51" s="15"/>
      <c r="EK51" s="10"/>
      <c r="EM51" s="10"/>
      <c r="EQ51" s="15"/>
      <c r="ES51" s="15"/>
      <c r="EU51" s="15"/>
    </row>
    <row r="52" spans="1:151" ht="12.75" customHeight="1">
      <c r="A52" s="1185" t="s">
        <v>165</v>
      </c>
      <c r="B52" s="56" t="str">
        <f>B3</f>
        <v>TOTAL</v>
      </c>
      <c r="C52" s="56"/>
      <c r="D52" s="56" t="str">
        <f>D3</f>
        <v>ABSA DIVIDEND</v>
      </c>
      <c r="E52" s="56"/>
      <c r="F52" s="56" t="str">
        <f>F3</f>
        <v xml:space="preserve">ABSA </v>
      </c>
      <c r="G52" s="56"/>
      <c r="H52" s="56" t="str">
        <f>H3</f>
        <v>ABSA INSTITUTIONAL FIDUCIARY</v>
      </c>
      <c r="I52" s="56"/>
      <c r="J52" s="56" t="str">
        <f>J3</f>
        <v>AIMS INSTI CAPITAL</v>
      </c>
      <c r="K52" s="56"/>
      <c r="L52" s="56"/>
      <c r="M52" s="56"/>
      <c r="N52" s="56" t="str">
        <f>N3</f>
        <v>AYANDA</v>
      </c>
      <c r="O52" s="56"/>
      <c r="P52" s="56" t="str">
        <f>P3</f>
        <v>BOE</v>
      </c>
      <c r="Q52" s="56"/>
      <c r="R52" s="56" t="str">
        <f>R3</f>
        <v>CADIZ</v>
      </c>
      <c r="S52" s="56"/>
      <c r="T52" s="56" t="str">
        <f>T3</f>
        <v xml:space="preserve">CMM CASH </v>
      </c>
      <c r="U52" s="56"/>
      <c r="V52" s="56" t="str">
        <f>V3</f>
        <v>CONTEGO DYNAMIC</v>
      </c>
      <c r="W52" s="56"/>
      <c r="X52" s="56" t="str">
        <f>X3</f>
        <v>CORONATION</v>
      </c>
      <c r="Y52" s="56"/>
      <c r="Z52" s="56" t="str">
        <f>Z3</f>
        <v>CORONATION</v>
      </c>
      <c r="AA52" s="56"/>
      <c r="AB52" s="56"/>
      <c r="AC52" s="42"/>
      <c r="AD52" s="56"/>
      <c r="AE52" s="56"/>
      <c r="AF52" s="56"/>
      <c r="AG52" s="56"/>
      <c r="AH52" s="56" t="str">
        <f>AH3</f>
        <v>GTC</v>
      </c>
      <c r="AI52" s="56"/>
      <c r="AJ52" s="56" t="str">
        <f>AJ3</f>
        <v>HARVARD HOUSE</v>
      </c>
      <c r="AK52" s="56"/>
      <c r="AL52" s="56"/>
      <c r="AM52" s="56"/>
      <c r="AN52" s="56"/>
      <c r="AO52" s="56"/>
      <c r="AP52" s="56" t="str">
        <f>AP3</f>
        <v>INVESTEC</v>
      </c>
      <c r="AQ52" s="56"/>
      <c r="AR52" s="56" t="str">
        <f>AR3</f>
        <v>INVESTEC</v>
      </c>
      <c r="AS52" s="56"/>
      <c r="AT52" s="56" t="str">
        <f>AT3</f>
        <v>INVESTEC</v>
      </c>
      <c r="AU52" s="56"/>
      <c r="AV52" s="56" t="str">
        <f>AV3</f>
        <v xml:space="preserve">INVESTEC </v>
      </c>
      <c r="AW52" s="56"/>
      <c r="AX52" s="56" t="str">
        <f>AX3</f>
        <v>INVESTEC</v>
      </c>
      <c r="AY52" s="56"/>
      <c r="AZ52" s="56" t="str">
        <f>AZ3</f>
        <v>INVESTMENT SOLUTIONS</v>
      </c>
      <c r="BA52" s="56"/>
      <c r="BB52" s="56"/>
      <c r="BC52" s="56"/>
      <c r="BD52" s="56" t="str">
        <f>BD3</f>
        <v>MARRIOTT</v>
      </c>
      <c r="BE52" s="56"/>
      <c r="BF52" s="56" t="str">
        <f>BF3</f>
        <v>MARRIOTT</v>
      </c>
      <c r="BG52" s="56"/>
      <c r="BH52" s="56"/>
      <c r="BI52" s="56"/>
      <c r="BJ52" s="56" t="str">
        <f>BJ3</f>
        <v xml:space="preserve">METROPOLITAN </v>
      </c>
      <c r="BK52" s="56"/>
      <c r="BL52" s="56" t="str">
        <f>BL3</f>
        <v>NEDGROUP INVESTMENTS</v>
      </c>
      <c r="BM52" s="56"/>
      <c r="BN52" s="56" t="str">
        <f>BN3</f>
        <v>NEDGROUP INVESTMENTS</v>
      </c>
      <c r="BO52" s="56"/>
      <c r="BP52" s="56" t="str">
        <f>BP3</f>
        <v xml:space="preserve">OLD MUTUAL </v>
      </c>
      <c r="BQ52" s="56"/>
      <c r="BR52" s="56"/>
      <c r="BS52" s="56"/>
      <c r="BT52" s="56" t="str">
        <f>BT3</f>
        <v>PERSONAL TRUST</v>
      </c>
      <c r="BU52" s="56"/>
      <c r="BV52" s="56" t="str">
        <f>BV3</f>
        <v xml:space="preserve">PLEXUS DOMESTIC </v>
      </c>
      <c r="BW52" s="56"/>
      <c r="BX52" s="56" t="str">
        <f>BX3</f>
        <v>PPS</v>
      </c>
      <c r="BY52" s="56"/>
      <c r="BZ52" s="56" t="str">
        <f>BZ3</f>
        <v>PPS</v>
      </c>
      <c r="CA52" s="56"/>
      <c r="CB52" s="56" t="str">
        <f>CB3</f>
        <v>PRESCIENT CASH</v>
      </c>
      <c r="CC52" s="56"/>
      <c r="CD52" s="56" t="str">
        <f>CD3</f>
        <v>PRESCIENT INCOME</v>
      </c>
      <c r="CE52" s="56"/>
      <c r="CF52" s="56" t="str">
        <f>CF3</f>
        <v>PRUDENTIAL</v>
      </c>
      <c r="CG52" s="56"/>
      <c r="CH52" s="56"/>
      <c r="CI52" s="56"/>
      <c r="CJ52" s="56" t="str">
        <f>CJ3</f>
        <v>PSG ALPHEN</v>
      </c>
      <c r="CK52" s="56"/>
      <c r="CL52" s="56" t="str">
        <f>CL3</f>
        <v>PSG</v>
      </c>
      <c r="CM52" s="56"/>
      <c r="CN52" s="56" t="str">
        <f>CN3</f>
        <v>RMB</v>
      </c>
      <c r="CO52" s="56"/>
      <c r="CP52" s="56" t="str">
        <f>CP3</f>
        <v xml:space="preserve">RMB </v>
      </c>
      <c r="CQ52" s="56"/>
      <c r="CR52" s="56" t="str">
        <f>CR3</f>
        <v>RMB INSTITUTIONL</v>
      </c>
      <c r="CS52" s="56"/>
      <c r="CT52" s="56" t="str">
        <f>CT3</f>
        <v>RMB PRIVATE BANK</v>
      </c>
      <c r="CU52" s="56"/>
      <c r="CV52" s="56"/>
      <c r="CW52" s="56"/>
      <c r="CX52" s="56" t="str">
        <f>CX3</f>
        <v>SANLAM ABSOLUTE</v>
      </c>
      <c r="CY52" s="56"/>
      <c r="CZ52" s="56" t="str">
        <f>CZ3</f>
        <v>SANLAM</v>
      </c>
      <c r="DA52" s="56"/>
      <c r="DB52" s="56" t="str">
        <f>DB3</f>
        <v xml:space="preserve">SANLAM </v>
      </c>
      <c r="DC52" s="56"/>
      <c r="DD52" s="56" t="str">
        <f>DD3</f>
        <v>SANLAM</v>
      </c>
      <c r="DE52" s="56"/>
      <c r="DF52" s="56"/>
      <c r="DG52" s="56"/>
      <c r="DH52" s="56"/>
      <c r="DI52" s="56"/>
      <c r="DJ52" s="56" t="str">
        <f>DJ3</f>
        <v>SIM</v>
      </c>
      <c r="DK52" s="56"/>
      <c r="DL52" s="56" t="str">
        <f>DL3</f>
        <v>SP2 CONSERVATIVE</v>
      </c>
      <c r="DM52" s="56"/>
      <c r="DN52" s="56" t="str">
        <f>DN3</f>
        <v>STANLIB</v>
      </c>
      <c r="DO52" s="56"/>
      <c r="DP52" s="56" t="str">
        <f>DP3</f>
        <v>STANLIB</v>
      </c>
      <c r="DQ52" s="56"/>
      <c r="DR52" s="56" t="str">
        <f>DR3</f>
        <v>STANLIB</v>
      </c>
      <c r="DS52" s="56"/>
      <c r="DT52" s="56" t="str">
        <f>DT3</f>
        <v>STANLIB</v>
      </c>
      <c r="DU52" s="56"/>
      <c r="DV52" s="56" t="str">
        <f>DV3</f>
        <v>STANLIB</v>
      </c>
      <c r="DW52" s="56"/>
      <c r="DX52" s="56" t="str">
        <f>DX3</f>
        <v xml:space="preserve">SYMMETRY </v>
      </c>
      <c r="DY52" s="56"/>
      <c r="DZ52" s="56" t="str">
        <f>DZ3</f>
        <v>SYMMETRY</v>
      </c>
      <c r="EA52" s="56"/>
      <c r="EB52" s="56" t="str">
        <f>EB3</f>
        <v>TRI-LINEAR</v>
      </c>
      <c r="EC52" s="56"/>
      <c r="EK52" s="10"/>
      <c r="EM52" s="10"/>
      <c r="EQ52" s="15"/>
      <c r="ES52" s="15"/>
      <c r="EU52" s="15"/>
    </row>
    <row r="53" spans="1:151" ht="12.75" customHeight="1">
      <c r="A53" s="58"/>
      <c r="B53" s="58"/>
      <c r="C53" s="58"/>
      <c r="D53" s="58" t="str">
        <f>D4</f>
        <v xml:space="preserve">INCOME </v>
      </c>
      <c r="E53" s="58"/>
      <c r="F53" s="58" t="str">
        <f>F4</f>
        <v>INCOME ENHANCER</v>
      </c>
      <c r="G53" s="58"/>
      <c r="H53" s="58" t="str">
        <f>H4</f>
        <v>FLEXIBLE INCOME</v>
      </c>
      <c r="I53" s="58"/>
      <c r="J53" s="58" t="str">
        <f>J4</f>
        <v>PROTECTOR PLUS</v>
      </c>
      <c r="K53" s="58"/>
      <c r="L53" s="58"/>
      <c r="M53" s="58"/>
      <c r="N53" s="58" t="str">
        <f>N4</f>
        <v>SMART CASH</v>
      </c>
      <c r="O53" s="58"/>
      <c r="P53" s="58" t="str">
        <f>P4</f>
        <v>CASH PLUS</v>
      </c>
      <c r="Q53" s="58"/>
      <c r="R53" s="58" t="str">
        <f>R4</f>
        <v>ABSOLUTE YIELD</v>
      </c>
      <c r="S53" s="58"/>
      <c r="T53" s="58" t="str">
        <f>T4</f>
        <v xml:space="preserve">MANAGEMENT </v>
      </c>
      <c r="U53" s="58"/>
      <c r="V53" s="58" t="str">
        <f>V4</f>
        <v>INCOME PORTFOLIO</v>
      </c>
      <c r="W53" s="58"/>
      <c r="X53" s="58" t="str">
        <f>X4</f>
        <v>PREFERENCE SHARE</v>
      </c>
      <c r="Y53" s="58"/>
      <c r="Z53" s="58" t="str">
        <f>Z4</f>
        <v>STRATEGIC INCOME</v>
      </c>
      <c r="AA53" s="58"/>
      <c r="AB53" s="58"/>
      <c r="AC53" s="45"/>
      <c r="AD53" s="58"/>
      <c r="AE53" s="58"/>
      <c r="AF53" s="58"/>
      <c r="AG53" s="58"/>
      <c r="AH53" s="58" t="str">
        <f>AH4</f>
        <v>FIXED INCOME</v>
      </c>
      <c r="AI53" s="58"/>
      <c r="AJ53" s="58" t="str">
        <f>AJ4</f>
        <v>FLEXIBLE INCOME</v>
      </c>
      <c r="AK53" s="58"/>
      <c r="AL53" s="58"/>
      <c r="AM53" s="58"/>
      <c r="AN53" s="58"/>
      <c r="AO53" s="58"/>
      <c r="AP53" s="58" t="str">
        <f>AP4</f>
        <v>ABSOLUTE INCOME</v>
      </c>
      <c r="AQ53" s="58"/>
      <c r="AR53" s="58" t="str">
        <f>AR4</f>
        <v>CASH PLUS</v>
      </c>
      <c r="AS53" s="58"/>
      <c r="AT53" s="58" t="str">
        <f>AT4</f>
        <v>CORPORATE BOND</v>
      </c>
      <c r="AU53" s="58"/>
      <c r="AV53" s="58" t="str">
        <f>AV4</f>
        <v>FLEXIBLE BOND</v>
      </c>
      <c r="AW53" s="58"/>
      <c r="AX53" s="58" t="str">
        <f>AX4</f>
        <v>OPPORTUNITY INCOME</v>
      </c>
      <c r="AY53" s="58"/>
      <c r="AZ53" s="58" t="str">
        <f>AZ4</f>
        <v>SUPERIOR CASH</v>
      </c>
      <c r="BA53" s="58"/>
      <c r="BB53" s="58"/>
      <c r="BC53" s="58"/>
      <c r="BD53" s="58" t="str">
        <f>BD4</f>
        <v>INCOME</v>
      </c>
      <c r="BE53" s="58"/>
      <c r="BF53" s="58" t="str">
        <f>BF4</f>
        <v>MEDIUM TERM INCOME</v>
      </c>
      <c r="BG53" s="58"/>
      <c r="BH53" s="58"/>
      <c r="BI53" s="58"/>
      <c r="BJ53" s="58" t="str">
        <f>BJ4</f>
        <v>INFLATION LINKED BOND</v>
      </c>
      <c r="BK53" s="58"/>
      <c r="BL53" s="58" t="str">
        <f>BL4</f>
        <v>CASH PLUS</v>
      </c>
      <c r="BM53" s="58"/>
      <c r="BN53" s="58" t="str">
        <f>BN4</f>
        <v>FLEXIBLE INCOME</v>
      </c>
      <c r="BO53" s="58"/>
      <c r="BP53" s="58" t="str">
        <f>BP4</f>
        <v>ENHANCED INCOME</v>
      </c>
      <c r="BQ53" s="58"/>
      <c r="BR53" s="58"/>
      <c r="BS53" s="58"/>
      <c r="BT53" s="58" t="str">
        <f>BT4</f>
        <v>INCOME</v>
      </c>
      <c r="BU53" s="58"/>
      <c r="BV53" s="58" t="str">
        <f>BV4</f>
        <v>FIXED INTEREST PORTFOLIO BUILDER</v>
      </c>
      <c r="BW53" s="58"/>
      <c r="BX53" s="58" t="str">
        <f>BX4</f>
        <v>ENHANCED CASH</v>
      </c>
      <c r="BY53" s="58"/>
      <c r="BZ53" s="58" t="str">
        <f>BZ4</f>
        <v>FLEXIBLE INCOME</v>
      </c>
      <c r="CA53" s="58"/>
      <c r="CB53" s="58" t="str">
        <f>CB4</f>
        <v>QUANTPLUS</v>
      </c>
      <c r="CC53" s="58"/>
      <c r="CD53" s="58" t="str">
        <f>CD4</f>
        <v>PROVIDER</v>
      </c>
      <c r="CE53" s="58"/>
      <c r="CF53" s="58" t="str">
        <f>CF4</f>
        <v>DIVIDEND INCOME</v>
      </c>
      <c r="CG53" s="58"/>
      <c r="CH53" s="58"/>
      <c r="CI53" s="58"/>
      <c r="CJ53" s="58" t="str">
        <f>CJ4</f>
        <v>OPTIMAL INCOME</v>
      </c>
      <c r="CK53" s="58"/>
      <c r="CL53" s="58" t="str">
        <f>CL4</f>
        <v>PREFERRED DIVIDEND</v>
      </c>
      <c r="CM53" s="58"/>
      <c r="CN53" s="58" t="str">
        <f>CN4</f>
        <v>FLEXIBLE MATURITY</v>
      </c>
      <c r="CO53" s="58"/>
      <c r="CP53" s="58" t="str">
        <f>CP4</f>
        <v>INCOME PLUS FOF</v>
      </c>
      <c r="CQ53" s="58"/>
      <c r="CR53" s="58" t="str">
        <f>CR4</f>
        <v>STRATEGIC INCOME</v>
      </c>
      <c r="CS53" s="58"/>
      <c r="CT53" s="58" t="str">
        <f>CT4</f>
        <v>INCOME</v>
      </c>
      <c r="CU53" s="58"/>
      <c r="CV53" s="58"/>
      <c r="CW53" s="58"/>
      <c r="CX53" s="58" t="str">
        <f>CX4</f>
        <v>RETURN INCOME</v>
      </c>
      <c r="CY53" s="58"/>
      <c r="CZ53" s="58" t="str">
        <f>CZ4</f>
        <v>ALTERNATIVE INCOME</v>
      </c>
      <c r="DA53" s="58"/>
      <c r="DB53" s="58" t="str">
        <f>DB4</f>
        <v>DIVIDEND INCOME</v>
      </c>
      <c r="DC53" s="58"/>
      <c r="DD53" s="58" t="str">
        <f>DD4</f>
        <v>ENHANCED CASH</v>
      </c>
      <c r="DE53" s="58"/>
      <c r="DF53" s="58"/>
      <c r="DG53" s="58"/>
      <c r="DH53" s="58"/>
      <c r="DI53" s="58"/>
      <c r="DJ53" s="58" t="str">
        <f>DJ4</f>
        <v>ACTIVE INCOME</v>
      </c>
      <c r="DK53" s="58"/>
      <c r="DL53" s="58" t="str">
        <f>DL4</f>
        <v>MULTIMANAGED</v>
      </c>
      <c r="DM53" s="58"/>
      <c r="DN53" s="58" t="str">
        <f>DN4</f>
        <v>CASH PLUS</v>
      </c>
      <c r="DO53" s="58"/>
      <c r="DP53" s="58" t="str">
        <f>DP4</f>
        <v>CORPORATE BOND</v>
      </c>
      <c r="DQ53" s="58"/>
      <c r="DR53" s="58" t="str">
        <f>DR4</f>
        <v>DIVIDEND INCOME</v>
      </c>
      <c r="DS53" s="58"/>
      <c r="DT53" s="58" t="str">
        <f>DT4</f>
        <v>EXTRA INCOME</v>
      </c>
      <c r="DU53" s="58"/>
      <c r="DV53" s="58" t="str">
        <f>DV4</f>
        <v>FLEXIBLE INCOME</v>
      </c>
      <c r="DW53" s="58"/>
      <c r="DX53" s="58" t="str">
        <f>DX4</f>
        <v>INCOME NO. 1</v>
      </c>
      <c r="DY53" s="58"/>
      <c r="DZ53" s="58" t="str">
        <f>DZ4</f>
        <v>INCOME NO. 2</v>
      </c>
      <c r="EA53" s="58"/>
      <c r="EB53" s="58" t="str">
        <f>EB4</f>
        <v>CASH PLUS</v>
      </c>
      <c r="EC53" s="58"/>
      <c r="EK53" s="10"/>
      <c r="EM53" s="10"/>
      <c r="EQ53" s="15"/>
      <c r="ES53" s="15"/>
      <c r="EU53" s="15"/>
    </row>
    <row r="54" spans="1:151" ht="12.75" customHeight="1">
      <c r="A54" s="18"/>
      <c r="B54" s="18" t="s">
        <v>83</v>
      </c>
      <c r="C54" s="48" t="s">
        <v>16</v>
      </c>
      <c r="D54" s="18" t="s">
        <v>83</v>
      </c>
      <c r="E54" s="48" t="s">
        <v>16</v>
      </c>
      <c r="F54" s="18" t="s">
        <v>83</v>
      </c>
      <c r="G54" s="48" t="s">
        <v>16</v>
      </c>
      <c r="H54" s="18" t="s">
        <v>83</v>
      </c>
      <c r="I54" s="48" t="s">
        <v>16</v>
      </c>
      <c r="J54" s="18" t="s">
        <v>83</v>
      </c>
      <c r="K54" s="48" t="s">
        <v>16</v>
      </c>
      <c r="L54" s="18"/>
      <c r="M54" s="48"/>
      <c r="N54" s="18" t="s">
        <v>83</v>
      </c>
      <c r="O54" s="48" t="s">
        <v>16</v>
      </c>
      <c r="P54" s="18" t="s">
        <v>83</v>
      </c>
      <c r="Q54" s="48" t="s">
        <v>16</v>
      </c>
      <c r="R54" s="18" t="s">
        <v>83</v>
      </c>
      <c r="S54" s="48" t="s">
        <v>16</v>
      </c>
      <c r="T54" s="18" t="s">
        <v>83</v>
      </c>
      <c r="U54" s="48" t="s">
        <v>16</v>
      </c>
      <c r="V54" s="18" t="s">
        <v>83</v>
      </c>
      <c r="W54" s="48" t="s">
        <v>16</v>
      </c>
      <c r="X54" s="18" t="s">
        <v>83</v>
      </c>
      <c r="Y54" s="48" t="s">
        <v>16</v>
      </c>
      <c r="Z54" s="18" t="s">
        <v>83</v>
      </c>
      <c r="AA54" s="48" t="s">
        <v>16</v>
      </c>
      <c r="AB54" s="59"/>
      <c r="AC54" s="48"/>
      <c r="AD54" s="18"/>
      <c r="AE54" s="48"/>
      <c r="AF54" s="18"/>
      <c r="AG54" s="48"/>
      <c r="AH54" s="18" t="s">
        <v>83</v>
      </c>
      <c r="AI54" s="48" t="s">
        <v>16</v>
      </c>
      <c r="AJ54" s="18" t="s">
        <v>83</v>
      </c>
      <c r="AK54" s="48" t="s">
        <v>16</v>
      </c>
      <c r="AL54" s="18"/>
      <c r="AM54" s="48"/>
      <c r="AN54" s="18"/>
      <c r="AO54" s="48"/>
      <c r="AP54" s="18" t="s">
        <v>83</v>
      </c>
      <c r="AQ54" s="48" t="s">
        <v>16</v>
      </c>
      <c r="AR54" s="18" t="s">
        <v>83</v>
      </c>
      <c r="AS54" s="48" t="s">
        <v>16</v>
      </c>
      <c r="AT54" s="18" t="s">
        <v>83</v>
      </c>
      <c r="AU54" s="48" t="s">
        <v>16</v>
      </c>
      <c r="AV54" s="18" t="s">
        <v>83</v>
      </c>
      <c r="AW54" s="48" t="s">
        <v>16</v>
      </c>
      <c r="AX54" s="18" t="s">
        <v>83</v>
      </c>
      <c r="AY54" s="48" t="s">
        <v>16</v>
      </c>
      <c r="AZ54" s="18" t="s">
        <v>83</v>
      </c>
      <c r="BA54" s="48" t="s">
        <v>16</v>
      </c>
      <c r="BB54" s="18"/>
      <c r="BC54" s="48"/>
      <c r="BD54" s="18" t="s">
        <v>83</v>
      </c>
      <c r="BE54" s="48" t="s">
        <v>16</v>
      </c>
      <c r="BF54" s="18" t="s">
        <v>83</v>
      </c>
      <c r="BG54" s="48" t="s">
        <v>16</v>
      </c>
      <c r="BH54" s="18"/>
      <c r="BI54" s="48"/>
      <c r="BJ54" s="18" t="s">
        <v>83</v>
      </c>
      <c r="BK54" s="48" t="s">
        <v>16</v>
      </c>
      <c r="BL54" s="18" t="s">
        <v>83</v>
      </c>
      <c r="BM54" s="48" t="s">
        <v>16</v>
      </c>
      <c r="BN54" s="18" t="s">
        <v>83</v>
      </c>
      <c r="BO54" s="48" t="s">
        <v>16</v>
      </c>
      <c r="BP54" s="18" t="s">
        <v>83</v>
      </c>
      <c r="BQ54" s="48" t="s">
        <v>16</v>
      </c>
      <c r="BR54" s="18"/>
      <c r="BS54" s="48"/>
      <c r="BT54" s="18" t="s">
        <v>83</v>
      </c>
      <c r="BU54" s="48" t="s">
        <v>16</v>
      </c>
      <c r="BV54" s="18" t="s">
        <v>83</v>
      </c>
      <c r="BW54" s="48" t="s">
        <v>16</v>
      </c>
      <c r="BX54" s="18" t="s">
        <v>83</v>
      </c>
      <c r="BY54" s="48" t="s">
        <v>16</v>
      </c>
      <c r="BZ54" s="18" t="s">
        <v>83</v>
      </c>
      <c r="CA54" s="48" t="s">
        <v>16</v>
      </c>
      <c r="CB54" s="18" t="s">
        <v>83</v>
      </c>
      <c r="CC54" s="48" t="s">
        <v>16</v>
      </c>
      <c r="CD54" s="18" t="s">
        <v>83</v>
      </c>
      <c r="CE54" s="48" t="s">
        <v>16</v>
      </c>
      <c r="CF54" s="18" t="s">
        <v>83</v>
      </c>
      <c r="CG54" s="48" t="s">
        <v>16</v>
      </c>
      <c r="CH54" s="18"/>
      <c r="CI54" s="48"/>
      <c r="CJ54" s="18" t="s">
        <v>83</v>
      </c>
      <c r="CK54" s="48" t="s">
        <v>16</v>
      </c>
      <c r="CL54" s="18" t="s">
        <v>83</v>
      </c>
      <c r="CM54" s="48" t="s">
        <v>16</v>
      </c>
      <c r="CN54" s="18" t="s">
        <v>83</v>
      </c>
      <c r="CO54" s="48" t="s">
        <v>16</v>
      </c>
      <c r="CP54" s="18" t="s">
        <v>83</v>
      </c>
      <c r="CQ54" s="48" t="s">
        <v>16</v>
      </c>
      <c r="CR54" s="18" t="s">
        <v>83</v>
      </c>
      <c r="CS54" s="48" t="s">
        <v>16</v>
      </c>
      <c r="CT54" s="18" t="s">
        <v>83</v>
      </c>
      <c r="CU54" s="48" t="s">
        <v>16</v>
      </c>
      <c r="CV54" s="18"/>
      <c r="CW54" s="48"/>
      <c r="CX54" s="18" t="s">
        <v>83</v>
      </c>
      <c r="CY54" s="48" t="s">
        <v>16</v>
      </c>
      <c r="CZ54" s="18" t="s">
        <v>83</v>
      </c>
      <c r="DA54" s="48" t="s">
        <v>16</v>
      </c>
      <c r="DB54" s="18" t="s">
        <v>83</v>
      </c>
      <c r="DC54" s="48" t="s">
        <v>16</v>
      </c>
      <c r="DD54" s="18" t="s">
        <v>83</v>
      </c>
      <c r="DE54" s="48" t="s">
        <v>16</v>
      </c>
      <c r="DF54" s="18"/>
      <c r="DG54" s="48"/>
      <c r="DH54" s="18"/>
      <c r="DI54" s="48"/>
      <c r="DJ54" s="18" t="s">
        <v>83</v>
      </c>
      <c r="DK54" s="48" t="s">
        <v>16</v>
      </c>
      <c r="DL54" s="18" t="s">
        <v>83</v>
      </c>
      <c r="DM54" s="48" t="s">
        <v>16</v>
      </c>
      <c r="DN54" s="18" t="s">
        <v>83</v>
      </c>
      <c r="DO54" s="48" t="s">
        <v>16</v>
      </c>
      <c r="DP54" s="18" t="s">
        <v>83</v>
      </c>
      <c r="DQ54" s="48" t="s">
        <v>16</v>
      </c>
      <c r="DR54" s="18" t="s">
        <v>83</v>
      </c>
      <c r="DS54" s="48" t="s">
        <v>16</v>
      </c>
      <c r="DT54" s="18" t="s">
        <v>83</v>
      </c>
      <c r="DU54" s="48" t="s">
        <v>16</v>
      </c>
      <c r="DV54" s="18" t="s">
        <v>83</v>
      </c>
      <c r="DW54" s="48" t="s">
        <v>16</v>
      </c>
      <c r="DX54" s="18" t="s">
        <v>83</v>
      </c>
      <c r="DY54" s="48" t="s">
        <v>16</v>
      </c>
      <c r="DZ54" s="18" t="s">
        <v>83</v>
      </c>
      <c r="EA54" s="48" t="s">
        <v>16</v>
      </c>
      <c r="EB54" s="18" t="s">
        <v>83</v>
      </c>
      <c r="EC54" s="48" t="s">
        <v>16</v>
      </c>
      <c r="EK54" s="10"/>
      <c r="EM54" s="10"/>
      <c r="EQ54" s="15"/>
      <c r="ES54" s="15"/>
      <c r="EU54" s="15"/>
    </row>
    <row r="55" spans="1:151" ht="12.75" customHeight="1">
      <c r="A55" s="14" t="s">
        <v>166</v>
      </c>
      <c r="B55" s="1450">
        <f t="shared" ref="B55:B63" si="108">D55+F55+H55+R55+J55+L55+P55+T55+V55+X55+Z55+AB55+AD55+AF55+AH55+AJ55+AL55+AN55+AP55+AR55+AT55+AV55+AX55+AZ55+N55+BD55+BB55+BH55+BF55+BJ55+BL55+BN55+BP55+BR55+BT55+BV55+BX55+BZ55+CB55+CD55+CF55+CH55+CJ55+CL55+CN55+CP55+CR55+CT55+CV55+CX55+CZ55+DB55+DD55+DF55+DH55+DJ55+DL55+DN55+DP55+DR55+DT55+DV55+DX55+DZ55+EB55</f>
        <v>2683.9579512300006</v>
      </c>
      <c r="C55" s="15">
        <f t="shared" ref="C55:C63" si="109">B55/B$11*100</f>
        <v>4.0525665973579015</v>
      </c>
      <c r="D55" s="6">
        <f>D38</f>
        <v>244.494</v>
      </c>
      <c r="E55" s="15">
        <f t="shared" ref="E55:E63" si="110">D55/D$11*100</f>
        <v>4.1167016749241254</v>
      </c>
      <c r="F55" s="6">
        <v>0.27700000000000002</v>
      </c>
      <c r="G55" s="15">
        <f t="shared" ref="G55:G63" si="111">F55/F$11*100</f>
        <v>0.67529681367171301</v>
      </c>
      <c r="H55" s="660">
        <f>(27750660.47)/1000000</f>
        <v>27.75066047</v>
      </c>
      <c r="I55" s="15">
        <f t="shared" ref="I55:I63" si="112">H55/H$11*100</f>
        <v>3.3885285537476011</v>
      </c>
      <c r="J55" s="167">
        <v>3.73</v>
      </c>
      <c r="K55" s="15">
        <f t="shared" ref="K55:K63" si="113">J55/J$11*100</f>
        <v>2.1623188405797102</v>
      </c>
      <c r="L55" s="14"/>
      <c r="N55" s="167">
        <v>2</v>
      </c>
      <c r="O55" s="15">
        <f t="shared" ref="O55:O63" si="114">N55/N$11*100</f>
        <v>50</v>
      </c>
      <c r="P55" s="1450">
        <v>60.16</v>
      </c>
      <c r="Q55" s="15">
        <f t="shared" ref="Q55:Q63" si="115">P55/P$11*100</f>
        <v>13.967959136289759</v>
      </c>
      <c r="R55" s="1451">
        <v>2.1</v>
      </c>
      <c r="S55" s="15">
        <f t="shared" ref="S55:S63" si="116">R55/R$11*100</f>
        <v>10.44776119402985</v>
      </c>
      <c r="T55" s="167">
        <v>51.1</v>
      </c>
      <c r="U55" s="15">
        <f t="shared" ref="U55:U63" si="117">T55/T$11*100</f>
        <v>4.6114139262895728</v>
      </c>
      <c r="V55" s="167">
        <v>2.4</v>
      </c>
      <c r="W55" s="15">
        <f t="shared" ref="W55:W63" si="118">V55/V$11*100</f>
        <v>13.683010262257698</v>
      </c>
      <c r="X55" s="167">
        <v>11.2</v>
      </c>
      <c r="Y55" s="15">
        <f t="shared" ref="Y55:Y63" si="119">X55/X$11*100</f>
        <v>5.7142857142857144</v>
      </c>
      <c r="Z55" s="167">
        <v>254.56967800000001</v>
      </c>
      <c r="AA55" s="15">
        <f t="shared" ref="AA55:AA63" si="120">Z55/Z$11*100</f>
        <v>4.6718414705530202</v>
      </c>
      <c r="AB55" s="14"/>
      <c r="AD55" s="167"/>
      <c r="AG55" s="15"/>
      <c r="AH55" s="167">
        <v>4.2829135700000007</v>
      </c>
      <c r="AI55" s="15">
        <f t="shared" ref="AI55:AI63" si="121">AH55/AH$11*100</f>
        <v>2.571465707724542</v>
      </c>
      <c r="AJ55" s="167">
        <v>0.83</v>
      </c>
      <c r="AK55" s="15">
        <f t="shared" ref="AK55:AK63" si="122">AJ55/AJ$11*100</f>
        <v>5.5296469020652896</v>
      </c>
      <c r="AM55" s="15"/>
      <c r="AO55" s="15"/>
      <c r="AP55" s="167">
        <v>-66.339433189999994</v>
      </c>
      <c r="AQ55" s="15">
        <f t="shared" ref="AQ55:AQ63" si="123">AP55/AP$11*100</f>
        <v>-1.9693034752416447</v>
      </c>
      <c r="AR55" s="167">
        <v>12.362696</v>
      </c>
      <c r="AS55" s="15">
        <f t="shared" ref="AS55:AS63" si="124">AR55/AR$11*100</f>
        <v>1.1591838724800749</v>
      </c>
      <c r="AT55" s="167">
        <v>-3.3245554500000001</v>
      </c>
      <c r="AU55" s="15">
        <f t="shared" ref="AU55:AU63" si="125">AT55/AT$11*100</f>
        <v>-0.11811746002904139</v>
      </c>
      <c r="AV55" s="167">
        <v>-137.27998797999999</v>
      </c>
      <c r="AW55" s="15">
        <f t="shared" ref="AW55:AW63" si="126">AV55/AV$11*100</f>
        <v>-6.7527542189492946</v>
      </c>
      <c r="AX55" s="167">
        <v>355.21646081</v>
      </c>
      <c r="AY55" s="15">
        <f t="shared" ref="AY55:AY63" si="127">AX55/AX$11*100</f>
        <v>10.555223641650109</v>
      </c>
      <c r="AZ55" s="167"/>
      <c r="BA55" s="15">
        <f t="shared" ref="BA55:BA63" si="128">AZ55/AZ$11*100</f>
        <v>0</v>
      </c>
      <c r="BC55" s="15"/>
      <c r="BD55" s="167">
        <v>196.3</v>
      </c>
      <c r="BE55" s="15">
        <f t="shared" ref="BE55:BE63" si="129">BD55/BD$11*100</f>
        <v>36.60264777176954</v>
      </c>
      <c r="BF55" s="167">
        <v>240.6</v>
      </c>
      <c r="BG55" s="15">
        <f t="shared" ref="BG55:BG63" si="130">BF55/BF$11*100</f>
        <v>22.825158903329857</v>
      </c>
      <c r="BH55" s="167"/>
      <c r="BI55" s="15"/>
      <c r="BJ55" s="167">
        <v>27.65</v>
      </c>
      <c r="BK55" s="15">
        <f t="shared" ref="BK55:BK63" si="131">BJ55/BJ$11*100</f>
        <v>22.828599735799205</v>
      </c>
      <c r="BL55" s="167">
        <v>3.363</v>
      </c>
      <c r="BM55" s="15">
        <f t="shared" ref="BM55:BM63" si="132">BL55/BL$11*100</f>
        <v>2.9460202883823605</v>
      </c>
      <c r="BN55" s="167">
        <v>164.45699999999999</v>
      </c>
      <c r="BO55" s="15">
        <f t="shared" ref="BO55:BO63" si="133">BN55/BN$11*100</f>
        <v>12.920294329768128</v>
      </c>
      <c r="BP55" s="167">
        <v>925.9</v>
      </c>
      <c r="BQ55" s="15">
        <f t="shared" ref="BQ55:BQ63" si="134">BP55/BP$11*100</f>
        <v>23.004298243434619</v>
      </c>
      <c r="BS55" s="15"/>
      <c r="BT55" s="167">
        <v>135.648</v>
      </c>
      <c r="BU55" s="15">
        <f t="shared" ref="BU55:BU63" si="135">BT55/BT$11*100</f>
        <v>33.285729008701281</v>
      </c>
      <c r="BV55" s="1451"/>
      <c r="BW55" s="15">
        <f t="shared" ref="BW55:BW63" si="136">BV55/BV$11*100</f>
        <v>0</v>
      </c>
      <c r="BX55" s="167">
        <v>13.8</v>
      </c>
      <c r="BY55" s="15">
        <f t="shared" ref="BY55:BY63" si="137">BX55/BX$11*100</f>
        <v>100</v>
      </c>
      <c r="BZ55" s="167">
        <v>12.5</v>
      </c>
      <c r="CA55" s="15">
        <f t="shared" ref="CA55:CA63" si="138">BZ55/BZ$11*100</f>
        <v>62.547665324027491</v>
      </c>
      <c r="CB55" s="167">
        <v>36.037607000000001</v>
      </c>
      <c r="CC55" s="15">
        <f t="shared" ref="CC55:CC63" si="139">CB55/CB$11*100</f>
        <v>1.208887129578174</v>
      </c>
      <c r="CD55" s="167">
        <v>15.872161999999999</v>
      </c>
      <c r="CE55" s="15">
        <f t="shared" ref="CE55:CE63" si="140">CD55/CD$11*100</f>
        <v>4.3149348596276571</v>
      </c>
      <c r="CF55" s="167"/>
      <c r="CG55" s="15">
        <f t="shared" ref="CG55:CG63" si="141">CF55/CF$11*100</f>
        <v>0</v>
      </c>
      <c r="CI55" s="15"/>
      <c r="CJ55" s="167">
        <v>4.4000000000000004</v>
      </c>
      <c r="CK55" s="15">
        <f t="shared" ref="CK55:CK63" si="142">CJ55/CJ$11*100</f>
        <v>6.2857142857142865</v>
      </c>
      <c r="CL55" s="167">
        <v>2.2999999999999998</v>
      </c>
      <c r="CM55" s="15">
        <f t="shared" ref="CM55:CM63" si="143">CL55/CL$11*100</f>
        <v>15.231788079470199</v>
      </c>
      <c r="CN55" s="167">
        <v>-0.2</v>
      </c>
      <c r="CO55" s="15">
        <f t="shared" ref="CO55:CO63" si="144">CN55/CN$11*100</f>
        <v>-0.52219321148825071</v>
      </c>
      <c r="CP55" s="167">
        <v>32.4</v>
      </c>
      <c r="CQ55" s="15">
        <f t="shared" ref="CQ55:CQ63" si="145">CP55/CP$11*100</f>
        <v>6.2778531292385198</v>
      </c>
      <c r="CR55" s="167">
        <v>1.2</v>
      </c>
      <c r="CS55" s="15">
        <f t="shared" ref="CS55:CS63" si="146">CR55/CR$11*100</f>
        <v>100</v>
      </c>
      <c r="CT55" s="167">
        <v>2.5</v>
      </c>
      <c r="CU55" s="15">
        <f t="shared" ref="CU55:CU63" si="147">CT55/CT$11*100</f>
        <v>0.94339622641509435</v>
      </c>
      <c r="CV55" s="14"/>
      <c r="CW55" s="15"/>
      <c r="CX55" s="1451"/>
      <c r="CY55" s="15">
        <f t="shared" ref="CY55:CY63" si="148">CX55/CX$11*100</f>
        <v>0</v>
      </c>
      <c r="CZ55" s="1451"/>
      <c r="DA55" s="15">
        <f t="shared" ref="DA55:DA63" si="149">CZ55/CZ$11*100</f>
        <v>0</v>
      </c>
      <c r="DB55" s="1451"/>
      <c r="DC55" s="15">
        <f t="shared" ref="DC55:DC63" si="150">DB55/DB$11*100</f>
        <v>0</v>
      </c>
      <c r="DD55" s="1451"/>
      <c r="DE55" s="15">
        <f t="shared" ref="DE55:DE63" si="151">DD55/DD$11*100</f>
        <v>0</v>
      </c>
      <c r="DF55" s="14"/>
      <c r="DG55" s="15"/>
      <c r="DI55" s="15"/>
      <c r="DJ55" s="1451"/>
      <c r="DK55" s="15">
        <f t="shared" ref="DK55:DK63" si="152">DJ55/DJ$11*100</f>
        <v>0</v>
      </c>
      <c r="DL55" s="1451"/>
      <c r="DM55" s="15">
        <f t="shared" ref="DM55:DM63" si="153">DL55/DL$11*100</f>
        <v>0</v>
      </c>
      <c r="DN55" s="167">
        <v>5.2</v>
      </c>
      <c r="DO55" s="15">
        <f t="shared" ref="DO55:DO63" si="154">DN55/DN$11*100</f>
        <v>0.39755351681957191</v>
      </c>
      <c r="DP55" s="167">
        <v>0.1</v>
      </c>
      <c r="DQ55" s="15">
        <f t="shared" ref="DQ55:DQ63" si="155">DP55/DP$11*100</f>
        <v>2.8169014084507045</v>
      </c>
      <c r="DR55" s="167">
        <v>4.2</v>
      </c>
      <c r="DS55" s="15">
        <f t="shared" ref="DS55:DS63" si="156">DR55/DR$11*100</f>
        <v>4.0076335877862599</v>
      </c>
      <c r="DT55" s="1558">
        <v>14.2</v>
      </c>
      <c r="DU55" s="15">
        <f t="shared" ref="DU55:DU63" si="157">DT55/DT$11*100</f>
        <v>2.673696102428921</v>
      </c>
      <c r="DV55" s="167">
        <v>16.87275</v>
      </c>
      <c r="DW55" s="15">
        <f t="shared" ref="DW55:DW63" si="158">DV55/DV$11*100</f>
        <v>3.7819828455431144</v>
      </c>
      <c r="DX55" s="167"/>
      <c r="DY55" s="15">
        <f t="shared" ref="DY55:DY63" si="159">DX55/DX$11*100</f>
        <v>0</v>
      </c>
      <c r="DZ55" s="167"/>
      <c r="EA55" s="15">
        <f t="shared" ref="EA55:EA63" si="160">DZ55/DZ$11*100</f>
        <v>0</v>
      </c>
      <c r="EB55" s="167">
        <v>3.1280000000000001</v>
      </c>
      <c r="EC55" s="15">
        <f t="shared" ref="EC55:EC63" si="161">EB55/EB$11*100</f>
        <v>0.3085399883804314</v>
      </c>
      <c r="EK55" s="10"/>
      <c r="EM55" s="10"/>
      <c r="EO55" s="10"/>
    </row>
    <row r="56" spans="1:151" ht="12.75" customHeight="1">
      <c r="A56" s="14" t="s">
        <v>167</v>
      </c>
      <c r="B56" s="1450">
        <f t="shared" si="108"/>
        <v>12852.148591503721</v>
      </c>
      <c r="C56" s="15">
        <f t="shared" si="109"/>
        <v>19.405739222680189</v>
      </c>
      <c r="D56" s="6">
        <v>5694.5810000000001</v>
      </c>
      <c r="E56" s="15">
        <f t="shared" si="110"/>
        <v>95.883298325075884</v>
      </c>
      <c r="F56" s="6"/>
      <c r="G56" s="15">
        <f t="shared" si="111"/>
        <v>0</v>
      </c>
      <c r="H56" s="6">
        <f>(239298158.1)/1000000</f>
        <v>239.29815809999999</v>
      </c>
      <c r="I56" s="15">
        <f t="shared" si="112"/>
        <v>29.21979613629923</v>
      </c>
      <c r="J56" s="14">
        <v>45.96</v>
      </c>
      <c r="K56" s="15">
        <f t="shared" si="113"/>
        <v>26.643478260869564</v>
      </c>
      <c r="L56" s="14"/>
      <c r="N56" s="14"/>
      <c r="O56" s="15">
        <f t="shared" si="114"/>
        <v>0</v>
      </c>
      <c r="P56" s="1450">
        <v>168.4</v>
      </c>
      <c r="Q56" s="15">
        <f t="shared" si="115"/>
        <v>39.099140933364289</v>
      </c>
      <c r="R56" s="1451">
        <v>2.6</v>
      </c>
      <c r="S56" s="15">
        <f t="shared" si="116"/>
        <v>12.935323383084576</v>
      </c>
      <c r="T56" s="14">
        <v>579.9</v>
      </c>
      <c r="U56" s="15">
        <f t="shared" si="117"/>
        <v>52.331877413998484</v>
      </c>
      <c r="V56" s="14">
        <v>4.3</v>
      </c>
      <c r="W56" s="15">
        <f t="shared" si="118"/>
        <v>24.515393386545039</v>
      </c>
      <c r="X56" s="14"/>
      <c r="Y56" s="15">
        <f t="shared" si="119"/>
        <v>0</v>
      </c>
      <c r="Z56" s="14">
        <v>154.23886100000001</v>
      </c>
      <c r="AA56" s="15">
        <f t="shared" si="120"/>
        <v>2.8305786959853987</v>
      </c>
      <c r="AB56" s="14"/>
      <c r="AG56" s="15"/>
      <c r="AH56" s="14">
        <v>16.0322</v>
      </c>
      <c r="AI56" s="15">
        <f t="shared" si="121"/>
        <v>9.6257493515988468</v>
      </c>
      <c r="AJ56" s="14">
        <f>1.06+0.15+1.04</f>
        <v>2.25</v>
      </c>
      <c r="AK56" s="15">
        <f t="shared" si="122"/>
        <v>14.990006662225182</v>
      </c>
      <c r="AM56" s="15"/>
      <c r="AO56" s="15"/>
      <c r="AP56" s="14">
        <v>17.869212000000001</v>
      </c>
      <c r="AQ56" s="15">
        <f t="shared" si="123"/>
        <v>0.53045224535825886</v>
      </c>
      <c r="AR56" s="14">
        <v>204.40706900000001</v>
      </c>
      <c r="AS56" s="15">
        <f t="shared" si="124"/>
        <v>19.166157430848571</v>
      </c>
      <c r="AT56" s="14">
        <v>1.0628550000000001</v>
      </c>
      <c r="AU56" s="15">
        <f t="shared" si="125"/>
        <v>3.776196091996805E-2</v>
      </c>
      <c r="AV56" s="14">
        <v>270.20638400000001</v>
      </c>
      <c r="AW56" s="15">
        <f t="shared" si="126"/>
        <v>13.291356783982678</v>
      </c>
      <c r="AX56" s="14">
        <v>144.16583</v>
      </c>
      <c r="AY56" s="15">
        <f t="shared" si="127"/>
        <v>4.2838740458822562</v>
      </c>
      <c r="AZ56" s="14">
        <v>1321.3738606903764</v>
      </c>
      <c r="BA56" s="15">
        <f t="shared" si="128"/>
        <v>47.331382132725942</v>
      </c>
      <c r="BC56" s="15"/>
      <c r="BD56" s="14">
        <v>60</v>
      </c>
      <c r="BE56" s="15">
        <f t="shared" si="129"/>
        <v>11.187768040275966</v>
      </c>
      <c r="BF56" s="14">
        <v>263.5</v>
      </c>
      <c r="BG56" s="15">
        <f t="shared" si="130"/>
        <v>24.997628308509633</v>
      </c>
      <c r="BI56" s="15"/>
      <c r="BJ56" s="14"/>
      <c r="BK56" s="15">
        <f t="shared" si="131"/>
        <v>0</v>
      </c>
      <c r="BL56" s="14">
        <v>105.68899999999999</v>
      </c>
      <c r="BM56" s="15">
        <f t="shared" si="132"/>
        <v>92.584578726982841</v>
      </c>
      <c r="BN56" s="14">
        <v>110.17100000000001</v>
      </c>
      <c r="BO56" s="15">
        <f t="shared" si="133"/>
        <v>8.6554038235215565</v>
      </c>
      <c r="BP56" s="14">
        <v>508.5</v>
      </c>
      <c r="BQ56" s="15">
        <f t="shared" si="134"/>
        <v>12.633854257248627</v>
      </c>
      <c r="BS56" s="15"/>
      <c r="BT56" s="14">
        <v>164.69499999999999</v>
      </c>
      <c r="BU56" s="15">
        <f t="shared" si="135"/>
        <v>40.413372398325507</v>
      </c>
      <c r="BV56" s="1451">
        <v>152.69999999999999</v>
      </c>
      <c r="BW56" s="15">
        <f t="shared" si="136"/>
        <v>34.819290844829546</v>
      </c>
      <c r="BY56" s="15">
        <f t="shared" si="137"/>
        <v>0</v>
      </c>
      <c r="BZ56" s="14">
        <v>0</v>
      </c>
      <c r="CA56" s="15">
        <f t="shared" si="138"/>
        <v>0</v>
      </c>
      <c r="CB56" s="14">
        <v>365.06393200000002</v>
      </c>
      <c r="CC56" s="15">
        <f t="shared" si="139"/>
        <v>12.24612635539318</v>
      </c>
      <c r="CD56" s="14">
        <v>30.111734999999999</v>
      </c>
      <c r="CE56" s="15">
        <f t="shared" si="140"/>
        <v>8.1860413871387046</v>
      </c>
      <c r="CG56" s="15">
        <f t="shared" si="141"/>
        <v>0</v>
      </c>
      <c r="CI56" s="15"/>
      <c r="CJ56" s="14">
        <v>10</v>
      </c>
      <c r="CK56" s="15">
        <f t="shared" si="142"/>
        <v>14.285714285714285</v>
      </c>
      <c r="CL56" s="14">
        <v>0</v>
      </c>
      <c r="CM56" s="15">
        <f t="shared" si="143"/>
        <v>0</v>
      </c>
      <c r="CN56" s="14">
        <v>25.6</v>
      </c>
      <c r="CO56" s="15">
        <f t="shared" si="144"/>
        <v>66.840731070496091</v>
      </c>
      <c r="CP56" s="14">
        <v>411</v>
      </c>
      <c r="CQ56" s="15">
        <f t="shared" si="145"/>
        <v>79.635729509784923</v>
      </c>
      <c r="CR56" s="14">
        <v>0</v>
      </c>
      <c r="CS56" s="15">
        <f t="shared" si="146"/>
        <v>0</v>
      </c>
      <c r="CT56" s="14">
        <v>154.9</v>
      </c>
      <c r="CU56" s="15">
        <f t="shared" si="147"/>
        <v>58.452830188679251</v>
      </c>
      <c r="CV56" s="14"/>
      <c r="CW56" s="15"/>
      <c r="CX56" s="1451">
        <v>184.4</v>
      </c>
      <c r="CY56" s="15">
        <f t="shared" si="148"/>
        <v>11.067696610667964</v>
      </c>
      <c r="CZ56" s="1451">
        <v>217.5</v>
      </c>
      <c r="DA56" s="15">
        <f t="shared" si="149"/>
        <v>17.864182929233195</v>
      </c>
      <c r="DB56" s="1451"/>
      <c r="DC56" s="15">
        <f t="shared" si="150"/>
        <v>0</v>
      </c>
      <c r="DD56" s="1451">
        <v>121.7</v>
      </c>
      <c r="DE56" s="15">
        <f t="shared" si="151"/>
        <v>82.687865199075958</v>
      </c>
      <c r="DF56" s="14"/>
      <c r="DG56" s="15"/>
      <c r="DI56" s="15"/>
      <c r="DJ56" s="1451">
        <v>53.5</v>
      </c>
      <c r="DK56" s="15">
        <f t="shared" si="152"/>
        <v>34.990189666448657</v>
      </c>
      <c r="DL56" s="1451">
        <v>372.5</v>
      </c>
      <c r="DM56" s="15">
        <f t="shared" si="153"/>
        <v>26.62520996390408</v>
      </c>
      <c r="DN56" s="14">
        <v>372.2</v>
      </c>
      <c r="DO56" s="15">
        <f t="shared" si="154"/>
        <v>28.455657492354742</v>
      </c>
      <c r="DP56" s="14">
        <v>3.8835713340987094E-2</v>
      </c>
      <c r="DQ56" s="15">
        <f t="shared" si="155"/>
        <v>1.0939637560841435</v>
      </c>
      <c r="DR56" s="14">
        <v>10</v>
      </c>
      <c r="DS56" s="15">
        <f t="shared" si="156"/>
        <v>9.5419847328244281</v>
      </c>
      <c r="DT56" s="1558">
        <v>118.3</v>
      </c>
      <c r="DU56" s="15">
        <f t="shared" si="157"/>
        <v>22.274524571643756</v>
      </c>
      <c r="DV56" s="14">
        <v>6.5426589999999996</v>
      </c>
      <c r="DW56" s="15">
        <f t="shared" si="158"/>
        <v>1.466519927234047</v>
      </c>
      <c r="DX56" s="14">
        <v>19.7</v>
      </c>
      <c r="DY56" s="15">
        <f t="shared" si="159"/>
        <v>8.4224027362120566</v>
      </c>
      <c r="DZ56" s="14">
        <v>7.4</v>
      </c>
      <c r="EA56" s="15">
        <f t="shared" si="160"/>
        <v>3.3590558329550615</v>
      </c>
      <c r="EB56" s="14">
        <v>139.791</v>
      </c>
      <c r="EC56" s="15">
        <f t="shared" si="161"/>
        <v>13.788719154631995</v>
      </c>
      <c r="EK56" s="10"/>
      <c r="EM56" s="10"/>
      <c r="EO56" s="10"/>
    </row>
    <row r="57" spans="1:151" ht="12.75" customHeight="1">
      <c r="A57" s="14" t="s">
        <v>168</v>
      </c>
      <c r="B57" s="1450">
        <f t="shared" si="108"/>
        <v>2731.7460106599997</v>
      </c>
      <c r="C57" s="15">
        <f t="shared" si="109"/>
        <v>4.1247228296527538</v>
      </c>
      <c r="D57" s="167"/>
      <c r="E57" s="15">
        <f t="shared" si="110"/>
        <v>0</v>
      </c>
      <c r="F57" s="6"/>
      <c r="G57" s="15">
        <f t="shared" si="111"/>
        <v>0</v>
      </c>
      <c r="H57" s="660">
        <v>0</v>
      </c>
      <c r="I57" s="15">
        <f t="shared" si="112"/>
        <v>0</v>
      </c>
      <c r="J57" s="167">
        <v>15.3</v>
      </c>
      <c r="K57" s="15">
        <f t="shared" si="113"/>
        <v>8.8695652173913047</v>
      </c>
      <c r="L57" s="14"/>
      <c r="N57" s="167"/>
      <c r="O57" s="15">
        <f t="shared" si="114"/>
        <v>0</v>
      </c>
      <c r="P57" s="1450">
        <v>32.15</v>
      </c>
      <c r="Q57" s="15">
        <f t="shared" si="115"/>
        <v>7.4645925237984674</v>
      </c>
      <c r="R57" s="1451">
        <v>1</v>
      </c>
      <c r="S57" s="15">
        <f t="shared" si="116"/>
        <v>4.9751243781094523</v>
      </c>
      <c r="T57" s="167"/>
      <c r="U57" s="15">
        <f t="shared" si="117"/>
        <v>0</v>
      </c>
      <c r="V57" s="167">
        <v>2.13</v>
      </c>
      <c r="W57" s="15">
        <f t="shared" si="118"/>
        <v>12.143671607753706</v>
      </c>
      <c r="X57" s="167"/>
      <c r="Y57" s="15">
        <f t="shared" si="119"/>
        <v>0</v>
      </c>
      <c r="Z57" s="167">
        <v>69.277885999999995</v>
      </c>
      <c r="AA57" s="15">
        <f t="shared" si="120"/>
        <v>1.2713819782065501</v>
      </c>
      <c r="AB57" s="14"/>
      <c r="AD57" s="167"/>
      <c r="AG57" s="15"/>
      <c r="AH57" s="167"/>
      <c r="AI57" s="15">
        <f t="shared" si="121"/>
        <v>0</v>
      </c>
      <c r="AJ57" s="167">
        <v>3.15</v>
      </c>
      <c r="AK57" s="15">
        <f t="shared" si="122"/>
        <v>20.986009327115259</v>
      </c>
      <c r="AM57" s="15"/>
      <c r="AO57" s="15"/>
      <c r="AP57" s="167">
        <v>531.21264799999994</v>
      </c>
      <c r="AQ57" s="15">
        <f t="shared" si="123"/>
        <v>15.769186794264145</v>
      </c>
      <c r="AR57" s="167">
        <v>68.126774999999995</v>
      </c>
      <c r="AS57" s="15">
        <f t="shared" si="124"/>
        <v>6.3878832630098445</v>
      </c>
      <c r="AT57" s="167">
        <v>0.50601200000000002</v>
      </c>
      <c r="AU57" s="15">
        <f t="shared" si="125"/>
        <v>1.7977998286722904E-2</v>
      </c>
      <c r="AV57" s="167">
        <v>44.330114999999999</v>
      </c>
      <c r="AW57" s="15">
        <f t="shared" si="126"/>
        <v>2.1805827309394075</v>
      </c>
      <c r="AX57" s="167">
        <v>308.562861</v>
      </c>
      <c r="AY57" s="15">
        <f t="shared" si="127"/>
        <v>9.1689163219958161</v>
      </c>
      <c r="AZ57" s="167">
        <v>94.516631660000002</v>
      </c>
      <c r="BA57" s="15">
        <f t="shared" si="128"/>
        <v>3.3855693260499691</v>
      </c>
      <c r="BC57" s="15"/>
      <c r="BD57" s="167">
        <v>150</v>
      </c>
      <c r="BE57" s="15">
        <f t="shared" si="129"/>
        <v>27.969420100689913</v>
      </c>
      <c r="BF57" s="167">
        <v>50</v>
      </c>
      <c r="BG57" s="15">
        <f t="shared" si="130"/>
        <v>4.7433829807418659</v>
      </c>
      <c r="BH57" s="167"/>
      <c r="BI57" s="15"/>
      <c r="BJ57" s="167"/>
      <c r="BK57" s="15">
        <f t="shared" si="131"/>
        <v>0</v>
      </c>
      <c r="BL57" s="167"/>
      <c r="BM57" s="15">
        <f t="shared" si="132"/>
        <v>0</v>
      </c>
      <c r="BN57" s="167">
        <v>47.281999999999996</v>
      </c>
      <c r="BO57" s="15">
        <f t="shared" si="133"/>
        <v>3.7146327398657188</v>
      </c>
      <c r="BP57" s="167">
        <v>222.8</v>
      </c>
      <c r="BQ57" s="15">
        <f t="shared" si="134"/>
        <v>5.5355412556833707</v>
      </c>
      <c r="BS57" s="15"/>
      <c r="BT57" s="167">
        <v>25.48</v>
      </c>
      <c r="BU57" s="15">
        <f t="shared" si="135"/>
        <v>6.2523618124978526</v>
      </c>
      <c r="BV57" s="1451">
        <v>8.6</v>
      </c>
      <c r="BW57" s="15">
        <f t="shared" si="136"/>
        <v>1.9610078668338842</v>
      </c>
      <c r="BX57" s="167"/>
      <c r="BY57" s="15">
        <f t="shared" si="137"/>
        <v>0</v>
      </c>
      <c r="BZ57" s="167">
        <v>0</v>
      </c>
      <c r="CA57" s="15">
        <f t="shared" si="138"/>
        <v>0</v>
      </c>
      <c r="CB57" s="167">
        <v>111.103599</v>
      </c>
      <c r="CC57" s="15">
        <f t="shared" si="139"/>
        <v>3.7269875017204801</v>
      </c>
      <c r="CD57" s="167">
        <v>53.275483000000001</v>
      </c>
      <c r="CE57" s="15">
        <f t="shared" si="140"/>
        <v>14.483234152990669</v>
      </c>
      <c r="CF57" s="167"/>
      <c r="CG57" s="15">
        <f t="shared" si="141"/>
        <v>0</v>
      </c>
      <c r="CI57" s="15"/>
      <c r="CJ57" s="167">
        <v>0</v>
      </c>
      <c r="CK57" s="15">
        <f t="shared" si="142"/>
        <v>0</v>
      </c>
      <c r="CL57" s="167">
        <v>0</v>
      </c>
      <c r="CM57" s="15">
        <f t="shared" si="143"/>
        <v>0</v>
      </c>
      <c r="CN57" s="167">
        <v>0</v>
      </c>
      <c r="CO57" s="15">
        <f t="shared" si="144"/>
        <v>0</v>
      </c>
      <c r="CP57" s="167">
        <v>0</v>
      </c>
      <c r="CQ57" s="15">
        <f t="shared" si="145"/>
        <v>0</v>
      </c>
      <c r="CR57" s="167">
        <v>0</v>
      </c>
      <c r="CS57" s="15">
        <f t="shared" si="146"/>
        <v>0</v>
      </c>
      <c r="CT57" s="167">
        <v>0</v>
      </c>
      <c r="CU57" s="15">
        <f t="shared" si="147"/>
        <v>0</v>
      </c>
      <c r="CV57" s="14"/>
      <c r="CW57" s="15"/>
      <c r="CX57" s="1451">
        <v>65</v>
      </c>
      <c r="CY57" s="15">
        <f t="shared" si="148"/>
        <v>3.9013030352137616</v>
      </c>
      <c r="CZ57" s="1451"/>
      <c r="DA57" s="15">
        <f t="shared" si="149"/>
        <v>0</v>
      </c>
      <c r="DB57" s="1451"/>
      <c r="DC57" s="15">
        <f t="shared" si="150"/>
        <v>0</v>
      </c>
      <c r="DD57" s="1451">
        <v>7.6</v>
      </c>
      <c r="DE57" s="15">
        <f t="shared" si="151"/>
        <v>5.1637450740589754</v>
      </c>
      <c r="DF57" s="14"/>
      <c r="DG57" s="15"/>
      <c r="DI57" s="15"/>
      <c r="DJ57" s="1451">
        <v>5</v>
      </c>
      <c r="DK57" s="15">
        <f t="shared" si="152"/>
        <v>3.2701111837802483</v>
      </c>
      <c r="DL57" s="1451">
        <v>44</v>
      </c>
      <c r="DM57" s="15">
        <f t="shared" si="153"/>
        <v>3.1449912440584682</v>
      </c>
      <c r="DN57" s="167">
        <v>375.8</v>
      </c>
      <c r="DO57" s="15">
        <f t="shared" si="154"/>
        <v>28.730886850152903</v>
      </c>
      <c r="DP57" s="167">
        <v>0</v>
      </c>
      <c r="DQ57" s="15">
        <f t="shared" si="155"/>
        <v>0</v>
      </c>
      <c r="DR57" s="167">
        <v>30.2</v>
      </c>
      <c r="DS57" s="15">
        <f t="shared" si="156"/>
        <v>28.816793893129773</v>
      </c>
      <c r="DT57" s="1558">
        <v>140.6</v>
      </c>
      <c r="DU57" s="15">
        <f t="shared" si="157"/>
        <v>26.473357183204666</v>
      </c>
      <c r="DV57" s="167">
        <v>0</v>
      </c>
      <c r="DW57" s="15">
        <f t="shared" si="158"/>
        <v>0</v>
      </c>
      <c r="DX57" s="167">
        <v>16.899999999999999</v>
      </c>
      <c r="DY57" s="15">
        <f t="shared" si="159"/>
        <v>7.2253099615220169</v>
      </c>
      <c r="DZ57" s="167">
        <v>4</v>
      </c>
      <c r="EA57" s="15">
        <f t="shared" si="160"/>
        <v>1.8157058556513843</v>
      </c>
      <c r="EB57" s="167">
        <v>203.84200000000001</v>
      </c>
      <c r="EC57" s="15">
        <f t="shared" si="161"/>
        <v>20.106588334860582</v>
      </c>
      <c r="EK57" s="10"/>
      <c r="EM57" s="10"/>
      <c r="EO57" s="10"/>
    </row>
    <row r="58" spans="1:151" ht="12.75" customHeight="1">
      <c r="A58" s="14" t="s">
        <v>169</v>
      </c>
      <c r="B58" s="1450">
        <f t="shared" si="108"/>
        <v>11503.5169441</v>
      </c>
      <c r="C58" s="15">
        <f t="shared" si="109"/>
        <v>17.369410909897422</v>
      </c>
      <c r="D58" s="167"/>
      <c r="E58" s="15">
        <f t="shared" si="110"/>
        <v>0</v>
      </c>
      <c r="F58" s="660">
        <v>0</v>
      </c>
      <c r="G58" s="15">
        <f t="shared" si="111"/>
        <v>0</v>
      </c>
      <c r="H58" s="660">
        <f>(10597479+238034169.2)/1000000</f>
        <v>248.6316482</v>
      </c>
      <c r="I58" s="15">
        <f t="shared" si="112"/>
        <v>30.359473433139101</v>
      </c>
      <c r="J58" s="167">
        <f>23.46+25.16</f>
        <v>48.620000000000005</v>
      </c>
      <c r="K58" s="15">
        <f t="shared" si="113"/>
        <v>28.185507246376812</v>
      </c>
      <c r="L58" s="14"/>
      <c r="N58" s="167">
        <v>2</v>
      </c>
      <c r="O58" s="15">
        <f t="shared" si="114"/>
        <v>50</v>
      </c>
      <c r="P58" s="1450">
        <v>117</v>
      </c>
      <c r="Q58" s="15">
        <f t="shared" si="115"/>
        <v>27.16508010215928</v>
      </c>
      <c r="R58" s="1451">
        <v>1</v>
      </c>
      <c r="S58" s="15">
        <f t="shared" si="116"/>
        <v>4.9751243781094523</v>
      </c>
      <c r="T58" s="167">
        <v>243.1</v>
      </c>
      <c r="U58" s="15">
        <f t="shared" si="117"/>
        <v>21.938057250117318</v>
      </c>
      <c r="V58" s="167">
        <f>4.64+1.31</f>
        <v>5.9499999999999993</v>
      </c>
      <c r="W58" s="15">
        <f t="shared" si="118"/>
        <v>33.922462941847201</v>
      </c>
      <c r="X58" s="167"/>
      <c r="Y58" s="15">
        <f t="shared" si="119"/>
        <v>0</v>
      </c>
      <c r="Z58" s="167">
        <v>1277.0973200000001</v>
      </c>
      <c r="AA58" s="15">
        <f t="shared" si="120"/>
        <v>23.437183361280447</v>
      </c>
      <c r="AB58" s="14"/>
      <c r="AD58" s="167"/>
      <c r="AG58" s="15"/>
      <c r="AH58" s="167">
        <v>114.46972100000001</v>
      </c>
      <c r="AI58" s="15">
        <f t="shared" si="121"/>
        <v>68.727738095423646</v>
      </c>
      <c r="AJ58" s="167">
        <f>1.36+3.48</f>
        <v>4.84</v>
      </c>
      <c r="AK58" s="15">
        <f t="shared" si="122"/>
        <v>32.245169886742168</v>
      </c>
      <c r="AM58" s="15"/>
      <c r="AO58" s="15"/>
      <c r="AP58" s="167">
        <v>683.22840099999996</v>
      </c>
      <c r="AQ58" s="15">
        <f t="shared" si="123"/>
        <v>20.281814296175057</v>
      </c>
      <c r="AR58" s="167">
        <v>393.91890799999999</v>
      </c>
      <c r="AS58" s="15">
        <f t="shared" si="124"/>
        <v>36.935668823253629</v>
      </c>
      <c r="AT58" s="167">
        <v>5.3470319999999996</v>
      </c>
      <c r="AU58" s="15">
        <f t="shared" si="125"/>
        <v>0.18997362144584029</v>
      </c>
      <c r="AV58" s="167">
        <v>110.769595</v>
      </c>
      <c r="AW58" s="15">
        <f t="shared" si="126"/>
        <v>5.4487173329045531</v>
      </c>
      <c r="AX58" s="167">
        <v>515.23585200000002</v>
      </c>
      <c r="AY58" s="15">
        <f t="shared" si="127"/>
        <v>15.310184763552027</v>
      </c>
      <c r="AZ58" s="167">
        <v>1096.7102809</v>
      </c>
      <c r="BA58" s="15">
        <f t="shared" si="128"/>
        <v>39.28397173457509</v>
      </c>
      <c r="BC58" s="15"/>
      <c r="BD58" s="167">
        <v>130</v>
      </c>
      <c r="BE58" s="15">
        <f t="shared" si="129"/>
        <v>24.240164087264592</v>
      </c>
      <c r="BF58" s="167">
        <v>500</v>
      </c>
      <c r="BG58" s="15">
        <f t="shared" si="130"/>
        <v>47.433829807418654</v>
      </c>
      <c r="BH58" s="167"/>
      <c r="BI58" s="15"/>
      <c r="BJ58" s="167">
        <v>3.89</v>
      </c>
      <c r="BK58" s="15">
        <f t="shared" si="131"/>
        <v>3.2116908850726551</v>
      </c>
      <c r="BL58" s="167">
        <v>5.101</v>
      </c>
      <c r="BM58" s="15">
        <f t="shared" si="132"/>
        <v>4.468524975033727</v>
      </c>
      <c r="BN58" s="167">
        <v>550.60299999999995</v>
      </c>
      <c r="BO58" s="15">
        <f t="shared" si="133"/>
        <v>43.257221151141763</v>
      </c>
      <c r="BP58" s="167">
        <v>571.4</v>
      </c>
      <c r="BQ58" s="15">
        <f t="shared" si="134"/>
        <v>14.196626003130511</v>
      </c>
      <c r="BS58" s="15"/>
      <c r="BT58" s="167">
        <v>31.372</v>
      </c>
      <c r="BU58" s="15">
        <f t="shared" si="135"/>
        <v>7.6981591358588162</v>
      </c>
      <c r="BV58" s="1451">
        <v>67.099999999999994</v>
      </c>
      <c r="BW58" s="15">
        <f t="shared" si="136"/>
        <v>15.30042184471554</v>
      </c>
      <c r="BX58" s="167"/>
      <c r="BY58" s="15">
        <f t="shared" si="137"/>
        <v>0</v>
      </c>
      <c r="BZ58" s="167">
        <v>0</v>
      </c>
      <c r="CA58" s="15">
        <f t="shared" si="138"/>
        <v>0</v>
      </c>
      <c r="CB58" s="167">
        <v>2468.8512519999999</v>
      </c>
      <c r="CC58" s="15">
        <f t="shared" si="139"/>
        <v>82.817999080398465</v>
      </c>
      <c r="CD58" s="167">
        <v>113.763228</v>
      </c>
      <c r="CE58" s="15">
        <f t="shared" si="140"/>
        <v>30.927161544909204</v>
      </c>
      <c r="CF58" s="167"/>
      <c r="CG58" s="15">
        <f t="shared" si="141"/>
        <v>0</v>
      </c>
      <c r="CI58" s="15"/>
      <c r="CJ58" s="167">
        <v>38.1</v>
      </c>
      <c r="CK58" s="15">
        <f t="shared" si="142"/>
        <v>54.428571428571423</v>
      </c>
      <c r="CL58" s="167">
        <v>0</v>
      </c>
      <c r="CM58" s="15">
        <f t="shared" si="143"/>
        <v>0</v>
      </c>
      <c r="CN58" s="167">
        <v>1.3</v>
      </c>
      <c r="CO58" s="15">
        <f t="shared" si="144"/>
        <v>3.3942558746736298</v>
      </c>
      <c r="CP58" s="167">
        <v>24.8</v>
      </c>
      <c r="CQ58" s="15">
        <f t="shared" si="145"/>
        <v>4.8052702964541751</v>
      </c>
      <c r="CR58" s="167">
        <v>0</v>
      </c>
      <c r="CS58" s="15">
        <f t="shared" si="146"/>
        <v>0</v>
      </c>
      <c r="CT58" s="167">
        <v>17.7</v>
      </c>
      <c r="CU58" s="15">
        <f t="shared" si="147"/>
        <v>6.6792452830188669</v>
      </c>
      <c r="CV58" s="14"/>
      <c r="CW58" s="15"/>
      <c r="CX58" s="1451">
        <v>314</v>
      </c>
      <c r="CY58" s="15">
        <f t="shared" si="148"/>
        <v>18.846294662417247</v>
      </c>
      <c r="CZ58" s="1451">
        <v>400</v>
      </c>
      <c r="DA58" s="15">
        <f t="shared" si="149"/>
        <v>32.853669754911621</v>
      </c>
      <c r="DB58" s="1451"/>
      <c r="DC58" s="15">
        <f t="shared" si="150"/>
        <v>0</v>
      </c>
      <c r="DD58" s="1451">
        <v>13.94</v>
      </c>
      <c r="DE58" s="15">
        <f t="shared" si="151"/>
        <v>9.4713955700502783</v>
      </c>
      <c r="DF58" s="14"/>
      <c r="DG58" s="15"/>
      <c r="DI58" s="15"/>
      <c r="DJ58" s="1451">
        <v>31.3</v>
      </c>
      <c r="DK58" s="15">
        <f t="shared" si="152"/>
        <v>20.470896010464358</v>
      </c>
      <c r="DL58" s="1451">
        <v>187.8</v>
      </c>
      <c r="DM58" s="15">
        <f t="shared" si="153"/>
        <v>13.423394446231374</v>
      </c>
      <c r="DN58" s="167">
        <v>554.79999999999995</v>
      </c>
      <c r="DO58" s="15">
        <f t="shared" si="154"/>
        <v>42.415902140672777</v>
      </c>
      <c r="DP58" s="167">
        <v>0</v>
      </c>
      <c r="DQ58" s="15">
        <f t="shared" si="155"/>
        <v>0</v>
      </c>
      <c r="DR58" s="167">
        <v>45.1</v>
      </c>
      <c r="DS58" s="15">
        <f t="shared" si="156"/>
        <v>43.034351145038165</v>
      </c>
      <c r="DT58" s="1558">
        <v>258</v>
      </c>
      <c r="DU58" s="15">
        <f t="shared" si="157"/>
        <v>48.578422142722651</v>
      </c>
      <c r="DV58" s="167">
        <v>6.7387059999999996</v>
      </c>
      <c r="DW58" s="15">
        <f t="shared" si="158"/>
        <v>1.5104633502634994</v>
      </c>
      <c r="DX58" s="167">
        <v>43</v>
      </c>
      <c r="DY58" s="15">
        <f t="shared" si="159"/>
        <v>18.383924754168447</v>
      </c>
      <c r="DZ58" s="167">
        <v>55.1</v>
      </c>
      <c r="EA58" s="15">
        <f t="shared" si="160"/>
        <v>25.011348161597819</v>
      </c>
      <c r="EB58" s="167">
        <v>201.839</v>
      </c>
      <c r="EC58" s="15">
        <f t="shared" si="161"/>
        <v>19.909016213145105</v>
      </c>
    </row>
    <row r="59" spans="1:151" ht="12.75" customHeight="1">
      <c r="A59" s="14" t="s">
        <v>170</v>
      </c>
      <c r="B59" s="1450">
        <f t="shared" si="108"/>
        <v>5171.1476329199995</v>
      </c>
      <c r="C59" s="15">
        <f t="shared" si="109"/>
        <v>7.8080284967110201</v>
      </c>
      <c r="D59" s="167"/>
      <c r="E59" s="15">
        <f t="shared" si="110"/>
        <v>0</v>
      </c>
      <c r="F59" s="660">
        <v>36.112000000000002</v>
      </c>
      <c r="G59" s="15">
        <f t="shared" si="111"/>
        <v>88.037251030010481</v>
      </c>
      <c r="H59" s="660">
        <v>0</v>
      </c>
      <c r="I59" s="15">
        <f t="shared" si="112"/>
        <v>0</v>
      </c>
      <c r="J59" s="167">
        <v>9.16</v>
      </c>
      <c r="K59" s="15">
        <f t="shared" si="113"/>
        <v>5.310144927536232</v>
      </c>
      <c r="L59" s="14"/>
      <c r="N59" s="167"/>
      <c r="O59" s="15">
        <f t="shared" si="114"/>
        <v>0</v>
      </c>
      <c r="P59" s="1450">
        <v>50.96</v>
      </c>
      <c r="Q59" s="15">
        <f t="shared" si="115"/>
        <v>11.831901555607152</v>
      </c>
      <c r="R59" s="1451">
        <v>3.7</v>
      </c>
      <c r="S59" s="15">
        <f t="shared" si="116"/>
        <v>18.407960199004975</v>
      </c>
      <c r="T59" s="167">
        <v>234</v>
      </c>
      <c r="U59" s="15">
        <f t="shared" si="117"/>
        <v>21.116846550915067</v>
      </c>
      <c r="V59" s="167"/>
      <c r="W59" s="15">
        <f t="shared" si="118"/>
        <v>0</v>
      </c>
      <c r="X59" s="167"/>
      <c r="Y59" s="15">
        <f t="shared" si="119"/>
        <v>0</v>
      </c>
      <c r="Z59" s="167">
        <v>1294.4976200000001</v>
      </c>
      <c r="AA59" s="15">
        <f t="shared" si="120"/>
        <v>23.756512213713783</v>
      </c>
      <c r="AB59" s="14"/>
      <c r="AD59" s="167"/>
      <c r="AG59" s="15"/>
      <c r="AH59" s="167">
        <v>20.733284999999999</v>
      </c>
      <c r="AI59" s="15">
        <f t="shared" si="121"/>
        <v>12.448285615527755</v>
      </c>
      <c r="AJ59" s="167">
        <v>1.23</v>
      </c>
      <c r="AK59" s="15">
        <f t="shared" si="122"/>
        <v>8.1945369753497665</v>
      </c>
      <c r="AM59" s="15"/>
      <c r="AO59" s="15"/>
      <c r="AP59" s="167">
        <v>473.442634</v>
      </c>
      <c r="AQ59" s="15">
        <f t="shared" si="123"/>
        <v>14.054268775457382</v>
      </c>
      <c r="AR59" s="167">
        <v>96.485898000000006</v>
      </c>
      <c r="AS59" s="15">
        <f t="shared" si="124"/>
        <v>9.0469665260196912</v>
      </c>
      <c r="AT59" s="167">
        <v>91.715119999999999</v>
      </c>
      <c r="AU59" s="15">
        <f t="shared" si="125"/>
        <v>3.2585279997837708</v>
      </c>
      <c r="AV59" s="167">
        <v>38.031516000000003</v>
      </c>
      <c r="AW59" s="15">
        <f t="shared" si="126"/>
        <v>1.8707568663209144</v>
      </c>
      <c r="AX59" s="167">
        <v>288.09162800000001</v>
      </c>
      <c r="AY59" s="15">
        <f t="shared" si="127"/>
        <v>8.5606155635157517</v>
      </c>
      <c r="AZ59" s="167">
        <v>279.15241092000002</v>
      </c>
      <c r="BA59" s="15">
        <f t="shared" si="128"/>
        <v>9.9991908630787147</v>
      </c>
      <c r="BC59" s="15"/>
      <c r="BD59" s="167"/>
      <c r="BE59" s="15">
        <f t="shared" si="129"/>
        <v>0</v>
      </c>
      <c r="BF59" s="167"/>
      <c r="BG59" s="15">
        <f t="shared" si="130"/>
        <v>0</v>
      </c>
      <c r="BH59" s="167"/>
      <c r="BI59" s="15"/>
      <c r="BJ59" s="167"/>
      <c r="BK59" s="15">
        <f t="shared" si="131"/>
        <v>0</v>
      </c>
      <c r="BL59" s="167"/>
      <c r="BM59" s="15">
        <f t="shared" si="132"/>
        <v>0</v>
      </c>
      <c r="BN59" s="167">
        <v>215.078</v>
      </c>
      <c r="BO59" s="15">
        <f t="shared" si="133"/>
        <v>16.897250125308556</v>
      </c>
      <c r="BP59" s="167">
        <v>532.20000000000005</v>
      </c>
      <c r="BQ59" s="15">
        <f t="shared" si="134"/>
        <v>13.222688762453727</v>
      </c>
      <c r="BS59" s="15"/>
      <c r="BT59" s="167"/>
      <c r="BU59" s="15">
        <f t="shared" si="135"/>
        <v>0</v>
      </c>
      <c r="BV59" s="1451">
        <v>70.7</v>
      </c>
      <c r="BW59" s="15">
        <f t="shared" si="136"/>
        <v>16.121308858739024</v>
      </c>
      <c r="BX59" s="167"/>
      <c r="BY59" s="15">
        <f t="shared" si="137"/>
        <v>0</v>
      </c>
      <c r="BZ59" s="167">
        <v>0</v>
      </c>
      <c r="CA59" s="15">
        <f t="shared" si="138"/>
        <v>0</v>
      </c>
      <c r="CB59" s="167"/>
      <c r="CC59" s="15">
        <f t="shared" si="139"/>
        <v>0</v>
      </c>
      <c r="CD59" s="167">
        <v>88.391559000000001</v>
      </c>
      <c r="CE59" s="15">
        <f t="shared" si="140"/>
        <v>24.029733266705243</v>
      </c>
      <c r="CF59" s="167"/>
      <c r="CG59" s="15">
        <f t="shared" si="141"/>
        <v>0</v>
      </c>
      <c r="CI59" s="15"/>
      <c r="CJ59" s="167">
        <v>0</v>
      </c>
      <c r="CK59" s="15">
        <f t="shared" si="142"/>
        <v>0</v>
      </c>
      <c r="CL59" s="167">
        <v>0</v>
      </c>
      <c r="CM59" s="15">
        <f t="shared" si="143"/>
        <v>0</v>
      </c>
      <c r="CN59" s="167">
        <v>0.7</v>
      </c>
      <c r="CO59" s="15">
        <f t="shared" si="144"/>
        <v>1.8276762402088773</v>
      </c>
      <c r="CP59" s="167">
        <v>18.600000000000001</v>
      </c>
      <c r="CQ59" s="15">
        <f t="shared" si="145"/>
        <v>3.6039527223406318</v>
      </c>
      <c r="CR59" s="167">
        <v>0</v>
      </c>
      <c r="CS59" s="15">
        <f t="shared" si="146"/>
        <v>0</v>
      </c>
      <c r="CT59" s="167">
        <v>30.9</v>
      </c>
      <c r="CU59" s="15">
        <f t="shared" si="147"/>
        <v>11.660377358490566</v>
      </c>
      <c r="CV59" s="14"/>
      <c r="CW59" s="15"/>
      <c r="CX59" s="1451">
        <v>309</v>
      </c>
      <c r="CY59" s="15">
        <f t="shared" si="148"/>
        <v>18.546194428939266</v>
      </c>
      <c r="CZ59" s="1451">
        <v>600</v>
      </c>
      <c r="DA59" s="15">
        <f t="shared" si="149"/>
        <v>49.280504632367439</v>
      </c>
      <c r="DB59" s="1451"/>
      <c r="DC59" s="15">
        <f t="shared" si="150"/>
        <v>0</v>
      </c>
      <c r="DD59" s="1451">
        <v>3</v>
      </c>
      <c r="DE59" s="15">
        <f t="shared" si="151"/>
        <v>2.0383204239706481</v>
      </c>
      <c r="DF59" s="14"/>
      <c r="DG59" s="15"/>
      <c r="DI59" s="15"/>
      <c r="DJ59" s="1451">
        <v>10.9</v>
      </c>
      <c r="DK59" s="15">
        <f t="shared" si="152"/>
        <v>7.1288423806409416</v>
      </c>
      <c r="DL59" s="1451">
        <v>65.400000000000006</v>
      </c>
      <c r="DM59" s="15">
        <f t="shared" si="153"/>
        <v>4.6746006218505425</v>
      </c>
      <c r="DN59" s="167">
        <v>0</v>
      </c>
      <c r="DO59" s="15">
        <f t="shared" si="154"/>
        <v>0</v>
      </c>
      <c r="DP59" s="167">
        <v>0.20699999999999999</v>
      </c>
      <c r="DQ59" s="15">
        <f t="shared" si="155"/>
        <v>5.8309859154929571</v>
      </c>
      <c r="DR59" s="167">
        <v>0</v>
      </c>
      <c r="DS59" s="15">
        <f t="shared" si="156"/>
        <v>0</v>
      </c>
      <c r="DT59" s="1558">
        <v>0</v>
      </c>
      <c r="DU59" s="15">
        <f t="shared" si="157"/>
        <v>0</v>
      </c>
      <c r="DV59" s="167">
        <v>91.232962000000001</v>
      </c>
      <c r="DW59" s="15">
        <f t="shared" si="158"/>
        <v>20.449630157033489</v>
      </c>
      <c r="DX59" s="167">
        <v>24.3</v>
      </c>
      <c r="DY59" s="15">
        <f t="shared" si="159"/>
        <v>10.389055151774262</v>
      </c>
      <c r="DZ59" s="167">
        <v>54.5</v>
      </c>
      <c r="EA59" s="15">
        <f t="shared" si="160"/>
        <v>24.738992283250113</v>
      </c>
      <c r="EB59" s="167">
        <v>138.726</v>
      </c>
      <c r="EC59" s="15">
        <f t="shared" si="161"/>
        <v>13.683669574189169</v>
      </c>
    </row>
    <row r="60" spans="1:151" ht="12.75" customHeight="1">
      <c r="A60" s="14" t="s">
        <v>171</v>
      </c>
      <c r="B60" s="1450">
        <f t="shared" si="108"/>
        <v>6736.8273333399993</v>
      </c>
      <c r="C60" s="15">
        <f t="shared" si="109"/>
        <v>10.172082394491211</v>
      </c>
      <c r="E60" s="15">
        <f t="shared" si="110"/>
        <v>0</v>
      </c>
      <c r="F60" s="660">
        <v>2.0680000000000001</v>
      </c>
      <c r="G60" s="15">
        <f t="shared" si="111"/>
        <v>5.0415661035130057</v>
      </c>
      <c r="H60" s="660">
        <f>(263901696.65)/1000000</f>
        <v>263.90169665000002</v>
      </c>
      <c r="I60" s="15">
        <f t="shared" si="112"/>
        <v>32.224041494352321</v>
      </c>
      <c r="J60" s="14">
        <v>29.36</v>
      </c>
      <c r="K60" s="15">
        <f t="shared" si="113"/>
        <v>17.020289855072463</v>
      </c>
      <c r="L60" s="14"/>
      <c r="N60" s="14"/>
      <c r="O60" s="15">
        <f t="shared" si="114"/>
        <v>0</v>
      </c>
      <c r="P60" s="1450">
        <v>2</v>
      </c>
      <c r="Q60" s="15">
        <f t="shared" si="115"/>
        <v>0.46436034362665435</v>
      </c>
      <c r="R60" s="1451">
        <v>6.5</v>
      </c>
      <c r="S60" s="15">
        <f t="shared" si="116"/>
        <v>32.338308457711442</v>
      </c>
      <c r="U60" s="15">
        <f t="shared" si="117"/>
        <v>0</v>
      </c>
      <c r="W60" s="15">
        <f t="shared" si="118"/>
        <v>0</v>
      </c>
      <c r="X60" s="14"/>
      <c r="Y60" s="15">
        <f t="shared" si="119"/>
        <v>0</v>
      </c>
      <c r="Z60" s="14">
        <v>388.86477500000001</v>
      </c>
      <c r="AA60" s="15">
        <f t="shared" si="120"/>
        <v>7.1364138751916455</v>
      </c>
      <c r="AB60" s="14"/>
      <c r="AG60" s="15"/>
      <c r="AH60" s="14"/>
      <c r="AI60" s="15">
        <f t="shared" si="121"/>
        <v>0</v>
      </c>
      <c r="AJ60" s="14">
        <v>1.38</v>
      </c>
      <c r="AK60" s="15">
        <f t="shared" si="122"/>
        <v>9.1938707528314456</v>
      </c>
      <c r="AM60" s="15"/>
      <c r="AO60" s="15"/>
      <c r="AP60" s="14">
        <v>1051.1087419999999</v>
      </c>
      <c r="AQ60" s="15">
        <f t="shared" si="123"/>
        <v>31.202438714678344</v>
      </c>
      <c r="AR60" s="14">
        <v>266.35191099999997</v>
      </c>
      <c r="AS60" s="15">
        <f t="shared" si="124"/>
        <v>24.974393905297703</v>
      </c>
      <c r="AT60" s="14">
        <v>1717.7688559999999</v>
      </c>
      <c r="AU60" s="15">
        <f t="shared" si="125"/>
        <v>61.030263215405881</v>
      </c>
      <c r="AV60" s="14">
        <v>201.27005800000001</v>
      </c>
      <c r="AW60" s="15">
        <f t="shared" si="126"/>
        <v>9.9004032073901218</v>
      </c>
      <c r="AX60" s="14">
        <v>1106.6680220000001</v>
      </c>
      <c r="AY60" s="15">
        <f t="shared" si="127"/>
        <v>32.884535932361047</v>
      </c>
      <c r="AZ60" s="14">
        <v>0</v>
      </c>
      <c r="BA60" s="15">
        <f t="shared" si="128"/>
        <v>0</v>
      </c>
      <c r="BC60" s="15"/>
      <c r="BD60" s="14"/>
      <c r="BE60" s="15">
        <f t="shared" si="129"/>
        <v>0</v>
      </c>
      <c r="BF60" s="14"/>
      <c r="BG60" s="15">
        <f t="shared" si="130"/>
        <v>0</v>
      </c>
      <c r="BI60" s="15"/>
      <c r="BJ60" s="14">
        <v>37.64</v>
      </c>
      <c r="BK60" s="15">
        <f t="shared" si="131"/>
        <v>31.076618229854692</v>
      </c>
      <c r="BM60" s="15">
        <f t="shared" si="132"/>
        <v>0</v>
      </c>
      <c r="BN60" s="14">
        <v>5.1989999999999998</v>
      </c>
      <c r="BO60" s="15">
        <f t="shared" si="133"/>
        <v>0.40845090340006507</v>
      </c>
      <c r="BP60" s="14">
        <v>426</v>
      </c>
      <c r="BQ60" s="15">
        <f t="shared" si="134"/>
        <v>10.584113891028348</v>
      </c>
      <c r="BS60" s="15"/>
      <c r="BU60" s="15">
        <f t="shared" si="135"/>
        <v>0</v>
      </c>
      <c r="BV60" s="1451">
        <v>46.9</v>
      </c>
      <c r="BW60" s="15">
        <f t="shared" si="136"/>
        <v>10.694333599361531</v>
      </c>
      <c r="BY60" s="15">
        <f t="shared" si="137"/>
        <v>0</v>
      </c>
      <c r="BZ60" s="14">
        <v>2.71081569</v>
      </c>
      <c r="CA60" s="15">
        <f t="shared" si="138"/>
        <v>13.564415402659414</v>
      </c>
      <c r="CC60" s="15">
        <f t="shared" si="139"/>
        <v>0</v>
      </c>
      <c r="CE60" s="15">
        <f t="shared" si="140"/>
        <v>0</v>
      </c>
      <c r="CG60" s="15">
        <f t="shared" si="141"/>
        <v>0</v>
      </c>
      <c r="CI60" s="15"/>
      <c r="CJ60" s="14">
        <v>0</v>
      </c>
      <c r="CK60" s="15">
        <f t="shared" si="142"/>
        <v>0</v>
      </c>
      <c r="CL60" s="14">
        <v>0</v>
      </c>
      <c r="CM60" s="15">
        <f t="shared" si="143"/>
        <v>0</v>
      </c>
      <c r="CN60" s="14">
        <v>7.6</v>
      </c>
      <c r="CO60" s="15">
        <f t="shared" si="144"/>
        <v>19.843342036553523</v>
      </c>
      <c r="CP60" s="14">
        <v>21.9</v>
      </c>
      <c r="CQ60" s="15">
        <f t="shared" si="145"/>
        <v>4.2433636892075173</v>
      </c>
      <c r="CR60" s="14">
        <v>0</v>
      </c>
      <c r="CS60" s="15">
        <f t="shared" si="146"/>
        <v>0</v>
      </c>
      <c r="CT60" s="14">
        <v>35</v>
      </c>
      <c r="CU60" s="15">
        <f t="shared" si="147"/>
        <v>13.20754716981132</v>
      </c>
      <c r="CV60" s="14"/>
      <c r="CW60" s="15"/>
      <c r="CX60" s="1451">
        <v>292.7</v>
      </c>
      <c r="CY60" s="15">
        <f t="shared" si="148"/>
        <v>17.567867667801046</v>
      </c>
      <c r="CZ60" s="1451"/>
      <c r="DA60" s="15">
        <f t="shared" si="149"/>
        <v>0</v>
      </c>
      <c r="DB60" s="1451"/>
      <c r="DC60" s="15">
        <f t="shared" si="150"/>
        <v>0</v>
      </c>
      <c r="DD60" s="1451">
        <v>1</v>
      </c>
      <c r="DE60" s="15">
        <f t="shared" si="151"/>
        <v>0.67944014132354935</v>
      </c>
      <c r="DF60" s="14"/>
      <c r="DG60" s="15"/>
      <c r="DI60" s="15"/>
      <c r="DJ60" s="1451">
        <v>30</v>
      </c>
      <c r="DK60" s="15">
        <f t="shared" si="152"/>
        <v>19.620667102681491</v>
      </c>
      <c r="DL60" s="1554">
        <v>237.4</v>
      </c>
      <c r="DM60" s="15">
        <f t="shared" si="153"/>
        <v>16.968657303170009</v>
      </c>
      <c r="DN60" s="14">
        <v>0</v>
      </c>
      <c r="DO60" s="15">
        <f t="shared" si="154"/>
        <v>0</v>
      </c>
      <c r="DP60" s="14">
        <v>1.8</v>
      </c>
      <c r="DQ60" s="15">
        <f t="shared" si="155"/>
        <v>50.704225352112672</v>
      </c>
      <c r="DR60" s="14">
        <v>0</v>
      </c>
      <c r="DS60" s="15">
        <f t="shared" si="156"/>
        <v>0</v>
      </c>
      <c r="DT60" s="1558">
        <v>0</v>
      </c>
      <c r="DU60" s="15">
        <f t="shared" si="157"/>
        <v>0</v>
      </c>
      <c r="DV60" s="14">
        <v>270.59145699999999</v>
      </c>
      <c r="DW60" s="15">
        <f t="shared" si="158"/>
        <v>60.652368376495666</v>
      </c>
      <c r="DX60" s="14">
        <v>83.6</v>
      </c>
      <c r="DY60" s="15">
        <f t="shared" si="159"/>
        <v>35.741769987174003</v>
      </c>
      <c r="DZ60" s="14">
        <v>20.3</v>
      </c>
      <c r="EA60" s="15">
        <f t="shared" si="160"/>
        <v>9.2147072174307763</v>
      </c>
      <c r="EB60" s="14">
        <v>179.244</v>
      </c>
      <c r="EC60" s="15">
        <f t="shared" si="161"/>
        <v>17.68028825999426</v>
      </c>
    </row>
    <row r="61" spans="1:151" ht="12.75" customHeight="1">
      <c r="A61" s="14" t="s">
        <v>172</v>
      </c>
      <c r="B61" s="1450">
        <f t="shared" si="108"/>
        <v>3951.5982205400001</v>
      </c>
      <c r="C61" s="15">
        <f t="shared" si="109"/>
        <v>5.9666042634536804</v>
      </c>
      <c r="E61" s="15">
        <f t="shared" si="110"/>
        <v>0</v>
      </c>
      <c r="F61" s="660">
        <v>1.1459999999999999</v>
      </c>
      <c r="G61" s="15">
        <f t="shared" si="111"/>
        <v>2.7938272507862205</v>
      </c>
      <c r="H61" s="660"/>
      <c r="I61" s="15">
        <f t="shared" si="112"/>
        <v>0</v>
      </c>
      <c r="J61" s="14">
        <v>1.01</v>
      </c>
      <c r="K61" s="15">
        <f t="shared" si="113"/>
        <v>0.58550724637681162</v>
      </c>
      <c r="L61" s="14"/>
      <c r="N61" s="14"/>
      <c r="O61" s="15">
        <f t="shared" si="114"/>
        <v>0</v>
      </c>
      <c r="P61" s="14"/>
      <c r="Q61" s="15">
        <f t="shared" si="115"/>
        <v>0</v>
      </c>
      <c r="R61" s="1451">
        <v>2</v>
      </c>
      <c r="S61" s="15">
        <f t="shared" si="116"/>
        <v>9.9502487562189046</v>
      </c>
      <c r="U61" s="15">
        <f t="shared" si="117"/>
        <v>0</v>
      </c>
      <c r="V61" s="14">
        <v>1.33</v>
      </c>
      <c r="W61" s="15">
        <f t="shared" si="118"/>
        <v>7.5826681870011416</v>
      </c>
      <c r="X61" s="14"/>
      <c r="Y61" s="15">
        <f t="shared" si="119"/>
        <v>0</v>
      </c>
      <c r="Z61" s="14">
        <v>914.83281699999998</v>
      </c>
      <c r="AA61" s="15">
        <f t="shared" si="120"/>
        <v>16.788935456340724</v>
      </c>
      <c r="AB61" s="14"/>
      <c r="AG61" s="15"/>
      <c r="AH61" s="14"/>
      <c r="AI61" s="15">
        <f t="shared" si="121"/>
        <v>0</v>
      </c>
      <c r="AJ61" s="14">
        <v>1.33</v>
      </c>
      <c r="AK61" s="15">
        <f t="shared" si="122"/>
        <v>8.8607594936708853</v>
      </c>
      <c r="AM61" s="15"/>
      <c r="AO61" s="15"/>
      <c r="AP61" s="14">
        <v>399.512677</v>
      </c>
      <c r="AQ61" s="15">
        <f t="shared" si="123"/>
        <v>11.859638609902824</v>
      </c>
      <c r="AR61" s="14">
        <v>8.5993530000000007</v>
      </c>
      <c r="AS61" s="15">
        <f t="shared" si="124"/>
        <v>0.80631533052039384</v>
      </c>
      <c r="AT61" s="14">
        <v>664.29895199999999</v>
      </c>
      <c r="AU61" s="15">
        <f t="shared" si="125"/>
        <v>23.601743478272887</v>
      </c>
      <c r="AV61" s="14">
        <v>772.13957600000003</v>
      </c>
      <c r="AW61" s="15">
        <f t="shared" si="126"/>
        <v>37.981273572163666</v>
      </c>
      <c r="AX61" s="14">
        <v>325.69949000000003</v>
      </c>
      <c r="AY61" s="15">
        <f t="shared" si="127"/>
        <v>9.6781296370165357</v>
      </c>
      <c r="AZ61" s="14">
        <v>0</v>
      </c>
      <c r="BA61" s="15">
        <f t="shared" si="128"/>
        <v>0</v>
      </c>
      <c r="BC61" s="15"/>
      <c r="BD61" s="14"/>
      <c r="BE61" s="15">
        <f t="shared" si="129"/>
        <v>0</v>
      </c>
      <c r="BF61" s="14"/>
      <c r="BG61" s="15">
        <f t="shared" si="130"/>
        <v>0</v>
      </c>
      <c r="BI61" s="15"/>
      <c r="BJ61" s="14">
        <v>15.97</v>
      </c>
      <c r="BK61" s="15">
        <f t="shared" si="131"/>
        <v>13.185270805812419</v>
      </c>
      <c r="BM61" s="15">
        <f t="shared" si="132"/>
        <v>0</v>
      </c>
      <c r="BN61" s="14">
        <v>0.81200000000000006</v>
      </c>
      <c r="BO61" s="15">
        <f t="shared" si="133"/>
        <v>6.379344750160662E-2</v>
      </c>
      <c r="BP61" s="14">
        <v>251.4</v>
      </c>
      <c r="BQ61" s="15">
        <f t="shared" si="134"/>
        <v>6.246117915973068</v>
      </c>
      <c r="BS61" s="15"/>
      <c r="BU61" s="15">
        <f t="shared" si="135"/>
        <v>0</v>
      </c>
      <c r="BV61" s="1451">
        <v>33</v>
      </c>
      <c r="BW61" s="15">
        <f t="shared" si="136"/>
        <v>7.5247976285486251</v>
      </c>
      <c r="BY61" s="15">
        <f t="shared" si="137"/>
        <v>0</v>
      </c>
      <c r="BZ61" s="14">
        <v>2.3293555399999999</v>
      </c>
      <c r="CA61" s="15">
        <f t="shared" si="138"/>
        <v>11.655660058927147</v>
      </c>
      <c r="CC61" s="15">
        <f t="shared" si="139"/>
        <v>0</v>
      </c>
      <c r="CE61" s="15">
        <f t="shared" si="140"/>
        <v>0</v>
      </c>
      <c r="CG61" s="15">
        <f t="shared" si="141"/>
        <v>0</v>
      </c>
      <c r="CI61" s="15"/>
      <c r="CJ61" s="14">
        <v>0</v>
      </c>
      <c r="CK61" s="15">
        <f t="shared" si="142"/>
        <v>0</v>
      </c>
      <c r="CL61" s="14">
        <v>0</v>
      </c>
      <c r="CM61" s="15">
        <f t="shared" si="143"/>
        <v>0</v>
      </c>
      <c r="CN61" s="14">
        <v>14.6</v>
      </c>
      <c r="CO61" s="15">
        <f t="shared" si="144"/>
        <v>38.120104438642301</v>
      </c>
      <c r="CP61" s="14">
        <v>-4</v>
      </c>
      <c r="CQ61" s="15">
        <f t="shared" si="145"/>
        <v>-0.77504359620228636</v>
      </c>
      <c r="CR61" s="14">
        <v>0</v>
      </c>
      <c r="CS61" s="15">
        <f t="shared" si="146"/>
        <v>0</v>
      </c>
      <c r="CT61" s="14">
        <v>20.399999999999999</v>
      </c>
      <c r="CU61" s="15">
        <f t="shared" si="147"/>
        <v>7.698113207547169</v>
      </c>
      <c r="CV61" s="14"/>
      <c r="CW61" s="15"/>
      <c r="CX61" s="1451">
        <v>349</v>
      </c>
      <c r="CY61" s="15">
        <f t="shared" si="148"/>
        <v>20.946996296763121</v>
      </c>
      <c r="CZ61" s="1451"/>
      <c r="DA61" s="15">
        <f t="shared" si="149"/>
        <v>0</v>
      </c>
      <c r="DB61" s="1451"/>
      <c r="DC61" s="15">
        <f t="shared" si="150"/>
        <v>0</v>
      </c>
      <c r="DD61" s="1451"/>
      <c r="DE61" s="15">
        <f t="shared" si="151"/>
        <v>0</v>
      </c>
      <c r="DF61" s="14"/>
      <c r="DG61" s="15"/>
      <c r="DI61" s="15"/>
      <c r="DJ61" s="1451">
        <v>8.1</v>
      </c>
      <c r="DK61" s="15">
        <f t="shared" si="152"/>
        <v>5.2975801177240021</v>
      </c>
      <c r="DL61" s="1451">
        <v>89.9</v>
      </c>
      <c r="DM61" s="15">
        <f t="shared" si="153"/>
        <v>6.4257889282012801</v>
      </c>
      <c r="DN61" s="14">
        <v>0</v>
      </c>
      <c r="DO61" s="15">
        <f t="shared" si="154"/>
        <v>0</v>
      </c>
      <c r="DP61" s="14">
        <v>1.3</v>
      </c>
      <c r="DQ61" s="15">
        <f t="shared" si="155"/>
        <v>36.619718309859159</v>
      </c>
      <c r="DR61" s="14">
        <v>0</v>
      </c>
      <c r="DS61" s="15">
        <f t="shared" si="156"/>
        <v>0</v>
      </c>
      <c r="DT61" s="1558">
        <v>0</v>
      </c>
      <c r="DU61" s="15">
        <f t="shared" si="157"/>
        <v>0</v>
      </c>
      <c r="DV61" s="14">
        <v>7.3179999999999996</v>
      </c>
      <c r="DW61" s="15">
        <f t="shared" si="158"/>
        <v>1.6403105874077735</v>
      </c>
      <c r="DX61" s="14">
        <v>16.7</v>
      </c>
      <c r="DY61" s="15">
        <f t="shared" si="159"/>
        <v>7.1398033347584438</v>
      </c>
      <c r="DZ61" s="14">
        <v>31.5</v>
      </c>
      <c r="EA61" s="15">
        <f t="shared" si="160"/>
        <v>14.298683613254651</v>
      </c>
      <c r="EB61" s="14">
        <v>21.37</v>
      </c>
      <c r="EC61" s="15">
        <f t="shared" si="161"/>
        <v>2.107896276115671</v>
      </c>
    </row>
    <row r="62" spans="1:151" ht="12.75" customHeight="1" thickBot="1">
      <c r="A62" s="14" t="s">
        <v>173</v>
      </c>
      <c r="B62" s="1450">
        <f t="shared" si="108"/>
        <v>2025.5628180900001</v>
      </c>
      <c r="C62" s="15">
        <f t="shared" si="109"/>
        <v>3.0584414385776011</v>
      </c>
      <c r="D62" s="167"/>
      <c r="E62" s="15">
        <f t="shared" si="110"/>
        <v>0</v>
      </c>
      <c r="F62" s="660">
        <v>1.4159999999999999</v>
      </c>
      <c r="G62" s="15">
        <f t="shared" si="111"/>
        <v>3.4520588020185761</v>
      </c>
      <c r="H62" s="660"/>
      <c r="I62" s="15">
        <f t="shared" si="112"/>
        <v>0</v>
      </c>
      <c r="J62" s="167">
        <v>8.1300000000000008</v>
      </c>
      <c r="K62" s="15">
        <f t="shared" si="113"/>
        <v>4.7130434782608699</v>
      </c>
      <c r="L62" s="14"/>
      <c r="N62" s="167"/>
      <c r="O62" s="15">
        <f t="shared" si="114"/>
        <v>0</v>
      </c>
      <c r="P62" s="167"/>
      <c r="Q62" s="15">
        <f t="shared" si="115"/>
        <v>0</v>
      </c>
      <c r="R62" s="1451">
        <v>0</v>
      </c>
      <c r="S62" s="15">
        <f t="shared" si="116"/>
        <v>0</v>
      </c>
      <c r="T62" s="167"/>
      <c r="U62" s="15">
        <f t="shared" si="117"/>
        <v>0</v>
      </c>
      <c r="V62" s="167">
        <v>1.43</v>
      </c>
      <c r="W62" s="15">
        <f t="shared" si="118"/>
        <v>8.1527936145952111</v>
      </c>
      <c r="X62" s="167"/>
      <c r="Y62" s="15">
        <f t="shared" si="119"/>
        <v>0</v>
      </c>
      <c r="Z62" s="167">
        <v>0</v>
      </c>
      <c r="AA62" s="15">
        <f t="shared" si="120"/>
        <v>0</v>
      </c>
      <c r="AB62" s="14"/>
      <c r="AD62" s="167"/>
      <c r="AG62" s="15"/>
      <c r="AH62" s="167"/>
      <c r="AI62" s="15">
        <f t="shared" si="121"/>
        <v>0</v>
      </c>
      <c r="AJ62" s="167">
        <v>0</v>
      </c>
      <c r="AK62" s="15">
        <f t="shared" si="122"/>
        <v>0</v>
      </c>
      <c r="AM62" s="15"/>
      <c r="AO62" s="15"/>
      <c r="AP62" s="167">
        <v>240.12880999999999</v>
      </c>
      <c r="AQ62" s="15">
        <f t="shared" si="123"/>
        <v>7.1282867112274859</v>
      </c>
      <c r="AR62" s="167">
        <v>16.264398</v>
      </c>
      <c r="AS62" s="15">
        <f t="shared" si="124"/>
        <v>1.5250255977496483</v>
      </c>
      <c r="AT62" s="167">
        <v>337.24386399999997</v>
      </c>
      <c r="AU62" s="15">
        <f t="shared" si="125"/>
        <v>11.981869222863907</v>
      </c>
      <c r="AV62" s="167">
        <v>357.45289400000001</v>
      </c>
      <c r="AW62" s="15">
        <f t="shared" si="126"/>
        <v>17.582981857383281</v>
      </c>
      <c r="AX62" s="167">
        <v>230.574253</v>
      </c>
      <c r="AY62" s="15">
        <f t="shared" si="127"/>
        <v>6.8514921883735482</v>
      </c>
      <c r="AZ62" s="167">
        <v>0</v>
      </c>
      <c r="BA62" s="15">
        <f t="shared" si="128"/>
        <v>0</v>
      </c>
      <c r="BC62" s="15"/>
      <c r="BD62" s="167"/>
      <c r="BE62" s="15">
        <f t="shared" si="129"/>
        <v>0</v>
      </c>
      <c r="BF62" s="167"/>
      <c r="BG62" s="15">
        <f t="shared" si="130"/>
        <v>0</v>
      </c>
      <c r="BH62" s="167"/>
      <c r="BI62" s="15"/>
      <c r="BJ62" s="167">
        <v>35.979999999999997</v>
      </c>
      <c r="BK62" s="15">
        <f t="shared" si="131"/>
        <v>29.706076618229847</v>
      </c>
      <c r="BL62" s="167"/>
      <c r="BM62" s="15">
        <f t="shared" si="132"/>
        <v>0</v>
      </c>
      <c r="BN62" s="167">
        <v>112.41</v>
      </c>
      <c r="BO62" s="15">
        <f t="shared" si="133"/>
        <v>8.8313071843049258</v>
      </c>
      <c r="BP62" s="167">
        <v>9.9</v>
      </c>
      <c r="BQ62" s="15">
        <f t="shared" si="134"/>
        <v>0.24596884394643345</v>
      </c>
      <c r="BS62" s="15"/>
      <c r="BT62" s="167"/>
      <c r="BU62" s="15">
        <f t="shared" si="135"/>
        <v>0</v>
      </c>
      <c r="BV62" s="1451"/>
      <c r="BW62" s="15">
        <f t="shared" si="136"/>
        <v>0</v>
      </c>
      <c r="BX62" s="167"/>
      <c r="BY62" s="15">
        <f t="shared" si="137"/>
        <v>0</v>
      </c>
      <c r="BZ62" s="167">
        <v>1.6435990900000002</v>
      </c>
      <c r="CA62" s="15">
        <f t="shared" si="138"/>
        <v>8.2242628646556923</v>
      </c>
      <c r="CB62" s="167"/>
      <c r="CC62" s="15">
        <f t="shared" si="139"/>
        <v>0</v>
      </c>
      <c r="CD62" s="167"/>
      <c r="CE62" s="15">
        <f t="shared" si="140"/>
        <v>0</v>
      </c>
      <c r="CF62" s="167"/>
      <c r="CG62" s="15">
        <f t="shared" si="141"/>
        <v>0</v>
      </c>
      <c r="CI62" s="15"/>
      <c r="CJ62" s="167">
        <v>0</v>
      </c>
      <c r="CK62" s="15">
        <f t="shared" si="142"/>
        <v>0</v>
      </c>
      <c r="CL62" s="167">
        <v>0</v>
      </c>
      <c r="CM62" s="15">
        <f t="shared" si="143"/>
        <v>0</v>
      </c>
      <c r="CN62" s="167">
        <v>-11.3</v>
      </c>
      <c r="CO62" s="15">
        <f t="shared" si="144"/>
        <v>-29.503916449086166</v>
      </c>
      <c r="CP62" s="167">
        <v>11.4</v>
      </c>
      <c r="CQ62" s="15">
        <f t="shared" si="145"/>
        <v>2.2088742491765161</v>
      </c>
      <c r="CR62" s="167">
        <v>0</v>
      </c>
      <c r="CS62" s="15">
        <f t="shared" si="146"/>
        <v>0</v>
      </c>
      <c r="CT62" s="167">
        <v>3.6</v>
      </c>
      <c r="CU62" s="15">
        <f t="shared" si="147"/>
        <v>1.3584905660377358</v>
      </c>
      <c r="CV62" s="14"/>
      <c r="CW62" s="15"/>
      <c r="CX62" s="1451"/>
      <c r="CY62" s="15">
        <f t="shared" si="148"/>
        <v>0</v>
      </c>
      <c r="CZ62" s="167"/>
      <c r="DA62" s="15">
        <f t="shared" si="149"/>
        <v>0</v>
      </c>
      <c r="DB62" s="1451">
        <v>595.9</v>
      </c>
      <c r="DC62" s="15">
        <f t="shared" si="150"/>
        <v>100</v>
      </c>
      <c r="DD62" s="167"/>
      <c r="DE62" s="15">
        <f t="shared" si="151"/>
        <v>0</v>
      </c>
      <c r="DF62" s="14"/>
      <c r="DG62" s="15"/>
      <c r="DI62" s="15"/>
      <c r="DJ62" s="167"/>
      <c r="DK62" s="15">
        <f t="shared" si="152"/>
        <v>0</v>
      </c>
      <c r="DL62" s="1451">
        <v>20.5</v>
      </c>
      <c r="DM62" s="15">
        <f t="shared" si="153"/>
        <v>1.4652800114363318</v>
      </c>
      <c r="DN62" s="167">
        <v>0</v>
      </c>
      <c r="DO62" s="15">
        <f t="shared" si="154"/>
        <v>0</v>
      </c>
      <c r="DP62" s="167">
        <v>0.2</v>
      </c>
      <c r="DQ62" s="15">
        <f t="shared" si="155"/>
        <v>5.6338028169014089</v>
      </c>
      <c r="DR62" s="167">
        <v>0</v>
      </c>
      <c r="DS62" s="15">
        <f t="shared" si="156"/>
        <v>0</v>
      </c>
      <c r="DT62" s="1558">
        <v>0</v>
      </c>
      <c r="DU62" s="15">
        <f t="shared" si="157"/>
        <v>0</v>
      </c>
      <c r="DV62" s="167">
        <v>0</v>
      </c>
      <c r="DW62" s="15">
        <f t="shared" si="158"/>
        <v>0</v>
      </c>
      <c r="DX62" s="167">
        <v>22.6</v>
      </c>
      <c r="DY62" s="15">
        <f t="shared" si="159"/>
        <v>9.662248824283882</v>
      </c>
      <c r="DZ62" s="167"/>
      <c r="EA62" s="15">
        <f t="shared" si="160"/>
        <v>0</v>
      </c>
      <c r="EB62" s="167">
        <v>30.088999999999999</v>
      </c>
      <c r="EC62" s="15">
        <f t="shared" si="161"/>
        <v>2.9679219022950125</v>
      </c>
    </row>
    <row r="63" spans="1:151" ht="12.75" customHeight="1" thickBot="1">
      <c r="A63" s="40" t="s">
        <v>22</v>
      </c>
      <c r="B63" s="5">
        <f t="shared" si="108"/>
        <v>47656.505502383727</v>
      </c>
      <c r="C63" s="50">
        <f t="shared" si="109"/>
        <v>71.957596152821793</v>
      </c>
      <c r="D63" s="5">
        <f>SUM(D55:D62)</f>
        <v>5939.0749999999998</v>
      </c>
      <c r="E63" s="50">
        <f t="shared" si="110"/>
        <v>100</v>
      </c>
      <c r="F63" s="5">
        <f>SUM(F55:F62)</f>
        <v>41.018999999999998</v>
      </c>
      <c r="G63" s="50">
        <f t="shared" si="111"/>
        <v>99.999999999999972</v>
      </c>
      <c r="H63" s="5">
        <f>SUM(H55:H62)</f>
        <v>779.58216341999992</v>
      </c>
      <c r="I63" s="50">
        <f t="shared" si="112"/>
        <v>95.19183961753825</v>
      </c>
      <c r="J63" s="5">
        <f>SUM(J55:J62)</f>
        <v>161.26999999999998</v>
      </c>
      <c r="K63" s="50">
        <f t="shared" si="113"/>
        <v>93.489855072463754</v>
      </c>
      <c r="L63" s="5"/>
      <c r="M63" s="50"/>
      <c r="N63" s="5">
        <f>SUM(N55:N62)</f>
        <v>4</v>
      </c>
      <c r="O63" s="50">
        <f t="shared" si="114"/>
        <v>100</v>
      </c>
      <c r="P63" s="5">
        <f>SUM(P55:P62)</f>
        <v>430.66999999999996</v>
      </c>
      <c r="Q63" s="50">
        <f t="shared" si="115"/>
        <v>99.993034594845597</v>
      </c>
      <c r="R63" s="5">
        <f>SUM(R55:R62)</f>
        <v>18.899999999999999</v>
      </c>
      <c r="S63" s="50">
        <f t="shared" si="116"/>
        <v>94.029850746268636</v>
      </c>
      <c r="T63" s="5">
        <f>SUM(T55:T62)</f>
        <v>1108.0999999999999</v>
      </c>
      <c r="U63" s="50">
        <f t="shared" si="117"/>
        <v>99.998195141320437</v>
      </c>
      <c r="V63" s="5">
        <f>SUM(V55:V62)</f>
        <v>17.54</v>
      </c>
      <c r="W63" s="50">
        <f t="shared" si="118"/>
        <v>100</v>
      </c>
      <c r="X63" s="5">
        <f>SUM(X55:X62)</f>
        <v>11.2</v>
      </c>
      <c r="Y63" s="50">
        <f t="shared" si="119"/>
        <v>5.7142857142857144</v>
      </c>
      <c r="Z63" s="5">
        <f>SUM(Z55:Z62)</f>
        <v>4353.3789570000008</v>
      </c>
      <c r="AA63" s="50">
        <f t="shared" si="120"/>
        <v>79.892847051271573</v>
      </c>
      <c r="AB63" s="5"/>
      <c r="AC63" s="50"/>
      <c r="AD63" s="5"/>
      <c r="AE63" s="50"/>
      <c r="AF63" s="5"/>
      <c r="AG63" s="50"/>
      <c r="AH63" s="5">
        <f>SUM(AH55:AH62)</f>
        <v>155.51811957000001</v>
      </c>
      <c r="AI63" s="50">
        <f t="shared" si="121"/>
        <v>93.373238770274781</v>
      </c>
      <c r="AJ63" s="5">
        <f>SUM(AJ55:AJ62)</f>
        <v>15.01</v>
      </c>
      <c r="AK63" s="50">
        <f t="shared" si="122"/>
        <v>100</v>
      </c>
      <c r="AL63" s="5"/>
      <c r="AM63" s="50"/>
      <c r="AN63" s="5"/>
      <c r="AO63" s="50"/>
      <c r="AP63" s="5">
        <f>SUM(AP55:AP62)</f>
        <v>3330.1636908100004</v>
      </c>
      <c r="AQ63" s="50">
        <f t="shared" si="123"/>
        <v>98.856782671821861</v>
      </c>
      <c r="AR63" s="5">
        <f>SUM(AR55:AR62)</f>
        <v>1066.517008</v>
      </c>
      <c r="AS63" s="50">
        <f t="shared" si="124"/>
        <v>100.00159474917956</v>
      </c>
      <c r="AT63" s="5">
        <f>SUM(AT55:AT62)</f>
        <v>2814.6181355499998</v>
      </c>
      <c r="AU63" s="50">
        <f t="shared" si="125"/>
        <v>100.00000003694993</v>
      </c>
      <c r="AV63" s="5">
        <f>SUM(AV55:AV62)</f>
        <v>1656.9201500200002</v>
      </c>
      <c r="AW63" s="50">
        <f t="shared" si="126"/>
        <v>81.503318132135334</v>
      </c>
      <c r="AX63" s="5">
        <f>SUM(AX55:AX62)</f>
        <v>3274.2143968099999</v>
      </c>
      <c r="AY63" s="50">
        <f t="shared" si="127"/>
        <v>97.292972094347078</v>
      </c>
      <c r="AZ63" s="5">
        <f>SUM(AZ55:AZ62)</f>
        <v>2791.7531841703767</v>
      </c>
      <c r="BA63" s="50">
        <f t="shared" si="128"/>
        <v>100.00011405642972</v>
      </c>
      <c r="BB63" s="5"/>
      <c r="BC63" s="50"/>
      <c r="BD63" s="5">
        <f>SUM(BD55:BD62)</f>
        <v>536.29999999999995</v>
      </c>
      <c r="BE63" s="50">
        <f t="shared" si="129"/>
        <v>100</v>
      </c>
      <c r="BF63" s="5">
        <f>SUM(BF55:BF62)</f>
        <v>1054.0999999999999</v>
      </c>
      <c r="BG63" s="50">
        <f t="shared" si="130"/>
        <v>100</v>
      </c>
      <c r="BH63" s="5"/>
      <c r="BI63" s="50"/>
      <c r="BJ63" s="5">
        <f>SUM(BJ55:BJ62)</f>
        <v>121.13</v>
      </c>
      <c r="BK63" s="50">
        <f t="shared" si="131"/>
        <v>100.00825627476881</v>
      </c>
      <c r="BL63" s="5">
        <f>SUM(BL55:BL62)</f>
        <v>114.15299999999999</v>
      </c>
      <c r="BM63" s="50">
        <f t="shared" si="132"/>
        <v>99.999123990398928</v>
      </c>
      <c r="BN63" s="5">
        <f>SUM(BN55:BN62)</f>
        <v>1206.0119999999999</v>
      </c>
      <c r="BO63" s="50">
        <f t="shared" si="133"/>
        <v>94.748353704812317</v>
      </c>
      <c r="BP63" s="5">
        <f>SUM(BP55:BP62)</f>
        <v>3448.1000000000004</v>
      </c>
      <c r="BQ63" s="50">
        <f t="shared" si="134"/>
        <v>85.669209172898704</v>
      </c>
      <c r="BR63" s="5"/>
      <c r="BS63" s="50"/>
      <c r="BT63" s="5">
        <f>SUM(BT55:BT62)</f>
        <v>357.19499999999999</v>
      </c>
      <c r="BU63" s="50">
        <f t="shared" si="135"/>
        <v>87.649622355383457</v>
      </c>
      <c r="BV63" s="5">
        <f>SUM(BV55:BV62)</f>
        <v>378.99999999999994</v>
      </c>
      <c r="BW63" s="50">
        <f t="shared" si="136"/>
        <v>86.421160643028145</v>
      </c>
      <c r="BX63" s="5">
        <f>SUM(BX55:BX62)</f>
        <v>13.8</v>
      </c>
      <c r="BY63" s="50">
        <f t="shared" si="137"/>
        <v>100</v>
      </c>
      <c r="BZ63" s="5">
        <f>SUM(BZ55:BZ62)</f>
        <v>19.183770319999997</v>
      </c>
      <c r="CA63" s="50">
        <f t="shared" si="138"/>
        <v>95.992003650269737</v>
      </c>
      <c r="CB63" s="5">
        <f>SUM(CB55:CB62)</f>
        <v>2981.0563899999997</v>
      </c>
      <c r="CC63" s="50">
        <f t="shared" si="139"/>
        <v>100.00000006709028</v>
      </c>
      <c r="CD63" s="5">
        <f>SUM(CD55:CD62)</f>
        <v>301.41416700000002</v>
      </c>
      <c r="CE63" s="50">
        <f t="shared" si="140"/>
        <v>81.941105211371479</v>
      </c>
      <c r="CF63" s="5">
        <f>SUM(CF55:CF62)</f>
        <v>0</v>
      </c>
      <c r="CG63" s="50">
        <f t="shared" si="141"/>
        <v>0</v>
      </c>
      <c r="CH63" s="5"/>
      <c r="CI63" s="50"/>
      <c r="CJ63" s="5">
        <f>SUM(CJ55:CJ62)</f>
        <v>52.5</v>
      </c>
      <c r="CK63" s="50">
        <f t="shared" si="142"/>
        <v>75</v>
      </c>
      <c r="CL63" s="5">
        <f>SUM(CL55:CL62)</f>
        <v>2.2999999999999998</v>
      </c>
      <c r="CM63" s="50">
        <f t="shared" si="143"/>
        <v>15.231788079470199</v>
      </c>
      <c r="CN63" s="5">
        <f>SUM(CN55:CN62)</f>
        <v>38.299999999999997</v>
      </c>
      <c r="CO63" s="50">
        <f t="shared" si="144"/>
        <v>100</v>
      </c>
      <c r="CP63" s="5">
        <f>SUM(CP55:CP62)</f>
        <v>516.1</v>
      </c>
      <c r="CQ63" s="50">
        <f t="shared" si="145"/>
        <v>100</v>
      </c>
      <c r="CR63" s="5">
        <f>SUM(CR55:CR62)</f>
        <v>1.2</v>
      </c>
      <c r="CS63" s="50">
        <f t="shared" si="146"/>
        <v>100</v>
      </c>
      <c r="CT63" s="5">
        <f>SUM(CT55:CT62)</f>
        <v>265</v>
      </c>
      <c r="CU63" s="50">
        <f t="shared" si="147"/>
        <v>100</v>
      </c>
      <c r="CV63" s="5"/>
      <c r="CW63" s="50"/>
      <c r="CX63" s="5">
        <f>SUM(CX55:CX62)</f>
        <v>1514.1</v>
      </c>
      <c r="CY63" s="50">
        <f t="shared" si="148"/>
        <v>90.876352701802404</v>
      </c>
      <c r="CZ63" s="5">
        <f>SUM(CZ55:CZ62)</f>
        <v>1217.5</v>
      </c>
      <c r="DA63" s="50">
        <f t="shared" si="149"/>
        <v>99.998357316512255</v>
      </c>
      <c r="DB63" s="5">
        <f>SUM(DB55:DB62)</f>
        <v>595.9</v>
      </c>
      <c r="DC63" s="50">
        <f t="shared" si="150"/>
        <v>100</v>
      </c>
      <c r="DD63" s="5">
        <f>SUM(DD55:DD62)</f>
        <v>147.24</v>
      </c>
      <c r="DE63" s="50">
        <f t="shared" si="151"/>
        <v>100.04076640847941</v>
      </c>
      <c r="DF63" s="5"/>
      <c r="DG63" s="50"/>
      <c r="DH63" s="5"/>
      <c r="DI63" s="50"/>
      <c r="DJ63" s="5">
        <f>SUM(DJ55:DJ62)</f>
        <v>138.79999999999998</v>
      </c>
      <c r="DK63" s="50">
        <f t="shared" si="152"/>
        <v>90.778286461739683</v>
      </c>
      <c r="DL63" s="5">
        <f>SUM(DL55:DL62)</f>
        <v>1017.4999999999999</v>
      </c>
      <c r="DM63" s="50">
        <f t="shared" si="153"/>
        <v>72.727922518852068</v>
      </c>
      <c r="DN63" s="5">
        <v>1308</v>
      </c>
      <c r="DO63" s="50">
        <f t="shared" si="154"/>
        <v>100</v>
      </c>
      <c r="DP63" s="5">
        <f>SUM(DP55:DP62)</f>
        <v>3.6458357133409871</v>
      </c>
      <c r="DQ63" s="50">
        <f t="shared" si="155"/>
        <v>102.69959755890106</v>
      </c>
      <c r="DR63" s="5">
        <v>89.5</v>
      </c>
      <c r="DS63" s="50">
        <f t="shared" si="156"/>
        <v>85.400763358778633</v>
      </c>
      <c r="DT63" s="1456">
        <v>531.1</v>
      </c>
      <c r="DU63" s="50">
        <f t="shared" si="157"/>
        <v>100</v>
      </c>
      <c r="DV63" s="5">
        <v>399.29653399999995</v>
      </c>
      <c r="DW63" s="50">
        <f t="shared" si="158"/>
        <v>89.501275243977588</v>
      </c>
      <c r="DX63" s="5">
        <f>SUM(DX55:DX62)</f>
        <v>226.79999999999998</v>
      </c>
      <c r="DY63" s="50">
        <f t="shared" si="159"/>
        <v>96.964514749893098</v>
      </c>
      <c r="DZ63" s="5">
        <f>SUM(DZ55:DZ62)</f>
        <v>172.8</v>
      </c>
      <c r="EA63" s="50">
        <f t="shared" si="160"/>
        <v>78.438492964139812</v>
      </c>
      <c r="EB63" s="5">
        <f>SUM(EB55:EB62)</f>
        <v>918.029</v>
      </c>
      <c r="EC63" s="50">
        <f t="shared" si="161"/>
        <v>90.552639703612229</v>
      </c>
      <c r="EH63" s="14"/>
      <c r="EI63" s="14"/>
      <c r="EJ63" s="14"/>
      <c r="EK63" s="14"/>
      <c r="EL63" s="14"/>
      <c r="EM63" s="14"/>
      <c r="EN63" s="14"/>
      <c r="EO63" s="14"/>
      <c r="EP63" s="14"/>
      <c r="EQ63" s="14"/>
    </row>
    <row r="64" spans="1:151" ht="12.75" customHeight="1">
      <c r="A64" s="1"/>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8"/>
      <c r="CO64" s="138"/>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559"/>
      <c r="DU64" s="138"/>
      <c r="DV64" s="138"/>
      <c r="DW64" s="138"/>
      <c r="DX64" s="138"/>
      <c r="DY64" s="138"/>
      <c r="DZ64" s="138"/>
      <c r="EA64" s="138"/>
      <c r="EB64" s="138"/>
      <c r="EC64" s="138"/>
      <c r="EH64" s="14"/>
      <c r="EI64" s="14"/>
      <c r="EJ64" s="14"/>
      <c r="EK64" s="14"/>
      <c r="EL64" s="14"/>
      <c r="EM64" s="14"/>
      <c r="EN64" s="14"/>
      <c r="EO64" s="14"/>
      <c r="EP64" s="14"/>
      <c r="EQ64" s="14"/>
    </row>
    <row r="65" spans="1:147" ht="12.75" customHeight="1">
      <c r="A65" s="1"/>
      <c r="B65" s="14"/>
      <c r="C65" s="104"/>
      <c r="K65" s="14"/>
      <c r="N65" s="14"/>
      <c r="O65" s="14"/>
      <c r="P65" s="14"/>
      <c r="Q65" s="14"/>
      <c r="U65" s="14"/>
      <c r="W65" s="14"/>
      <c r="X65" s="14"/>
      <c r="Y65" s="14"/>
      <c r="Z65" s="14"/>
      <c r="AA65" s="14"/>
      <c r="AE65" s="14"/>
      <c r="AH65" s="14"/>
      <c r="AI65" s="14"/>
      <c r="AK65" s="14"/>
      <c r="AS65" s="14"/>
      <c r="AU65" s="14"/>
      <c r="BD65" s="14"/>
      <c r="BE65" s="14"/>
      <c r="BF65" s="14"/>
      <c r="BG65" s="14"/>
      <c r="BJ65" s="14"/>
      <c r="BK65" s="14"/>
      <c r="CP65" s="14"/>
      <c r="CQ65" s="14"/>
      <c r="CR65" s="14"/>
      <c r="CS65" s="14"/>
      <c r="CT65" s="14"/>
      <c r="CU65" s="14"/>
      <c r="CV65" s="14"/>
      <c r="CW65" s="14"/>
      <c r="CX65" s="14"/>
      <c r="CY65" s="14"/>
      <c r="CZ65" s="14"/>
      <c r="DA65" s="14"/>
      <c r="DC65" s="14"/>
      <c r="DD65" s="14"/>
      <c r="DE65" s="14"/>
      <c r="DF65" s="14"/>
      <c r="DG65" s="14"/>
      <c r="DJ65" s="14"/>
      <c r="DK65" s="14"/>
      <c r="DL65" s="14"/>
      <c r="DM65" s="14"/>
      <c r="DN65" s="14"/>
      <c r="DO65" s="14"/>
      <c r="DP65" s="14"/>
      <c r="DQ65" s="14"/>
      <c r="DR65" s="14"/>
      <c r="DS65" s="14"/>
      <c r="DT65" s="1558"/>
      <c r="DU65" s="14"/>
      <c r="DV65" s="14"/>
      <c r="DW65" s="14"/>
      <c r="DX65" s="14"/>
      <c r="DY65" s="14"/>
      <c r="EA65" s="14"/>
      <c r="EC65" s="14"/>
      <c r="EH65" s="14"/>
      <c r="EI65" s="14"/>
      <c r="EJ65" s="14"/>
      <c r="EK65" s="14"/>
      <c r="EL65" s="14"/>
      <c r="EM65" s="14"/>
      <c r="EN65" s="14"/>
      <c r="EO65" s="14"/>
      <c r="EP65" s="14"/>
      <c r="EQ65" s="14"/>
    </row>
    <row r="66" spans="1:147" ht="12.75" customHeight="1">
      <c r="A66" s="14" t="s">
        <v>517</v>
      </c>
      <c r="B66" s="14"/>
      <c r="C66" s="114"/>
      <c r="K66" s="14"/>
      <c r="N66" s="14"/>
      <c r="O66" s="14"/>
      <c r="P66" s="14"/>
      <c r="Q66" s="14"/>
      <c r="U66" s="14"/>
      <c r="W66" s="14"/>
      <c r="X66" s="14"/>
      <c r="Y66" s="14"/>
      <c r="Z66" s="14"/>
      <c r="AA66" s="14"/>
      <c r="AE66" s="14"/>
      <c r="AH66" s="14"/>
      <c r="AI66" s="14"/>
      <c r="AK66" s="14"/>
      <c r="AR66" s="14">
        <v>272</v>
      </c>
      <c r="AS66" s="14"/>
      <c r="AU66" s="14"/>
      <c r="AX66" s="14">
        <v>1856.8</v>
      </c>
      <c r="AZ66" s="14">
        <v>152.43</v>
      </c>
      <c r="BD66" s="14"/>
      <c r="BE66" s="14"/>
      <c r="BF66" s="14"/>
      <c r="BG66" s="14"/>
      <c r="BJ66" s="14"/>
      <c r="BK66" s="14"/>
      <c r="BL66" s="14">
        <v>10.01</v>
      </c>
      <c r="BN66" s="14">
        <v>3.88</v>
      </c>
      <c r="BP66" s="14">
        <v>730.2</v>
      </c>
      <c r="CF66" s="14">
        <v>5532.9</v>
      </c>
      <c r="CN66" s="14">
        <v>17.2</v>
      </c>
      <c r="CP66" s="14">
        <v>258.89999999999998</v>
      </c>
      <c r="CQ66" s="14"/>
      <c r="CR66" s="14"/>
      <c r="CS66" s="14"/>
      <c r="CT66" s="14"/>
      <c r="CU66" s="14"/>
      <c r="CV66" s="14"/>
      <c r="CW66" s="14"/>
      <c r="CX66" s="14"/>
      <c r="CY66" s="14"/>
      <c r="CZ66" s="14"/>
      <c r="DA66" s="14"/>
      <c r="DC66" s="14"/>
      <c r="DD66" s="14"/>
      <c r="DE66" s="14"/>
      <c r="DF66" s="14"/>
      <c r="DG66" s="14"/>
      <c r="DJ66" s="14"/>
      <c r="DK66" s="14"/>
      <c r="DL66" s="14"/>
      <c r="DM66" s="14"/>
      <c r="DN66" s="14">
        <v>758.1</v>
      </c>
      <c r="DO66" s="14"/>
      <c r="DP66" s="14"/>
      <c r="DQ66" s="14"/>
      <c r="DR66" s="14">
        <v>35.6</v>
      </c>
      <c r="DS66" s="14"/>
      <c r="DT66" s="1560">
        <v>29.4</v>
      </c>
      <c r="DU66" s="14"/>
      <c r="DV66" s="14">
        <v>46.7</v>
      </c>
      <c r="DW66" s="14"/>
      <c r="DX66" s="14"/>
      <c r="DY66" s="14"/>
      <c r="EA66" s="14"/>
      <c r="EC66" s="14"/>
      <c r="EH66" s="14"/>
      <c r="EI66" s="14"/>
      <c r="EJ66" s="14"/>
      <c r="EK66" s="14"/>
      <c r="EL66" s="14"/>
      <c r="EM66" s="14"/>
      <c r="EN66" s="14"/>
      <c r="EO66" s="14"/>
      <c r="EP66" s="14"/>
      <c r="EQ66" s="14"/>
    </row>
    <row r="67" spans="1:147" ht="12.75" customHeight="1">
      <c r="A67" s="1"/>
      <c r="B67" s="14"/>
      <c r="C67" s="114"/>
      <c r="D67" s="104"/>
      <c r="E67" s="114"/>
      <c r="F67" s="104"/>
      <c r="G67" s="114"/>
      <c r="H67" s="104"/>
      <c r="I67" s="114"/>
      <c r="J67" s="104"/>
      <c r="K67" s="114"/>
      <c r="N67" s="104"/>
      <c r="O67" s="114"/>
      <c r="P67" s="104"/>
      <c r="Q67" s="114"/>
      <c r="R67" s="104"/>
      <c r="S67" s="114"/>
      <c r="T67" s="104"/>
      <c r="U67" s="114"/>
      <c r="V67" s="104"/>
      <c r="W67" s="114"/>
      <c r="X67" s="104"/>
      <c r="Y67" s="114"/>
      <c r="Z67" s="104"/>
      <c r="AA67" s="114"/>
      <c r="AH67" s="104"/>
      <c r="AI67" s="114"/>
      <c r="AJ67" s="104"/>
      <c r="AK67" s="114"/>
      <c r="AP67" s="104"/>
      <c r="AQ67" s="114"/>
      <c r="AR67" s="104"/>
      <c r="AS67" s="114"/>
      <c r="AT67" s="104"/>
      <c r="AU67" s="114"/>
      <c r="AV67" s="104"/>
      <c r="AW67" s="114"/>
      <c r="AX67" s="104"/>
      <c r="AY67" s="114"/>
      <c r="AZ67" s="104"/>
      <c r="BA67" s="114"/>
      <c r="BD67" s="104"/>
      <c r="BE67" s="114"/>
      <c r="BF67" s="104"/>
      <c r="BG67" s="114"/>
      <c r="BJ67" s="104"/>
      <c r="BK67" s="114"/>
      <c r="BL67" s="104"/>
      <c r="BM67" s="114"/>
      <c r="BN67" s="104"/>
      <c r="BO67" s="114"/>
      <c r="BP67" s="104"/>
      <c r="BQ67" s="114"/>
      <c r="BT67" s="104"/>
      <c r="BU67" s="114"/>
      <c r="BV67" s="104"/>
      <c r="BW67" s="114"/>
      <c r="BX67" s="104"/>
      <c r="BY67" s="114"/>
      <c r="BZ67" s="104"/>
      <c r="CA67" s="114"/>
      <c r="CB67" s="104"/>
      <c r="CC67" s="114"/>
      <c r="CD67" s="104"/>
      <c r="CE67" s="114"/>
      <c r="CF67" s="104"/>
      <c r="CG67" s="114"/>
      <c r="CJ67" s="104"/>
      <c r="CK67" s="114"/>
      <c r="CL67" s="104"/>
      <c r="CM67" s="114"/>
      <c r="CN67" s="104"/>
      <c r="CO67" s="114"/>
      <c r="CP67" s="104"/>
      <c r="CQ67" s="114"/>
      <c r="CR67" s="104"/>
      <c r="CS67" s="114"/>
      <c r="CT67" s="104"/>
      <c r="CU67" s="114"/>
      <c r="CX67" s="104"/>
      <c r="CY67" s="114"/>
      <c r="CZ67" s="104"/>
      <c r="DA67" s="114"/>
      <c r="DB67" s="104"/>
      <c r="DC67" s="114"/>
      <c r="DD67" s="104"/>
      <c r="DE67" s="114"/>
      <c r="DF67" s="15"/>
      <c r="DG67" s="15"/>
      <c r="DH67" s="15"/>
      <c r="DI67" s="15"/>
      <c r="DJ67" s="104"/>
      <c r="DK67" s="114"/>
      <c r="DL67" s="104"/>
      <c r="DM67" s="114"/>
      <c r="DN67" s="104"/>
      <c r="DO67" s="114"/>
      <c r="DP67" s="104"/>
      <c r="DQ67" s="114"/>
      <c r="DR67" s="104"/>
      <c r="DS67" s="114"/>
      <c r="DT67" s="1558"/>
      <c r="DU67" s="114"/>
      <c r="DV67" s="104"/>
      <c r="DW67" s="114"/>
      <c r="DX67" s="104"/>
      <c r="DY67" s="114"/>
      <c r="DZ67" s="104"/>
      <c r="EA67" s="114"/>
      <c r="EB67" s="104"/>
      <c r="EC67" s="114"/>
    </row>
    <row r="68" spans="1:147" ht="12.75" customHeight="1">
      <c r="A68" s="11"/>
      <c r="B68" s="14"/>
      <c r="C68" s="114"/>
      <c r="D68" s="104"/>
      <c r="E68" s="114"/>
      <c r="BK68" s="104"/>
      <c r="CR68" s="14"/>
      <c r="CS68" s="14"/>
      <c r="CT68" s="14"/>
      <c r="CU68" s="14"/>
      <c r="CX68" s="14"/>
      <c r="CY68" s="14"/>
      <c r="CZ68" s="14"/>
      <c r="DA68" s="14"/>
      <c r="DC68" s="14"/>
      <c r="DD68" s="14"/>
      <c r="DE68" s="14"/>
      <c r="DJ68" s="14"/>
      <c r="DK68" s="14"/>
      <c r="DL68" s="14"/>
      <c r="DM68" s="14"/>
      <c r="DN68" s="14"/>
      <c r="DO68" s="14"/>
      <c r="DP68" s="14"/>
      <c r="DQ68" s="14"/>
      <c r="DR68" s="14"/>
      <c r="DS68" s="14"/>
      <c r="DT68" s="14"/>
      <c r="DU68" s="14"/>
      <c r="DV68" s="14"/>
      <c r="DW68" s="14"/>
      <c r="DX68" s="14"/>
      <c r="DY68" s="14"/>
      <c r="EA68" s="14"/>
      <c r="EC68" s="14"/>
    </row>
    <row r="69" spans="1:147" ht="12.75" customHeight="1">
      <c r="A69" s="11"/>
      <c r="B69" s="14"/>
      <c r="C69" s="114"/>
      <c r="D69" s="104"/>
      <c r="E69" s="114"/>
      <c r="BK69" s="117"/>
      <c r="CR69" s="14"/>
      <c r="CS69" s="14"/>
      <c r="CT69" s="14"/>
      <c r="CU69" s="14"/>
      <c r="CX69" s="14"/>
      <c r="CY69" s="14"/>
      <c r="CZ69" s="14"/>
      <c r="DA69" s="14"/>
      <c r="DC69" s="14"/>
      <c r="DD69" s="14"/>
      <c r="DE69" s="14"/>
      <c r="DJ69" s="14"/>
      <c r="DK69" s="14"/>
      <c r="DL69" s="14"/>
      <c r="DM69" s="14"/>
      <c r="DN69" s="14"/>
      <c r="DO69" s="14"/>
      <c r="DP69" s="14"/>
      <c r="DQ69" s="14"/>
      <c r="DR69" s="14"/>
      <c r="DS69" s="14"/>
      <c r="DT69" s="14"/>
      <c r="DU69" s="14"/>
      <c r="DV69" s="14"/>
      <c r="DW69" s="14"/>
      <c r="DX69" s="14"/>
      <c r="DY69" s="14"/>
      <c r="EA69" s="14"/>
      <c r="EC69" s="14"/>
    </row>
    <row r="70" spans="1:147" ht="12.75" customHeight="1">
      <c r="A70" s="11"/>
      <c r="B70" s="14"/>
      <c r="C70" s="114"/>
      <c r="D70" s="104"/>
      <c r="E70" s="114"/>
      <c r="BK70" s="14"/>
      <c r="DJ70" s="114"/>
      <c r="DK70" s="114"/>
      <c r="DL70" s="114"/>
      <c r="DM70" s="114"/>
    </row>
    <row r="71" spans="1:147" ht="12.75" customHeight="1">
      <c r="A71" s="11"/>
      <c r="B71" s="14"/>
      <c r="C71" s="114"/>
      <c r="BK71" s="14"/>
      <c r="DJ71" s="114"/>
      <c r="DK71" s="114"/>
      <c r="DL71" s="114"/>
      <c r="DM71" s="114"/>
    </row>
    <row r="72" spans="1:147" ht="12.75" customHeight="1">
      <c r="A72" s="11"/>
      <c r="B72" s="14"/>
      <c r="C72" s="114"/>
      <c r="BK72" s="14"/>
      <c r="DJ72" s="114"/>
      <c r="DK72" s="114"/>
      <c r="DL72" s="114"/>
      <c r="DM72" s="114"/>
    </row>
    <row r="73" spans="1:147" ht="12.75" customHeight="1">
      <c r="A73" s="11"/>
      <c r="B73" s="14"/>
      <c r="C73" s="114"/>
      <c r="BK73" s="14"/>
      <c r="DJ73" s="114"/>
      <c r="DK73" s="114"/>
      <c r="DL73" s="114"/>
      <c r="DM73" s="114"/>
      <c r="DY73" s="14"/>
    </row>
    <row r="74" spans="1:147" ht="12.75" customHeight="1">
      <c r="A74" s="11"/>
      <c r="B74" s="14"/>
      <c r="C74" s="117"/>
      <c r="BK74" s="14"/>
      <c r="DJ74" s="114"/>
      <c r="DK74" s="114"/>
      <c r="DL74" s="114"/>
      <c r="DM74" s="114"/>
      <c r="DY74" s="14"/>
    </row>
    <row r="75" spans="1:147" ht="12.75" customHeight="1">
      <c r="A75" s="1"/>
      <c r="B75" s="14"/>
      <c r="C75" s="118"/>
      <c r="BK75" s="14"/>
      <c r="DJ75" s="114"/>
      <c r="DK75" s="114"/>
      <c r="DL75" s="114"/>
      <c r="DM75" s="114"/>
      <c r="DY75" s="14"/>
    </row>
    <row r="76" spans="1:147" ht="12.75" customHeight="1">
      <c r="A76" s="1"/>
      <c r="B76" s="118"/>
      <c r="C76" s="118"/>
      <c r="BK76" s="14"/>
      <c r="DJ76" s="114"/>
      <c r="DK76" s="114"/>
      <c r="DL76" s="114"/>
      <c r="DM76" s="114"/>
      <c r="DY76" s="14"/>
    </row>
    <row r="77" spans="1:147" ht="12.75" customHeight="1">
      <c r="A77" s="1"/>
      <c r="BK77" s="104"/>
      <c r="DJ77" s="114"/>
      <c r="DK77" s="114"/>
      <c r="DL77" s="114"/>
      <c r="DM77" s="114"/>
      <c r="DY77" s="14"/>
    </row>
    <row r="78" spans="1:147" ht="12.75" customHeight="1">
      <c r="B78" s="11"/>
      <c r="BK78" s="14"/>
      <c r="DJ78" s="14"/>
      <c r="DK78" s="14"/>
      <c r="DL78" s="14"/>
      <c r="DM78" s="14"/>
      <c r="DY78" s="104"/>
    </row>
    <row r="79" spans="1:147" ht="12.75" customHeight="1">
      <c r="BK79" s="104"/>
      <c r="DJ79" s="51"/>
      <c r="DK79" s="51"/>
      <c r="DL79" s="51"/>
      <c r="DM79" s="51"/>
      <c r="DY79" s="14"/>
    </row>
    <row r="80" spans="1:147" ht="12.75" customHeight="1">
      <c r="B80" s="69"/>
      <c r="C80" s="69"/>
      <c r="BK80" s="117"/>
      <c r="DJ80" s="51"/>
      <c r="DK80" s="51"/>
      <c r="DL80" s="51"/>
      <c r="DM80" s="51"/>
      <c r="DY80" s="104"/>
    </row>
    <row r="81" spans="1:129" ht="12.75" customHeight="1">
      <c r="B81" s="14"/>
      <c r="C81" s="15"/>
      <c r="BK81" s="14"/>
      <c r="DY81" s="117"/>
    </row>
    <row r="82" spans="1:129" ht="12.75" customHeight="1">
      <c r="A82" s="1"/>
      <c r="B82" s="14"/>
      <c r="C82" s="15"/>
      <c r="BK82" s="118"/>
      <c r="DY82" s="14"/>
    </row>
    <row r="83" spans="1:129" ht="12.75" customHeight="1">
      <c r="B83" s="14"/>
      <c r="C83" s="15"/>
      <c r="DY83" s="118"/>
    </row>
    <row r="84" spans="1:129" ht="12.75" customHeight="1">
      <c r="B84" s="14"/>
      <c r="C84" s="15"/>
      <c r="BK84" s="11"/>
      <c r="DJ84" s="69"/>
      <c r="DK84" s="69"/>
      <c r="DL84" s="69"/>
      <c r="DM84" s="69"/>
    </row>
    <row r="85" spans="1:129" ht="12.75" customHeight="1">
      <c r="A85" s="1"/>
      <c r="B85" s="14"/>
      <c r="C85" s="15"/>
      <c r="DJ85" s="15"/>
      <c r="DK85" s="15"/>
      <c r="DL85" s="15"/>
      <c r="DM85" s="15"/>
      <c r="DY85" s="11"/>
    </row>
    <row r="86" spans="1:129" ht="12.75" customHeight="1">
      <c r="B86" s="14"/>
      <c r="C86" s="15"/>
      <c r="BK86" s="69"/>
      <c r="DJ86" s="15"/>
      <c r="DK86" s="15"/>
      <c r="DL86" s="15"/>
      <c r="DM86" s="15"/>
    </row>
    <row r="87" spans="1:129" ht="12.75" customHeight="1">
      <c r="B87" s="14"/>
      <c r="C87" s="15"/>
      <c r="BK87" s="14"/>
      <c r="DJ87" s="15"/>
      <c r="DK87" s="15"/>
      <c r="DL87" s="15"/>
      <c r="DM87" s="15"/>
      <c r="DY87" s="69"/>
    </row>
    <row r="88" spans="1:129" ht="12.75" customHeight="1">
      <c r="B88" s="14"/>
      <c r="C88" s="15"/>
      <c r="BK88" s="14"/>
      <c r="DJ88" s="15"/>
      <c r="DK88" s="15"/>
      <c r="DL88" s="15"/>
      <c r="DM88" s="15"/>
      <c r="DY88" s="14"/>
    </row>
    <row r="89" spans="1:129" ht="12.75" customHeight="1">
      <c r="B89" s="14"/>
      <c r="C89" s="15"/>
      <c r="BK89" s="14"/>
      <c r="DJ89" s="15"/>
      <c r="DK89" s="15"/>
      <c r="DL89" s="15"/>
      <c r="DM89" s="15"/>
      <c r="DY89" s="14"/>
    </row>
    <row r="90" spans="1:129" ht="12.75" customHeight="1">
      <c r="B90" s="14"/>
      <c r="C90" s="15"/>
      <c r="BK90" s="14"/>
      <c r="DJ90" s="15"/>
      <c r="DK90" s="15"/>
      <c r="DL90" s="15"/>
      <c r="DM90" s="15"/>
      <c r="DY90" s="14"/>
    </row>
    <row r="91" spans="1:129" ht="12.75" customHeight="1">
      <c r="B91" s="14"/>
      <c r="C91" s="15"/>
      <c r="BK91" s="14"/>
      <c r="DJ91" s="15"/>
      <c r="DK91" s="15"/>
      <c r="DL91" s="15"/>
      <c r="DM91" s="15"/>
      <c r="DY91" s="14"/>
    </row>
    <row r="92" spans="1:129" ht="12.75" customHeight="1">
      <c r="B92" s="14"/>
      <c r="C92" s="15"/>
      <c r="BK92" s="14"/>
      <c r="DJ92" s="15"/>
      <c r="DK92" s="15"/>
      <c r="DL92" s="15"/>
      <c r="DM92" s="15"/>
      <c r="DY92" s="14"/>
    </row>
    <row r="93" spans="1:129" ht="12.75" customHeight="1">
      <c r="A93" s="1"/>
      <c r="B93" s="14"/>
      <c r="C93" s="15"/>
      <c r="BK93" s="14"/>
      <c r="DJ93" s="15"/>
      <c r="DK93" s="15"/>
      <c r="DL93" s="15"/>
      <c r="DM93" s="15"/>
      <c r="DY93" s="14"/>
    </row>
    <row r="94" spans="1:129" ht="12.75" customHeight="1">
      <c r="BK94" s="14"/>
      <c r="DJ94" s="15"/>
      <c r="DK94" s="15"/>
      <c r="DL94" s="15"/>
      <c r="DM94" s="15"/>
      <c r="DY94" s="14"/>
    </row>
    <row r="95" spans="1:129" ht="12.75" customHeight="1">
      <c r="BK95" s="14"/>
      <c r="DJ95" s="15"/>
      <c r="DK95" s="15"/>
      <c r="DL95" s="15"/>
      <c r="DM95" s="15"/>
      <c r="DY95" s="14"/>
    </row>
    <row r="96" spans="1:129" ht="12.75" customHeight="1">
      <c r="A96" s="117"/>
      <c r="BK96" s="14"/>
      <c r="DJ96" s="15"/>
      <c r="DK96" s="15"/>
      <c r="DL96" s="15"/>
      <c r="DM96" s="15"/>
      <c r="DY96" s="14"/>
    </row>
    <row r="97" spans="63:129" ht="12.75" customHeight="1">
      <c r="BK97" s="14"/>
      <c r="DJ97" s="15"/>
      <c r="DK97" s="15"/>
      <c r="DL97" s="15"/>
      <c r="DM97" s="15"/>
      <c r="DY97" s="14"/>
    </row>
    <row r="98" spans="63:129" ht="12.75" customHeight="1">
      <c r="BK98" s="14"/>
      <c r="DY98" s="14"/>
    </row>
    <row r="99" spans="63:129" ht="12.75" customHeight="1">
      <c r="BK99" s="14"/>
      <c r="DY99" s="14"/>
    </row>
    <row r="100" spans="63:129" ht="12.75" customHeight="1">
      <c r="DY100" s="14"/>
    </row>
  </sheetData>
  <phoneticPr fontId="0" type="noConversion"/>
  <pageMargins left="0.39370078740157483" right="0.39370078740157483" top="0.59055118110236227" bottom="0.39370078740157483" header="0.39370078740157483" footer="0.39370078740157483"/>
  <pageSetup paperSize="9" scale="64"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2">
    <pageSetUpPr fitToPage="1"/>
  </sheetPr>
  <dimension ref="A3:V120"/>
  <sheetViews>
    <sheetView workbookViewId="0" xr3:uid="{CAA03FB3-9A95-5D50-9E3C-B000AFB1AE50}">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1.5703125" style="14" customWidth="1"/>
    <col min="2" max="2" width="12.7109375" style="14" customWidth="1"/>
    <col min="3" max="3" width="4.5703125" style="14" customWidth="1"/>
    <col min="4" max="4" width="12.7109375" style="14" customWidth="1"/>
    <col min="5" max="5" width="4.5703125" style="14" customWidth="1"/>
    <col min="6" max="6" width="12.7109375" style="14" customWidth="1"/>
    <col min="7" max="7" width="4.5703125" style="14" customWidth="1"/>
    <col min="8" max="11" width="9.140625" style="9"/>
    <col min="12" max="16384" width="9.140625" style="14"/>
  </cols>
  <sheetData>
    <row r="3" spans="1:22" s="32" customFormat="1" ht="12.75" customHeight="1">
      <c r="A3" s="173" t="s">
        <v>990</v>
      </c>
      <c r="B3" s="16" t="s">
        <v>79</v>
      </c>
      <c r="C3" s="16"/>
      <c r="D3" s="255" t="s">
        <v>991</v>
      </c>
      <c r="E3" s="16"/>
      <c r="F3" s="16" t="s">
        <v>443</v>
      </c>
      <c r="G3" s="16"/>
      <c r="P3" s="262"/>
      <c r="V3" s="262"/>
    </row>
    <row r="4" spans="1:22" s="32" customFormat="1" ht="12.75" customHeight="1">
      <c r="A4" s="281" t="s">
        <v>176</v>
      </c>
      <c r="B4" s="176"/>
      <c r="C4" s="176"/>
      <c r="D4" s="256" t="s">
        <v>992</v>
      </c>
      <c r="E4" s="176"/>
      <c r="F4" s="176" t="s">
        <v>537</v>
      </c>
      <c r="G4" s="176"/>
      <c r="P4" s="262"/>
      <c r="V4" s="262"/>
    </row>
    <row r="5" spans="1:22" ht="12.75" customHeight="1">
      <c r="A5" s="18"/>
      <c r="B5" s="18" t="s">
        <v>83</v>
      </c>
      <c r="C5" s="18" t="s">
        <v>16</v>
      </c>
      <c r="D5" s="18" t="s">
        <v>83</v>
      </c>
      <c r="E5" s="18" t="s">
        <v>16</v>
      </c>
      <c r="F5" s="18" t="s">
        <v>83</v>
      </c>
      <c r="G5" s="18" t="s">
        <v>16</v>
      </c>
    </row>
    <row r="6" spans="1:22" ht="12.75" customHeight="1">
      <c r="A6" s="2" t="s">
        <v>13</v>
      </c>
    </row>
    <row r="7" spans="1:22" ht="12.75" customHeight="1">
      <c r="A7" s="2" t="s">
        <v>182</v>
      </c>
      <c r="B7" s="14">
        <f>D7+F7</f>
        <v>200.14099999999999</v>
      </c>
      <c r="C7" s="15">
        <f t="shared" ref="C7:C12" si="0">B7/B$13*100</f>
        <v>96.101046283269568</v>
      </c>
      <c r="D7" s="1451">
        <v>116.4</v>
      </c>
      <c r="E7" s="15">
        <f t="shared" ref="E7:G12" si="1">D7/D$13*100</f>
        <v>98.335726957844045</v>
      </c>
      <c r="F7" s="1451">
        <v>83.740999999999985</v>
      </c>
      <c r="G7" s="15">
        <f t="shared" si="1"/>
        <v>93.158380705521139</v>
      </c>
    </row>
    <row r="8" spans="1:22" ht="12.75" customHeight="1">
      <c r="A8" s="30" t="s">
        <v>183</v>
      </c>
      <c r="B8" s="14">
        <f t="shared" ref="B8:B13" si="2">D8+F8</f>
        <v>3.8</v>
      </c>
      <c r="C8" s="15">
        <f t="shared" si="0"/>
        <v>1.824633512755629</v>
      </c>
      <c r="D8" s="1451">
        <v>1</v>
      </c>
      <c r="E8" s="15">
        <f t="shared" si="1"/>
        <v>0.84480865084058454</v>
      </c>
      <c r="F8" s="1451">
        <v>2.8</v>
      </c>
      <c r="G8" s="15">
        <f t="shared" si="1"/>
        <v>3.1148835812261524</v>
      </c>
    </row>
    <row r="9" spans="1:22" ht="12.75" customHeight="1">
      <c r="A9" s="1182" t="s">
        <v>184</v>
      </c>
      <c r="B9" s="14">
        <f t="shared" si="2"/>
        <v>0</v>
      </c>
      <c r="C9" s="15">
        <f t="shared" si="0"/>
        <v>0</v>
      </c>
      <c r="D9" s="1451"/>
      <c r="E9" s="15">
        <f t="shared" si="1"/>
        <v>0</v>
      </c>
      <c r="F9" s="1451"/>
      <c r="G9" s="15">
        <f t="shared" si="1"/>
        <v>0</v>
      </c>
    </row>
    <row r="10" spans="1:22" ht="12.75" customHeight="1">
      <c r="A10" s="1182" t="s">
        <v>185</v>
      </c>
      <c r="B10" s="14">
        <f t="shared" si="2"/>
        <v>0</v>
      </c>
      <c r="C10" s="15">
        <f t="shared" si="0"/>
        <v>0</v>
      </c>
      <c r="D10" s="1451"/>
      <c r="E10" s="15">
        <f t="shared" si="1"/>
        <v>0</v>
      </c>
      <c r="F10" s="1451"/>
      <c r="G10" s="15">
        <f t="shared" si="1"/>
        <v>0</v>
      </c>
    </row>
    <row r="11" spans="1:22" ht="12.75" customHeight="1">
      <c r="A11" s="31" t="s">
        <v>287</v>
      </c>
      <c r="B11" s="14">
        <f t="shared" si="2"/>
        <v>4.32</v>
      </c>
      <c r="C11" s="15">
        <f t="shared" si="0"/>
        <v>2.0743202039748203</v>
      </c>
      <c r="D11" s="1451">
        <v>0.97</v>
      </c>
      <c r="E11" s="15">
        <f t="shared" si="1"/>
        <v>0.81946439131536708</v>
      </c>
      <c r="F11" s="1451">
        <v>3.35</v>
      </c>
      <c r="G11" s="15">
        <f t="shared" si="1"/>
        <v>3.7267357132527184</v>
      </c>
    </row>
    <row r="12" spans="1:22" ht="12.75" customHeight="1" thickBot="1">
      <c r="A12" s="1182" t="s">
        <v>185</v>
      </c>
      <c r="B12" s="14">
        <f t="shared" si="2"/>
        <v>0</v>
      </c>
      <c r="C12" s="15">
        <f t="shared" si="0"/>
        <v>0</v>
      </c>
      <c r="D12" s="1451"/>
      <c r="E12" s="15">
        <f t="shared" si="1"/>
        <v>0</v>
      </c>
      <c r="F12" s="1451"/>
      <c r="G12" s="15">
        <f t="shared" si="1"/>
        <v>0</v>
      </c>
    </row>
    <row r="13" spans="1:22" ht="12.75" customHeight="1" thickBot="1">
      <c r="A13" s="40" t="s">
        <v>3</v>
      </c>
      <c r="B13" s="5">
        <f t="shared" si="2"/>
        <v>208.26099999999997</v>
      </c>
      <c r="C13" s="50">
        <f>SUM(C7:C12)</f>
        <v>100.00000000000001</v>
      </c>
      <c r="D13" s="1452">
        <v>118.37</v>
      </c>
      <c r="E13" s="50">
        <f>SUM(E7:E12)</f>
        <v>100</v>
      </c>
      <c r="F13" s="1452">
        <v>89.890999999999977</v>
      </c>
      <c r="G13" s="50">
        <f>SUM(G7:G12)</f>
        <v>100.00000000000001</v>
      </c>
    </row>
    <row r="14" spans="1:22" ht="12.75" customHeight="1">
      <c r="A14" s="2" t="s">
        <v>187</v>
      </c>
      <c r="C14" s="15"/>
      <c r="D14" s="1451"/>
      <c r="E14" s="15"/>
      <c r="F14" s="1451"/>
      <c r="G14" s="15"/>
    </row>
    <row r="15" spans="1:22" ht="12.75" customHeight="1">
      <c r="A15" s="14" t="s">
        <v>188</v>
      </c>
      <c r="B15" s="14">
        <f t="shared" ref="B15:B78" si="3">D15+F15</f>
        <v>0</v>
      </c>
      <c r="C15" s="15">
        <f t="shared" ref="C15:C46" si="4">B15/B$13*100</f>
        <v>0</v>
      </c>
      <c r="D15" s="1451"/>
      <c r="E15" s="15">
        <f t="shared" ref="E15:G78" si="5">D15/D$13*100</f>
        <v>0</v>
      </c>
      <c r="F15" s="1451"/>
      <c r="G15" s="15">
        <f t="shared" si="5"/>
        <v>0</v>
      </c>
    </row>
    <row r="16" spans="1:22" ht="12.75" customHeight="1">
      <c r="A16" s="14" t="s">
        <v>189</v>
      </c>
      <c r="B16" s="14">
        <f t="shared" si="3"/>
        <v>0</v>
      </c>
      <c r="C16" s="15">
        <f t="shared" si="4"/>
        <v>0</v>
      </c>
      <c r="D16" s="1451"/>
      <c r="E16" s="15">
        <f t="shared" si="5"/>
        <v>0</v>
      </c>
      <c r="F16" s="1451"/>
      <c r="G16" s="15">
        <f t="shared" si="5"/>
        <v>0</v>
      </c>
    </row>
    <row r="17" spans="1:22" ht="12.75" customHeight="1">
      <c r="A17" s="14" t="s">
        <v>190</v>
      </c>
      <c r="B17" s="14">
        <f t="shared" si="3"/>
        <v>0</v>
      </c>
      <c r="C17" s="15">
        <f t="shared" si="4"/>
        <v>0</v>
      </c>
      <c r="D17" s="1451"/>
      <c r="E17" s="15">
        <f t="shared" si="5"/>
        <v>0</v>
      </c>
      <c r="F17" s="1451"/>
      <c r="G17" s="15">
        <f t="shared" si="5"/>
        <v>0</v>
      </c>
    </row>
    <row r="18" spans="1:22" ht="12.75" customHeight="1">
      <c r="A18" s="14" t="s">
        <v>191</v>
      </c>
      <c r="B18" s="14">
        <f t="shared" si="3"/>
        <v>0</v>
      </c>
      <c r="C18" s="15">
        <f t="shared" si="4"/>
        <v>0</v>
      </c>
      <c r="D18" s="1451"/>
      <c r="E18" s="15">
        <f t="shared" si="5"/>
        <v>0</v>
      </c>
      <c r="F18" s="1451"/>
      <c r="G18" s="15">
        <f t="shared" si="5"/>
        <v>0</v>
      </c>
    </row>
    <row r="19" spans="1:22" ht="12.75" customHeight="1">
      <c r="A19" s="14" t="s">
        <v>192</v>
      </c>
      <c r="B19" s="14">
        <f t="shared" si="3"/>
        <v>0</v>
      </c>
      <c r="C19" s="15">
        <f t="shared" si="4"/>
        <v>0</v>
      </c>
      <c r="D19" s="1451"/>
      <c r="E19" s="15">
        <f t="shared" si="5"/>
        <v>0</v>
      </c>
      <c r="F19" s="1451"/>
      <c r="G19" s="15">
        <f t="shared" si="5"/>
        <v>0</v>
      </c>
    </row>
    <row r="20" spans="1:22" ht="12.75" customHeight="1" thickBot="1">
      <c r="A20" s="14" t="s">
        <v>193</v>
      </c>
      <c r="B20" s="14">
        <f t="shared" si="3"/>
        <v>0</v>
      </c>
      <c r="C20" s="15">
        <f t="shared" si="4"/>
        <v>0</v>
      </c>
      <c r="D20" s="1451"/>
      <c r="E20" s="15">
        <f t="shared" si="5"/>
        <v>0</v>
      </c>
      <c r="F20" s="1451"/>
      <c r="G20" s="15">
        <f t="shared" si="5"/>
        <v>0</v>
      </c>
      <c r="V20" s="274"/>
    </row>
    <row r="21" spans="1:22" ht="12.75" customHeight="1" thickBot="1">
      <c r="A21" s="40" t="s">
        <v>194</v>
      </c>
      <c r="B21" s="5">
        <f t="shared" si="3"/>
        <v>0</v>
      </c>
      <c r="C21" s="50">
        <f t="shared" si="4"/>
        <v>0</v>
      </c>
      <c r="D21" s="1452">
        <v>0</v>
      </c>
      <c r="E21" s="50">
        <f t="shared" si="5"/>
        <v>0</v>
      </c>
      <c r="F21" s="1452"/>
      <c r="G21" s="50">
        <f t="shared" si="5"/>
        <v>0</v>
      </c>
      <c r="V21" s="274"/>
    </row>
    <row r="22" spans="1:22" ht="12.75" customHeight="1">
      <c r="A22" s="14" t="s">
        <v>107</v>
      </c>
      <c r="B22" s="14">
        <f t="shared" si="3"/>
        <v>3.84</v>
      </c>
      <c r="C22" s="15">
        <f t="shared" si="4"/>
        <v>1.8438401813109513</v>
      </c>
      <c r="D22" s="1451"/>
      <c r="E22" s="15">
        <f t="shared" si="5"/>
        <v>0</v>
      </c>
      <c r="F22" s="1451">
        <v>3.84</v>
      </c>
      <c r="G22" s="15">
        <f t="shared" si="5"/>
        <v>4.2718403399672953</v>
      </c>
    </row>
    <row r="23" spans="1:22" ht="12.75" customHeight="1">
      <c r="A23" s="14" t="s">
        <v>109</v>
      </c>
      <c r="B23" s="14">
        <f t="shared" si="3"/>
        <v>0</v>
      </c>
      <c r="C23" s="15">
        <f t="shared" si="4"/>
        <v>0</v>
      </c>
      <c r="D23" s="1451"/>
      <c r="E23" s="15">
        <f t="shared" si="5"/>
        <v>0</v>
      </c>
      <c r="F23" s="1451"/>
      <c r="G23" s="15">
        <f t="shared" si="5"/>
        <v>0</v>
      </c>
    </row>
    <row r="24" spans="1:22" ht="12.75" customHeight="1">
      <c r="A24" s="14" t="s">
        <v>111</v>
      </c>
      <c r="B24" s="14">
        <f t="shared" si="3"/>
        <v>33.159999999999997</v>
      </c>
      <c r="C24" s="15">
        <f t="shared" si="4"/>
        <v>15.922328232362275</v>
      </c>
      <c r="D24" s="1451"/>
      <c r="E24" s="15">
        <f t="shared" si="5"/>
        <v>0</v>
      </c>
      <c r="F24" s="1451">
        <v>33.159999999999997</v>
      </c>
      <c r="G24" s="15">
        <f t="shared" si="5"/>
        <v>36.88912126909257</v>
      </c>
    </row>
    <row r="25" spans="1:22" ht="12.75" customHeight="1" thickBot="1">
      <c r="A25" s="14" t="s">
        <v>113</v>
      </c>
      <c r="B25" s="14">
        <f t="shared" si="3"/>
        <v>1.3</v>
      </c>
      <c r="C25" s="15">
        <f t="shared" si="4"/>
        <v>0.62421672804797834</v>
      </c>
      <c r="D25" s="1451"/>
      <c r="E25" s="15">
        <f t="shared" si="5"/>
        <v>0</v>
      </c>
      <c r="F25" s="1451">
        <v>1.3</v>
      </c>
      <c r="G25" s="15">
        <f t="shared" si="5"/>
        <v>1.446195948426428</v>
      </c>
    </row>
    <row r="26" spans="1:22" ht="12.75" customHeight="1" thickBot="1">
      <c r="A26" s="40" t="s">
        <v>195</v>
      </c>
      <c r="B26" s="5">
        <f t="shared" si="3"/>
        <v>38.299999999999997</v>
      </c>
      <c r="C26" s="50">
        <f t="shared" si="4"/>
        <v>18.390385141721207</v>
      </c>
      <c r="D26" s="1452">
        <v>0</v>
      </c>
      <c r="E26" s="50">
        <f t="shared" si="5"/>
        <v>0</v>
      </c>
      <c r="F26" s="1452">
        <v>38.299999999999997</v>
      </c>
      <c r="G26" s="50">
        <f t="shared" si="5"/>
        <v>42.607157557486296</v>
      </c>
    </row>
    <row r="27" spans="1:22" ht="12.75" customHeight="1">
      <c r="A27" s="14" t="s">
        <v>196</v>
      </c>
      <c r="B27" s="14">
        <f t="shared" si="3"/>
        <v>0</v>
      </c>
      <c r="C27" s="15">
        <f t="shared" si="4"/>
        <v>0</v>
      </c>
      <c r="D27" s="1451"/>
      <c r="E27" s="15">
        <f t="shared" si="5"/>
        <v>0</v>
      </c>
      <c r="F27" s="1451"/>
      <c r="G27" s="15">
        <f t="shared" si="5"/>
        <v>0</v>
      </c>
    </row>
    <row r="28" spans="1:22" ht="12.75" customHeight="1">
      <c r="A28" s="14" t="s">
        <v>197</v>
      </c>
      <c r="B28" s="14">
        <f t="shared" si="3"/>
        <v>0</v>
      </c>
      <c r="C28" s="15">
        <f t="shared" si="4"/>
        <v>0</v>
      </c>
      <c r="D28" s="1451"/>
      <c r="E28" s="15">
        <f t="shared" si="5"/>
        <v>0</v>
      </c>
      <c r="F28" s="1451"/>
      <c r="G28" s="15">
        <f t="shared" si="5"/>
        <v>0</v>
      </c>
    </row>
    <row r="29" spans="1:22" ht="12.75" customHeight="1">
      <c r="A29" s="14" t="s">
        <v>198</v>
      </c>
      <c r="B29" s="14">
        <f t="shared" si="3"/>
        <v>0</v>
      </c>
      <c r="C29" s="15">
        <f t="shared" si="4"/>
        <v>0</v>
      </c>
      <c r="D29" s="1451"/>
      <c r="E29" s="15">
        <f t="shared" si="5"/>
        <v>0</v>
      </c>
      <c r="F29" s="1451"/>
      <c r="G29" s="15">
        <f t="shared" si="5"/>
        <v>0</v>
      </c>
    </row>
    <row r="30" spans="1:22" ht="12.75" customHeight="1">
      <c r="A30" s="14" t="s">
        <v>199</v>
      </c>
      <c r="B30" s="14">
        <f t="shared" si="3"/>
        <v>0</v>
      </c>
      <c r="C30" s="15">
        <f t="shared" si="4"/>
        <v>0</v>
      </c>
      <c r="D30" s="1451"/>
      <c r="E30" s="15">
        <f t="shared" si="5"/>
        <v>0</v>
      </c>
      <c r="F30" s="1451"/>
      <c r="G30" s="15">
        <f t="shared" si="5"/>
        <v>0</v>
      </c>
    </row>
    <row r="31" spans="1:22" ht="12.75" customHeight="1">
      <c r="A31" s="14" t="s">
        <v>200</v>
      </c>
      <c r="B31" s="14">
        <f t="shared" si="3"/>
        <v>0</v>
      </c>
      <c r="C31" s="15">
        <f t="shared" si="4"/>
        <v>0</v>
      </c>
      <c r="D31" s="1451"/>
      <c r="E31" s="15">
        <f t="shared" si="5"/>
        <v>0</v>
      </c>
      <c r="F31" s="1451"/>
      <c r="G31" s="15">
        <f t="shared" si="5"/>
        <v>0</v>
      </c>
    </row>
    <row r="32" spans="1:22" ht="12.75" customHeight="1">
      <c r="A32" s="14" t="s">
        <v>201</v>
      </c>
      <c r="B32" s="14">
        <f t="shared" si="3"/>
        <v>0</v>
      </c>
      <c r="C32" s="15">
        <f t="shared" si="4"/>
        <v>0</v>
      </c>
      <c r="D32" s="1451"/>
      <c r="E32" s="15">
        <f t="shared" si="5"/>
        <v>0</v>
      </c>
      <c r="F32" s="1451"/>
      <c r="G32" s="15">
        <f t="shared" si="5"/>
        <v>0</v>
      </c>
    </row>
    <row r="33" spans="1:7" ht="12.75" customHeight="1" thickBot="1">
      <c r="A33" s="14" t="s">
        <v>202</v>
      </c>
      <c r="B33" s="14">
        <f t="shared" si="3"/>
        <v>0</v>
      </c>
      <c r="C33" s="15">
        <f t="shared" si="4"/>
        <v>0</v>
      </c>
      <c r="D33" s="1451"/>
      <c r="E33" s="15">
        <f t="shared" si="5"/>
        <v>0</v>
      </c>
      <c r="F33" s="1451"/>
      <c r="G33" s="15">
        <f t="shared" si="5"/>
        <v>0</v>
      </c>
    </row>
    <row r="34" spans="1:7" ht="12.75" customHeight="1" thickBot="1">
      <c r="A34" s="40" t="s">
        <v>203</v>
      </c>
      <c r="B34" s="5">
        <f t="shared" si="3"/>
        <v>0</v>
      </c>
      <c r="C34" s="50">
        <f t="shared" si="4"/>
        <v>0</v>
      </c>
      <c r="D34" s="1452">
        <v>0</v>
      </c>
      <c r="E34" s="50">
        <f t="shared" si="5"/>
        <v>0</v>
      </c>
      <c r="F34" s="1452">
        <v>0</v>
      </c>
      <c r="G34" s="50">
        <f t="shared" si="5"/>
        <v>0</v>
      </c>
    </row>
    <row r="35" spans="1:7" ht="12.75" customHeight="1">
      <c r="A35" s="14" t="s">
        <v>204</v>
      </c>
      <c r="B35" s="14">
        <f t="shared" si="3"/>
        <v>0</v>
      </c>
      <c r="C35" s="15">
        <f t="shared" si="4"/>
        <v>0</v>
      </c>
      <c r="D35" s="1451"/>
      <c r="E35" s="15">
        <f t="shared" si="5"/>
        <v>0</v>
      </c>
      <c r="F35" s="1451"/>
      <c r="G35" s="15">
        <f t="shared" si="5"/>
        <v>0</v>
      </c>
    </row>
    <row r="36" spans="1:7" ht="12.75" customHeight="1">
      <c r="A36" s="14" t="s">
        <v>205</v>
      </c>
      <c r="B36" s="14">
        <f t="shared" si="3"/>
        <v>0</v>
      </c>
      <c r="C36" s="15">
        <f t="shared" si="4"/>
        <v>0</v>
      </c>
      <c r="D36" s="1451"/>
      <c r="E36" s="15">
        <f t="shared" si="5"/>
        <v>0</v>
      </c>
      <c r="F36" s="1451"/>
      <c r="G36" s="15">
        <f t="shared" si="5"/>
        <v>0</v>
      </c>
    </row>
    <row r="37" spans="1:7" ht="12.75" customHeight="1">
      <c r="A37" s="14" t="s">
        <v>206</v>
      </c>
      <c r="B37" s="14">
        <f t="shared" si="3"/>
        <v>0</v>
      </c>
      <c r="C37" s="15">
        <f t="shared" si="4"/>
        <v>0</v>
      </c>
      <c r="D37" s="1451"/>
      <c r="E37" s="15">
        <f t="shared" si="5"/>
        <v>0</v>
      </c>
      <c r="F37" s="1451"/>
      <c r="G37" s="15">
        <f t="shared" si="5"/>
        <v>0</v>
      </c>
    </row>
    <row r="38" spans="1:7" ht="12.75" customHeight="1" thickBot="1">
      <c r="A38" s="14" t="s">
        <v>207</v>
      </c>
      <c r="B38" s="14">
        <f t="shared" si="3"/>
        <v>0</v>
      </c>
      <c r="C38" s="15">
        <f t="shared" si="4"/>
        <v>0</v>
      </c>
      <c r="D38" s="1451"/>
      <c r="E38" s="15">
        <f t="shared" si="5"/>
        <v>0</v>
      </c>
      <c r="F38" s="1451"/>
      <c r="G38" s="15">
        <f t="shared" si="5"/>
        <v>0</v>
      </c>
    </row>
    <row r="39" spans="1:7" ht="12.75" customHeight="1" thickBot="1">
      <c r="A39" s="40" t="s">
        <v>208</v>
      </c>
      <c r="B39" s="5">
        <f t="shared" si="3"/>
        <v>0</v>
      </c>
      <c r="C39" s="50">
        <f t="shared" si="4"/>
        <v>0</v>
      </c>
      <c r="D39" s="1452">
        <v>0</v>
      </c>
      <c r="E39" s="50">
        <f t="shared" si="5"/>
        <v>0</v>
      </c>
      <c r="F39" s="1452">
        <v>0</v>
      </c>
      <c r="G39" s="50">
        <f t="shared" si="5"/>
        <v>0</v>
      </c>
    </row>
    <row r="40" spans="1:7" ht="12.75" customHeight="1">
      <c r="A40" s="14" t="s">
        <v>209</v>
      </c>
      <c r="B40" s="14">
        <f t="shared" si="3"/>
        <v>1E-3</v>
      </c>
      <c r="C40" s="15">
        <f t="shared" si="4"/>
        <v>4.8016671388306033E-4</v>
      </c>
      <c r="D40" s="1451"/>
      <c r="E40" s="15">
        <f t="shared" si="5"/>
        <v>0</v>
      </c>
      <c r="F40" s="1451">
        <v>1E-3</v>
      </c>
      <c r="G40" s="15">
        <f t="shared" si="5"/>
        <v>1.1124584218664829E-3</v>
      </c>
    </row>
    <row r="41" spans="1:7" ht="12.75" customHeight="1">
      <c r="A41" s="14" t="s">
        <v>210</v>
      </c>
      <c r="B41" s="14">
        <f t="shared" si="3"/>
        <v>0</v>
      </c>
      <c r="C41" s="15">
        <f t="shared" si="4"/>
        <v>0</v>
      </c>
      <c r="D41" s="1451"/>
      <c r="E41" s="15">
        <f t="shared" si="5"/>
        <v>0</v>
      </c>
      <c r="F41" s="1451"/>
      <c r="G41" s="15">
        <f t="shared" si="5"/>
        <v>0</v>
      </c>
    </row>
    <row r="42" spans="1:7" ht="12.75" customHeight="1">
      <c r="A42" s="14" t="s">
        <v>42</v>
      </c>
      <c r="B42" s="14">
        <f t="shared" si="3"/>
        <v>5.7</v>
      </c>
      <c r="C42" s="15">
        <f t="shared" si="4"/>
        <v>2.7369502691334437</v>
      </c>
      <c r="D42" s="1451">
        <v>5.7</v>
      </c>
      <c r="E42" s="15">
        <f t="shared" si="5"/>
        <v>4.8154093097913329</v>
      </c>
      <c r="F42" s="1451"/>
      <c r="G42" s="15">
        <f t="shared" si="5"/>
        <v>0</v>
      </c>
    </row>
    <row r="43" spans="1:7" ht="12.75" customHeight="1">
      <c r="A43" s="14" t="s">
        <v>211</v>
      </c>
      <c r="B43" s="14">
        <f t="shared" si="3"/>
        <v>0</v>
      </c>
      <c r="C43" s="15">
        <f t="shared" si="4"/>
        <v>0</v>
      </c>
      <c r="D43" s="1451"/>
      <c r="E43" s="15">
        <f t="shared" si="5"/>
        <v>0</v>
      </c>
      <c r="F43" s="1451"/>
      <c r="G43" s="15">
        <f t="shared" si="5"/>
        <v>0</v>
      </c>
    </row>
    <row r="44" spans="1:7" ht="12.75" customHeight="1">
      <c r="A44" s="14" t="s">
        <v>212</v>
      </c>
      <c r="B44" s="14">
        <f t="shared" si="3"/>
        <v>0</v>
      </c>
      <c r="C44" s="15">
        <f t="shared" si="4"/>
        <v>0</v>
      </c>
      <c r="D44" s="1451"/>
      <c r="E44" s="15">
        <f t="shared" si="5"/>
        <v>0</v>
      </c>
      <c r="F44" s="1451"/>
      <c r="G44" s="15">
        <f t="shared" si="5"/>
        <v>0</v>
      </c>
    </row>
    <row r="45" spans="1:7" ht="12.75" customHeight="1">
      <c r="A45" s="14" t="s">
        <v>213</v>
      </c>
      <c r="B45" s="14">
        <f t="shared" si="3"/>
        <v>0</v>
      </c>
      <c r="C45" s="15">
        <f t="shared" si="4"/>
        <v>0</v>
      </c>
      <c r="D45" s="1451"/>
      <c r="E45" s="15">
        <f t="shared" si="5"/>
        <v>0</v>
      </c>
      <c r="F45" s="1451"/>
      <c r="G45" s="15">
        <f t="shared" si="5"/>
        <v>0</v>
      </c>
    </row>
    <row r="46" spans="1:7" ht="12.75" customHeight="1" thickBot="1">
      <c r="A46" s="14" t="s">
        <v>214</v>
      </c>
      <c r="B46" s="14">
        <f t="shared" si="3"/>
        <v>0</v>
      </c>
      <c r="C46" s="15">
        <f t="shared" si="4"/>
        <v>0</v>
      </c>
      <c r="D46" s="1451"/>
      <c r="E46" s="15">
        <f t="shared" si="5"/>
        <v>0</v>
      </c>
      <c r="F46" s="1451"/>
      <c r="G46" s="15">
        <f t="shared" si="5"/>
        <v>0</v>
      </c>
    </row>
    <row r="47" spans="1:7" ht="12.75" customHeight="1" thickBot="1">
      <c r="A47" s="40" t="s">
        <v>215</v>
      </c>
      <c r="B47" s="5">
        <f t="shared" si="3"/>
        <v>5.7010000000000005</v>
      </c>
      <c r="C47" s="50">
        <f t="shared" ref="C47:C78" si="6">B47/B$13*100</f>
        <v>2.7374304358473269</v>
      </c>
      <c r="D47" s="1452">
        <v>5.7</v>
      </c>
      <c r="E47" s="50">
        <f t="shared" si="5"/>
        <v>4.8154093097913329</v>
      </c>
      <c r="F47" s="1452">
        <v>1E-3</v>
      </c>
      <c r="G47" s="50">
        <f t="shared" si="5"/>
        <v>1.1124584218664829E-3</v>
      </c>
    </row>
    <row r="48" spans="1:7" ht="12.75" customHeight="1">
      <c r="A48" s="14" t="s">
        <v>216</v>
      </c>
      <c r="B48" s="14">
        <f t="shared" si="3"/>
        <v>0</v>
      </c>
      <c r="C48" s="15">
        <f t="shared" si="6"/>
        <v>0</v>
      </c>
      <c r="D48" s="1451"/>
      <c r="E48" s="15">
        <f t="shared" si="5"/>
        <v>0</v>
      </c>
      <c r="F48" s="1451"/>
      <c r="G48" s="15">
        <f t="shared" si="5"/>
        <v>0</v>
      </c>
    </row>
    <row r="49" spans="1:7" ht="12.75" customHeight="1" thickBot="1">
      <c r="A49" s="14" t="s">
        <v>217</v>
      </c>
      <c r="B49" s="14">
        <f t="shared" si="3"/>
        <v>0</v>
      </c>
      <c r="C49" s="15">
        <f t="shared" si="6"/>
        <v>0</v>
      </c>
      <c r="D49" s="1451"/>
      <c r="E49" s="15">
        <f t="shared" si="5"/>
        <v>0</v>
      </c>
      <c r="F49" s="1451"/>
      <c r="G49" s="15">
        <f t="shared" si="5"/>
        <v>0</v>
      </c>
    </row>
    <row r="50" spans="1:7" ht="12.75" customHeight="1" thickBot="1">
      <c r="A50" s="40" t="s">
        <v>218</v>
      </c>
      <c r="B50" s="5">
        <f t="shared" si="3"/>
        <v>0</v>
      </c>
      <c r="C50" s="50">
        <f t="shared" si="6"/>
        <v>0</v>
      </c>
      <c r="D50" s="1452">
        <v>0</v>
      </c>
      <c r="E50" s="50">
        <f t="shared" si="5"/>
        <v>0</v>
      </c>
      <c r="F50" s="1452">
        <v>0</v>
      </c>
      <c r="G50" s="50">
        <f t="shared" si="5"/>
        <v>0</v>
      </c>
    </row>
    <row r="51" spans="1:7" ht="12.75" customHeight="1">
      <c r="A51" s="14" t="s">
        <v>219</v>
      </c>
      <c r="B51" s="14">
        <f t="shared" si="3"/>
        <v>0</v>
      </c>
      <c r="C51" s="15">
        <f t="shared" si="6"/>
        <v>0</v>
      </c>
      <c r="D51" s="1451"/>
      <c r="E51" s="15">
        <f t="shared" si="5"/>
        <v>0</v>
      </c>
      <c r="F51" s="1451"/>
      <c r="G51" s="15">
        <f t="shared" si="5"/>
        <v>0</v>
      </c>
    </row>
    <row r="52" spans="1:7" ht="12.75" customHeight="1">
      <c r="A52" s="14" t="s">
        <v>220</v>
      </c>
      <c r="B52" s="14">
        <f t="shared" si="3"/>
        <v>0</v>
      </c>
      <c r="C52" s="15">
        <f t="shared" si="6"/>
        <v>0</v>
      </c>
      <c r="D52" s="1451"/>
      <c r="E52" s="15">
        <f t="shared" si="5"/>
        <v>0</v>
      </c>
      <c r="F52" s="1451"/>
      <c r="G52" s="15">
        <f t="shared" si="5"/>
        <v>0</v>
      </c>
    </row>
    <row r="53" spans="1:7" ht="12.75" customHeight="1">
      <c r="A53" s="14" t="s">
        <v>221</v>
      </c>
      <c r="B53" s="14">
        <f t="shared" si="3"/>
        <v>0</v>
      </c>
      <c r="C53" s="15">
        <f t="shared" si="6"/>
        <v>0</v>
      </c>
      <c r="D53" s="1451"/>
      <c r="E53" s="15">
        <f t="shared" si="5"/>
        <v>0</v>
      </c>
      <c r="F53" s="1451"/>
      <c r="G53" s="15">
        <f t="shared" si="5"/>
        <v>0</v>
      </c>
    </row>
    <row r="54" spans="1:7" ht="12.75" customHeight="1">
      <c r="A54" s="14" t="s">
        <v>222</v>
      </c>
      <c r="B54" s="14">
        <f t="shared" si="3"/>
        <v>0</v>
      </c>
      <c r="C54" s="15">
        <f t="shared" si="6"/>
        <v>0</v>
      </c>
      <c r="D54" s="1451"/>
      <c r="E54" s="15">
        <f t="shared" si="5"/>
        <v>0</v>
      </c>
      <c r="F54" s="1451"/>
      <c r="G54" s="15">
        <f t="shared" si="5"/>
        <v>0</v>
      </c>
    </row>
    <row r="55" spans="1:7" ht="12.75" customHeight="1">
      <c r="A55" s="14" t="s">
        <v>223</v>
      </c>
      <c r="B55" s="14">
        <f t="shared" si="3"/>
        <v>0</v>
      </c>
      <c r="C55" s="15">
        <f t="shared" si="6"/>
        <v>0</v>
      </c>
      <c r="D55" s="1451"/>
      <c r="E55" s="15">
        <f t="shared" si="5"/>
        <v>0</v>
      </c>
      <c r="F55" s="1451"/>
      <c r="G55" s="15">
        <f t="shared" si="5"/>
        <v>0</v>
      </c>
    </row>
    <row r="56" spans="1:7" ht="12.75" customHeight="1">
      <c r="A56" s="14" t="s">
        <v>224</v>
      </c>
      <c r="B56" s="14">
        <f t="shared" si="3"/>
        <v>0</v>
      </c>
      <c r="C56" s="15">
        <f t="shared" si="6"/>
        <v>0</v>
      </c>
      <c r="D56" s="1451"/>
      <c r="E56" s="15">
        <f t="shared" si="5"/>
        <v>0</v>
      </c>
      <c r="F56" s="1451"/>
      <c r="G56" s="15">
        <f t="shared" si="5"/>
        <v>0</v>
      </c>
    </row>
    <row r="57" spans="1:7" ht="12.75" customHeight="1" thickBot="1">
      <c r="A57" s="14" t="s">
        <v>225</v>
      </c>
      <c r="B57" s="14">
        <f t="shared" si="3"/>
        <v>0</v>
      </c>
      <c r="C57" s="15">
        <f t="shared" si="6"/>
        <v>0</v>
      </c>
      <c r="D57" s="1451"/>
      <c r="E57" s="15">
        <f t="shared" si="5"/>
        <v>0</v>
      </c>
      <c r="F57" s="1451"/>
      <c r="G57" s="15">
        <f t="shared" si="5"/>
        <v>0</v>
      </c>
    </row>
    <row r="58" spans="1:7" ht="12.75" customHeight="1" thickBot="1">
      <c r="A58" s="40" t="s">
        <v>226</v>
      </c>
      <c r="B58" s="5">
        <f t="shared" si="3"/>
        <v>0</v>
      </c>
      <c r="C58" s="50">
        <f t="shared" si="6"/>
        <v>0</v>
      </c>
      <c r="D58" s="1452">
        <v>0</v>
      </c>
      <c r="E58" s="50">
        <f t="shared" si="5"/>
        <v>0</v>
      </c>
      <c r="F58" s="1452">
        <v>0</v>
      </c>
      <c r="G58" s="50">
        <f t="shared" si="5"/>
        <v>0</v>
      </c>
    </row>
    <row r="59" spans="1:7" s="51" customFormat="1" ht="12.75" customHeight="1">
      <c r="A59" s="14" t="s">
        <v>227</v>
      </c>
      <c r="B59" s="14">
        <f t="shared" si="3"/>
        <v>3.9</v>
      </c>
      <c r="C59" s="15">
        <f t="shared" si="6"/>
        <v>1.8726501841439351</v>
      </c>
      <c r="D59" s="1451"/>
      <c r="E59" s="15">
        <f t="shared" si="5"/>
        <v>0</v>
      </c>
      <c r="F59" s="1451">
        <v>3.9</v>
      </c>
      <c r="G59" s="15">
        <f t="shared" si="5"/>
        <v>4.3385878452792834</v>
      </c>
    </row>
    <row r="60" spans="1:7" s="51" customFormat="1" ht="12.75" customHeight="1" thickBot="1">
      <c r="A60" s="14" t="s">
        <v>228</v>
      </c>
      <c r="B60" s="14">
        <f t="shared" si="3"/>
        <v>0</v>
      </c>
      <c r="C60" s="15">
        <f t="shared" si="6"/>
        <v>0</v>
      </c>
      <c r="D60" s="1451"/>
      <c r="E60" s="15">
        <f t="shared" si="5"/>
        <v>0</v>
      </c>
      <c r="F60" s="1451"/>
      <c r="G60" s="15">
        <f t="shared" si="5"/>
        <v>0</v>
      </c>
    </row>
    <row r="61" spans="1:7" ht="12.75" customHeight="1" thickBot="1">
      <c r="A61" s="40" t="s">
        <v>229</v>
      </c>
      <c r="B61" s="5">
        <f t="shared" si="3"/>
        <v>3.9</v>
      </c>
      <c r="C61" s="50">
        <f t="shared" si="6"/>
        <v>1.8726501841439351</v>
      </c>
      <c r="D61" s="1452">
        <v>0</v>
      </c>
      <c r="E61" s="50">
        <f t="shared" si="5"/>
        <v>0</v>
      </c>
      <c r="F61" s="1452">
        <v>3.9</v>
      </c>
      <c r="G61" s="50">
        <f t="shared" si="5"/>
        <v>4.3385878452792834</v>
      </c>
    </row>
    <row r="62" spans="1:7" ht="12.75" customHeight="1">
      <c r="A62" s="14" t="s">
        <v>230</v>
      </c>
      <c r="B62" s="14">
        <f t="shared" si="3"/>
        <v>0</v>
      </c>
      <c r="C62" s="15">
        <f t="shared" si="6"/>
        <v>0</v>
      </c>
      <c r="D62" s="1451"/>
      <c r="E62" s="15">
        <f t="shared" si="5"/>
        <v>0</v>
      </c>
      <c r="F62" s="1451"/>
      <c r="G62" s="15">
        <f t="shared" si="5"/>
        <v>0</v>
      </c>
    </row>
    <row r="63" spans="1:7" ht="12.75" customHeight="1" thickBot="1">
      <c r="A63" s="14" t="s">
        <v>231</v>
      </c>
      <c r="B63" s="14">
        <f t="shared" si="3"/>
        <v>0</v>
      </c>
      <c r="C63" s="15">
        <f t="shared" si="6"/>
        <v>0</v>
      </c>
      <c r="D63" s="1451"/>
      <c r="E63" s="15">
        <f t="shared" si="5"/>
        <v>0</v>
      </c>
      <c r="F63" s="1451"/>
      <c r="G63" s="15">
        <f t="shared" si="5"/>
        <v>0</v>
      </c>
    </row>
    <row r="64" spans="1:7" ht="12.75" customHeight="1" thickBot="1">
      <c r="A64" s="40" t="s">
        <v>232</v>
      </c>
      <c r="B64" s="5">
        <f t="shared" si="3"/>
        <v>0</v>
      </c>
      <c r="C64" s="50">
        <f t="shared" si="6"/>
        <v>0</v>
      </c>
      <c r="D64" s="1452">
        <v>0</v>
      </c>
      <c r="E64" s="50">
        <f t="shared" si="5"/>
        <v>0</v>
      </c>
      <c r="F64" s="1452">
        <v>0</v>
      </c>
      <c r="G64" s="50">
        <f t="shared" si="5"/>
        <v>0</v>
      </c>
    </row>
    <row r="65" spans="1:7" ht="12.75" customHeight="1">
      <c r="A65" s="14" t="s">
        <v>233</v>
      </c>
      <c r="B65" s="14">
        <f t="shared" si="3"/>
        <v>0</v>
      </c>
      <c r="C65" s="15">
        <f t="shared" si="6"/>
        <v>0</v>
      </c>
      <c r="D65" s="1451"/>
      <c r="E65" s="15">
        <f t="shared" si="5"/>
        <v>0</v>
      </c>
      <c r="F65" s="1451"/>
      <c r="G65" s="15">
        <f t="shared" si="5"/>
        <v>0</v>
      </c>
    </row>
    <row r="66" spans="1:7" ht="12.75" customHeight="1" thickBot="1">
      <c r="A66" s="14" t="s">
        <v>234</v>
      </c>
      <c r="B66" s="14">
        <f t="shared" si="3"/>
        <v>0</v>
      </c>
      <c r="C66" s="15">
        <f t="shared" si="6"/>
        <v>0</v>
      </c>
      <c r="D66" s="1451"/>
      <c r="E66" s="15">
        <f t="shared" si="5"/>
        <v>0</v>
      </c>
      <c r="F66" s="1451"/>
      <c r="G66" s="15">
        <f t="shared" si="5"/>
        <v>0</v>
      </c>
    </row>
    <row r="67" spans="1:7" ht="12.75" customHeight="1" thickBot="1">
      <c r="A67" s="40" t="s">
        <v>235</v>
      </c>
      <c r="B67" s="5">
        <f t="shared" si="3"/>
        <v>0</v>
      </c>
      <c r="C67" s="50">
        <f t="shared" si="6"/>
        <v>0</v>
      </c>
      <c r="D67" s="1452">
        <v>0</v>
      </c>
      <c r="E67" s="50">
        <f t="shared" si="5"/>
        <v>0</v>
      </c>
      <c r="F67" s="1452">
        <v>0</v>
      </c>
      <c r="G67" s="50">
        <f t="shared" si="5"/>
        <v>0</v>
      </c>
    </row>
    <row r="68" spans="1:7" ht="12.75" customHeight="1">
      <c r="A68" s="14" t="s">
        <v>236</v>
      </c>
      <c r="B68" s="14">
        <f t="shared" si="3"/>
        <v>0</v>
      </c>
      <c r="C68" s="52">
        <f t="shared" si="6"/>
        <v>0</v>
      </c>
      <c r="D68" s="1451"/>
      <c r="E68" s="52">
        <f t="shared" si="5"/>
        <v>0</v>
      </c>
      <c r="F68" s="1451"/>
      <c r="G68" s="52">
        <f t="shared" si="5"/>
        <v>0</v>
      </c>
    </row>
    <row r="69" spans="1:7" ht="12.75" customHeight="1" thickBot="1">
      <c r="A69" s="14" t="s">
        <v>237</v>
      </c>
      <c r="B69" s="14">
        <f t="shared" si="3"/>
        <v>0</v>
      </c>
      <c r="C69" s="53">
        <f t="shared" si="6"/>
        <v>0</v>
      </c>
      <c r="D69" s="1451"/>
      <c r="E69" s="53">
        <f t="shared" si="5"/>
        <v>0</v>
      </c>
      <c r="F69" s="1451"/>
      <c r="G69" s="53">
        <f t="shared" si="5"/>
        <v>0</v>
      </c>
    </row>
    <row r="70" spans="1:7" ht="12.75" customHeight="1" thickBot="1">
      <c r="A70" s="40" t="s">
        <v>238</v>
      </c>
      <c r="B70" s="5">
        <f t="shared" si="3"/>
        <v>0</v>
      </c>
      <c r="C70" s="50">
        <f t="shared" si="6"/>
        <v>0</v>
      </c>
      <c r="D70" s="1452">
        <v>0</v>
      </c>
      <c r="E70" s="50">
        <f t="shared" si="5"/>
        <v>0</v>
      </c>
      <c r="F70" s="1452">
        <v>0</v>
      </c>
      <c r="G70" s="50">
        <f t="shared" si="5"/>
        <v>0</v>
      </c>
    </row>
    <row r="71" spans="1:7" ht="12.75" customHeight="1" thickBot="1">
      <c r="A71" s="40" t="s">
        <v>239</v>
      </c>
      <c r="B71" s="21">
        <f t="shared" si="3"/>
        <v>0</v>
      </c>
      <c r="C71" s="50">
        <f t="shared" si="6"/>
        <v>0</v>
      </c>
      <c r="D71" s="1453"/>
      <c r="E71" s="50">
        <f t="shared" si="5"/>
        <v>0</v>
      </c>
      <c r="F71" s="1453"/>
      <c r="G71" s="50">
        <f t="shared" si="5"/>
        <v>0</v>
      </c>
    </row>
    <row r="72" spans="1:7" ht="12.75" customHeight="1" thickBot="1">
      <c r="A72" s="40" t="s">
        <v>240</v>
      </c>
      <c r="B72" s="5">
        <f t="shared" si="3"/>
        <v>0</v>
      </c>
      <c r="C72" s="50">
        <f t="shared" si="6"/>
        <v>0</v>
      </c>
      <c r="D72" s="1452"/>
      <c r="E72" s="50">
        <f t="shared" si="5"/>
        <v>0</v>
      </c>
      <c r="F72" s="1452"/>
      <c r="G72" s="50">
        <f t="shared" si="5"/>
        <v>0</v>
      </c>
    </row>
    <row r="73" spans="1:7" ht="12.75" customHeight="1" thickBot="1">
      <c r="A73" s="40" t="s">
        <v>125</v>
      </c>
      <c r="B73" s="22">
        <f t="shared" si="3"/>
        <v>47.900999999999996</v>
      </c>
      <c r="C73" s="50">
        <f t="shared" si="6"/>
        <v>23.000465761712469</v>
      </c>
      <c r="D73" s="1454">
        <v>5.7</v>
      </c>
      <c r="E73" s="50">
        <f t="shared" si="5"/>
        <v>4.8154093097913329</v>
      </c>
      <c r="F73" s="1454">
        <v>42.200999999999993</v>
      </c>
      <c r="G73" s="50">
        <f t="shared" si="5"/>
        <v>46.946857861187439</v>
      </c>
    </row>
    <row r="74" spans="1:7" ht="12.75" customHeight="1" thickBot="1">
      <c r="A74" s="40" t="s">
        <v>127</v>
      </c>
      <c r="B74" s="5">
        <f t="shared" si="3"/>
        <v>152.24</v>
      </c>
      <c r="C74" s="50">
        <f t="shared" si="6"/>
        <v>73.100580521557106</v>
      </c>
      <c r="D74" s="1452">
        <v>110.7</v>
      </c>
      <c r="E74" s="50">
        <f t="shared" si="5"/>
        <v>93.520317648052725</v>
      </c>
      <c r="F74" s="1452">
        <v>41.54</v>
      </c>
      <c r="G74" s="50">
        <f t="shared" si="5"/>
        <v>46.2115228443337</v>
      </c>
    </row>
    <row r="75" spans="1:7" ht="12.75" customHeight="1" thickBot="1">
      <c r="A75" s="40" t="s">
        <v>130</v>
      </c>
      <c r="B75" s="5">
        <f t="shared" si="3"/>
        <v>200.14099999999999</v>
      </c>
      <c r="C75" s="50">
        <f t="shared" si="6"/>
        <v>96.101046283269568</v>
      </c>
      <c r="D75" s="1452">
        <v>116.4</v>
      </c>
      <c r="E75" s="50">
        <f t="shared" si="5"/>
        <v>98.335726957844045</v>
      </c>
      <c r="F75" s="1452">
        <v>83.740999999999985</v>
      </c>
      <c r="G75" s="50">
        <f t="shared" si="5"/>
        <v>93.158380705521139</v>
      </c>
    </row>
    <row r="76" spans="1:7" ht="12.75" customHeight="1">
      <c r="A76" s="14" t="s">
        <v>507</v>
      </c>
      <c r="B76" s="14">
        <f t="shared" si="3"/>
        <v>0</v>
      </c>
      <c r="C76" s="15">
        <f t="shared" si="6"/>
        <v>0</v>
      </c>
      <c r="D76" s="1451"/>
      <c r="E76" s="15">
        <f t="shared" si="5"/>
        <v>0</v>
      </c>
      <c r="F76" s="1451"/>
      <c r="G76" s="15">
        <f t="shared" si="5"/>
        <v>0</v>
      </c>
    </row>
    <row r="77" spans="1:7" ht="12.75" customHeight="1">
      <c r="A77" s="14" t="s">
        <v>260</v>
      </c>
      <c r="B77" s="14">
        <f t="shared" si="3"/>
        <v>0</v>
      </c>
      <c r="C77" s="15">
        <f t="shared" si="6"/>
        <v>0</v>
      </c>
      <c r="D77" s="1451"/>
      <c r="E77" s="15">
        <f t="shared" si="5"/>
        <v>0</v>
      </c>
      <c r="F77" s="1451"/>
      <c r="G77" s="15">
        <f t="shared" si="5"/>
        <v>0</v>
      </c>
    </row>
    <row r="78" spans="1:7" ht="12.75" customHeight="1" thickBot="1">
      <c r="A78" s="14" t="s">
        <v>262</v>
      </c>
      <c r="B78" s="14">
        <f t="shared" si="3"/>
        <v>0</v>
      </c>
      <c r="C78" s="15">
        <f t="shared" si="6"/>
        <v>0</v>
      </c>
      <c r="D78" s="1451"/>
      <c r="E78" s="15">
        <f t="shared" si="5"/>
        <v>0</v>
      </c>
      <c r="F78" s="1451"/>
      <c r="G78" s="15">
        <f t="shared" si="5"/>
        <v>0</v>
      </c>
    </row>
    <row r="79" spans="1:7" ht="12.75" customHeight="1" thickBot="1">
      <c r="A79" s="40" t="s">
        <v>164</v>
      </c>
      <c r="B79" s="5">
        <f>D79+F79</f>
        <v>0</v>
      </c>
      <c r="C79" s="50">
        <f>B79/B$13*100</f>
        <v>0</v>
      </c>
      <c r="D79" s="1452">
        <v>0</v>
      </c>
      <c r="E79" s="50">
        <f>D79/D$13*100</f>
        <v>0</v>
      </c>
      <c r="F79" s="1452">
        <v>0</v>
      </c>
      <c r="G79" s="50">
        <f>F79/F$13*100</f>
        <v>0</v>
      </c>
    </row>
    <row r="80" spans="1:7" ht="12.75" customHeight="1" thickBot="1">
      <c r="C80" s="15"/>
      <c r="D80" s="1451"/>
      <c r="E80" s="15"/>
      <c r="F80" s="1451"/>
      <c r="G80" s="15"/>
    </row>
    <row r="81" spans="1:7" ht="12.75" customHeight="1">
      <c r="A81" s="19" t="s">
        <v>152</v>
      </c>
      <c r="B81" s="19">
        <f>D81+F81</f>
        <v>4769</v>
      </c>
      <c r="C81" s="19"/>
      <c r="D81" s="1455">
        <v>25</v>
      </c>
      <c r="E81" s="19"/>
      <c r="F81" s="1455">
        <v>4744</v>
      </c>
      <c r="G81" s="19"/>
    </row>
    <row r="82" spans="1:7" ht="12.75" customHeight="1" thickBot="1">
      <c r="A82" s="20" t="s">
        <v>154</v>
      </c>
      <c r="B82" s="22">
        <f>B13/B81*1000000</f>
        <v>43669.742084294398</v>
      </c>
      <c r="C82" s="20"/>
      <c r="D82" s="22">
        <f>D13/D81*1000000</f>
        <v>4734800</v>
      </c>
      <c r="E82" s="20"/>
      <c r="F82" s="22">
        <f>F13/F81*1000000</f>
        <v>18948.355817875206</v>
      </c>
      <c r="G82" s="20"/>
    </row>
    <row r="83" spans="1:7" ht="12.75" customHeight="1">
      <c r="B83" s="10"/>
      <c r="C83" s="15"/>
      <c r="D83" s="10"/>
      <c r="E83" s="15"/>
      <c r="F83" s="10"/>
      <c r="G83" s="15"/>
    </row>
    <row r="84" spans="1:7" ht="12.75" customHeight="1">
      <c r="C84" s="15"/>
      <c r="E84" s="15"/>
      <c r="G84" s="15"/>
    </row>
    <row r="85" spans="1:7" ht="12.75" customHeight="1">
      <c r="A85" s="14" t="s">
        <v>993</v>
      </c>
      <c r="B85" s="14">
        <f>SUM(C85:IV85)+SUM('WW Eq Tech'!B85:IV85)+SUM('WW Eq General'!B85:IV85)+SUM('WW AA Flex'!B65:IV65)+SUM('For E Gen'!B40:IV40)+SUM('For E Varied'!B40:IV40)+SUM('For AA Flex'!B65:IV65)+SUM('For FI Varied'!B48:IV48)+SUM('For FI Bond'!B47:IV47)</f>
        <v>1778.75</v>
      </c>
      <c r="C85" s="15"/>
      <c r="E85" s="15"/>
      <c r="G85" s="15"/>
    </row>
    <row r="86" spans="1:7" ht="12.75" customHeight="1">
      <c r="C86" s="15"/>
      <c r="E86" s="15"/>
      <c r="G86" s="15"/>
    </row>
    <row r="87" spans="1:7" ht="12.75" customHeight="1">
      <c r="C87" s="15"/>
      <c r="E87" s="15"/>
      <c r="G87" s="15"/>
    </row>
    <row r="88" spans="1:7" ht="12.75" customHeight="1">
      <c r="B88" s="51"/>
      <c r="C88" s="15"/>
      <c r="D88" s="51"/>
      <c r="E88" s="15"/>
      <c r="F88" s="51"/>
      <c r="G88" s="15"/>
    </row>
    <row r="89" spans="1:7" ht="12.75" customHeight="1">
      <c r="C89" s="15"/>
    </row>
    <row r="90" spans="1:7" ht="12.75" customHeight="1">
      <c r="C90" s="15"/>
      <c r="E90" s="15"/>
      <c r="G90" s="15"/>
    </row>
    <row r="91" spans="1:7" ht="12.75" customHeight="1">
      <c r="C91" s="15"/>
      <c r="E91" s="15"/>
      <c r="G91" s="15"/>
    </row>
    <row r="92" spans="1:7" ht="12.75" customHeight="1">
      <c r="C92" s="15"/>
      <c r="E92" s="15"/>
      <c r="G92" s="15"/>
    </row>
    <row r="93" spans="1:7" ht="12.75" customHeight="1">
      <c r="C93" s="15"/>
      <c r="E93" s="15"/>
      <c r="G93" s="15"/>
    </row>
    <row r="94" spans="1:7" ht="12.75" customHeight="1">
      <c r="C94" s="15"/>
      <c r="E94" s="15"/>
      <c r="G94" s="15"/>
    </row>
    <row r="95" spans="1:7" ht="12.75" customHeight="1">
      <c r="C95" s="15"/>
      <c r="E95" s="15"/>
      <c r="G95" s="15"/>
    </row>
    <row r="96" spans="1:7" ht="12.75" customHeight="1">
      <c r="C96" s="15"/>
      <c r="E96" s="15"/>
      <c r="G96" s="15"/>
    </row>
    <row r="97" spans="3:7" ht="12.75" customHeight="1">
      <c r="C97" s="15"/>
      <c r="E97" s="15"/>
      <c r="G97" s="15"/>
    </row>
    <row r="98" spans="3:7" ht="12.75" customHeight="1">
      <c r="C98" s="15"/>
      <c r="E98" s="15"/>
      <c r="G98" s="15"/>
    </row>
    <row r="99" spans="3:7" ht="12.75" customHeight="1">
      <c r="C99" s="15"/>
      <c r="E99" s="15"/>
      <c r="G99" s="15"/>
    </row>
    <row r="100" spans="3:7" ht="12.75" customHeight="1">
      <c r="C100" s="15"/>
      <c r="E100" s="15"/>
      <c r="G100" s="15"/>
    </row>
    <row r="101" spans="3:7" ht="12.75" customHeight="1">
      <c r="C101" s="15"/>
      <c r="E101" s="15"/>
      <c r="G101" s="15"/>
    </row>
    <row r="102" spans="3:7" ht="12.75" customHeight="1">
      <c r="C102" s="15"/>
      <c r="E102" s="15"/>
      <c r="G102" s="15"/>
    </row>
    <row r="103" spans="3:7" ht="12.75" customHeight="1">
      <c r="C103" s="15"/>
      <c r="E103" s="15"/>
      <c r="G103" s="15"/>
    </row>
    <row r="104" spans="3:7" ht="12.75" customHeight="1">
      <c r="C104" s="15"/>
      <c r="E104" s="15"/>
      <c r="G104" s="15"/>
    </row>
    <row r="105" spans="3:7" ht="12.75" customHeight="1">
      <c r="C105" s="15"/>
      <c r="E105" s="15"/>
      <c r="G105" s="15"/>
    </row>
    <row r="106" spans="3:7" ht="12.75" customHeight="1">
      <c r="C106" s="15"/>
      <c r="E106" s="15"/>
      <c r="G106" s="15"/>
    </row>
    <row r="107" spans="3:7" ht="12.75" customHeight="1">
      <c r="C107" s="15"/>
      <c r="E107" s="15"/>
      <c r="G107" s="15"/>
    </row>
    <row r="108" spans="3:7" ht="12.75" customHeight="1">
      <c r="C108" s="15"/>
      <c r="E108" s="15"/>
      <c r="G108" s="15"/>
    </row>
    <row r="109" spans="3:7" ht="12.75" customHeight="1">
      <c r="C109" s="15"/>
      <c r="E109" s="15"/>
      <c r="G109" s="15"/>
    </row>
    <row r="110" spans="3:7" ht="12.75" customHeight="1">
      <c r="C110" s="15"/>
      <c r="E110" s="15"/>
      <c r="G110" s="15"/>
    </row>
    <row r="111" spans="3:7" ht="12.75" customHeight="1">
      <c r="C111" s="15"/>
      <c r="E111" s="15"/>
      <c r="G111" s="15"/>
    </row>
    <row r="112" spans="3:7" ht="12.75" customHeight="1">
      <c r="C112" s="15"/>
      <c r="E112" s="15"/>
      <c r="G112" s="15"/>
    </row>
    <row r="113" spans="3:7" ht="12.75" customHeight="1">
      <c r="C113" s="15"/>
      <c r="E113" s="15"/>
      <c r="G113" s="15"/>
    </row>
    <row r="114" spans="3:7" ht="12.75" customHeight="1">
      <c r="C114" s="15"/>
      <c r="E114" s="15"/>
      <c r="G114" s="15"/>
    </row>
    <row r="115" spans="3:7" ht="12.75" customHeight="1">
      <c r="C115" s="15"/>
      <c r="E115" s="15"/>
      <c r="G115" s="15"/>
    </row>
    <row r="116" spans="3:7" ht="12.75" customHeight="1">
      <c r="C116" s="15"/>
      <c r="E116" s="15"/>
      <c r="G116" s="15"/>
    </row>
    <row r="117" spans="3:7" ht="12.75" customHeight="1">
      <c r="C117" s="15"/>
      <c r="E117" s="15"/>
      <c r="G117" s="15"/>
    </row>
    <row r="118" spans="3:7" ht="12.75" customHeight="1">
      <c r="C118" s="15"/>
      <c r="E118" s="15"/>
      <c r="G118" s="15"/>
    </row>
    <row r="119" spans="3:7" ht="12.75" customHeight="1">
      <c r="C119" s="15"/>
      <c r="D119" s="51"/>
      <c r="E119" s="15"/>
      <c r="F119" s="51"/>
      <c r="G119" s="15"/>
    </row>
    <row r="120" spans="3:7" ht="12.75" customHeight="1">
      <c r="C120" s="15"/>
      <c r="D120" s="51"/>
      <c r="E120" s="15"/>
      <c r="F120" s="51"/>
      <c r="G120" s="15"/>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2:R120"/>
  <sheetViews>
    <sheetView workbookViewId="0" xr3:uid="{62E455AB-44C1-5DAA-A80F-CFF2989D01C0}">
      <pane xSplit="3" ySplit="5" topLeftCell="D6" activePane="bottomRight" state="frozen"/>
      <selection activeCell="C6" sqref="C6"/>
      <selection pane="bottomLeft" activeCell="C6" sqref="C6"/>
      <selection pane="topRight" activeCell="C6" sqref="C6"/>
      <selection pane="bottomRight" activeCell="E6" sqref="E6"/>
    </sheetView>
  </sheetViews>
  <sheetFormatPr defaultRowHeight="12.75" customHeight="1"/>
  <cols>
    <col min="1" max="1" width="31.5703125" style="14" customWidth="1"/>
    <col min="2" max="2" width="12.7109375" style="14" customWidth="1"/>
    <col min="3" max="3" width="4.5703125" style="14" customWidth="1"/>
    <col min="4" max="4" width="12.7109375" style="14" customWidth="1"/>
    <col min="5" max="5" width="4.5703125" style="14" customWidth="1"/>
    <col min="6" max="6" width="12.7109375" style="14" customWidth="1"/>
    <col min="7" max="7" width="4.5703125" style="14" customWidth="1"/>
    <col min="8" max="16384" width="9.140625" style="14"/>
  </cols>
  <sheetData>
    <row r="2" spans="1:18" ht="12.75" customHeight="1">
      <c r="D2" s="49" t="s">
        <v>389</v>
      </c>
    </row>
    <row r="3" spans="1:18" s="32" customFormat="1" ht="12.75" customHeight="1">
      <c r="A3" s="173" t="s">
        <v>990</v>
      </c>
      <c r="B3" s="16" t="s">
        <v>79</v>
      </c>
      <c r="C3" s="16"/>
      <c r="D3" s="180" t="s">
        <v>994</v>
      </c>
      <c r="E3" s="16"/>
      <c r="F3" s="16" t="s">
        <v>448</v>
      </c>
      <c r="G3" s="16"/>
      <c r="L3" s="262"/>
      <c r="R3" s="262"/>
    </row>
    <row r="4" spans="1:18" s="32" customFormat="1" ht="12.75" customHeight="1">
      <c r="A4" s="281" t="s">
        <v>176</v>
      </c>
      <c r="B4" s="182"/>
      <c r="C4" s="176"/>
      <c r="D4" s="182" t="s">
        <v>995</v>
      </c>
      <c r="E4" s="176"/>
      <c r="F4" s="176" t="s">
        <v>996</v>
      </c>
      <c r="G4" s="176"/>
      <c r="L4" s="262"/>
      <c r="R4" s="262"/>
    </row>
    <row r="5" spans="1:18" ht="12.75" customHeight="1">
      <c r="A5" s="18"/>
      <c r="B5" s="18" t="s">
        <v>83</v>
      </c>
      <c r="C5" s="18" t="s">
        <v>16</v>
      </c>
      <c r="D5" s="18" t="s">
        <v>83</v>
      </c>
      <c r="E5" s="18" t="s">
        <v>16</v>
      </c>
      <c r="F5" s="18" t="s">
        <v>83</v>
      </c>
      <c r="G5" s="18" t="s">
        <v>16</v>
      </c>
    </row>
    <row r="6" spans="1:18" ht="12.75" customHeight="1">
      <c r="A6" s="2" t="s">
        <v>13</v>
      </c>
    </row>
    <row r="7" spans="1:18" ht="12.75" customHeight="1">
      <c r="A7" s="2" t="s">
        <v>182</v>
      </c>
      <c r="B7" s="14">
        <f>D7+F7</f>
        <v>316.10000000000002</v>
      </c>
      <c r="C7" s="15">
        <f t="shared" ref="C7:C12" si="0">B7/B$13*100</f>
        <v>78.541966903543198</v>
      </c>
      <c r="D7" s="104">
        <v>0</v>
      </c>
      <c r="E7" s="15">
        <f t="shared" ref="E7:E12" si="1">D7/D$13*100</f>
        <v>0</v>
      </c>
      <c r="F7" s="1451">
        <v>316.10000000000002</v>
      </c>
      <c r="G7" s="15">
        <f t="shared" ref="G7:G12" si="2">F7/F$13*100</f>
        <v>92.535128805620616</v>
      </c>
    </row>
    <row r="8" spans="1:18" ht="12.75" customHeight="1">
      <c r="A8" s="30" t="s">
        <v>183</v>
      </c>
      <c r="B8" s="14">
        <f t="shared" ref="B8:B13" si="3">D8+F8</f>
        <v>13.5</v>
      </c>
      <c r="C8" s="15">
        <f t="shared" si="0"/>
        <v>3.3543706206828006</v>
      </c>
      <c r="D8" s="104">
        <f>'FoF3'!CD8</f>
        <v>2</v>
      </c>
      <c r="E8" s="15">
        <f t="shared" si="1"/>
        <v>3.2862306933946761</v>
      </c>
      <c r="F8" s="1451">
        <v>11.5</v>
      </c>
      <c r="G8" s="15">
        <f t="shared" si="2"/>
        <v>3.3665105386416858</v>
      </c>
    </row>
    <row r="9" spans="1:18" ht="12.75" customHeight="1">
      <c r="A9" s="1182" t="s">
        <v>184</v>
      </c>
      <c r="B9" s="14">
        <f t="shared" si="3"/>
        <v>0</v>
      </c>
      <c r="C9" s="15">
        <f t="shared" si="0"/>
        <v>0</v>
      </c>
      <c r="D9" s="104">
        <f>'FoF3'!CD9</f>
        <v>0</v>
      </c>
      <c r="E9" s="15">
        <f t="shared" si="1"/>
        <v>0</v>
      </c>
      <c r="F9" s="1451">
        <v>0</v>
      </c>
      <c r="G9" s="15">
        <f t="shared" si="2"/>
        <v>0</v>
      </c>
    </row>
    <row r="10" spans="1:18" ht="12.75" customHeight="1">
      <c r="A10" s="1182" t="s">
        <v>185</v>
      </c>
      <c r="B10" s="14">
        <f t="shared" si="3"/>
        <v>0</v>
      </c>
      <c r="C10" s="15">
        <f t="shared" si="0"/>
        <v>0</v>
      </c>
      <c r="D10" s="104">
        <f>'FoF3'!CD10</f>
        <v>0</v>
      </c>
      <c r="E10" s="15">
        <f t="shared" si="1"/>
        <v>0</v>
      </c>
      <c r="F10" s="1451">
        <v>0</v>
      </c>
      <c r="G10" s="15">
        <f t="shared" si="2"/>
        <v>0</v>
      </c>
    </row>
    <row r="11" spans="1:18" ht="12.75" customHeight="1">
      <c r="A11" s="31" t="s">
        <v>287</v>
      </c>
      <c r="B11" s="14">
        <f t="shared" si="3"/>
        <v>14.06</v>
      </c>
      <c r="C11" s="15">
        <f t="shared" si="0"/>
        <v>3.49351488346668</v>
      </c>
      <c r="D11" s="104">
        <f>'FoF3'!CD12</f>
        <v>0.06</v>
      </c>
      <c r="E11" s="15">
        <f t="shared" si="1"/>
        <v>9.8586920801840297E-2</v>
      </c>
      <c r="F11" s="1451">
        <v>14</v>
      </c>
      <c r="G11" s="15">
        <f t="shared" si="2"/>
        <v>4.0983606557377046</v>
      </c>
    </row>
    <row r="12" spans="1:18" ht="12.75" customHeight="1" thickBot="1">
      <c r="A12" s="1182" t="s">
        <v>185</v>
      </c>
      <c r="B12" s="14">
        <f t="shared" si="3"/>
        <v>58.8</v>
      </c>
      <c r="C12" s="15">
        <f t="shared" si="0"/>
        <v>14.610147592307307</v>
      </c>
      <c r="D12" s="104">
        <f>'FoF3'!CD11</f>
        <v>58.8</v>
      </c>
      <c r="E12" s="15">
        <f t="shared" si="1"/>
        <v>96.615182385803479</v>
      </c>
      <c r="F12" s="1451">
        <v>0</v>
      </c>
      <c r="G12" s="15">
        <f t="shared" si="2"/>
        <v>0</v>
      </c>
    </row>
    <row r="13" spans="1:18" ht="12.75" customHeight="1" thickBot="1">
      <c r="A13" s="40" t="s">
        <v>3</v>
      </c>
      <c r="B13" s="5">
        <f t="shared" si="3"/>
        <v>402.46000000000004</v>
      </c>
      <c r="C13" s="50">
        <f>SUM(C7:C12)</f>
        <v>99.999999999999972</v>
      </c>
      <c r="D13" s="5">
        <f>SUM(D7:D12)</f>
        <v>60.86</v>
      </c>
      <c r="E13" s="50">
        <f>SUM(E7:E12)</f>
        <v>100</v>
      </c>
      <c r="F13" s="1452">
        <f>SUM(F7:F12)</f>
        <v>341.6</v>
      </c>
      <c r="G13" s="50">
        <f>SUM(G7:G12)</f>
        <v>100.00000000000001</v>
      </c>
    </row>
    <row r="14" spans="1:18" ht="12.75" customHeight="1">
      <c r="A14" s="2" t="s">
        <v>187</v>
      </c>
      <c r="C14" s="15"/>
      <c r="E14" s="15"/>
      <c r="F14" s="1451"/>
      <c r="G14" s="15"/>
    </row>
    <row r="15" spans="1:18" ht="12.75" customHeight="1">
      <c r="A15" s="14" t="s">
        <v>188</v>
      </c>
      <c r="B15" s="14">
        <f t="shared" ref="B15:B78" si="4">D15+F15</f>
        <v>0</v>
      </c>
      <c r="C15" s="15">
        <f t="shared" ref="C15:C46" si="5">B15/B$13*100</f>
        <v>0</v>
      </c>
      <c r="E15" s="15"/>
      <c r="F15" s="1451"/>
      <c r="G15" s="15">
        <f t="shared" ref="G15:G78" si="6">F15/F$13*100</f>
        <v>0</v>
      </c>
    </row>
    <row r="16" spans="1:18" ht="12.75" customHeight="1">
      <c r="A16" s="14" t="s">
        <v>189</v>
      </c>
      <c r="B16" s="14">
        <f t="shared" si="4"/>
        <v>0</v>
      </c>
      <c r="C16" s="15">
        <f t="shared" si="5"/>
        <v>0</v>
      </c>
      <c r="E16" s="15"/>
      <c r="F16" s="1451"/>
      <c r="G16" s="15">
        <f t="shared" si="6"/>
        <v>0</v>
      </c>
    </row>
    <row r="17" spans="1:18" ht="12.75" customHeight="1">
      <c r="A17" s="14" t="s">
        <v>190</v>
      </c>
      <c r="B17" s="14">
        <f t="shared" si="4"/>
        <v>0</v>
      </c>
      <c r="C17" s="15">
        <f t="shared" si="5"/>
        <v>0</v>
      </c>
      <c r="E17" s="15"/>
      <c r="F17" s="1451"/>
      <c r="G17" s="15">
        <f t="shared" si="6"/>
        <v>0</v>
      </c>
    </row>
    <row r="18" spans="1:18" ht="12.75" customHeight="1">
      <c r="A18" s="14" t="s">
        <v>191</v>
      </c>
      <c r="B18" s="14">
        <f t="shared" si="4"/>
        <v>0</v>
      </c>
      <c r="C18" s="15">
        <f t="shared" si="5"/>
        <v>0</v>
      </c>
      <c r="E18" s="15"/>
      <c r="F18" s="1451"/>
      <c r="G18" s="15">
        <f t="shared" si="6"/>
        <v>0</v>
      </c>
    </row>
    <row r="19" spans="1:18" ht="12.75" customHeight="1">
      <c r="A19" s="14" t="s">
        <v>192</v>
      </c>
      <c r="B19" s="14">
        <f t="shared" si="4"/>
        <v>0</v>
      </c>
      <c r="C19" s="15">
        <f t="shared" si="5"/>
        <v>0</v>
      </c>
      <c r="E19" s="15"/>
      <c r="F19" s="1451"/>
      <c r="G19" s="15">
        <f t="shared" si="6"/>
        <v>0</v>
      </c>
    </row>
    <row r="20" spans="1:18" ht="12.75" customHeight="1" thickBot="1">
      <c r="A20" s="14" t="s">
        <v>193</v>
      </c>
      <c r="B20" s="14">
        <f t="shared" si="4"/>
        <v>0</v>
      </c>
      <c r="C20" s="15">
        <f t="shared" si="5"/>
        <v>0</v>
      </c>
      <c r="E20" s="15"/>
      <c r="F20" s="1451"/>
      <c r="G20" s="15">
        <f t="shared" si="6"/>
        <v>0</v>
      </c>
      <c r="R20" s="274"/>
    </row>
    <row r="21" spans="1:18" ht="12.75" customHeight="1" thickBot="1">
      <c r="A21" s="40" t="s">
        <v>194</v>
      </c>
      <c r="B21" s="5">
        <f t="shared" si="4"/>
        <v>0</v>
      </c>
      <c r="C21" s="50">
        <f t="shared" si="5"/>
        <v>0</v>
      </c>
      <c r="D21" s="5"/>
      <c r="E21" s="50"/>
      <c r="F21" s="1452">
        <f>SUM(F15:F20)</f>
        <v>0</v>
      </c>
      <c r="G21" s="50">
        <f t="shared" si="6"/>
        <v>0</v>
      </c>
      <c r="R21" s="274"/>
    </row>
    <row r="22" spans="1:18" ht="12.75" customHeight="1">
      <c r="A22" s="14" t="s">
        <v>107</v>
      </c>
      <c r="B22" s="14">
        <f t="shared" si="4"/>
        <v>0</v>
      </c>
      <c r="C22" s="15">
        <f t="shared" si="5"/>
        <v>0</v>
      </c>
      <c r="E22" s="15"/>
      <c r="F22" s="1451"/>
      <c r="G22" s="15">
        <f t="shared" si="6"/>
        <v>0</v>
      </c>
    </row>
    <row r="23" spans="1:18" ht="12.75" customHeight="1">
      <c r="A23" s="14" t="s">
        <v>109</v>
      </c>
      <c r="B23" s="14">
        <f t="shared" si="4"/>
        <v>0</v>
      </c>
      <c r="C23" s="15">
        <f t="shared" si="5"/>
        <v>0</v>
      </c>
      <c r="E23" s="15"/>
      <c r="F23" s="1451"/>
      <c r="G23" s="15">
        <f t="shared" si="6"/>
        <v>0</v>
      </c>
    </row>
    <row r="24" spans="1:18" ht="12.75" customHeight="1">
      <c r="A24" s="14" t="s">
        <v>111</v>
      </c>
      <c r="B24" s="14">
        <f t="shared" si="4"/>
        <v>0</v>
      </c>
      <c r="C24" s="15">
        <f t="shared" si="5"/>
        <v>0</v>
      </c>
      <c r="E24" s="15"/>
      <c r="F24" s="1451"/>
      <c r="G24" s="15">
        <f t="shared" si="6"/>
        <v>0</v>
      </c>
    </row>
    <row r="25" spans="1:18" ht="12.75" customHeight="1" thickBot="1">
      <c r="A25" s="14" t="s">
        <v>113</v>
      </c>
      <c r="B25" s="14">
        <f t="shared" si="4"/>
        <v>0</v>
      </c>
      <c r="C25" s="15">
        <f t="shared" si="5"/>
        <v>0</v>
      </c>
      <c r="E25" s="15"/>
      <c r="F25" s="1451"/>
      <c r="G25" s="15">
        <f t="shared" si="6"/>
        <v>0</v>
      </c>
    </row>
    <row r="26" spans="1:18" ht="12.75" customHeight="1" thickBot="1">
      <c r="A26" s="40" t="s">
        <v>195</v>
      </c>
      <c r="B26" s="5">
        <f t="shared" si="4"/>
        <v>125.9</v>
      </c>
      <c r="C26" s="50">
        <f t="shared" si="5"/>
        <v>31.282611936589973</v>
      </c>
      <c r="D26" s="5"/>
      <c r="E26" s="50"/>
      <c r="F26" s="1452">
        <v>125.9</v>
      </c>
      <c r="G26" s="50">
        <f t="shared" si="6"/>
        <v>36.855971896955502</v>
      </c>
    </row>
    <row r="27" spans="1:18" ht="12.75" customHeight="1">
      <c r="A27" s="14" t="s">
        <v>196</v>
      </c>
      <c r="B27" s="14">
        <f t="shared" si="4"/>
        <v>0</v>
      </c>
      <c r="C27" s="15">
        <f t="shared" si="5"/>
        <v>0</v>
      </c>
      <c r="E27" s="15"/>
      <c r="F27" s="1451"/>
      <c r="G27" s="15">
        <f t="shared" si="6"/>
        <v>0</v>
      </c>
    </row>
    <row r="28" spans="1:18" ht="12.75" customHeight="1">
      <c r="A28" s="14" t="s">
        <v>197</v>
      </c>
      <c r="B28" s="14">
        <f t="shared" si="4"/>
        <v>0</v>
      </c>
      <c r="C28" s="15">
        <f t="shared" si="5"/>
        <v>0</v>
      </c>
      <c r="E28" s="15"/>
      <c r="F28" s="1451"/>
      <c r="G28" s="15">
        <f t="shared" si="6"/>
        <v>0</v>
      </c>
    </row>
    <row r="29" spans="1:18" ht="12.75" customHeight="1">
      <c r="A29" s="14" t="s">
        <v>198</v>
      </c>
      <c r="B29" s="14">
        <f t="shared" si="4"/>
        <v>0</v>
      </c>
      <c r="C29" s="15">
        <f t="shared" si="5"/>
        <v>0</v>
      </c>
      <c r="E29" s="15"/>
      <c r="F29" s="1451"/>
      <c r="G29" s="15">
        <f t="shared" si="6"/>
        <v>0</v>
      </c>
    </row>
    <row r="30" spans="1:18" ht="12.75" customHeight="1">
      <c r="A30" s="14" t="s">
        <v>199</v>
      </c>
      <c r="B30" s="14">
        <f t="shared" si="4"/>
        <v>0</v>
      </c>
      <c r="C30" s="15">
        <f t="shared" si="5"/>
        <v>0</v>
      </c>
      <c r="E30" s="15"/>
      <c r="F30" s="1451"/>
      <c r="G30" s="15">
        <f t="shared" si="6"/>
        <v>0</v>
      </c>
    </row>
    <row r="31" spans="1:18" ht="12.75" customHeight="1">
      <c r="A31" s="14" t="s">
        <v>200</v>
      </c>
      <c r="B31" s="14">
        <f t="shared" si="4"/>
        <v>0</v>
      </c>
      <c r="C31" s="15">
        <f t="shared" si="5"/>
        <v>0</v>
      </c>
      <c r="E31" s="15"/>
      <c r="F31" s="1451"/>
      <c r="G31" s="15">
        <f t="shared" si="6"/>
        <v>0</v>
      </c>
    </row>
    <row r="32" spans="1:18" ht="12.75" customHeight="1">
      <c r="A32" s="14" t="s">
        <v>201</v>
      </c>
      <c r="B32" s="14">
        <f t="shared" si="4"/>
        <v>0</v>
      </c>
      <c r="C32" s="15">
        <f t="shared" si="5"/>
        <v>0</v>
      </c>
      <c r="E32" s="15"/>
      <c r="F32" s="1451"/>
      <c r="G32" s="15">
        <f t="shared" si="6"/>
        <v>0</v>
      </c>
    </row>
    <row r="33" spans="1:7" ht="12.75" customHeight="1" thickBot="1">
      <c r="A33" s="14" t="s">
        <v>202</v>
      </c>
      <c r="B33" s="14">
        <f t="shared" si="4"/>
        <v>0</v>
      </c>
      <c r="C33" s="15">
        <f t="shared" si="5"/>
        <v>0</v>
      </c>
      <c r="E33" s="15"/>
      <c r="F33" s="1451"/>
      <c r="G33" s="15">
        <f t="shared" si="6"/>
        <v>0</v>
      </c>
    </row>
    <row r="34" spans="1:7" ht="12.75" customHeight="1" thickBot="1">
      <c r="A34" s="40" t="s">
        <v>203</v>
      </c>
      <c r="B34" s="5">
        <f t="shared" si="4"/>
        <v>26.2</v>
      </c>
      <c r="C34" s="50">
        <f t="shared" si="5"/>
        <v>6.509963723102917</v>
      </c>
      <c r="D34" s="5"/>
      <c r="E34" s="50"/>
      <c r="F34" s="1452">
        <v>26.2</v>
      </c>
      <c r="G34" s="50">
        <f t="shared" si="6"/>
        <v>7.6697892271662749</v>
      </c>
    </row>
    <row r="35" spans="1:7" ht="12.75" customHeight="1">
      <c r="A35" s="14" t="s">
        <v>204</v>
      </c>
      <c r="B35" s="14">
        <f t="shared" si="4"/>
        <v>0</v>
      </c>
      <c r="C35" s="15">
        <f t="shared" si="5"/>
        <v>0</v>
      </c>
      <c r="E35" s="15"/>
      <c r="F35" s="1451"/>
      <c r="G35" s="15">
        <f t="shared" si="6"/>
        <v>0</v>
      </c>
    </row>
    <row r="36" spans="1:7" ht="12.75" customHeight="1">
      <c r="A36" s="14" t="s">
        <v>205</v>
      </c>
      <c r="B36" s="14">
        <f t="shared" si="4"/>
        <v>0</v>
      </c>
      <c r="C36" s="15">
        <f t="shared" si="5"/>
        <v>0</v>
      </c>
      <c r="E36" s="15"/>
      <c r="F36" s="1451"/>
      <c r="G36" s="15">
        <f t="shared" si="6"/>
        <v>0</v>
      </c>
    </row>
    <row r="37" spans="1:7" ht="12.75" customHeight="1">
      <c r="A37" s="14" t="s">
        <v>206</v>
      </c>
      <c r="B37" s="14">
        <f t="shared" si="4"/>
        <v>0</v>
      </c>
      <c r="C37" s="15">
        <f t="shared" si="5"/>
        <v>0</v>
      </c>
      <c r="E37" s="15"/>
      <c r="F37" s="1451"/>
      <c r="G37" s="15">
        <f t="shared" si="6"/>
        <v>0</v>
      </c>
    </row>
    <row r="38" spans="1:7" ht="12.75" customHeight="1" thickBot="1">
      <c r="A38" s="14" t="s">
        <v>207</v>
      </c>
      <c r="B38" s="14">
        <f t="shared" si="4"/>
        <v>0</v>
      </c>
      <c r="C38" s="15">
        <f t="shared" si="5"/>
        <v>0</v>
      </c>
      <c r="E38" s="15"/>
      <c r="F38" s="1451"/>
      <c r="G38" s="15">
        <f t="shared" si="6"/>
        <v>0</v>
      </c>
    </row>
    <row r="39" spans="1:7" ht="12.75" customHeight="1" thickBot="1">
      <c r="A39" s="40" t="s">
        <v>208</v>
      </c>
      <c r="B39" s="5">
        <f t="shared" si="4"/>
        <v>0</v>
      </c>
      <c r="C39" s="50">
        <f t="shared" si="5"/>
        <v>0</v>
      </c>
      <c r="D39" s="5"/>
      <c r="E39" s="50"/>
      <c r="F39" s="1452">
        <f>SUM(F35:F38)</f>
        <v>0</v>
      </c>
      <c r="G39" s="50">
        <f t="shared" si="6"/>
        <v>0</v>
      </c>
    </row>
    <row r="40" spans="1:7" ht="12.75" customHeight="1">
      <c r="A40" s="14" t="s">
        <v>209</v>
      </c>
      <c r="B40" s="14">
        <f t="shared" si="4"/>
        <v>0</v>
      </c>
      <c r="C40" s="15">
        <f t="shared" si="5"/>
        <v>0</v>
      </c>
      <c r="E40" s="15"/>
      <c r="F40" s="1451"/>
      <c r="G40" s="15">
        <f t="shared" si="6"/>
        <v>0</v>
      </c>
    </row>
    <row r="41" spans="1:7" ht="12.75" customHeight="1">
      <c r="A41" s="14" t="s">
        <v>210</v>
      </c>
      <c r="B41" s="14">
        <f t="shared" si="4"/>
        <v>0</v>
      </c>
      <c r="C41" s="15">
        <f t="shared" si="5"/>
        <v>0</v>
      </c>
      <c r="E41" s="15"/>
      <c r="F41" s="1451"/>
      <c r="G41" s="15">
        <f t="shared" si="6"/>
        <v>0</v>
      </c>
    </row>
    <row r="42" spans="1:7" ht="12.75" customHeight="1">
      <c r="A42" s="14" t="s">
        <v>42</v>
      </c>
      <c r="B42" s="14">
        <f t="shared" si="4"/>
        <v>0</v>
      </c>
      <c r="C42" s="15">
        <f t="shared" si="5"/>
        <v>0</v>
      </c>
      <c r="E42" s="15"/>
      <c r="F42" s="1451"/>
      <c r="G42" s="15">
        <f t="shared" si="6"/>
        <v>0</v>
      </c>
    </row>
    <row r="43" spans="1:7" ht="12.75" customHeight="1">
      <c r="A43" s="14" t="s">
        <v>211</v>
      </c>
      <c r="B43" s="14">
        <f t="shared" si="4"/>
        <v>0</v>
      </c>
      <c r="C43" s="15">
        <f t="shared" si="5"/>
        <v>0</v>
      </c>
      <c r="E43" s="15"/>
      <c r="F43" s="1451"/>
      <c r="G43" s="15">
        <f t="shared" si="6"/>
        <v>0</v>
      </c>
    </row>
    <row r="44" spans="1:7" ht="12.75" customHeight="1">
      <c r="A44" s="14" t="s">
        <v>212</v>
      </c>
      <c r="B44" s="14">
        <f t="shared" si="4"/>
        <v>0</v>
      </c>
      <c r="C44" s="15">
        <f t="shared" si="5"/>
        <v>0</v>
      </c>
      <c r="E44" s="15"/>
      <c r="F44" s="1451"/>
      <c r="G44" s="15">
        <f t="shared" si="6"/>
        <v>0</v>
      </c>
    </row>
    <row r="45" spans="1:7" ht="12.75" customHeight="1">
      <c r="A45" s="14" t="s">
        <v>213</v>
      </c>
      <c r="B45" s="14">
        <f t="shared" si="4"/>
        <v>0</v>
      </c>
      <c r="C45" s="15">
        <f t="shared" si="5"/>
        <v>0</v>
      </c>
      <c r="E45" s="15"/>
      <c r="F45" s="1451"/>
      <c r="G45" s="15">
        <f t="shared" si="6"/>
        <v>0</v>
      </c>
    </row>
    <row r="46" spans="1:7" ht="12.75" customHeight="1" thickBot="1">
      <c r="A46" s="14" t="s">
        <v>214</v>
      </c>
      <c r="B46" s="14">
        <f t="shared" si="4"/>
        <v>0</v>
      </c>
      <c r="C46" s="15">
        <f t="shared" si="5"/>
        <v>0</v>
      </c>
      <c r="E46" s="15"/>
      <c r="F46" s="1451"/>
      <c r="G46" s="15">
        <f t="shared" si="6"/>
        <v>0</v>
      </c>
    </row>
    <row r="47" spans="1:7" ht="12.75" customHeight="1" thickBot="1">
      <c r="A47" s="40" t="s">
        <v>215</v>
      </c>
      <c r="B47" s="5">
        <f t="shared" si="4"/>
        <v>34.799999999999997</v>
      </c>
      <c r="C47" s="50">
        <f t="shared" ref="C47:C78" si="7">B47/B$13*100</f>
        <v>8.6468220444267736</v>
      </c>
      <c r="D47" s="5"/>
      <c r="E47" s="50"/>
      <c r="F47" s="1452">
        <v>34.799999999999997</v>
      </c>
      <c r="G47" s="50">
        <f t="shared" si="6"/>
        <v>10.187353629976579</v>
      </c>
    </row>
    <row r="48" spans="1:7" ht="12.75" customHeight="1">
      <c r="A48" s="14" t="s">
        <v>216</v>
      </c>
      <c r="B48" s="14">
        <f t="shared" si="4"/>
        <v>0</v>
      </c>
      <c r="C48" s="15">
        <f t="shared" si="7"/>
        <v>0</v>
      </c>
      <c r="E48" s="15"/>
      <c r="F48" s="1451"/>
      <c r="G48" s="15">
        <f t="shared" si="6"/>
        <v>0</v>
      </c>
    </row>
    <row r="49" spans="1:7" ht="12.75" customHeight="1" thickBot="1">
      <c r="A49" s="14" t="s">
        <v>217</v>
      </c>
      <c r="B49" s="14">
        <f t="shared" si="4"/>
        <v>0</v>
      </c>
      <c r="C49" s="15">
        <f t="shared" si="7"/>
        <v>0</v>
      </c>
      <c r="E49" s="15"/>
      <c r="F49" s="1451"/>
      <c r="G49" s="15">
        <f t="shared" si="6"/>
        <v>0</v>
      </c>
    </row>
    <row r="50" spans="1:7" ht="12.75" customHeight="1" thickBot="1">
      <c r="A50" s="40" t="s">
        <v>218</v>
      </c>
      <c r="B50" s="5">
        <f t="shared" si="4"/>
        <v>0</v>
      </c>
      <c r="C50" s="50">
        <f t="shared" si="7"/>
        <v>0</v>
      </c>
      <c r="D50" s="5"/>
      <c r="E50" s="50"/>
      <c r="F50" s="1452">
        <f>SUM(F48:F49)</f>
        <v>0</v>
      </c>
      <c r="G50" s="50">
        <f t="shared" si="6"/>
        <v>0</v>
      </c>
    </row>
    <row r="51" spans="1:7" ht="12.75" customHeight="1">
      <c r="A51" s="14" t="s">
        <v>219</v>
      </c>
      <c r="B51" s="14">
        <f t="shared" si="4"/>
        <v>0</v>
      </c>
      <c r="C51" s="15">
        <f t="shared" si="7"/>
        <v>0</v>
      </c>
      <c r="E51" s="15"/>
      <c r="F51" s="1451"/>
      <c r="G51" s="15">
        <f t="shared" si="6"/>
        <v>0</v>
      </c>
    </row>
    <row r="52" spans="1:7" ht="12.75" customHeight="1">
      <c r="A52" s="14" t="s">
        <v>220</v>
      </c>
      <c r="B52" s="14">
        <f t="shared" si="4"/>
        <v>0</v>
      </c>
      <c r="C52" s="15">
        <f t="shared" si="7"/>
        <v>0</v>
      </c>
      <c r="E52" s="15"/>
      <c r="F52" s="1451"/>
      <c r="G52" s="15">
        <f t="shared" si="6"/>
        <v>0</v>
      </c>
    </row>
    <row r="53" spans="1:7" ht="12.75" customHeight="1">
      <c r="A53" s="14" t="s">
        <v>221</v>
      </c>
      <c r="B53" s="14">
        <f t="shared" si="4"/>
        <v>0</v>
      </c>
      <c r="C53" s="15">
        <f t="shared" si="7"/>
        <v>0</v>
      </c>
      <c r="E53" s="15"/>
      <c r="F53" s="1451"/>
      <c r="G53" s="15">
        <f t="shared" si="6"/>
        <v>0</v>
      </c>
    </row>
    <row r="54" spans="1:7" ht="12.75" customHeight="1">
      <c r="A54" s="14" t="s">
        <v>222</v>
      </c>
      <c r="B54" s="14">
        <f t="shared" si="4"/>
        <v>0</v>
      </c>
      <c r="C54" s="15">
        <f t="shared" si="7"/>
        <v>0</v>
      </c>
      <c r="E54" s="15"/>
      <c r="F54" s="1451"/>
      <c r="G54" s="15">
        <f t="shared" si="6"/>
        <v>0</v>
      </c>
    </row>
    <row r="55" spans="1:7" ht="12.75" customHeight="1">
      <c r="A55" s="14" t="s">
        <v>223</v>
      </c>
      <c r="B55" s="14">
        <f t="shared" si="4"/>
        <v>0</v>
      </c>
      <c r="C55" s="15">
        <f t="shared" si="7"/>
        <v>0</v>
      </c>
      <c r="E55" s="15"/>
      <c r="F55" s="1451"/>
      <c r="G55" s="15">
        <f t="shared" si="6"/>
        <v>0</v>
      </c>
    </row>
    <row r="56" spans="1:7" ht="12.75" customHeight="1">
      <c r="A56" s="14" t="s">
        <v>224</v>
      </c>
      <c r="B56" s="14">
        <f t="shared" si="4"/>
        <v>0</v>
      </c>
      <c r="C56" s="15">
        <f t="shared" si="7"/>
        <v>0</v>
      </c>
      <c r="E56" s="15"/>
      <c r="F56" s="1451"/>
      <c r="G56" s="15">
        <f t="shared" si="6"/>
        <v>0</v>
      </c>
    </row>
    <row r="57" spans="1:7" ht="12.75" customHeight="1" thickBot="1">
      <c r="A57" s="14" t="s">
        <v>225</v>
      </c>
      <c r="B57" s="14">
        <f t="shared" si="4"/>
        <v>0</v>
      </c>
      <c r="C57" s="15">
        <f t="shared" si="7"/>
        <v>0</v>
      </c>
      <c r="E57" s="15"/>
      <c r="F57" s="1451"/>
      <c r="G57" s="15">
        <f t="shared" si="6"/>
        <v>0</v>
      </c>
    </row>
    <row r="58" spans="1:7" ht="12.75" customHeight="1" thickBot="1">
      <c r="A58" s="40" t="s">
        <v>226</v>
      </c>
      <c r="B58" s="5">
        <f t="shared" si="4"/>
        <v>32.200000000000003</v>
      </c>
      <c r="C58" s="50">
        <f t="shared" si="7"/>
        <v>8.0007951100730494</v>
      </c>
      <c r="D58" s="5"/>
      <c r="E58" s="50"/>
      <c r="F58" s="1452">
        <v>32.200000000000003</v>
      </c>
      <c r="G58" s="50">
        <f t="shared" si="6"/>
        <v>9.4262295081967213</v>
      </c>
    </row>
    <row r="59" spans="1:7" s="51" customFormat="1" ht="12.75" customHeight="1">
      <c r="A59" s="14" t="s">
        <v>227</v>
      </c>
      <c r="B59" s="14">
        <f t="shared" si="4"/>
        <v>0</v>
      </c>
      <c r="C59" s="15">
        <f t="shared" si="7"/>
        <v>0</v>
      </c>
      <c r="D59" s="14"/>
      <c r="E59" s="15"/>
      <c r="F59" s="1451"/>
      <c r="G59" s="15">
        <f t="shared" si="6"/>
        <v>0</v>
      </c>
    </row>
    <row r="60" spans="1:7" s="51" customFormat="1" ht="12.75" customHeight="1" thickBot="1">
      <c r="A60" s="14" t="s">
        <v>228</v>
      </c>
      <c r="B60" s="14">
        <f t="shared" si="4"/>
        <v>0</v>
      </c>
      <c r="C60" s="15">
        <f t="shared" si="7"/>
        <v>0</v>
      </c>
      <c r="D60" s="14"/>
      <c r="E60" s="15"/>
      <c r="F60" s="1451"/>
      <c r="G60" s="15">
        <f t="shared" si="6"/>
        <v>0</v>
      </c>
    </row>
    <row r="61" spans="1:7" ht="12.75" customHeight="1" thickBot="1">
      <c r="A61" s="40" t="s">
        <v>229</v>
      </c>
      <c r="B61" s="5">
        <f t="shared" si="4"/>
        <v>5.8</v>
      </c>
      <c r="C61" s="50">
        <f t="shared" si="7"/>
        <v>1.4411370074044625</v>
      </c>
      <c r="D61" s="5"/>
      <c r="E61" s="50"/>
      <c r="F61" s="1452">
        <v>5.8</v>
      </c>
      <c r="G61" s="50">
        <f t="shared" si="6"/>
        <v>1.6978922716627634</v>
      </c>
    </row>
    <row r="62" spans="1:7" ht="12.75" customHeight="1">
      <c r="A62" s="14" t="s">
        <v>230</v>
      </c>
      <c r="B62" s="14">
        <f t="shared" si="4"/>
        <v>0</v>
      </c>
      <c r="C62" s="15">
        <f t="shared" si="7"/>
        <v>0</v>
      </c>
      <c r="E62" s="15"/>
      <c r="F62" s="1451"/>
      <c r="G62" s="15">
        <f t="shared" si="6"/>
        <v>0</v>
      </c>
    </row>
    <row r="63" spans="1:7" ht="12.75" customHeight="1" thickBot="1">
      <c r="A63" s="14" t="s">
        <v>231</v>
      </c>
      <c r="B63" s="14">
        <f t="shared" si="4"/>
        <v>0</v>
      </c>
      <c r="C63" s="15">
        <f t="shared" si="7"/>
        <v>0</v>
      </c>
      <c r="E63" s="15"/>
      <c r="F63" s="1451"/>
      <c r="G63" s="15">
        <f t="shared" si="6"/>
        <v>0</v>
      </c>
    </row>
    <row r="64" spans="1:7" ht="12.75" customHeight="1" thickBot="1">
      <c r="A64" s="40" t="s">
        <v>232</v>
      </c>
      <c r="B64" s="5">
        <f t="shared" si="4"/>
        <v>9.6999999999999993</v>
      </c>
      <c r="C64" s="50">
        <f t="shared" si="7"/>
        <v>2.4101774089350494</v>
      </c>
      <c r="D64" s="5"/>
      <c r="E64" s="50"/>
      <c r="F64" s="1452">
        <v>9.6999999999999993</v>
      </c>
      <c r="G64" s="50">
        <f t="shared" si="6"/>
        <v>2.8395784543325524</v>
      </c>
    </row>
    <row r="65" spans="1:7" ht="12.75" customHeight="1">
      <c r="A65" s="14" t="s">
        <v>233</v>
      </c>
      <c r="B65" s="14">
        <f t="shared" si="4"/>
        <v>0</v>
      </c>
      <c r="C65" s="15">
        <f t="shared" si="7"/>
        <v>0</v>
      </c>
      <c r="E65" s="15"/>
      <c r="F65" s="1451"/>
      <c r="G65" s="15">
        <f t="shared" si="6"/>
        <v>0</v>
      </c>
    </row>
    <row r="66" spans="1:7" ht="12.75" customHeight="1" thickBot="1">
      <c r="A66" s="14" t="s">
        <v>234</v>
      </c>
      <c r="B66" s="14">
        <f t="shared" si="4"/>
        <v>0</v>
      </c>
      <c r="C66" s="15">
        <f t="shared" si="7"/>
        <v>0</v>
      </c>
      <c r="E66" s="15"/>
      <c r="F66" s="1451"/>
      <c r="G66" s="15">
        <f t="shared" si="6"/>
        <v>0</v>
      </c>
    </row>
    <row r="67" spans="1:7" ht="12.75" customHeight="1" thickBot="1">
      <c r="A67" s="40" t="s">
        <v>235</v>
      </c>
      <c r="B67" s="5">
        <f t="shared" si="4"/>
        <v>2.5</v>
      </c>
      <c r="C67" s="50">
        <f t="shared" si="7"/>
        <v>0.62117974457088898</v>
      </c>
      <c r="D67" s="21"/>
      <c r="E67" s="50"/>
      <c r="F67" s="1452">
        <v>2.5</v>
      </c>
      <c r="G67" s="50">
        <f t="shared" si="6"/>
        <v>0.73185011709601866</v>
      </c>
    </row>
    <row r="68" spans="1:7" ht="12.75" customHeight="1">
      <c r="A68" s="14" t="s">
        <v>236</v>
      </c>
      <c r="B68" s="14">
        <f t="shared" si="4"/>
        <v>0</v>
      </c>
      <c r="C68" s="52">
        <f t="shared" si="7"/>
        <v>0</v>
      </c>
      <c r="D68" s="21"/>
      <c r="E68" s="52"/>
      <c r="F68" s="1451"/>
      <c r="G68" s="52">
        <f t="shared" si="6"/>
        <v>0</v>
      </c>
    </row>
    <row r="69" spans="1:7" ht="12.75" customHeight="1" thickBot="1">
      <c r="A69" s="14" t="s">
        <v>237</v>
      </c>
      <c r="B69" s="14">
        <f t="shared" si="4"/>
        <v>0</v>
      </c>
      <c r="C69" s="53">
        <f t="shared" si="7"/>
        <v>0</v>
      </c>
      <c r="D69" s="22"/>
      <c r="E69" s="53"/>
      <c r="F69" s="1451"/>
      <c r="G69" s="53">
        <f t="shared" si="6"/>
        <v>0</v>
      </c>
    </row>
    <row r="70" spans="1:7" ht="12.75" customHeight="1" thickBot="1">
      <c r="A70" s="40" t="s">
        <v>238</v>
      </c>
      <c r="B70" s="5">
        <f t="shared" si="4"/>
        <v>0</v>
      </c>
      <c r="C70" s="50">
        <f t="shared" si="7"/>
        <v>0</v>
      </c>
      <c r="D70" s="21"/>
      <c r="E70" s="50"/>
      <c r="F70" s="1452">
        <f>SUM(F68:F69)</f>
        <v>0</v>
      </c>
      <c r="G70" s="50">
        <f t="shared" si="6"/>
        <v>0</v>
      </c>
    </row>
    <row r="71" spans="1:7" ht="12.75" customHeight="1" thickBot="1">
      <c r="A71" s="40" t="s">
        <v>239</v>
      </c>
      <c r="B71" s="21">
        <f t="shared" si="4"/>
        <v>0</v>
      </c>
      <c r="C71" s="50">
        <f t="shared" si="7"/>
        <v>0</v>
      </c>
      <c r="D71" s="5"/>
      <c r="E71" s="50"/>
      <c r="F71" s="1453"/>
      <c r="G71" s="50">
        <f t="shared" si="6"/>
        <v>0</v>
      </c>
    </row>
    <row r="72" spans="1:7" ht="12.75" customHeight="1" thickBot="1">
      <c r="A72" s="40" t="s">
        <v>240</v>
      </c>
      <c r="B72" s="5">
        <f t="shared" si="4"/>
        <v>0</v>
      </c>
      <c r="C72" s="50">
        <f t="shared" si="7"/>
        <v>0</v>
      </c>
      <c r="D72" s="5"/>
      <c r="E72" s="50"/>
      <c r="F72" s="1452"/>
      <c r="G72" s="50">
        <f t="shared" si="6"/>
        <v>0</v>
      </c>
    </row>
    <row r="73" spans="1:7" ht="12.75" customHeight="1" thickBot="1">
      <c r="A73" s="40" t="s">
        <v>125</v>
      </c>
      <c r="B73" s="22">
        <f t="shared" si="4"/>
        <v>237.09999999999997</v>
      </c>
      <c r="C73" s="50">
        <f t="shared" si="7"/>
        <v>58.912686975103099</v>
      </c>
      <c r="E73" s="50"/>
      <c r="F73" s="1454">
        <f>F21+F26+F34+F39+F47+F50+F58+F61+F64+F67+F70+F71+F72</f>
        <v>237.09999999999997</v>
      </c>
      <c r="G73" s="50">
        <f t="shared" si="6"/>
        <v>69.408665105386405</v>
      </c>
    </row>
    <row r="74" spans="1:7" ht="12.75" customHeight="1" thickBot="1">
      <c r="A74" s="40" t="s">
        <v>127</v>
      </c>
      <c r="B74" s="5">
        <f t="shared" si="4"/>
        <v>79</v>
      </c>
      <c r="C74" s="50">
        <f t="shared" si="7"/>
        <v>19.629279928440091</v>
      </c>
      <c r="D74" s="5"/>
      <c r="E74" s="50"/>
      <c r="F74" s="1452">
        <v>79</v>
      </c>
      <c r="G74" s="50">
        <f t="shared" si="6"/>
        <v>23.12646370023419</v>
      </c>
    </row>
    <row r="75" spans="1:7" ht="12.75" customHeight="1" thickBot="1">
      <c r="A75" s="40" t="s">
        <v>130</v>
      </c>
      <c r="B75" s="5">
        <f t="shared" si="4"/>
        <v>316.09999999999997</v>
      </c>
      <c r="C75" s="50">
        <f t="shared" si="7"/>
        <v>78.541966903543198</v>
      </c>
      <c r="D75" s="5"/>
      <c r="E75" s="50"/>
      <c r="F75" s="1452">
        <f>F74+F73</f>
        <v>316.09999999999997</v>
      </c>
      <c r="G75" s="50">
        <f t="shared" si="6"/>
        <v>92.535128805620587</v>
      </c>
    </row>
    <row r="76" spans="1:7" ht="12.75" customHeight="1">
      <c r="A76" s="14" t="s">
        <v>507</v>
      </c>
      <c r="B76" s="14">
        <f t="shared" si="4"/>
        <v>0</v>
      </c>
      <c r="C76" s="15">
        <f t="shared" si="7"/>
        <v>0</v>
      </c>
      <c r="E76" s="15"/>
      <c r="F76" s="1451"/>
      <c r="G76" s="15">
        <f t="shared" si="6"/>
        <v>0</v>
      </c>
    </row>
    <row r="77" spans="1:7" ht="12.75" customHeight="1">
      <c r="A77" s="14" t="s">
        <v>260</v>
      </c>
      <c r="B77" s="14">
        <f t="shared" si="4"/>
        <v>0</v>
      </c>
      <c r="C77" s="15">
        <f t="shared" si="7"/>
        <v>0</v>
      </c>
      <c r="E77" s="15"/>
      <c r="F77" s="1451"/>
      <c r="G77" s="15">
        <f t="shared" si="6"/>
        <v>0</v>
      </c>
    </row>
    <row r="78" spans="1:7" ht="12.75" customHeight="1" thickBot="1">
      <c r="A78" s="14" t="s">
        <v>262</v>
      </c>
      <c r="B78" s="14">
        <f t="shared" si="4"/>
        <v>0</v>
      </c>
      <c r="C78" s="15">
        <f t="shared" si="7"/>
        <v>0</v>
      </c>
      <c r="E78" s="15"/>
      <c r="F78" s="1451"/>
      <c r="G78" s="15">
        <f t="shared" si="6"/>
        <v>0</v>
      </c>
    </row>
    <row r="79" spans="1:7" ht="12.75" customHeight="1" thickBot="1">
      <c r="A79" s="40" t="s">
        <v>164</v>
      </c>
      <c r="B79" s="5">
        <f>D79+F79</f>
        <v>0</v>
      </c>
      <c r="C79" s="50">
        <f>B79/B$13*100</f>
        <v>0</v>
      </c>
      <c r="D79" s="5"/>
      <c r="E79" s="50"/>
      <c r="F79" s="1452">
        <f>SUM(F76:F78)</f>
        <v>0</v>
      </c>
      <c r="G79" s="50">
        <f>F79/F$13*100</f>
        <v>0</v>
      </c>
    </row>
    <row r="80" spans="1:7" ht="12.75" customHeight="1" thickBot="1">
      <c r="C80" s="15"/>
      <c r="E80" s="15"/>
      <c r="F80" s="1451"/>
      <c r="G80" s="15"/>
    </row>
    <row r="81" spans="1:7" s="51" customFormat="1" ht="12.75" customHeight="1">
      <c r="A81" s="19" t="s">
        <v>152</v>
      </c>
      <c r="B81" s="19">
        <f>D81+F81</f>
        <v>2817</v>
      </c>
      <c r="C81" s="19"/>
      <c r="D81" s="19"/>
      <c r="E81" s="19"/>
      <c r="F81" s="1455">
        <v>2817</v>
      </c>
      <c r="G81" s="19"/>
    </row>
    <row r="82" spans="1:7" s="51" customFormat="1" ht="12.75" customHeight="1" thickBot="1">
      <c r="A82" s="20" t="s">
        <v>154</v>
      </c>
      <c r="B82" s="22">
        <f>B13/B81*1000000</f>
        <v>142868.29960951369</v>
      </c>
      <c r="C82" s="20"/>
      <c r="D82" s="20"/>
      <c r="E82" s="20"/>
      <c r="F82" s="22">
        <f>F13/F81*1000000</f>
        <v>121263.75576854812</v>
      </c>
      <c r="G82" s="20"/>
    </row>
    <row r="83" spans="1:7" ht="12.75" customHeight="1">
      <c r="B83" s="10"/>
      <c r="C83" s="15"/>
      <c r="E83" s="15"/>
      <c r="F83" s="10"/>
      <c r="G83" s="15"/>
    </row>
    <row r="84" spans="1:7" ht="12.75" customHeight="1">
      <c r="C84" s="15"/>
      <c r="E84" s="15"/>
      <c r="G84" s="15"/>
    </row>
    <row r="85" spans="1:7" ht="12.75" customHeight="1">
      <c r="A85" s="14" t="s">
        <v>517</v>
      </c>
      <c r="C85" s="15"/>
      <c r="E85" s="15"/>
      <c r="G85" s="15"/>
    </row>
    <row r="86" spans="1:7" ht="12.75" customHeight="1">
      <c r="C86" s="15"/>
      <c r="E86" s="15"/>
      <c r="G86" s="15"/>
    </row>
    <row r="87" spans="1:7" ht="12.75" customHeight="1">
      <c r="B87" s="51"/>
      <c r="C87" s="15"/>
      <c r="E87" s="15"/>
      <c r="G87" s="15"/>
    </row>
    <row r="88" spans="1:7" ht="12.75" customHeight="1">
      <c r="B88" s="51"/>
      <c r="C88" s="15"/>
      <c r="E88" s="15"/>
      <c r="F88" s="51"/>
      <c r="G88" s="15"/>
    </row>
    <row r="89" spans="1:7" ht="12.75" customHeight="1">
      <c r="C89" s="15"/>
      <c r="E89" s="15"/>
    </row>
    <row r="90" spans="1:7" ht="12.75" customHeight="1">
      <c r="C90" s="15"/>
      <c r="E90" s="15"/>
      <c r="G90" s="15"/>
    </row>
    <row r="91" spans="1:7" ht="12.75" customHeight="1">
      <c r="C91" s="15"/>
      <c r="E91" s="15"/>
      <c r="G91" s="15"/>
    </row>
    <row r="92" spans="1:7" ht="12.75" customHeight="1">
      <c r="C92" s="15"/>
      <c r="E92" s="15"/>
      <c r="G92" s="15"/>
    </row>
    <row r="93" spans="1:7" ht="12.75" customHeight="1">
      <c r="C93" s="15"/>
      <c r="E93" s="15"/>
      <c r="G93" s="15"/>
    </row>
    <row r="94" spans="1:7" ht="12.75" customHeight="1">
      <c r="C94" s="15"/>
      <c r="E94" s="15"/>
      <c r="G94" s="15"/>
    </row>
    <row r="95" spans="1:7" ht="12.75" customHeight="1">
      <c r="C95" s="15"/>
      <c r="E95" s="15"/>
      <c r="G95" s="15"/>
    </row>
    <row r="96" spans="1:7" ht="12.75" customHeight="1">
      <c r="C96" s="15"/>
      <c r="E96" s="15"/>
      <c r="G96" s="15"/>
    </row>
    <row r="97" spans="3:7" ht="12.75" customHeight="1">
      <c r="C97" s="15"/>
      <c r="E97" s="15"/>
      <c r="G97" s="15"/>
    </row>
    <row r="98" spans="3:7" ht="12.75" customHeight="1">
      <c r="C98" s="15"/>
      <c r="E98" s="15"/>
      <c r="G98" s="15"/>
    </row>
    <row r="99" spans="3:7" ht="12.75" customHeight="1">
      <c r="C99" s="15"/>
      <c r="E99" s="15"/>
      <c r="G99" s="15"/>
    </row>
    <row r="100" spans="3:7" ht="12.75" customHeight="1">
      <c r="C100" s="15"/>
      <c r="E100" s="15"/>
      <c r="G100" s="15"/>
    </row>
    <row r="101" spans="3:7" ht="12.75" customHeight="1">
      <c r="C101" s="15"/>
      <c r="E101" s="15"/>
      <c r="G101" s="15"/>
    </row>
    <row r="102" spans="3:7" ht="12.75" customHeight="1">
      <c r="C102" s="15"/>
      <c r="E102" s="15"/>
      <c r="G102" s="15"/>
    </row>
    <row r="103" spans="3:7" ht="12.75" customHeight="1">
      <c r="C103" s="15"/>
      <c r="E103" s="15"/>
      <c r="G103" s="15"/>
    </row>
    <row r="104" spans="3:7" ht="12.75" customHeight="1">
      <c r="C104" s="15"/>
      <c r="E104" s="15"/>
      <c r="G104" s="15"/>
    </row>
    <row r="105" spans="3:7" ht="12.75" customHeight="1">
      <c r="C105" s="15"/>
      <c r="E105" s="15"/>
      <c r="G105" s="15"/>
    </row>
    <row r="106" spans="3:7" ht="12.75" customHeight="1">
      <c r="C106" s="15"/>
      <c r="E106" s="15"/>
      <c r="G106" s="15"/>
    </row>
    <row r="107" spans="3:7" ht="12.75" customHeight="1">
      <c r="C107" s="15"/>
      <c r="E107" s="15"/>
      <c r="G107" s="15"/>
    </row>
    <row r="108" spans="3:7" ht="12.75" customHeight="1">
      <c r="C108" s="15"/>
      <c r="E108" s="15"/>
      <c r="G108" s="15"/>
    </row>
    <row r="109" spans="3:7" ht="12.75" customHeight="1">
      <c r="C109" s="15"/>
      <c r="E109" s="15"/>
      <c r="G109" s="15"/>
    </row>
    <row r="110" spans="3:7" ht="12.75" customHeight="1">
      <c r="C110" s="15"/>
      <c r="E110" s="15"/>
      <c r="G110" s="15"/>
    </row>
    <row r="111" spans="3:7" ht="12.75" customHeight="1">
      <c r="C111" s="15"/>
      <c r="E111" s="15"/>
      <c r="G111" s="15"/>
    </row>
    <row r="112" spans="3:7" ht="12.75" customHeight="1">
      <c r="C112" s="15"/>
      <c r="E112" s="15"/>
      <c r="G112" s="15"/>
    </row>
    <row r="113" spans="3:7" ht="12.75" customHeight="1">
      <c r="C113" s="15"/>
      <c r="E113" s="15"/>
      <c r="G113" s="15"/>
    </row>
    <row r="114" spans="3:7" ht="12.75" customHeight="1">
      <c r="C114" s="15"/>
      <c r="E114" s="15"/>
      <c r="G114" s="15"/>
    </row>
    <row r="115" spans="3:7" ht="12.75" customHeight="1">
      <c r="C115" s="15"/>
      <c r="E115" s="15"/>
      <c r="G115" s="15"/>
    </row>
    <row r="116" spans="3:7" ht="12.75" customHeight="1">
      <c r="C116" s="15"/>
      <c r="E116" s="15"/>
      <c r="G116" s="15"/>
    </row>
    <row r="117" spans="3:7" ht="12.75" customHeight="1">
      <c r="C117" s="15"/>
      <c r="E117" s="15"/>
      <c r="G117" s="15"/>
    </row>
    <row r="118" spans="3:7" ht="12.75" customHeight="1">
      <c r="C118" s="15"/>
      <c r="E118" s="15"/>
      <c r="G118" s="15"/>
    </row>
    <row r="119" spans="3:7" ht="12.75" customHeight="1">
      <c r="C119" s="15"/>
      <c r="D119" s="51"/>
      <c r="E119" s="15"/>
      <c r="F119" s="51"/>
      <c r="G119" s="15"/>
    </row>
    <row r="120" spans="3:7" ht="12.75" customHeight="1">
      <c r="C120" s="15"/>
      <c r="D120" s="51"/>
      <c r="E120" s="15"/>
      <c r="F120" s="51"/>
      <c r="G120" s="15"/>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3">
    <pageSetUpPr fitToPage="1"/>
  </sheetPr>
  <dimension ref="A1:T89"/>
  <sheetViews>
    <sheetView workbookViewId="0" xr3:uid="{E6B2BAC2-667D-5CCD-8069-8C8F7D962337}">
      <pane xSplit="3" ySplit="5" topLeftCell="D6" activePane="bottomRight" state="frozen"/>
      <selection activeCell="C6" sqref="C6"/>
      <selection pane="bottomLeft" activeCell="C6" sqref="C6"/>
      <selection pane="topRight" activeCell="C6" sqref="C6"/>
      <selection pane="bottomRight" activeCell="E6" sqref="E6"/>
    </sheetView>
  </sheetViews>
  <sheetFormatPr defaultRowHeight="12.75" customHeight="1"/>
  <cols>
    <col min="1" max="1" width="31.5703125" style="14" customWidth="1"/>
    <col min="2" max="2" width="12.7109375" style="14" customWidth="1"/>
    <col min="3" max="3" width="4.85546875" style="15" customWidth="1"/>
    <col min="4" max="4" width="12.7109375" style="14" customWidth="1"/>
    <col min="5" max="5" width="4" style="15" bestFit="1" customWidth="1"/>
    <col min="6" max="6" width="12.7109375" style="14" customWidth="1"/>
    <col min="7" max="7" width="4" style="14" bestFit="1" customWidth="1"/>
    <col min="8" max="8" width="9.7109375" style="15" customWidth="1"/>
    <col min="9" max="9" width="4" style="15" bestFit="1" customWidth="1"/>
    <col min="10" max="10" width="12.7109375" style="14" customWidth="1"/>
    <col min="11" max="11" width="4.7109375" style="14" customWidth="1"/>
    <col min="12" max="12" width="12.7109375" style="14" customWidth="1"/>
    <col min="13" max="13" width="4.7109375" style="14" customWidth="1"/>
    <col min="14" max="16384" width="9.140625" style="14"/>
  </cols>
  <sheetData>
    <row r="1" spans="1:20" ht="12.75" customHeight="1">
      <c r="H1" s="14"/>
      <c r="I1" s="14"/>
    </row>
    <row r="2" spans="1:20" ht="12.75" customHeight="1">
      <c r="D2" s="49" t="s">
        <v>389</v>
      </c>
    </row>
    <row r="3" spans="1:20" s="32" customFormat="1" ht="12.75" customHeight="1">
      <c r="A3" s="173" t="s">
        <v>990</v>
      </c>
      <c r="B3" s="16" t="s">
        <v>79</v>
      </c>
      <c r="C3" s="185"/>
      <c r="D3" s="16" t="s">
        <v>424</v>
      </c>
      <c r="E3" s="185"/>
      <c r="F3" s="16" t="s">
        <v>429</v>
      </c>
      <c r="G3" s="16"/>
      <c r="H3" s="16" t="s">
        <v>997</v>
      </c>
      <c r="I3" s="16"/>
      <c r="N3" s="262"/>
      <c r="T3" s="262"/>
    </row>
    <row r="4" spans="1:20" s="32" customFormat="1" ht="12.75" customHeight="1">
      <c r="A4" s="281" t="s">
        <v>285</v>
      </c>
      <c r="B4" s="176"/>
      <c r="C4" s="188"/>
      <c r="D4" s="176" t="s">
        <v>998</v>
      </c>
      <c r="E4" s="188"/>
      <c r="F4" s="176" t="s">
        <v>999</v>
      </c>
      <c r="G4" s="176"/>
      <c r="H4" s="176" t="s">
        <v>1000</v>
      </c>
      <c r="I4" s="176"/>
      <c r="N4" s="262"/>
      <c r="T4" s="262"/>
    </row>
    <row r="5" spans="1:20" ht="12.75" customHeight="1">
      <c r="A5" s="18"/>
      <c r="B5" s="18" t="s">
        <v>83</v>
      </c>
      <c r="C5" s="48" t="s">
        <v>16</v>
      </c>
      <c r="D5" s="18" t="s">
        <v>83</v>
      </c>
      <c r="E5" s="48" t="s">
        <v>16</v>
      </c>
      <c r="F5" s="18" t="s">
        <v>83</v>
      </c>
      <c r="G5" s="18" t="s">
        <v>16</v>
      </c>
      <c r="H5" s="18" t="s">
        <v>83</v>
      </c>
      <c r="I5" s="18" t="s">
        <v>16</v>
      </c>
    </row>
    <row r="6" spans="1:20" ht="12.75" customHeight="1">
      <c r="A6" s="2" t="s">
        <v>85</v>
      </c>
      <c r="H6" s="14"/>
      <c r="I6" s="14"/>
    </row>
    <row r="7" spans="1:20" ht="12.75" customHeight="1">
      <c r="A7" s="2" t="s">
        <v>182</v>
      </c>
      <c r="B7" s="104">
        <f>D7+F7+H7</f>
        <v>142.25708</v>
      </c>
      <c r="C7" s="15">
        <f t="shared" ref="C7:C12" si="0">B7/$B$13*100</f>
        <v>81.198797395212864</v>
      </c>
      <c r="D7" s="104">
        <v>0</v>
      </c>
      <c r="E7" s="15">
        <f t="shared" ref="E7:E13" si="1">(D7/D$13)*100</f>
        <v>0</v>
      </c>
      <c r="F7" s="1451">
        <v>100.105</v>
      </c>
      <c r="G7" s="15">
        <f t="shared" ref="G7:G12" si="2">F7/F$13*100</f>
        <v>99.353884632180723</v>
      </c>
      <c r="H7" s="1451">
        <v>42.152079999999998</v>
      </c>
      <c r="I7" s="15">
        <f t="shared" ref="I7:I12" si="3">H7/H$13*100</f>
        <v>82.424803592754117</v>
      </c>
    </row>
    <row r="8" spans="1:20" ht="12.75" customHeight="1">
      <c r="A8" s="30" t="s">
        <v>183</v>
      </c>
      <c r="B8" s="104">
        <f t="shared" ref="B8:B13" si="4">D8+F8+H8</f>
        <v>7.0510000000000002</v>
      </c>
      <c r="C8" s="15">
        <f t="shared" si="0"/>
        <v>4.024634277841538</v>
      </c>
      <c r="D8" s="104">
        <f>'FoF2'!HF8</f>
        <v>3.4</v>
      </c>
      <c r="E8" s="15">
        <f t="shared" si="1"/>
        <v>14.592274678111586</v>
      </c>
      <c r="F8" s="1451">
        <v>0.65100000000000002</v>
      </c>
      <c r="G8" s="15">
        <f t="shared" si="2"/>
        <v>0.64611536781928625</v>
      </c>
      <c r="H8" s="1451">
        <v>3</v>
      </c>
      <c r="I8" s="15">
        <f t="shared" si="3"/>
        <v>5.8662445786367448</v>
      </c>
    </row>
    <row r="9" spans="1:20" ht="12.75" customHeight="1">
      <c r="A9" s="1182" t="s">
        <v>184</v>
      </c>
      <c r="B9" s="104">
        <f t="shared" si="4"/>
        <v>0</v>
      </c>
      <c r="C9" s="15">
        <f t="shared" si="0"/>
        <v>0</v>
      </c>
      <c r="D9" s="104">
        <f>'FoF2'!HF9</f>
        <v>0</v>
      </c>
      <c r="E9" s="15">
        <f t="shared" si="1"/>
        <v>0</v>
      </c>
      <c r="F9" s="1451">
        <v>0</v>
      </c>
      <c r="G9" s="15">
        <f t="shared" si="2"/>
        <v>0</v>
      </c>
      <c r="H9" s="1451">
        <v>0</v>
      </c>
      <c r="I9" s="15">
        <f t="shared" si="3"/>
        <v>0</v>
      </c>
    </row>
    <row r="10" spans="1:20" ht="12.75" customHeight="1">
      <c r="A10" s="1182" t="s">
        <v>185</v>
      </c>
      <c r="B10" s="104">
        <f t="shared" si="4"/>
        <v>0</v>
      </c>
      <c r="C10" s="15">
        <f t="shared" si="0"/>
        <v>0</v>
      </c>
      <c r="D10" s="104">
        <f>'FoF2'!HF10</f>
        <v>0</v>
      </c>
      <c r="E10" s="15">
        <f t="shared" si="1"/>
        <v>0</v>
      </c>
      <c r="F10" s="1451">
        <v>0</v>
      </c>
      <c r="G10" s="15">
        <f t="shared" si="2"/>
        <v>0</v>
      </c>
      <c r="H10" s="1451">
        <v>0</v>
      </c>
      <c r="I10" s="15">
        <f t="shared" si="3"/>
        <v>0</v>
      </c>
    </row>
    <row r="11" spans="1:20" ht="12.75" customHeight="1">
      <c r="A11" s="31" t="s">
        <v>287</v>
      </c>
      <c r="B11" s="104">
        <f t="shared" si="4"/>
        <v>5.3</v>
      </c>
      <c r="C11" s="15">
        <f t="shared" si="0"/>
        <v>3.0251824808623105</v>
      </c>
      <c r="D11" s="104">
        <f>'FoF2'!HF12</f>
        <v>0.3</v>
      </c>
      <c r="E11" s="15">
        <f t="shared" si="1"/>
        <v>1.2875536480686696</v>
      </c>
      <c r="F11" s="1451">
        <v>0</v>
      </c>
      <c r="G11" s="15">
        <f t="shared" si="2"/>
        <v>0</v>
      </c>
      <c r="H11" s="1451">
        <v>5</v>
      </c>
      <c r="I11" s="15">
        <f t="shared" si="3"/>
        <v>9.7770742977279088</v>
      </c>
    </row>
    <row r="12" spans="1:20" ht="12.75" customHeight="1" thickBot="1">
      <c r="A12" s="1182" t="s">
        <v>185</v>
      </c>
      <c r="B12" s="104">
        <f t="shared" si="4"/>
        <v>20.5</v>
      </c>
      <c r="C12" s="15">
        <f t="shared" si="0"/>
        <v>11.701177520316483</v>
      </c>
      <c r="D12" s="104">
        <f>'FoF2'!HF11</f>
        <v>19.600000000000001</v>
      </c>
      <c r="E12" s="15">
        <f t="shared" si="1"/>
        <v>84.12017167381974</v>
      </c>
      <c r="F12" s="1451">
        <v>0</v>
      </c>
      <c r="G12" s="15">
        <f t="shared" si="2"/>
        <v>0</v>
      </c>
      <c r="H12" s="1451">
        <v>0.9</v>
      </c>
      <c r="I12" s="15">
        <f t="shared" si="3"/>
        <v>1.7598733735910235</v>
      </c>
    </row>
    <row r="13" spans="1:20" ht="12.75" customHeight="1" thickBot="1">
      <c r="A13" s="40" t="s">
        <v>3</v>
      </c>
      <c r="B13" s="5">
        <f t="shared" si="4"/>
        <v>175.196043</v>
      </c>
      <c r="C13" s="50">
        <f>SUM(C7:C12)</f>
        <v>99.949791674233197</v>
      </c>
      <c r="D13" s="5">
        <f>SUM(D7:D12)</f>
        <v>23.3</v>
      </c>
      <c r="E13" s="50">
        <f t="shared" si="1"/>
        <v>100</v>
      </c>
      <c r="F13" s="1452">
        <v>100.756</v>
      </c>
      <c r="G13" s="50">
        <f>SUM(G7:G12)</f>
        <v>100.00000000000001</v>
      </c>
      <c r="H13" s="1452">
        <v>51.140042999999999</v>
      </c>
      <c r="I13" s="50">
        <f>SUM(I7:I12)</f>
        <v>99.827995842709782</v>
      </c>
    </row>
    <row r="14" spans="1:20" ht="12.75" customHeight="1">
      <c r="A14" s="2" t="s">
        <v>187</v>
      </c>
      <c r="F14" s="1451"/>
      <c r="G14" s="15"/>
      <c r="H14" s="1451"/>
    </row>
    <row r="15" spans="1:20" ht="12.75" customHeight="1">
      <c r="A15" s="14" t="s">
        <v>188</v>
      </c>
      <c r="B15" s="14">
        <f t="shared" ref="B15:B78" si="5">D15+F15+H15</f>
        <v>0</v>
      </c>
      <c r="C15" s="15">
        <f t="shared" ref="C15:C77" si="6">B15/B$13*100</f>
        <v>0</v>
      </c>
      <c r="F15" s="1451"/>
      <c r="G15" s="15">
        <f t="shared" ref="G15:G46" si="7">F15/F$13*100</f>
        <v>0</v>
      </c>
      <c r="H15" s="1451">
        <v>0</v>
      </c>
      <c r="I15" s="15">
        <f t="shared" ref="I15:I46" si="8">H15/H$13*100</f>
        <v>0</v>
      </c>
    </row>
    <row r="16" spans="1:20" ht="12.75" customHeight="1">
      <c r="A16" s="14" t="s">
        <v>189</v>
      </c>
      <c r="B16" s="14">
        <f t="shared" si="5"/>
        <v>0</v>
      </c>
      <c r="C16" s="15">
        <f t="shared" si="6"/>
        <v>0</v>
      </c>
      <c r="F16" s="1451"/>
      <c r="G16" s="15">
        <f t="shared" si="7"/>
        <v>0</v>
      </c>
      <c r="H16" s="1451">
        <v>0</v>
      </c>
      <c r="I16" s="15">
        <f t="shared" si="8"/>
        <v>0</v>
      </c>
    </row>
    <row r="17" spans="1:20" ht="12.75" customHeight="1">
      <c r="A17" s="14" t="s">
        <v>190</v>
      </c>
      <c r="B17" s="14">
        <f t="shared" si="5"/>
        <v>0</v>
      </c>
      <c r="C17" s="15">
        <f t="shared" si="6"/>
        <v>0</v>
      </c>
      <c r="F17" s="1451"/>
      <c r="G17" s="15">
        <f t="shared" si="7"/>
        <v>0</v>
      </c>
      <c r="H17" s="1451">
        <v>0</v>
      </c>
      <c r="I17" s="15">
        <f t="shared" si="8"/>
        <v>0</v>
      </c>
    </row>
    <row r="18" spans="1:20" ht="12.75" customHeight="1">
      <c r="A18" s="14" t="s">
        <v>191</v>
      </c>
      <c r="B18" s="14">
        <f t="shared" si="5"/>
        <v>0</v>
      </c>
      <c r="C18" s="15">
        <f t="shared" si="6"/>
        <v>0</v>
      </c>
      <c r="F18" s="1451"/>
      <c r="G18" s="15">
        <f t="shared" si="7"/>
        <v>0</v>
      </c>
      <c r="H18" s="1451">
        <v>0</v>
      </c>
      <c r="I18" s="15">
        <f t="shared" si="8"/>
        <v>0</v>
      </c>
    </row>
    <row r="19" spans="1:20" ht="12.75" customHeight="1">
      <c r="A19" s="14" t="s">
        <v>192</v>
      </c>
      <c r="B19" s="14">
        <f t="shared" si="5"/>
        <v>0</v>
      </c>
      <c r="C19" s="15">
        <f t="shared" si="6"/>
        <v>0</v>
      </c>
      <c r="F19" s="1451"/>
      <c r="G19" s="15">
        <f t="shared" si="7"/>
        <v>0</v>
      </c>
      <c r="H19" s="1451">
        <v>0</v>
      </c>
      <c r="I19" s="15">
        <f t="shared" si="8"/>
        <v>0</v>
      </c>
    </row>
    <row r="20" spans="1:20" ht="12.75" customHeight="1" thickBot="1">
      <c r="A20" s="14" t="s">
        <v>193</v>
      </c>
      <c r="B20" s="14">
        <f t="shared" si="5"/>
        <v>0</v>
      </c>
      <c r="C20" s="15">
        <f t="shared" si="6"/>
        <v>0</v>
      </c>
      <c r="F20" s="1451"/>
      <c r="G20" s="15">
        <f t="shared" si="7"/>
        <v>0</v>
      </c>
      <c r="H20" s="1451">
        <v>0</v>
      </c>
      <c r="I20" s="15">
        <f t="shared" si="8"/>
        <v>0</v>
      </c>
      <c r="T20" s="274"/>
    </row>
    <row r="21" spans="1:20" ht="12.75" customHeight="1" thickBot="1">
      <c r="A21" s="40" t="s">
        <v>194</v>
      </c>
      <c r="B21" s="5">
        <f t="shared" si="5"/>
        <v>0</v>
      </c>
      <c r="C21" s="50">
        <f t="shared" si="6"/>
        <v>0</v>
      </c>
      <c r="D21" s="5"/>
      <c r="E21" s="50"/>
      <c r="F21" s="1452">
        <v>0</v>
      </c>
      <c r="G21" s="50">
        <f t="shared" si="7"/>
        <v>0</v>
      </c>
      <c r="H21" s="1452">
        <v>0</v>
      </c>
      <c r="I21" s="50">
        <f t="shared" si="8"/>
        <v>0</v>
      </c>
      <c r="T21" s="274"/>
    </row>
    <row r="22" spans="1:20" ht="12.75" customHeight="1">
      <c r="A22" s="14" t="s">
        <v>107</v>
      </c>
      <c r="B22" s="14">
        <f t="shared" si="5"/>
        <v>0</v>
      </c>
      <c r="C22" s="15">
        <f t="shared" si="6"/>
        <v>0</v>
      </c>
      <c r="F22" s="1451"/>
      <c r="G22" s="15">
        <f t="shared" si="7"/>
        <v>0</v>
      </c>
      <c r="H22" s="1451">
        <v>0</v>
      </c>
      <c r="I22" s="15">
        <f t="shared" si="8"/>
        <v>0</v>
      </c>
    </row>
    <row r="23" spans="1:20" ht="12.75" customHeight="1">
      <c r="A23" s="14" t="s">
        <v>109</v>
      </c>
      <c r="B23" s="14">
        <f t="shared" si="5"/>
        <v>0</v>
      </c>
      <c r="C23" s="15">
        <f t="shared" si="6"/>
        <v>0</v>
      </c>
      <c r="F23" s="1451"/>
      <c r="G23" s="15">
        <f t="shared" si="7"/>
        <v>0</v>
      </c>
      <c r="H23" s="1451">
        <v>0</v>
      </c>
      <c r="I23" s="15">
        <f t="shared" si="8"/>
        <v>0</v>
      </c>
    </row>
    <row r="24" spans="1:20" ht="12.75" customHeight="1">
      <c r="A24" s="14" t="s">
        <v>111</v>
      </c>
      <c r="B24" s="14">
        <f t="shared" si="5"/>
        <v>0</v>
      </c>
      <c r="C24" s="15">
        <f t="shared" si="6"/>
        <v>0</v>
      </c>
      <c r="F24" s="1451"/>
      <c r="G24" s="15">
        <f t="shared" si="7"/>
        <v>0</v>
      </c>
      <c r="H24" s="1451">
        <v>0</v>
      </c>
      <c r="I24" s="15">
        <f t="shared" si="8"/>
        <v>0</v>
      </c>
    </row>
    <row r="25" spans="1:20" s="2" customFormat="1" ht="12.75" customHeight="1" thickBot="1">
      <c r="A25" s="14" t="s">
        <v>113</v>
      </c>
      <c r="B25" s="14">
        <f t="shared" si="5"/>
        <v>0</v>
      </c>
      <c r="C25" s="15">
        <f t="shared" si="6"/>
        <v>0</v>
      </c>
      <c r="D25" s="14"/>
      <c r="E25" s="15"/>
      <c r="F25" s="1451"/>
      <c r="G25" s="15">
        <f t="shared" si="7"/>
        <v>0</v>
      </c>
      <c r="H25" s="1451">
        <v>0</v>
      </c>
      <c r="I25" s="15">
        <f t="shared" si="8"/>
        <v>0</v>
      </c>
    </row>
    <row r="26" spans="1:20" ht="12.75" customHeight="1" thickBot="1">
      <c r="A26" s="40" t="s">
        <v>195</v>
      </c>
      <c r="B26" s="5">
        <f t="shared" si="5"/>
        <v>0</v>
      </c>
      <c r="C26" s="50">
        <f t="shared" si="6"/>
        <v>0</v>
      </c>
      <c r="D26" s="5"/>
      <c r="E26" s="50"/>
      <c r="F26" s="1452">
        <v>0</v>
      </c>
      <c r="G26" s="50">
        <f t="shared" si="7"/>
        <v>0</v>
      </c>
      <c r="H26" s="1452">
        <v>0</v>
      </c>
      <c r="I26" s="50">
        <f t="shared" si="8"/>
        <v>0</v>
      </c>
    </row>
    <row r="27" spans="1:20" s="51" customFormat="1" ht="12.75" customHeight="1">
      <c r="A27" s="14" t="s">
        <v>196</v>
      </c>
      <c r="B27" s="14">
        <f t="shared" si="5"/>
        <v>0</v>
      </c>
      <c r="C27" s="15">
        <f t="shared" si="6"/>
        <v>0</v>
      </c>
      <c r="D27" s="14"/>
      <c r="E27" s="15"/>
      <c r="F27" s="1451"/>
      <c r="G27" s="15">
        <f t="shared" si="7"/>
        <v>0</v>
      </c>
      <c r="H27" s="1451">
        <v>0</v>
      </c>
      <c r="I27" s="15">
        <f t="shared" si="8"/>
        <v>0</v>
      </c>
    </row>
    <row r="28" spans="1:20" s="51" customFormat="1" ht="12.75" customHeight="1">
      <c r="A28" s="14" t="s">
        <v>197</v>
      </c>
      <c r="B28" s="14">
        <f t="shared" si="5"/>
        <v>0</v>
      </c>
      <c r="C28" s="15">
        <f t="shared" si="6"/>
        <v>0</v>
      </c>
      <c r="D28" s="14"/>
      <c r="E28" s="15"/>
      <c r="F28" s="1451"/>
      <c r="G28" s="15">
        <f t="shared" si="7"/>
        <v>0</v>
      </c>
      <c r="H28" s="1451">
        <v>0</v>
      </c>
      <c r="I28" s="15">
        <f t="shared" si="8"/>
        <v>0</v>
      </c>
    </row>
    <row r="29" spans="1:20" ht="12.75" customHeight="1">
      <c r="A29" s="14" t="s">
        <v>198</v>
      </c>
      <c r="B29" s="14">
        <f t="shared" si="5"/>
        <v>0</v>
      </c>
      <c r="C29" s="15">
        <f t="shared" si="6"/>
        <v>0</v>
      </c>
      <c r="F29" s="1451"/>
      <c r="G29" s="15">
        <f t="shared" si="7"/>
        <v>0</v>
      </c>
      <c r="H29" s="1451">
        <v>0</v>
      </c>
      <c r="I29" s="15">
        <f t="shared" si="8"/>
        <v>0</v>
      </c>
    </row>
    <row r="30" spans="1:20" ht="12.75" customHeight="1">
      <c r="A30" s="14" t="s">
        <v>199</v>
      </c>
      <c r="B30" s="14">
        <f t="shared" si="5"/>
        <v>0</v>
      </c>
      <c r="C30" s="15">
        <f t="shared" si="6"/>
        <v>0</v>
      </c>
      <c r="F30" s="1451"/>
      <c r="G30" s="15">
        <f t="shared" si="7"/>
        <v>0</v>
      </c>
      <c r="H30" s="1451">
        <v>0</v>
      </c>
      <c r="I30" s="15">
        <f t="shared" si="8"/>
        <v>0</v>
      </c>
    </row>
    <row r="31" spans="1:20" ht="12.75" customHeight="1">
      <c r="A31" s="14" t="s">
        <v>200</v>
      </c>
      <c r="B31" s="14">
        <f t="shared" si="5"/>
        <v>0</v>
      </c>
      <c r="C31" s="15">
        <f t="shared" si="6"/>
        <v>0</v>
      </c>
      <c r="F31" s="1451"/>
      <c r="G31" s="15">
        <f t="shared" si="7"/>
        <v>0</v>
      </c>
      <c r="H31" s="1451">
        <v>0</v>
      </c>
      <c r="I31" s="15">
        <f t="shared" si="8"/>
        <v>0</v>
      </c>
    </row>
    <row r="32" spans="1:20" ht="12.75" customHeight="1">
      <c r="A32" s="14" t="s">
        <v>201</v>
      </c>
      <c r="B32" s="14">
        <f t="shared" si="5"/>
        <v>0</v>
      </c>
      <c r="C32" s="15">
        <f t="shared" si="6"/>
        <v>0</v>
      </c>
      <c r="F32" s="1451"/>
      <c r="G32" s="15">
        <f t="shared" si="7"/>
        <v>0</v>
      </c>
      <c r="H32" s="1451">
        <v>0</v>
      </c>
      <c r="I32" s="15">
        <f t="shared" si="8"/>
        <v>0</v>
      </c>
    </row>
    <row r="33" spans="1:9" ht="12.75" customHeight="1" thickBot="1">
      <c r="A33" s="14" t="s">
        <v>202</v>
      </c>
      <c r="B33" s="14">
        <f t="shared" si="5"/>
        <v>0</v>
      </c>
      <c r="C33" s="15">
        <f t="shared" si="6"/>
        <v>0</v>
      </c>
      <c r="F33" s="1451"/>
      <c r="G33" s="15">
        <f t="shared" si="7"/>
        <v>0</v>
      </c>
      <c r="H33" s="1451">
        <v>0</v>
      </c>
      <c r="I33" s="15">
        <f t="shared" si="8"/>
        <v>0</v>
      </c>
    </row>
    <row r="34" spans="1:9" ht="12.75" customHeight="1" thickBot="1">
      <c r="A34" s="40" t="s">
        <v>203</v>
      </c>
      <c r="B34" s="5">
        <f t="shared" si="5"/>
        <v>0</v>
      </c>
      <c r="C34" s="50">
        <f t="shared" si="6"/>
        <v>0</v>
      </c>
      <c r="D34" s="5"/>
      <c r="E34" s="50"/>
      <c r="F34" s="1452">
        <v>0</v>
      </c>
      <c r="G34" s="50">
        <f t="shared" si="7"/>
        <v>0</v>
      </c>
      <c r="H34" s="1452">
        <v>0</v>
      </c>
      <c r="I34" s="50">
        <f t="shared" si="8"/>
        <v>0</v>
      </c>
    </row>
    <row r="35" spans="1:9" ht="12.75" customHeight="1">
      <c r="A35" s="14" t="s">
        <v>204</v>
      </c>
      <c r="B35" s="14">
        <f t="shared" si="5"/>
        <v>3.3304</v>
      </c>
      <c r="C35" s="15">
        <f t="shared" si="6"/>
        <v>1.900956176276196</v>
      </c>
      <c r="F35" s="1451"/>
      <c r="G35" s="15">
        <f t="shared" si="7"/>
        <v>0</v>
      </c>
      <c r="H35" s="1451">
        <v>3.3304</v>
      </c>
      <c r="I35" s="15">
        <f t="shared" si="8"/>
        <v>6.5123136482306059</v>
      </c>
    </row>
    <row r="36" spans="1:9" ht="12.75" customHeight="1">
      <c r="A36" s="14" t="s">
        <v>205</v>
      </c>
      <c r="B36" s="14">
        <f t="shared" si="5"/>
        <v>0</v>
      </c>
      <c r="C36" s="15">
        <f t="shared" si="6"/>
        <v>0</v>
      </c>
      <c r="F36" s="1451"/>
      <c r="G36" s="15">
        <f t="shared" si="7"/>
        <v>0</v>
      </c>
      <c r="H36" s="1451">
        <v>0</v>
      </c>
      <c r="I36" s="15">
        <f t="shared" si="8"/>
        <v>0</v>
      </c>
    </row>
    <row r="37" spans="1:9" ht="12.75" customHeight="1">
      <c r="A37" s="14" t="s">
        <v>206</v>
      </c>
      <c r="B37" s="14">
        <f t="shared" si="5"/>
        <v>0</v>
      </c>
      <c r="C37" s="15">
        <f t="shared" si="6"/>
        <v>0</v>
      </c>
      <c r="F37" s="1451"/>
      <c r="G37" s="15">
        <f t="shared" si="7"/>
        <v>0</v>
      </c>
      <c r="H37" s="1451">
        <v>0</v>
      </c>
      <c r="I37" s="15">
        <f t="shared" si="8"/>
        <v>0</v>
      </c>
    </row>
    <row r="38" spans="1:9" ht="12.75" customHeight="1" thickBot="1">
      <c r="A38" s="14" t="s">
        <v>207</v>
      </c>
      <c r="B38" s="14">
        <f t="shared" si="5"/>
        <v>0</v>
      </c>
      <c r="C38" s="15">
        <f t="shared" si="6"/>
        <v>0</v>
      </c>
      <c r="F38" s="1451"/>
      <c r="G38" s="15">
        <f t="shared" si="7"/>
        <v>0</v>
      </c>
      <c r="H38" s="1451">
        <v>0</v>
      </c>
      <c r="I38" s="15">
        <f t="shared" si="8"/>
        <v>0</v>
      </c>
    </row>
    <row r="39" spans="1:9" ht="12.75" customHeight="1" thickBot="1">
      <c r="A39" s="40" t="s">
        <v>208</v>
      </c>
      <c r="B39" s="5">
        <f t="shared" si="5"/>
        <v>3.3304</v>
      </c>
      <c r="C39" s="50">
        <f t="shared" si="6"/>
        <v>1.900956176276196</v>
      </c>
      <c r="D39" s="5"/>
      <c r="E39" s="50"/>
      <c r="F39" s="1452">
        <v>0</v>
      </c>
      <c r="G39" s="50">
        <f t="shared" si="7"/>
        <v>0</v>
      </c>
      <c r="H39" s="1452">
        <v>3.3304</v>
      </c>
      <c r="I39" s="50">
        <f t="shared" si="8"/>
        <v>6.5123136482306059</v>
      </c>
    </row>
    <row r="40" spans="1:9" ht="12.75" customHeight="1">
      <c r="A40" s="14" t="s">
        <v>209</v>
      </c>
      <c r="B40" s="14">
        <f t="shared" si="5"/>
        <v>0</v>
      </c>
      <c r="C40" s="15">
        <f t="shared" si="6"/>
        <v>0</v>
      </c>
      <c r="F40" s="1451"/>
      <c r="G40" s="15">
        <f t="shared" si="7"/>
        <v>0</v>
      </c>
      <c r="H40" s="1451">
        <v>0</v>
      </c>
      <c r="I40" s="15">
        <f t="shared" si="8"/>
        <v>0</v>
      </c>
    </row>
    <row r="41" spans="1:9" ht="12.75" customHeight="1">
      <c r="A41" s="14" t="s">
        <v>210</v>
      </c>
      <c r="B41" s="14">
        <f t="shared" si="5"/>
        <v>0</v>
      </c>
      <c r="C41" s="15">
        <f t="shared" si="6"/>
        <v>0</v>
      </c>
      <c r="F41" s="1451"/>
      <c r="G41" s="15">
        <f t="shared" si="7"/>
        <v>0</v>
      </c>
      <c r="H41" s="1451">
        <v>0</v>
      </c>
      <c r="I41" s="15">
        <f t="shared" si="8"/>
        <v>0</v>
      </c>
    </row>
    <row r="42" spans="1:9" ht="12.75" customHeight="1">
      <c r="A42" s="14" t="s">
        <v>42</v>
      </c>
      <c r="B42" s="14">
        <f t="shared" si="5"/>
        <v>0</v>
      </c>
      <c r="C42" s="15">
        <f t="shared" si="6"/>
        <v>0</v>
      </c>
      <c r="F42" s="1451"/>
      <c r="G42" s="15">
        <f t="shared" si="7"/>
        <v>0</v>
      </c>
      <c r="H42" s="1451">
        <v>0</v>
      </c>
      <c r="I42" s="15">
        <f t="shared" si="8"/>
        <v>0</v>
      </c>
    </row>
    <row r="43" spans="1:9" ht="12.75" customHeight="1">
      <c r="A43" s="14" t="s">
        <v>211</v>
      </c>
      <c r="B43" s="14">
        <f t="shared" si="5"/>
        <v>0</v>
      </c>
      <c r="C43" s="15">
        <f t="shared" si="6"/>
        <v>0</v>
      </c>
      <c r="F43" s="1451"/>
      <c r="G43" s="15">
        <f t="shared" si="7"/>
        <v>0</v>
      </c>
      <c r="H43" s="1451">
        <v>0</v>
      </c>
      <c r="I43" s="15">
        <f t="shared" si="8"/>
        <v>0</v>
      </c>
    </row>
    <row r="44" spans="1:9" ht="12.75" customHeight="1">
      <c r="A44" s="14" t="s">
        <v>212</v>
      </c>
      <c r="B44" s="14">
        <f t="shared" si="5"/>
        <v>0</v>
      </c>
      <c r="C44" s="15">
        <f t="shared" si="6"/>
        <v>0</v>
      </c>
      <c r="F44" s="1451"/>
      <c r="G44" s="15">
        <f t="shared" si="7"/>
        <v>0</v>
      </c>
      <c r="H44" s="1451">
        <v>0</v>
      </c>
      <c r="I44" s="15">
        <f t="shared" si="8"/>
        <v>0</v>
      </c>
    </row>
    <row r="45" spans="1:9" ht="12.75" customHeight="1">
      <c r="A45" s="14" t="s">
        <v>213</v>
      </c>
      <c r="B45" s="14">
        <f t="shared" si="5"/>
        <v>0</v>
      </c>
      <c r="C45" s="15">
        <f t="shared" si="6"/>
        <v>0</v>
      </c>
      <c r="F45" s="1451"/>
      <c r="G45" s="15">
        <f t="shared" si="7"/>
        <v>0</v>
      </c>
      <c r="H45" s="1451">
        <v>0</v>
      </c>
      <c r="I45" s="15">
        <f t="shared" si="8"/>
        <v>0</v>
      </c>
    </row>
    <row r="46" spans="1:9" ht="12.75" customHeight="1" thickBot="1">
      <c r="A46" s="14" t="s">
        <v>214</v>
      </c>
      <c r="B46" s="14">
        <f t="shared" si="5"/>
        <v>0</v>
      </c>
      <c r="C46" s="15">
        <f t="shared" si="6"/>
        <v>0</v>
      </c>
      <c r="F46" s="1451"/>
      <c r="G46" s="15">
        <f t="shared" si="7"/>
        <v>0</v>
      </c>
      <c r="H46" s="1451">
        <v>0</v>
      </c>
      <c r="I46" s="15">
        <f t="shared" si="8"/>
        <v>0</v>
      </c>
    </row>
    <row r="47" spans="1:9" ht="12.75" customHeight="1" thickBot="1">
      <c r="A47" s="40" t="s">
        <v>215</v>
      </c>
      <c r="B47" s="5">
        <f t="shared" si="5"/>
        <v>0</v>
      </c>
      <c r="C47" s="50">
        <f t="shared" si="6"/>
        <v>0</v>
      </c>
      <c r="D47" s="5"/>
      <c r="E47" s="50"/>
      <c r="F47" s="1452">
        <v>0</v>
      </c>
      <c r="G47" s="50">
        <f t="shared" ref="G47:G78" si="9">F47/F$13*100</f>
        <v>0</v>
      </c>
      <c r="H47" s="1452">
        <v>0</v>
      </c>
      <c r="I47" s="50">
        <f t="shared" ref="I47:I78" si="10">H47/H$13*100</f>
        <v>0</v>
      </c>
    </row>
    <row r="48" spans="1:9" ht="12.75" customHeight="1">
      <c r="A48" s="14" t="s">
        <v>216</v>
      </c>
      <c r="B48" s="14">
        <f t="shared" si="5"/>
        <v>0</v>
      </c>
      <c r="C48" s="15">
        <f t="shared" si="6"/>
        <v>0</v>
      </c>
      <c r="F48" s="1451"/>
      <c r="G48" s="15">
        <f t="shared" si="9"/>
        <v>0</v>
      </c>
      <c r="H48" s="1451">
        <v>0</v>
      </c>
      <c r="I48" s="15">
        <f t="shared" si="10"/>
        <v>0</v>
      </c>
    </row>
    <row r="49" spans="1:13" ht="12.75" customHeight="1" thickBot="1">
      <c r="A49" s="14" t="s">
        <v>217</v>
      </c>
      <c r="B49" s="14">
        <f t="shared" si="5"/>
        <v>0</v>
      </c>
      <c r="C49" s="15">
        <f t="shared" si="6"/>
        <v>0</v>
      </c>
      <c r="F49" s="1451"/>
      <c r="G49" s="15">
        <f t="shared" si="9"/>
        <v>0</v>
      </c>
      <c r="H49" s="1451">
        <v>0</v>
      </c>
      <c r="I49" s="15">
        <f t="shared" si="10"/>
        <v>0</v>
      </c>
    </row>
    <row r="50" spans="1:13" ht="12.75" customHeight="1" thickBot="1">
      <c r="A50" s="40" t="s">
        <v>218</v>
      </c>
      <c r="B50" s="5">
        <f t="shared" si="5"/>
        <v>0</v>
      </c>
      <c r="C50" s="50">
        <f t="shared" si="6"/>
        <v>0</v>
      </c>
      <c r="D50" s="5"/>
      <c r="E50" s="50"/>
      <c r="F50" s="1452">
        <v>0</v>
      </c>
      <c r="G50" s="50">
        <f t="shared" si="9"/>
        <v>0</v>
      </c>
      <c r="H50" s="1452">
        <v>0</v>
      </c>
      <c r="I50" s="50">
        <f t="shared" si="10"/>
        <v>0</v>
      </c>
    </row>
    <row r="51" spans="1:13" ht="12.75" customHeight="1">
      <c r="A51" s="14" t="s">
        <v>219</v>
      </c>
      <c r="B51" s="14">
        <f t="shared" si="5"/>
        <v>0</v>
      </c>
      <c r="C51" s="15">
        <f t="shared" si="6"/>
        <v>0</v>
      </c>
      <c r="F51" s="1451"/>
      <c r="G51" s="15">
        <f t="shared" si="9"/>
        <v>0</v>
      </c>
      <c r="H51" s="1451">
        <v>0</v>
      </c>
      <c r="I51" s="15">
        <f t="shared" si="10"/>
        <v>0</v>
      </c>
    </row>
    <row r="52" spans="1:13" ht="12.75" customHeight="1">
      <c r="A52" s="14" t="s">
        <v>220</v>
      </c>
      <c r="B52" s="14">
        <f t="shared" si="5"/>
        <v>0</v>
      </c>
      <c r="C52" s="15">
        <f t="shared" si="6"/>
        <v>0</v>
      </c>
      <c r="F52" s="1451"/>
      <c r="G52" s="15">
        <f t="shared" si="9"/>
        <v>0</v>
      </c>
      <c r="H52" s="1451">
        <v>0</v>
      </c>
      <c r="I52" s="15">
        <f t="shared" si="10"/>
        <v>0</v>
      </c>
    </row>
    <row r="53" spans="1:13" ht="12.75" customHeight="1">
      <c r="A53" s="14" t="s">
        <v>221</v>
      </c>
      <c r="B53" s="14">
        <f t="shared" si="5"/>
        <v>2.7060599999999999</v>
      </c>
      <c r="C53" s="15">
        <f t="shared" si="6"/>
        <v>1.5445896800306158</v>
      </c>
      <c r="F53" s="1451"/>
      <c r="G53" s="15">
        <f t="shared" si="9"/>
        <v>0</v>
      </c>
      <c r="H53" s="1451">
        <v>2.7060599999999999</v>
      </c>
      <c r="I53" s="15">
        <f t="shared" si="10"/>
        <v>5.2914699348219161</v>
      </c>
    </row>
    <row r="54" spans="1:13" ht="12.75" customHeight="1">
      <c r="A54" s="14" t="s">
        <v>222</v>
      </c>
      <c r="B54" s="14">
        <f t="shared" si="5"/>
        <v>0</v>
      </c>
      <c r="C54" s="15">
        <f t="shared" si="6"/>
        <v>0</v>
      </c>
      <c r="F54" s="1451"/>
      <c r="G54" s="15">
        <f t="shared" si="9"/>
        <v>0</v>
      </c>
      <c r="H54" s="1451">
        <v>0</v>
      </c>
      <c r="I54" s="15">
        <f t="shared" si="10"/>
        <v>0</v>
      </c>
    </row>
    <row r="55" spans="1:13" ht="12.75" customHeight="1">
      <c r="A55" s="14" t="s">
        <v>223</v>
      </c>
      <c r="B55" s="14">
        <f t="shared" si="5"/>
        <v>0</v>
      </c>
      <c r="C55" s="15">
        <f t="shared" si="6"/>
        <v>0</v>
      </c>
      <c r="F55" s="1451"/>
      <c r="G55" s="15">
        <f t="shared" si="9"/>
        <v>0</v>
      </c>
      <c r="H55" s="1451">
        <v>0</v>
      </c>
      <c r="I55" s="15">
        <f t="shared" si="10"/>
        <v>0</v>
      </c>
    </row>
    <row r="56" spans="1:13" ht="12.75" customHeight="1">
      <c r="A56" s="14" t="s">
        <v>224</v>
      </c>
      <c r="B56" s="14">
        <f t="shared" si="5"/>
        <v>0</v>
      </c>
      <c r="C56" s="15">
        <f t="shared" si="6"/>
        <v>0</v>
      </c>
      <c r="F56" s="1451"/>
      <c r="G56" s="15">
        <f t="shared" si="9"/>
        <v>0</v>
      </c>
      <c r="H56" s="1451">
        <v>0</v>
      </c>
      <c r="I56" s="15">
        <f t="shared" si="10"/>
        <v>0</v>
      </c>
    </row>
    <row r="57" spans="1:13" ht="12.75" customHeight="1" thickBot="1">
      <c r="A57" s="14" t="s">
        <v>225</v>
      </c>
      <c r="B57" s="14">
        <f t="shared" si="5"/>
        <v>0</v>
      </c>
      <c r="C57" s="15">
        <f t="shared" si="6"/>
        <v>0</v>
      </c>
      <c r="F57" s="1451"/>
      <c r="G57" s="15">
        <f t="shared" si="9"/>
        <v>0</v>
      </c>
      <c r="H57" s="1451">
        <v>0</v>
      </c>
      <c r="I57" s="15">
        <f t="shared" si="10"/>
        <v>0</v>
      </c>
    </row>
    <row r="58" spans="1:13" ht="12.75" customHeight="1" thickBot="1">
      <c r="A58" s="40" t="s">
        <v>226</v>
      </c>
      <c r="B58" s="5">
        <f t="shared" si="5"/>
        <v>2.7060599999999999</v>
      </c>
      <c r="C58" s="50">
        <f t="shared" si="6"/>
        <v>1.5445896800306158</v>
      </c>
      <c r="D58" s="5"/>
      <c r="E58" s="50"/>
      <c r="F58" s="1452">
        <v>0</v>
      </c>
      <c r="G58" s="50">
        <f t="shared" si="9"/>
        <v>0</v>
      </c>
      <c r="H58" s="1452">
        <v>2.7060599999999999</v>
      </c>
      <c r="I58" s="50">
        <f t="shared" si="10"/>
        <v>5.2914699348219161</v>
      </c>
    </row>
    <row r="59" spans="1:13" ht="12.75" customHeight="1">
      <c r="A59" s="14" t="s">
        <v>227</v>
      </c>
      <c r="B59" s="14">
        <f t="shared" si="5"/>
        <v>0</v>
      </c>
      <c r="C59" s="15">
        <f t="shared" si="6"/>
        <v>0</v>
      </c>
      <c r="F59" s="1451"/>
      <c r="G59" s="15">
        <f t="shared" si="9"/>
        <v>0</v>
      </c>
      <c r="H59" s="1451">
        <v>0</v>
      </c>
      <c r="I59" s="15">
        <f t="shared" si="10"/>
        <v>0</v>
      </c>
    </row>
    <row r="60" spans="1:13" ht="12.75" customHeight="1" thickBot="1">
      <c r="A60" s="14" t="s">
        <v>228</v>
      </c>
      <c r="B60" s="14">
        <f t="shared" si="5"/>
        <v>0</v>
      </c>
      <c r="C60" s="15">
        <f t="shared" si="6"/>
        <v>0</v>
      </c>
      <c r="F60" s="1451"/>
      <c r="G60" s="15">
        <f t="shared" si="9"/>
        <v>0</v>
      </c>
      <c r="H60" s="1451">
        <v>0</v>
      </c>
      <c r="I60" s="15">
        <f t="shared" si="10"/>
        <v>0</v>
      </c>
    </row>
    <row r="61" spans="1:13" ht="12.75" customHeight="1" thickBot="1">
      <c r="A61" s="40" t="s">
        <v>229</v>
      </c>
      <c r="B61" s="5">
        <f t="shared" si="5"/>
        <v>0</v>
      </c>
      <c r="C61" s="50">
        <f t="shared" si="6"/>
        <v>0</v>
      </c>
      <c r="D61" s="5"/>
      <c r="E61" s="50"/>
      <c r="F61" s="1452">
        <v>0</v>
      </c>
      <c r="G61" s="50">
        <f t="shared" si="9"/>
        <v>0</v>
      </c>
      <c r="H61" s="1452">
        <v>0</v>
      </c>
      <c r="I61" s="50">
        <f t="shared" si="10"/>
        <v>0</v>
      </c>
    </row>
    <row r="62" spans="1:13" ht="12.75" customHeight="1">
      <c r="A62" s="14" t="s">
        <v>230</v>
      </c>
      <c r="B62" s="14">
        <f t="shared" si="5"/>
        <v>0</v>
      </c>
      <c r="C62" s="15">
        <f t="shared" si="6"/>
        <v>0</v>
      </c>
      <c r="F62" s="1451"/>
      <c r="G62" s="15">
        <f t="shared" si="9"/>
        <v>0</v>
      </c>
      <c r="H62" s="1451">
        <v>0</v>
      </c>
      <c r="I62" s="15">
        <f t="shared" si="10"/>
        <v>0</v>
      </c>
    </row>
    <row r="63" spans="1:13" ht="12.75" customHeight="1" thickBot="1">
      <c r="A63" s="14" t="s">
        <v>231</v>
      </c>
      <c r="B63" s="14">
        <f t="shared" si="5"/>
        <v>4.6520199999999994</v>
      </c>
      <c r="C63" s="15">
        <f t="shared" si="6"/>
        <v>2.6553225291737892</v>
      </c>
      <c r="F63" s="1451">
        <v>0.49399999999999999</v>
      </c>
      <c r="G63" s="15">
        <f t="shared" si="9"/>
        <v>0.49029338203183931</v>
      </c>
      <c r="H63" s="1451">
        <v>4.1580199999999996</v>
      </c>
      <c r="I63" s="15">
        <f t="shared" si="10"/>
        <v>8.1306540942877188</v>
      </c>
    </row>
    <row r="64" spans="1:13" ht="12.75" customHeight="1" thickBot="1">
      <c r="A64" s="40" t="s">
        <v>232</v>
      </c>
      <c r="B64" s="5">
        <f t="shared" si="5"/>
        <v>4.6520199999999994</v>
      </c>
      <c r="C64" s="50">
        <f t="shared" si="6"/>
        <v>2.6553225291737892</v>
      </c>
      <c r="D64" s="5"/>
      <c r="E64" s="50"/>
      <c r="F64" s="1452">
        <v>0.49399999999999999</v>
      </c>
      <c r="G64" s="50">
        <f t="shared" si="9"/>
        <v>0.49029338203183931</v>
      </c>
      <c r="H64" s="1452">
        <v>4.1580199999999996</v>
      </c>
      <c r="I64" s="50">
        <f t="shared" si="10"/>
        <v>8.1306540942877188</v>
      </c>
      <c r="M64" s="15"/>
    </row>
    <row r="65" spans="1:13" ht="12.75" customHeight="1">
      <c r="A65" s="14" t="s">
        <v>233</v>
      </c>
      <c r="B65" s="14">
        <f t="shared" si="5"/>
        <v>19.741599999999998</v>
      </c>
      <c r="C65" s="15">
        <f t="shared" si="6"/>
        <v>11.268291030979507</v>
      </c>
      <c r="F65" s="1451">
        <v>14.584</v>
      </c>
      <c r="G65" s="15">
        <f t="shared" si="9"/>
        <v>14.474572233911628</v>
      </c>
      <c r="H65" s="1451">
        <v>5.1576000000000004</v>
      </c>
      <c r="I65" s="15">
        <f t="shared" si="10"/>
        <v>10.085247679592293</v>
      </c>
      <c r="K65" s="15"/>
      <c r="M65" s="15"/>
    </row>
    <row r="66" spans="1:13" ht="12.75" customHeight="1" thickBot="1">
      <c r="A66" s="14" t="s">
        <v>234</v>
      </c>
      <c r="B66" s="14">
        <f t="shared" si="5"/>
        <v>0</v>
      </c>
      <c r="C66" s="15">
        <f t="shared" si="6"/>
        <v>0</v>
      </c>
      <c r="F66" s="1451">
        <v>0</v>
      </c>
      <c r="G66" s="15">
        <f t="shared" si="9"/>
        <v>0</v>
      </c>
      <c r="H66" s="1451">
        <v>0</v>
      </c>
      <c r="I66" s="15">
        <f t="shared" si="10"/>
        <v>0</v>
      </c>
      <c r="K66" s="15"/>
      <c r="M66" s="15"/>
    </row>
    <row r="67" spans="1:13" ht="12.75" customHeight="1" thickBot="1">
      <c r="A67" s="40" t="s">
        <v>235</v>
      </c>
      <c r="B67" s="21">
        <f t="shared" si="5"/>
        <v>19.741599999999998</v>
      </c>
      <c r="C67" s="50">
        <f t="shared" si="6"/>
        <v>11.268291030979507</v>
      </c>
      <c r="D67" s="21"/>
      <c r="E67" s="50"/>
      <c r="F67" s="1452">
        <v>14.584</v>
      </c>
      <c r="G67" s="50">
        <f t="shared" si="9"/>
        <v>14.474572233911628</v>
      </c>
      <c r="H67" s="1452">
        <v>5.1576000000000004</v>
      </c>
      <c r="I67" s="50">
        <f t="shared" si="10"/>
        <v>10.085247679592293</v>
      </c>
      <c r="K67" s="15"/>
      <c r="M67" s="15"/>
    </row>
    <row r="68" spans="1:13" ht="12.75" customHeight="1">
      <c r="A68" s="14" t="s">
        <v>236</v>
      </c>
      <c r="B68" s="21">
        <f t="shared" si="5"/>
        <v>0</v>
      </c>
      <c r="C68" s="52">
        <f t="shared" si="6"/>
        <v>0</v>
      </c>
      <c r="D68" s="21"/>
      <c r="E68" s="52"/>
      <c r="F68" s="1451"/>
      <c r="G68" s="52">
        <f t="shared" si="9"/>
        <v>0</v>
      </c>
      <c r="H68" s="1451">
        <v>0</v>
      </c>
      <c r="I68" s="52">
        <f t="shared" si="10"/>
        <v>0</v>
      </c>
      <c r="K68" s="15"/>
      <c r="M68" s="15"/>
    </row>
    <row r="69" spans="1:13" ht="12.75" customHeight="1" thickBot="1">
      <c r="A69" s="14" t="s">
        <v>237</v>
      </c>
      <c r="B69" s="22">
        <f t="shared" si="5"/>
        <v>0</v>
      </c>
      <c r="C69" s="53">
        <f t="shared" si="6"/>
        <v>0</v>
      </c>
      <c r="D69" s="22"/>
      <c r="E69" s="53"/>
      <c r="F69" s="1451"/>
      <c r="G69" s="53">
        <f t="shared" si="9"/>
        <v>0</v>
      </c>
      <c r="H69" s="1451">
        <v>0</v>
      </c>
      <c r="I69" s="53">
        <f t="shared" si="10"/>
        <v>0</v>
      </c>
      <c r="K69" s="15"/>
      <c r="M69" s="15"/>
    </row>
    <row r="70" spans="1:13" ht="12.75" customHeight="1" thickBot="1">
      <c r="A70" s="40" t="s">
        <v>238</v>
      </c>
      <c r="B70" s="21">
        <f t="shared" si="5"/>
        <v>0</v>
      </c>
      <c r="C70" s="50">
        <f t="shared" si="6"/>
        <v>0</v>
      </c>
      <c r="D70" s="21"/>
      <c r="E70" s="50"/>
      <c r="F70" s="1452">
        <v>0</v>
      </c>
      <c r="G70" s="50">
        <f t="shared" si="9"/>
        <v>0</v>
      </c>
      <c r="H70" s="1452">
        <v>0</v>
      </c>
      <c r="I70" s="50">
        <f t="shared" si="10"/>
        <v>0</v>
      </c>
      <c r="K70" s="15"/>
      <c r="M70" s="15"/>
    </row>
    <row r="71" spans="1:13" ht="12.75" customHeight="1" thickBot="1">
      <c r="A71" s="40" t="s">
        <v>239</v>
      </c>
      <c r="B71" s="5">
        <f t="shared" si="5"/>
        <v>0</v>
      </c>
      <c r="C71" s="50">
        <f t="shared" si="6"/>
        <v>0</v>
      </c>
      <c r="D71" s="5"/>
      <c r="E71" s="50"/>
      <c r="F71" s="1453"/>
      <c r="G71" s="50">
        <f t="shared" si="9"/>
        <v>0</v>
      </c>
      <c r="H71" s="1453">
        <v>0</v>
      </c>
      <c r="I71" s="50">
        <f t="shared" si="10"/>
        <v>0</v>
      </c>
      <c r="K71" s="15"/>
      <c r="M71" s="15"/>
    </row>
    <row r="72" spans="1:13" ht="12.75" customHeight="1" thickBot="1">
      <c r="A72" s="40" t="s">
        <v>240</v>
      </c>
      <c r="B72" s="5">
        <f t="shared" si="5"/>
        <v>0</v>
      </c>
      <c r="C72" s="50">
        <f t="shared" si="6"/>
        <v>0</v>
      </c>
      <c r="D72" s="5"/>
      <c r="E72" s="50"/>
      <c r="F72" s="1452"/>
      <c r="G72" s="50">
        <f t="shared" si="9"/>
        <v>0</v>
      </c>
      <c r="H72" s="1452">
        <v>0</v>
      </c>
      <c r="I72" s="50">
        <f t="shared" si="10"/>
        <v>0</v>
      </c>
      <c r="K72" s="15"/>
      <c r="M72" s="15"/>
    </row>
    <row r="73" spans="1:13" ht="12.75" customHeight="1" thickBot="1">
      <c r="A73" s="40" t="s">
        <v>125</v>
      </c>
      <c r="B73" s="14">
        <f t="shared" si="5"/>
        <v>30.430079999999997</v>
      </c>
      <c r="C73" s="50">
        <f t="shared" si="6"/>
        <v>17.369159416460107</v>
      </c>
      <c r="E73" s="50"/>
      <c r="F73" s="1454">
        <v>15.077999999999999</v>
      </c>
      <c r="G73" s="50">
        <f t="shared" si="9"/>
        <v>14.964865615943468</v>
      </c>
      <c r="H73" s="1454">
        <v>15.352079999999999</v>
      </c>
      <c r="I73" s="50">
        <f t="shared" si="10"/>
        <v>30.019685356932531</v>
      </c>
      <c r="K73" s="15"/>
      <c r="M73" s="15"/>
    </row>
    <row r="74" spans="1:13" ht="12.75" customHeight="1" thickBot="1">
      <c r="A74" s="40" t="s">
        <v>127</v>
      </c>
      <c r="B74" s="5">
        <f t="shared" si="5"/>
        <v>111.827</v>
      </c>
      <c r="C74" s="50">
        <f t="shared" si="6"/>
        <v>63.82963797875275</v>
      </c>
      <c r="D74" s="5"/>
      <c r="E74" s="50"/>
      <c r="F74" s="1452">
        <v>85.027000000000001</v>
      </c>
      <c r="G74" s="50">
        <f t="shared" si="9"/>
        <v>84.389019016237242</v>
      </c>
      <c r="H74" s="1452">
        <v>26.8</v>
      </c>
      <c r="I74" s="50">
        <f t="shared" si="10"/>
        <v>52.40511823582159</v>
      </c>
      <c r="K74" s="15"/>
      <c r="M74" s="15"/>
    </row>
    <row r="75" spans="1:13" ht="12.75" customHeight="1" thickBot="1">
      <c r="A75" s="40" t="s">
        <v>130</v>
      </c>
      <c r="B75" s="5">
        <f t="shared" si="5"/>
        <v>142.25708</v>
      </c>
      <c r="C75" s="50">
        <f t="shared" si="6"/>
        <v>81.198797395212864</v>
      </c>
      <c r="D75" s="5"/>
      <c r="E75" s="50"/>
      <c r="F75" s="1452">
        <v>100.105</v>
      </c>
      <c r="G75" s="50">
        <f t="shared" si="9"/>
        <v>99.353884632180723</v>
      </c>
      <c r="H75" s="1452">
        <v>42.152079999999998</v>
      </c>
      <c r="I75" s="50">
        <f t="shared" si="10"/>
        <v>82.424803592754117</v>
      </c>
      <c r="K75" s="15"/>
      <c r="M75" s="15"/>
    </row>
    <row r="76" spans="1:13" ht="12.75" customHeight="1">
      <c r="A76" s="14" t="s">
        <v>507</v>
      </c>
      <c r="B76" s="14">
        <f t="shared" si="5"/>
        <v>0</v>
      </c>
      <c r="C76" s="15">
        <f t="shared" si="6"/>
        <v>0</v>
      </c>
      <c r="F76" s="1451"/>
      <c r="G76" s="15">
        <f t="shared" si="9"/>
        <v>0</v>
      </c>
      <c r="H76" s="1451">
        <v>0</v>
      </c>
      <c r="I76" s="15">
        <f t="shared" si="10"/>
        <v>0</v>
      </c>
      <c r="K76" s="15"/>
      <c r="M76" s="15"/>
    </row>
    <row r="77" spans="1:13" ht="12.75" customHeight="1">
      <c r="A77" s="14" t="s">
        <v>260</v>
      </c>
      <c r="B77" s="14">
        <f t="shared" si="5"/>
        <v>0</v>
      </c>
      <c r="C77" s="15">
        <f t="shared" si="6"/>
        <v>0</v>
      </c>
      <c r="F77" s="1451"/>
      <c r="G77" s="15">
        <f t="shared" si="9"/>
        <v>0</v>
      </c>
      <c r="H77" s="1451">
        <v>0</v>
      </c>
      <c r="I77" s="15">
        <f t="shared" si="10"/>
        <v>0</v>
      </c>
      <c r="K77" s="15"/>
      <c r="M77" s="15"/>
    </row>
    <row r="78" spans="1:13" ht="12.75" customHeight="1" thickBot="1">
      <c r="A78" s="14" t="s">
        <v>262</v>
      </c>
      <c r="B78" s="14">
        <f t="shared" si="5"/>
        <v>0.9</v>
      </c>
      <c r="C78" s="15">
        <f>B78/B$13*100</f>
        <v>0.5137102325992603</v>
      </c>
      <c r="F78" s="1451"/>
      <c r="G78" s="15">
        <f t="shared" si="9"/>
        <v>0</v>
      </c>
      <c r="H78" s="1451">
        <v>0.9</v>
      </c>
      <c r="I78" s="15">
        <f t="shared" si="10"/>
        <v>1.7598733735910235</v>
      </c>
      <c r="K78" s="15"/>
      <c r="M78" s="15"/>
    </row>
    <row r="79" spans="1:13" ht="12.75" customHeight="1" thickBot="1">
      <c r="A79" s="40" t="s">
        <v>164</v>
      </c>
      <c r="B79" s="5">
        <f>D79+F79+H79</f>
        <v>0.9</v>
      </c>
      <c r="C79" s="50">
        <f>B79/B$13*100</f>
        <v>0.5137102325992603</v>
      </c>
      <c r="D79" s="5"/>
      <c r="E79" s="50"/>
      <c r="F79" s="1452">
        <v>0</v>
      </c>
      <c r="G79" s="50">
        <f>F79/F$13*100</f>
        <v>0</v>
      </c>
      <c r="H79" s="1452">
        <v>0.9</v>
      </c>
      <c r="I79" s="50">
        <f>H79/H$13*100</f>
        <v>1.7598733735910235</v>
      </c>
      <c r="K79" s="15"/>
      <c r="M79" s="15"/>
    </row>
    <row r="80" spans="1:13" ht="12.75" customHeight="1" thickBot="1">
      <c r="F80" s="1451"/>
      <c r="G80" s="15"/>
      <c r="H80" s="1451"/>
      <c r="K80" s="15"/>
      <c r="M80" s="15"/>
    </row>
    <row r="81" spans="1:13" s="51" customFormat="1" ht="12.75" customHeight="1">
      <c r="A81" s="19" t="s">
        <v>152</v>
      </c>
      <c r="B81" s="19">
        <f>D81+F81+H81</f>
        <v>10200</v>
      </c>
      <c r="C81" s="19"/>
      <c r="D81" s="19"/>
      <c r="E81" s="19"/>
      <c r="F81" s="1455">
        <v>9321</v>
      </c>
      <c r="G81" s="19"/>
      <c r="H81" s="1455">
        <v>879</v>
      </c>
      <c r="I81" s="19"/>
    </row>
    <row r="82" spans="1:13" s="51" customFormat="1" ht="12.75" customHeight="1" thickBot="1">
      <c r="A82" s="20" t="s">
        <v>154</v>
      </c>
      <c r="B82" s="20">
        <f>B13/B81*1000000</f>
        <v>17176.082647058825</v>
      </c>
      <c r="C82" s="20"/>
      <c r="D82" s="20"/>
      <c r="E82" s="20"/>
      <c r="F82" s="22">
        <f>F13/F81*1000000</f>
        <v>10809.569788649287</v>
      </c>
      <c r="G82" s="20"/>
      <c r="H82" s="22">
        <f>H13/H81*1000000</f>
        <v>58179.798634812287</v>
      </c>
      <c r="I82" s="20"/>
    </row>
    <row r="83" spans="1:13" ht="12.75" customHeight="1">
      <c r="F83" s="10"/>
      <c r="G83" s="15"/>
      <c r="H83" s="10"/>
      <c r="K83" s="15"/>
      <c r="M83" s="15"/>
    </row>
    <row r="84" spans="1:13" ht="12.75" customHeight="1">
      <c r="G84" s="15"/>
      <c r="H84" s="14"/>
      <c r="K84" s="15"/>
      <c r="M84" s="15"/>
    </row>
    <row r="85" spans="1:13" ht="12.75" customHeight="1">
      <c r="A85" s="14" t="s">
        <v>517</v>
      </c>
      <c r="G85" s="15"/>
      <c r="H85" s="14">
        <v>0.2</v>
      </c>
      <c r="K85" s="15"/>
      <c r="M85" s="15"/>
    </row>
    <row r="86" spans="1:13" ht="12.75" customHeight="1">
      <c r="G86" s="15"/>
      <c r="H86" s="14"/>
      <c r="K86" s="15"/>
      <c r="M86" s="15"/>
    </row>
    <row r="87" spans="1:13" ht="12.75" customHeight="1">
      <c r="B87" s="51"/>
      <c r="D87" s="51"/>
      <c r="G87" s="15"/>
      <c r="H87" s="14"/>
      <c r="J87" s="51"/>
      <c r="K87" s="15"/>
      <c r="L87" s="51"/>
      <c r="M87" s="15"/>
    </row>
    <row r="88" spans="1:13" ht="12.75" customHeight="1">
      <c r="B88" s="51"/>
      <c r="D88" s="51"/>
      <c r="F88" s="51"/>
      <c r="G88" s="15"/>
      <c r="H88" s="51"/>
      <c r="J88" s="51"/>
      <c r="K88" s="15"/>
      <c r="L88" s="51"/>
      <c r="M88" s="15"/>
    </row>
    <row r="89" spans="1:13" ht="12.75" customHeight="1">
      <c r="H89" s="14"/>
      <c r="I89" s="14"/>
    </row>
  </sheetData>
  <phoneticPr fontId="0" type="noConversion"/>
  <pageMargins left="0.39370078740157483" right="0.39370078740157483" top="0.59055118110236227" bottom="0.39370078740157483" header="0.39370078740157483" footer="0.39370078740157483"/>
  <pageSetup paperSize="9" scale="4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4">
    <pageSetUpPr fitToPage="1"/>
  </sheetPr>
  <dimension ref="A1:AK102"/>
  <sheetViews>
    <sheetView workbookViewId="0" xr3:uid="{BF3E6036-5CFF-541C-9DD1-8B260238869F}">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0" bestFit="1" customWidth="1"/>
    <col min="2" max="2" width="12.85546875" style="14" customWidth="1"/>
    <col min="3" max="3" width="4.7109375" style="14" customWidth="1"/>
    <col min="4" max="4" width="12.7109375" style="14" customWidth="1"/>
    <col min="5" max="5" width="4.7109375" style="14" customWidth="1"/>
    <col min="6" max="6" width="10.85546875" style="14" customWidth="1"/>
    <col min="7" max="7" width="4.7109375" style="14" customWidth="1"/>
    <col min="8" max="8" width="11.42578125" style="14" customWidth="1"/>
    <col min="9" max="9" width="4" style="14" customWidth="1"/>
    <col min="10" max="10" width="10.7109375" style="14" customWidth="1"/>
    <col min="11" max="11" width="4.7109375" style="14" customWidth="1"/>
    <col min="12" max="12" width="12.7109375" style="14" customWidth="1"/>
    <col min="13" max="13" width="4.85546875" style="15" customWidth="1"/>
    <col min="14" max="14" width="12.7109375" style="14" customWidth="1"/>
    <col min="15" max="15" width="4.85546875" style="15" customWidth="1"/>
    <col min="16" max="16" width="12.7109375" style="14" bestFit="1" customWidth="1"/>
    <col min="17" max="17" width="4.7109375" style="14" customWidth="1"/>
    <col min="18" max="18" width="12.7109375" style="14" bestFit="1" customWidth="1"/>
    <col min="19" max="19" width="4.7109375" style="14" customWidth="1"/>
    <col min="20" max="20" width="12.7109375" style="14" customWidth="1"/>
    <col min="21" max="21" width="3.85546875" style="10" customWidth="1"/>
    <col min="22" max="22" width="12.7109375" style="14" customWidth="1"/>
    <col min="23" max="23" width="6" style="14" customWidth="1"/>
    <col min="24" max="24" width="11.42578125" style="14" customWidth="1"/>
    <col min="25" max="25" width="6.28515625" style="14" customWidth="1"/>
    <col min="26" max="26" width="15.42578125" style="14" customWidth="1"/>
    <col min="27" max="27" width="4.7109375" style="14" customWidth="1"/>
    <col min="28" max="28" width="12.7109375" style="14" customWidth="1"/>
    <col min="29" max="29" width="4.7109375" style="14" customWidth="1"/>
    <col min="30" max="30" width="13.28515625" style="14" customWidth="1"/>
    <col min="31" max="31" width="4.7109375" style="14" customWidth="1"/>
    <col min="32" max="32" width="12.7109375" style="14" customWidth="1"/>
    <col min="33" max="33" width="4.7109375" style="14" customWidth="1"/>
    <col min="34" max="34" width="12.7109375" style="14" customWidth="1"/>
    <col min="35" max="35" width="4.7109375" style="14" customWidth="1"/>
    <col min="36" max="36" width="12.7109375" style="9" customWidth="1"/>
    <col min="37" max="37" width="3.85546875" style="10" customWidth="1"/>
    <col min="38" max="16384" width="9.140625" style="14"/>
  </cols>
  <sheetData>
    <row r="1" spans="1:37" ht="12.75" customHeight="1">
      <c r="AJ1" s="10"/>
    </row>
    <row r="2" spans="1:37" ht="12.75" customHeight="1">
      <c r="D2" s="49" t="s">
        <v>389</v>
      </c>
      <c r="F2" s="49" t="s">
        <v>389</v>
      </c>
      <c r="J2" s="49" t="s">
        <v>389</v>
      </c>
      <c r="P2" s="49" t="s">
        <v>389</v>
      </c>
      <c r="R2" s="49" t="s">
        <v>389</v>
      </c>
      <c r="T2" s="49" t="s">
        <v>389</v>
      </c>
      <c r="Z2" s="49" t="s">
        <v>389</v>
      </c>
      <c r="AB2" s="49" t="s">
        <v>389</v>
      </c>
      <c r="AD2" s="49" t="s">
        <v>389</v>
      </c>
      <c r="AF2" s="49" t="s">
        <v>389</v>
      </c>
      <c r="AH2" s="49" t="s">
        <v>389</v>
      </c>
      <c r="AJ2" s="10"/>
    </row>
    <row r="3" spans="1:37" s="32" customFormat="1" ht="12.75" customHeight="1">
      <c r="A3" s="173" t="s">
        <v>1001</v>
      </c>
      <c r="B3" s="16" t="s">
        <v>79</v>
      </c>
      <c r="C3" s="16"/>
      <c r="D3" s="180" t="s">
        <v>396</v>
      </c>
      <c r="E3" s="16"/>
      <c r="F3" s="180" t="s">
        <v>590</v>
      </c>
      <c r="G3" s="185"/>
      <c r="H3" s="16" t="s">
        <v>1002</v>
      </c>
      <c r="I3" s="185"/>
      <c r="J3" s="180" t="s">
        <v>1003</v>
      </c>
      <c r="K3" s="185"/>
      <c r="L3" s="16" t="s">
        <v>404</v>
      </c>
      <c r="M3" s="185"/>
      <c r="N3" s="180" t="s">
        <v>722</v>
      </c>
      <c r="O3" s="185"/>
      <c r="P3" s="180" t="s">
        <v>722</v>
      </c>
      <c r="Q3" s="16"/>
      <c r="R3" s="180" t="s">
        <v>942</v>
      </c>
      <c r="S3" s="16"/>
      <c r="T3" s="255" t="s">
        <v>1004</v>
      </c>
      <c r="U3" s="156"/>
      <c r="V3" s="16" t="s">
        <v>424</v>
      </c>
      <c r="W3" s="16"/>
      <c r="X3" s="16" t="s">
        <v>426</v>
      </c>
      <c r="Y3" s="185"/>
      <c r="Z3" s="16" t="s">
        <v>429</v>
      </c>
      <c r="AA3" s="16"/>
      <c r="AB3" s="255" t="s">
        <v>1005</v>
      </c>
      <c r="AC3" s="255"/>
      <c r="AD3" s="255" t="s">
        <v>1005</v>
      </c>
      <c r="AE3" s="255"/>
      <c r="AF3" s="255" t="s">
        <v>1005</v>
      </c>
      <c r="AG3" s="255"/>
      <c r="AH3" s="255" t="s">
        <v>1005</v>
      </c>
      <c r="AI3" s="180"/>
      <c r="AJ3" s="180" t="s">
        <v>453</v>
      </c>
      <c r="AK3" s="156"/>
    </row>
    <row r="4" spans="1:37" s="32" customFormat="1" ht="12.75" customHeight="1">
      <c r="A4" s="281" t="s">
        <v>286</v>
      </c>
      <c r="B4" s="176"/>
      <c r="C4" s="176"/>
      <c r="D4" s="182" t="s">
        <v>679</v>
      </c>
      <c r="E4" s="176"/>
      <c r="F4" s="182" t="s">
        <v>854</v>
      </c>
      <c r="G4" s="188"/>
      <c r="H4" s="176" t="s">
        <v>1006</v>
      </c>
      <c r="I4" s="188"/>
      <c r="J4" s="182" t="s">
        <v>1007</v>
      </c>
      <c r="K4" s="188"/>
      <c r="L4" s="176" t="s">
        <v>1008</v>
      </c>
      <c r="M4" s="188"/>
      <c r="N4" s="182" t="s">
        <v>1009</v>
      </c>
      <c r="O4" s="188"/>
      <c r="P4" s="182" t="s">
        <v>1009</v>
      </c>
      <c r="Q4" s="176"/>
      <c r="R4" s="182" t="s">
        <v>1010</v>
      </c>
      <c r="S4" s="176"/>
      <c r="T4" s="256" t="s">
        <v>679</v>
      </c>
      <c r="U4" s="177"/>
      <c r="V4" s="32" t="s">
        <v>1006</v>
      </c>
      <c r="W4" s="176"/>
      <c r="X4" s="176" t="s">
        <v>1011</v>
      </c>
      <c r="Y4" s="188"/>
      <c r="Z4" s="176" t="s">
        <v>1012</v>
      </c>
      <c r="AA4" s="176" t="s">
        <v>389</v>
      </c>
      <c r="AB4" s="256" t="s">
        <v>1013</v>
      </c>
      <c r="AC4" s="256"/>
      <c r="AD4" s="256" t="s">
        <v>1014</v>
      </c>
      <c r="AE4" s="256"/>
      <c r="AF4" s="256" t="s">
        <v>1015</v>
      </c>
      <c r="AG4" s="256"/>
      <c r="AH4" s="256" t="s">
        <v>1016</v>
      </c>
      <c r="AI4" s="182"/>
      <c r="AJ4" s="262" t="s">
        <v>1017</v>
      </c>
      <c r="AK4" s="177"/>
    </row>
    <row r="5" spans="1:37" ht="12.75" customHeight="1">
      <c r="A5" s="18"/>
      <c r="B5" s="18" t="s">
        <v>83</v>
      </c>
      <c r="C5" s="18" t="s">
        <v>16</v>
      </c>
      <c r="D5" s="18" t="s">
        <v>83</v>
      </c>
      <c r="E5" s="48" t="s">
        <v>16</v>
      </c>
      <c r="F5" s="18" t="s">
        <v>83</v>
      </c>
      <c r="G5" s="48" t="s">
        <v>16</v>
      </c>
      <c r="H5" s="18" t="s">
        <v>83</v>
      </c>
      <c r="I5" s="18" t="s">
        <v>16</v>
      </c>
      <c r="J5" s="18" t="s">
        <v>83</v>
      </c>
      <c r="K5" s="48" t="s">
        <v>16</v>
      </c>
      <c r="L5" s="18" t="s">
        <v>83</v>
      </c>
      <c r="M5" s="18" t="s">
        <v>16</v>
      </c>
      <c r="N5" s="18" t="s">
        <v>83</v>
      </c>
      <c r="O5" s="18" t="s">
        <v>16</v>
      </c>
      <c r="P5" s="18" t="s">
        <v>83</v>
      </c>
      <c r="Q5" s="48" t="s">
        <v>16</v>
      </c>
      <c r="R5" s="18" t="s">
        <v>83</v>
      </c>
      <c r="S5" s="48" t="s">
        <v>16</v>
      </c>
      <c r="T5" s="18" t="s">
        <v>83</v>
      </c>
      <c r="U5" s="48" t="s">
        <v>16</v>
      </c>
      <c r="V5" s="18" t="s">
        <v>83</v>
      </c>
      <c r="W5" s="18" t="s">
        <v>16</v>
      </c>
      <c r="X5" s="18" t="s">
        <v>83</v>
      </c>
      <c r="Y5" s="18" t="s">
        <v>16</v>
      </c>
      <c r="Z5" s="18" t="s">
        <v>83</v>
      </c>
      <c r="AA5" s="48" t="s">
        <v>16</v>
      </c>
      <c r="AB5" s="18" t="s">
        <v>83</v>
      </c>
      <c r="AC5" s="48" t="s">
        <v>16</v>
      </c>
      <c r="AD5" s="18" t="s">
        <v>83</v>
      </c>
      <c r="AE5" s="48" t="s">
        <v>16</v>
      </c>
      <c r="AF5" s="18" t="s">
        <v>83</v>
      </c>
      <c r="AG5" s="48" t="s">
        <v>16</v>
      </c>
      <c r="AH5" s="18" t="s">
        <v>83</v>
      </c>
      <c r="AI5" s="48" t="s">
        <v>16</v>
      </c>
      <c r="AJ5" s="59" t="s">
        <v>83</v>
      </c>
      <c r="AK5" s="18" t="s">
        <v>16</v>
      </c>
    </row>
    <row r="6" spans="1:37" ht="12.75" customHeight="1">
      <c r="A6" s="1" t="s">
        <v>85</v>
      </c>
      <c r="E6" s="15"/>
      <c r="G6" s="15"/>
      <c r="K6" s="15"/>
      <c r="M6" s="14"/>
      <c r="O6" s="14"/>
      <c r="Q6" s="15"/>
      <c r="S6" s="15"/>
      <c r="U6" s="15"/>
      <c r="AA6" s="15"/>
      <c r="AC6" s="15"/>
      <c r="AE6" s="15"/>
      <c r="AG6" s="15"/>
      <c r="AI6" s="15"/>
      <c r="AJ6" s="10"/>
      <c r="AK6" s="14"/>
    </row>
    <row r="7" spans="1:37" ht="12.75" customHeight="1">
      <c r="A7" s="10" t="s">
        <v>87</v>
      </c>
      <c r="B7" s="104">
        <f>D7+F7+J7+L7+N7+P7+R7+T7+H7+V7+X7+Z7+AB7+AD7+AF7+AH7+AJ7</f>
        <v>3084.8178175279295</v>
      </c>
      <c r="C7" s="15">
        <f>B7/B$10*100</f>
        <v>51.098747691530534</v>
      </c>
      <c r="D7" s="104">
        <f>SUM('FoF1'!CY9:CY12)</f>
        <v>151.81640748999999</v>
      </c>
      <c r="E7" s="15">
        <f>D7/D$10*100</f>
        <v>94.46672194204946</v>
      </c>
      <c r="F7" s="104">
        <f>SUM('FoF1'!EL9:EL12)</f>
        <v>31.2</v>
      </c>
      <c r="G7" s="15">
        <f>F7/F$10*100</f>
        <v>94.688922610015169</v>
      </c>
      <c r="H7" s="104">
        <v>0</v>
      </c>
      <c r="I7" s="15">
        <f>H7/H$10*100</f>
        <v>0</v>
      </c>
      <c r="J7" s="104">
        <f>SUM('FoF1'!FD9:FD12)</f>
        <v>0</v>
      </c>
      <c r="K7" s="15">
        <f>J7/J$10*100</f>
        <v>0</v>
      </c>
      <c r="L7" s="104">
        <v>968.42257569999992</v>
      </c>
      <c r="M7" s="15">
        <f>L7/L$10*100</f>
        <v>74.581044143707544</v>
      </c>
      <c r="N7" s="104">
        <v>427.75257900000003</v>
      </c>
      <c r="O7" s="15">
        <f>N7/N$10*100</f>
        <v>81.430800034101921</v>
      </c>
      <c r="P7" s="104">
        <f>SUM('FoF2'!AB9:AB12)</f>
        <v>59.900051000000005</v>
      </c>
      <c r="Q7" s="15">
        <f>P7/P$10*100</f>
        <v>68.833844204896238</v>
      </c>
      <c r="R7" s="104">
        <f>SUM('FoF2'!CY9:CY12)</f>
        <v>0</v>
      </c>
      <c r="S7" s="15">
        <f>R7/R$10*100</f>
        <v>0</v>
      </c>
      <c r="T7" s="104">
        <f>SUM('FoF2'!EF9:EF12)</f>
        <v>61.3</v>
      </c>
      <c r="U7" s="15">
        <f>T7/T$10*100</f>
        <v>70.867052023121374</v>
      </c>
      <c r="V7" s="104">
        <v>98.9</v>
      </c>
      <c r="W7" s="15">
        <f>V7/V$10*100</f>
        <v>89.179440937781777</v>
      </c>
      <c r="X7" s="104">
        <v>252.34</v>
      </c>
      <c r="Y7" s="15">
        <f>X7/X$10*100</f>
        <v>49.955160324112661</v>
      </c>
      <c r="Z7" s="104">
        <f>SUM('FoF3'!AB9:AB12)</f>
        <v>138.4</v>
      </c>
      <c r="AA7" s="15">
        <f>Z7/Z$10*100</f>
        <v>88.096753660089121</v>
      </c>
      <c r="AB7" s="104">
        <f>SUM('FoF4'!Y9:Y12)</f>
        <v>0</v>
      </c>
      <c r="AC7" s="15">
        <f>AB7/AB$10*100</f>
        <v>0</v>
      </c>
      <c r="AD7" s="104">
        <f>SUM('FoF4'!AB9:AB12)</f>
        <v>384.13689537940235</v>
      </c>
      <c r="AE7" s="15">
        <f>AD7/AD$10*100</f>
        <v>28.576979035815913</v>
      </c>
      <c r="AF7" s="104">
        <f>SUM('FoF4'!AE9:AE12)</f>
        <v>413.23446716047289</v>
      </c>
      <c r="AG7" s="15">
        <f>AF7/AF$10*100</f>
        <v>52.13310184749497</v>
      </c>
      <c r="AH7" s="104">
        <f>SUM('FoF4'!AH9:AH12)</f>
        <v>94.044841798054861</v>
      </c>
      <c r="AI7" s="15">
        <f>AH7/AH$10*100</f>
        <v>86.619930206690427</v>
      </c>
      <c r="AJ7" s="104">
        <v>3.37</v>
      </c>
      <c r="AK7" s="15">
        <f>AJ7/AJ$10*100</f>
        <v>38.51428571428572</v>
      </c>
    </row>
    <row r="8" spans="1:37" ht="12.75" customHeight="1">
      <c r="A8" s="10" t="s">
        <v>88</v>
      </c>
      <c r="B8" s="104">
        <f>D8+F8+J8+L8+N8+P8+R8+T8+H8+V8+X8+Z8+AB8+AD8+AF8+AH8+AJ8</f>
        <v>2857.8046052849913</v>
      </c>
      <c r="C8" s="15">
        <f>B8/B$10*100</f>
        <v>47.338366514679805</v>
      </c>
      <c r="D8" s="104">
        <f>'FoF1'!CY8</f>
        <v>8.8924690000000002</v>
      </c>
      <c r="E8" s="15">
        <f>D8/D$10*100</f>
        <v>5.5332780579505378</v>
      </c>
      <c r="F8" s="104">
        <f>'FoF1'!EL8</f>
        <v>1.75</v>
      </c>
      <c r="G8" s="15">
        <f>F8/F$10*100</f>
        <v>5.3110773899848249</v>
      </c>
      <c r="H8" s="104">
        <v>1.3</v>
      </c>
      <c r="I8" s="15">
        <f>H8/H$10*100</f>
        <v>100</v>
      </c>
      <c r="J8" s="104">
        <f>'FoF1'!FD8</f>
        <v>0.17019999999999999</v>
      </c>
      <c r="K8" s="15">
        <f>J8/J$10*100</f>
        <v>100</v>
      </c>
      <c r="L8" s="104">
        <v>330.06095562999997</v>
      </c>
      <c r="M8" s="15">
        <f>L8/L$10*100</f>
        <v>25.418955856292442</v>
      </c>
      <c r="N8" s="104">
        <v>97.543228999999997</v>
      </c>
      <c r="O8" s="15">
        <f>N8/N$10*100</f>
        <v>18.569199965898068</v>
      </c>
      <c r="P8" s="104">
        <f>'FoF2'!AB8</f>
        <v>27.121168999999998</v>
      </c>
      <c r="Q8" s="15">
        <f>P8/P$10*100</f>
        <v>31.166155795103766</v>
      </c>
      <c r="R8" s="104">
        <f>'FoF2'!CY8</f>
        <v>14.946999999999999</v>
      </c>
      <c r="S8" s="15">
        <f>R8/R$10*100</f>
        <v>100</v>
      </c>
      <c r="T8" s="104">
        <f>'FoF2'!EF8</f>
        <v>25.2</v>
      </c>
      <c r="U8" s="15">
        <f>T8/T$10*100</f>
        <v>29.132947976878608</v>
      </c>
      <c r="V8" s="104">
        <v>12</v>
      </c>
      <c r="W8" s="15">
        <f>V8/V$10*100</f>
        <v>10.820559062218214</v>
      </c>
      <c r="X8" s="104">
        <v>160.18199999999999</v>
      </c>
      <c r="Y8" s="15">
        <f>X8/X$10*100</f>
        <v>31.710856348723997</v>
      </c>
      <c r="Z8" s="104">
        <f>'FoF3'!AB8</f>
        <v>18.7</v>
      </c>
      <c r="AA8" s="15">
        <f>Z8/Z$10*100</f>
        <v>11.903246339910885</v>
      </c>
      <c r="AB8" s="104">
        <f>'FoF4'!Y8</f>
        <v>802.27120790188553</v>
      </c>
      <c r="AC8" s="15">
        <f>AB8/AB$10*100</f>
        <v>100</v>
      </c>
      <c r="AD8" s="104">
        <f>'FoF4'!AB8</f>
        <v>960.0811022541418</v>
      </c>
      <c r="AE8" s="15">
        <f>AD8/AD$10*100</f>
        <v>71.423020964184076</v>
      </c>
      <c r="AF8" s="104">
        <f>'FoF4'!AE8</f>
        <v>379.41828611192631</v>
      </c>
      <c r="AG8" s="15">
        <f>AF8/AF$10*100</f>
        <v>47.86689815250503</v>
      </c>
      <c r="AH8" s="104">
        <f>'FoF4'!AH8</f>
        <v>14.526986387037516</v>
      </c>
      <c r="AI8" s="15">
        <f>AH8/AH$10*100</f>
        <v>13.380069793309577</v>
      </c>
      <c r="AJ8" s="104">
        <v>3.64</v>
      </c>
      <c r="AK8" s="15">
        <f>AJ8/AJ$10*100</f>
        <v>41.6</v>
      </c>
    </row>
    <row r="9" spans="1:37" ht="12.75" customHeight="1" thickBot="1">
      <c r="A9" s="11" t="s">
        <v>252</v>
      </c>
      <c r="B9" s="104">
        <f>D9+F9+J9+L9+N9+P9+R9+T9+H9+V9+X9+Z9+AB9+AD9+AF9+AH9+AJ9</f>
        <v>94.350999999999999</v>
      </c>
      <c r="C9" s="15">
        <f>B9/B$10*100</f>
        <v>1.562885793789651</v>
      </c>
      <c r="D9" s="104">
        <v>0</v>
      </c>
      <c r="E9" s="15">
        <f>D9/D$10*100</f>
        <v>0</v>
      </c>
      <c r="F9" s="104">
        <v>0</v>
      </c>
      <c r="G9" s="15">
        <f>F9/F$10*100</f>
        <v>0</v>
      </c>
      <c r="H9" s="104">
        <v>0</v>
      </c>
      <c r="I9" s="15">
        <f>H9/H$10*100</f>
        <v>0</v>
      </c>
      <c r="J9" s="104">
        <v>0</v>
      </c>
      <c r="K9" s="15">
        <f>J9/J$10*100</f>
        <v>0</v>
      </c>
      <c r="L9" s="104">
        <v>0</v>
      </c>
      <c r="M9" s="15">
        <f>L9/L$10*100</f>
        <v>0</v>
      </c>
      <c r="N9" s="104">
        <v>0</v>
      </c>
      <c r="O9" s="15">
        <f>N9/N$10*100</f>
        <v>0</v>
      </c>
      <c r="P9" s="104">
        <v>0</v>
      </c>
      <c r="Q9" s="15">
        <f>P9/P$10*100</f>
        <v>0</v>
      </c>
      <c r="R9" s="104">
        <v>0</v>
      </c>
      <c r="S9" s="15">
        <f>R9/R$10*100</f>
        <v>0</v>
      </c>
      <c r="T9" s="104">
        <v>0</v>
      </c>
      <c r="U9" s="15">
        <f>T9/T$10*100</f>
        <v>0</v>
      </c>
      <c r="V9" s="104"/>
      <c r="W9" s="15">
        <f>V9/V$10*100</f>
        <v>0</v>
      </c>
      <c r="X9" s="104">
        <v>92.611000000000004</v>
      </c>
      <c r="Y9" s="15">
        <f>X9/X$10*100</f>
        <v>18.333983327163342</v>
      </c>
      <c r="Z9" s="104">
        <v>0</v>
      </c>
      <c r="AA9" s="15">
        <f>Z9/Z$10*100</f>
        <v>0</v>
      </c>
      <c r="AB9" s="104">
        <v>0</v>
      </c>
      <c r="AC9" s="15">
        <f>AB9/AB$10*100</f>
        <v>0</v>
      </c>
      <c r="AD9" s="104">
        <v>0</v>
      </c>
      <c r="AE9" s="15">
        <f>AD9/AD$10*100</f>
        <v>0</v>
      </c>
      <c r="AF9" s="104">
        <v>0</v>
      </c>
      <c r="AG9" s="15">
        <f>AF9/AF$10*100</f>
        <v>0</v>
      </c>
      <c r="AH9" s="104">
        <v>0</v>
      </c>
      <c r="AI9" s="15">
        <f>AH9/AH$10*100</f>
        <v>0</v>
      </c>
      <c r="AJ9" s="104">
        <v>1.74</v>
      </c>
      <c r="AK9" s="15">
        <f>AJ9/AJ$10*100</f>
        <v>19.885714285714286</v>
      </c>
    </row>
    <row r="10" spans="1:37" ht="12.75" customHeight="1" thickBot="1">
      <c r="A10" s="112" t="s">
        <v>3</v>
      </c>
      <c r="B10" s="5">
        <f>D10+F10+J10+L10+N10+P10+R10+T10+H10+V10+X10+Z10+AB10+AD10+AF10+AH10+AJ10</f>
        <v>6036.9734228129219</v>
      </c>
      <c r="C10" s="50">
        <f>SUM(C7:C9)</f>
        <v>99.999999999999986</v>
      </c>
      <c r="D10" s="5">
        <f>SUM(D7:D9)</f>
        <v>160.70887648999999</v>
      </c>
      <c r="E10" s="50">
        <f>D10/D$10*100</f>
        <v>100</v>
      </c>
      <c r="F10" s="5">
        <f>SUM(F7:F9)</f>
        <v>32.950000000000003</v>
      </c>
      <c r="G10" s="50">
        <f>F10/F$10*100</f>
        <v>100</v>
      </c>
      <c r="H10" s="5">
        <v>1.3</v>
      </c>
      <c r="I10" s="50">
        <f>H10/H$10*100</f>
        <v>100</v>
      </c>
      <c r="J10" s="5">
        <f>SUM(J7:J9)</f>
        <v>0.17019999999999999</v>
      </c>
      <c r="K10" s="50">
        <f>J10/J$10*100</f>
        <v>100</v>
      </c>
      <c r="L10" s="5">
        <v>1298.48353133</v>
      </c>
      <c r="M10" s="50">
        <f>L10/L$10*100</f>
        <v>100</v>
      </c>
      <c r="N10" s="5">
        <v>525.29580800000008</v>
      </c>
      <c r="O10" s="50">
        <f>N10/N$10*100</f>
        <v>100</v>
      </c>
      <c r="P10" s="5">
        <f>SUM(P7:P9)</f>
        <v>87.02122</v>
      </c>
      <c r="Q10" s="50">
        <f>P10/P$10*100</f>
        <v>100</v>
      </c>
      <c r="R10" s="5">
        <f>SUM(R7:R9)</f>
        <v>14.946999999999999</v>
      </c>
      <c r="S10" s="50">
        <f>R10/R$10*100</f>
        <v>100</v>
      </c>
      <c r="T10" s="5">
        <f>SUM(T7:T9)</f>
        <v>86.5</v>
      </c>
      <c r="U10" s="50">
        <f>T10/T$10*100</f>
        <v>100</v>
      </c>
      <c r="V10" s="5">
        <f>SUM(V7:V9)</f>
        <v>110.9</v>
      </c>
      <c r="W10" s="50">
        <f>V10/V$10*100</f>
        <v>100</v>
      </c>
      <c r="X10" s="5">
        <v>505.13299999999998</v>
      </c>
      <c r="Y10" s="50">
        <f>X10/X$10*100</f>
        <v>100</v>
      </c>
      <c r="Z10" s="5">
        <f>SUM(Z7:Z9)</f>
        <v>157.1</v>
      </c>
      <c r="AA10" s="50">
        <f>Z10/Z$10*100</f>
        <v>100</v>
      </c>
      <c r="AB10" s="5">
        <f>SUM(AB7:AB9)</f>
        <v>802.27120790188553</v>
      </c>
      <c r="AC10" s="50">
        <f>AB10/AB$10*100</f>
        <v>100</v>
      </c>
      <c r="AD10" s="5">
        <f>SUM(AD7:AD9)</f>
        <v>1344.2179976335442</v>
      </c>
      <c r="AE10" s="50">
        <f>AD10/AD$10*100</f>
        <v>100</v>
      </c>
      <c r="AF10" s="5">
        <f>SUM(AF7:AF9)</f>
        <v>792.6527532723992</v>
      </c>
      <c r="AG10" s="50">
        <f>AF10/AF$10*100</f>
        <v>100</v>
      </c>
      <c r="AH10" s="5">
        <f>SUM(AH7:AH9)</f>
        <v>108.57182818509237</v>
      </c>
      <c r="AI10" s="50">
        <f>AH10/AH$10*100</f>
        <v>100</v>
      </c>
      <c r="AJ10" s="5">
        <f>SUM(AJ7:AJ9)</f>
        <v>8.75</v>
      </c>
      <c r="AK10" s="50">
        <f>AJ10/AJ$10*100</f>
        <v>100</v>
      </c>
    </row>
    <row r="11" spans="1:37" ht="12.75" customHeight="1">
      <c r="A11" s="37" t="s">
        <v>97</v>
      </c>
      <c r="B11" s="104"/>
      <c r="C11" s="15"/>
      <c r="D11" s="104"/>
      <c r="E11" s="15"/>
      <c r="F11" s="104"/>
      <c r="G11" s="15"/>
      <c r="H11" s="104"/>
      <c r="I11" s="15"/>
      <c r="J11" s="104"/>
      <c r="K11" s="15"/>
      <c r="L11" s="104"/>
      <c r="N11" s="104"/>
      <c r="P11" s="104"/>
      <c r="Q11" s="15"/>
      <c r="R11" s="104"/>
      <c r="S11" s="15"/>
      <c r="T11" s="104"/>
      <c r="U11" s="15"/>
      <c r="V11" s="104"/>
      <c r="W11" s="15"/>
      <c r="X11" s="104"/>
      <c r="Y11" s="15"/>
      <c r="Z11" s="104"/>
      <c r="AA11" s="15"/>
      <c r="AB11" s="104"/>
      <c r="AC11" s="15"/>
      <c r="AD11" s="104"/>
      <c r="AE11" s="15"/>
      <c r="AF11" s="104"/>
      <c r="AG11" s="15"/>
      <c r="AH11" s="104"/>
      <c r="AI11" s="15"/>
      <c r="AJ11" s="104"/>
      <c r="AK11" s="15"/>
    </row>
    <row r="12" spans="1:37" ht="12.75" customHeight="1">
      <c r="A12" s="41" t="s">
        <v>98</v>
      </c>
      <c r="B12" s="167">
        <f t="shared" ref="B12:B27" si="0">D12+F12+J12+L12+N12+P12+R12+T12+H12+V12+X12+Z12+AB12+AD12+AF12+AH12+AJ12</f>
        <v>0.37895000000000001</v>
      </c>
      <c r="C12" s="114">
        <f t="shared" ref="C12:C27" si="1">B12/B$10*100</f>
        <v>6.2771520339645398E-3</v>
      </c>
      <c r="D12" s="104"/>
      <c r="E12" s="114"/>
      <c r="F12" s="104"/>
      <c r="G12" s="114"/>
      <c r="H12" s="167"/>
      <c r="I12" s="114">
        <f t="shared" ref="I12:I27" si="2">H12/H$10*100</f>
        <v>0</v>
      </c>
      <c r="J12" s="104"/>
      <c r="K12" s="114"/>
      <c r="L12" s="167">
        <v>0</v>
      </c>
      <c r="M12" s="114">
        <f t="shared" ref="M12:M27" si="3">L12/L$10*100</f>
        <v>0</v>
      </c>
      <c r="N12" s="167">
        <v>0.37895000000000001</v>
      </c>
      <c r="O12" s="114">
        <f t="shared" ref="O12:O27" si="4">N12/N$10*100</f>
        <v>7.2140305372473096E-2</v>
      </c>
      <c r="P12" s="104"/>
      <c r="Q12" s="114"/>
      <c r="R12" s="104"/>
      <c r="S12" s="114"/>
      <c r="T12" s="104"/>
      <c r="U12" s="114"/>
      <c r="V12" s="167"/>
      <c r="W12" s="114">
        <f t="shared" ref="W12:W27" si="5">V12/V$10*100</f>
        <v>0</v>
      </c>
      <c r="X12" s="167"/>
      <c r="Y12" s="114">
        <f t="shared" ref="Y12:Y27" si="6">X12/X$10*100</f>
        <v>0</v>
      </c>
      <c r="Z12" s="104"/>
      <c r="AA12" s="114"/>
      <c r="AB12" s="104"/>
      <c r="AC12" s="114"/>
      <c r="AD12" s="104"/>
      <c r="AE12" s="114"/>
      <c r="AF12" s="104"/>
      <c r="AG12" s="114"/>
      <c r="AH12" s="104"/>
      <c r="AI12" s="114"/>
      <c r="AJ12" s="167"/>
      <c r="AK12" s="114">
        <f t="shared" ref="AK12:AK27" si="7">AJ12/AJ$10*100</f>
        <v>0</v>
      </c>
    </row>
    <row r="13" spans="1:37" ht="12.75" customHeight="1">
      <c r="A13" s="41" t="s">
        <v>99</v>
      </c>
      <c r="B13" s="104">
        <f t="shared" si="0"/>
        <v>94.141833000000005</v>
      </c>
      <c r="C13" s="114">
        <f t="shared" si="1"/>
        <v>1.5594210278324316</v>
      </c>
      <c r="D13" s="104"/>
      <c r="E13" s="114"/>
      <c r="F13" s="104"/>
      <c r="G13" s="114"/>
      <c r="H13" s="104">
        <v>0</v>
      </c>
      <c r="I13" s="114">
        <f t="shared" si="2"/>
        <v>0</v>
      </c>
      <c r="J13" s="104"/>
      <c r="K13" s="114"/>
      <c r="L13" s="104">
        <v>0</v>
      </c>
      <c r="M13" s="114">
        <f t="shared" si="3"/>
        <v>0</v>
      </c>
      <c r="N13" s="104">
        <v>62.779832999999996</v>
      </c>
      <c r="O13" s="114">
        <f t="shared" si="4"/>
        <v>11.95132952593446</v>
      </c>
      <c r="P13" s="104"/>
      <c r="Q13" s="114"/>
      <c r="R13" s="104"/>
      <c r="S13" s="114"/>
      <c r="T13" s="104"/>
      <c r="U13" s="114"/>
      <c r="V13" s="104">
        <v>24.9</v>
      </c>
      <c r="W13" s="114">
        <f t="shared" si="5"/>
        <v>22.452660054102793</v>
      </c>
      <c r="X13" s="104">
        <v>6.1820000000000004</v>
      </c>
      <c r="Y13" s="114">
        <f t="shared" si="6"/>
        <v>1.223836098611653</v>
      </c>
      <c r="Z13" s="104"/>
      <c r="AA13" s="114"/>
      <c r="AB13" s="104"/>
      <c r="AC13" s="114"/>
      <c r="AD13" s="104"/>
      <c r="AE13" s="114"/>
      <c r="AF13" s="104"/>
      <c r="AG13" s="114"/>
      <c r="AH13" s="104"/>
      <c r="AI13" s="114"/>
      <c r="AJ13" s="104">
        <v>0.28000000000000003</v>
      </c>
      <c r="AK13" s="114">
        <f t="shared" si="7"/>
        <v>3.2</v>
      </c>
    </row>
    <row r="14" spans="1:37" ht="12.75" customHeight="1">
      <c r="A14" s="41" t="s">
        <v>102</v>
      </c>
      <c r="B14" s="104">
        <f t="shared" si="0"/>
        <v>19.133499999999998</v>
      </c>
      <c r="C14" s="114">
        <f t="shared" si="1"/>
        <v>0.31693861575896687</v>
      </c>
      <c r="D14" s="104"/>
      <c r="E14" s="114"/>
      <c r="F14" s="104"/>
      <c r="G14" s="114"/>
      <c r="H14" s="104">
        <v>0</v>
      </c>
      <c r="I14" s="114">
        <f t="shared" si="2"/>
        <v>0</v>
      </c>
      <c r="J14" s="104"/>
      <c r="K14" s="114"/>
      <c r="L14" s="104">
        <v>0</v>
      </c>
      <c r="M14" s="114">
        <f t="shared" si="3"/>
        <v>0</v>
      </c>
      <c r="N14" s="104">
        <v>8.1675000000000004</v>
      </c>
      <c r="O14" s="114">
        <f t="shared" si="4"/>
        <v>1.5548382217434331</v>
      </c>
      <c r="P14" s="104"/>
      <c r="Q14" s="114"/>
      <c r="R14" s="104"/>
      <c r="S14" s="114"/>
      <c r="T14" s="104"/>
      <c r="U14" s="114"/>
      <c r="V14" s="104">
        <v>4.0999999999999996</v>
      </c>
      <c r="W14" s="114">
        <f t="shared" si="5"/>
        <v>3.6970243462578893</v>
      </c>
      <c r="X14" s="104">
        <v>6.8659999999999997</v>
      </c>
      <c r="Y14" s="114">
        <f t="shared" si="6"/>
        <v>1.3592459807615025</v>
      </c>
      <c r="Z14" s="104"/>
      <c r="AA14" s="114"/>
      <c r="AB14" s="104"/>
      <c r="AC14" s="114"/>
      <c r="AD14" s="104"/>
      <c r="AE14" s="114"/>
      <c r="AF14" s="104"/>
      <c r="AG14" s="114"/>
      <c r="AH14" s="104"/>
      <c r="AI14" s="114"/>
      <c r="AJ14" s="104"/>
      <c r="AK14" s="114">
        <f t="shared" si="7"/>
        <v>0</v>
      </c>
    </row>
    <row r="15" spans="1:37" ht="12.75" customHeight="1">
      <c r="A15" s="41" t="s">
        <v>104</v>
      </c>
      <c r="B15" s="104">
        <f t="shared" si="0"/>
        <v>32.343809999999998</v>
      </c>
      <c r="C15" s="114">
        <f t="shared" si="1"/>
        <v>0.53576200746183567</v>
      </c>
      <c r="D15" s="104"/>
      <c r="E15" s="114"/>
      <c r="F15" s="104"/>
      <c r="G15" s="114"/>
      <c r="H15" s="104">
        <v>1E-3</v>
      </c>
      <c r="I15" s="114">
        <f t="shared" si="2"/>
        <v>7.6923076923076927E-2</v>
      </c>
      <c r="J15" s="104"/>
      <c r="K15" s="114"/>
      <c r="L15" s="104">
        <v>0</v>
      </c>
      <c r="M15" s="114">
        <f t="shared" si="3"/>
        <v>0</v>
      </c>
      <c r="N15" s="104">
        <v>5.8018099999999997</v>
      </c>
      <c r="O15" s="114">
        <f t="shared" si="4"/>
        <v>1.1044843517959311</v>
      </c>
      <c r="P15" s="104"/>
      <c r="Q15" s="114"/>
      <c r="R15" s="104"/>
      <c r="S15" s="114"/>
      <c r="T15" s="104"/>
      <c r="U15" s="114"/>
      <c r="V15" s="104">
        <v>1.6</v>
      </c>
      <c r="W15" s="114">
        <f t="shared" si="5"/>
        <v>1.4427412082957618</v>
      </c>
      <c r="X15" s="104">
        <v>23.960999999999999</v>
      </c>
      <c r="Y15" s="114">
        <f t="shared" si="6"/>
        <v>4.7435031961879339</v>
      </c>
      <c r="Z15" s="104"/>
      <c r="AA15" s="114"/>
      <c r="AB15" s="104"/>
      <c r="AC15" s="114"/>
      <c r="AD15" s="104"/>
      <c r="AE15" s="114"/>
      <c r="AF15" s="104"/>
      <c r="AG15" s="114"/>
      <c r="AH15" s="104"/>
      <c r="AI15" s="114"/>
      <c r="AJ15" s="104">
        <v>0.98</v>
      </c>
      <c r="AK15" s="114">
        <f t="shared" si="7"/>
        <v>11.200000000000001</v>
      </c>
    </row>
    <row r="16" spans="1:37" ht="12.75" customHeight="1">
      <c r="A16" s="41" t="s">
        <v>106</v>
      </c>
      <c r="B16" s="104">
        <f t="shared" si="0"/>
        <v>82.820926599999993</v>
      </c>
      <c r="C16" s="114">
        <f t="shared" si="1"/>
        <v>1.3718948353661902</v>
      </c>
      <c r="D16" s="104"/>
      <c r="E16" s="114"/>
      <c r="F16" s="104"/>
      <c r="G16" s="114"/>
      <c r="H16" s="104">
        <v>0</v>
      </c>
      <c r="I16" s="114">
        <f t="shared" si="2"/>
        <v>0</v>
      </c>
      <c r="J16" s="104"/>
      <c r="K16" s="114"/>
      <c r="L16" s="104">
        <v>40.249146600000003</v>
      </c>
      <c r="M16" s="114">
        <f t="shared" si="3"/>
        <v>3.0997040492900156</v>
      </c>
      <c r="N16" s="104">
        <v>21.997779999999999</v>
      </c>
      <c r="O16" s="114">
        <f t="shared" si="4"/>
        <v>4.1876938031837474</v>
      </c>
      <c r="P16" s="104"/>
      <c r="Q16" s="114"/>
      <c r="R16" s="104"/>
      <c r="S16" s="114"/>
      <c r="T16" s="104"/>
      <c r="U16" s="114"/>
      <c r="V16" s="104">
        <v>12.5</v>
      </c>
      <c r="W16" s="114">
        <f t="shared" si="5"/>
        <v>11.27141568981064</v>
      </c>
      <c r="X16" s="104">
        <v>6.7539999999999996</v>
      </c>
      <c r="Y16" s="114">
        <f t="shared" si="6"/>
        <v>1.3370736023977843</v>
      </c>
      <c r="Z16" s="104"/>
      <c r="AA16" s="114"/>
      <c r="AB16" s="104"/>
      <c r="AC16" s="114"/>
      <c r="AD16" s="104"/>
      <c r="AE16" s="114"/>
      <c r="AF16" s="104"/>
      <c r="AG16" s="114"/>
      <c r="AH16" s="104"/>
      <c r="AI16" s="114"/>
      <c r="AJ16" s="104">
        <v>1.32</v>
      </c>
      <c r="AK16" s="114">
        <f t="shared" si="7"/>
        <v>15.085714285714285</v>
      </c>
    </row>
    <row r="17" spans="1:37" ht="12.75" customHeight="1">
      <c r="A17" s="41" t="s">
        <v>108</v>
      </c>
      <c r="B17" s="104">
        <f t="shared" si="0"/>
        <v>57.899968000000001</v>
      </c>
      <c r="C17" s="114">
        <f t="shared" si="1"/>
        <v>0.95908933077630754</v>
      </c>
      <c r="D17" s="104"/>
      <c r="E17" s="114"/>
      <c r="F17" s="104"/>
      <c r="G17" s="114"/>
      <c r="H17" s="104"/>
      <c r="I17" s="114">
        <f t="shared" si="2"/>
        <v>0</v>
      </c>
      <c r="J17" s="104"/>
      <c r="K17" s="114"/>
      <c r="L17" s="104">
        <v>44.409768</v>
      </c>
      <c r="M17" s="114">
        <f t="shared" si="3"/>
        <v>3.4201256256605985</v>
      </c>
      <c r="N17" s="104">
        <v>13.4902</v>
      </c>
      <c r="O17" s="114">
        <f t="shared" si="4"/>
        <v>2.5681149163101638</v>
      </c>
      <c r="P17" s="104"/>
      <c r="Q17" s="114"/>
      <c r="R17" s="104"/>
      <c r="S17" s="114"/>
      <c r="T17" s="104"/>
      <c r="U17" s="114"/>
      <c r="V17" s="104">
        <v>0</v>
      </c>
      <c r="W17" s="114">
        <f t="shared" si="5"/>
        <v>0</v>
      </c>
      <c r="X17" s="104"/>
      <c r="Y17" s="114">
        <f t="shared" si="6"/>
        <v>0</v>
      </c>
      <c r="Z17" s="104"/>
      <c r="AA17" s="114"/>
      <c r="AB17" s="104"/>
      <c r="AC17" s="114"/>
      <c r="AD17" s="104"/>
      <c r="AE17" s="114"/>
      <c r="AF17" s="104"/>
      <c r="AG17" s="114"/>
      <c r="AH17" s="104"/>
      <c r="AI17" s="114"/>
      <c r="AJ17" s="104"/>
      <c r="AK17" s="114">
        <f t="shared" si="7"/>
        <v>0</v>
      </c>
    </row>
    <row r="18" spans="1:37" ht="12.75" customHeight="1">
      <c r="A18" s="41" t="s">
        <v>110</v>
      </c>
      <c r="B18" s="104">
        <f t="shared" si="0"/>
        <v>145.62996999999999</v>
      </c>
      <c r="C18" s="114">
        <f t="shared" si="1"/>
        <v>2.4123009958878341</v>
      </c>
      <c r="D18" s="104"/>
      <c r="E18" s="114"/>
      <c r="F18" s="104"/>
      <c r="G18" s="114"/>
      <c r="H18" s="104">
        <v>0</v>
      </c>
      <c r="I18" s="114">
        <f t="shared" si="2"/>
        <v>0</v>
      </c>
      <c r="J18" s="104"/>
      <c r="K18" s="114"/>
      <c r="L18" s="104">
        <v>0</v>
      </c>
      <c r="M18" s="114">
        <f t="shared" si="3"/>
        <v>0</v>
      </c>
      <c r="N18" s="104">
        <v>104.48097</v>
      </c>
      <c r="O18" s="114">
        <f t="shared" si="4"/>
        <v>19.889930284766326</v>
      </c>
      <c r="P18" s="104"/>
      <c r="Q18" s="114"/>
      <c r="R18" s="104"/>
      <c r="S18" s="114"/>
      <c r="T18" s="104"/>
      <c r="U18" s="114"/>
      <c r="V18" s="104">
        <v>4.5</v>
      </c>
      <c r="W18" s="114">
        <f t="shared" si="5"/>
        <v>4.05770964833183</v>
      </c>
      <c r="X18" s="104">
        <v>36.579000000000001</v>
      </c>
      <c r="Y18" s="114">
        <f t="shared" si="6"/>
        <v>7.2414591800575305</v>
      </c>
      <c r="Z18" s="104"/>
      <c r="AA18" s="114"/>
      <c r="AB18" s="104"/>
      <c r="AC18" s="114"/>
      <c r="AD18" s="104"/>
      <c r="AE18" s="114"/>
      <c r="AF18" s="104"/>
      <c r="AG18" s="114"/>
      <c r="AH18" s="104"/>
      <c r="AI18" s="114"/>
      <c r="AJ18" s="104">
        <v>7.0000000000000007E-2</v>
      </c>
      <c r="AK18" s="114">
        <f t="shared" si="7"/>
        <v>0.8</v>
      </c>
    </row>
    <row r="19" spans="1:37" ht="12.75" customHeight="1">
      <c r="A19" s="41" t="s">
        <v>112</v>
      </c>
      <c r="B19" s="104">
        <f t="shared" si="0"/>
        <v>21.481999999999999</v>
      </c>
      <c r="C19" s="114">
        <f t="shared" si="1"/>
        <v>0.35584055942373988</v>
      </c>
      <c r="D19" s="6"/>
      <c r="E19" s="114"/>
      <c r="F19" s="104"/>
      <c r="G19" s="114"/>
      <c r="H19" s="104"/>
      <c r="I19" s="114">
        <f t="shared" si="2"/>
        <v>0</v>
      </c>
      <c r="J19" s="6"/>
      <c r="K19" s="114"/>
      <c r="L19" s="104">
        <v>0</v>
      </c>
      <c r="M19" s="114">
        <f t="shared" si="3"/>
        <v>0</v>
      </c>
      <c r="N19" s="104">
        <v>20.481999999999999</v>
      </c>
      <c r="O19" s="114">
        <f t="shared" si="4"/>
        <v>3.8991363890724209</v>
      </c>
      <c r="P19" s="6"/>
      <c r="Q19" s="114"/>
      <c r="R19" s="6"/>
      <c r="S19" s="114"/>
      <c r="T19" s="6"/>
      <c r="U19" s="114"/>
      <c r="V19" s="104">
        <v>1</v>
      </c>
      <c r="W19" s="114">
        <f t="shared" si="5"/>
        <v>0.90171325518485124</v>
      </c>
      <c r="X19" s="104"/>
      <c r="Y19" s="114">
        <f t="shared" si="6"/>
        <v>0</v>
      </c>
      <c r="Z19" s="6"/>
      <c r="AA19" s="114"/>
      <c r="AB19" s="6"/>
      <c r="AC19" s="114"/>
      <c r="AD19" s="6"/>
      <c r="AE19" s="114"/>
      <c r="AF19" s="6"/>
      <c r="AG19" s="114"/>
      <c r="AH19" s="6"/>
      <c r="AI19" s="114"/>
      <c r="AJ19" s="104"/>
      <c r="AK19" s="114">
        <f t="shared" si="7"/>
        <v>0</v>
      </c>
    </row>
    <row r="20" spans="1:37" ht="12.75" customHeight="1">
      <c r="A20" s="41" t="s">
        <v>114</v>
      </c>
      <c r="B20" s="104">
        <f t="shared" si="0"/>
        <v>11.089</v>
      </c>
      <c r="C20" s="114">
        <f t="shared" si="1"/>
        <v>0.18368475763196407</v>
      </c>
      <c r="D20" s="104"/>
      <c r="E20" s="114"/>
      <c r="F20" s="104"/>
      <c r="G20" s="114"/>
      <c r="H20" s="104">
        <v>0</v>
      </c>
      <c r="I20" s="114">
        <f t="shared" si="2"/>
        <v>0</v>
      </c>
      <c r="J20" s="104"/>
      <c r="K20" s="114"/>
      <c r="L20" s="104">
        <v>0</v>
      </c>
      <c r="M20" s="114">
        <f t="shared" si="3"/>
        <v>0</v>
      </c>
      <c r="N20" s="104"/>
      <c r="O20" s="114">
        <f t="shared" si="4"/>
        <v>0</v>
      </c>
      <c r="P20" s="104"/>
      <c r="Q20" s="114"/>
      <c r="R20" s="104"/>
      <c r="S20" s="114"/>
      <c r="T20" s="104"/>
      <c r="U20" s="114"/>
      <c r="V20" s="104">
        <v>5.5</v>
      </c>
      <c r="W20" s="114">
        <f t="shared" si="5"/>
        <v>4.9594229035166819</v>
      </c>
      <c r="X20" s="104">
        <v>5.109</v>
      </c>
      <c r="Y20" s="114">
        <f t="shared" si="6"/>
        <v>1.0114167951806752</v>
      </c>
      <c r="Z20" s="104"/>
      <c r="AA20" s="114"/>
      <c r="AB20" s="104"/>
      <c r="AC20" s="114"/>
      <c r="AD20" s="104"/>
      <c r="AE20" s="114"/>
      <c r="AF20" s="104"/>
      <c r="AG20" s="114"/>
      <c r="AH20" s="104"/>
      <c r="AI20" s="114"/>
      <c r="AJ20" s="104">
        <v>0.48</v>
      </c>
      <c r="AK20" s="114">
        <f t="shared" si="7"/>
        <v>5.4857142857142858</v>
      </c>
    </row>
    <row r="21" spans="1:37" ht="12.75" customHeight="1">
      <c r="A21" s="41" t="s">
        <v>116</v>
      </c>
      <c r="B21" s="104">
        <f t="shared" si="0"/>
        <v>0.71500000000000008</v>
      </c>
      <c r="C21" s="114">
        <f t="shared" si="1"/>
        <v>1.1843683082951962E-2</v>
      </c>
      <c r="D21" s="6"/>
      <c r="E21" s="114"/>
      <c r="F21" s="104"/>
      <c r="G21" s="114"/>
      <c r="H21" s="104"/>
      <c r="I21" s="114">
        <f t="shared" si="2"/>
        <v>0</v>
      </c>
      <c r="J21" s="6"/>
      <c r="K21" s="114"/>
      <c r="L21" s="104">
        <v>0</v>
      </c>
      <c r="M21" s="114">
        <f t="shared" si="3"/>
        <v>0</v>
      </c>
      <c r="N21" s="104"/>
      <c r="O21" s="114">
        <f t="shared" si="4"/>
        <v>0</v>
      </c>
      <c r="P21" s="6"/>
      <c r="Q21" s="114"/>
      <c r="R21" s="6"/>
      <c r="S21" s="114"/>
      <c r="T21" s="6"/>
      <c r="U21" s="114"/>
      <c r="V21" s="104"/>
      <c r="W21" s="114">
        <f t="shared" si="5"/>
        <v>0</v>
      </c>
      <c r="X21" s="104">
        <v>0.46500000000000002</v>
      </c>
      <c r="Y21" s="114">
        <f t="shared" si="6"/>
        <v>9.2054963742222357E-2</v>
      </c>
      <c r="Z21" s="6"/>
      <c r="AA21" s="114"/>
      <c r="AB21" s="6"/>
      <c r="AC21" s="114"/>
      <c r="AD21" s="6"/>
      <c r="AE21" s="114"/>
      <c r="AF21" s="6"/>
      <c r="AG21" s="114"/>
      <c r="AH21" s="6"/>
      <c r="AI21" s="114"/>
      <c r="AJ21" s="104">
        <v>0.25</v>
      </c>
      <c r="AK21" s="114">
        <f t="shared" si="7"/>
        <v>2.8571428571428572</v>
      </c>
    </row>
    <row r="22" spans="1:37" ht="12.75" customHeight="1">
      <c r="A22" s="41" t="s">
        <v>118</v>
      </c>
      <c r="B22" s="104">
        <f t="shared" si="0"/>
        <v>0</v>
      </c>
      <c r="C22" s="114">
        <f t="shared" si="1"/>
        <v>0</v>
      </c>
      <c r="D22" s="6"/>
      <c r="E22" s="114"/>
      <c r="F22" s="104"/>
      <c r="G22" s="114"/>
      <c r="H22" s="104"/>
      <c r="I22" s="114">
        <f t="shared" si="2"/>
        <v>0</v>
      </c>
      <c r="J22" s="6"/>
      <c r="K22" s="114"/>
      <c r="L22" s="104">
        <v>0</v>
      </c>
      <c r="M22" s="114">
        <f t="shared" si="3"/>
        <v>0</v>
      </c>
      <c r="N22" s="104"/>
      <c r="O22" s="114">
        <f t="shared" si="4"/>
        <v>0</v>
      </c>
      <c r="P22" s="6"/>
      <c r="Q22" s="114"/>
      <c r="R22" s="6"/>
      <c r="S22" s="114"/>
      <c r="T22" s="6"/>
      <c r="U22" s="114"/>
      <c r="V22" s="104"/>
      <c r="W22" s="114">
        <f t="shared" si="5"/>
        <v>0</v>
      </c>
      <c r="X22" s="104"/>
      <c r="Y22" s="114">
        <f t="shared" si="6"/>
        <v>0</v>
      </c>
      <c r="Z22" s="6"/>
      <c r="AA22" s="114"/>
      <c r="AB22" s="6"/>
      <c r="AC22" s="114"/>
      <c r="AD22" s="6"/>
      <c r="AE22" s="114"/>
      <c r="AF22" s="6"/>
      <c r="AG22" s="114"/>
      <c r="AH22" s="6"/>
      <c r="AI22" s="114"/>
      <c r="AJ22" s="104"/>
      <c r="AK22" s="114">
        <f t="shared" si="7"/>
        <v>0</v>
      </c>
    </row>
    <row r="23" spans="1:37" ht="12.75" customHeight="1">
      <c r="A23" s="41" t="s">
        <v>120</v>
      </c>
      <c r="B23" s="104">
        <f t="shared" si="0"/>
        <v>0</v>
      </c>
      <c r="C23" s="114">
        <f t="shared" si="1"/>
        <v>0</v>
      </c>
      <c r="D23" s="6"/>
      <c r="E23" s="114"/>
      <c r="F23" s="104"/>
      <c r="G23" s="114"/>
      <c r="H23" s="104"/>
      <c r="I23" s="114">
        <f t="shared" si="2"/>
        <v>0</v>
      </c>
      <c r="J23" s="6"/>
      <c r="K23" s="114"/>
      <c r="L23" s="104">
        <v>0</v>
      </c>
      <c r="M23" s="114">
        <f t="shared" si="3"/>
        <v>0</v>
      </c>
      <c r="N23" s="104"/>
      <c r="O23" s="114">
        <f t="shared" si="4"/>
        <v>0</v>
      </c>
      <c r="P23" s="6"/>
      <c r="Q23" s="114"/>
      <c r="R23" s="6"/>
      <c r="S23" s="114"/>
      <c r="T23" s="6"/>
      <c r="U23" s="114"/>
      <c r="V23" s="104"/>
      <c r="W23" s="114">
        <f t="shared" si="5"/>
        <v>0</v>
      </c>
      <c r="X23" s="104"/>
      <c r="Y23" s="114">
        <f t="shared" si="6"/>
        <v>0</v>
      </c>
      <c r="Z23" s="6"/>
      <c r="AA23" s="114"/>
      <c r="AB23" s="6"/>
      <c r="AC23" s="114"/>
      <c r="AD23" s="6"/>
      <c r="AE23" s="114"/>
      <c r="AF23" s="6"/>
      <c r="AG23" s="114"/>
      <c r="AH23" s="6"/>
      <c r="AI23" s="114"/>
      <c r="AJ23" s="104"/>
      <c r="AK23" s="114">
        <f t="shared" si="7"/>
        <v>0</v>
      </c>
    </row>
    <row r="24" spans="1:37" ht="12.75" customHeight="1" thickBot="1">
      <c r="A24" s="41" t="s">
        <v>122</v>
      </c>
      <c r="B24" s="104">
        <f t="shared" si="0"/>
        <v>-84.370100000000008</v>
      </c>
      <c r="C24" s="114">
        <f t="shared" si="1"/>
        <v>-1.397556260247504</v>
      </c>
      <c r="D24" s="6"/>
      <c r="E24" s="114"/>
      <c r="F24" s="104"/>
      <c r="G24" s="114"/>
      <c r="H24" s="104">
        <v>2.3E-2</v>
      </c>
      <c r="I24" s="114">
        <f t="shared" si="2"/>
        <v>1.7692307692307692</v>
      </c>
      <c r="J24" s="6"/>
      <c r="K24" s="114"/>
      <c r="L24" s="104">
        <v>-84.393100000000004</v>
      </c>
      <c r="M24" s="114">
        <f t="shared" si="3"/>
        <v>-6.4993585181291085</v>
      </c>
      <c r="N24" s="104">
        <v>0</v>
      </c>
      <c r="O24" s="114">
        <f t="shared" si="4"/>
        <v>0</v>
      </c>
      <c r="P24" s="6"/>
      <c r="Q24" s="114"/>
      <c r="R24" s="6"/>
      <c r="S24" s="114"/>
      <c r="T24" s="6"/>
      <c r="U24" s="114"/>
      <c r="V24" s="104"/>
      <c r="W24" s="114">
        <f t="shared" si="5"/>
        <v>0</v>
      </c>
      <c r="X24" s="104"/>
      <c r="Y24" s="114">
        <f t="shared" si="6"/>
        <v>0</v>
      </c>
      <c r="Z24" s="6"/>
      <c r="AA24" s="114"/>
      <c r="AB24" s="6"/>
      <c r="AC24" s="114"/>
      <c r="AD24" s="6"/>
      <c r="AE24" s="114"/>
      <c r="AF24" s="6"/>
      <c r="AG24" s="114"/>
      <c r="AH24" s="6"/>
      <c r="AI24" s="114"/>
      <c r="AJ24" s="104"/>
      <c r="AK24" s="114">
        <f t="shared" si="7"/>
        <v>0</v>
      </c>
    </row>
    <row r="25" spans="1:37" ht="12.75" customHeight="1" thickBot="1">
      <c r="A25" s="40" t="s">
        <v>125</v>
      </c>
      <c r="B25" s="113">
        <f t="shared" si="0"/>
        <v>658.53427870000007</v>
      </c>
      <c r="C25" s="115">
        <f t="shared" si="1"/>
        <v>10.908351463193235</v>
      </c>
      <c r="D25" s="113"/>
      <c r="E25" s="115"/>
      <c r="F25" s="113"/>
      <c r="G25" s="115"/>
      <c r="H25" s="113">
        <v>1E-3</v>
      </c>
      <c r="I25" s="115">
        <f t="shared" si="2"/>
        <v>7.6923076923076927E-2</v>
      </c>
      <c r="J25" s="113"/>
      <c r="K25" s="115"/>
      <c r="L25" s="113">
        <v>277.55823569999995</v>
      </c>
      <c r="M25" s="115">
        <f t="shared" si="3"/>
        <v>21.375568422936013</v>
      </c>
      <c r="N25" s="113">
        <v>237.57904300000001</v>
      </c>
      <c r="O25" s="115">
        <f t="shared" si="4"/>
        <v>45.227667798178963</v>
      </c>
      <c r="P25" s="113"/>
      <c r="Q25" s="115"/>
      <c r="R25" s="113"/>
      <c r="S25" s="115"/>
      <c r="T25" s="113"/>
      <c r="U25" s="115"/>
      <c r="V25" s="113">
        <f>SUM(V12:V24)</f>
        <v>54.1</v>
      </c>
      <c r="W25" s="115">
        <f t="shared" si="5"/>
        <v>48.78268710550045</v>
      </c>
      <c r="X25" s="113">
        <v>85.915999999999997</v>
      </c>
      <c r="Y25" s="115">
        <f t="shared" si="6"/>
        <v>17.008589816939303</v>
      </c>
      <c r="Z25" s="113"/>
      <c r="AA25" s="115"/>
      <c r="AB25" s="113"/>
      <c r="AC25" s="115"/>
      <c r="AD25" s="113"/>
      <c r="AE25" s="115"/>
      <c r="AF25" s="113"/>
      <c r="AG25" s="115"/>
      <c r="AH25" s="113"/>
      <c r="AI25" s="115"/>
      <c r="AJ25" s="113">
        <f>SUM(AJ12:AJ24)</f>
        <v>3.38</v>
      </c>
      <c r="AK25" s="115">
        <f t="shared" si="7"/>
        <v>38.628571428571426</v>
      </c>
    </row>
    <row r="26" spans="1:37" ht="12.75" customHeight="1" thickBot="1">
      <c r="A26" s="40" t="s">
        <v>127</v>
      </c>
      <c r="B26" s="113">
        <f t="shared" si="0"/>
        <v>1047.460875</v>
      </c>
      <c r="C26" s="115">
        <f t="shared" si="1"/>
        <v>17.350761741666513</v>
      </c>
      <c r="D26" s="113"/>
      <c r="E26" s="115"/>
      <c r="F26" s="113"/>
      <c r="G26" s="115"/>
      <c r="H26" s="113"/>
      <c r="I26" s="115">
        <f t="shared" si="2"/>
        <v>0</v>
      </c>
      <c r="J26" s="113"/>
      <c r="K26" s="115"/>
      <c r="L26" s="113">
        <v>690.86433999999997</v>
      </c>
      <c r="M26" s="115">
        <f t="shared" si="3"/>
        <v>53.205475720771531</v>
      </c>
      <c r="N26" s="113">
        <v>190.17353499999999</v>
      </c>
      <c r="O26" s="115">
        <f t="shared" si="4"/>
        <v>36.203132045554028</v>
      </c>
      <c r="P26" s="113"/>
      <c r="Q26" s="115"/>
      <c r="R26" s="113"/>
      <c r="S26" s="115"/>
      <c r="T26" s="113"/>
      <c r="U26" s="115"/>
      <c r="V26" s="113"/>
      <c r="W26" s="115">
        <f t="shared" si="5"/>
        <v>0</v>
      </c>
      <c r="X26" s="113">
        <v>166.423</v>
      </c>
      <c r="Y26" s="115">
        <f t="shared" si="6"/>
        <v>32.946372539509397</v>
      </c>
      <c r="Z26" s="113"/>
      <c r="AA26" s="115"/>
      <c r="AB26" s="113"/>
      <c r="AC26" s="115"/>
      <c r="AD26" s="113"/>
      <c r="AE26" s="115"/>
      <c r="AF26" s="113"/>
      <c r="AG26" s="115"/>
      <c r="AH26" s="113"/>
      <c r="AI26" s="115"/>
      <c r="AJ26" s="113"/>
      <c r="AK26" s="115">
        <f t="shared" si="7"/>
        <v>0</v>
      </c>
    </row>
    <row r="27" spans="1:37" ht="12.75" customHeight="1" thickBot="1">
      <c r="A27" s="40" t="s">
        <v>130</v>
      </c>
      <c r="B27" s="113">
        <f t="shared" si="0"/>
        <v>1705.9951536999999</v>
      </c>
      <c r="C27" s="115">
        <f t="shared" si="1"/>
        <v>28.259113204859748</v>
      </c>
      <c r="D27" s="113"/>
      <c r="E27" s="115"/>
      <c r="F27" s="113"/>
      <c r="G27" s="115"/>
      <c r="H27" s="113">
        <v>1E-3</v>
      </c>
      <c r="I27" s="115">
        <f t="shared" si="2"/>
        <v>7.6923076923076927E-2</v>
      </c>
      <c r="J27" s="113"/>
      <c r="K27" s="115"/>
      <c r="L27" s="113">
        <v>968.42257569999992</v>
      </c>
      <c r="M27" s="115">
        <f t="shared" si="3"/>
        <v>74.581044143707544</v>
      </c>
      <c r="N27" s="113">
        <v>427.75257799999997</v>
      </c>
      <c r="O27" s="115">
        <f t="shared" si="4"/>
        <v>81.430799843732984</v>
      </c>
      <c r="P27" s="113"/>
      <c r="Q27" s="115"/>
      <c r="R27" s="113"/>
      <c r="S27" s="115"/>
      <c r="T27" s="113"/>
      <c r="U27" s="115"/>
      <c r="V27" s="113">
        <f>V26+V25</f>
        <v>54.1</v>
      </c>
      <c r="W27" s="115">
        <f t="shared" si="5"/>
        <v>48.78268710550045</v>
      </c>
      <c r="X27" s="113">
        <v>252.339</v>
      </c>
      <c r="Y27" s="115">
        <f t="shared" si="6"/>
        <v>49.954962356448704</v>
      </c>
      <c r="Z27" s="113"/>
      <c r="AA27" s="115"/>
      <c r="AB27" s="113"/>
      <c r="AC27" s="115"/>
      <c r="AD27" s="113"/>
      <c r="AE27" s="115"/>
      <c r="AF27" s="113"/>
      <c r="AG27" s="115"/>
      <c r="AH27" s="113"/>
      <c r="AI27" s="115"/>
      <c r="AJ27" s="113">
        <f>AJ26+AJ25</f>
        <v>3.38</v>
      </c>
      <c r="AK27" s="115">
        <f t="shared" si="7"/>
        <v>38.628571428571426</v>
      </c>
    </row>
    <row r="28" spans="1:37" ht="12.75" customHeight="1">
      <c r="A28" s="2" t="s">
        <v>138</v>
      </c>
      <c r="B28" s="104"/>
      <c r="C28" s="114"/>
      <c r="D28" s="1183"/>
      <c r="E28" s="114"/>
      <c r="F28" s="104"/>
      <c r="G28" s="114"/>
      <c r="H28" s="104"/>
      <c r="I28" s="114"/>
      <c r="J28" s="1183"/>
      <c r="K28" s="114"/>
      <c r="L28" s="104"/>
      <c r="M28" s="114"/>
      <c r="N28" s="104"/>
      <c r="O28" s="114"/>
      <c r="P28" s="1183"/>
      <c r="Q28" s="114"/>
      <c r="R28" s="1183"/>
      <c r="S28" s="114"/>
      <c r="T28" s="1183"/>
      <c r="U28" s="114"/>
      <c r="V28" s="104"/>
      <c r="W28" s="114"/>
      <c r="X28" s="104"/>
      <c r="Y28" s="114"/>
      <c r="Z28" s="1183"/>
      <c r="AA28" s="114"/>
      <c r="AB28" s="1183"/>
      <c r="AC28" s="114"/>
      <c r="AD28" s="1183"/>
      <c r="AE28" s="114"/>
      <c r="AF28" s="1183"/>
      <c r="AG28" s="114"/>
      <c r="AH28" s="1183"/>
      <c r="AI28" s="114"/>
      <c r="AJ28" s="104"/>
      <c r="AK28" s="114"/>
    </row>
    <row r="29" spans="1:37" ht="12.75" customHeight="1">
      <c r="A29" s="41" t="s">
        <v>140</v>
      </c>
      <c r="B29" s="104">
        <f t="shared" ref="B29:B46" si="8">D29+F29+J29+L29+N29+P29+R29+T29+H29+V29+X29+Z29+AB29+AD29+AF29+AH29+AJ29</f>
        <v>0</v>
      </c>
      <c r="C29" s="114">
        <f t="shared" ref="C29:C46" si="9">B29/B$10*100</f>
        <v>0</v>
      </c>
      <c r="D29" s="104"/>
      <c r="E29" s="114"/>
      <c r="F29" s="104"/>
      <c r="G29" s="114"/>
      <c r="H29" s="104"/>
      <c r="I29" s="114">
        <f t="shared" ref="I29:I46" si="10">H29/H$10*100</f>
        <v>0</v>
      </c>
      <c r="J29" s="104"/>
      <c r="K29" s="114"/>
      <c r="L29" s="104">
        <v>0</v>
      </c>
      <c r="M29" s="114">
        <f t="shared" ref="M29:M46" si="11">L29/L$10*100</f>
        <v>0</v>
      </c>
      <c r="N29" s="104"/>
      <c r="O29" s="114">
        <f t="shared" ref="O29:O46" si="12">N29/N$10*100</f>
        <v>0</v>
      </c>
      <c r="P29" s="104"/>
      <c r="Q29" s="114"/>
      <c r="R29" s="104"/>
      <c r="S29" s="114"/>
      <c r="T29" s="104"/>
      <c r="U29" s="114"/>
      <c r="V29" s="104"/>
      <c r="W29" s="114">
        <f t="shared" ref="W29:W46" si="13">V29/V$10*100</f>
        <v>0</v>
      </c>
      <c r="X29" s="104"/>
      <c r="Y29" s="114">
        <f t="shared" ref="Y29:Y46" si="14">X29/X$10*100</f>
        <v>0</v>
      </c>
      <c r="Z29" s="104"/>
      <c r="AA29" s="114"/>
      <c r="AB29" s="104"/>
      <c r="AC29" s="114"/>
      <c r="AD29" s="104"/>
      <c r="AE29" s="114"/>
      <c r="AF29" s="104"/>
      <c r="AG29" s="114"/>
      <c r="AH29" s="104"/>
      <c r="AI29" s="114"/>
      <c r="AJ29" s="104"/>
      <c r="AK29" s="114">
        <f t="shared" ref="AK29:AK46" si="15">AJ29/AJ$10*100</f>
        <v>0</v>
      </c>
    </row>
    <row r="30" spans="1:37" ht="12.75" customHeight="1">
      <c r="A30" s="41" t="s">
        <v>142</v>
      </c>
      <c r="B30" s="104">
        <f t="shared" si="8"/>
        <v>0</v>
      </c>
      <c r="C30" s="114">
        <f t="shared" si="9"/>
        <v>0</v>
      </c>
      <c r="D30" s="104"/>
      <c r="E30" s="114"/>
      <c r="F30" s="104"/>
      <c r="G30" s="114"/>
      <c r="H30" s="104"/>
      <c r="I30" s="114">
        <f t="shared" si="10"/>
        <v>0</v>
      </c>
      <c r="J30" s="104"/>
      <c r="K30" s="114"/>
      <c r="L30" s="104">
        <v>0</v>
      </c>
      <c r="M30" s="114">
        <f t="shared" si="11"/>
        <v>0</v>
      </c>
      <c r="N30" s="104"/>
      <c r="O30" s="114">
        <f t="shared" si="12"/>
        <v>0</v>
      </c>
      <c r="P30" s="104"/>
      <c r="Q30" s="114"/>
      <c r="R30" s="104"/>
      <c r="S30" s="114"/>
      <c r="T30" s="104"/>
      <c r="U30" s="114"/>
      <c r="V30" s="104"/>
      <c r="W30" s="114">
        <f t="shared" si="13"/>
        <v>0</v>
      </c>
      <c r="X30" s="104"/>
      <c r="Y30" s="114">
        <f t="shared" si="14"/>
        <v>0</v>
      </c>
      <c r="Z30" s="104"/>
      <c r="AA30" s="114"/>
      <c r="AB30" s="104"/>
      <c r="AC30" s="114"/>
      <c r="AD30" s="104"/>
      <c r="AE30" s="114"/>
      <c r="AF30" s="104"/>
      <c r="AG30" s="114"/>
      <c r="AH30" s="104"/>
      <c r="AI30" s="114"/>
      <c r="AJ30" s="104"/>
      <c r="AK30" s="114">
        <f t="shared" si="15"/>
        <v>0</v>
      </c>
    </row>
    <row r="31" spans="1:37" ht="12.75" customHeight="1">
      <c r="A31" s="41" t="s">
        <v>144</v>
      </c>
      <c r="B31" s="104">
        <f t="shared" si="8"/>
        <v>0</v>
      </c>
      <c r="C31" s="114">
        <f t="shared" si="9"/>
        <v>0</v>
      </c>
      <c r="D31" s="104"/>
      <c r="E31" s="114"/>
      <c r="F31" s="104"/>
      <c r="G31" s="114"/>
      <c r="H31" s="104"/>
      <c r="I31" s="114">
        <f t="shared" si="10"/>
        <v>0</v>
      </c>
      <c r="J31" s="104"/>
      <c r="K31" s="114"/>
      <c r="L31" s="104">
        <v>0</v>
      </c>
      <c r="M31" s="114">
        <f t="shared" si="11"/>
        <v>0</v>
      </c>
      <c r="N31" s="104"/>
      <c r="O31" s="114">
        <f t="shared" si="12"/>
        <v>0</v>
      </c>
      <c r="P31" s="104"/>
      <c r="Q31" s="114"/>
      <c r="R31" s="104"/>
      <c r="S31" s="114"/>
      <c r="T31" s="104"/>
      <c r="U31" s="114"/>
      <c r="V31" s="104"/>
      <c r="W31" s="114">
        <f t="shared" si="13"/>
        <v>0</v>
      </c>
      <c r="X31" s="104"/>
      <c r="Y31" s="114">
        <f t="shared" si="14"/>
        <v>0</v>
      </c>
      <c r="Z31" s="104"/>
      <c r="AA31" s="114"/>
      <c r="AB31" s="104"/>
      <c r="AC31" s="114"/>
      <c r="AD31" s="104"/>
      <c r="AE31" s="114"/>
      <c r="AF31" s="104"/>
      <c r="AG31" s="114"/>
      <c r="AH31" s="104"/>
      <c r="AI31" s="114"/>
      <c r="AJ31" s="104"/>
      <c r="AK31" s="114">
        <f t="shared" si="15"/>
        <v>0</v>
      </c>
    </row>
    <row r="32" spans="1:37" ht="12.75" customHeight="1">
      <c r="A32" s="41" t="s">
        <v>146</v>
      </c>
      <c r="B32" s="104">
        <f t="shared" si="8"/>
        <v>0</v>
      </c>
      <c r="C32" s="114">
        <f t="shared" si="9"/>
        <v>0</v>
      </c>
      <c r="D32" s="104"/>
      <c r="E32" s="114"/>
      <c r="F32" s="104"/>
      <c r="G32" s="114"/>
      <c r="H32" s="104"/>
      <c r="I32" s="114">
        <f t="shared" si="10"/>
        <v>0</v>
      </c>
      <c r="J32" s="104"/>
      <c r="K32" s="114"/>
      <c r="L32" s="104">
        <v>0</v>
      </c>
      <c r="M32" s="114">
        <f t="shared" si="11"/>
        <v>0</v>
      </c>
      <c r="N32" s="104"/>
      <c r="O32" s="114">
        <f t="shared" si="12"/>
        <v>0</v>
      </c>
      <c r="P32" s="104"/>
      <c r="Q32" s="114"/>
      <c r="R32" s="104"/>
      <c r="S32" s="114"/>
      <c r="T32" s="104"/>
      <c r="U32" s="114"/>
      <c r="V32" s="104"/>
      <c r="W32" s="114">
        <f t="shared" si="13"/>
        <v>0</v>
      </c>
      <c r="X32" s="104"/>
      <c r="Y32" s="114">
        <f t="shared" si="14"/>
        <v>0</v>
      </c>
      <c r="Z32" s="104"/>
      <c r="AA32" s="114"/>
      <c r="AB32" s="104"/>
      <c r="AC32" s="114"/>
      <c r="AD32" s="104"/>
      <c r="AE32" s="114"/>
      <c r="AF32" s="104"/>
      <c r="AG32" s="114"/>
      <c r="AH32" s="104"/>
      <c r="AI32" s="114"/>
      <c r="AJ32" s="104"/>
      <c r="AK32" s="114">
        <f t="shared" si="15"/>
        <v>0</v>
      </c>
    </row>
    <row r="33" spans="1:37" ht="12.75" customHeight="1">
      <c r="A33" s="41" t="s">
        <v>147</v>
      </c>
      <c r="B33" s="104">
        <f t="shared" si="8"/>
        <v>143.53155163</v>
      </c>
      <c r="C33" s="114">
        <f t="shared" si="9"/>
        <v>2.377541552321786</v>
      </c>
      <c r="D33" s="104"/>
      <c r="E33" s="114"/>
      <c r="F33" s="104"/>
      <c r="G33" s="114"/>
      <c r="H33" s="104"/>
      <c r="I33" s="114">
        <f t="shared" si="10"/>
        <v>0</v>
      </c>
      <c r="J33" s="104"/>
      <c r="K33" s="114"/>
      <c r="L33" s="104">
        <v>143.53155163</v>
      </c>
      <c r="M33" s="114">
        <f t="shared" si="11"/>
        <v>11.053782983522686</v>
      </c>
      <c r="N33" s="104"/>
      <c r="O33" s="114">
        <f t="shared" si="12"/>
        <v>0</v>
      </c>
      <c r="P33" s="104"/>
      <c r="Q33" s="114"/>
      <c r="R33" s="104"/>
      <c r="S33" s="114"/>
      <c r="T33" s="104"/>
      <c r="U33" s="114"/>
      <c r="V33" s="104"/>
      <c r="W33" s="114">
        <f t="shared" si="13"/>
        <v>0</v>
      </c>
      <c r="X33" s="104"/>
      <c r="Y33" s="114">
        <f t="shared" si="14"/>
        <v>0</v>
      </c>
      <c r="Z33" s="104"/>
      <c r="AA33" s="114"/>
      <c r="AB33" s="104"/>
      <c r="AC33" s="114"/>
      <c r="AD33" s="104"/>
      <c r="AE33" s="114"/>
      <c r="AF33" s="104"/>
      <c r="AG33" s="114"/>
      <c r="AH33" s="104"/>
      <c r="AI33" s="114"/>
      <c r="AJ33" s="104"/>
      <c r="AK33" s="114">
        <f t="shared" si="15"/>
        <v>0</v>
      </c>
    </row>
    <row r="34" spans="1:37" ht="12.75" customHeight="1">
      <c r="A34" s="41" t="s">
        <v>149</v>
      </c>
      <c r="B34" s="104">
        <f t="shared" si="8"/>
        <v>35.821830999999996</v>
      </c>
      <c r="C34" s="114">
        <f t="shared" si="9"/>
        <v>0.59337400533575391</v>
      </c>
      <c r="D34" s="104"/>
      <c r="E34" s="114"/>
      <c r="F34" s="104"/>
      <c r="G34" s="114"/>
      <c r="H34" s="104">
        <v>1.3</v>
      </c>
      <c r="I34" s="114">
        <f t="shared" si="10"/>
        <v>100</v>
      </c>
      <c r="J34" s="104"/>
      <c r="K34" s="114"/>
      <c r="L34" s="104"/>
      <c r="M34" s="114">
        <f t="shared" si="11"/>
        <v>0</v>
      </c>
      <c r="N34" s="104">
        <v>30.881830999999998</v>
      </c>
      <c r="O34" s="114">
        <f t="shared" si="12"/>
        <v>5.8789410708565928</v>
      </c>
      <c r="P34" s="104"/>
      <c r="Q34" s="114"/>
      <c r="R34" s="104"/>
      <c r="S34" s="114"/>
      <c r="T34" s="104"/>
      <c r="U34" s="114"/>
      <c r="V34" s="104"/>
      <c r="W34" s="114">
        <f t="shared" si="13"/>
        <v>0</v>
      </c>
      <c r="X34" s="104"/>
      <c r="Y34" s="114">
        <f t="shared" si="14"/>
        <v>0</v>
      </c>
      <c r="Z34" s="104"/>
      <c r="AA34" s="114"/>
      <c r="AB34" s="104"/>
      <c r="AC34" s="114"/>
      <c r="AD34" s="104"/>
      <c r="AE34" s="114"/>
      <c r="AF34" s="104"/>
      <c r="AG34" s="114"/>
      <c r="AH34" s="104"/>
      <c r="AI34" s="114"/>
      <c r="AJ34" s="104">
        <v>3.64</v>
      </c>
      <c r="AK34" s="114">
        <f t="shared" si="15"/>
        <v>41.6</v>
      </c>
    </row>
    <row r="35" spans="1:37" ht="12.75" customHeight="1">
      <c r="A35" s="41" t="s">
        <v>151</v>
      </c>
      <c r="B35" s="104">
        <f t="shared" si="8"/>
        <v>106.4713</v>
      </c>
      <c r="C35" s="114">
        <f t="shared" si="9"/>
        <v>1.7636536148669975</v>
      </c>
      <c r="D35" s="104"/>
      <c r="E35" s="114"/>
      <c r="F35" s="104"/>
      <c r="G35" s="114"/>
      <c r="H35" s="104"/>
      <c r="I35" s="114">
        <f t="shared" si="10"/>
        <v>0</v>
      </c>
      <c r="J35" s="104"/>
      <c r="K35" s="114"/>
      <c r="L35" s="104"/>
      <c r="M35" s="114">
        <f t="shared" si="11"/>
        <v>0</v>
      </c>
      <c r="N35" s="104"/>
      <c r="O35" s="114">
        <f t="shared" si="12"/>
        <v>0</v>
      </c>
      <c r="P35" s="104"/>
      <c r="Q35" s="114"/>
      <c r="R35" s="104"/>
      <c r="S35" s="114"/>
      <c r="T35" s="104"/>
      <c r="U35" s="114"/>
      <c r="V35" s="104"/>
      <c r="W35" s="114">
        <f t="shared" si="13"/>
        <v>0</v>
      </c>
      <c r="X35" s="104">
        <v>106.4713</v>
      </c>
      <c r="Y35" s="114">
        <f t="shared" si="14"/>
        <v>21.07787453997264</v>
      </c>
      <c r="Z35" s="104"/>
      <c r="AA35" s="114"/>
      <c r="AB35" s="104"/>
      <c r="AC35" s="114"/>
      <c r="AD35" s="104"/>
      <c r="AE35" s="114"/>
      <c r="AF35" s="104"/>
      <c r="AG35" s="114"/>
      <c r="AH35" s="104"/>
      <c r="AI35" s="114"/>
      <c r="AJ35" s="104"/>
      <c r="AK35" s="114">
        <f t="shared" si="15"/>
        <v>0</v>
      </c>
    </row>
    <row r="36" spans="1:37" ht="12.75" customHeight="1" thickBot="1">
      <c r="A36" s="41" t="s">
        <v>153</v>
      </c>
      <c r="B36" s="104">
        <f t="shared" si="8"/>
        <v>0</v>
      </c>
      <c r="C36" s="114">
        <f t="shared" si="9"/>
        <v>0</v>
      </c>
      <c r="D36" s="104"/>
      <c r="E36" s="114"/>
      <c r="F36" s="104"/>
      <c r="G36" s="114"/>
      <c r="H36" s="104"/>
      <c r="I36" s="114">
        <f t="shared" si="10"/>
        <v>0</v>
      </c>
      <c r="J36" s="104"/>
      <c r="K36" s="114"/>
      <c r="L36" s="104"/>
      <c r="M36" s="114">
        <f t="shared" si="11"/>
        <v>0</v>
      </c>
      <c r="N36" s="104"/>
      <c r="O36" s="114">
        <f t="shared" si="12"/>
        <v>0</v>
      </c>
      <c r="P36" s="104"/>
      <c r="Q36" s="114"/>
      <c r="R36" s="104"/>
      <c r="S36" s="114"/>
      <c r="T36" s="104"/>
      <c r="U36" s="114"/>
      <c r="V36" s="104"/>
      <c r="W36" s="114">
        <f t="shared" si="13"/>
        <v>0</v>
      </c>
      <c r="X36" s="104"/>
      <c r="Y36" s="114">
        <f t="shared" si="14"/>
        <v>0</v>
      </c>
      <c r="Z36" s="104"/>
      <c r="AA36" s="114"/>
      <c r="AB36" s="104"/>
      <c r="AC36" s="114"/>
      <c r="AD36" s="104"/>
      <c r="AE36" s="114"/>
      <c r="AF36" s="104"/>
      <c r="AG36" s="114"/>
      <c r="AH36" s="104"/>
      <c r="AI36" s="114"/>
      <c r="AJ36" s="104"/>
      <c r="AK36" s="114">
        <f t="shared" si="15"/>
        <v>0</v>
      </c>
    </row>
    <row r="37" spans="1:37" s="51" customFormat="1" ht="12.75" customHeight="1" thickBot="1">
      <c r="A37" s="40" t="s">
        <v>155</v>
      </c>
      <c r="B37" s="113">
        <f t="shared" si="8"/>
        <v>285.82468262999998</v>
      </c>
      <c r="C37" s="115">
        <f t="shared" si="9"/>
        <v>4.7345691725245374</v>
      </c>
      <c r="D37" s="113"/>
      <c r="E37" s="115"/>
      <c r="F37" s="113"/>
      <c r="G37" s="115"/>
      <c r="H37" s="113">
        <v>1.3</v>
      </c>
      <c r="I37" s="115">
        <f t="shared" si="10"/>
        <v>100</v>
      </c>
      <c r="J37" s="113"/>
      <c r="K37" s="115"/>
      <c r="L37" s="113">
        <f>SUM(L29:L36)</f>
        <v>143.53155163</v>
      </c>
      <c r="M37" s="115">
        <f t="shared" si="11"/>
        <v>11.053782983522686</v>
      </c>
      <c r="N37" s="113">
        <v>30.881830999999998</v>
      </c>
      <c r="O37" s="115">
        <f t="shared" si="12"/>
        <v>5.8789410708565928</v>
      </c>
      <c r="P37" s="113"/>
      <c r="Q37" s="115"/>
      <c r="R37" s="113"/>
      <c r="S37" s="115"/>
      <c r="T37" s="113"/>
      <c r="U37" s="115"/>
      <c r="V37" s="113">
        <f>SUM(V29:V36)</f>
        <v>0</v>
      </c>
      <c r="W37" s="115">
        <f t="shared" si="13"/>
        <v>0</v>
      </c>
      <c r="X37" s="113">
        <v>106.4713</v>
      </c>
      <c r="Y37" s="115">
        <f t="shared" si="14"/>
        <v>21.07787453997264</v>
      </c>
      <c r="Z37" s="113"/>
      <c r="AA37" s="115"/>
      <c r="AB37" s="113"/>
      <c r="AC37" s="115"/>
      <c r="AD37" s="113"/>
      <c r="AE37" s="115"/>
      <c r="AF37" s="113"/>
      <c r="AG37" s="115"/>
      <c r="AH37" s="113"/>
      <c r="AI37" s="115"/>
      <c r="AJ37" s="113">
        <f>SUM(AJ29:AJ36)</f>
        <v>3.64</v>
      </c>
      <c r="AK37" s="115">
        <f t="shared" si="15"/>
        <v>41.6</v>
      </c>
    </row>
    <row r="38" spans="1:37" ht="12.75" customHeight="1">
      <c r="A38" s="41" t="s">
        <v>288</v>
      </c>
      <c r="B38" s="104">
        <f t="shared" si="8"/>
        <v>100.127464</v>
      </c>
      <c r="C38" s="114">
        <f t="shared" si="9"/>
        <v>1.6585705615603938</v>
      </c>
      <c r="D38" s="104"/>
      <c r="E38" s="114"/>
      <c r="F38" s="104"/>
      <c r="G38" s="114"/>
      <c r="H38" s="104"/>
      <c r="I38" s="114">
        <f t="shared" si="10"/>
        <v>0</v>
      </c>
      <c r="J38" s="104"/>
      <c r="K38" s="114"/>
      <c r="L38" s="104">
        <v>77.303464000000005</v>
      </c>
      <c r="M38" s="114">
        <f t="shared" si="11"/>
        <v>5.9533649934566562</v>
      </c>
      <c r="N38" s="104"/>
      <c r="O38" s="114">
        <f t="shared" si="12"/>
        <v>0</v>
      </c>
      <c r="P38" s="104"/>
      <c r="Q38" s="114"/>
      <c r="R38" s="104"/>
      <c r="S38" s="114"/>
      <c r="T38" s="104"/>
      <c r="U38" s="114"/>
      <c r="V38" s="104"/>
      <c r="W38" s="114">
        <f t="shared" si="13"/>
        <v>0</v>
      </c>
      <c r="X38" s="104">
        <v>22.824000000000002</v>
      </c>
      <c r="Y38" s="114">
        <f t="shared" si="14"/>
        <v>4.5184139622634047</v>
      </c>
      <c r="Z38" s="104"/>
      <c r="AA38" s="114"/>
      <c r="AB38" s="104"/>
      <c r="AC38" s="114"/>
      <c r="AD38" s="104"/>
      <c r="AE38" s="114"/>
      <c r="AF38" s="104"/>
      <c r="AG38" s="114"/>
      <c r="AH38" s="104"/>
      <c r="AI38" s="114"/>
      <c r="AJ38" s="104"/>
      <c r="AK38" s="114">
        <f t="shared" si="15"/>
        <v>0</v>
      </c>
    </row>
    <row r="39" spans="1:37" ht="12.75" customHeight="1">
      <c r="A39" s="41" t="s">
        <v>289</v>
      </c>
      <c r="B39" s="104">
        <f t="shared" si="8"/>
        <v>218.774338</v>
      </c>
      <c r="C39" s="114">
        <f t="shared" si="9"/>
        <v>3.6239075887477123</v>
      </c>
      <c r="D39" s="104"/>
      <c r="E39" s="114"/>
      <c r="F39" s="104"/>
      <c r="G39" s="114"/>
      <c r="H39" s="104"/>
      <c r="I39" s="114">
        <f t="shared" si="10"/>
        <v>0</v>
      </c>
      <c r="J39" s="104"/>
      <c r="K39" s="114"/>
      <c r="L39" s="104">
        <v>109.22593999999999</v>
      </c>
      <c r="M39" s="114">
        <f t="shared" si="11"/>
        <v>8.4118078793131055</v>
      </c>
      <c r="N39" s="104">
        <v>66.661398000000005</v>
      </c>
      <c r="O39" s="114">
        <f t="shared" si="12"/>
        <v>12.690258895041476</v>
      </c>
      <c r="P39" s="104"/>
      <c r="Q39" s="114"/>
      <c r="R39" s="104"/>
      <c r="S39" s="114"/>
      <c r="T39" s="104"/>
      <c r="U39" s="114"/>
      <c r="V39" s="104">
        <v>12</v>
      </c>
      <c r="W39" s="114">
        <f t="shared" si="13"/>
        <v>10.820559062218214</v>
      </c>
      <c r="X39" s="104">
        <v>30.887</v>
      </c>
      <c r="Y39" s="114">
        <f t="shared" si="14"/>
        <v>6.1146272367871433</v>
      </c>
      <c r="Z39" s="104"/>
      <c r="AA39" s="114"/>
      <c r="AB39" s="104"/>
      <c r="AC39" s="114"/>
      <c r="AD39" s="104"/>
      <c r="AE39" s="114"/>
      <c r="AF39" s="104"/>
      <c r="AG39" s="114"/>
      <c r="AH39" s="104"/>
      <c r="AI39" s="114"/>
      <c r="AJ39" s="104"/>
      <c r="AK39" s="114">
        <f t="shared" si="15"/>
        <v>0</v>
      </c>
    </row>
    <row r="40" spans="1:37" ht="12.75" customHeight="1" thickBot="1">
      <c r="A40" s="41" t="s">
        <v>290</v>
      </c>
      <c r="B40" s="104">
        <f t="shared" si="8"/>
        <v>0</v>
      </c>
      <c r="C40" s="114">
        <f t="shared" si="9"/>
        <v>0</v>
      </c>
      <c r="D40" s="104"/>
      <c r="E40" s="114"/>
      <c r="F40" s="104"/>
      <c r="G40" s="114"/>
      <c r="H40" s="104"/>
      <c r="I40" s="114">
        <f t="shared" si="10"/>
        <v>0</v>
      </c>
      <c r="J40" s="104"/>
      <c r="K40" s="114"/>
      <c r="L40" s="104">
        <v>0</v>
      </c>
      <c r="M40" s="114">
        <f t="shared" si="11"/>
        <v>0</v>
      </c>
      <c r="N40" s="104"/>
      <c r="O40" s="114">
        <f t="shared" si="12"/>
        <v>0</v>
      </c>
      <c r="P40" s="104"/>
      <c r="Q40" s="114"/>
      <c r="R40" s="104"/>
      <c r="S40" s="114"/>
      <c r="T40" s="104"/>
      <c r="U40" s="114"/>
      <c r="V40" s="104"/>
      <c r="W40" s="114">
        <f t="shared" si="13"/>
        <v>0</v>
      </c>
      <c r="X40" s="104"/>
      <c r="Y40" s="114">
        <f t="shared" si="14"/>
        <v>0</v>
      </c>
      <c r="Z40" s="104"/>
      <c r="AA40" s="114"/>
      <c r="AB40" s="104"/>
      <c r="AC40" s="114"/>
      <c r="AD40" s="104"/>
      <c r="AE40" s="114"/>
      <c r="AF40" s="104"/>
      <c r="AG40" s="114"/>
      <c r="AH40" s="104"/>
      <c r="AI40" s="114"/>
      <c r="AJ40" s="104"/>
      <c r="AK40" s="114">
        <f t="shared" si="15"/>
        <v>0</v>
      </c>
    </row>
    <row r="41" spans="1:37" s="51" customFormat="1" ht="12.75" customHeight="1" thickBot="1">
      <c r="A41" s="40" t="s">
        <v>156</v>
      </c>
      <c r="B41" s="5">
        <f t="shared" si="8"/>
        <v>318.90180200000003</v>
      </c>
      <c r="C41" s="115">
        <f t="shared" si="9"/>
        <v>5.2824781503081066</v>
      </c>
      <c r="D41" s="113"/>
      <c r="E41" s="115"/>
      <c r="F41" s="113"/>
      <c r="G41" s="115"/>
      <c r="H41" s="5">
        <v>0</v>
      </c>
      <c r="I41" s="115">
        <f t="shared" si="10"/>
        <v>0</v>
      </c>
      <c r="J41" s="113"/>
      <c r="K41" s="115"/>
      <c r="L41" s="5">
        <f>SUM(L38:L40)</f>
        <v>186.529404</v>
      </c>
      <c r="M41" s="115">
        <f t="shared" si="11"/>
        <v>14.36517287276976</v>
      </c>
      <c r="N41" s="5">
        <v>66.661398000000005</v>
      </c>
      <c r="O41" s="115">
        <f t="shared" si="12"/>
        <v>12.690258895041476</v>
      </c>
      <c r="P41" s="113"/>
      <c r="Q41" s="115"/>
      <c r="R41" s="113"/>
      <c r="S41" s="115"/>
      <c r="T41" s="113"/>
      <c r="U41" s="115"/>
      <c r="V41" s="5">
        <f>SUM(V38:V40)</f>
        <v>12</v>
      </c>
      <c r="W41" s="115">
        <f t="shared" si="13"/>
        <v>10.820559062218214</v>
      </c>
      <c r="X41" s="5">
        <v>53.710999999999999</v>
      </c>
      <c r="Y41" s="115">
        <f t="shared" si="14"/>
        <v>10.633041199050547</v>
      </c>
      <c r="Z41" s="113"/>
      <c r="AA41" s="115"/>
      <c r="AB41" s="113"/>
      <c r="AC41" s="115"/>
      <c r="AD41" s="113"/>
      <c r="AE41" s="115"/>
      <c r="AF41" s="113"/>
      <c r="AG41" s="115"/>
      <c r="AH41" s="113"/>
      <c r="AI41" s="115"/>
      <c r="AJ41" s="5">
        <f>SUM(AJ38:AJ40)</f>
        <v>0</v>
      </c>
      <c r="AK41" s="115">
        <f t="shared" si="15"/>
        <v>0</v>
      </c>
    </row>
    <row r="42" spans="1:37" ht="12.75" customHeight="1" thickBot="1">
      <c r="A42" s="40" t="s">
        <v>158</v>
      </c>
      <c r="B42" s="5">
        <f t="shared" si="8"/>
        <v>604.72648462999996</v>
      </c>
      <c r="C42" s="115">
        <f t="shared" si="9"/>
        <v>10.017047322832642</v>
      </c>
      <c r="D42" s="5"/>
      <c r="E42" s="115"/>
      <c r="F42" s="5"/>
      <c r="G42" s="115"/>
      <c r="H42" s="5">
        <v>1.3</v>
      </c>
      <c r="I42" s="115">
        <f t="shared" si="10"/>
        <v>100</v>
      </c>
      <c r="J42" s="5"/>
      <c r="K42" s="115"/>
      <c r="L42" s="5">
        <f>L41+L37</f>
        <v>330.06095562999997</v>
      </c>
      <c r="M42" s="115">
        <f t="shared" si="11"/>
        <v>25.418955856292442</v>
      </c>
      <c r="N42" s="5">
        <v>97.543228999999997</v>
      </c>
      <c r="O42" s="115">
        <f t="shared" si="12"/>
        <v>18.569199965898068</v>
      </c>
      <c r="P42" s="5"/>
      <c r="Q42" s="115"/>
      <c r="R42" s="5"/>
      <c r="S42" s="115"/>
      <c r="T42" s="5"/>
      <c r="U42" s="115"/>
      <c r="V42" s="5">
        <f>V41+V37</f>
        <v>12</v>
      </c>
      <c r="W42" s="115">
        <f t="shared" si="13"/>
        <v>10.820559062218214</v>
      </c>
      <c r="X42" s="5">
        <v>160.1823</v>
      </c>
      <c r="Y42" s="115">
        <f t="shared" si="14"/>
        <v>31.710915739023189</v>
      </c>
      <c r="Z42" s="5"/>
      <c r="AA42" s="115"/>
      <c r="AB42" s="5"/>
      <c r="AC42" s="115"/>
      <c r="AD42" s="5"/>
      <c r="AE42" s="115"/>
      <c r="AF42" s="5"/>
      <c r="AG42" s="115"/>
      <c r="AH42" s="5"/>
      <c r="AI42" s="115"/>
      <c r="AJ42" s="5">
        <f>AJ41+AJ37</f>
        <v>3.64</v>
      </c>
      <c r="AK42" s="115">
        <f t="shared" si="15"/>
        <v>41.6</v>
      </c>
    </row>
    <row r="43" spans="1:37" ht="12.75" customHeight="1">
      <c r="A43" s="14" t="s">
        <v>160</v>
      </c>
      <c r="B43" s="104">
        <f t="shared" si="8"/>
        <v>0</v>
      </c>
      <c r="C43" s="15">
        <f t="shared" si="9"/>
        <v>0</v>
      </c>
      <c r="D43" s="104"/>
      <c r="E43" s="15"/>
      <c r="F43" s="104"/>
      <c r="G43" s="15"/>
      <c r="H43" s="104"/>
      <c r="I43" s="15">
        <f t="shared" si="10"/>
        <v>0</v>
      </c>
      <c r="J43" s="104"/>
      <c r="K43" s="15"/>
      <c r="L43" s="104"/>
      <c r="M43" s="15">
        <f t="shared" si="11"/>
        <v>0</v>
      </c>
      <c r="N43" s="104"/>
      <c r="O43" s="15">
        <f t="shared" si="12"/>
        <v>0</v>
      </c>
      <c r="P43" s="104"/>
      <c r="Q43" s="15"/>
      <c r="R43" s="104"/>
      <c r="S43" s="15"/>
      <c r="T43" s="104"/>
      <c r="U43" s="15"/>
      <c r="V43" s="104"/>
      <c r="W43" s="15">
        <f t="shared" si="13"/>
        <v>0</v>
      </c>
      <c r="X43" s="104"/>
      <c r="Y43" s="15">
        <f t="shared" si="14"/>
        <v>0</v>
      </c>
      <c r="Z43" s="104"/>
      <c r="AA43" s="15"/>
      <c r="AB43" s="104"/>
      <c r="AC43" s="15"/>
      <c r="AD43" s="104"/>
      <c r="AE43" s="15"/>
      <c r="AF43" s="104"/>
      <c r="AG43" s="15"/>
      <c r="AH43" s="104"/>
      <c r="AI43" s="15"/>
      <c r="AJ43" s="104"/>
      <c r="AK43" s="15">
        <f t="shared" si="15"/>
        <v>0</v>
      </c>
    </row>
    <row r="44" spans="1:37" ht="12.75" customHeight="1">
      <c r="A44" s="14" t="s">
        <v>260</v>
      </c>
      <c r="B44" s="104">
        <f t="shared" si="8"/>
        <v>0</v>
      </c>
      <c r="C44" s="15">
        <f t="shared" si="9"/>
        <v>0</v>
      </c>
      <c r="D44" s="104"/>
      <c r="E44" s="15"/>
      <c r="F44" s="104"/>
      <c r="G44" s="15"/>
      <c r="H44" s="104"/>
      <c r="I44" s="15">
        <f t="shared" si="10"/>
        <v>0</v>
      </c>
      <c r="J44" s="104"/>
      <c r="K44" s="15"/>
      <c r="L44" s="104"/>
      <c r="M44" s="15">
        <f t="shared" si="11"/>
        <v>0</v>
      </c>
      <c r="N44" s="104"/>
      <c r="O44" s="15">
        <f t="shared" si="12"/>
        <v>0</v>
      </c>
      <c r="P44" s="104"/>
      <c r="Q44" s="15"/>
      <c r="R44" s="104"/>
      <c r="S44" s="15"/>
      <c r="T44" s="104"/>
      <c r="U44" s="15"/>
      <c r="V44" s="104"/>
      <c r="W44" s="15">
        <f t="shared" si="13"/>
        <v>0</v>
      </c>
      <c r="X44" s="104"/>
      <c r="Y44" s="15">
        <f t="shared" si="14"/>
        <v>0</v>
      </c>
      <c r="Z44" s="104"/>
      <c r="AA44" s="15"/>
      <c r="AB44" s="104"/>
      <c r="AC44" s="15"/>
      <c r="AD44" s="104"/>
      <c r="AE44" s="15"/>
      <c r="AF44" s="104"/>
      <c r="AG44" s="15"/>
      <c r="AH44" s="104"/>
      <c r="AI44" s="15"/>
      <c r="AJ44" s="104"/>
      <c r="AK44" s="15">
        <f t="shared" si="15"/>
        <v>0</v>
      </c>
    </row>
    <row r="45" spans="1:37" ht="12.75" customHeight="1" thickBot="1">
      <c r="A45" s="14" t="s">
        <v>262</v>
      </c>
      <c r="B45" s="104">
        <f t="shared" si="8"/>
        <v>94.350999999999999</v>
      </c>
      <c r="C45" s="15">
        <f t="shared" si="9"/>
        <v>1.562885793789651</v>
      </c>
      <c r="D45" s="104"/>
      <c r="E45" s="15"/>
      <c r="F45" s="104"/>
      <c r="G45" s="15"/>
      <c r="H45" s="104"/>
      <c r="I45" s="15">
        <f t="shared" si="10"/>
        <v>0</v>
      </c>
      <c r="J45" s="104"/>
      <c r="K45" s="15"/>
      <c r="L45" s="104"/>
      <c r="M45" s="15">
        <f t="shared" si="11"/>
        <v>0</v>
      </c>
      <c r="N45" s="104"/>
      <c r="O45" s="15">
        <f t="shared" si="12"/>
        <v>0</v>
      </c>
      <c r="P45" s="104"/>
      <c r="Q45" s="15"/>
      <c r="R45" s="104"/>
      <c r="S45" s="15"/>
      <c r="T45" s="104"/>
      <c r="U45" s="15"/>
      <c r="V45" s="104"/>
      <c r="W45" s="15">
        <f t="shared" si="13"/>
        <v>0</v>
      </c>
      <c r="X45" s="104">
        <v>92.611000000000004</v>
      </c>
      <c r="Y45" s="15">
        <f t="shared" si="14"/>
        <v>18.333983327163342</v>
      </c>
      <c r="Z45" s="104"/>
      <c r="AA45" s="15"/>
      <c r="AB45" s="104"/>
      <c r="AC45" s="15"/>
      <c r="AD45" s="104"/>
      <c r="AE45" s="15"/>
      <c r="AF45" s="104"/>
      <c r="AG45" s="15"/>
      <c r="AH45" s="104"/>
      <c r="AI45" s="15"/>
      <c r="AJ45" s="104">
        <v>1.74</v>
      </c>
      <c r="AK45" s="15">
        <f t="shared" si="15"/>
        <v>19.885714285714286</v>
      </c>
    </row>
    <row r="46" spans="1:37" ht="12.75" customHeight="1" thickBot="1">
      <c r="A46" s="40" t="s">
        <v>164</v>
      </c>
      <c r="B46" s="5">
        <f t="shared" si="8"/>
        <v>94.350999999999999</v>
      </c>
      <c r="C46" s="115">
        <f t="shared" si="9"/>
        <v>1.562885793789651</v>
      </c>
      <c r="D46" s="113"/>
      <c r="E46" s="115"/>
      <c r="F46" s="113"/>
      <c r="G46" s="115"/>
      <c r="H46" s="5">
        <v>0</v>
      </c>
      <c r="I46" s="115">
        <f t="shared" si="10"/>
        <v>0</v>
      </c>
      <c r="J46" s="113"/>
      <c r="K46" s="115"/>
      <c r="L46" s="5">
        <f>SUM(L43:L45)</f>
        <v>0</v>
      </c>
      <c r="M46" s="115">
        <f t="shared" si="11"/>
        <v>0</v>
      </c>
      <c r="N46" s="5">
        <v>0</v>
      </c>
      <c r="O46" s="115">
        <f t="shared" si="12"/>
        <v>0</v>
      </c>
      <c r="P46" s="113"/>
      <c r="Q46" s="115"/>
      <c r="R46" s="113"/>
      <c r="S46" s="115"/>
      <c r="T46" s="113"/>
      <c r="U46" s="115"/>
      <c r="V46" s="5">
        <f>SUM(V43:V45)</f>
        <v>0</v>
      </c>
      <c r="W46" s="115">
        <f t="shared" si="13"/>
        <v>0</v>
      </c>
      <c r="X46" s="5">
        <v>92.611000000000004</v>
      </c>
      <c r="Y46" s="115">
        <f t="shared" si="14"/>
        <v>18.333983327163342</v>
      </c>
      <c r="Z46" s="113"/>
      <c r="AA46" s="115"/>
      <c r="AB46" s="113"/>
      <c r="AC46" s="115"/>
      <c r="AD46" s="113"/>
      <c r="AE46" s="115"/>
      <c r="AF46" s="113"/>
      <c r="AG46" s="115"/>
      <c r="AH46" s="113"/>
      <c r="AI46" s="115"/>
      <c r="AJ46" s="5">
        <f>SUM(AJ43:AJ45)</f>
        <v>1.74</v>
      </c>
      <c r="AK46" s="115">
        <f t="shared" si="15"/>
        <v>19.885714285714286</v>
      </c>
    </row>
    <row r="47" spans="1:37" ht="12.75" customHeight="1" thickBot="1">
      <c r="A47" s="2"/>
      <c r="B47" s="10"/>
      <c r="C47" s="114"/>
      <c r="E47" s="114"/>
      <c r="G47" s="114"/>
      <c r="H47" s="10"/>
      <c r="I47" s="114"/>
      <c r="K47" s="114"/>
      <c r="L47" s="10"/>
      <c r="M47" s="114"/>
      <c r="N47" s="10"/>
      <c r="O47" s="114"/>
      <c r="Q47" s="114"/>
      <c r="S47" s="114"/>
      <c r="U47" s="114"/>
      <c r="V47" s="10"/>
      <c r="W47" s="114"/>
      <c r="X47" s="10"/>
      <c r="Y47" s="114"/>
      <c r="AA47" s="114"/>
      <c r="AC47" s="114"/>
      <c r="AE47" s="114"/>
      <c r="AG47" s="114"/>
      <c r="AI47" s="114"/>
      <c r="AJ47" s="10"/>
      <c r="AK47" s="114"/>
    </row>
    <row r="48" spans="1:37" ht="12.75" customHeight="1">
      <c r="A48" s="19" t="s">
        <v>152</v>
      </c>
      <c r="B48" s="132">
        <f>D48+F48+J48+L48+N48+P48+R48+T48+H48+V48+X48+Z48+AB48+AD48+AF48+AH48+AJ48</f>
        <v>3017</v>
      </c>
      <c r="C48" s="19"/>
      <c r="D48" s="132"/>
      <c r="E48" s="19"/>
      <c r="F48" s="132"/>
      <c r="G48" s="19"/>
      <c r="H48" s="132">
        <v>85</v>
      </c>
      <c r="I48" s="154"/>
      <c r="J48" s="132"/>
      <c r="K48" s="19"/>
      <c r="L48" s="132">
        <v>809</v>
      </c>
      <c r="M48" s="154"/>
      <c r="N48" s="132">
        <v>244</v>
      </c>
      <c r="O48" s="154"/>
      <c r="P48" s="132"/>
      <c r="Q48" s="19"/>
      <c r="R48" s="132"/>
      <c r="S48" s="19"/>
      <c r="T48" s="132"/>
      <c r="U48" s="19"/>
      <c r="V48" s="132">
        <v>1577</v>
      </c>
      <c r="W48" s="154"/>
      <c r="X48" s="132">
        <v>298</v>
      </c>
      <c r="Y48" s="154"/>
      <c r="Z48" s="132"/>
      <c r="AA48" s="19"/>
      <c r="AB48" s="132"/>
      <c r="AC48" s="19"/>
      <c r="AD48" s="132"/>
      <c r="AE48" s="19"/>
      <c r="AF48" s="132"/>
      <c r="AG48" s="19"/>
      <c r="AH48" s="132"/>
      <c r="AI48" s="19"/>
      <c r="AJ48" s="132">
        <v>4</v>
      </c>
      <c r="AK48" s="154"/>
    </row>
    <row r="49" spans="1:37" ht="12.75" customHeight="1" thickBot="1">
      <c r="A49" s="20" t="s">
        <v>154</v>
      </c>
      <c r="B49" s="20">
        <f>B10/B48*1000000</f>
        <v>2000985.5561196294</v>
      </c>
      <c r="C49" s="20"/>
      <c r="D49" s="116"/>
      <c r="E49" s="20"/>
      <c r="F49" s="116"/>
      <c r="G49" s="20"/>
      <c r="H49" s="20">
        <f>H10/H48*1000000</f>
        <v>15294.117647058825</v>
      </c>
      <c r="I49" s="116"/>
      <c r="J49" s="116"/>
      <c r="K49" s="20"/>
      <c r="L49" s="20">
        <f>L10/L48*1000000</f>
        <v>1605047.6283436341</v>
      </c>
      <c r="M49" s="116"/>
      <c r="N49" s="20">
        <f>N10/N48*1000000</f>
        <v>2152851.6721311477</v>
      </c>
      <c r="O49" s="116"/>
      <c r="P49" s="116"/>
      <c r="Q49" s="20"/>
      <c r="R49" s="116"/>
      <c r="S49" s="20"/>
      <c r="T49" s="116"/>
      <c r="U49" s="20"/>
      <c r="V49" s="20">
        <f>V10/V48*1000000</f>
        <v>70323.398858592263</v>
      </c>
      <c r="W49" s="116"/>
      <c r="X49" s="20">
        <f>X10/X48*1000000</f>
        <v>1695077.1812080536</v>
      </c>
      <c r="Y49" s="116"/>
      <c r="Z49" s="116"/>
      <c r="AA49" s="20"/>
      <c r="AB49" s="116"/>
      <c r="AC49" s="20"/>
      <c r="AD49" s="116"/>
      <c r="AE49" s="20"/>
      <c r="AF49" s="116"/>
      <c r="AG49" s="20"/>
      <c r="AH49" s="116"/>
      <c r="AI49" s="20"/>
      <c r="AJ49" s="20">
        <f>AJ10/AJ48*1000000</f>
        <v>2187500</v>
      </c>
      <c r="AK49" s="116"/>
    </row>
    <row r="50" spans="1:37" ht="12.75" customHeight="1">
      <c r="A50" s="14"/>
      <c r="I50" s="10"/>
      <c r="M50" s="10"/>
      <c r="O50" s="10"/>
      <c r="U50" s="14"/>
      <c r="W50" s="10"/>
      <c r="Y50" s="10"/>
      <c r="AJ50" s="14"/>
    </row>
    <row r="51" spans="1:37" s="41" customFormat="1" ht="12.75" customHeight="1">
      <c r="A51" s="7" t="s">
        <v>165</v>
      </c>
      <c r="B51" s="699" t="s">
        <v>79</v>
      </c>
      <c r="C51" s="17"/>
      <c r="D51" s="17"/>
      <c r="E51" s="17"/>
      <c r="F51" s="17"/>
      <c r="G51" s="17"/>
      <c r="H51" s="699" t="str">
        <f>H3</f>
        <v xml:space="preserve">FIDENTIA AYANDA </v>
      </c>
      <c r="I51" s="701"/>
      <c r="J51" s="17"/>
      <c r="K51" s="17"/>
      <c r="L51" s="699" t="str">
        <f>L3</f>
        <v>CORONATION</v>
      </c>
      <c r="M51" s="701"/>
      <c r="N51" s="699" t="str">
        <f>N3</f>
        <v>FLAGSHIP</v>
      </c>
      <c r="O51" s="701"/>
      <c r="P51" s="17"/>
      <c r="Q51" s="17"/>
      <c r="R51" s="17"/>
      <c r="S51" s="17"/>
      <c r="T51" s="17"/>
      <c r="U51" s="17"/>
      <c r="V51" s="699" t="str">
        <f>V3</f>
        <v>MOMENTUM</v>
      </c>
      <c r="W51" s="701"/>
      <c r="X51" s="699" t="str">
        <f>X3</f>
        <v>NEDGROUP INVESTMENTS</v>
      </c>
      <c r="Y51" s="701"/>
      <c r="Z51" s="17"/>
      <c r="AA51" s="17"/>
      <c r="AB51" s="17"/>
      <c r="AC51" s="17"/>
      <c r="AD51" s="17"/>
      <c r="AE51" s="17"/>
      <c r="AF51" s="17"/>
      <c r="AG51" s="17"/>
      <c r="AH51" s="17"/>
      <c r="AI51" s="17"/>
      <c r="AJ51" s="699" t="str">
        <f>AJ3</f>
        <v>VALUGRO</v>
      </c>
      <c r="AK51" s="701"/>
    </row>
    <row r="52" spans="1:37" s="41" customFormat="1" ht="12.75" customHeight="1">
      <c r="A52" s="34"/>
      <c r="B52" s="39"/>
      <c r="C52" s="34"/>
      <c r="D52" s="34"/>
      <c r="E52" s="34"/>
      <c r="F52" s="34"/>
      <c r="G52" s="34"/>
      <c r="H52" s="39" t="str">
        <f>H4</f>
        <v>WORLDWIDE FLEXIBLE</v>
      </c>
      <c r="I52" s="707"/>
      <c r="J52" s="34"/>
      <c r="K52" s="34"/>
      <c r="L52" s="39" t="str">
        <f>L4</f>
        <v>OPTIMUM</v>
      </c>
      <c r="M52" s="707"/>
      <c r="N52" s="39" t="str">
        <f>N4</f>
        <v xml:space="preserve">WORLDWIDE FLEXIBLE </v>
      </c>
      <c r="O52" s="707"/>
      <c r="P52" s="34"/>
      <c r="Q52" s="34"/>
      <c r="R52" s="34"/>
      <c r="S52" s="34"/>
      <c r="T52" s="34"/>
      <c r="U52" s="34"/>
      <c r="V52" s="39" t="str">
        <f>V4</f>
        <v>WORLDWIDE FLEXIBLE</v>
      </c>
      <c r="W52" s="707"/>
      <c r="X52" s="39" t="str">
        <f>X4</f>
        <v>BRAVATA WORLDWIDE FLEXIBLE</v>
      </c>
      <c r="Y52" s="707"/>
      <c r="Z52" s="34"/>
      <c r="AA52" s="34"/>
      <c r="AB52" s="34"/>
      <c r="AC52" s="34"/>
      <c r="AD52" s="34"/>
      <c r="AE52" s="34"/>
      <c r="AF52" s="34"/>
      <c r="AG52" s="34"/>
      <c r="AH52" s="34"/>
      <c r="AI52" s="34"/>
      <c r="AJ52" s="39" t="str">
        <f>AJ4</f>
        <v>ACTIVE ALLOCATION</v>
      </c>
      <c r="AK52" s="707"/>
    </row>
    <row r="53" spans="1:37" ht="12.75" customHeight="1">
      <c r="A53" s="18"/>
      <c r="B53" s="710" t="s">
        <v>83</v>
      </c>
      <c r="C53" s="48" t="s">
        <v>16</v>
      </c>
      <c r="D53" s="18"/>
      <c r="E53" s="48"/>
      <c r="F53" s="18"/>
      <c r="G53" s="48"/>
      <c r="H53" s="710" t="s">
        <v>83</v>
      </c>
      <c r="I53" s="709" t="s">
        <v>16</v>
      </c>
      <c r="J53" s="18"/>
      <c r="K53" s="48"/>
      <c r="L53" s="710" t="s">
        <v>83</v>
      </c>
      <c r="M53" s="709" t="s">
        <v>16</v>
      </c>
      <c r="N53" s="710" t="s">
        <v>83</v>
      </c>
      <c r="O53" s="709" t="s">
        <v>16</v>
      </c>
      <c r="P53" s="18"/>
      <c r="Q53" s="48"/>
      <c r="R53" s="18"/>
      <c r="S53" s="48"/>
      <c r="T53" s="18"/>
      <c r="U53" s="48"/>
      <c r="V53" s="710" t="s">
        <v>83</v>
      </c>
      <c r="W53" s="709" t="s">
        <v>16</v>
      </c>
      <c r="X53" s="710" t="s">
        <v>83</v>
      </c>
      <c r="Y53" s="709" t="s">
        <v>16</v>
      </c>
      <c r="Z53" s="18"/>
      <c r="AA53" s="48"/>
      <c r="AB53" s="18"/>
      <c r="AC53" s="48"/>
      <c r="AD53" s="18"/>
      <c r="AE53" s="48"/>
      <c r="AF53" s="18"/>
      <c r="AG53" s="48"/>
      <c r="AH53" s="18"/>
      <c r="AI53" s="48"/>
      <c r="AJ53" s="710" t="s">
        <v>83</v>
      </c>
      <c r="AK53" s="709" t="s">
        <v>16</v>
      </c>
    </row>
    <row r="54" spans="1:37" ht="12.75" customHeight="1">
      <c r="A54" s="14" t="s">
        <v>166</v>
      </c>
      <c r="B54" s="1450">
        <f t="shared" ref="B54:B62" si="16">D54+F54+J54+L54+N54+P54+R54+T54+H54+V54+X54+Z54+AB54+AD54+AF54+AH54+AJ54</f>
        <v>465.748492</v>
      </c>
      <c r="C54" s="15">
        <f t="shared" ref="C54:C62" si="17">B54/B$10*100</f>
        <v>7.7149336162388629</v>
      </c>
      <c r="D54" s="6"/>
      <c r="E54" s="15"/>
      <c r="G54" s="15"/>
      <c r="H54" s="1450">
        <v>1.3</v>
      </c>
      <c r="I54" s="705">
        <f t="shared" ref="I54:I62" si="18">H54/H$10*100</f>
        <v>100</v>
      </c>
      <c r="J54" s="6"/>
      <c r="K54" s="15"/>
      <c r="L54" s="1450">
        <v>252.75749200000001</v>
      </c>
      <c r="M54" s="705">
        <f t="shared" ref="M54:M62" si="19">L54/L$10*100</f>
        <v>19.465590891330571</v>
      </c>
      <c r="N54" s="1450">
        <v>98</v>
      </c>
      <c r="O54" s="705">
        <f t="shared" ref="O54:O62" si="20">N54/N$10*100</f>
        <v>18.656154971638379</v>
      </c>
      <c r="P54" s="6"/>
      <c r="Q54" s="15"/>
      <c r="R54" s="6"/>
      <c r="S54" s="15"/>
      <c r="T54" s="6"/>
      <c r="U54" s="15"/>
      <c r="V54" s="1450">
        <v>12</v>
      </c>
      <c r="W54" s="705">
        <f t="shared" ref="W54:W62" si="21">V54/V$10*100</f>
        <v>10.820559062218214</v>
      </c>
      <c r="X54" s="1450">
        <v>98.051000000000002</v>
      </c>
      <c r="Y54" s="705">
        <f t="shared" ref="Y54:Y62" si="22">X54/X$10*100</f>
        <v>19.41092741911536</v>
      </c>
      <c r="Z54" s="6"/>
      <c r="AA54" s="15"/>
      <c r="AB54" s="6"/>
      <c r="AC54" s="15"/>
      <c r="AD54" s="6"/>
      <c r="AE54" s="15"/>
      <c r="AF54" s="6"/>
      <c r="AG54" s="15"/>
      <c r="AH54" s="6"/>
      <c r="AI54" s="15"/>
      <c r="AJ54" s="1450">
        <v>3.64</v>
      </c>
      <c r="AK54" s="705">
        <f t="shared" ref="AK54:AK62" si="23">AJ54/AJ$10*100</f>
        <v>41.6</v>
      </c>
    </row>
    <row r="55" spans="1:37" ht="12.75" customHeight="1">
      <c r="A55" s="14" t="s">
        <v>167</v>
      </c>
      <c r="B55" s="1450">
        <f t="shared" si="16"/>
        <v>6.15</v>
      </c>
      <c r="C55" s="15">
        <f t="shared" si="17"/>
        <v>0.10187223910511128</v>
      </c>
      <c r="D55" s="6"/>
      <c r="E55" s="15"/>
      <c r="G55" s="15"/>
      <c r="H55" s="1450"/>
      <c r="I55" s="15">
        <f t="shared" si="18"/>
        <v>0</v>
      </c>
      <c r="J55" s="6"/>
      <c r="K55" s="15"/>
      <c r="L55" s="1450">
        <v>0</v>
      </c>
      <c r="M55" s="15">
        <f t="shared" si="19"/>
        <v>0</v>
      </c>
      <c r="N55" s="1450"/>
      <c r="O55" s="15">
        <f t="shared" si="20"/>
        <v>0</v>
      </c>
      <c r="P55" s="6"/>
      <c r="Q55" s="15"/>
      <c r="R55" s="6"/>
      <c r="S55" s="15"/>
      <c r="T55" s="6"/>
      <c r="U55" s="15"/>
      <c r="V55" s="1450"/>
      <c r="W55" s="15">
        <f t="shared" si="21"/>
        <v>0</v>
      </c>
      <c r="X55" s="1450">
        <v>6.15</v>
      </c>
      <c r="Y55" s="15">
        <f t="shared" si="22"/>
        <v>1.2175011333648762</v>
      </c>
      <c r="Z55" s="6"/>
      <c r="AA55" s="15"/>
      <c r="AB55" s="6"/>
      <c r="AC55" s="15"/>
      <c r="AD55" s="6"/>
      <c r="AE55" s="15"/>
      <c r="AF55" s="6"/>
      <c r="AG55" s="15"/>
      <c r="AH55" s="6"/>
      <c r="AI55" s="15"/>
      <c r="AJ55" s="1450"/>
      <c r="AK55" s="15">
        <f t="shared" si="23"/>
        <v>0</v>
      </c>
    </row>
    <row r="56" spans="1:37" ht="12.75" customHeight="1">
      <c r="A56" s="14" t="s">
        <v>168</v>
      </c>
      <c r="B56" s="1450">
        <f t="shared" si="16"/>
        <v>31.417999999999999</v>
      </c>
      <c r="C56" s="15">
        <f t="shared" si="17"/>
        <v>0.52042634279746114</v>
      </c>
      <c r="D56" s="6"/>
      <c r="E56" s="15"/>
      <c r="G56" s="15"/>
      <c r="H56" s="1450"/>
      <c r="I56" s="15">
        <f t="shared" si="18"/>
        <v>0</v>
      </c>
      <c r="J56" s="6"/>
      <c r="K56" s="15"/>
      <c r="L56" s="1450">
        <v>0</v>
      </c>
      <c r="M56" s="15">
        <f t="shared" si="19"/>
        <v>0</v>
      </c>
      <c r="N56" s="1450"/>
      <c r="O56" s="15">
        <f t="shared" si="20"/>
        <v>0</v>
      </c>
      <c r="P56" s="6"/>
      <c r="Q56" s="15"/>
      <c r="R56" s="6"/>
      <c r="S56" s="15"/>
      <c r="T56" s="6"/>
      <c r="U56" s="15"/>
      <c r="V56" s="1450"/>
      <c r="W56" s="15">
        <f t="shared" si="21"/>
        <v>0</v>
      </c>
      <c r="X56" s="1450">
        <v>31.417999999999999</v>
      </c>
      <c r="Y56" s="15">
        <f t="shared" si="22"/>
        <v>6.2197480663508422</v>
      </c>
      <c r="Z56" s="6"/>
      <c r="AA56" s="15"/>
      <c r="AB56" s="6"/>
      <c r="AC56" s="15"/>
      <c r="AD56" s="6"/>
      <c r="AE56" s="15"/>
      <c r="AF56" s="6"/>
      <c r="AG56" s="15"/>
      <c r="AH56" s="6"/>
      <c r="AI56" s="15"/>
      <c r="AJ56" s="1450"/>
      <c r="AK56" s="15">
        <f t="shared" si="23"/>
        <v>0</v>
      </c>
    </row>
    <row r="57" spans="1:37" ht="12.75" customHeight="1">
      <c r="A57" s="14" t="s">
        <v>169</v>
      </c>
      <c r="B57" s="1450">
        <f t="shared" si="16"/>
        <v>24.562000000000001</v>
      </c>
      <c r="C57" s="15">
        <f t="shared" si="17"/>
        <v>0.4068595019349176</v>
      </c>
      <c r="D57" s="6"/>
      <c r="E57" s="15"/>
      <c r="G57" s="15"/>
      <c r="H57" s="1450"/>
      <c r="I57" s="15">
        <f t="shared" si="18"/>
        <v>0</v>
      </c>
      <c r="J57" s="6"/>
      <c r="K57" s="15"/>
      <c r="L57" s="1450">
        <v>0</v>
      </c>
      <c r="M57" s="15">
        <f t="shared" si="19"/>
        <v>0</v>
      </c>
      <c r="N57" s="1450"/>
      <c r="O57" s="15">
        <f t="shared" si="20"/>
        <v>0</v>
      </c>
      <c r="P57" s="6"/>
      <c r="Q57" s="15"/>
      <c r="R57" s="6"/>
      <c r="S57" s="15"/>
      <c r="T57" s="6"/>
      <c r="U57" s="15"/>
      <c r="V57" s="1450"/>
      <c r="W57" s="15">
        <f t="shared" si="21"/>
        <v>0</v>
      </c>
      <c r="X57" s="1450">
        <v>24.562000000000001</v>
      </c>
      <c r="Y57" s="15">
        <f t="shared" si="22"/>
        <v>4.862481762228958</v>
      </c>
      <c r="Z57" s="6"/>
      <c r="AA57" s="15"/>
      <c r="AB57" s="6"/>
      <c r="AC57" s="15"/>
      <c r="AD57" s="6"/>
      <c r="AE57" s="15"/>
      <c r="AF57" s="6"/>
      <c r="AG57" s="15"/>
      <c r="AH57" s="6"/>
      <c r="AI57" s="15"/>
      <c r="AJ57" s="1450"/>
      <c r="AK57" s="15">
        <f t="shared" si="23"/>
        <v>0</v>
      </c>
    </row>
    <row r="58" spans="1:37" ht="12.75" customHeight="1">
      <c r="A58" s="14" t="s">
        <v>170</v>
      </c>
      <c r="B58" s="1450">
        <f t="shared" si="16"/>
        <v>41.964756999999999</v>
      </c>
      <c r="C58" s="15">
        <f t="shared" si="17"/>
        <v>0.69512906651900686</v>
      </c>
      <c r="D58" s="6"/>
      <c r="E58" s="15"/>
      <c r="G58" s="15"/>
      <c r="H58" s="1450"/>
      <c r="I58" s="15">
        <f t="shared" si="18"/>
        <v>0</v>
      </c>
      <c r="J58" s="6"/>
      <c r="K58" s="15"/>
      <c r="L58" s="1450">
        <v>41.964756999999999</v>
      </c>
      <c r="M58" s="15">
        <f t="shared" si="19"/>
        <v>3.2318282047841365</v>
      </c>
      <c r="N58" s="1450"/>
      <c r="O58" s="15">
        <f t="shared" si="20"/>
        <v>0</v>
      </c>
      <c r="P58" s="6"/>
      <c r="Q58" s="15"/>
      <c r="R58" s="6"/>
      <c r="S58" s="15"/>
      <c r="T58" s="6"/>
      <c r="U58" s="15"/>
      <c r="V58" s="1450"/>
      <c r="W58" s="15">
        <f t="shared" si="21"/>
        <v>0</v>
      </c>
      <c r="X58" s="1450"/>
      <c r="Y58" s="15">
        <f t="shared" si="22"/>
        <v>0</v>
      </c>
      <c r="Z58" s="6"/>
      <c r="AA58" s="15"/>
      <c r="AB58" s="6"/>
      <c r="AC58" s="15"/>
      <c r="AD58" s="6"/>
      <c r="AE58" s="15"/>
      <c r="AF58" s="6"/>
      <c r="AG58" s="15"/>
      <c r="AH58" s="6"/>
      <c r="AI58" s="15"/>
      <c r="AJ58" s="1450"/>
      <c r="AK58" s="15">
        <f t="shared" si="23"/>
        <v>0</v>
      </c>
    </row>
    <row r="59" spans="1:37" ht="12.75" customHeight="1">
      <c r="A59" s="14" t="s">
        <v>171</v>
      </c>
      <c r="B59" s="1450">
        <f t="shared" si="16"/>
        <v>35.338706999999999</v>
      </c>
      <c r="C59" s="15">
        <f t="shared" si="17"/>
        <v>0.58537125352349095</v>
      </c>
      <c r="D59" s="6"/>
      <c r="E59" s="15"/>
      <c r="G59" s="15"/>
      <c r="H59" s="1450"/>
      <c r="I59" s="15">
        <f t="shared" si="18"/>
        <v>0</v>
      </c>
      <c r="J59" s="6"/>
      <c r="K59" s="15"/>
      <c r="L59" s="1450">
        <v>35.338706999999999</v>
      </c>
      <c r="M59" s="15">
        <f t="shared" si="19"/>
        <v>2.7215367886725188</v>
      </c>
      <c r="N59" s="1450"/>
      <c r="O59" s="15">
        <f t="shared" si="20"/>
        <v>0</v>
      </c>
      <c r="P59" s="6"/>
      <c r="Q59" s="15"/>
      <c r="R59" s="6"/>
      <c r="S59" s="15"/>
      <c r="T59" s="6"/>
      <c r="U59" s="15"/>
      <c r="V59" s="1450"/>
      <c r="W59" s="15">
        <f t="shared" si="21"/>
        <v>0</v>
      </c>
      <c r="X59" s="1450"/>
      <c r="Y59" s="15">
        <f t="shared" si="22"/>
        <v>0</v>
      </c>
      <c r="Z59" s="6"/>
      <c r="AA59" s="15"/>
      <c r="AB59" s="6"/>
      <c r="AC59" s="15"/>
      <c r="AD59" s="6"/>
      <c r="AE59" s="15"/>
      <c r="AF59" s="6"/>
      <c r="AG59" s="15"/>
      <c r="AH59" s="6"/>
      <c r="AI59" s="15"/>
      <c r="AJ59" s="1450"/>
      <c r="AK59" s="15">
        <f t="shared" si="23"/>
        <v>0</v>
      </c>
    </row>
    <row r="60" spans="1:37" ht="12.75" customHeight="1">
      <c r="A60" s="14" t="s">
        <v>172</v>
      </c>
      <c r="B60" s="1450">
        <f t="shared" si="16"/>
        <v>0</v>
      </c>
      <c r="C60" s="15">
        <f t="shared" si="17"/>
        <v>0</v>
      </c>
      <c r="D60" s="6"/>
      <c r="E60" s="15"/>
      <c r="G60" s="15"/>
      <c r="H60" s="1450"/>
      <c r="I60" s="15">
        <f t="shared" si="18"/>
        <v>0</v>
      </c>
      <c r="J60" s="6"/>
      <c r="K60" s="15"/>
      <c r="L60" s="1450">
        <v>0</v>
      </c>
      <c r="M60" s="15">
        <f t="shared" si="19"/>
        <v>0</v>
      </c>
      <c r="N60" s="1450"/>
      <c r="O60" s="15">
        <f t="shared" si="20"/>
        <v>0</v>
      </c>
      <c r="P60" s="6"/>
      <c r="Q60" s="15"/>
      <c r="R60" s="6"/>
      <c r="S60" s="15"/>
      <c r="T60" s="6"/>
      <c r="U60" s="15"/>
      <c r="V60" s="1450"/>
      <c r="W60" s="15">
        <f t="shared" si="21"/>
        <v>0</v>
      </c>
      <c r="X60" s="1450"/>
      <c r="Y60" s="15">
        <f t="shared" si="22"/>
        <v>0</v>
      </c>
      <c r="Z60" s="6"/>
      <c r="AA60" s="15"/>
      <c r="AB60" s="6"/>
      <c r="AC60" s="15"/>
      <c r="AD60" s="6"/>
      <c r="AE60" s="15"/>
      <c r="AF60" s="6"/>
      <c r="AG60" s="15"/>
      <c r="AH60" s="6"/>
      <c r="AI60" s="15"/>
      <c r="AJ60" s="1450"/>
      <c r="AK60" s="15">
        <f t="shared" si="23"/>
        <v>0</v>
      </c>
    </row>
    <row r="61" spans="1:37" ht="12.75" customHeight="1" thickBot="1">
      <c r="A61" s="14" t="s">
        <v>173</v>
      </c>
      <c r="B61" s="1450">
        <f t="shared" si="16"/>
        <v>0</v>
      </c>
      <c r="C61" s="15">
        <f t="shared" si="17"/>
        <v>0</v>
      </c>
      <c r="D61" s="6"/>
      <c r="E61" s="15"/>
      <c r="G61" s="15"/>
      <c r="H61" s="1450"/>
      <c r="I61" s="15">
        <f t="shared" si="18"/>
        <v>0</v>
      </c>
      <c r="J61" s="6"/>
      <c r="K61" s="15"/>
      <c r="L61" s="1450">
        <v>0</v>
      </c>
      <c r="M61" s="15">
        <f t="shared" si="19"/>
        <v>0</v>
      </c>
      <c r="N61" s="1450"/>
      <c r="O61" s="15">
        <f t="shared" si="20"/>
        <v>0</v>
      </c>
      <c r="P61" s="6"/>
      <c r="Q61" s="15"/>
      <c r="R61" s="6"/>
      <c r="S61" s="15"/>
      <c r="T61" s="6"/>
      <c r="U61" s="15"/>
      <c r="V61" s="1450"/>
      <c r="W61" s="15">
        <f t="shared" si="21"/>
        <v>0</v>
      </c>
      <c r="X61" s="1450"/>
      <c r="Y61" s="15">
        <f t="shared" si="22"/>
        <v>0</v>
      </c>
      <c r="Z61" s="6"/>
      <c r="AA61" s="15"/>
      <c r="AB61" s="6"/>
      <c r="AC61" s="15"/>
      <c r="AD61" s="6"/>
      <c r="AE61" s="15"/>
      <c r="AF61" s="6"/>
      <c r="AG61" s="15"/>
      <c r="AH61" s="6"/>
      <c r="AI61" s="15"/>
      <c r="AJ61" s="1450"/>
      <c r="AK61" s="15">
        <f t="shared" si="23"/>
        <v>0</v>
      </c>
    </row>
    <row r="62" spans="1:37" ht="12.75" customHeight="1" thickBot="1">
      <c r="A62" s="40" t="s">
        <v>22</v>
      </c>
      <c r="B62" s="5">
        <f t="shared" si="16"/>
        <v>605.18195600000001</v>
      </c>
      <c r="C62" s="50">
        <f t="shared" si="17"/>
        <v>10.024592020118851</v>
      </c>
      <c r="D62" s="5"/>
      <c r="E62" s="50"/>
      <c r="F62" s="5"/>
      <c r="G62" s="50"/>
      <c r="H62" s="5">
        <f>SUM(H54:H61)</f>
        <v>1.3</v>
      </c>
      <c r="I62" s="50">
        <f t="shared" si="18"/>
        <v>100</v>
      </c>
      <c r="J62" s="5"/>
      <c r="K62" s="50"/>
      <c r="L62" s="5">
        <f>SUM(L54:L61)</f>
        <v>330.06095600000003</v>
      </c>
      <c r="M62" s="50">
        <f t="shared" si="19"/>
        <v>25.418955884787227</v>
      </c>
      <c r="N62" s="5">
        <f>SUM(N54:N61)</f>
        <v>98</v>
      </c>
      <c r="O62" s="50">
        <f t="shared" si="20"/>
        <v>18.656154971638379</v>
      </c>
      <c r="P62" s="5"/>
      <c r="Q62" s="50"/>
      <c r="R62" s="5"/>
      <c r="S62" s="50"/>
      <c r="T62" s="5"/>
      <c r="U62" s="50"/>
      <c r="V62" s="5">
        <f>SUM(V54:V61)</f>
        <v>12</v>
      </c>
      <c r="W62" s="50">
        <f t="shared" si="21"/>
        <v>10.820559062218214</v>
      </c>
      <c r="X62" s="5">
        <f>SUM(X54:X61)</f>
        <v>160.18100000000001</v>
      </c>
      <c r="Y62" s="50">
        <f t="shared" si="22"/>
        <v>31.710658381060043</v>
      </c>
      <c r="Z62" s="5"/>
      <c r="AA62" s="50"/>
      <c r="AB62" s="5"/>
      <c r="AC62" s="50"/>
      <c r="AD62" s="5"/>
      <c r="AE62" s="50"/>
      <c r="AF62" s="5"/>
      <c r="AG62" s="50"/>
      <c r="AH62" s="5"/>
      <c r="AI62" s="50"/>
      <c r="AJ62" s="5">
        <f>SUM(AJ54:AJ61)</f>
        <v>3.64</v>
      </c>
      <c r="AK62" s="50">
        <f t="shared" si="23"/>
        <v>41.6</v>
      </c>
    </row>
    <row r="63" spans="1:37" ht="12.75" customHeight="1">
      <c r="A63" s="36"/>
      <c r="B63" s="138"/>
      <c r="C63" s="52"/>
      <c r="D63" s="52"/>
      <c r="E63" s="52"/>
      <c r="F63" s="52"/>
      <c r="G63" s="52"/>
      <c r="H63" s="138"/>
      <c r="I63" s="15"/>
      <c r="J63" s="52"/>
      <c r="K63" s="52"/>
      <c r="L63" s="138"/>
      <c r="N63" s="138"/>
      <c r="P63" s="52"/>
      <c r="Q63" s="52"/>
      <c r="R63" s="52"/>
      <c r="S63" s="52"/>
      <c r="T63" s="52"/>
      <c r="U63" s="52"/>
      <c r="V63" s="138"/>
      <c r="W63" s="15"/>
      <c r="X63" s="138"/>
      <c r="Y63" s="15"/>
      <c r="Z63" s="52"/>
      <c r="AA63" s="52"/>
      <c r="AB63" s="52"/>
      <c r="AC63" s="52"/>
      <c r="AD63" s="52"/>
      <c r="AE63" s="52"/>
      <c r="AF63" s="52"/>
      <c r="AG63" s="52"/>
      <c r="AH63" s="52"/>
      <c r="AI63" s="52"/>
      <c r="AJ63" s="138"/>
      <c r="AK63" s="15"/>
    </row>
    <row r="64" spans="1:37" ht="12.75" customHeight="1">
      <c r="A64" s="11"/>
      <c r="B64" s="10"/>
      <c r="C64" s="114"/>
      <c r="D64" s="114"/>
      <c r="E64" s="114"/>
      <c r="F64" s="114"/>
      <c r="G64" s="114"/>
      <c r="H64" s="10"/>
      <c r="I64" s="10"/>
      <c r="J64" s="114"/>
      <c r="K64" s="114"/>
      <c r="L64" s="10"/>
      <c r="M64" s="10"/>
      <c r="N64" s="10"/>
      <c r="O64" s="10"/>
      <c r="P64" s="114"/>
      <c r="Q64" s="114"/>
      <c r="R64" s="114"/>
      <c r="S64" s="114"/>
      <c r="T64" s="114"/>
      <c r="U64" s="114"/>
      <c r="V64" s="10"/>
      <c r="W64" s="10"/>
      <c r="X64" s="10"/>
      <c r="Y64" s="10"/>
      <c r="Z64" s="114"/>
      <c r="AA64" s="114"/>
      <c r="AB64" s="114"/>
      <c r="AC64" s="114"/>
      <c r="AD64" s="114"/>
      <c r="AE64" s="114"/>
      <c r="AF64" s="114"/>
      <c r="AG64" s="114"/>
      <c r="AH64" s="114"/>
      <c r="AI64" s="114"/>
      <c r="AJ64" s="10"/>
    </row>
    <row r="65" spans="1:37" ht="12.75" customHeight="1">
      <c r="A65" s="14" t="s">
        <v>517</v>
      </c>
      <c r="B65" s="10"/>
      <c r="C65" s="114"/>
      <c r="D65" s="114"/>
      <c r="E65" s="114"/>
      <c r="F65" s="114"/>
      <c r="G65" s="114"/>
      <c r="H65" s="10"/>
      <c r="I65" s="10"/>
      <c r="J65" s="114"/>
      <c r="K65" s="114"/>
      <c r="L65" s="10"/>
      <c r="M65" s="10"/>
      <c r="N65" s="10"/>
      <c r="O65" s="10"/>
      <c r="P65" s="114"/>
      <c r="Q65" s="114"/>
      <c r="R65" s="114"/>
      <c r="S65" s="114"/>
      <c r="T65" s="114"/>
      <c r="U65" s="114"/>
      <c r="V65" s="10"/>
      <c r="W65" s="10"/>
      <c r="X65" s="10">
        <v>188.16</v>
      </c>
      <c r="Y65" s="10"/>
      <c r="Z65" s="114">
        <v>3</v>
      </c>
      <c r="AA65" s="114"/>
      <c r="AB65" s="104"/>
      <c r="AC65" s="114"/>
      <c r="AD65" s="114"/>
      <c r="AE65" s="114"/>
      <c r="AF65" s="114"/>
      <c r="AG65" s="114"/>
      <c r="AH65" s="114"/>
      <c r="AI65" s="114"/>
      <c r="AJ65" s="10"/>
    </row>
    <row r="66" spans="1:37" ht="12.75" customHeight="1">
      <c r="A66" s="1"/>
      <c r="B66" s="32"/>
      <c r="C66" s="114"/>
      <c r="D66" s="32"/>
      <c r="E66" s="114"/>
      <c r="F66" s="114"/>
      <c r="G66" s="114"/>
      <c r="H66" s="10"/>
      <c r="I66" s="10"/>
      <c r="J66" s="114"/>
      <c r="K66" s="114"/>
      <c r="L66" s="10"/>
      <c r="M66" s="10"/>
      <c r="N66" s="10"/>
      <c r="O66" s="10"/>
      <c r="P66" s="114"/>
      <c r="Q66" s="114"/>
      <c r="R66" s="114"/>
      <c r="S66" s="114"/>
      <c r="T66" s="32"/>
      <c r="U66" s="114"/>
      <c r="V66" s="10"/>
      <c r="W66" s="10"/>
      <c r="X66" s="10"/>
      <c r="Y66" s="10"/>
      <c r="Z66" s="32"/>
      <c r="AA66" s="114"/>
      <c r="AB66" s="32"/>
      <c r="AC66" s="114"/>
      <c r="AD66" s="114"/>
      <c r="AE66" s="114"/>
      <c r="AF66" s="32"/>
      <c r="AG66" s="114"/>
      <c r="AH66" s="32"/>
      <c r="AI66" s="114"/>
      <c r="AJ66" s="10"/>
    </row>
    <row r="67" spans="1:37" ht="12.75" customHeight="1">
      <c r="A67" s="1"/>
      <c r="B67" s="32"/>
      <c r="C67" s="114"/>
      <c r="D67" s="32"/>
      <c r="E67" s="114"/>
      <c r="F67" s="114"/>
      <c r="G67" s="114"/>
      <c r="H67" s="32"/>
      <c r="I67" s="114"/>
      <c r="J67" s="114"/>
      <c r="K67" s="114"/>
      <c r="L67" s="32"/>
      <c r="M67" s="114"/>
      <c r="N67" s="32"/>
      <c r="O67" s="114"/>
      <c r="P67" s="114"/>
      <c r="Q67" s="114"/>
      <c r="R67" s="114"/>
      <c r="S67" s="114"/>
      <c r="T67" s="32"/>
      <c r="U67" s="114"/>
      <c r="V67" s="32"/>
      <c r="W67" s="114"/>
      <c r="X67" s="32"/>
      <c r="Y67" s="114"/>
      <c r="Z67" s="32"/>
      <c r="AA67" s="114"/>
      <c r="AB67" s="32"/>
      <c r="AC67" s="114"/>
      <c r="AD67" s="114"/>
      <c r="AE67" s="114"/>
      <c r="AF67" s="32"/>
      <c r="AG67" s="114"/>
      <c r="AH67" s="32"/>
      <c r="AI67" s="114"/>
      <c r="AJ67" s="32"/>
      <c r="AK67" s="114"/>
    </row>
    <row r="68" spans="1:37" ht="12.75" customHeight="1">
      <c r="A68" s="1"/>
      <c r="B68" s="32"/>
      <c r="C68" s="114"/>
      <c r="D68" s="32"/>
      <c r="E68" s="114"/>
      <c r="F68" s="114"/>
      <c r="G68" s="114"/>
      <c r="H68" s="114"/>
      <c r="I68" s="114"/>
      <c r="J68" s="114"/>
      <c r="K68" s="114"/>
      <c r="L68" s="32"/>
      <c r="M68" s="114"/>
      <c r="N68" s="32"/>
      <c r="O68" s="114"/>
      <c r="P68" s="114"/>
      <c r="Q68" s="114"/>
      <c r="R68" s="114"/>
      <c r="S68" s="114"/>
      <c r="T68" s="104"/>
      <c r="V68" s="32"/>
      <c r="W68" s="114"/>
      <c r="X68" s="114"/>
      <c r="Y68" s="114"/>
      <c r="Z68" s="32"/>
      <c r="AA68" s="114"/>
      <c r="AB68" s="32"/>
      <c r="AC68" s="114"/>
      <c r="AD68" s="114"/>
      <c r="AE68" s="114"/>
      <c r="AF68" s="32"/>
      <c r="AG68" s="114"/>
      <c r="AH68" s="32"/>
      <c r="AI68" s="114"/>
      <c r="AJ68" s="114"/>
      <c r="AK68" s="114"/>
    </row>
    <row r="69" spans="1:37" ht="12.75" customHeight="1">
      <c r="A69" s="1"/>
      <c r="B69" s="32"/>
      <c r="C69" s="114"/>
      <c r="D69" s="32"/>
      <c r="E69" s="114"/>
      <c r="F69" s="114"/>
      <c r="G69" s="114"/>
      <c r="H69" s="114"/>
      <c r="I69" s="114"/>
      <c r="J69" s="114"/>
      <c r="K69" s="114"/>
      <c r="L69" s="32"/>
      <c r="M69" s="114"/>
      <c r="N69" s="32"/>
      <c r="O69" s="114"/>
      <c r="P69" s="114"/>
      <c r="Q69" s="114"/>
      <c r="R69" s="114"/>
      <c r="S69" s="114"/>
      <c r="T69" s="104"/>
      <c r="V69" s="32"/>
      <c r="W69" s="114"/>
      <c r="X69" s="114"/>
      <c r="Y69" s="114"/>
      <c r="Z69" s="32"/>
      <c r="AA69" s="114"/>
      <c r="AB69" s="32"/>
      <c r="AC69" s="114"/>
      <c r="AD69" s="114"/>
      <c r="AE69" s="114"/>
      <c r="AF69" s="32"/>
      <c r="AG69" s="114"/>
      <c r="AH69" s="32"/>
      <c r="AI69" s="114"/>
      <c r="AJ69" s="114"/>
      <c r="AK69" s="114"/>
    </row>
    <row r="70" spans="1:37" ht="12.75" customHeight="1">
      <c r="A70" s="11"/>
      <c r="C70" s="114"/>
      <c r="D70" s="32"/>
      <c r="E70" s="114"/>
      <c r="F70" s="114"/>
      <c r="G70" s="114"/>
      <c r="H70" s="114"/>
      <c r="I70" s="114"/>
      <c r="J70" s="114"/>
      <c r="K70" s="114"/>
      <c r="L70" s="32"/>
      <c r="M70" s="114"/>
      <c r="N70" s="32"/>
      <c r="O70" s="114"/>
      <c r="P70" s="114"/>
      <c r="Q70" s="114"/>
      <c r="R70" s="114"/>
      <c r="S70" s="114"/>
      <c r="T70" s="104"/>
      <c r="V70" s="32"/>
      <c r="W70" s="114"/>
      <c r="X70" s="114"/>
      <c r="Y70" s="114"/>
      <c r="Z70" s="32"/>
      <c r="AA70" s="114"/>
      <c r="AB70" s="32"/>
      <c r="AC70" s="114"/>
      <c r="AD70" s="114"/>
      <c r="AE70" s="114"/>
      <c r="AF70" s="32"/>
      <c r="AG70" s="114"/>
      <c r="AH70" s="32"/>
      <c r="AI70" s="114"/>
      <c r="AJ70" s="114"/>
      <c r="AK70" s="114"/>
    </row>
    <row r="71" spans="1:37" ht="12.75" customHeight="1">
      <c r="A71" s="11"/>
      <c r="C71" s="114"/>
      <c r="D71" s="32"/>
      <c r="E71" s="114"/>
      <c r="F71" s="114"/>
      <c r="G71" s="114"/>
      <c r="H71" s="114"/>
      <c r="I71" s="114"/>
      <c r="J71" s="114"/>
      <c r="K71" s="114"/>
      <c r="L71" s="32"/>
      <c r="M71" s="114"/>
      <c r="N71" s="32"/>
      <c r="O71" s="114"/>
      <c r="P71" s="114"/>
      <c r="Q71" s="114"/>
      <c r="R71" s="114"/>
      <c r="S71" s="114"/>
      <c r="T71" s="104"/>
      <c r="V71" s="32"/>
      <c r="W71" s="114"/>
      <c r="X71" s="114"/>
      <c r="Y71" s="114"/>
      <c r="Z71" s="32"/>
      <c r="AA71" s="114"/>
      <c r="AB71" s="32"/>
      <c r="AC71" s="114"/>
      <c r="AD71" s="114"/>
      <c r="AE71" s="114"/>
      <c r="AF71" s="32"/>
      <c r="AG71" s="114"/>
      <c r="AH71" s="32"/>
      <c r="AI71" s="114"/>
      <c r="AJ71" s="114"/>
      <c r="AK71" s="114"/>
    </row>
    <row r="72" spans="1:37" ht="12.75" customHeight="1">
      <c r="A72" s="11"/>
      <c r="C72" s="114"/>
      <c r="D72" s="32"/>
      <c r="E72" s="114"/>
      <c r="F72" s="114"/>
      <c r="G72" s="114"/>
      <c r="H72" s="114"/>
      <c r="I72" s="114"/>
      <c r="J72" s="114"/>
      <c r="K72" s="114"/>
      <c r="L72" s="32"/>
      <c r="M72" s="114"/>
      <c r="N72" s="32"/>
      <c r="O72" s="114"/>
      <c r="P72" s="114"/>
      <c r="Q72" s="114"/>
      <c r="R72" s="114"/>
      <c r="S72" s="114"/>
      <c r="T72" s="104"/>
      <c r="V72" s="32"/>
      <c r="W72" s="114"/>
      <c r="X72" s="114"/>
      <c r="Y72" s="114"/>
      <c r="Z72" s="32"/>
      <c r="AA72" s="114"/>
      <c r="AB72" s="32"/>
      <c r="AC72" s="114"/>
      <c r="AD72" s="114"/>
      <c r="AE72" s="114"/>
      <c r="AF72" s="32"/>
      <c r="AG72" s="114"/>
      <c r="AH72" s="32"/>
      <c r="AI72" s="114"/>
      <c r="AJ72" s="114"/>
      <c r="AK72" s="114"/>
    </row>
    <row r="73" spans="1:37" ht="12.75" customHeight="1">
      <c r="A73" s="11"/>
      <c r="C73" s="114"/>
      <c r="D73" s="32"/>
      <c r="E73" s="114"/>
      <c r="F73" s="114"/>
      <c r="G73" s="114"/>
      <c r="H73" s="114"/>
      <c r="I73" s="114"/>
      <c r="J73" s="114"/>
      <c r="K73" s="114"/>
      <c r="L73" s="32"/>
      <c r="M73" s="114"/>
      <c r="N73" s="32"/>
      <c r="O73" s="114"/>
      <c r="P73" s="114"/>
      <c r="Q73" s="114"/>
      <c r="R73" s="114"/>
      <c r="S73" s="114"/>
      <c r="T73" s="104"/>
      <c r="V73" s="32"/>
      <c r="W73" s="114"/>
      <c r="X73" s="114"/>
      <c r="Y73" s="114"/>
      <c r="Z73" s="32"/>
      <c r="AA73" s="114"/>
      <c r="AB73" s="32"/>
      <c r="AC73" s="114"/>
      <c r="AD73" s="114"/>
      <c r="AE73" s="114"/>
      <c r="AF73" s="32"/>
      <c r="AG73" s="114"/>
      <c r="AH73" s="32"/>
      <c r="AI73" s="114"/>
      <c r="AJ73" s="114"/>
      <c r="AK73" s="114"/>
    </row>
    <row r="74" spans="1:37" ht="12.75" customHeight="1">
      <c r="A74" s="11"/>
      <c r="C74" s="114"/>
      <c r="D74" s="32"/>
      <c r="E74" s="114"/>
      <c r="F74" s="114"/>
      <c r="G74" s="114"/>
      <c r="H74" s="114"/>
      <c r="I74" s="114"/>
      <c r="J74" s="114"/>
      <c r="K74" s="114"/>
      <c r="L74" s="32"/>
      <c r="M74" s="114"/>
      <c r="N74" s="32"/>
      <c r="O74" s="114"/>
      <c r="P74" s="114"/>
      <c r="Q74" s="114"/>
      <c r="R74" s="114"/>
      <c r="S74" s="114"/>
      <c r="T74" s="104"/>
      <c r="V74" s="32"/>
      <c r="W74" s="114"/>
      <c r="X74" s="114"/>
      <c r="Y74" s="114"/>
      <c r="Z74" s="32"/>
      <c r="AA74" s="114"/>
      <c r="AB74" s="32"/>
      <c r="AC74" s="114"/>
      <c r="AD74" s="114"/>
      <c r="AE74" s="114"/>
      <c r="AF74" s="32"/>
      <c r="AG74" s="114"/>
      <c r="AH74" s="32"/>
      <c r="AI74" s="114"/>
      <c r="AJ74" s="114"/>
      <c r="AK74" s="114"/>
    </row>
    <row r="75" spans="1:37" ht="12.75" customHeight="1">
      <c r="A75" s="11"/>
      <c r="C75" s="114"/>
      <c r="D75" s="32"/>
      <c r="E75" s="114"/>
      <c r="F75" s="114"/>
      <c r="G75" s="114"/>
      <c r="H75" s="114"/>
      <c r="I75" s="114"/>
      <c r="J75" s="114"/>
      <c r="K75" s="114"/>
      <c r="L75" s="32"/>
      <c r="M75" s="114"/>
      <c r="N75" s="32"/>
      <c r="O75" s="114"/>
      <c r="P75" s="114"/>
      <c r="Q75" s="114"/>
      <c r="R75" s="114"/>
      <c r="S75" s="114"/>
      <c r="T75" s="104"/>
      <c r="V75" s="32"/>
      <c r="W75" s="114"/>
      <c r="X75" s="114"/>
      <c r="Y75" s="114"/>
      <c r="Z75" s="32"/>
      <c r="AA75" s="114"/>
      <c r="AB75" s="32"/>
      <c r="AC75" s="114"/>
      <c r="AD75" s="114"/>
      <c r="AE75" s="114"/>
      <c r="AF75" s="32"/>
      <c r="AG75" s="114"/>
      <c r="AH75" s="32"/>
      <c r="AI75" s="114"/>
      <c r="AJ75" s="114"/>
      <c r="AK75" s="114"/>
    </row>
    <row r="76" spans="1:37" ht="12.75" customHeight="1">
      <c r="A76" s="11"/>
      <c r="C76" s="114"/>
      <c r="D76" s="32"/>
      <c r="E76" s="114"/>
      <c r="F76" s="114"/>
      <c r="G76" s="114"/>
      <c r="H76" s="114"/>
      <c r="I76" s="114"/>
      <c r="J76" s="114"/>
      <c r="K76" s="114"/>
      <c r="L76" s="32"/>
      <c r="M76" s="114"/>
      <c r="N76" s="32"/>
      <c r="O76" s="114"/>
      <c r="P76" s="114"/>
      <c r="Q76" s="114"/>
      <c r="R76" s="114"/>
      <c r="S76" s="114"/>
      <c r="T76" s="104"/>
      <c r="V76" s="32"/>
      <c r="W76" s="114"/>
      <c r="X76" s="114"/>
      <c r="Y76" s="114"/>
      <c r="Z76" s="32"/>
      <c r="AA76" s="114"/>
      <c r="AB76" s="32"/>
      <c r="AC76" s="114"/>
      <c r="AD76" s="114"/>
      <c r="AE76" s="114"/>
      <c r="AF76" s="32"/>
      <c r="AG76" s="114"/>
      <c r="AH76" s="32"/>
      <c r="AI76" s="114"/>
      <c r="AJ76" s="114"/>
      <c r="AK76" s="114"/>
    </row>
    <row r="77" spans="1:37" ht="12.75" customHeight="1">
      <c r="A77" s="1"/>
      <c r="C77" s="114"/>
      <c r="D77" s="32"/>
      <c r="E77" s="114"/>
      <c r="F77" s="114"/>
      <c r="G77" s="114"/>
      <c r="H77" s="114"/>
      <c r="I77" s="114"/>
      <c r="J77" s="114"/>
      <c r="K77" s="114"/>
      <c r="L77" s="32"/>
      <c r="M77" s="114"/>
      <c r="N77" s="32"/>
      <c r="O77" s="114"/>
      <c r="P77" s="114"/>
      <c r="Q77" s="114"/>
      <c r="R77" s="114"/>
      <c r="S77" s="114"/>
      <c r="T77" s="104"/>
      <c r="V77" s="32"/>
      <c r="W77" s="114"/>
      <c r="X77" s="114"/>
      <c r="Y77" s="114"/>
      <c r="Z77" s="32"/>
      <c r="AA77" s="114"/>
      <c r="AB77" s="32"/>
      <c r="AC77" s="114"/>
      <c r="AD77" s="114"/>
      <c r="AE77" s="114"/>
      <c r="AF77" s="32"/>
      <c r="AG77" s="114"/>
      <c r="AH77" s="32"/>
      <c r="AI77" s="114"/>
      <c r="AJ77" s="114"/>
      <c r="AK77" s="114"/>
    </row>
    <row r="78" spans="1:37" ht="12.75" customHeight="1">
      <c r="A78" s="1"/>
      <c r="C78" s="114"/>
      <c r="D78" s="32"/>
      <c r="E78" s="114"/>
      <c r="F78" s="114"/>
      <c r="G78" s="114"/>
      <c r="H78" s="114"/>
      <c r="I78" s="114"/>
      <c r="J78" s="114"/>
      <c r="K78" s="114"/>
      <c r="L78" s="32"/>
      <c r="M78" s="114"/>
      <c r="N78" s="32"/>
      <c r="O78" s="114"/>
      <c r="P78" s="114"/>
      <c r="Q78" s="114"/>
      <c r="R78" s="114"/>
      <c r="S78" s="114"/>
      <c r="T78" s="104"/>
      <c r="V78" s="32"/>
      <c r="W78" s="114"/>
      <c r="X78" s="114"/>
      <c r="Y78" s="114"/>
      <c r="Z78" s="32"/>
      <c r="AA78" s="114"/>
      <c r="AB78" s="32"/>
      <c r="AC78" s="114"/>
      <c r="AD78" s="114"/>
      <c r="AE78" s="114"/>
      <c r="AF78" s="32"/>
      <c r="AG78" s="114"/>
      <c r="AH78" s="32"/>
      <c r="AI78" s="114"/>
      <c r="AJ78" s="114"/>
      <c r="AK78" s="114"/>
    </row>
    <row r="79" spans="1:37" ht="12.75" customHeight="1">
      <c r="A79" s="1"/>
      <c r="C79" s="114"/>
      <c r="D79" s="32"/>
      <c r="E79" s="114"/>
      <c r="F79" s="114"/>
      <c r="G79" s="114"/>
      <c r="H79" s="114"/>
      <c r="I79" s="114"/>
      <c r="J79" s="114"/>
      <c r="K79" s="114"/>
      <c r="L79" s="32"/>
      <c r="M79" s="114"/>
      <c r="N79" s="32"/>
      <c r="O79" s="114"/>
      <c r="P79" s="114"/>
      <c r="Q79" s="114"/>
      <c r="R79" s="114"/>
      <c r="S79" s="114"/>
      <c r="T79" s="104"/>
      <c r="V79" s="32"/>
      <c r="W79" s="114"/>
      <c r="X79" s="114"/>
      <c r="Y79" s="114"/>
      <c r="Z79" s="32"/>
      <c r="AA79" s="114"/>
      <c r="AB79" s="32"/>
      <c r="AC79" s="114"/>
      <c r="AD79" s="114"/>
      <c r="AE79" s="114"/>
      <c r="AF79" s="32"/>
      <c r="AG79" s="114"/>
      <c r="AH79" s="32"/>
      <c r="AI79" s="114"/>
      <c r="AJ79" s="114"/>
      <c r="AK79" s="114"/>
    </row>
    <row r="80" spans="1:37" ht="12.75" customHeight="1">
      <c r="C80" s="114"/>
      <c r="D80" s="32"/>
      <c r="E80" s="114"/>
      <c r="F80" s="114"/>
      <c r="G80" s="114"/>
      <c r="H80" s="114"/>
      <c r="I80" s="114"/>
      <c r="J80" s="114"/>
      <c r="K80" s="114"/>
      <c r="L80" s="32"/>
      <c r="M80" s="114"/>
      <c r="N80" s="32"/>
      <c r="O80" s="114"/>
      <c r="P80" s="114"/>
      <c r="Q80" s="114"/>
      <c r="R80" s="114"/>
      <c r="S80" s="114"/>
      <c r="T80" s="104"/>
      <c r="V80" s="32"/>
      <c r="W80" s="114"/>
      <c r="X80" s="114"/>
      <c r="Y80" s="114"/>
      <c r="Z80" s="32"/>
      <c r="AA80" s="114"/>
      <c r="AB80" s="32"/>
      <c r="AC80" s="114"/>
      <c r="AD80" s="114"/>
      <c r="AE80" s="114"/>
      <c r="AF80" s="32"/>
      <c r="AG80" s="114"/>
      <c r="AH80" s="32"/>
      <c r="AI80" s="114"/>
      <c r="AJ80" s="114"/>
      <c r="AK80" s="114"/>
    </row>
    <row r="81" spans="1:37" ht="12.75" customHeight="1">
      <c r="C81" s="114"/>
      <c r="D81" s="32"/>
      <c r="E81" s="114"/>
      <c r="F81" s="114"/>
      <c r="G81" s="114"/>
      <c r="H81" s="114"/>
      <c r="I81" s="114"/>
      <c r="J81" s="114"/>
      <c r="K81" s="114"/>
      <c r="L81" s="32"/>
      <c r="M81" s="114"/>
      <c r="N81" s="32"/>
      <c r="O81" s="114"/>
      <c r="P81" s="114"/>
      <c r="Q81" s="114"/>
      <c r="R81" s="114"/>
      <c r="S81" s="114"/>
      <c r="V81" s="32"/>
      <c r="W81" s="114"/>
      <c r="X81" s="114"/>
      <c r="Y81" s="114"/>
      <c r="Z81" s="32"/>
      <c r="AA81" s="114"/>
      <c r="AB81" s="32"/>
      <c r="AC81" s="114"/>
      <c r="AD81" s="114"/>
      <c r="AE81" s="114"/>
      <c r="AF81" s="32"/>
      <c r="AG81" s="114"/>
      <c r="AH81" s="32"/>
      <c r="AI81" s="114"/>
      <c r="AJ81" s="114"/>
      <c r="AK81" s="114"/>
    </row>
    <row r="82" spans="1:37" ht="12.75" customHeight="1">
      <c r="C82" s="114"/>
      <c r="D82" s="32"/>
      <c r="E82" s="114"/>
      <c r="F82" s="114"/>
      <c r="G82" s="114"/>
      <c r="H82" s="114"/>
      <c r="I82" s="114"/>
      <c r="J82" s="114"/>
      <c r="K82" s="114"/>
      <c r="L82" s="32"/>
      <c r="M82" s="114"/>
      <c r="N82" s="32"/>
      <c r="O82" s="114"/>
      <c r="P82" s="114"/>
      <c r="Q82" s="114"/>
      <c r="R82" s="114"/>
      <c r="S82" s="114"/>
      <c r="T82" s="51"/>
      <c r="V82" s="32"/>
      <c r="W82" s="114"/>
      <c r="X82" s="114"/>
      <c r="Y82" s="114"/>
      <c r="Z82" s="32"/>
      <c r="AA82" s="114"/>
      <c r="AB82" s="32"/>
      <c r="AC82" s="114"/>
      <c r="AD82" s="114"/>
      <c r="AE82" s="114"/>
      <c r="AF82" s="32"/>
      <c r="AG82" s="114"/>
      <c r="AH82" s="32"/>
      <c r="AI82" s="114"/>
      <c r="AJ82" s="114"/>
      <c r="AK82" s="114"/>
    </row>
    <row r="83" spans="1:37" ht="12.75" customHeight="1">
      <c r="D83" s="32"/>
      <c r="E83" s="114"/>
      <c r="H83" s="114"/>
      <c r="I83" s="114"/>
      <c r="L83" s="32"/>
      <c r="M83" s="114"/>
      <c r="N83" s="32"/>
      <c r="O83" s="114"/>
      <c r="P83" s="114"/>
      <c r="Q83" s="114"/>
      <c r="R83" s="114"/>
      <c r="S83" s="114"/>
      <c r="T83" s="118"/>
      <c r="V83" s="32"/>
      <c r="W83" s="114"/>
      <c r="X83" s="114"/>
      <c r="Y83" s="114"/>
      <c r="Z83" s="32"/>
      <c r="AA83" s="114"/>
      <c r="AB83" s="32"/>
      <c r="AC83" s="114"/>
      <c r="AD83" s="114"/>
      <c r="AE83" s="114"/>
      <c r="AF83" s="32"/>
      <c r="AG83" s="114"/>
      <c r="AH83" s="32"/>
      <c r="AI83" s="114"/>
      <c r="AJ83" s="114"/>
      <c r="AK83" s="114"/>
    </row>
    <row r="84" spans="1:37" ht="12.75" customHeight="1">
      <c r="A84" s="1"/>
      <c r="C84" s="51"/>
      <c r="D84" s="153"/>
      <c r="E84" s="114"/>
      <c r="F84" s="51"/>
      <c r="G84" s="51"/>
      <c r="H84" s="114"/>
      <c r="I84" s="114"/>
      <c r="J84" s="51"/>
      <c r="K84" s="51"/>
      <c r="L84" s="153"/>
      <c r="M84" s="114"/>
      <c r="N84" s="153"/>
      <c r="O84" s="114"/>
      <c r="P84" s="114"/>
      <c r="Q84" s="114"/>
      <c r="R84" s="114"/>
      <c r="S84" s="114"/>
      <c r="V84" s="153"/>
      <c r="W84" s="114"/>
      <c r="X84" s="114"/>
      <c r="Y84" s="114"/>
      <c r="Z84" s="153"/>
      <c r="AA84" s="114"/>
      <c r="AB84" s="153"/>
      <c r="AC84" s="114"/>
      <c r="AD84" s="114"/>
      <c r="AE84" s="114"/>
      <c r="AF84" s="153"/>
      <c r="AG84" s="114"/>
      <c r="AH84" s="153"/>
      <c r="AI84" s="114"/>
      <c r="AJ84" s="114"/>
      <c r="AK84" s="114"/>
    </row>
    <row r="85" spans="1:37" ht="12.75" customHeight="1">
      <c r="B85" s="51"/>
      <c r="C85" s="51"/>
      <c r="D85" s="153"/>
      <c r="E85" s="114"/>
      <c r="F85" s="51"/>
      <c r="G85" s="51"/>
      <c r="H85" s="114"/>
      <c r="I85" s="114"/>
      <c r="J85" s="51"/>
      <c r="K85" s="51"/>
      <c r="L85" s="153"/>
      <c r="M85" s="114"/>
      <c r="N85" s="153"/>
      <c r="O85" s="114"/>
      <c r="P85" s="114"/>
      <c r="Q85" s="114"/>
      <c r="R85" s="114"/>
      <c r="S85" s="114"/>
      <c r="T85" s="41"/>
      <c r="V85" s="153"/>
      <c r="W85" s="114"/>
      <c r="X85" s="114"/>
      <c r="Y85" s="114"/>
      <c r="Z85" s="153"/>
      <c r="AA85" s="114"/>
      <c r="AB85" s="153"/>
      <c r="AC85" s="114"/>
      <c r="AD85" s="114"/>
      <c r="AE85" s="114"/>
      <c r="AF85" s="153"/>
      <c r="AG85" s="114"/>
      <c r="AH85" s="153"/>
      <c r="AI85" s="114"/>
      <c r="AJ85" s="114"/>
      <c r="AK85" s="114"/>
    </row>
    <row r="86" spans="1:37" ht="12.75" customHeight="1">
      <c r="T86" s="41"/>
      <c r="AJ86" s="14"/>
      <c r="AK86" s="14"/>
    </row>
    <row r="87" spans="1:37" ht="12.75" customHeight="1">
      <c r="A87" s="1"/>
      <c r="B87" s="41"/>
      <c r="D87" s="41"/>
      <c r="L87" s="41"/>
      <c r="N87" s="41"/>
      <c r="T87" s="49"/>
      <c r="V87" s="41"/>
      <c r="Z87" s="41"/>
      <c r="AB87" s="41"/>
      <c r="AC87" s="41"/>
      <c r="AD87" s="41"/>
      <c r="AE87" s="41"/>
      <c r="AF87" s="41"/>
      <c r="AG87" s="41"/>
      <c r="AH87" s="41"/>
      <c r="AJ87" s="14"/>
      <c r="AK87" s="14"/>
    </row>
    <row r="88" spans="1:37" ht="12.75" customHeight="1">
      <c r="D88" s="41"/>
      <c r="N88" s="41"/>
      <c r="Z88" s="41"/>
      <c r="AB88" s="41"/>
      <c r="AC88" s="41"/>
      <c r="AD88" s="41"/>
      <c r="AE88" s="41"/>
      <c r="AF88" s="41"/>
      <c r="AG88" s="41"/>
      <c r="AH88" s="41"/>
      <c r="AJ88" s="14"/>
      <c r="AK88" s="14"/>
    </row>
    <row r="89" spans="1:37" ht="12.75" customHeight="1">
      <c r="B89" s="49"/>
      <c r="C89" s="49"/>
      <c r="D89" s="49"/>
      <c r="E89" s="49"/>
      <c r="F89" s="49"/>
      <c r="G89" s="49"/>
      <c r="H89" s="49"/>
      <c r="I89" s="49"/>
      <c r="J89" s="49"/>
      <c r="K89" s="49"/>
      <c r="L89" s="49"/>
      <c r="M89" s="126"/>
      <c r="N89" s="49"/>
      <c r="O89" s="126"/>
      <c r="P89" s="49"/>
      <c r="Q89" s="49"/>
      <c r="R89" s="49"/>
      <c r="S89" s="49"/>
      <c r="V89" s="49"/>
      <c r="W89" s="49"/>
      <c r="X89" s="49"/>
      <c r="Y89" s="49"/>
      <c r="Z89" s="49"/>
      <c r="AA89" s="49"/>
      <c r="AB89" s="49"/>
      <c r="AC89" s="49"/>
      <c r="AD89" s="49"/>
      <c r="AE89" s="49"/>
      <c r="AF89" s="49"/>
      <c r="AG89" s="49"/>
      <c r="AH89" s="49"/>
      <c r="AI89" s="49"/>
      <c r="AJ89" s="49"/>
      <c r="AK89" s="49"/>
    </row>
    <row r="90" spans="1:37" ht="12.75" customHeight="1">
      <c r="C90" s="15"/>
      <c r="E90" s="15"/>
      <c r="F90" s="15"/>
      <c r="G90" s="15"/>
      <c r="H90" s="15"/>
      <c r="I90" s="15"/>
      <c r="J90" s="15"/>
      <c r="K90" s="15"/>
      <c r="P90" s="15"/>
      <c r="Q90" s="15"/>
      <c r="R90" s="15"/>
      <c r="S90" s="15"/>
      <c r="W90" s="15"/>
      <c r="X90" s="15"/>
      <c r="Y90" s="15"/>
      <c r="AA90" s="15"/>
      <c r="AC90" s="15"/>
      <c r="AD90" s="15"/>
      <c r="AE90" s="15"/>
      <c r="AG90" s="15"/>
      <c r="AI90" s="15"/>
      <c r="AJ90" s="15"/>
      <c r="AK90" s="15"/>
    </row>
    <row r="91" spans="1:37" ht="12.75" customHeight="1">
      <c r="C91" s="15"/>
      <c r="E91" s="15"/>
      <c r="F91" s="15"/>
      <c r="G91" s="15"/>
      <c r="H91" s="15"/>
      <c r="I91" s="15"/>
      <c r="J91" s="15"/>
      <c r="K91" s="15"/>
      <c r="P91" s="15"/>
      <c r="Q91" s="15"/>
      <c r="R91" s="15"/>
      <c r="S91" s="15"/>
      <c r="W91" s="15"/>
      <c r="X91" s="15"/>
      <c r="Y91" s="15"/>
      <c r="AA91" s="15"/>
      <c r="AC91" s="15"/>
      <c r="AD91" s="15"/>
      <c r="AE91" s="15"/>
      <c r="AG91" s="15"/>
      <c r="AI91" s="15"/>
      <c r="AJ91" s="15"/>
      <c r="AK91" s="15"/>
    </row>
    <row r="92" spans="1:37" ht="12.75" customHeight="1">
      <c r="C92" s="15"/>
      <c r="E92" s="15"/>
      <c r="F92" s="15"/>
      <c r="G92" s="15"/>
      <c r="H92" s="15"/>
      <c r="I92" s="15"/>
      <c r="J92" s="15"/>
      <c r="K92" s="15"/>
      <c r="P92" s="15"/>
      <c r="Q92" s="15"/>
      <c r="R92" s="15"/>
      <c r="S92" s="15"/>
      <c r="W92" s="15"/>
      <c r="X92" s="15"/>
      <c r="Y92" s="15"/>
      <c r="AA92" s="15"/>
      <c r="AC92" s="15"/>
      <c r="AD92" s="15"/>
      <c r="AE92" s="15"/>
      <c r="AG92" s="15"/>
      <c r="AI92" s="15"/>
      <c r="AJ92" s="15"/>
      <c r="AK92" s="15"/>
    </row>
    <row r="93" spans="1:37" ht="12.75" customHeight="1">
      <c r="C93" s="15"/>
      <c r="E93" s="15"/>
      <c r="F93" s="15"/>
      <c r="G93" s="15"/>
      <c r="H93" s="15"/>
      <c r="I93" s="15"/>
      <c r="J93" s="15"/>
      <c r="K93" s="15"/>
      <c r="P93" s="15"/>
      <c r="Q93" s="15"/>
      <c r="R93" s="15"/>
      <c r="S93" s="15"/>
      <c r="W93" s="15"/>
      <c r="X93" s="15"/>
      <c r="Y93" s="15"/>
      <c r="AA93" s="15"/>
      <c r="AC93" s="15"/>
      <c r="AD93" s="15"/>
      <c r="AE93" s="15"/>
      <c r="AG93" s="15"/>
      <c r="AI93" s="15"/>
      <c r="AJ93" s="15"/>
      <c r="AK93" s="15"/>
    </row>
    <row r="94" spans="1:37" ht="12.75" customHeight="1">
      <c r="C94" s="15"/>
      <c r="E94" s="15"/>
      <c r="F94" s="15"/>
      <c r="G94" s="15"/>
      <c r="H94" s="15"/>
      <c r="I94" s="15"/>
      <c r="J94" s="15"/>
      <c r="K94" s="15"/>
      <c r="P94" s="15"/>
      <c r="Q94" s="15"/>
      <c r="R94" s="15"/>
      <c r="S94" s="15"/>
      <c r="W94" s="15"/>
      <c r="X94" s="15"/>
      <c r="Y94" s="15"/>
      <c r="AA94" s="15"/>
      <c r="AC94" s="15"/>
      <c r="AD94" s="15"/>
      <c r="AE94" s="15"/>
      <c r="AG94" s="15"/>
      <c r="AI94" s="15"/>
      <c r="AJ94" s="15"/>
      <c r="AK94" s="15"/>
    </row>
    <row r="95" spans="1:37" ht="12.75" customHeight="1">
      <c r="A95" s="1"/>
      <c r="C95" s="15"/>
      <c r="E95" s="15"/>
      <c r="F95" s="15"/>
      <c r="G95" s="15"/>
      <c r="H95" s="15"/>
      <c r="I95" s="15"/>
      <c r="J95" s="15"/>
      <c r="K95" s="15"/>
      <c r="P95" s="15"/>
      <c r="Q95" s="15"/>
      <c r="R95" s="15"/>
      <c r="S95" s="15"/>
      <c r="W95" s="15"/>
      <c r="X95" s="15"/>
      <c r="Y95" s="15"/>
      <c r="AA95" s="15"/>
      <c r="AC95" s="15"/>
      <c r="AD95" s="15"/>
      <c r="AE95" s="15"/>
      <c r="AG95" s="15"/>
      <c r="AI95" s="15"/>
      <c r="AJ95" s="15"/>
      <c r="AK95" s="15"/>
    </row>
    <row r="96" spans="1:37" ht="12.75" customHeight="1">
      <c r="C96" s="15"/>
      <c r="E96" s="15"/>
      <c r="F96" s="15"/>
      <c r="G96" s="15"/>
      <c r="H96" s="15"/>
      <c r="I96" s="15"/>
      <c r="J96" s="15"/>
      <c r="K96" s="15"/>
      <c r="P96" s="15"/>
      <c r="Q96" s="15"/>
      <c r="R96" s="15"/>
      <c r="S96" s="15"/>
      <c r="W96" s="15"/>
      <c r="X96" s="15"/>
      <c r="Y96" s="15"/>
      <c r="AA96" s="15"/>
      <c r="AC96" s="15"/>
      <c r="AD96" s="15"/>
      <c r="AE96" s="15"/>
      <c r="AG96" s="15"/>
      <c r="AI96" s="15"/>
      <c r="AJ96" s="15"/>
      <c r="AK96" s="15"/>
    </row>
    <row r="97" spans="1:37" ht="12.75" customHeight="1">
      <c r="C97" s="15"/>
      <c r="E97" s="15"/>
      <c r="F97" s="15"/>
      <c r="G97" s="15"/>
      <c r="H97" s="15"/>
      <c r="I97" s="15"/>
      <c r="J97" s="15"/>
      <c r="K97" s="15"/>
      <c r="P97" s="15"/>
      <c r="Q97" s="15"/>
      <c r="R97" s="15"/>
      <c r="S97" s="15"/>
      <c r="W97" s="15"/>
      <c r="X97" s="15"/>
      <c r="Y97" s="15"/>
      <c r="AA97" s="15"/>
      <c r="AC97" s="15"/>
      <c r="AD97" s="15"/>
      <c r="AE97" s="15"/>
      <c r="AG97" s="15"/>
      <c r="AI97" s="15"/>
      <c r="AJ97" s="15"/>
      <c r="AK97" s="15"/>
    </row>
    <row r="98" spans="1:37" ht="12.75" customHeight="1">
      <c r="A98" s="117"/>
      <c r="C98" s="15"/>
      <c r="E98" s="15"/>
      <c r="F98" s="15"/>
      <c r="G98" s="15"/>
      <c r="H98" s="15"/>
      <c r="I98" s="15"/>
      <c r="J98" s="15"/>
      <c r="K98" s="15"/>
      <c r="P98" s="15"/>
      <c r="Q98" s="15"/>
      <c r="R98" s="15"/>
      <c r="S98" s="15"/>
      <c r="W98" s="15"/>
      <c r="X98" s="15"/>
      <c r="Y98" s="15"/>
      <c r="AA98" s="15"/>
      <c r="AC98" s="15"/>
      <c r="AD98" s="15"/>
      <c r="AE98" s="15"/>
      <c r="AG98" s="15"/>
      <c r="AI98" s="15"/>
      <c r="AJ98" s="15"/>
      <c r="AK98" s="15"/>
    </row>
    <row r="99" spans="1:37" ht="12.75" customHeight="1">
      <c r="E99" s="15"/>
      <c r="H99" s="15"/>
      <c r="I99" s="15"/>
      <c r="P99" s="15"/>
      <c r="Q99" s="15"/>
      <c r="R99" s="15"/>
      <c r="S99" s="15"/>
      <c r="W99" s="15"/>
      <c r="X99" s="15"/>
      <c r="Y99" s="15"/>
      <c r="AA99" s="15"/>
      <c r="AC99" s="15"/>
      <c r="AD99" s="15"/>
      <c r="AE99" s="15"/>
      <c r="AG99" s="15"/>
      <c r="AI99" s="15"/>
      <c r="AJ99" s="15"/>
      <c r="AK99" s="15"/>
    </row>
    <row r="100" spans="1:37" ht="12.75" customHeight="1">
      <c r="E100" s="15"/>
      <c r="H100" s="15"/>
      <c r="I100" s="15"/>
      <c r="P100" s="15"/>
      <c r="Q100" s="15"/>
      <c r="R100" s="15"/>
      <c r="S100" s="15"/>
      <c r="W100" s="15"/>
      <c r="X100" s="15"/>
      <c r="Y100" s="15"/>
      <c r="AA100" s="15"/>
      <c r="AC100" s="15"/>
      <c r="AD100" s="15"/>
      <c r="AE100" s="15"/>
      <c r="AG100" s="15"/>
      <c r="AI100" s="15"/>
    </row>
    <row r="101" spans="1:37" ht="12.75" customHeight="1">
      <c r="E101" s="15"/>
      <c r="H101" s="15"/>
      <c r="I101" s="15"/>
      <c r="P101" s="15"/>
      <c r="Q101" s="15"/>
      <c r="R101" s="15"/>
      <c r="S101" s="15"/>
      <c r="W101" s="15"/>
      <c r="X101" s="15"/>
      <c r="Y101" s="15"/>
      <c r="AA101" s="15"/>
      <c r="AC101" s="15"/>
      <c r="AD101" s="15"/>
      <c r="AE101" s="15"/>
      <c r="AG101" s="15"/>
      <c r="AI101" s="15"/>
    </row>
    <row r="102" spans="1:37" ht="12.75" customHeight="1">
      <c r="E102" s="15"/>
      <c r="H102" s="15"/>
      <c r="I102" s="15"/>
      <c r="P102" s="15"/>
      <c r="Q102" s="15"/>
      <c r="R102" s="15"/>
      <c r="S102" s="15"/>
      <c r="W102" s="15"/>
      <c r="X102" s="15"/>
      <c r="Y102" s="15"/>
      <c r="AA102" s="15"/>
      <c r="AC102" s="15"/>
      <c r="AD102" s="15"/>
      <c r="AE102" s="15"/>
      <c r="AG102" s="15"/>
      <c r="AI102" s="15"/>
    </row>
  </sheetData>
  <phoneticPr fontId="0" type="noConversion"/>
  <pageMargins left="0.39370078740157483" right="0.39370078740157483" top="0.59055118110236227" bottom="0.39370078740157483" header="0.39370078740157483" footer="0.39370078740157483"/>
  <pageSetup paperSize="9" scale="65"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7">
    <pageSetUpPr fitToPage="1"/>
  </sheetPr>
  <dimension ref="A1:CN102"/>
  <sheetViews>
    <sheetView workbookViewId="0" xr3:uid="{44C9DB06-433C-50F5-8210-7EB2F2901AA3}">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7109375" style="10" customWidth="1"/>
    <col min="6" max="6" width="12.7109375" style="10" customWidth="1"/>
    <col min="7" max="7" width="4.7109375" style="10" customWidth="1"/>
    <col min="8" max="8" width="11.5703125" style="10" customWidth="1"/>
    <col min="9" max="9" width="4.7109375" style="10" customWidth="1"/>
    <col min="10" max="10" width="11.85546875" style="10" customWidth="1"/>
    <col min="11" max="11" width="4.7109375" style="10" customWidth="1"/>
    <col min="12" max="12" width="11.140625" style="10" customWidth="1"/>
    <col min="13" max="13" width="4.7109375" style="10" customWidth="1"/>
    <col min="14" max="14" width="8.28515625" style="10" customWidth="1"/>
    <col min="15" max="15" width="4.85546875" style="10" customWidth="1"/>
    <col min="16" max="16" width="12.7109375" style="10" customWidth="1"/>
    <col min="17" max="17" width="4.7109375" style="10" customWidth="1"/>
    <col min="18" max="18" width="8.28515625" style="10" customWidth="1"/>
    <col min="19" max="19" width="4.85546875" style="10" customWidth="1"/>
    <col min="20" max="20" width="11.42578125" style="10" customWidth="1"/>
    <col min="21" max="21" width="4.7109375" style="10" customWidth="1"/>
    <col min="22" max="22" width="12.7109375" style="10" customWidth="1"/>
    <col min="23" max="23" width="4.7109375" style="10" customWidth="1"/>
    <col min="24" max="24" width="11.42578125" style="10" customWidth="1"/>
    <col min="25" max="25" width="4.7109375" style="10" customWidth="1"/>
    <col min="26" max="26" width="12.85546875" style="10" customWidth="1"/>
    <col min="27" max="27" width="4.7109375" style="10" customWidth="1"/>
    <col min="28" max="28" width="12.7109375" style="14" bestFit="1" customWidth="1"/>
    <col min="29" max="29" width="4.7109375" style="14" customWidth="1"/>
    <col min="30" max="30" width="10.85546875" style="10" customWidth="1"/>
    <col min="31" max="31" width="4.7109375" style="10" customWidth="1"/>
    <col min="32" max="32" width="12.7109375" style="10" customWidth="1"/>
    <col min="33" max="33" width="5.5703125" style="10" customWidth="1"/>
    <col min="34" max="34" width="12.7109375" style="10" customWidth="1"/>
    <col min="35" max="35" width="4.7109375" style="10" customWidth="1"/>
    <col min="36" max="36" width="12.7109375" style="10" customWidth="1"/>
    <col min="37" max="37" width="4.7109375" style="10" customWidth="1"/>
    <col min="38" max="38" width="12.7109375" style="10" customWidth="1"/>
    <col min="39" max="39" width="4.7109375" style="10" customWidth="1"/>
    <col min="40" max="40" width="11.5703125" style="10" customWidth="1"/>
    <col min="41" max="41" width="4.7109375" style="10" customWidth="1"/>
    <col min="42" max="42" width="12.7109375" style="10" customWidth="1"/>
    <col min="43" max="43" width="4.7109375" style="10" customWidth="1"/>
    <col min="44" max="44" width="12.7109375" style="10" customWidth="1"/>
    <col min="45" max="45" width="4.7109375" style="10" customWidth="1"/>
    <col min="46" max="46" width="9.85546875" style="10" customWidth="1"/>
    <col min="47" max="47" width="4.7109375" style="10" customWidth="1"/>
    <col min="48" max="48" width="12.7109375" style="10" customWidth="1"/>
    <col min="49" max="49" width="4.7109375" style="10" customWidth="1"/>
    <col min="50" max="50" width="9.28515625" style="10" customWidth="1"/>
    <col min="51" max="51" width="5.5703125" style="10" customWidth="1"/>
    <col min="52" max="52" width="9.28515625" style="10" customWidth="1"/>
    <col min="53" max="53" width="7" style="10" bestFit="1" customWidth="1"/>
    <col min="54" max="54" width="9" style="10" customWidth="1"/>
    <col min="55" max="55" width="5.5703125" style="10" customWidth="1"/>
    <col min="56" max="56" width="9" style="10" customWidth="1"/>
    <col min="57" max="57" width="5.5703125" style="10" customWidth="1"/>
    <col min="58" max="58" width="9.140625" style="10"/>
    <col min="59" max="59" width="5.5703125" style="10" customWidth="1"/>
    <col min="60" max="60" width="9" style="10" customWidth="1"/>
    <col min="61" max="61" width="5.5703125" style="10" customWidth="1"/>
    <col min="62" max="62" width="12" style="10" customWidth="1"/>
    <col min="63" max="63" width="6.85546875" style="10" customWidth="1"/>
    <col min="64" max="64" width="10" style="10" customWidth="1"/>
    <col min="65" max="65" width="4.7109375" style="10" customWidth="1"/>
    <col min="66" max="66" width="9" style="10" customWidth="1"/>
    <col min="67" max="67" width="4.7109375" style="10" customWidth="1"/>
    <col min="68" max="68" width="12.7109375" style="10" customWidth="1"/>
    <col min="69" max="69" width="4.7109375" style="10" customWidth="1"/>
    <col min="70" max="70" width="13.85546875" style="10" customWidth="1"/>
    <col min="71" max="71" width="4.140625" style="10" customWidth="1"/>
    <col min="72" max="72" width="11.7109375" style="10" customWidth="1"/>
    <col min="73" max="73" width="4.85546875" style="10" customWidth="1"/>
    <col min="74" max="74" width="13" style="10" customWidth="1"/>
    <col min="75" max="75" width="4.7109375" style="10" customWidth="1"/>
    <col min="76" max="76" width="9.5703125" style="10" customWidth="1"/>
    <col min="77" max="77" width="4.7109375" style="10" customWidth="1"/>
    <col min="78" max="78" width="9.42578125" style="10" customWidth="1"/>
    <col min="79" max="79" width="4.7109375" style="10" customWidth="1"/>
    <col min="80" max="83" width="9.140625" style="9"/>
    <col min="84" max="84" width="4.7109375" style="10" customWidth="1"/>
    <col min="85" max="85" width="12.7109375" style="10" customWidth="1"/>
    <col min="86" max="86" width="4.7109375" style="10" customWidth="1"/>
    <col min="87" max="87" width="12.7109375" style="10" customWidth="1"/>
    <col min="88" max="88" width="4.7109375" style="10" customWidth="1"/>
    <col min="89" max="16384" width="9.140625" style="10"/>
  </cols>
  <sheetData>
    <row r="1" spans="1:92" ht="12.75" customHeight="1">
      <c r="N1" s="14"/>
      <c r="O1" s="14"/>
      <c r="R1" s="14"/>
      <c r="S1" s="14"/>
      <c r="Z1" s="69"/>
      <c r="BJ1" s="15"/>
      <c r="BK1" s="14"/>
      <c r="BT1" s="2"/>
      <c r="BU1" s="14"/>
      <c r="CF1" s="15"/>
      <c r="CG1" s="14"/>
      <c r="CH1" s="14"/>
      <c r="CI1" s="14"/>
      <c r="CJ1" s="14"/>
    </row>
    <row r="2" spans="1:92" ht="12.75" customHeight="1">
      <c r="D2" s="69" t="s">
        <v>389</v>
      </c>
      <c r="F2" s="69" t="s">
        <v>389</v>
      </c>
      <c r="H2" s="69" t="s">
        <v>389</v>
      </c>
      <c r="J2" s="69" t="s">
        <v>389</v>
      </c>
      <c r="L2" s="69" t="s">
        <v>389</v>
      </c>
      <c r="N2" s="49" t="s">
        <v>389</v>
      </c>
      <c r="O2" s="14"/>
      <c r="P2" s="69" t="s">
        <v>389</v>
      </c>
      <c r="R2" s="49" t="s">
        <v>389</v>
      </c>
      <c r="S2" s="14"/>
      <c r="T2" s="69" t="s">
        <v>389</v>
      </c>
      <c r="V2" s="69" t="s">
        <v>389</v>
      </c>
      <c r="X2" s="69" t="s">
        <v>389</v>
      </c>
      <c r="Z2" s="69" t="s">
        <v>389</v>
      </c>
      <c r="AB2" s="49" t="s">
        <v>389</v>
      </c>
      <c r="AF2" s="69" t="s">
        <v>389</v>
      </c>
      <c r="AH2" s="69" t="s">
        <v>389</v>
      </c>
      <c r="AJ2" s="69" t="s">
        <v>389</v>
      </c>
      <c r="AL2" s="69" t="s">
        <v>389</v>
      </c>
      <c r="AN2" s="126" t="s">
        <v>389</v>
      </c>
      <c r="AP2" s="126" t="s">
        <v>389</v>
      </c>
      <c r="AT2" s="69" t="s">
        <v>389</v>
      </c>
      <c r="AV2" s="69" t="s">
        <v>389</v>
      </c>
      <c r="AX2" s="69" t="s">
        <v>389</v>
      </c>
      <c r="AZ2" s="69" t="s">
        <v>389</v>
      </c>
      <c r="BB2" s="69" t="s">
        <v>389</v>
      </c>
      <c r="BD2" s="69" t="s">
        <v>389</v>
      </c>
      <c r="BF2" s="69" t="s">
        <v>389</v>
      </c>
      <c r="BH2" s="69" t="s">
        <v>389</v>
      </c>
      <c r="BJ2" s="126" t="s">
        <v>389</v>
      </c>
      <c r="BK2" s="14"/>
      <c r="BL2" s="69" t="s">
        <v>389</v>
      </c>
      <c r="BN2" s="69" t="s">
        <v>389</v>
      </c>
      <c r="BP2" s="69" t="s">
        <v>389</v>
      </c>
      <c r="BR2" s="49" t="s">
        <v>389</v>
      </c>
      <c r="BT2" s="49" t="s">
        <v>389</v>
      </c>
      <c r="BU2" s="14"/>
      <c r="BV2" s="49" t="s">
        <v>389</v>
      </c>
      <c r="BX2" s="49" t="s">
        <v>389</v>
      </c>
      <c r="BZ2" s="49" t="s">
        <v>389</v>
      </c>
      <c r="CF2" s="15"/>
      <c r="CG2" s="14"/>
      <c r="CH2" s="14"/>
      <c r="CI2" s="14"/>
      <c r="CJ2" s="14"/>
    </row>
    <row r="3" spans="1:92" s="108" customFormat="1" ht="12.75" customHeight="1">
      <c r="A3" s="173" t="s">
        <v>1018</v>
      </c>
      <c r="B3" s="156" t="s">
        <v>79</v>
      </c>
      <c r="C3" s="156"/>
      <c r="D3" s="16" t="s">
        <v>585</v>
      </c>
      <c r="E3" s="156"/>
      <c r="F3" s="156" t="s">
        <v>394</v>
      </c>
      <c r="G3" s="175"/>
      <c r="H3" s="180" t="s">
        <v>395</v>
      </c>
      <c r="I3" s="156"/>
      <c r="J3" s="174" t="s">
        <v>1019</v>
      </c>
      <c r="K3" s="156"/>
      <c r="L3" s="180" t="s">
        <v>1020</v>
      </c>
      <c r="M3" s="156"/>
      <c r="N3" s="180" t="s">
        <v>587</v>
      </c>
      <c r="O3" s="156"/>
      <c r="P3" s="175" t="s">
        <v>397</v>
      </c>
      <c r="Q3" s="175"/>
      <c r="R3" s="180" t="s">
        <v>1021</v>
      </c>
      <c r="S3" s="156"/>
      <c r="T3" s="180" t="s">
        <v>1022</v>
      </c>
      <c r="U3" s="156"/>
      <c r="V3" s="175" t="s">
        <v>404</v>
      </c>
      <c r="W3" s="156"/>
      <c r="X3" s="180" t="s">
        <v>593</v>
      </c>
      <c r="Y3" s="156"/>
      <c r="Z3" s="16" t="s">
        <v>409</v>
      </c>
      <c r="AA3" s="16"/>
      <c r="AB3" s="180" t="s">
        <v>413</v>
      </c>
      <c r="AC3" s="16"/>
      <c r="AD3" s="255" t="s">
        <v>509</v>
      </c>
      <c r="AE3" s="16"/>
      <c r="AF3" s="156" t="s">
        <v>1023</v>
      </c>
      <c r="AG3" s="156"/>
      <c r="AH3" s="174" t="s">
        <v>595</v>
      </c>
      <c r="AI3" s="156"/>
      <c r="AJ3" s="174" t="s">
        <v>1024</v>
      </c>
      <c r="AK3" s="156"/>
      <c r="AL3" s="156" t="s">
        <v>423</v>
      </c>
      <c r="AM3" s="156"/>
      <c r="AN3" s="179" t="s">
        <v>1025</v>
      </c>
      <c r="AO3" s="174"/>
      <c r="AP3" s="179" t="s">
        <v>1025</v>
      </c>
      <c r="AQ3" s="156"/>
      <c r="AR3" s="156" t="s">
        <v>426</v>
      </c>
      <c r="AS3" s="156"/>
      <c r="AT3" s="156" t="s">
        <v>426</v>
      </c>
      <c r="AU3" s="156"/>
      <c r="AV3" s="156" t="s">
        <v>429</v>
      </c>
      <c r="AW3" s="156"/>
      <c r="AX3" s="174" t="s">
        <v>565</v>
      </c>
      <c r="AY3" s="156"/>
      <c r="AZ3" s="174" t="s">
        <v>1026</v>
      </c>
      <c r="BA3" s="156"/>
      <c r="BB3" s="16" t="s">
        <v>437</v>
      </c>
      <c r="BC3" s="16"/>
      <c r="BD3" s="16" t="s">
        <v>1027</v>
      </c>
      <c r="BE3" s="16"/>
      <c r="BF3" s="175" t="s">
        <v>1028</v>
      </c>
      <c r="BG3" s="156"/>
      <c r="BH3" s="16" t="s">
        <v>1029</v>
      </c>
      <c r="BI3" s="16"/>
      <c r="BJ3" s="174" t="s">
        <v>440</v>
      </c>
      <c r="BK3" s="156"/>
      <c r="BL3" s="16" t="s">
        <v>1030</v>
      </c>
      <c r="BM3" s="156"/>
      <c r="BN3" s="16" t="s">
        <v>1030</v>
      </c>
      <c r="BO3" s="156"/>
      <c r="BP3" s="180" t="s">
        <v>741</v>
      </c>
      <c r="BQ3" s="156"/>
      <c r="BR3" s="156" t="s">
        <v>1031</v>
      </c>
      <c r="BS3" s="156"/>
      <c r="BT3" s="156" t="s">
        <v>1031</v>
      </c>
      <c r="BU3" s="156"/>
      <c r="BV3" s="156" t="s">
        <v>448</v>
      </c>
      <c r="BW3" s="156"/>
      <c r="BX3" s="156" t="s">
        <v>448</v>
      </c>
      <c r="BY3" s="261"/>
      <c r="BZ3" s="156" t="s">
        <v>448</v>
      </c>
      <c r="CA3" s="156"/>
      <c r="CF3" s="32"/>
      <c r="CG3" s="32"/>
      <c r="CH3" s="32"/>
      <c r="CI3" s="32"/>
      <c r="CJ3" s="260"/>
      <c r="CK3" s="32"/>
      <c r="CL3" s="260"/>
      <c r="CM3" s="32"/>
      <c r="CN3" s="32"/>
    </row>
    <row r="4" spans="1:92" s="108" customFormat="1" ht="12.75" customHeight="1">
      <c r="A4" s="282" t="s">
        <v>286</v>
      </c>
      <c r="B4" s="177"/>
      <c r="C4" s="177"/>
      <c r="D4" s="176" t="s">
        <v>1032</v>
      </c>
      <c r="E4" s="177"/>
      <c r="F4" s="177" t="s">
        <v>1032</v>
      </c>
      <c r="G4" s="183"/>
      <c r="H4" s="182" t="s">
        <v>1033</v>
      </c>
      <c r="I4" s="177"/>
      <c r="J4" s="178" t="s">
        <v>879</v>
      </c>
      <c r="K4" s="177"/>
      <c r="L4" s="182" t="s">
        <v>679</v>
      </c>
      <c r="M4" s="177"/>
      <c r="N4" s="182" t="s">
        <v>1034</v>
      </c>
      <c r="O4" s="177"/>
      <c r="P4" s="183" t="s">
        <v>1035</v>
      </c>
      <c r="Q4" s="183"/>
      <c r="R4" s="182" t="s">
        <v>1036</v>
      </c>
      <c r="S4" s="177"/>
      <c r="T4" s="182" t="s">
        <v>1037</v>
      </c>
      <c r="U4" s="177"/>
      <c r="V4" s="183" t="s">
        <v>1038</v>
      </c>
      <c r="W4" s="177"/>
      <c r="X4" s="182" t="s">
        <v>1035</v>
      </c>
      <c r="Y4" s="177"/>
      <c r="Z4" s="176" t="s">
        <v>1039</v>
      </c>
      <c r="AA4" s="176"/>
      <c r="AB4" s="182" t="s">
        <v>1035</v>
      </c>
      <c r="AC4" s="176"/>
      <c r="AD4" s="256" t="s">
        <v>1040</v>
      </c>
      <c r="AE4" s="176"/>
      <c r="AF4" s="177" t="s">
        <v>1041</v>
      </c>
      <c r="AG4" s="177"/>
      <c r="AH4" s="178" t="s">
        <v>1042</v>
      </c>
      <c r="AI4" s="177"/>
      <c r="AJ4" s="178" t="s">
        <v>1043</v>
      </c>
      <c r="AK4" s="177"/>
      <c r="AL4" s="177" t="s">
        <v>1032</v>
      </c>
      <c r="AM4" s="177"/>
      <c r="AN4" s="176" t="s">
        <v>631</v>
      </c>
      <c r="AO4" s="178"/>
      <c r="AP4" s="181" t="s">
        <v>621</v>
      </c>
      <c r="AQ4" s="177"/>
      <c r="AR4" s="177" t="s">
        <v>1044</v>
      </c>
      <c r="AS4" s="177"/>
      <c r="AT4" s="177" t="s">
        <v>1045</v>
      </c>
      <c r="AU4" s="177"/>
      <c r="AV4" s="177" t="s">
        <v>1046</v>
      </c>
      <c r="AW4" s="177"/>
      <c r="AX4" s="178" t="s">
        <v>1047</v>
      </c>
      <c r="AY4" s="177"/>
      <c r="AZ4" s="178" t="s">
        <v>1035</v>
      </c>
      <c r="BA4" s="177"/>
      <c r="BB4" s="176" t="s">
        <v>1035</v>
      </c>
      <c r="BC4" s="176"/>
      <c r="BD4" s="176" t="s">
        <v>679</v>
      </c>
      <c r="BE4" s="176"/>
      <c r="BF4" s="183" t="s">
        <v>1048</v>
      </c>
      <c r="BG4" s="177"/>
      <c r="BH4" s="176" t="s">
        <v>1049</v>
      </c>
      <c r="BI4" s="176"/>
      <c r="BJ4" s="182" t="s">
        <v>1050</v>
      </c>
      <c r="BK4" s="177"/>
      <c r="BL4" s="176" t="s">
        <v>621</v>
      </c>
      <c r="BM4" s="177"/>
      <c r="BN4" s="176" t="s">
        <v>631</v>
      </c>
      <c r="BO4" s="177"/>
      <c r="BP4" s="262" t="s">
        <v>1051</v>
      </c>
      <c r="BQ4" s="177"/>
      <c r="BR4" s="177" t="s">
        <v>619</v>
      </c>
      <c r="BS4" s="177"/>
      <c r="BT4" s="177" t="s">
        <v>631</v>
      </c>
      <c r="BU4" s="177"/>
      <c r="BV4" s="177" t="s">
        <v>1052</v>
      </c>
      <c r="BW4" s="177"/>
      <c r="BX4" s="177" t="s">
        <v>1053</v>
      </c>
      <c r="BY4" s="263"/>
      <c r="BZ4" s="177" t="s">
        <v>1054</v>
      </c>
      <c r="CA4" s="177"/>
      <c r="CF4" s="32"/>
      <c r="CG4" s="32"/>
      <c r="CH4" s="32"/>
      <c r="CI4" s="32"/>
      <c r="CJ4" s="260"/>
      <c r="CK4" s="32"/>
      <c r="CL4" s="260"/>
      <c r="CM4" s="32"/>
      <c r="CN4" s="32"/>
    </row>
    <row r="5" spans="1:92" ht="12.75" customHeight="1">
      <c r="A5" s="59"/>
      <c r="B5" s="59" t="s">
        <v>83</v>
      </c>
      <c r="C5" s="59" t="s">
        <v>16</v>
      </c>
      <c r="D5" s="59" t="s">
        <v>83</v>
      </c>
      <c r="E5" s="59" t="s">
        <v>16</v>
      </c>
      <c r="F5" s="59" t="s">
        <v>83</v>
      </c>
      <c r="G5" s="59" t="s">
        <v>16</v>
      </c>
      <c r="H5" s="59" t="s">
        <v>83</v>
      </c>
      <c r="I5" s="59" t="s">
        <v>16</v>
      </c>
      <c r="J5" s="59" t="s">
        <v>83</v>
      </c>
      <c r="K5" s="59" t="s">
        <v>16</v>
      </c>
      <c r="L5" s="59" t="s">
        <v>83</v>
      </c>
      <c r="M5" s="59" t="s">
        <v>16</v>
      </c>
      <c r="N5" s="59" t="s">
        <v>83</v>
      </c>
      <c r="O5" s="59" t="s">
        <v>16</v>
      </c>
      <c r="P5" s="59" t="s">
        <v>83</v>
      </c>
      <c r="Q5" s="59" t="s">
        <v>16</v>
      </c>
      <c r="R5" s="59" t="s">
        <v>83</v>
      </c>
      <c r="S5" s="59" t="s">
        <v>16</v>
      </c>
      <c r="T5" s="59" t="s">
        <v>83</v>
      </c>
      <c r="U5" s="59" t="s">
        <v>16</v>
      </c>
      <c r="V5" s="59" t="s">
        <v>83</v>
      </c>
      <c r="W5" s="59" t="s">
        <v>16</v>
      </c>
      <c r="X5" s="59" t="s">
        <v>83</v>
      </c>
      <c r="Y5" s="59" t="s">
        <v>16</v>
      </c>
      <c r="Z5" s="18" t="s">
        <v>83</v>
      </c>
      <c r="AA5" s="18" t="s">
        <v>16</v>
      </c>
      <c r="AB5" s="18" t="s">
        <v>83</v>
      </c>
      <c r="AC5" s="48" t="s">
        <v>16</v>
      </c>
      <c r="AD5" s="18" t="s">
        <v>83</v>
      </c>
      <c r="AE5" s="18" t="s">
        <v>16</v>
      </c>
      <c r="AF5" s="59" t="s">
        <v>83</v>
      </c>
      <c r="AG5" s="59" t="s">
        <v>16</v>
      </c>
      <c r="AH5" s="59" t="s">
        <v>83</v>
      </c>
      <c r="AI5" s="59" t="s">
        <v>16</v>
      </c>
      <c r="AJ5" s="59" t="s">
        <v>83</v>
      </c>
      <c r="AK5" s="59" t="s">
        <v>16</v>
      </c>
      <c r="AL5" s="59" t="s">
        <v>83</v>
      </c>
      <c r="AM5" s="59" t="s">
        <v>16</v>
      </c>
      <c r="AN5" s="59" t="s">
        <v>83</v>
      </c>
      <c r="AO5" s="59" t="s">
        <v>16</v>
      </c>
      <c r="AP5" s="59" t="s">
        <v>83</v>
      </c>
      <c r="AQ5" s="59" t="s">
        <v>16</v>
      </c>
      <c r="AR5" s="18" t="s">
        <v>83</v>
      </c>
      <c r="AS5" s="18" t="s">
        <v>16</v>
      </c>
      <c r="AT5" s="59" t="s">
        <v>83</v>
      </c>
      <c r="AU5" s="59" t="s">
        <v>16</v>
      </c>
      <c r="AV5" s="59" t="s">
        <v>83</v>
      </c>
      <c r="AW5" s="59" t="s">
        <v>16</v>
      </c>
      <c r="AX5" s="59" t="s">
        <v>83</v>
      </c>
      <c r="AY5" s="59" t="s">
        <v>16</v>
      </c>
      <c r="AZ5" s="59" t="s">
        <v>83</v>
      </c>
      <c r="BA5" s="59" t="s">
        <v>16</v>
      </c>
      <c r="BB5" s="59" t="s">
        <v>83</v>
      </c>
      <c r="BC5" s="59" t="s">
        <v>16</v>
      </c>
      <c r="BD5" s="59" t="s">
        <v>83</v>
      </c>
      <c r="BE5" s="59" t="s">
        <v>16</v>
      </c>
      <c r="BF5" s="59" t="s">
        <v>83</v>
      </c>
      <c r="BG5" s="59" t="s">
        <v>16</v>
      </c>
      <c r="BH5" s="59" t="s">
        <v>83</v>
      </c>
      <c r="BI5" s="59" t="s">
        <v>16</v>
      </c>
      <c r="BJ5" s="59" t="s">
        <v>83</v>
      </c>
      <c r="BK5" s="59" t="s">
        <v>16</v>
      </c>
      <c r="BL5" s="59" t="s">
        <v>83</v>
      </c>
      <c r="BM5" s="59" t="s">
        <v>16</v>
      </c>
      <c r="BN5" s="59" t="s">
        <v>83</v>
      </c>
      <c r="BO5" s="59" t="s">
        <v>16</v>
      </c>
      <c r="BP5" s="59" t="s">
        <v>83</v>
      </c>
      <c r="BQ5" s="59" t="s">
        <v>16</v>
      </c>
      <c r="BR5" s="59" t="s">
        <v>83</v>
      </c>
      <c r="BS5" s="59" t="s">
        <v>16</v>
      </c>
      <c r="BT5" s="59" t="s">
        <v>83</v>
      </c>
      <c r="BU5" s="59" t="s">
        <v>16</v>
      </c>
      <c r="BV5" s="59" t="s">
        <v>83</v>
      </c>
      <c r="BW5" s="59" t="s">
        <v>16</v>
      </c>
      <c r="BX5" s="59" t="s">
        <v>83</v>
      </c>
      <c r="BY5" s="59" t="s">
        <v>16</v>
      </c>
      <c r="BZ5" s="59" t="s">
        <v>83</v>
      </c>
      <c r="CA5" s="59" t="s">
        <v>16</v>
      </c>
      <c r="CF5" s="14"/>
      <c r="CG5" s="49"/>
      <c r="CH5" s="49"/>
      <c r="CI5" s="49"/>
      <c r="CJ5" s="126"/>
      <c r="CK5" s="49"/>
      <c r="CL5" s="126"/>
      <c r="CM5" s="49"/>
      <c r="CN5" s="49"/>
    </row>
    <row r="6" spans="1:92" ht="12.75" customHeight="1">
      <c r="A6" s="1" t="s">
        <v>85</v>
      </c>
      <c r="Z6" s="14"/>
      <c r="AA6" s="14"/>
      <c r="AC6" s="15"/>
      <c r="AD6" s="14"/>
      <c r="AE6" s="14"/>
      <c r="AR6" s="14"/>
      <c r="AS6" s="14"/>
      <c r="CF6" s="2"/>
      <c r="CG6" s="14"/>
      <c r="CH6" s="14"/>
      <c r="CI6" s="14"/>
      <c r="CJ6" s="15"/>
      <c r="CK6" s="14"/>
      <c r="CL6" s="15"/>
      <c r="CM6" s="14"/>
      <c r="CN6" s="14"/>
    </row>
    <row r="7" spans="1:92" ht="12.75" customHeight="1">
      <c r="A7" s="10" t="s">
        <v>87</v>
      </c>
      <c r="B7" s="104">
        <f>D7+H7+J7+L7+R7+N7+T7+V7+X7+Z7+AB7+AD7+AF7+AH7+AJ7+F7+P7+AL7+AN7+AP7+AR7+AT7+AV7+AX7+AZ7+BB7+BD7+BF7+BH7+BJ7+BL7+BN7+BP7+BR7+BT7+BV7+BX7+BZ7</f>
        <v>10462.298717249996</v>
      </c>
      <c r="C7" s="15">
        <f>B7/B$10*100</f>
        <v>93.325741090156342</v>
      </c>
      <c r="D7" s="104">
        <f>SUM('FoF1'!V9:V12)</f>
        <v>136.60225833999999</v>
      </c>
      <c r="E7" s="15">
        <f>D7/D$10*100</f>
        <v>96.852007297488939</v>
      </c>
      <c r="F7" s="104">
        <f>SUM('FoF1'!BL9:BL12)</f>
        <v>18.5</v>
      </c>
      <c r="G7" s="15">
        <f>F7/F$10*100</f>
        <v>95.854922279792746</v>
      </c>
      <c r="H7" s="104">
        <f>SUM('FoF1'!CJ9:CJ12)</f>
        <v>4289.139443</v>
      </c>
      <c r="I7" s="15">
        <f>H7/H$10*100</f>
        <v>93.809028390769384</v>
      </c>
      <c r="J7" s="104">
        <f>SUM('FoF1'!CP9:CP12)</f>
        <v>0</v>
      </c>
      <c r="K7" s="15">
        <f>J7/J$10*100</f>
        <v>0</v>
      </c>
      <c r="L7" s="104">
        <f>SUM('FoF1'!DH9:DH12)</f>
        <v>55.464422999999996</v>
      </c>
      <c r="M7" s="15">
        <f>L7/L$10*100</f>
        <v>96.625246497984335</v>
      </c>
      <c r="N7" s="104">
        <f>SUM('FoF1'!DN9:DN12)</f>
        <v>0</v>
      </c>
      <c r="O7" s="15" t="e">
        <f>N7/N$10*100</f>
        <v>#DIV/0!</v>
      </c>
      <c r="P7" s="104">
        <f>SUM('FoF2'!G9:G12)</f>
        <v>0</v>
      </c>
      <c r="Q7" s="15" t="e">
        <f>P7/P$10*100</f>
        <v>#DIV/0!</v>
      </c>
      <c r="R7" s="104">
        <f>SUM('FoF1'!GH9:GH12)</f>
        <v>797.18999999999994</v>
      </c>
      <c r="S7" s="15">
        <f>R7/R$10*100</f>
        <v>96.326683502700618</v>
      </c>
      <c r="T7" s="104">
        <f>SUM('FoF1'!GT9:GT12)</f>
        <v>200.09474</v>
      </c>
      <c r="U7" s="15">
        <f>T7/T$10*100</f>
        <v>97.054001373439945</v>
      </c>
      <c r="V7" s="104">
        <f>SUM('FoF1'!HF9:HF12)</f>
        <v>4.3297603999999996</v>
      </c>
      <c r="W7" s="15">
        <f>V7/V$10*100</f>
        <v>100</v>
      </c>
      <c r="X7" s="104">
        <f>SUM('FoF2'!M9:M12)</f>
        <v>0</v>
      </c>
      <c r="Y7" s="15" t="e">
        <f>X7/X$10*100</f>
        <v>#DIV/0!</v>
      </c>
      <c r="Z7" s="104">
        <f>SUM('FoF2'!AE9:AE12)</f>
        <v>80.400000000000006</v>
      </c>
      <c r="AA7" s="15">
        <f>Z7/Z$10*100</f>
        <v>96.750902527075809</v>
      </c>
      <c r="AB7" s="104">
        <f>SUM('FoF2'!BR9:BR12)</f>
        <v>0</v>
      </c>
      <c r="AC7" s="15" t="e">
        <f>AB7/AB$10*100</f>
        <v>#DIV/0!</v>
      </c>
      <c r="AD7" s="104">
        <v>1653.0039499199997</v>
      </c>
      <c r="AE7" s="15">
        <f>AD7/AD$10*100</f>
        <v>96.408478513095929</v>
      </c>
      <c r="AF7" s="104">
        <f>SUM('FoF2'!CJ9:CJ12)</f>
        <v>588.65905506999991</v>
      </c>
      <c r="AG7" s="15">
        <f>AF7/AF$10*100</f>
        <v>99.395421055408391</v>
      </c>
      <c r="AH7" s="104">
        <f>SUM('FoF2'!DZ9:DZ12)</f>
        <v>7.02</v>
      </c>
      <c r="AI7" s="15">
        <f>AH7/AH$10*100</f>
        <v>69.367588932806328</v>
      </c>
      <c r="AJ7" s="104">
        <f>SUM('FoF2'!EI9:EI12)</f>
        <v>115.4</v>
      </c>
      <c r="AK7" s="15">
        <f>AJ7/AJ$10*100</f>
        <v>91.442155309033282</v>
      </c>
      <c r="AL7" s="104">
        <f>SUM('FoF2'!FD9:FD12)</f>
        <v>196.506192</v>
      </c>
      <c r="AM7" s="15">
        <f>AL7/AL$10*100</f>
        <v>93.852915613489444</v>
      </c>
      <c r="AN7" s="104">
        <f>SUM('FoF2'!GN9:GN12)</f>
        <v>2.3951868199999997</v>
      </c>
      <c r="AO7" s="15">
        <f>AN7/AN$10*100</f>
        <v>98.779681504873523</v>
      </c>
      <c r="AP7" s="104">
        <f>SUM('FoF2'!GQ9:GQ12)</f>
        <v>1.8812098100000001</v>
      </c>
      <c r="AQ7" s="15">
        <f>AP7/AP$10*100</f>
        <v>99.398874019315713</v>
      </c>
      <c r="AR7" s="104">
        <v>194.02500000000001</v>
      </c>
      <c r="AS7" s="15">
        <f>AR7/AR$10*100</f>
        <v>55.507556923675509</v>
      </c>
      <c r="AT7" s="104">
        <f>SUM('FoF2'!HO9:HO12)</f>
        <v>84.603999999999999</v>
      </c>
      <c r="AU7" s="15">
        <f>AT7/AT$10*100</f>
        <v>93.963726829484997</v>
      </c>
      <c r="AV7" s="104">
        <f>SUM('FoF3'!AN9:AN12)</f>
        <v>226.7</v>
      </c>
      <c r="AW7" s="15">
        <f>AV7/AV$10*100</f>
        <v>90.318725099601593</v>
      </c>
      <c r="AX7" s="104">
        <f>SUM('FoF3'!AW9:AW12)</f>
        <v>0</v>
      </c>
      <c r="AY7" s="15" t="e">
        <f>AX7/AX$10*100</f>
        <v>#DIV/0!</v>
      </c>
      <c r="AZ7" s="104">
        <f>SUM('FoF3'!BX9:BX12)</f>
        <v>81.69</v>
      </c>
      <c r="BA7" s="15">
        <f>AZ7/AZ$10*100</f>
        <v>99.030185477027516</v>
      </c>
      <c r="BB7" s="104">
        <f>SUM('FoF3'!DQ9:DQ12)</f>
        <v>58.1</v>
      </c>
      <c r="BC7" s="15">
        <f>BB7/BB$10*100</f>
        <v>97.647058823529406</v>
      </c>
      <c r="BD7" s="104">
        <f>SUM('FoF3'!DZ9:DZ12)</f>
        <v>114.8</v>
      </c>
      <c r="BE7" s="15">
        <f>BD7/BD$10*100</f>
        <v>90.464933018124512</v>
      </c>
      <c r="BF7" s="104">
        <f>SUM('FoF3'!CM9:CM12)</f>
        <v>0</v>
      </c>
      <c r="BG7" s="15">
        <f>BF7/BF$10*100</f>
        <v>0</v>
      </c>
      <c r="BH7" s="104">
        <f>SUM('FoF3'!EO9:EO12)</f>
        <v>11.9</v>
      </c>
      <c r="BI7" s="15">
        <f>BH7/BH$10*100</f>
        <v>100</v>
      </c>
      <c r="BJ7" s="104">
        <f>SUM('FoF3'!FD9:FD12)</f>
        <v>22.871114890000001</v>
      </c>
      <c r="BK7" s="15">
        <f>BJ7/BJ$10*100</f>
        <v>92.858048951847593</v>
      </c>
      <c r="BL7" s="104">
        <f>SUM('FoF3'!EU9:EU12)</f>
        <v>102</v>
      </c>
      <c r="BM7" s="15">
        <f>BL7/BL$10*100</f>
        <v>98.741529525653434</v>
      </c>
      <c r="BN7" s="104">
        <f>SUM('FoF3'!ER9:ER12)</f>
        <v>41.4</v>
      </c>
      <c r="BO7" s="15">
        <f>BN7/BN$10*100</f>
        <v>97.183098591549282</v>
      </c>
      <c r="BP7" s="104">
        <f>SUM('FoF3'!HO9:HO12)</f>
        <v>107.63220799999999</v>
      </c>
      <c r="BQ7" s="15">
        <f>BP7/BP$10*100</f>
        <v>94.192294713776604</v>
      </c>
      <c r="BR7" s="104">
        <f>SUM('FoF3'!GH9:GH12)</f>
        <v>511.8</v>
      </c>
      <c r="BS7" s="15">
        <f>BR7/BR$10*100</f>
        <v>99.417249417249437</v>
      </c>
      <c r="BT7" s="104">
        <f>SUM('FoF3'!GE9:GE12)</f>
        <v>79.099999999999994</v>
      </c>
      <c r="BU7" s="15">
        <f>BT7/BT$10*100</f>
        <v>98.751560549313353</v>
      </c>
      <c r="BV7" s="104">
        <f>SUM('FoF4'!BI9:BI12)</f>
        <v>68.145206000000002</v>
      </c>
      <c r="BW7" s="15">
        <f>BV7/BV$10*100</f>
        <v>98.732446990203087</v>
      </c>
      <c r="BX7" s="104">
        <f>SUM('FoF4'!BL9:BL12)</f>
        <v>297.65496999999999</v>
      </c>
      <c r="BY7" s="15">
        <f>BX7/BX$10*100</f>
        <v>98.843530739823109</v>
      </c>
      <c r="BZ7" s="104">
        <f>SUM('FoF4'!BO9:BO12)</f>
        <v>313.29000000000002</v>
      </c>
      <c r="CA7" s="15">
        <f>BZ7/BZ$10*100</f>
        <v>98.24848069068787</v>
      </c>
      <c r="CF7" s="2"/>
      <c r="CG7" s="104"/>
      <c r="CH7" s="15"/>
      <c r="CI7" s="14"/>
      <c r="CJ7" s="15"/>
      <c r="CK7" s="14"/>
      <c r="CL7" s="15"/>
      <c r="CM7" s="14"/>
      <c r="CN7" s="15"/>
    </row>
    <row r="8" spans="1:92" ht="12.75" customHeight="1">
      <c r="A8" s="10" t="s">
        <v>88</v>
      </c>
      <c r="B8" s="104">
        <f>D8+H8+J8+L8+R8+N8+T8+V8+X8+Z8+AB8+AD8+AF8+AH8+AJ8+F8+P8+AL8+AN8+AP8+AR8+AT8+AV8+AX8+AZ8+BB8+BD8+BF8+BH8+BJ8+BL8+BN8+BP8+BR8+BT8+BV8+BX8+BZ8</f>
        <v>740.06697597999994</v>
      </c>
      <c r="C8" s="15">
        <f>B8/B$10*100</f>
        <v>6.601541483021113</v>
      </c>
      <c r="D8" s="104">
        <f>'FoF1'!V8</f>
        <v>4.4400000000000004</v>
      </c>
      <c r="E8" s="15">
        <f>D8/D$10*100</f>
        <v>3.1479927025110626</v>
      </c>
      <c r="F8" s="104">
        <f>'FoF1'!BL8</f>
        <v>0.8</v>
      </c>
      <c r="G8" s="15">
        <f>F8/F$10*100</f>
        <v>4.1450777202072544</v>
      </c>
      <c r="H8" s="104">
        <f>'FoF1'!CJ8</f>
        <v>283.063805</v>
      </c>
      <c r="I8" s="15">
        <f>H8/H$10*100</f>
        <v>6.1909716092306146</v>
      </c>
      <c r="J8" s="104">
        <f>'FoF1'!CP8</f>
        <v>1.3</v>
      </c>
      <c r="K8" s="15">
        <f>J8/J$10*100</f>
        <v>100</v>
      </c>
      <c r="L8" s="104">
        <f>'FoF1'!DH8</f>
        <v>1.9371619999999998</v>
      </c>
      <c r="M8" s="15">
        <f>L8/L$10*100</f>
        <v>3.3747535020156669</v>
      </c>
      <c r="N8" s="104">
        <f>'FoF1'!DN8</f>
        <v>0</v>
      </c>
      <c r="O8" s="15" t="e">
        <f>N8/N$10*100</f>
        <v>#DIV/0!</v>
      </c>
      <c r="P8" s="104">
        <f>'FoF2'!G8</f>
        <v>0</v>
      </c>
      <c r="Q8" s="15" t="e">
        <f>P8/P$10*100</f>
        <v>#DIV/0!</v>
      </c>
      <c r="R8" s="104">
        <f>'FoF1'!GH8</f>
        <v>30.4</v>
      </c>
      <c r="S8" s="15">
        <f>R8/R$10*100</f>
        <v>3.6733164972993877</v>
      </c>
      <c r="T8" s="104">
        <f>'FoF1'!GT8</f>
        <v>6.0737199999999998</v>
      </c>
      <c r="U8" s="15">
        <f>T8/T$10*100</f>
        <v>2.9459986265600469</v>
      </c>
      <c r="V8" s="104">
        <f>'FoF1'!HF8</f>
        <v>0</v>
      </c>
      <c r="W8" s="15">
        <f>V8/V$10*100</f>
        <v>0</v>
      </c>
      <c r="X8" s="104">
        <f>'FoF2'!M8</f>
        <v>0</v>
      </c>
      <c r="Y8" s="15" t="e">
        <f>X8/X$10*100</f>
        <v>#DIV/0!</v>
      </c>
      <c r="Z8" s="104">
        <f>'FoF2'!AE8</f>
        <v>2.7</v>
      </c>
      <c r="AA8" s="15">
        <f>Z8/Z$10*100</f>
        <v>3.2490974729241873</v>
      </c>
      <c r="AB8" s="104">
        <f>'FoF2'!BR8</f>
        <v>0</v>
      </c>
      <c r="AC8" s="15" t="e">
        <f>AB8/AB$10*100</f>
        <v>#DIV/0!</v>
      </c>
      <c r="AD8" s="104">
        <v>61.57963797</v>
      </c>
      <c r="AE8" s="15">
        <f>AD8/AD$10*100</f>
        <v>3.5915214869040661</v>
      </c>
      <c r="AF8" s="104">
        <f>'FoF2'!CJ8</f>
        <v>3.5805559900000001</v>
      </c>
      <c r="AG8" s="15">
        <f>AF8/AF$10*100</f>
        <v>0.60457894459160944</v>
      </c>
      <c r="AH8" s="104">
        <f>'FoF2'!DZ8</f>
        <v>3.1</v>
      </c>
      <c r="AI8" s="15">
        <f>AH8/AH$10*100</f>
        <v>30.632411067193676</v>
      </c>
      <c r="AJ8" s="104">
        <f>'FoF2'!EI8</f>
        <v>10.8</v>
      </c>
      <c r="AK8" s="15">
        <f>AJ8/AJ$10*100</f>
        <v>8.5578446909667214</v>
      </c>
      <c r="AL8" s="104">
        <f>'FoF2'!FD8</f>
        <v>12.870566</v>
      </c>
      <c r="AM8" s="15">
        <f>AL8/AL$10*100</f>
        <v>6.14708438651056</v>
      </c>
      <c r="AN8" s="104">
        <f>'FoF3'!CG8</f>
        <v>2.9590000000000002E-2</v>
      </c>
      <c r="AO8" s="15">
        <f>AN8/AN$10*100</f>
        <v>1.220318495126492</v>
      </c>
      <c r="AP8" s="104">
        <f>'FoF2'!GQ8</f>
        <v>1.1376829999999999E-2</v>
      </c>
      <c r="AQ8" s="15">
        <f>AP8/AP$10*100</f>
        <v>0.60112598068429779</v>
      </c>
      <c r="AR8" s="104">
        <v>147.37</v>
      </c>
      <c r="AS8" s="15">
        <f>AR8/AR$10*100</f>
        <v>42.160281736075554</v>
      </c>
      <c r="AT8" s="104">
        <f>'FoF2'!HO8</f>
        <v>5.4349999999999996</v>
      </c>
      <c r="AU8" s="15">
        <f>AT8/AT$10*100</f>
        <v>6.0362731705149981</v>
      </c>
      <c r="AV8" s="104">
        <f>'FoF3'!AN8</f>
        <v>24.3</v>
      </c>
      <c r="AW8" s="15">
        <f>AV8/AV$10*100</f>
        <v>9.6812749003984067</v>
      </c>
      <c r="AX8" s="104">
        <f>'FoF3'!AW8</f>
        <v>0</v>
      </c>
      <c r="AY8" s="15" t="e">
        <f>AX8/AX$10*100</f>
        <v>#DIV/0!</v>
      </c>
      <c r="AZ8" s="104">
        <f>'FoF3'!BX8</f>
        <v>0.8</v>
      </c>
      <c r="BA8" s="15">
        <f>AZ8/AZ$10*100</f>
        <v>0.96981452297248161</v>
      </c>
      <c r="BB8" s="104">
        <f>'FoF3'!DQ8</f>
        <v>1.4</v>
      </c>
      <c r="BC8" s="15">
        <f>BB8/BB$10*100</f>
        <v>2.3529411764705883</v>
      </c>
      <c r="BD8" s="104">
        <f>'FoF3'!DZ8</f>
        <v>12.1</v>
      </c>
      <c r="BE8" s="15">
        <f>BD8/BD$10*100</f>
        <v>9.5350669818754916</v>
      </c>
      <c r="BF8" s="104">
        <f>'FoF3'!CM8</f>
        <v>101.137514</v>
      </c>
      <c r="BG8" s="15">
        <f>BF8/BF$10*100</f>
        <v>100</v>
      </c>
      <c r="BH8" s="104">
        <f>'FoF3'!EO8</f>
        <v>0</v>
      </c>
      <c r="BI8" s="15">
        <f>BH8/BH$10*100</f>
        <v>0</v>
      </c>
      <c r="BJ8" s="104">
        <f>'FoF3'!FD8</f>
        <v>1.75907619</v>
      </c>
      <c r="BK8" s="15">
        <f>BJ8/BJ$10*100</f>
        <v>7.1419510481524036</v>
      </c>
      <c r="BL8" s="104">
        <f>'FoF3'!EU8</f>
        <v>1.3</v>
      </c>
      <c r="BM8" s="15">
        <f>BL8/BL$10*100</f>
        <v>1.2584704743465636</v>
      </c>
      <c r="BN8" s="104">
        <f>'FoF3'!ER8</f>
        <v>1.2</v>
      </c>
      <c r="BO8" s="15">
        <f>BN8/BN$10*100</f>
        <v>2.816901408450704</v>
      </c>
      <c r="BP8" s="104">
        <f>'FoF3'!HO8</f>
        <v>6.6363829999999995</v>
      </c>
      <c r="BQ8" s="15">
        <f>BP8/BP$10*100</f>
        <v>5.8077052862234035</v>
      </c>
      <c r="BR8" s="104">
        <f>'FoF3'!GH8</f>
        <v>3</v>
      </c>
      <c r="BS8" s="15">
        <f>BR8/BR$10*100</f>
        <v>0.58275058275058278</v>
      </c>
      <c r="BT8" s="104">
        <f>'FoF3'!GE8</f>
        <v>1</v>
      </c>
      <c r="BU8" s="15">
        <f>BT8/BT$10*100</f>
        <v>1.2484394506866419</v>
      </c>
      <c r="BV8" s="104">
        <f>'FoF4'!BI8</f>
        <v>0.87486599999999992</v>
      </c>
      <c r="BW8" s="15">
        <f>BV8/BV$10*100</f>
        <v>1.2675530097969181</v>
      </c>
      <c r="BX8" s="104">
        <f>'FoF4'!BL8</f>
        <v>3.4825630000000007</v>
      </c>
      <c r="BY8" s="15">
        <f>BX8/BX$10*100</f>
        <v>1.1564692601768776</v>
      </c>
      <c r="BZ8" s="104">
        <f>'FoF4'!BO8</f>
        <v>5.5851600000000001</v>
      </c>
      <c r="CA8" s="15">
        <f>BZ8/BZ$10*100</f>
        <v>1.7515193093121459</v>
      </c>
      <c r="CF8" s="30"/>
      <c r="CG8" s="104"/>
      <c r="CH8" s="15"/>
      <c r="CI8" s="14"/>
      <c r="CJ8" s="15"/>
      <c r="CK8" s="14"/>
      <c r="CL8" s="15"/>
      <c r="CM8" s="14"/>
      <c r="CN8" s="15"/>
    </row>
    <row r="9" spans="1:92" ht="12.75" customHeight="1" thickBot="1">
      <c r="A9" s="11" t="s">
        <v>252</v>
      </c>
      <c r="B9" s="14">
        <f>D9+H9+J9+L9+R9+N9+T9+V9+X9+Z9+AB9+AD9+AF9+AH9+AJ9+F9+P9+AL9+AN9+AP9+AR9+AT9+AV9+AX9+AZ9+BB9+BD9+BF9+BH9+BJ9+BL9+BN9+BP9+BR9+BT9+BV9+BX9+BZ9</f>
        <v>8.1519999999999992</v>
      </c>
      <c r="C9" s="15">
        <f>B9/B$10*100</f>
        <v>7.2717426822518375E-2</v>
      </c>
      <c r="D9" s="14">
        <v>0</v>
      </c>
      <c r="E9" s="15">
        <f>D9/D$10*100</f>
        <v>0</v>
      </c>
      <c r="F9" s="14">
        <v>0</v>
      </c>
      <c r="G9" s="15">
        <f>F9/F$10*100</f>
        <v>0</v>
      </c>
      <c r="H9" s="14">
        <v>0</v>
      </c>
      <c r="I9" s="15">
        <f>H9/H$10*100</f>
        <v>0</v>
      </c>
      <c r="J9" s="14">
        <v>0</v>
      </c>
      <c r="K9" s="15">
        <f>J9/J$10*100</f>
        <v>0</v>
      </c>
      <c r="L9" s="14">
        <v>0</v>
      </c>
      <c r="M9" s="15">
        <f>L9/L$10*100</f>
        <v>0</v>
      </c>
      <c r="N9" s="14">
        <v>0</v>
      </c>
      <c r="O9" s="15" t="e">
        <f>N9/N$10*100</f>
        <v>#DIV/0!</v>
      </c>
      <c r="P9" s="14">
        <v>0</v>
      </c>
      <c r="Q9" s="15" t="e">
        <f>P9/P$10*100</f>
        <v>#DIV/0!</v>
      </c>
      <c r="R9" s="14">
        <v>0</v>
      </c>
      <c r="S9" s="15">
        <f>R9/R$10*100</f>
        <v>0</v>
      </c>
      <c r="T9" s="14">
        <v>0</v>
      </c>
      <c r="U9" s="15">
        <f>T9/T$10*100</f>
        <v>0</v>
      </c>
      <c r="V9" s="14">
        <v>0</v>
      </c>
      <c r="W9" s="15">
        <f>V9/V$10*100</f>
        <v>0</v>
      </c>
      <c r="X9" s="14">
        <v>0</v>
      </c>
      <c r="Y9" s="15" t="e">
        <f>X9/X$10*100</f>
        <v>#DIV/0!</v>
      </c>
      <c r="Z9" s="14">
        <v>0</v>
      </c>
      <c r="AA9" s="15">
        <f>Z9/Z$10*100</f>
        <v>0</v>
      </c>
      <c r="AB9" s="104">
        <v>0</v>
      </c>
      <c r="AC9" s="15" t="e">
        <f>AB9/AB$10*100</f>
        <v>#DIV/0!</v>
      </c>
      <c r="AD9" s="104">
        <v>0</v>
      </c>
      <c r="AE9" s="15">
        <f>AD9/AD$10*100</f>
        <v>0</v>
      </c>
      <c r="AF9" s="14">
        <v>0</v>
      </c>
      <c r="AG9" s="15">
        <f>AF9/AF$10*100</f>
        <v>0</v>
      </c>
      <c r="AH9" s="14">
        <v>0</v>
      </c>
      <c r="AI9" s="15">
        <f>AH9/AH$10*100</f>
        <v>0</v>
      </c>
      <c r="AJ9" s="14">
        <v>0</v>
      </c>
      <c r="AK9" s="15">
        <f>AJ9/AJ$10*100</f>
        <v>0</v>
      </c>
      <c r="AL9" s="14">
        <v>0</v>
      </c>
      <c r="AM9" s="15">
        <f>AL9/AL$10*100</f>
        <v>0</v>
      </c>
      <c r="AN9" s="14">
        <v>0</v>
      </c>
      <c r="AO9" s="15">
        <f>AN9/AN$10*100</f>
        <v>0</v>
      </c>
      <c r="AP9" s="14">
        <v>0</v>
      </c>
      <c r="AQ9" s="15">
        <f>AP9/AP$10*100</f>
        <v>0</v>
      </c>
      <c r="AR9" s="104">
        <v>8.1519999999999992</v>
      </c>
      <c r="AS9" s="15">
        <f>AR9/AR$10*100</f>
        <v>2.3321613402489509</v>
      </c>
      <c r="AT9" s="14">
        <v>0</v>
      </c>
      <c r="AU9" s="15">
        <f>AT9/AT$10*100</f>
        <v>0</v>
      </c>
      <c r="AV9" s="14">
        <v>0</v>
      </c>
      <c r="AW9" s="15">
        <f>AV9/AV$10*100</f>
        <v>0</v>
      </c>
      <c r="AX9" s="14">
        <v>0</v>
      </c>
      <c r="AY9" s="15" t="e">
        <f>AX9/AX$10*100</f>
        <v>#DIV/0!</v>
      </c>
      <c r="AZ9" s="14">
        <v>0</v>
      </c>
      <c r="BA9" s="15">
        <f>AZ9/AZ$10*100</f>
        <v>0</v>
      </c>
      <c r="BB9" s="14">
        <v>0</v>
      </c>
      <c r="BC9" s="15">
        <f>BB9/BB$10*100</f>
        <v>0</v>
      </c>
      <c r="BD9" s="14">
        <v>0</v>
      </c>
      <c r="BE9" s="15">
        <f>BD9/BD$10*100</f>
        <v>0</v>
      </c>
      <c r="BF9" s="14">
        <v>0</v>
      </c>
      <c r="BG9" s="15">
        <f>BF9/BF$10*100</f>
        <v>0</v>
      </c>
      <c r="BH9" s="14">
        <v>0</v>
      </c>
      <c r="BI9" s="15">
        <f>BH9/BH$10*100</f>
        <v>0</v>
      </c>
      <c r="BJ9" s="14">
        <v>0</v>
      </c>
      <c r="BK9" s="15">
        <f>BJ9/BJ$10*100</f>
        <v>0</v>
      </c>
      <c r="BL9" s="14">
        <v>0</v>
      </c>
      <c r="BM9" s="15">
        <f>BL9/BL$10*100</f>
        <v>0</v>
      </c>
      <c r="BN9" s="14">
        <v>0</v>
      </c>
      <c r="BO9" s="15">
        <f>BN9/BN$10*100</f>
        <v>0</v>
      </c>
      <c r="BP9" s="14">
        <v>0</v>
      </c>
      <c r="BQ9" s="15">
        <f>BP9/BP$10*100</f>
        <v>0</v>
      </c>
      <c r="BR9" s="14">
        <v>0</v>
      </c>
      <c r="BS9" s="15">
        <f>BR9/BR$10*100</f>
        <v>0</v>
      </c>
      <c r="BT9" s="14">
        <v>0</v>
      </c>
      <c r="BU9" s="15">
        <f>BT9/BT$10*100</f>
        <v>0</v>
      </c>
      <c r="BV9" s="14">
        <v>0</v>
      </c>
      <c r="BW9" s="15">
        <f>BV9/BV$10*100</f>
        <v>0</v>
      </c>
      <c r="BX9" s="14">
        <v>0</v>
      </c>
      <c r="BY9" s="15">
        <f>BX9/BX$10*100</f>
        <v>0</v>
      </c>
      <c r="BZ9" s="14">
        <v>0</v>
      </c>
      <c r="CA9" s="15">
        <f>BZ9/BZ$10*100</f>
        <v>0</v>
      </c>
      <c r="CF9" s="41"/>
      <c r="CG9" s="104"/>
      <c r="CH9" s="15"/>
      <c r="CI9" s="14"/>
      <c r="CJ9" s="15"/>
      <c r="CK9" s="14"/>
      <c r="CL9" s="15"/>
      <c r="CM9" s="14"/>
      <c r="CN9" s="15"/>
    </row>
    <row r="10" spans="1:92" ht="12.75" customHeight="1" thickBot="1">
      <c r="A10" s="112" t="s">
        <v>3</v>
      </c>
      <c r="B10" s="5">
        <f>D10+H10+J10+L10+R10+N10+T10+V10+X10+Z10+AB10+AD10+AF10+AH10+AJ10+F10+P10+AL10+AN10+AP10+AR10+AT10+AV10+AX10+AZ10+BB10+BD10+BF10+BH10+BJ10+BL10+BN10+BP10+BR10+BT10+BV10+BX10+BZ10</f>
        <v>11210.517693229998</v>
      </c>
      <c r="C10" s="50">
        <f>SUM(C7:C9)</f>
        <v>99.999999999999972</v>
      </c>
      <c r="D10" s="5">
        <f>SUM(D7:D9)</f>
        <v>141.04225833999999</v>
      </c>
      <c r="E10" s="50">
        <f>D10/D$10*100</f>
        <v>100</v>
      </c>
      <c r="F10" s="5">
        <f>SUM(F7:F9)</f>
        <v>19.3</v>
      </c>
      <c r="G10" s="50">
        <f>F10/F$10*100</f>
        <v>100</v>
      </c>
      <c r="H10" s="5">
        <f>SUM(H7:H9)</f>
        <v>4572.2032479999998</v>
      </c>
      <c r="I10" s="50">
        <f>H10/H$10*100</f>
        <v>100</v>
      </c>
      <c r="J10" s="5">
        <f>SUM(J7:J9)</f>
        <v>1.3</v>
      </c>
      <c r="K10" s="50">
        <f>J10/J$10*100</f>
        <v>100</v>
      </c>
      <c r="L10" s="5">
        <f>SUM(L7:L9)</f>
        <v>57.401584999999997</v>
      </c>
      <c r="M10" s="50">
        <f>L10/L$10*100</f>
        <v>100</v>
      </c>
      <c r="N10" s="5">
        <f>SUM(N7:N9)</f>
        <v>0</v>
      </c>
      <c r="O10" s="50" t="e">
        <f>N10/N$10*100</f>
        <v>#DIV/0!</v>
      </c>
      <c r="P10" s="5">
        <f>SUM(P7:P9)</f>
        <v>0</v>
      </c>
      <c r="Q10" s="50" t="e">
        <f>P10/P$10*100</f>
        <v>#DIV/0!</v>
      </c>
      <c r="R10" s="5">
        <f>SUM(R7:R9)</f>
        <v>827.58999999999992</v>
      </c>
      <c r="S10" s="50">
        <f>R10/R$10*100</f>
        <v>100</v>
      </c>
      <c r="T10" s="5">
        <f>SUM(T7:T9)</f>
        <v>206.16846000000001</v>
      </c>
      <c r="U10" s="50">
        <f>T10/T$10*100</f>
        <v>100</v>
      </c>
      <c r="V10" s="5">
        <f>SUM(V7:V9)</f>
        <v>4.3297603999999996</v>
      </c>
      <c r="W10" s="50">
        <f>V10/V$10*100</f>
        <v>100</v>
      </c>
      <c r="X10" s="5">
        <f>SUM(X7:X9)</f>
        <v>0</v>
      </c>
      <c r="Y10" s="50" t="e">
        <f>X10/X$10*100</f>
        <v>#DIV/0!</v>
      </c>
      <c r="Z10" s="5">
        <f>SUM(Z7:Z9)</f>
        <v>83.100000000000009</v>
      </c>
      <c r="AA10" s="50">
        <f>Z10/Z$10*100</f>
        <v>100</v>
      </c>
      <c r="AB10" s="5">
        <f>SUM(AB7:AB9)</f>
        <v>0</v>
      </c>
      <c r="AC10" s="50" t="e">
        <f>AB10/AB$10*100</f>
        <v>#DIV/0!</v>
      </c>
      <c r="AD10" s="5">
        <v>1714.5835878899998</v>
      </c>
      <c r="AE10" s="50">
        <f>AD10/AD$10*100</f>
        <v>100</v>
      </c>
      <c r="AF10" s="5">
        <f>SUM(AF7:AF9)</f>
        <v>592.2396110599999</v>
      </c>
      <c r="AG10" s="50">
        <f>AF10/AF$10*100</f>
        <v>100</v>
      </c>
      <c r="AH10" s="5">
        <f>SUM(AH7:AH9)</f>
        <v>10.119999999999999</v>
      </c>
      <c r="AI10" s="50">
        <f>AH10/AH$10*100</f>
        <v>100</v>
      </c>
      <c r="AJ10" s="5">
        <f>SUM(AJ7:AJ9)</f>
        <v>126.2</v>
      </c>
      <c r="AK10" s="50">
        <f>AJ10/AJ$10*100</f>
        <v>100</v>
      </c>
      <c r="AL10" s="5">
        <f>SUM(AL7:AL9)</f>
        <v>209.376758</v>
      </c>
      <c r="AM10" s="50">
        <f>AL10/AL$10*100</f>
        <v>100</v>
      </c>
      <c r="AN10" s="5">
        <f>SUM(AN7:AN9)</f>
        <v>2.4247768199999995</v>
      </c>
      <c r="AO10" s="50">
        <f>AN10/AN$10*100</f>
        <v>100</v>
      </c>
      <c r="AP10" s="5">
        <f>SUM(AP7:AP9)</f>
        <v>1.89258664</v>
      </c>
      <c r="AQ10" s="50">
        <f>AP10/AP$10*100</f>
        <v>100</v>
      </c>
      <c r="AR10" s="5">
        <v>349.54699999999997</v>
      </c>
      <c r="AS10" s="50">
        <f>AR10/AR$10*100</f>
        <v>100</v>
      </c>
      <c r="AT10" s="5">
        <f>SUM(AT7:AT9)</f>
        <v>90.039000000000001</v>
      </c>
      <c r="AU10" s="50">
        <f>AT10/AT$10*100</f>
        <v>100</v>
      </c>
      <c r="AV10" s="5">
        <f>SUM(AV7:AV9)</f>
        <v>251</v>
      </c>
      <c r="AW10" s="50">
        <f>AV10/AV$10*100</f>
        <v>100</v>
      </c>
      <c r="AX10" s="5">
        <f>SUM(AX7:AX9)</f>
        <v>0</v>
      </c>
      <c r="AY10" s="50" t="e">
        <f>AX10/AX$10*100</f>
        <v>#DIV/0!</v>
      </c>
      <c r="AZ10" s="5">
        <f>SUM(AZ7:AZ9)</f>
        <v>82.49</v>
      </c>
      <c r="BA10" s="50">
        <f>AZ10/AZ$10*100</f>
        <v>100</v>
      </c>
      <c r="BB10" s="5">
        <f>SUM(BB7:BB9)</f>
        <v>59.5</v>
      </c>
      <c r="BC10" s="50">
        <f>BB10/BB$10*100</f>
        <v>100</v>
      </c>
      <c r="BD10" s="5">
        <f>SUM(BD7:BD9)</f>
        <v>126.89999999999999</v>
      </c>
      <c r="BE10" s="50">
        <f>BD10/BD$10*100</f>
        <v>100</v>
      </c>
      <c r="BF10" s="5">
        <f>SUM(BF7:BF9)</f>
        <v>101.137514</v>
      </c>
      <c r="BG10" s="50">
        <f>BF10/BF$10*100</f>
        <v>100</v>
      </c>
      <c r="BH10" s="5">
        <f>SUM(BH7:BH9)</f>
        <v>11.9</v>
      </c>
      <c r="BI10" s="50">
        <f>BH10/BH$10*100</f>
        <v>100</v>
      </c>
      <c r="BJ10" s="5">
        <f>SUM(BJ7:BJ9)</f>
        <v>24.630191080000003</v>
      </c>
      <c r="BK10" s="50">
        <f>BJ10/BJ$10*100</f>
        <v>100</v>
      </c>
      <c r="BL10" s="5">
        <f>SUM(BL7:BL9)</f>
        <v>103.3</v>
      </c>
      <c r="BM10" s="50">
        <f>BL10/BL$10*100</f>
        <v>100</v>
      </c>
      <c r="BN10" s="5">
        <f>SUM(BN7:BN9)</f>
        <v>42.6</v>
      </c>
      <c r="BO10" s="50">
        <f>BN10/BN$10*100</f>
        <v>100</v>
      </c>
      <c r="BP10" s="5">
        <f>SUM(BP7:BP9)</f>
        <v>114.26859099999999</v>
      </c>
      <c r="BQ10" s="50">
        <f>BP10/BP$10*100</f>
        <v>100</v>
      </c>
      <c r="BR10" s="5">
        <f>SUM(BR7:BR9)</f>
        <v>514.79999999999995</v>
      </c>
      <c r="BS10" s="50">
        <f>BR10/BR$10*100</f>
        <v>100</v>
      </c>
      <c r="BT10" s="5">
        <f>SUM(BT7:BT9)</f>
        <v>80.099999999999994</v>
      </c>
      <c r="BU10" s="50">
        <f>BT10/BT$10*100</f>
        <v>100</v>
      </c>
      <c r="BV10" s="5">
        <f>SUM(BV7:BV9)</f>
        <v>69.020071999999999</v>
      </c>
      <c r="BW10" s="50">
        <f>BV10/BV$10*100</f>
        <v>100</v>
      </c>
      <c r="BX10" s="5">
        <f>SUM(BX7:BX9)</f>
        <v>301.13753300000002</v>
      </c>
      <c r="BY10" s="50">
        <f>BX10/BX$10*100</f>
        <v>100</v>
      </c>
      <c r="BZ10" s="5">
        <f>SUM(BZ7:BZ9)</f>
        <v>318.87515999999999</v>
      </c>
      <c r="CA10" s="50">
        <f>BZ10/BZ$10*100</f>
        <v>100</v>
      </c>
      <c r="CF10" s="49"/>
      <c r="CG10" s="104"/>
      <c r="CH10" s="15"/>
      <c r="CI10" s="14"/>
      <c r="CJ10" s="15"/>
      <c r="CK10" s="14"/>
      <c r="CL10" s="15"/>
      <c r="CM10" s="14"/>
      <c r="CN10" s="15"/>
    </row>
    <row r="11" spans="1:92" ht="12.75" customHeight="1">
      <c r="A11" s="37" t="s">
        <v>97</v>
      </c>
      <c r="B11" s="104"/>
      <c r="C11" s="15"/>
      <c r="D11" s="104"/>
      <c r="E11" s="15"/>
      <c r="F11" s="104"/>
      <c r="G11" s="15"/>
      <c r="H11" s="104"/>
      <c r="I11" s="15"/>
      <c r="J11" s="104"/>
      <c r="K11" s="15"/>
      <c r="L11" s="104"/>
      <c r="M11" s="15"/>
      <c r="N11" s="104"/>
      <c r="O11" s="15"/>
      <c r="P11" s="104"/>
      <c r="Q11" s="15"/>
      <c r="R11" s="104"/>
      <c r="S11" s="15"/>
      <c r="T11" s="104"/>
      <c r="U11" s="15"/>
      <c r="V11" s="104"/>
      <c r="W11" s="15"/>
      <c r="X11" s="104"/>
      <c r="Y11" s="15"/>
      <c r="Z11" s="104"/>
      <c r="AA11" s="15"/>
      <c r="AB11" s="104"/>
      <c r="AC11" s="15"/>
      <c r="AD11" s="104"/>
      <c r="AE11" s="15"/>
      <c r="AF11" s="104"/>
      <c r="AG11" s="15"/>
      <c r="AH11" s="104"/>
      <c r="AI11" s="15"/>
      <c r="AJ11" s="104"/>
      <c r="AK11" s="15"/>
      <c r="AL11" s="104"/>
      <c r="AM11" s="15"/>
      <c r="AN11" s="104"/>
      <c r="AO11" s="15"/>
      <c r="AP11" s="104"/>
      <c r="AQ11" s="15"/>
      <c r="AR11" s="104"/>
      <c r="AS11" s="15"/>
      <c r="AT11" s="104"/>
      <c r="AU11" s="15"/>
      <c r="AV11" s="104"/>
      <c r="AW11" s="15"/>
      <c r="AX11" s="104"/>
      <c r="AY11" s="15"/>
      <c r="AZ11" s="104"/>
      <c r="BA11" s="15"/>
      <c r="BB11" s="104"/>
      <c r="BC11" s="15"/>
      <c r="BD11" s="104"/>
      <c r="BE11" s="15"/>
      <c r="BF11" s="104"/>
      <c r="BG11" s="15"/>
      <c r="BH11" s="104"/>
      <c r="BI11" s="15"/>
      <c r="BJ11" s="104"/>
      <c r="BK11" s="15"/>
      <c r="BL11" s="104"/>
      <c r="BM11" s="15"/>
      <c r="BN11" s="104"/>
      <c r="BO11" s="15"/>
      <c r="BP11" s="104"/>
      <c r="BQ11" s="15"/>
      <c r="BR11" s="104"/>
      <c r="BS11" s="15"/>
      <c r="BT11" s="104"/>
      <c r="BU11" s="15"/>
      <c r="BV11" s="104"/>
      <c r="BW11" s="15"/>
      <c r="BX11" s="104"/>
      <c r="BY11" s="15"/>
      <c r="BZ11" s="104"/>
      <c r="CA11" s="15"/>
      <c r="CF11" s="31"/>
      <c r="CG11" s="104"/>
      <c r="CH11" s="15"/>
      <c r="CI11" s="14"/>
      <c r="CJ11" s="15"/>
      <c r="CK11" s="14"/>
      <c r="CL11" s="15"/>
      <c r="CM11" s="14"/>
      <c r="CN11" s="15"/>
    </row>
    <row r="12" spans="1:92" ht="12.75" customHeight="1">
      <c r="A12" s="41" t="s">
        <v>98</v>
      </c>
      <c r="B12" s="104">
        <f t="shared" ref="B12:B27" si="0">D12+H12+J12+L12+R12+N12+T12+V12+X12+Z12+AB12+AD12+AF12+AH12+AJ12+F12+P12+AL12+AN12+AP12+AR12+AT12+AV12+AX12+AZ12+BB12+BD12+BF12+BH12+BJ12+BL12+BN12+BP12+BR12+BT12+BV12+BX12+BZ12</f>
        <v>0</v>
      </c>
      <c r="C12" s="114">
        <f t="shared" ref="C12:C27" si="1">B12/B$10*100</f>
        <v>0</v>
      </c>
      <c r="D12" s="104"/>
      <c r="E12" s="114"/>
      <c r="F12" s="104"/>
      <c r="G12" s="114"/>
      <c r="H12" s="104"/>
      <c r="I12" s="114"/>
      <c r="J12" s="104"/>
      <c r="K12" s="114"/>
      <c r="L12" s="104"/>
      <c r="M12" s="114"/>
      <c r="N12" s="104"/>
      <c r="O12" s="114"/>
      <c r="P12" s="104"/>
      <c r="Q12" s="114"/>
      <c r="R12" s="104"/>
      <c r="S12" s="114"/>
      <c r="T12" s="104"/>
      <c r="U12" s="114"/>
      <c r="V12" s="104"/>
      <c r="W12" s="114"/>
      <c r="X12" s="104"/>
      <c r="Y12" s="114"/>
      <c r="Z12" s="104"/>
      <c r="AA12" s="114"/>
      <c r="AB12" s="104"/>
      <c r="AC12" s="114"/>
      <c r="AD12" s="167">
        <v>0</v>
      </c>
      <c r="AE12" s="114">
        <f t="shared" ref="AE12:AE27" si="2">AD12/AD$10*100</f>
        <v>0</v>
      </c>
      <c r="AF12" s="104"/>
      <c r="AG12" s="114"/>
      <c r="AH12" s="104"/>
      <c r="AI12" s="114"/>
      <c r="AJ12" s="104"/>
      <c r="AK12" s="114"/>
      <c r="AL12" s="104"/>
      <c r="AM12" s="114"/>
      <c r="AN12" s="104"/>
      <c r="AO12" s="114"/>
      <c r="AP12" s="104"/>
      <c r="AQ12" s="114"/>
      <c r="AR12" s="167"/>
      <c r="AS12" s="114">
        <f t="shared" ref="AS12:AS27" si="3">AR12/AR$10*100</f>
        <v>0</v>
      </c>
      <c r="AT12" s="104"/>
      <c r="AU12" s="114"/>
      <c r="AV12" s="104"/>
      <c r="AW12" s="114"/>
      <c r="AX12" s="104"/>
      <c r="AY12" s="114"/>
      <c r="AZ12" s="104"/>
      <c r="BA12" s="114"/>
      <c r="BB12" s="104"/>
      <c r="BC12" s="114"/>
      <c r="BD12" s="104"/>
      <c r="BE12" s="114"/>
      <c r="BF12" s="104"/>
      <c r="BG12" s="114"/>
      <c r="BH12" s="104"/>
      <c r="BI12" s="114"/>
      <c r="BJ12" s="104"/>
      <c r="BK12" s="114"/>
      <c r="BL12" s="104"/>
      <c r="BM12" s="114"/>
      <c r="BN12" s="104"/>
      <c r="BO12" s="114"/>
      <c r="BP12" s="104"/>
      <c r="BQ12" s="114"/>
      <c r="BR12" s="104"/>
      <c r="BS12" s="114"/>
      <c r="BT12" s="104"/>
      <c r="BU12" s="114"/>
      <c r="BV12" s="104"/>
      <c r="BW12" s="114"/>
      <c r="BX12" s="104"/>
      <c r="BY12" s="114"/>
      <c r="BZ12" s="104"/>
      <c r="CA12" s="114"/>
      <c r="CF12" s="32"/>
      <c r="CG12" s="104"/>
      <c r="CH12" s="15"/>
      <c r="CI12" s="14"/>
      <c r="CJ12" s="15"/>
      <c r="CK12" s="14"/>
      <c r="CL12" s="15"/>
      <c r="CM12" s="14"/>
      <c r="CN12" s="15"/>
    </row>
    <row r="13" spans="1:92" ht="12.75" customHeight="1">
      <c r="A13" s="41" t="s">
        <v>99</v>
      </c>
      <c r="B13" s="104">
        <f t="shared" si="0"/>
        <v>0</v>
      </c>
      <c r="C13" s="114">
        <f t="shared" si="1"/>
        <v>0</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v>0</v>
      </c>
      <c r="AE13" s="114">
        <f t="shared" si="2"/>
        <v>0</v>
      </c>
      <c r="AF13" s="104"/>
      <c r="AG13" s="114"/>
      <c r="AH13" s="104"/>
      <c r="AI13" s="114"/>
      <c r="AJ13" s="104"/>
      <c r="AK13" s="114"/>
      <c r="AL13" s="104"/>
      <c r="AM13" s="114"/>
      <c r="AN13" s="104"/>
      <c r="AO13" s="114"/>
      <c r="AP13" s="104"/>
      <c r="AQ13" s="114"/>
      <c r="AR13" s="104"/>
      <c r="AS13" s="114">
        <f t="shared" si="3"/>
        <v>0</v>
      </c>
      <c r="AT13" s="104"/>
      <c r="AU13" s="114"/>
      <c r="AV13" s="104"/>
      <c r="AW13" s="114"/>
      <c r="AX13" s="104"/>
      <c r="AY13" s="114"/>
      <c r="AZ13" s="104"/>
      <c r="BA13" s="114"/>
      <c r="BB13" s="104"/>
      <c r="BC13" s="114"/>
      <c r="BD13" s="104"/>
      <c r="BE13" s="114"/>
      <c r="BF13" s="104"/>
      <c r="BG13" s="114"/>
      <c r="BH13" s="104"/>
      <c r="BI13" s="114"/>
      <c r="BJ13" s="104"/>
      <c r="BK13" s="114"/>
      <c r="BL13" s="104"/>
      <c r="BM13" s="114"/>
      <c r="BN13" s="104"/>
      <c r="BO13" s="114"/>
      <c r="BP13" s="104"/>
      <c r="BQ13" s="114"/>
      <c r="BR13" s="104"/>
      <c r="BS13" s="114"/>
      <c r="BT13" s="104"/>
      <c r="BU13" s="114"/>
      <c r="BV13" s="104"/>
      <c r="BW13" s="114"/>
      <c r="BX13" s="104"/>
      <c r="BY13" s="114"/>
      <c r="BZ13" s="104"/>
      <c r="CA13" s="114"/>
      <c r="CF13" s="2"/>
      <c r="CG13" s="14"/>
      <c r="CH13" s="15"/>
      <c r="CI13" s="14"/>
      <c r="CJ13" s="15"/>
      <c r="CK13" s="14"/>
      <c r="CL13" s="15"/>
      <c r="CM13" s="14"/>
      <c r="CN13" s="15"/>
    </row>
    <row r="14" spans="1:92" ht="12.75" customHeight="1">
      <c r="A14" s="41" t="s">
        <v>102</v>
      </c>
      <c r="B14" s="104">
        <f t="shared" si="0"/>
        <v>0</v>
      </c>
      <c r="C14" s="114">
        <f t="shared" si="1"/>
        <v>0</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v>0</v>
      </c>
      <c r="AE14" s="114">
        <f t="shared" si="2"/>
        <v>0</v>
      </c>
      <c r="AF14" s="104"/>
      <c r="AG14" s="114"/>
      <c r="AH14" s="104"/>
      <c r="AI14" s="114"/>
      <c r="AJ14" s="104"/>
      <c r="AK14" s="114"/>
      <c r="AL14" s="104"/>
      <c r="AM14" s="114"/>
      <c r="AN14" s="104"/>
      <c r="AO14" s="114"/>
      <c r="AP14" s="104"/>
      <c r="AQ14" s="114"/>
      <c r="AR14" s="104"/>
      <c r="AS14" s="114">
        <f t="shared" si="3"/>
        <v>0</v>
      </c>
      <c r="AT14" s="104"/>
      <c r="AU14" s="114"/>
      <c r="AV14" s="104"/>
      <c r="AW14" s="114"/>
      <c r="AX14" s="104"/>
      <c r="AY14" s="114"/>
      <c r="AZ14" s="104"/>
      <c r="BA14" s="114"/>
      <c r="BB14" s="104"/>
      <c r="BC14" s="114"/>
      <c r="BD14" s="104"/>
      <c r="BE14" s="114"/>
      <c r="BF14" s="104"/>
      <c r="BG14" s="114"/>
      <c r="BH14" s="104"/>
      <c r="BI14" s="114"/>
      <c r="BJ14" s="104"/>
      <c r="BK14" s="114"/>
      <c r="BL14" s="104"/>
      <c r="BM14" s="114"/>
      <c r="BN14" s="104"/>
      <c r="BO14" s="114"/>
      <c r="BP14" s="104"/>
      <c r="BQ14" s="114"/>
      <c r="BR14" s="104"/>
      <c r="BS14" s="114"/>
      <c r="BT14" s="104"/>
      <c r="BU14" s="114"/>
      <c r="BV14" s="104"/>
      <c r="BW14" s="114"/>
      <c r="BX14" s="104"/>
      <c r="BY14" s="114"/>
      <c r="BZ14" s="104"/>
      <c r="CA14" s="114"/>
      <c r="CF14" s="2"/>
      <c r="CG14" s="14"/>
      <c r="CH14" s="15"/>
      <c r="CI14" s="14"/>
      <c r="CJ14" s="15"/>
      <c r="CK14" s="14"/>
      <c r="CL14" s="15"/>
      <c r="CM14" s="14"/>
      <c r="CN14" s="15"/>
    </row>
    <row r="15" spans="1:92" ht="12.75" customHeight="1">
      <c r="A15" s="41" t="s">
        <v>104</v>
      </c>
      <c r="B15" s="104">
        <f t="shared" si="0"/>
        <v>0</v>
      </c>
      <c r="C15" s="114">
        <f t="shared" si="1"/>
        <v>0</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v>0</v>
      </c>
      <c r="AE15" s="114">
        <f t="shared" si="2"/>
        <v>0</v>
      </c>
      <c r="AF15" s="104"/>
      <c r="AG15" s="114"/>
      <c r="AH15" s="104"/>
      <c r="AI15" s="114"/>
      <c r="AJ15" s="104"/>
      <c r="AK15" s="114"/>
      <c r="AL15" s="104"/>
      <c r="AM15" s="114"/>
      <c r="AN15" s="104"/>
      <c r="AO15" s="114"/>
      <c r="AP15" s="104"/>
      <c r="AQ15" s="114"/>
      <c r="AR15" s="104"/>
      <c r="AS15" s="114">
        <f t="shared" si="3"/>
        <v>0</v>
      </c>
      <c r="AT15" s="104"/>
      <c r="AU15" s="114"/>
      <c r="AV15" s="104"/>
      <c r="AW15" s="114"/>
      <c r="AX15" s="104"/>
      <c r="AY15" s="114"/>
      <c r="AZ15" s="104"/>
      <c r="BA15" s="114"/>
      <c r="BB15" s="104"/>
      <c r="BC15" s="114"/>
      <c r="BD15" s="104"/>
      <c r="BE15" s="114"/>
      <c r="BF15" s="104"/>
      <c r="BG15" s="114"/>
      <c r="BH15" s="104"/>
      <c r="BI15" s="114"/>
      <c r="BJ15" s="104"/>
      <c r="BK15" s="114"/>
      <c r="BL15" s="104"/>
      <c r="BM15" s="114"/>
      <c r="BN15" s="104"/>
      <c r="BO15" s="114"/>
      <c r="BP15" s="104"/>
      <c r="BQ15" s="114"/>
      <c r="BR15" s="104"/>
      <c r="BS15" s="114"/>
      <c r="BT15" s="104"/>
      <c r="BU15" s="114"/>
      <c r="BV15" s="104"/>
      <c r="BW15" s="114"/>
      <c r="BX15" s="104"/>
      <c r="BY15" s="114"/>
      <c r="BZ15" s="104"/>
      <c r="CA15" s="114"/>
      <c r="CF15" s="41"/>
      <c r="CG15" s="104"/>
      <c r="CH15" s="114"/>
      <c r="CI15" s="104"/>
      <c r="CJ15" s="114"/>
      <c r="CK15" s="104"/>
      <c r="CL15" s="114"/>
      <c r="CM15" s="104"/>
      <c r="CN15" s="15"/>
    </row>
    <row r="16" spans="1:92" ht="12.75" customHeight="1">
      <c r="A16" s="41" t="s">
        <v>106</v>
      </c>
      <c r="B16" s="104">
        <f t="shared" si="0"/>
        <v>0</v>
      </c>
      <c r="C16" s="114">
        <f t="shared" si="1"/>
        <v>0</v>
      </c>
      <c r="D16" s="104"/>
      <c r="E16" s="114"/>
      <c r="F16" s="104"/>
      <c r="G16" s="114"/>
      <c r="H16" s="104"/>
      <c r="I16" s="114"/>
      <c r="J16" s="104"/>
      <c r="K16" s="114"/>
      <c r="L16" s="104"/>
      <c r="M16" s="114"/>
      <c r="N16" s="104"/>
      <c r="O16" s="114"/>
      <c r="P16" s="104"/>
      <c r="Q16" s="114"/>
      <c r="R16" s="104"/>
      <c r="S16" s="114"/>
      <c r="T16" s="104"/>
      <c r="U16" s="114"/>
      <c r="V16" s="104"/>
      <c r="W16" s="114"/>
      <c r="X16" s="104"/>
      <c r="Y16" s="114"/>
      <c r="Z16" s="104"/>
      <c r="AA16" s="114"/>
      <c r="AB16" s="104"/>
      <c r="AC16" s="114"/>
      <c r="AD16" s="104">
        <v>0</v>
      </c>
      <c r="AE16" s="114">
        <f t="shared" si="2"/>
        <v>0</v>
      </c>
      <c r="AF16" s="104"/>
      <c r="AG16" s="114"/>
      <c r="AH16" s="104"/>
      <c r="AI16" s="114"/>
      <c r="AJ16" s="104"/>
      <c r="AK16" s="114"/>
      <c r="AL16" s="104"/>
      <c r="AM16" s="114"/>
      <c r="AN16" s="104"/>
      <c r="AO16" s="114"/>
      <c r="AP16" s="104"/>
      <c r="AQ16" s="114"/>
      <c r="AR16" s="104"/>
      <c r="AS16" s="114">
        <f t="shared" si="3"/>
        <v>0</v>
      </c>
      <c r="AT16" s="104"/>
      <c r="AU16" s="114"/>
      <c r="AV16" s="104"/>
      <c r="AW16" s="114"/>
      <c r="AX16" s="104"/>
      <c r="AY16" s="114"/>
      <c r="AZ16" s="104"/>
      <c r="BA16" s="114"/>
      <c r="BB16" s="104"/>
      <c r="BC16" s="114"/>
      <c r="BD16" s="104"/>
      <c r="BE16" s="114"/>
      <c r="BF16" s="104"/>
      <c r="BG16" s="114"/>
      <c r="BH16" s="104"/>
      <c r="BI16" s="114"/>
      <c r="BJ16" s="104"/>
      <c r="BK16" s="114"/>
      <c r="BL16" s="104"/>
      <c r="BM16" s="114"/>
      <c r="BN16" s="104"/>
      <c r="BO16" s="114"/>
      <c r="BP16" s="104"/>
      <c r="BQ16" s="114"/>
      <c r="BR16" s="104"/>
      <c r="BS16" s="114"/>
      <c r="BT16" s="104"/>
      <c r="BU16" s="114"/>
      <c r="BV16" s="104"/>
      <c r="BW16" s="114"/>
      <c r="BX16" s="104"/>
      <c r="BY16" s="114"/>
      <c r="BZ16" s="104"/>
      <c r="CA16" s="114"/>
      <c r="CF16" s="41"/>
      <c r="CG16" s="104"/>
      <c r="CH16" s="114"/>
      <c r="CI16" s="104"/>
      <c r="CJ16" s="114"/>
      <c r="CK16" s="104"/>
      <c r="CL16" s="114"/>
      <c r="CM16" s="104"/>
      <c r="CN16" s="15"/>
    </row>
    <row r="17" spans="1:92" ht="12.75" customHeight="1">
      <c r="A17" s="41" t="s">
        <v>108</v>
      </c>
      <c r="B17" s="104">
        <f t="shared" si="0"/>
        <v>0</v>
      </c>
      <c r="C17" s="114">
        <f t="shared" si="1"/>
        <v>0</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v>0</v>
      </c>
      <c r="AE17" s="114">
        <f t="shared" si="2"/>
        <v>0</v>
      </c>
      <c r="AF17" s="104"/>
      <c r="AG17" s="114"/>
      <c r="AH17" s="104"/>
      <c r="AI17" s="114"/>
      <c r="AJ17" s="104"/>
      <c r="AK17" s="114"/>
      <c r="AL17" s="104"/>
      <c r="AM17" s="114"/>
      <c r="AN17" s="104"/>
      <c r="AO17" s="114"/>
      <c r="AP17" s="104"/>
      <c r="AQ17" s="114"/>
      <c r="AR17" s="104"/>
      <c r="AS17" s="114">
        <f t="shared" si="3"/>
        <v>0</v>
      </c>
      <c r="AT17" s="104"/>
      <c r="AU17" s="114"/>
      <c r="AV17" s="104"/>
      <c r="AW17" s="114"/>
      <c r="AX17" s="104"/>
      <c r="AY17" s="114"/>
      <c r="AZ17" s="104"/>
      <c r="BA17" s="114"/>
      <c r="BB17" s="104"/>
      <c r="BC17" s="114"/>
      <c r="BD17" s="104"/>
      <c r="BE17" s="114"/>
      <c r="BF17" s="104"/>
      <c r="BG17" s="114"/>
      <c r="BH17" s="104"/>
      <c r="BI17" s="114"/>
      <c r="BJ17" s="104"/>
      <c r="BK17" s="114"/>
      <c r="BL17" s="104"/>
      <c r="BM17" s="114"/>
      <c r="BN17" s="104"/>
      <c r="BO17" s="114"/>
      <c r="BP17" s="104"/>
      <c r="BQ17" s="114"/>
      <c r="BR17" s="104"/>
      <c r="BS17" s="114"/>
      <c r="BT17" s="104"/>
      <c r="BU17" s="114"/>
      <c r="BV17" s="104"/>
      <c r="BW17" s="114"/>
      <c r="BX17" s="104"/>
      <c r="BY17" s="114"/>
      <c r="BZ17" s="104"/>
      <c r="CA17" s="114"/>
      <c r="CF17" s="41"/>
      <c r="CG17" s="104"/>
      <c r="CH17" s="114"/>
      <c r="CI17" s="104"/>
      <c r="CJ17" s="114"/>
      <c r="CK17" s="104"/>
      <c r="CL17" s="114"/>
      <c r="CM17" s="104"/>
      <c r="CN17" s="15"/>
    </row>
    <row r="18" spans="1:92" ht="12.75" customHeight="1">
      <c r="A18" s="41" t="s">
        <v>110</v>
      </c>
      <c r="B18" s="104">
        <f t="shared" si="0"/>
        <v>0</v>
      </c>
      <c r="C18" s="114">
        <f t="shared" si="1"/>
        <v>0</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v>0</v>
      </c>
      <c r="AE18" s="114">
        <f t="shared" si="2"/>
        <v>0</v>
      </c>
      <c r="AF18" s="104"/>
      <c r="AG18" s="114"/>
      <c r="AH18" s="104"/>
      <c r="AI18" s="114"/>
      <c r="AJ18" s="104"/>
      <c r="AK18" s="114"/>
      <c r="AL18" s="104"/>
      <c r="AM18" s="114"/>
      <c r="AN18" s="104"/>
      <c r="AO18" s="114"/>
      <c r="AP18" s="104"/>
      <c r="AQ18" s="114"/>
      <c r="AR18" s="104"/>
      <c r="AS18" s="114">
        <f t="shared" si="3"/>
        <v>0</v>
      </c>
      <c r="AT18" s="104"/>
      <c r="AU18" s="114"/>
      <c r="AV18" s="104"/>
      <c r="AW18" s="114"/>
      <c r="AX18" s="104"/>
      <c r="AY18" s="114"/>
      <c r="AZ18" s="104"/>
      <c r="BA18" s="114"/>
      <c r="BB18" s="104"/>
      <c r="BC18" s="114"/>
      <c r="BD18" s="104"/>
      <c r="BE18" s="114"/>
      <c r="BF18" s="104"/>
      <c r="BG18" s="114"/>
      <c r="BH18" s="104"/>
      <c r="BI18" s="114"/>
      <c r="BJ18" s="104"/>
      <c r="BK18" s="114"/>
      <c r="BL18" s="104"/>
      <c r="BM18" s="114"/>
      <c r="BN18" s="104"/>
      <c r="BO18" s="114"/>
      <c r="BP18" s="104"/>
      <c r="BQ18" s="114"/>
      <c r="BR18" s="104"/>
      <c r="BS18" s="114"/>
      <c r="BT18" s="104"/>
      <c r="BU18" s="114"/>
      <c r="BV18" s="104"/>
      <c r="BW18" s="114"/>
      <c r="BX18" s="104"/>
      <c r="BY18" s="114"/>
      <c r="BZ18" s="104"/>
      <c r="CA18" s="114"/>
      <c r="CF18" s="41"/>
      <c r="CG18" s="104"/>
      <c r="CH18" s="114"/>
      <c r="CI18" s="104"/>
      <c r="CJ18" s="114"/>
      <c r="CK18" s="104"/>
      <c r="CL18" s="114"/>
      <c r="CM18" s="104"/>
      <c r="CN18" s="15"/>
    </row>
    <row r="19" spans="1:92" ht="12.75" customHeight="1">
      <c r="A19" s="41" t="s">
        <v>112</v>
      </c>
      <c r="B19" s="104">
        <f t="shared" si="0"/>
        <v>0</v>
      </c>
      <c r="C19" s="114">
        <f t="shared" si="1"/>
        <v>0</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6"/>
      <c r="AC19" s="114"/>
      <c r="AD19" s="104">
        <v>0</v>
      </c>
      <c r="AE19" s="114">
        <f t="shared" si="2"/>
        <v>0</v>
      </c>
      <c r="AF19" s="104"/>
      <c r="AG19" s="114"/>
      <c r="AH19" s="104"/>
      <c r="AI19" s="114"/>
      <c r="AJ19" s="104"/>
      <c r="AK19" s="114"/>
      <c r="AL19" s="104"/>
      <c r="AM19" s="114"/>
      <c r="AN19" s="104"/>
      <c r="AO19" s="114"/>
      <c r="AP19" s="104"/>
      <c r="AQ19" s="114"/>
      <c r="AR19" s="104"/>
      <c r="AS19" s="114">
        <f t="shared" si="3"/>
        <v>0</v>
      </c>
      <c r="AT19" s="104"/>
      <c r="AU19" s="114"/>
      <c r="AV19" s="104"/>
      <c r="AW19" s="114"/>
      <c r="AX19" s="104"/>
      <c r="AY19" s="114"/>
      <c r="AZ19" s="104"/>
      <c r="BA19" s="114"/>
      <c r="BB19" s="104"/>
      <c r="BC19" s="114"/>
      <c r="BD19" s="104"/>
      <c r="BE19" s="114"/>
      <c r="BF19" s="104"/>
      <c r="BG19" s="114"/>
      <c r="BH19" s="104"/>
      <c r="BI19" s="114"/>
      <c r="BJ19" s="104"/>
      <c r="BK19" s="114"/>
      <c r="BL19" s="104"/>
      <c r="BM19" s="114"/>
      <c r="BN19" s="104"/>
      <c r="BO19" s="114"/>
      <c r="BP19" s="104"/>
      <c r="BQ19" s="114"/>
      <c r="BR19" s="104"/>
      <c r="BS19" s="114"/>
      <c r="BT19" s="104"/>
      <c r="BU19" s="114"/>
      <c r="BV19" s="104"/>
      <c r="BW19" s="114"/>
      <c r="BX19" s="104"/>
      <c r="BY19" s="114"/>
      <c r="BZ19" s="104"/>
      <c r="CA19" s="114"/>
      <c r="CF19" s="41"/>
      <c r="CG19" s="104"/>
      <c r="CH19" s="114"/>
      <c r="CI19" s="104"/>
      <c r="CJ19" s="114"/>
      <c r="CK19" s="104"/>
      <c r="CL19" s="114"/>
      <c r="CM19" s="104"/>
      <c r="CN19" s="15"/>
    </row>
    <row r="20" spans="1:92" ht="12.75" customHeight="1">
      <c r="A20" s="41" t="s">
        <v>114</v>
      </c>
      <c r="B20" s="104">
        <f t="shared" si="0"/>
        <v>0</v>
      </c>
      <c r="C20" s="114">
        <f t="shared" si="1"/>
        <v>0</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v>0</v>
      </c>
      <c r="AE20" s="114">
        <f t="shared" si="2"/>
        <v>0</v>
      </c>
      <c r="AF20" s="104"/>
      <c r="AG20" s="114"/>
      <c r="AH20" s="104"/>
      <c r="AI20" s="114"/>
      <c r="AJ20" s="104"/>
      <c r="AK20" s="114"/>
      <c r="AL20" s="104"/>
      <c r="AM20" s="114"/>
      <c r="AN20" s="104"/>
      <c r="AO20" s="114"/>
      <c r="AP20" s="104"/>
      <c r="AQ20" s="114"/>
      <c r="AR20" s="104"/>
      <c r="AS20" s="114">
        <f t="shared" si="3"/>
        <v>0</v>
      </c>
      <c r="AT20" s="104"/>
      <c r="AU20" s="114"/>
      <c r="AV20" s="104"/>
      <c r="AW20" s="114"/>
      <c r="AX20" s="104"/>
      <c r="AY20" s="114"/>
      <c r="AZ20" s="104"/>
      <c r="BA20" s="114"/>
      <c r="BB20" s="104"/>
      <c r="BC20" s="114"/>
      <c r="BD20" s="104"/>
      <c r="BE20" s="114"/>
      <c r="BF20" s="104"/>
      <c r="BG20" s="114"/>
      <c r="BH20" s="104"/>
      <c r="BI20" s="114"/>
      <c r="BJ20" s="104"/>
      <c r="BK20" s="114"/>
      <c r="BL20" s="104"/>
      <c r="BM20" s="114"/>
      <c r="BN20" s="104"/>
      <c r="BO20" s="114"/>
      <c r="BP20" s="104"/>
      <c r="BQ20" s="114"/>
      <c r="BR20" s="104"/>
      <c r="BS20" s="114"/>
      <c r="BT20" s="104"/>
      <c r="BU20" s="114"/>
      <c r="BV20" s="104"/>
      <c r="BW20" s="114"/>
      <c r="BX20" s="104"/>
      <c r="BY20" s="114"/>
      <c r="BZ20" s="104"/>
      <c r="CA20" s="114"/>
      <c r="CF20" s="41"/>
      <c r="CG20" s="104"/>
      <c r="CH20" s="114"/>
      <c r="CI20" s="104"/>
      <c r="CJ20" s="114"/>
      <c r="CK20" s="104"/>
      <c r="CL20" s="114"/>
      <c r="CM20" s="104"/>
      <c r="CN20" s="15"/>
    </row>
    <row r="21" spans="1:92" ht="12.75" customHeight="1">
      <c r="A21" s="41" t="s">
        <v>116</v>
      </c>
      <c r="B21" s="104">
        <f t="shared" si="0"/>
        <v>0</v>
      </c>
      <c r="C21" s="114">
        <f t="shared" si="1"/>
        <v>0</v>
      </c>
      <c r="D21" s="104"/>
      <c r="E21" s="114"/>
      <c r="F21" s="104"/>
      <c r="G21" s="114"/>
      <c r="H21" s="104"/>
      <c r="I21" s="114"/>
      <c r="J21" s="104"/>
      <c r="K21" s="114"/>
      <c r="L21" s="104"/>
      <c r="M21" s="114"/>
      <c r="N21" s="104"/>
      <c r="O21" s="114"/>
      <c r="P21" s="104"/>
      <c r="Q21" s="114"/>
      <c r="R21" s="104"/>
      <c r="S21" s="114"/>
      <c r="T21" s="104"/>
      <c r="U21" s="114"/>
      <c r="V21" s="104"/>
      <c r="W21" s="114"/>
      <c r="X21" s="104"/>
      <c r="Y21" s="114"/>
      <c r="Z21" s="104"/>
      <c r="AA21" s="114"/>
      <c r="AB21" s="6"/>
      <c r="AC21" s="114"/>
      <c r="AD21" s="104">
        <v>0</v>
      </c>
      <c r="AE21" s="114">
        <f t="shared" si="2"/>
        <v>0</v>
      </c>
      <c r="AF21" s="104"/>
      <c r="AG21" s="114"/>
      <c r="AH21" s="272"/>
      <c r="AI21" s="114"/>
      <c r="AJ21" s="272"/>
      <c r="AK21" s="114"/>
      <c r="AL21" s="104"/>
      <c r="AM21" s="114"/>
      <c r="AN21" s="104"/>
      <c r="AO21" s="114"/>
      <c r="AP21" s="104"/>
      <c r="AQ21" s="114"/>
      <c r="AR21" s="104"/>
      <c r="AS21" s="114">
        <f t="shared" si="3"/>
        <v>0</v>
      </c>
      <c r="AT21" s="104"/>
      <c r="AU21" s="114"/>
      <c r="AV21" s="104"/>
      <c r="AW21" s="114"/>
      <c r="AX21" s="104"/>
      <c r="AY21" s="114"/>
      <c r="AZ21" s="104"/>
      <c r="BA21" s="114"/>
      <c r="BB21" s="104"/>
      <c r="BC21" s="114"/>
      <c r="BD21" s="104"/>
      <c r="BE21" s="114"/>
      <c r="BF21" s="104"/>
      <c r="BG21" s="114"/>
      <c r="BH21" s="104"/>
      <c r="BI21" s="114"/>
      <c r="BJ21" s="104"/>
      <c r="BK21" s="114"/>
      <c r="BL21" s="104"/>
      <c r="BM21" s="114"/>
      <c r="BN21" s="104"/>
      <c r="BO21" s="114"/>
      <c r="BP21" s="104"/>
      <c r="BQ21" s="114"/>
      <c r="BR21" s="104"/>
      <c r="BS21" s="114"/>
      <c r="BT21" s="104"/>
      <c r="BU21" s="114"/>
      <c r="BV21" s="104"/>
      <c r="BW21" s="114"/>
      <c r="BX21" s="104"/>
      <c r="BY21" s="114"/>
      <c r="BZ21" s="104"/>
      <c r="CA21" s="114"/>
      <c r="CF21" s="2"/>
      <c r="CG21" s="104"/>
      <c r="CH21" s="114"/>
      <c r="CI21" s="104"/>
      <c r="CJ21" s="114"/>
      <c r="CK21" s="104"/>
      <c r="CL21" s="114"/>
      <c r="CM21" s="104"/>
      <c r="CN21" s="114"/>
    </row>
    <row r="22" spans="1:92" ht="12.75" customHeight="1">
      <c r="A22" s="41" t="s">
        <v>118</v>
      </c>
      <c r="B22" s="104">
        <f t="shared" si="0"/>
        <v>0</v>
      </c>
      <c r="C22" s="114">
        <f t="shared" si="1"/>
        <v>0</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6"/>
      <c r="AC22" s="114"/>
      <c r="AD22" s="104">
        <v>0</v>
      </c>
      <c r="AE22" s="114">
        <f t="shared" si="2"/>
        <v>0</v>
      </c>
      <c r="AF22" s="104"/>
      <c r="AG22" s="114"/>
      <c r="AH22" s="272"/>
      <c r="AI22" s="114"/>
      <c r="AJ22" s="272"/>
      <c r="AK22" s="114"/>
      <c r="AL22" s="104"/>
      <c r="AM22" s="114"/>
      <c r="AN22" s="104"/>
      <c r="AO22" s="114"/>
      <c r="AP22" s="104"/>
      <c r="AQ22" s="114"/>
      <c r="AR22" s="104"/>
      <c r="AS22" s="114">
        <f t="shared" si="3"/>
        <v>0</v>
      </c>
      <c r="AT22" s="104"/>
      <c r="AU22" s="114"/>
      <c r="AV22" s="104"/>
      <c r="AW22" s="114"/>
      <c r="AX22" s="104"/>
      <c r="AY22" s="114"/>
      <c r="AZ22" s="104"/>
      <c r="BA22" s="114"/>
      <c r="BB22" s="104"/>
      <c r="BC22" s="114"/>
      <c r="BD22" s="104"/>
      <c r="BE22" s="114"/>
      <c r="BF22" s="104"/>
      <c r="BG22" s="114"/>
      <c r="BH22" s="104"/>
      <c r="BI22" s="114"/>
      <c r="BJ22" s="104"/>
      <c r="BK22" s="114"/>
      <c r="BL22" s="104"/>
      <c r="BM22" s="114"/>
      <c r="BN22" s="104"/>
      <c r="BO22" s="114"/>
      <c r="BP22" s="104"/>
      <c r="BQ22" s="114"/>
      <c r="BR22" s="104"/>
      <c r="BS22" s="114"/>
      <c r="BT22" s="104"/>
      <c r="BU22" s="114"/>
      <c r="BV22" s="104"/>
      <c r="BW22" s="114"/>
      <c r="BX22" s="104"/>
      <c r="BY22" s="114"/>
      <c r="BZ22" s="104"/>
      <c r="CA22" s="114"/>
      <c r="CF22" s="2"/>
      <c r="CG22" s="104"/>
      <c r="CH22" s="114"/>
      <c r="CI22" s="104"/>
      <c r="CJ22" s="114"/>
      <c r="CK22" s="104"/>
      <c r="CL22" s="114"/>
      <c r="CM22" s="104"/>
      <c r="CN22" s="15"/>
    </row>
    <row r="23" spans="1:92" ht="12.75" customHeight="1">
      <c r="A23" s="41" t="s">
        <v>120</v>
      </c>
      <c r="B23" s="104">
        <f t="shared" si="0"/>
        <v>0</v>
      </c>
      <c r="C23" s="114">
        <f t="shared" si="1"/>
        <v>0</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6"/>
      <c r="AC23" s="114"/>
      <c r="AD23" s="104">
        <v>0</v>
      </c>
      <c r="AE23" s="114">
        <f t="shared" si="2"/>
        <v>0</v>
      </c>
      <c r="AF23" s="104"/>
      <c r="AG23" s="114"/>
      <c r="AH23" s="104"/>
      <c r="AI23" s="114"/>
      <c r="AJ23" s="104"/>
      <c r="AK23" s="114"/>
      <c r="AL23" s="104"/>
      <c r="AM23" s="114"/>
      <c r="AN23" s="104"/>
      <c r="AO23" s="114"/>
      <c r="AP23" s="104"/>
      <c r="AQ23" s="114"/>
      <c r="AR23" s="104"/>
      <c r="AS23" s="114">
        <f t="shared" si="3"/>
        <v>0</v>
      </c>
      <c r="AT23" s="104"/>
      <c r="AU23" s="114"/>
      <c r="AV23" s="104"/>
      <c r="AW23" s="114"/>
      <c r="AX23" s="104"/>
      <c r="AY23" s="114"/>
      <c r="AZ23" s="104"/>
      <c r="BA23" s="114"/>
      <c r="BB23" s="104"/>
      <c r="BC23" s="114"/>
      <c r="BD23" s="104"/>
      <c r="BE23" s="114"/>
      <c r="BF23" s="104"/>
      <c r="BG23" s="114"/>
      <c r="BH23" s="104"/>
      <c r="BI23" s="114"/>
      <c r="BJ23" s="104"/>
      <c r="BK23" s="114"/>
      <c r="BL23" s="104"/>
      <c r="BM23" s="114"/>
      <c r="BN23" s="104"/>
      <c r="BO23" s="114"/>
      <c r="BP23" s="104"/>
      <c r="BQ23" s="114"/>
      <c r="BR23" s="104"/>
      <c r="BS23" s="114"/>
      <c r="BT23" s="104"/>
      <c r="BU23" s="114"/>
      <c r="BV23" s="104"/>
      <c r="BW23" s="114"/>
      <c r="BX23" s="104"/>
      <c r="BY23" s="114"/>
      <c r="BZ23" s="104"/>
      <c r="CA23" s="114"/>
      <c r="CF23" s="2"/>
      <c r="CG23" s="104"/>
      <c r="CH23" s="114"/>
      <c r="CI23" s="104"/>
      <c r="CJ23" s="114"/>
      <c r="CK23" s="104"/>
      <c r="CL23" s="114"/>
      <c r="CM23" s="104"/>
      <c r="CN23" s="114"/>
    </row>
    <row r="24" spans="1:92" ht="12.75" customHeight="1" thickBot="1">
      <c r="A24" s="41" t="s">
        <v>122</v>
      </c>
      <c r="B24" s="104">
        <f t="shared" si="0"/>
        <v>0</v>
      </c>
      <c r="C24" s="114">
        <f t="shared" si="1"/>
        <v>0</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6"/>
      <c r="AC24" s="114"/>
      <c r="AD24" s="104">
        <v>0</v>
      </c>
      <c r="AE24" s="114">
        <f t="shared" si="2"/>
        <v>0</v>
      </c>
      <c r="AF24" s="104"/>
      <c r="AG24" s="114"/>
      <c r="AH24" s="104"/>
      <c r="AI24" s="114"/>
      <c r="AJ24" s="104"/>
      <c r="AK24" s="114"/>
      <c r="AL24" s="104"/>
      <c r="AM24" s="114"/>
      <c r="AN24" s="104"/>
      <c r="AO24" s="114"/>
      <c r="AP24" s="104"/>
      <c r="AQ24" s="114"/>
      <c r="AR24" s="104"/>
      <c r="AS24" s="114">
        <f t="shared" si="3"/>
        <v>0</v>
      </c>
      <c r="AT24" s="104"/>
      <c r="AU24" s="114"/>
      <c r="AV24" s="104"/>
      <c r="AW24" s="114"/>
      <c r="AX24" s="104"/>
      <c r="AY24" s="114"/>
      <c r="AZ24" s="104"/>
      <c r="BA24" s="114"/>
      <c r="BB24" s="104"/>
      <c r="BC24" s="114"/>
      <c r="BD24" s="104"/>
      <c r="BE24" s="114"/>
      <c r="BF24" s="104"/>
      <c r="BG24" s="114"/>
      <c r="BH24" s="104"/>
      <c r="BI24" s="114"/>
      <c r="BJ24" s="104"/>
      <c r="BK24" s="114"/>
      <c r="BL24" s="104"/>
      <c r="BM24" s="114"/>
      <c r="BN24" s="104"/>
      <c r="BO24" s="114"/>
      <c r="BP24" s="104"/>
      <c r="BQ24" s="114"/>
      <c r="BR24" s="104"/>
      <c r="BS24" s="114"/>
      <c r="BT24" s="104"/>
      <c r="BU24" s="114"/>
      <c r="BV24" s="104"/>
      <c r="BW24" s="114"/>
      <c r="BX24" s="104"/>
      <c r="BY24" s="114"/>
      <c r="BZ24" s="104"/>
      <c r="CA24" s="114"/>
      <c r="CF24" s="14"/>
      <c r="CG24" s="14"/>
      <c r="CH24" s="14"/>
      <c r="CI24" s="104"/>
      <c r="CJ24" s="114"/>
      <c r="CK24" s="104"/>
      <c r="CL24" s="114"/>
      <c r="CM24" s="104"/>
      <c r="CN24" s="114"/>
    </row>
    <row r="25" spans="1:92" ht="12.75" customHeight="1" thickBot="1">
      <c r="A25" s="40" t="s">
        <v>125</v>
      </c>
      <c r="B25" s="113">
        <f t="shared" si="0"/>
        <v>0</v>
      </c>
      <c r="C25" s="115">
        <f t="shared" si="1"/>
        <v>0</v>
      </c>
      <c r="D25" s="113"/>
      <c r="E25" s="115"/>
      <c r="F25" s="113"/>
      <c r="G25" s="115"/>
      <c r="H25" s="113"/>
      <c r="I25" s="115"/>
      <c r="J25" s="113"/>
      <c r="K25" s="115"/>
      <c r="L25" s="113"/>
      <c r="M25" s="115"/>
      <c r="N25" s="113"/>
      <c r="O25" s="115"/>
      <c r="P25" s="113"/>
      <c r="Q25" s="115"/>
      <c r="R25" s="113"/>
      <c r="S25" s="115"/>
      <c r="T25" s="113"/>
      <c r="U25" s="115"/>
      <c r="V25" s="113"/>
      <c r="W25" s="115"/>
      <c r="X25" s="113"/>
      <c r="Y25" s="115"/>
      <c r="Z25" s="113"/>
      <c r="AA25" s="115"/>
      <c r="AB25" s="113"/>
      <c r="AC25" s="115"/>
      <c r="AD25" s="113">
        <f>SUM(AD12:AD24)</f>
        <v>0</v>
      </c>
      <c r="AE25" s="115">
        <f t="shared" si="2"/>
        <v>0</v>
      </c>
      <c r="AF25" s="113"/>
      <c r="AG25" s="115"/>
      <c r="AH25" s="113"/>
      <c r="AI25" s="115"/>
      <c r="AJ25" s="113"/>
      <c r="AK25" s="115"/>
      <c r="AL25" s="113"/>
      <c r="AM25" s="115"/>
      <c r="AN25" s="113"/>
      <c r="AO25" s="115"/>
      <c r="AP25" s="113"/>
      <c r="AQ25" s="115"/>
      <c r="AR25" s="113">
        <v>0</v>
      </c>
      <c r="AS25" s="115">
        <f t="shared" si="3"/>
        <v>0</v>
      </c>
      <c r="AT25" s="113"/>
      <c r="AU25" s="115"/>
      <c r="AV25" s="113"/>
      <c r="AW25" s="115"/>
      <c r="AX25" s="113"/>
      <c r="AY25" s="115"/>
      <c r="AZ25" s="113"/>
      <c r="BA25" s="115"/>
      <c r="BB25" s="113"/>
      <c r="BC25" s="115"/>
      <c r="BD25" s="113"/>
      <c r="BE25" s="115"/>
      <c r="BF25" s="113"/>
      <c r="BG25" s="115"/>
      <c r="BH25" s="113"/>
      <c r="BI25" s="115"/>
      <c r="BJ25" s="113"/>
      <c r="BK25" s="115"/>
      <c r="BL25" s="113"/>
      <c r="BM25" s="115"/>
      <c r="BN25" s="113"/>
      <c r="BO25" s="115"/>
      <c r="BP25" s="113"/>
      <c r="BQ25" s="115"/>
      <c r="BR25" s="113"/>
      <c r="BS25" s="115"/>
      <c r="BT25" s="113"/>
      <c r="BU25" s="115"/>
      <c r="BV25" s="113"/>
      <c r="BW25" s="115"/>
      <c r="BX25" s="113"/>
      <c r="BY25" s="115"/>
      <c r="BZ25" s="113"/>
      <c r="CA25" s="115"/>
      <c r="CF25" s="51"/>
      <c r="CG25" s="104"/>
      <c r="CH25" s="51"/>
      <c r="CI25" s="118"/>
      <c r="CJ25" s="114"/>
      <c r="CK25" s="118"/>
      <c r="CL25" s="114"/>
      <c r="CM25" s="118"/>
      <c r="CN25" s="114"/>
    </row>
    <row r="26" spans="1:92" ht="12.75" customHeight="1" thickBot="1">
      <c r="A26" s="40" t="s">
        <v>127</v>
      </c>
      <c r="B26" s="113">
        <f t="shared" si="0"/>
        <v>1847.0250000000001</v>
      </c>
      <c r="C26" s="115">
        <f t="shared" si="1"/>
        <v>16.475822531509081</v>
      </c>
      <c r="D26" s="113"/>
      <c r="E26" s="115"/>
      <c r="F26" s="113"/>
      <c r="G26" s="115"/>
      <c r="H26" s="113"/>
      <c r="I26" s="115"/>
      <c r="J26" s="113"/>
      <c r="K26" s="115"/>
      <c r="L26" s="113"/>
      <c r="M26" s="115"/>
      <c r="N26" s="113"/>
      <c r="O26" s="115"/>
      <c r="P26" s="113"/>
      <c r="Q26" s="115"/>
      <c r="R26" s="113"/>
      <c r="S26" s="115"/>
      <c r="T26" s="113"/>
      <c r="U26" s="115"/>
      <c r="V26" s="113"/>
      <c r="W26" s="115"/>
      <c r="X26" s="113"/>
      <c r="Y26" s="115"/>
      <c r="Z26" s="113"/>
      <c r="AA26" s="115"/>
      <c r="AB26" s="113"/>
      <c r="AC26" s="115"/>
      <c r="AD26" s="113">
        <v>1653</v>
      </c>
      <c r="AE26" s="115">
        <f t="shared" si="2"/>
        <v>96.408248141125284</v>
      </c>
      <c r="AF26" s="113"/>
      <c r="AG26" s="115"/>
      <c r="AH26" s="113"/>
      <c r="AI26" s="115"/>
      <c r="AJ26" s="113"/>
      <c r="AK26" s="115"/>
      <c r="AL26" s="113"/>
      <c r="AM26" s="115"/>
      <c r="AN26" s="113"/>
      <c r="AO26" s="115"/>
      <c r="AP26" s="113"/>
      <c r="AQ26" s="115"/>
      <c r="AR26" s="113">
        <v>194.02500000000001</v>
      </c>
      <c r="AS26" s="115">
        <f t="shared" si="3"/>
        <v>55.507556923675509</v>
      </c>
      <c r="AT26" s="113"/>
      <c r="AU26" s="115"/>
      <c r="AV26" s="113"/>
      <c r="AW26" s="115"/>
      <c r="AX26" s="113"/>
      <c r="AY26" s="115"/>
      <c r="AZ26" s="113"/>
      <c r="BA26" s="115"/>
      <c r="BB26" s="113"/>
      <c r="BC26" s="115"/>
      <c r="BD26" s="113"/>
      <c r="BE26" s="115"/>
      <c r="BF26" s="113"/>
      <c r="BG26" s="115"/>
      <c r="BH26" s="113"/>
      <c r="BI26" s="115"/>
      <c r="BJ26" s="113"/>
      <c r="BK26" s="115"/>
      <c r="BL26" s="113"/>
      <c r="BM26" s="115"/>
      <c r="BN26" s="113"/>
      <c r="BO26" s="115"/>
      <c r="BP26" s="113"/>
      <c r="BQ26" s="115"/>
      <c r="BR26" s="113"/>
      <c r="BS26" s="115"/>
      <c r="BT26" s="113"/>
      <c r="BU26" s="115"/>
      <c r="BV26" s="113"/>
      <c r="BW26" s="115"/>
      <c r="BX26" s="113"/>
      <c r="BY26" s="115"/>
      <c r="BZ26" s="113"/>
      <c r="CA26" s="115"/>
      <c r="CF26" s="51"/>
      <c r="CG26" s="51"/>
      <c r="CH26" s="51"/>
      <c r="CI26" s="118"/>
      <c r="CJ26" s="114"/>
      <c r="CK26" s="118"/>
      <c r="CL26" s="114"/>
      <c r="CM26" s="118"/>
      <c r="CN26" s="114"/>
    </row>
    <row r="27" spans="1:92" ht="12.75" customHeight="1" thickBot="1">
      <c r="A27" s="40" t="s">
        <v>130</v>
      </c>
      <c r="B27" s="113">
        <f t="shared" si="0"/>
        <v>1847.0250000000001</v>
      </c>
      <c r="C27" s="115">
        <f t="shared" si="1"/>
        <v>16.475822531509081</v>
      </c>
      <c r="D27" s="113"/>
      <c r="E27" s="115"/>
      <c r="F27" s="113"/>
      <c r="G27" s="115"/>
      <c r="H27" s="113"/>
      <c r="I27" s="115"/>
      <c r="J27" s="113"/>
      <c r="K27" s="115"/>
      <c r="L27" s="113"/>
      <c r="M27" s="115"/>
      <c r="N27" s="113"/>
      <c r="O27" s="115"/>
      <c r="P27" s="113"/>
      <c r="Q27" s="115"/>
      <c r="R27" s="113"/>
      <c r="S27" s="115"/>
      <c r="T27" s="113"/>
      <c r="U27" s="115"/>
      <c r="V27" s="113"/>
      <c r="W27" s="115"/>
      <c r="X27" s="113"/>
      <c r="Y27" s="115"/>
      <c r="Z27" s="113"/>
      <c r="AA27" s="115"/>
      <c r="AB27" s="113"/>
      <c r="AC27" s="115"/>
      <c r="AD27" s="113">
        <f>AD26+AD25</f>
        <v>1653</v>
      </c>
      <c r="AE27" s="115">
        <f t="shared" si="2"/>
        <v>96.408248141125284</v>
      </c>
      <c r="AF27" s="113"/>
      <c r="AG27" s="115"/>
      <c r="AH27" s="113"/>
      <c r="AI27" s="115"/>
      <c r="AJ27" s="113"/>
      <c r="AK27" s="115"/>
      <c r="AL27" s="113"/>
      <c r="AM27" s="115"/>
      <c r="AN27" s="113"/>
      <c r="AO27" s="115"/>
      <c r="AP27" s="113"/>
      <c r="AQ27" s="115"/>
      <c r="AR27" s="113">
        <v>194.02500000000001</v>
      </c>
      <c r="AS27" s="115">
        <f t="shared" si="3"/>
        <v>55.507556923675509</v>
      </c>
      <c r="AT27" s="113"/>
      <c r="AU27" s="115"/>
      <c r="AV27" s="113"/>
      <c r="AW27" s="115"/>
      <c r="AX27" s="113"/>
      <c r="AY27" s="115"/>
      <c r="AZ27" s="113"/>
      <c r="BA27" s="115"/>
      <c r="BB27" s="113"/>
      <c r="BC27" s="115"/>
      <c r="BD27" s="113"/>
      <c r="BE27" s="115"/>
      <c r="BF27" s="113"/>
      <c r="BG27" s="115"/>
      <c r="BH27" s="113"/>
      <c r="BI27" s="115"/>
      <c r="BJ27" s="113"/>
      <c r="BK27" s="115"/>
      <c r="BL27" s="113"/>
      <c r="BM27" s="115"/>
      <c r="BN27" s="113"/>
      <c r="BO27" s="115"/>
      <c r="BP27" s="113"/>
      <c r="BQ27" s="115"/>
      <c r="BR27" s="113"/>
      <c r="BS27" s="115"/>
      <c r="BT27" s="113"/>
      <c r="BU27" s="115"/>
      <c r="BV27" s="113"/>
      <c r="BW27" s="115"/>
      <c r="BX27" s="113"/>
      <c r="BY27" s="115"/>
      <c r="BZ27" s="113"/>
      <c r="CA27" s="115"/>
    </row>
    <row r="28" spans="1:92" ht="12.75" customHeight="1">
      <c r="A28" s="2" t="s">
        <v>138</v>
      </c>
      <c r="B28" s="104"/>
      <c r="C28" s="114"/>
      <c r="D28" s="104"/>
      <c r="E28" s="114"/>
      <c r="F28" s="104"/>
      <c r="G28" s="114"/>
      <c r="H28" s="104"/>
      <c r="I28" s="114"/>
      <c r="J28" s="104"/>
      <c r="K28" s="114"/>
      <c r="L28" s="104"/>
      <c r="M28" s="114"/>
      <c r="N28" s="104"/>
      <c r="O28" s="114"/>
      <c r="P28" s="104"/>
      <c r="Q28" s="114"/>
      <c r="R28" s="104"/>
      <c r="S28" s="114"/>
      <c r="T28" s="104"/>
      <c r="U28" s="114"/>
      <c r="V28" s="104"/>
      <c r="W28" s="114"/>
      <c r="X28" s="104"/>
      <c r="Y28" s="114"/>
      <c r="Z28" s="104"/>
      <c r="AA28" s="114"/>
      <c r="AB28" s="1183"/>
      <c r="AC28" s="114"/>
      <c r="AD28" s="104"/>
      <c r="AE28" s="114"/>
      <c r="AF28" s="104"/>
      <c r="AG28" s="114"/>
      <c r="AH28" s="104"/>
      <c r="AI28" s="114"/>
      <c r="AJ28" s="104"/>
      <c r="AK28" s="114"/>
      <c r="AL28" s="104"/>
      <c r="AM28" s="114"/>
      <c r="AN28" s="104"/>
      <c r="AO28" s="114"/>
      <c r="AP28" s="104"/>
      <c r="AQ28" s="114"/>
      <c r="AR28" s="104"/>
      <c r="AS28" s="114"/>
      <c r="AT28" s="104"/>
      <c r="AU28" s="114"/>
      <c r="AV28" s="104"/>
      <c r="AW28" s="114"/>
      <c r="AX28" s="104"/>
      <c r="AY28" s="114"/>
      <c r="AZ28" s="104"/>
      <c r="BA28" s="114"/>
      <c r="BB28" s="104"/>
      <c r="BC28" s="114"/>
      <c r="BD28" s="104"/>
      <c r="BE28" s="114"/>
      <c r="BF28" s="104"/>
      <c r="BG28" s="114"/>
      <c r="BH28" s="104"/>
      <c r="BI28" s="114"/>
      <c r="BJ28" s="104"/>
      <c r="BK28" s="114"/>
      <c r="BL28" s="104"/>
      <c r="BM28" s="114"/>
      <c r="BN28" s="104"/>
      <c r="BO28" s="114"/>
      <c r="BP28" s="104"/>
      <c r="BQ28" s="114"/>
      <c r="BR28" s="104"/>
      <c r="BS28" s="114"/>
      <c r="BT28" s="104"/>
      <c r="BU28" s="114"/>
      <c r="BV28" s="104"/>
      <c r="BW28" s="114"/>
      <c r="BX28" s="104"/>
      <c r="BY28" s="114"/>
      <c r="BZ28" s="104"/>
      <c r="CA28" s="114"/>
    </row>
    <row r="29" spans="1:92" ht="12.75" customHeight="1">
      <c r="A29" s="41" t="s">
        <v>293</v>
      </c>
      <c r="B29" s="104">
        <f t="shared" ref="B29:B46" si="4">D29+H29+J29+L29+R29+N29+T29+V29+X29+Z29+AB29+AD29+AF29+AH29+AJ29+F29+P29+AL29+AN29+AP29+AR29+AT29+AV29+AX29+AZ29+BB29+BD29+BF29+BH29+BJ29+BL29+BN29+BP29+BR29+BT29+BV29+BX29+BZ29</f>
        <v>0</v>
      </c>
      <c r="C29" s="114">
        <f t="shared" ref="C29:C46" si="5">B29/B$10*100</f>
        <v>0</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f t="shared" ref="AE29:AE46" si="6">AD29/AD$10*100</f>
        <v>0</v>
      </c>
      <c r="AF29" s="104"/>
      <c r="AG29" s="114"/>
      <c r="AH29" s="104"/>
      <c r="AI29" s="114"/>
      <c r="AJ29" s="104"/>
      <c r="AK29" s="114"/>
      <c r="AL29" s="104"/>
      <c r="AM29" s="114"/>
      <c r="AN29" s="104"/>
      <c r="AO29" s="114"/>
      <c r="AP29" s="104"/>
      <c r="AQ29" s="114"/>
      <c r="AR29" s="104"/>
      <c r="AS29" s="114">
        <f t="shared" ref="AS29:AS46" si="7">AR29/AR$10*100</f>
        <v>0</v>
      </c>
      <c r="AT29" s="104"/>
      <c r="AU29" s="114"/>
      <c r="AV29" s="104"/>
      <c r="AW29" s="114"/>
      <c r="AX29" s="104"/>
      <c r="AY29" s="114"/>
      <c r="AZ29" s="104"/>
      <c r="BA29" s="114"/>
      <c r="BB29" s="104"/>
      <c r="BC29" s="114"/>
      <c r="BD29" s="104"/>
      <c r="BE29" s="114"/>
      <c r="BF29" s="104"/>
      <c r="BG29" s="114"/>
      <c r="BH29" s="104"/>
      <c r="BI29" s="114"/>
      <c r="BJ29" s="104"/>
      <c r="BK29" s="114"/>
      <c r="BL29" s="104"/>
      <c r="BM29" s="114"/>
      <c r="BN29" s="104"/>
      <c r="BO29" s="114"/>
      <c r="BP29" s="104"/>
      <c r="BQ29" s="114"/>
      <c r="BR29" s="104"/>
      <c r="BS29" s="114"/>
      <c r="BT29" s="104"/>
      <c r="BU29" s="114"/>
      <c r="BV29" s="104"/>
      <c r="BW29" s="114"/>
      <c r="BX29" s="104"/>
      <c r="BY29" s="114"/>
      <c r="BZ29" s="104"/>
      <c r="CA29" s="114"/>
      <c r="CF29" s="14"/>
      <c r="CG29" s="41"/>
      <c r="CH29" s="14"/>
      <c r="CI29" s="49"/>
      <c r="CJ29" s="15"/>
    </row>
    <row r="30" spans="1:92" ht="12.75" customHeight="1">
      <c r="A30" s="41" t="s">
        <v>294</v>
      </c>
      <c r="B30" s="104">
        <f t="shared" si="4"/>
        <v>0</v>
      </c>
      <c r="C30" s="114">
        <f t="shared" si="5"/>
        <v>0</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f t="shared" si="6"/>
        <v>0</v>
      </c>
      <c r="AF30" s="104"/>
      <c r="AG30" s="114"/>
      <c r="AH30" s="104"/>
      <c r="AI30" s="114"/>
      <c r="AJ30" s="104"/>
      <c r="AK30" s="114"/>
      <c r="AL30" s="104"/>
      <c r="AM30" s="114"/>
      <c r="AN30" s="104"/>
      <c r="AO30" s="114"/>
      <c r="AP30" s="104"/>
      <c r="AQ30" s="114"/>
      <c r="AR30" s="104"/>
      <c r="AS30" s="114">
        <f t="shared" si="7"/>
        <v>0</v>
      </c>
      <c r="AT30" s="104"/>
      <c r="AU30" s="114"/>
      <c r="AV30" s="104"/>
      <c r="AW30" s="114"/>
      <c r="AX30" s="104"/>
      <c r="AY30" s="114"/>
      <c r="AZ30" s="104"/>
      <c r="BA30" s="114"/>
      <c r="BB30" s="104"/>
      <c r="BC30" s="114"/>
      <c r="BD30" s="104"/>
      <c r="BE30" s="114"/>
      <c r="BF30" s="104"/>
      <c r="BG30" s="114"/>
      <c r="BH30" s="104"/>
      <c r="BI30" s="114"/>
      <c r="BJ30" s="104"/>
      <c r="BK30" s="114"/>
      <c r="BL30" s="104"/>
      <c r="BM30" s="114"/>
      <c r="BN30" s="104"/>
      <c r="BO30" s="114"/>
      <c r="BP30" s="104"/>
      <c r="BQ30" s="114"/>
      <c r="BR30" s="104"/>
      <c r="BS30" s="114"/>
      <c r="BT30" s="104"/>
      <c r="BU30" s="114"/>
      <c r="BV30" s="104"/>
      <c r="BW30" s="114"/>
      <c r="BX30" s="104"/>
      <c r="BY30" s="114"/>
      <c r="BZ30" s="104"/>
      <c r="CA30" s="114"/>
      <c r="CF30" s="14"/>
      <c r="CG30" s="14"/>
      <c r="CH30" s="14"/>
      <c r="CI30" s="41"/>
      <c r="CJ30" s="15"/>
    </row>
    <row r="31" spans="1:92" ht="12.75" customHeight="1">
      <c r="A31" s="41" t="s">
        <v>144</v>
      </c>
      <c r="B31" s="104">
        <f t="shared" si="4"/>
        <v>0</v>
      </c>
      <c r="C31" s="114">
        <f t="shared" si="5"/>
        <v>0</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f t="shared" si="6"/>
        <v>0</v>
      </c>
      <c r="AF31" s="104"/>
      <c r="AG31" s="114"/>
      <c r="AH31" s="104"/>
      <c r="AI31" s="114"/>
      <c r="AJ31" s="104"/>
      <c r="AK31" s="114"/>
      <c r="AL31" s="104"/>
      <c r="AM31" s="114"/>
      <c r="AN31" s="104"/>
      <c r="AO31" s="114"/>
      <c r="AP31" s="104"/>
      <c r="AQ31" s="114"/>
      <c r="AR31" s="104"/>
      <c r="AS31" s="114">
        <f t="shared" si="7"/>
        <v>0</v>
      </c>
      <c r="AT31" s="104"/>
      <c r="AU31" s="114"/>
      <c r="AV31" s="104"/>
      <c r="AW31" s="114"/>
      <c r="AX31" s="104"/>
      <c r="AY31" s="114"/>
      <c r="AZ31" s="104"/>
      <c r="BA31" s="114"/>
      <c r="BB31" s="104"/>
      <c r="BC31" s="114"/>
      <c r="BD31" s="104"/>
      <c r="BE31" s="114"/>
      <c r="BF31" s="104"/>
      <c r="BG31" s="114"/>
      <c r="BH31" s="104"/>
      <c r="BI31" s="114"/>
      <c r="BJ31" s="104"/>
      <c r="BK31" s="114"/>
      <c r="BL31" s="104"/>
      <c r="BM31" s="114"/>
      <c r="BN31" s="104"/>
      <c r="BO31" s="114"/>
      <c r="BP31" s="104"/>
      <c r="BQ31" s="114"/>
      <c r="BR31" s="104"/>
      <c r="BS31" s="114"/>
      <c r="BT31" s="104"/>
      <c r="BU31" s="114"/>
      <c r="BV31" s="104"/>
      <c r="BW31" s="114"/>
      <c r="BX31" s="104"/>
      <c r="BY31" s="114"/>
      <c r="BZ31" s="104"/>
      <c r="CA31" s="114"/>
      <c r="CF31" s="14"/>
      <c r="CG31" s="49"/>
      <c r="CH31" s="49"/>
      <c r="CI31" s="49"/>
      <c r="CJ31" s="126"/>
    </row>
    <row r="32" spans="1:92" ht="12.75" customHeight="1">
      <c r="A32" s="41" t="s">
        <v>146</v>
      </c>
      <c r="B32" s="104">
        <f t="shared" si="4"/>
        <v>0</v>
      </c>
      <c r="C32" s="114">
        <f t="shared" si="5"/>
        <v>0</v>
      </c>
      <c r="D32" s="104"/>
      <c r="E32" s="114"/>
      <c r="F32" s="104"/>
      <c r="G32" s="114"/>
      <c r="H32" s="104"/>
      <c r="I32" s="114"/>
      <c r="J32" s="104"/>
      <c r="K32" s="114"/>
      <c r="L32" s="104"/>
      <c r="M32" s="114"/>
      <c r="N32" s="104"/>
      <c r="O32" s="114"/>
      <c r="P32" s="104"/>
      <c r="Q32" s="114"/>
      <c r="R32" s="104"/>
      <c r="S32" s="114"/>
      <c r="T32" s="104"/>
      <c r="U32" s="114"/>
      <c r="V32" s="104"/>
      <c r="W32" s="114"/>
      <c r="X32" s="104"/>
      <c r="Y32" s="114"/>
      <c r="Z32" s="104"/>
      <c r="AA32" s="114"/>
      <c r="AB32" s="104"/>
      <c r="AC32" s="114"/>
      <c r="AD32" s="104"/>
      <c r="AE32" s="114">
        <f t="shared" si="6"/>
        <v>0</v>
      </c>
      <c r="AF32" s="104"/>
      <c r="AG32" s="114"/>
      <c r="AH32" s="104"/>
      <c r="AI32" s="114"/>
      <c r="AJ32" s="104"/>
      <c r="AK32" s="114"/>
      <c r="AL32" s="104"/>
      <c r="AM32" s="114"/>
      <c r="AN32" s="104"/>
      <c r="AO32" s="114"/>
      <c r="AP32" s="104"/>
      <c r="AQ32" s="114"/>
      <c r="AR32" s="104"/>
      <c r="AS32" s="114">
        <f t="shared" si="7"/>
        <v>0</v>
      </c>
      <c r="AT32" s="104"/>
      <c r="AU32" s="114"/>
      <c r="AV32" s="104"/>
      <c r="AW32" s="114"/>
      <c r="AX32" s="104"/>
      <c r="AY32" s="114"/>
      <c r="AZ32" s="104"/>
      <c r="BA32" s="114"/>
      <c r="BB32" s="104"/>
      <c r="BC32" s="114"/>
      <c r="BD32" s="104"/>
      <c r="BE32" s="114"/>
      <c r="BF32" s="104"/>
      <c r="BG32" s="114"/>
      <c r="BH32" s="104"/>
      <c r="BI32" s="114"/>
      <c r="BJ32" s="104"/>
      <c r="BK32" s="114"/>
      <c r="BL32" s="104"/>
      <c r="BM32" s="114"/>
      <c r="BN32" s="104"/>
      <c r="BO32" s="114"/>
      <c r="BP32" s="104"/>
      <c r="BQ32" s="114"/>
      <c r="BR32" s="104"/>
      <c r="BS32" s="114"/>
      <c r="BT32" s="104"/>
      <c r="BU32" s="114"/>
      <c r="BV32" s="104"/>
      <c r="BW32" s="114"/>
      <c r="BX32" s="104"/>
      <c r="BY32" s="114"/>
      <c r="BZ32" s="104"/>
      <c r="CA32" s="114"/>
      <c r="CF32" s="2"/>
      <c r="CG32" s="14"/>
      <c r="CH32" s="14"/>
      <c r="CI32" s="14"/>
      <c r="CJ32" s="15"/>
    </row>
    <row r="33" spans="1:88" ht="12.75" customHeight="1">
      <c r="A33" s="41" t="s">
        <v>147</v>
      </c>
      <c r="B33" s="104">
        <f t="shared" si="4"/>
        <v>0</v>
      </c>
      <c r="C33" s="114">
        <f t="shared" si="5"/>
        <v>0</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f t="shared" si="6"/>
        <v>0</v>
      </c>
      <c r="AF33" s="104"/>
      <c r="AG33" s="114"/>
      <c r="AH33" s="104"/>
      <c r="AI33" s="114"/>
      <c r="AJ33" s="104"/>
      <c r="AK33" s="114"/>
      <c r="AL33" s="104"/>
      <c r="AM33" s="114"/>
      <c r="AN33" s="104"/>
      <c r="AO33" s="114"/>
      <c r="AP33" s="104"/>
      <c r="AQ33" s="114"/>
      <c r="AR33" s="104"/>
      <c r="AS33" s="114">
        <f t="shared" si="7"/>
        <v>0</v>
      </c>
      <c r="AT33" s="104"/>
      <c r="AU33" s="114"/>
      <c r="AV33" s="104"/>
      <c r="AW33" s="114"/>
      <c r="AX33" s="104"/>
      <c r="AY33" s="114"/>
      <c r="AZ33" s="104"/>
      <c r="BA33" s="114"/>
      <c r="BB33" s="104"/>
      <c r="BC33" s="114"/>
      <c r="BD33" s="104"/>
      <c r="BE33" s="114"/>
      <c r="BF33" s="104"/>
      <c r="BG33" s="114"/>
      <c r="BH33" s="104"/>
      <c r="BI33" s="114"/>
      <c r="BJ33" s="104"/>
      <c r="BK33" s="114"/>
      <c r="BL33" s="104"/>
      <c r="BM33" s="114"/>
      <c r="BN33" s="104"/>
      <c r="BO33" s="114"/>
      <c r="BP33" s="104"/>
      <c r="BQ33" s="114"/>
      <c r="BR33" s="104"/>
      <c r="BS33" s="114"/>
      <c r="BT33" s="104"/>
      <c r="BU33" s="114"/>
      <c r="BV33" s="104"/>
      <c r="BW33" s="114"/>
      <c r="BX33" s="104"/>
      <c r="BY33" s="114"/>
      <c r="BZ33" s="104"/>
      <c r="CA33" s="114"/>
      <c r="CF33" s="2"/>
      <c r="CG33" s="104"/>
      <c r="CH33" s="15"/>
      <c r="CI33" s="14"/>
      <c r="CJ33" s="15"/>
    </row>
    <row r="34" spans="1:88" ht="12.75" customHeight="1">
      <c r="A34" s="41" t="s">
        <v>149</v>
      </c>
      <c r="B34" s="104">
        <f t="shared" si="4"/>
        <v>0</v>
      </c>
      <c r="C34" s="114">
        <f t="shared" si="5"/>
        <v>0</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f t="shared" si="6"/>
        <v>0</v>
      </c>
      <c r="AF34" s="104"/>
      <c r="AG34" s="114"/>
      <c r="AH34" s="104"/>
      <c r="AI34" s="114"/>
      <c r="AJ34" s="104"/>
      <c r="AK34" s="114"/>
      <c r="AL34" s="104"/>
      <c r="AM34" s="114"/>
      <c r="AN34" s="104"/>
      <c r="AO34" s="114"/>
      <c r="AP34" s="104"/>
      <c r="AQ34" s="114"/>
      <c r="AR34" s="104"/>
      <c r="AS34" s="114">
        <f t="shared" si="7"/>
        <v>0</v>
      </c>
      <c r="AT34" s="104"/>
      <c r="AU34" s="114"/>
      <c r="AV34" s="104"/>
      <c r="AW34" s="114"/>
      <c r="AX34" s="104"/>
      <c r="AY34" s="114"/>
      <c r="AZ34" s="104"/>
      <c r="BA34" s="114"/>
      <c r="BB34" s="104"/>
      <c r="BC34" s="114"/>
      <c r="BD34" s="104"/>
      <c r="BE34" s="114"/>
      <c r="BF34" s="104"/>
      <c r="BG34" s="114"/>
      <c r="BH34" s="104"/>
      <c r="BI34" s="114"/>
      <c r="BJ34" s="104"/>
      <c r="BK34" s="114"/>
      <c r="BL34" s="104"/>
      <c r="BM34" s="114"/>
      <c r="BN34" s="104"/>
      <c r="BO34" s="114"/>
      <c r="BP34" s="104"/>
      <c r="BQ34" s="114"/>
      <c r="BR34" s="104"/>
      <c r="BS34" s="114"/>
      <c r="BT34" s="104"/>
      <c r="BU34" s="114"/>
      <c r="BV34" s="104"/>
      <c r="BW34" s="114"/>
      <c r="BX34" s="104"/>
      <c r="BY34" s="114"/>
      <c r="BZ34" s="104"/>
      <c r="CA34" s="114"/>
      <c r="CF34" s="2"/>
      <c r="CG34" s="104"/>
      <c r="CH34" s="15"/>
      <c r="CI34" s="14"/>
      <c r="CJ34" s="15"/>
    </row>
    <row r="35" spans="1:88" ht="12.75" customHeight="1">
      <c r="A35" s="41" t="s">
        <v>151</v>
      </c>
      <c r="B35" s="104">
        <f t="shared" si="4"/>
        <v>24.084</v>
      </c>
      <c r="C35" s="114">
        <f t="shared" si="5"/>
        <v>0.21483396805612523</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f t="shared" si="6"/>
        <v>0</v>
      </c>
      <c r="AF35" s="104"/>
      <c r="AG35" s="114"/>
      <c r="AH35" s="104"/>
      <c r="AI35" s="114"/>
      <c r="AJ35" s="104"/>
      <c r="AK35" s="114"/>
      <c r="AL35" s="104"/>
      <c r="AM35" s="114"/>
      <c r="AN35" s="104"/>
      <c r="AO35" s="114"/>
      <c r="AP35" s="104"/>
      <c r="AQ35" s="114"/>
      <c r="AR35" s="104">
        <v>24.084</v>
      </c>
      <c r="AS35" s="114">
        <f t="shared" si="7"/>
        <v>6.890060564101538</v>
      </c>
      <c r="AT35" s="104"/>
      <c r="AU35" s="114"/>
      <c r="AV35" s="104"/>
      <c r="AW35" s="114"/>
      <c r="AX35" s="104"/>
      <c r="AY35" s="114"/>
      <c r="AZ35" s="104"/>
      <c r="BA35" s="114"/>
      <c r="BB35" s="104"/>
      <c r="BC35" s="114"/>
      <c r="BD35" s="104"/>
      <c r="BE35" s="114"/>
      <c r="BF35" s="104"/>
      <c r="BG35" s="114"/>
      <c r="BH35" s="104"/>
      <c r="BI35" s="114"/>
      <c r="BJ35" s="104"/>
      <c r="BK35" s="114"/>
      <c r="BL35" s="104"/>
      <c r="BM35" s="114"/>
      <c r="BN35" s="104"/>
      <c r="BO35" s="114"/>
      <c r="BP35" s="104"/>
      <c r="BQ35" s="114"/>
      <c r="BR35" s="104"/>
      <c r="BS35" s="114"/>
      <c r="BT35" s="104"/>
      <c r="BU35" s="114"/>
      <c r="BV35" s="104"/>
      <c r="BW35" s="114"/>
      <c r="BX35" s="104"/>
      <c r="BY35" s="114"/>
      <c r="BZ35" s="104"/>
      <c r="CA35" s="114"/>
      <c r="CF35" s="30"/>
      <c r="CG35" s="104"/>
      <c r="CH35" s="15"/>
      <c r="CI35" s="14"/>
      <c r="CJ35" s="15"/>
    </row>
    <row r="36" spans="1:88" ht="12.75" customHeight="1" thickBot="1">
      <c r="A36" s="41" t="s">
        <v>153</v>
      </c>
      <c r="B36" s="104">
        <f t="shared" si="4"/>
        <v>-0.9</v>
      </c>
      <c r="C36" s="114">
        <f t="shared" si="5"/>
        <v>-8.0281751889433942E-3</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v>-0.9</v>
      </c>
      <c r="AE36" s="114">
        <f t="shared" si="6"/>
        <v>-5.2490879205694348E-2</v>
      </c>
      <c r="AF36" s="104"/>
      <c r="AG36" s="114"/>
      <c r="AH36" s="104"/>
      <c r="AI36" s="114"/>
      <c r="AJ36" s="104"/>
      <c r="AK36" s="114"/>
      <c r="AL36" s="104"/>
      <c r="AM36" s="114"/>
      <c r="AN36" s="104"/>
      <c r="AO36" s="114"/>
      <c r="AP36" s="104"/>
      <c r="AQ36" s="114"/>
      <c r="AR36" s="104"/>
      <c r="AS36" s="114">
        <f t="shared" si="7"/>
        <v>0</v>
      </c>
      <c r="AT36" s="104"/>
      <c r="AU36" s="114"/>
      <c r="AV36" s="104"/>
      <c r="AW36" s="114"/>
      <c r="AX36" s="104"/>
      <c r="AY36" s="114"/>
      <c r="AZ36" s="104"/>
      <c r="BA36" s="114"/>
      <c r="BB36" s="104"/>
      <c r="BC36" s="114"/>
      <c r="BD36" s="104"/>
      <c r="BE36" s="114"/>
      <c r="BF36" s="104"/>
      <c r="BG36" s="114"/>
      <c r="BH36" s="104"/>
      <c r="BI36" s="114"/>
      <c r="BJ36" s="104"/>
      <c r="BK36" s="114"/>
      <c r="BL36" s="104"/>
      <c r="BM36" s="114"/>
      <c r="BN36" s="104"/>
      <c r="BO36" s="114"/>
      <c r="BP36" s="104"/>
      <c r="BQ36" s="114"/>
      <c r="BR36" s="104"/>
      <c r="BS36" s="114"/>
      <c r="BT36" s="104"/>
      <c r="BU36" s="114"/>
      <c r="BV36" s="104"/>
      <c r="BW36" s="114"/>
      <c r="BX36" s="104"/>
      <c r="BY36" s="114"/>
      <c r="BZ36" s="104"/>
      <c r="CA36" s="114"/>
      <c r="CF36" s="41"/>
      <c r="CG36" s="104"/>
      <c r="CH36" s="15"/>
      <c r="CI36" s="14"/>
      <c r="CJ36" s="15"/>
    </row>
    <row r="37" spans="1:88" ht="12.75" customHeight="1" thickBot="1">
      <c r="A37" s="40" t="s">
        <v>155</v>
      </c>
      <c r="B37" s="113">
        <f t="shared" si="4"/>
        <v>23.184000000000001</v>
      </c>
      <c r="C37" s="115">
        <f t="shared" si="5"/>
        <v>0.20680579286718181</v>
      </c>
      <c r="D37" s="113"/>
      <c r="E37" s="115"/>
      <c r="F37" s="113"/>
      <c r="G37" s="115"/>
      <c r="H37" s="113"/>
      <c r="I37" s="115"/>
      <c r="J37" s="113"/>
      <c r="K37" s="115"/>
      <c r="L37" s="113"/>
      <c r="M37" s="115"/>
      <c r="N37" s="113"/>
      <c r="O37" s="115"/>
      <c r="P37" s="113"/>
      <c r="Q37" s="115"/>
      <c r="R37" s="113"/>
      <c r="S37" s="115"/>
      <c r="T37" s="113"/>
      <c r="U37" s="115"/>
      <c r="V37" s="113"/>
      <c r="W37" s="115"/>
      <c r="X37" s="113"/>
      <c r="Y37" s="115"/>
      <c r="Z37" s="113"/>
      <c r="AA37" s="115"/>
      <c r="AB37" s="113"/>
      <c r="AC37" s="115"/>
      <c r="AD37" s="113">
        <f>SUM(AD29:AD36)</f>
        <v>-0.9</v>
      </c>
      <c r="AE37" s="115">
        <f t="shared" si="6"/>
        <v>-5.2490879205694348E-2</v>
      </c>
      <c r="AF37" s="113"/>
      <c r="AG37" s="115"/>
      <c r="AH37" s="113"/>
      <c r="AI37" s="115"/>
      <c r="AJ37" s="113"/>
      <c r="AK37" s="115"/>
      <c r="AL37" s="113"/>
      <c r="AM37" s="115"/>
      <c r="AN37" s="113"/>
      <c r="AO37" s="115"/>
      <c r="AP37" s="113"/>
      <c r="AQ37" s="115"/>
      <c r="AR37" s="113">
        <v>24.084</v>
      </c>
      <c r="AS37" s="115">
        <f t="shared" si="7"/>
        <v>6.890060564101538</v>
      </c>
      <c r="AT37" s="113"/>
      <c r="AU37" s="115"/>
      <c r="AV37" s="113"/>
      <c r="AW37" s="115"/>
      <c r="AX37" s="113"/>
      <c r="AY37" s="115"/>
      <c r="AZ37" s="113"/>
      <c r="BA37" s="115"/>
      <c r="BB37" s="113"/>
      <c r="BC37" s="115"/>
      <c r="BD37" s="113"/>
      <c r="BE37" s="115"/>
      <c r="BF37" s="113"/>
      <c r="BG37" s="115"/>
      <c r="BH37" s="113"/>
      <c r="BI37" s="115"/>
      <c r="BJ37" s="113"/>
      <c r="BK37" s="115"/>
      <c r="BL37" s="113"/>
      <c r="BM37" s="115"/>
      <c r="BN37" s="113"/>
      <c r="BO37" s="115"/>
      <c r="BP37" s="113"/>
      <c r="BQ37" s="115"/>
      <c r="BR37" s="113"/>
      <c r="BS37" s="115"/>
      <c r="BT37" s="113"/>
      <c r="BU37" s="115"/>
      <c r="BV37" s="113"/>
      <c r="BW37" s="115"/>
      <c r="BX37" s="113"/>
      <c r="BY37" s="115"/>
      <c r="BZ37" s="113"/>
      <c r="CA37" s="115"/>
      <c r="CF37" s="49"/>
      <c r="CG37" s="104"/>
      <c r="CH37" s="15"/>
      <c r="CI37" s="14"/>
      <c r="CJ37" s="15"/>
    </row>
    <row r="38" spans="1:88" s="51" customFormat="1" ht="12.75" customHeight="1">
      <c r="A38" s="41" t="s">
        <v>288</v>
      </c>
      <c r="B38" s="104">
        <f t="shared" si="4"/>
        <v>85.257000000000005</v>
      </c>
      <c r="C38" s="114">
        <f t="shared" si="5"/>
        <v>0.76050903564860772</v>
      </c>
      <c r="D38" s="104"/>
      <c r="E38" s="114"/>
      <c r="F38" s="104"/>
      <c r="G38" s="114"/>
      <c r="H38" s="104"/>
      <c r="I38" s="114"/>
      <c r="J38" s="104"/>
      <c r="K38" s="114"/>
      <c r="L38" s="104"/>
      <c r="M38" s="114"/>
      <c r="N38" s="104"/>
      <c r="O38" s="114"/>
      <c r="P38" s="104"/>
      <c r="Q38" s="114"/>
      <c r="R38" s="104"/>
      <c r="S38" s="114"/>
      <c r="T38" s="104"/>
      <c r="U38" s="114"/>
      <c r="V38" s="104"/>
      <c r="W38" s="114"/>
      <c r="X38" s="104"/>
      <c r="Y38" s="114"/>
      <c r="Z38" s="104"/>
      <c r="AA38" s="114"/>
      <c r="AB38" s="104"/>
      <c r="AC38" s="114"/>
      <c r="AD38" s="104"/>
      <c r="AE38" s="114">
        <f t="shared" si="6"/>
        <v>0</v>
      </c>
      <c r="AF38" s="104"/>
      <c r="AG38" s="114"/>
      <c r="AH38" s="104"/>
      <c r="AI38" s="114"/>
      <c r="AJ38" s="104"/>
      <c r="AK38" s="114"/>
      <c r="AL38" s="104"/>
      <c r="AM38" s="114"/>
      <c r="AN38" s="104"/>
      <c r="AO38" s="114"/>
      <c r="AP38" s="104"/>
      <c r="AQ38" s="114"/>
      <c r="AR38" s="104">
        <v>85.257000000000005</v>
      </c>
      <c r="AS38" s="114">
        <f t="shared" si="7"/>
        <v>24.390711406477532</v>
      </c>
      <c r="AT38" s="104"/>
      <c r="AU38" s="114"/>
      <c r="AV38" s="104"/>
      <c r="AW38" s="114"/>
      <c r="AX38" s="104"/>
      <c r="AY38" s="114"/>
      <c r="AZ38" s="104"/>
      <c r="BA38" s="114"/>
      <c r="BB38" s="104"/>
      <c r="BC38" s="114"/>
      <c r="BD38" s="104"/>
      <c r="BE38" s="114"/>
      <c r="BF38" s="104"/>
      <c r="BG38" s="114"/>
      <c r="BH38" s="104"/>
      <c r="BI38" s="114"/>
      <c r="BJ38" s="104"/>
      <c r="BK38" s="114"/>
      <c r="BL38" s="104"/>
      <c r="BM38" s="114"/>
      <c r="BN38" s="104"/>
      <c r="BO38" s="114"/>
      <c r="BP38" s="104"/>
      <c r="BQ38" s="114"/>
      <c r="BR38" s="104"/>
      <c r="BS38" s="114"/>
      <c r="BT38" s="104"/>
      <c r="BU38" s="114"/>
      <c r="BV38" s="104"/>
      <c r="BW38" s="114"/>
      <c r="BX38" s="104"/>
      <c r="BY38" s="114"/>
      <c r="BZ38" s="104"/>
      <c r="CA38" s="114"/>
      <c r="CF38" s="31"/>
      <c r="CG38" s="104"/>
      <c r="CH38" s="15"/>
      <c r="CI38" s="14"/>
      <c r="CJ38" s="15"/>
    </row>
    <row r="39" spans="1:88" ht="12.75" customHeight="1">
      <c r="A39" s="41" t="s">
        <v>289</v>
      </c>
      <c r="B39" s="104">
        <f t="shared" si="4"/>
        <v>100.529</v>
      </c>
      <c r="C39" s="114">
        <f t="shared" si="5"/>
        <v>0.89673824841032279</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v>62.5</v>
      </c>
      <c r="AE39" s="114">
        <f t="shared" si="6"/>
        <v>3.6451999448398853</v>
      </c>
      <c r="AF39" s="104"/>
      <c r="AG39" s="114"/>
      <c r="AH39" s="104"/>
      <c r="AI39" s="114"/>
      <c r="AJ39" s="104"/>
      <c r="AK39" s="114"/>
      <c r="AL39" s="104"/>
      <c r="AM39" s="114"/>
      <c r="AN39" s="104"/>
      <c r="AO39" s="114"/>
      <c r="AP39" s="104"/>
      <c r="AQ39" s="114"/>
      <c r="AR39" s="104">
        <v>38.029000000000003</v>
      </c>
      <c r="AS39" s="114">
        <f t="shared" si="7"/>
        <v>10.879509765496486</v>
      </c>
      <c r="AT39" s="104"/>
      <c r="AU39" s="114"/>
      <c r="AV39" s="104"/>
      <c r="AW39" s="114"/>
      <c r="AX39" s="104"/>
      <c r="AY39" s="114"/>
      <c r="AZ39" s="104"/>
      <c r="BA39" s="114"/>
      <c r="BB39" s="104"/>
      <c r="BC39" s="114"/>
      <c r="BD39" s="104"/>
      <c r="BE39" s="114"/>
      <c r="BF39" s="104"/>
      <c r="BG39" s="114"/>
      <c r="BH39" s="104"/>
      <c r="BI39" s="114"/>
      <c r="BJ39" s="104"/>
      <c r="BK39" s="114"/>
      <c r="BL39" s="104"/>
      <c r="BM39" s="114"/>
      <c r="BN39" s="104"/>
      <c r="BO39" s="114"/>
      <c r="BP39" s="104"/>
      <c r="BQ39" s="114"/>
      <c r="BR39" s="104"/>
      <c r="BS39" s="114"/>
      <c r="BT39" s="104"/>
      <c r="BU39" s="114"/>
      <c r="BV39" s="104"/>
      <c r="BW39" s="114"/>
      <c r="BX39" s="104"/>
      <c r="BY39" s="114"/>
      <c r="BZ39" s="104"/>
      <c r="CA39" s="114"/>
      <c r="CF39" s="32"/>
      <c r="CG39" s="104"/>
      <c r="CH39" s="15"/>
      <c r="CI39" s="14"/>
      <c r="CJ39" s="15"/>
    </row>
    <row r="40" spans="1:88" ht="12.75" customHeight="1" thickBot="1">
      <c r="A40" s="41" t="s">
        <v>290</v>
      </c>
      <c r="B40" s="104">
        <f t="shared" si="4"/>
        <v>0</v>
      </c>
      <c r="C40" s="114">
        <f t="shared" si="5"/>
        <v>0</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f t="shared" si="6"/>
        <v>0</v>
      </c>
      <c r="AF40" s="104"/>
      <c r="AG40" s="114"/>
      <c r="AH40" s="104"/>
      <c r="AI40" s="114"/>
      <c r="AJ40" s="104"/>
      <c r="AK40" s="114"/>
      <c r="AL40" s="104"/>
      <c r="AM40" s="114"/>
      <c r="AN40" s="104"/>
      <c r="AO40" s="114"/>
      <c r="AP40" s="104"/>
      <c r="AQ40" s="114"/>
      <c r="AR40" s="104"/>
      <c r="AS40" s="114">
        <f t="shared" si="7"/>
        <v>0</v>
      </c>
      <c r="AT40" s="104"/>
      <c r="AU40" s="114"/>
      <c r="AV40" s="104"/>
      <c r="AW40" s="114"/>
      <c r="AX40" s="104"/>
      <c r="AY40" s="114"/>
      <c r="AZ40" s="104"/>
      <c r="BA40" s="114"/>
      <c r="BB40" s="104"/>
      <c r="BC40" s="114"/>
      <c r="BD40" s="104"/>
      <c r="BE40" s="114"/>
      <c r="BF40" s="104"/>
      <c r="BG40" s="114"/>
      <c r="BH40" s="104"/>
      <c r="BI40" s="114"/>
      <c r="BJ40" s="104"/>
      <c r="BK40" s="114"/>
      <c r="BL40" s="104"/>
      <c r="BM40" s="114"/>
      <c r="BN40" s="104"/>
      <c r="BO40" s="114"/>
      <c r="BP40" s="104"/>
      <c r="BQ40" s="114"/>
      <c r="BR40" s="104"/>
      <c r="BS40" s="114"/>
      <c r="BT40" s="104"/>
      <c r="BU40" s="114"/>
      <c r="BV40" s="104"/>
      <c r="BW40" s="114"/>
      <c r="BX40" s="104"/>
      <c r="BY40" s="114"/>
      <c r="BZ40" s="104"/>
      <c r="CA40" s="114"/>
      <c r="CF40" s="2"/>
      <c r="CG40" s="14"/>
      <c r="CH40" s="15"/>
      <c r="CI40" s="14"/>
      <c r="CJ40" s="15"/>
    </row>
    <row r="41" spans="1:88" ht="12.75" customHeight="1" thickBot="1">
      <c r="A41" s="40" t="s">
        <v>156</v>
      </c>
      <c r="B41" s="113">
        <f t="shared" si="4"/>
        <v>185.786</v>
      </c>
      <c r="C41" s="115">
        <f t="shared" si="5"/>
        <v>1.6572472840589305</v>
      </c>
      <c r="D41" s="113"/>
      <c r="E41" s="115"/>
      <c r="F41" s="113"/>
      <c r="G41" s="115"/>
      <c r="H41" s="113"/>
      <c r="I41" s="115"/>
      <c r="J41" s="113"/>
      <c r="K41" s="115"/>
      <c r="L41" s="113"/>
      <c r="M41" s="115"/>
      <c r="N41" s="113"/>
      <c r="O41" s="115"/>
      <c r="P41" s="113"/>
      <c r="Q41" s="115"/>
      <c r="R41" s="113"/>
      <c r="S41" s="115"/>
      <c r="T41" s="113"/>
      <c r="U41" s="115"/>
      <c r="V41" s="113"/>
      <c r="W41" s="115"/>
      <c r="X41" s="113"/>
      <c r="Y41" s="115"/>
      <c r="Z41" s="113"/>
      <c r="AA41" s="115"/>
      <c r="AB41" s="113"/>
      <c r="AC41" s="115"/>
      <c r="AD41" s="5">
        <f>SUM(AD38:AD40)</f>
        <v>62.5</v>
      </c>
      <c r="AE41" s="115">
        <f t="shared" si="6"/>
        <v>3.6451999448398853</v>
      </c>
      <c r="AF41" s="113"/>
      <c r="AG41" s="115"/>
      <c r="AH41" s="113"/>
      <c r="AI41" s="115"/>
      <c r="AJ41" s="113"/>
      <c r="AK41" s="115"/>
      <c r="AL41" s="113"/>
      <c r="AM41" s="115"/>
      <c r="AN41" s="113"/>
      <c r="AO41" s="115"/>
      <c r="AP41" s="113"/>
      <c r="AQ41" s="115"/>
      <c r="AR41" s="5">
        <v>123.286</v>
      </c>
      <c r="AS41" s="115">
        <f t="shared" si="7"/>
        <v>35.270221171974015</v>
      </c>
      <c r="AT41" s="113"/>
      <c r="AU41" s="115"/>
      <c r="AV41" s="113"/>
      <c r="AW41" s="115"/>
      <c r="AX41" s="113"/>
      <c r="AY41" s="115"/>
      <c r="AZ41" s="113"/>
      <c r="BA41" s="115"/>
      <c r="BB41" s="113"/>
      <c r="BC41" s="115"/>
      <c r="BD41" s="113"/>
      <c r="BE41" s="115"/>
      <c r="BF41" s="113"/>
      <c r="BG41" s="115"/>
      <c r="BH41" s="113"/>
      <c r="BI41" s="115"/>
      <c r="BJ41" s="113"/>
      <c r="BK41" s="115"/>
      <c r="BL41" s="113"/>
      <c r="BM41" s="115"/>
      <c r="BN41" s="113"/>
      <c r="BO41" s="115"/>
      <c r="BP41" s="113"/>
      <c r="BQ41" s="115"/>
      <c r="BR41" s="113"/>
      <c r="BS41" s="115"/>
      <c r="BT41" s="113"/>
      <c r="BU41" s="115"/>
      <c r="BV41" s="113"/>
      <c r="BW41" s="115"/>
      <c r="BX41" s="113"/>
      <c r="BY41" s="115"/>
      <c r="BZ41" s="113"/>
      <c r="CA41" s="115"/>
      <c r="CF41" s="2"/>
      <c r="CG41" s="14"/>
      <c r="CH41" s="15"/>
      <c r="CI41" s="14"/>
      <c r="CJ41" s="15"/>
    </row>
    <row r="42" spans="1:88" ht="12.75" customHeight="1" thickBot="1">
      <c r="A42" s="40" t="s">
        <v>158</v>
      </c>
      <c r="B42" s="5">
        <f t="shared" si="4"/>
        <v>208.97</v>
      </c>
      <c r="C42" s="115">
        <f t="shared" si="5"/>
        <v>1.8640530769261123</v>
      </c>
      <c r="D42" s="5"/>
      <c r="E42" s="115"/>
      <c r="F42" s="5"/>
      <c r="G42" s="115"/>
      <c r="H42" s="5"/>
      <c r="I42" s="115"/>
      <c r="J42" s="5"/>
      <c r="K42" s="115"/>
      <c r="L42" s="5"/>
      <c r="M42" s="115"/>
      <c r="N42" s="5"/>
      <c r="O42" s="115"/>
      <c r="P42" s="5"/>
      <c r="Q42" s="115"/>
      <c r="R42" s="5"/>
      <c r="S42" s="115"/>
      <c r="T42" s="5"/>
      <c r="U42" s="115"/>
      <c r="V42" s="5"/>
      <c r="W42" s="115"/>
      <c r="X42" s="5"/>
      <c r="Y42" s="115"/>
      <c r="Z42" s="5"/>
      <c r="AA42" s="115"/>
      <c r="AB42" s="5"/>
      <c r="AC42" s="115"/>
      <c r="AD42" s="5">
        <f>AD41+AD37</f>
        <v>61.6</v>
      </c>
      <c r="AE42" s="115">
        <f t="shared" si="6"/>
        <v>3.5927090656341911</v>
      </c>
      <c r="AF42" s="5"/>
      <c r="AG42" s="115"/>
      <c r="AH42" s="5"/>
      <c r="AI42" s="115"/>
      <c r="AJ42" s="5"/>
      <c r="AK42" s="115"/>
      <c r="AL42" s="5"/>
      <c r="AM42" s="115"/>
      <c r="AN42" s="5"/>
      <c r="AO42" s="115"/>
      <c r="AP42" s="5"/>
      <c r="AQ42" s="115"/>
      <c r="AR42" s="5">
        <v>147.37</v>
      </c>
      <c r="AS42" s="115">
        <f t="shared" si="7"/>
        <v>42.160281736075554</v>
      </c>
      <c r="AT42" s="5"/>
      <c r="AU42" s="115"/>
      <c r="AV42" s="5"/>
      <c r="AW42" s="115"/>
      <c r="AX42" s="5"/>
      <c r="AY42" s="115"/>
      <c r="AZ42" s="5"/>
      <c r="BA42" s="115"/>
      <c r="BB42" s="5"/>
      <c r="BC42" s="115"/>
      <c r="BD42" s="5"/>
      <c r="BE42" s="115"/>
      <c r="BF42" s="5"/>
      <c r="BG42" s="115"/>
      <c r="BH42" s="5"/>
      <c r="BI42" s="115"/>
      <c r="BJ42" s="5"/>
      <c r="BK42" s="115"/>
      <c r="BL42" s="5"/>
      <c r="BM42" s="115"/>
      <c r="BN42" s="5"/>
      <c r="BO42" s="115"/>
      <c r="BP42" s="5"/>
      <c r="BQ42" s="115"/>
      <c r="BR42" s="5"/>
      <c r="BS42" s="115"/>
      <c r="BT42" s="5"/>
      <c r="BU42" s="115"/>
      <c r="BV42" s="5"/>
      <c r="BW42" s="115"/>
      <c r="BX42" s="5"/>
      <c r="BY42" s="115"/>
      <c r="BZ42" s="5"/>
      <c r="CA42" s="115"/>
      <c r="CF42" s="41"/>
      <c r="CG42" s="104"/>
      <c r="CH42" s="114"/>
      <c r="CI42" s="104"/>
      <c r="CJ42" s="114"/>
    </row>
    <row r="43" spans="1:88" ht="12.75" customHeight="1">
      <c r="A43" s="14" t="s">
        <v>160</v>
      </c>
      <c r="B43" s="14">
        <f t="shared" si="4"/>
        <v>0</v>
      </c>
      <c r="C43" s="15">
        <f t="shared" si="5"/>
        <v>0</v>
      </c>
      <c r="D43" s="14"/>
      <c r="E43" s="15"/>
      <c r="F43" s="14"/>
      <c r="G43" s="15"/>
      <c r="H43" s="14"/>
      <c r="I43" s="15"/>
      <c r="J43" s="14"/>
      <c r="K43" s="15"/>
      <c r="L43" s="14"/>
      <c r="M43" s="15"/>
      <c r="N43" s="14"/>
      <c r="O43" s="15"/>
      <c r="P43" s="14"/>
      <c r="Q43" s="15"/>
      <c r="R43" s="14"/>
      <c r="S43" s="15"/>
      <c r="T43" s="14"/>
      <c r="U43" s="15"/>
      <c r="V43" s="14"/>
      <c r="W43" s="15"/>
      <c r="X43" s="14"/>
      <c r="Y43" s="15"/>
      <c r="Z43" s="14"/>
      <c r="AA43" s="15"/>
      <c r="AB43" s="104"/>
      <c r="AC43" s="15"/>
      <c r="AD43" s="104"/>
      <c r="AE43" s="15">
        <f t="shared" si="6"/>
        <v>0</v>
      </c>
      <c r="AF43" s="14"/>
      <c r="AG43" s="15"/>
      <c r="AH43" s="14"/>
      <c r="AI43" s="15"/>
      <c r="AJ43" s="14"/>
      <c r="AK43" s="15"/>
      <c r="AL43" s="14"/>
      <c r="AM43" s="15"/>
      <c r="AN43" s="14"/>
      <c r="AO43" s="114"/>
      <c r="AP43" s="15"/>
      <c r="AQ43" s="114"/>
      <c r="AR43" s="104"/>
      <c r="AS43" s="15">
        <f t="shared" si="7"/>
        <v>0</v>
      </c>
      <c r="AT43" s="14"/>
      <c r="AU43" s="15"/>
      <c r="AV43" s="14"/>
      <c r="AW43" s="15"/>
      <c r="AX43" s="14"/>
      <c r="AY43" s="15"/>
      <c r="AZ43" s="14"/>
      <c r="BA43" s="15"/>
      <c r="BB43" s="14"/>
      <c r="BC43" s="15"/>
      <c r="BD43" s="14"/>
      <c r="BE43" s="15"/>
      <c r="BF43" s="14"/>
      <c r="BG43" s="15"/>
      <c r="BH43" s="14"/>
      <c r="BI43" s="15"/>
      <c r="BJ43" s="14"/>
      <c r="BK43" s="114"/>
      <c r="BL43" s="14"/>
      <c r="BM43" s="15"/>
      <c r="BN43" s="14"/>
      <c r="BO43" s="15"/>
      <c r="BP43" s="14"/>
      <c r="BQ43" s="15"/>
      <c r="BR43" s="14"/>
      <c r="BS43" s="15"/>
      <c r="BT43" s="14"/>
      <c r="BU43" s="15"/>
      <c r="BV43" s="14"/>
      <c r="BW43" s="15"/>
      <c r="BX43" s="14"/>
      <c r="BY43" s="15"/>
      <c r="BZ43" s="14"/>
      <c r="CA43" s="15"/>
      <c r="CF43" s="41"/>
      <c r="CG43" s="104"/>
      <c r="CH43" s="114"/>
      <c r="CI43" s="104"/>
      <c r="CJ43" s="114"/>
    </row>
    <row r="44" spans="1:88" ht="12.75" customHeight="1">
      <c r="A44" s="14" t="s">
        <v>260</v>
      </c>
      <c r="B44" s="14">
        <f t="shared" si="4"/>
        <v>0</v>
      </c>
      <c r="C44" s="15">
        <f t="shared" si="5"/>
        <v>0</v>
      </c>
      <c r="D44" s="14"/>
      <c r="E44" s="15"/>
      <c r="F44" s="14"/>
      <c r="G44" s="15"/>
      <c r="H44" s="14"/>
      <c r="I44" s="15"/>
      <c r="J44" s="14"/>
      <c r="K44" s="15"/>
      <c r="L44" s="14"/>
      <c r="M44" s="15"/>
      <c r="N44" s="14"/>
      <c r="O44" s="15"/>
      <c r="P44" s="14"/>
      <c r="Q44" s="15"/>
      <c r="R44" s="14"/>
      <c r="S44" s="15"/>
      <c r="T44" s="14"/>
      <c r="U44" s="15"/>
      <c r="V44" s="14"/>
      <c r="W44" s="15"/>
      <c r="X44" s="14"/>
      <c r="Y44" s="15"/>
      <c r="Z44" s="14"/>
      <c r="AA44" s="15"/>
      <c r="AB44" s="104"/>
      <c r="AC44" s="15"/>
      <c r="AD44" s="104"/>
      <c r="AE44" s="15">
        <f t="shared" si="6"/>
        <v>0</v>
      </c>
      <c r="AF44" s="14"/>
      <c r="AG44" s="15"/>
      <c r="AH44" s="14"/>
      <c r="AI44" s="15"/>
      <c r="AJ44" s="14"/>
      <c r="AK44" s="15"/>
      <c r="AL44" s="14"/>
      <c r="AM44" s="15"/>
      <c r="AN44" s="14"/>
      <c r="AO44" s="114"/>
      <c r="AP44" s="15"/>
      <c r="AQ44" s="114"/>
      <c r="AR44" s="104"/>
      <c r="AS44" s="15">
        <f t="shared" si="7"/>
        <v>0</v>
      </c>
      <c r="AT44" s="14"/>
      <c r="AU44" s="15"/>
      <c r="AV44" s="14"/>
      <c r="AW44" s="15"/>
      <c r="AX44" s="14"/>
      <c r="AY44" s="15"/>
      <c r="AZ44" s="14"/>
      <c r="BA44" s="15"/>
      <c r="BB44" s="14"/>
      <c r="BC44" s="15"/>
      <c r="BD44" s="14"/>
      <c r="BE44" s="15"/>
      <c r="BF44" s="14"/>
      <c r="BG44" s="15"/>
      <c r="BH44" s="14"/>
      <c r="BI44" s="15"/>
      <c r="BJ44" s="14"/>
      <c r="BK44" s="114"/>
      <c r="BL44" s="14"/>
      <c r="BM44" s="15"/>
      <c r="BN44" s="14"/>
      <c r="BO44" s="15"/>
      <c r="BP44" s="14"/>
      <c r="BQ44" s="15"/>
      <c r="BR44" s="14"/>
      <c r="BS44" s="15"/>
      <c r="BT44" s="14"/>
      <c r="BU44" s="15"/>
      <c r="BV44" s="14"/>
      <c r="BW44" s="15"/>
      <c r="BX44" s="14"/>
      <c r="BY44" s="15"/>
      <c r="BZ44" s="14"/>
      <c r="CA44" s="15"/>
      <c r="CF44" s="41"/>
      <c r="CG44" s="104"/>
      <c r="CH44" s="114"/>
      <c r="CI44" s="104"/>
      <c r="CJ44" s="114"/>
    </row>
    <row r="45" spans="1:88" ht="12.75" customHeight="1" thickBot="1">
      <c r="A45" s="14" t="s">
        <v>262</v>
      </c>
      <c r="B45" s="14">
        <f t="shared" si="4"/>
        <v>8.1519999999999992</v>
      </c>
      <c r="C45" s="15">
        <f t="shared" si="5"/>
        <v>7.2717426822518375E-2</v>
      </c>
      <c r="D45" s="14"/>
      <c r="E45" s="15"/>
      <c r="F45" s="14"/>
      <c r="G45" s="15"/>
      <c r="H45" s="14"/>
      <c r="I45" s="15"/>
      <c r="J45" s="14"/>
      <c r="K45" s="15"/>
      <c r="L45" s="14"/>
      <c r="M45" s="15"/>
      <c r="N45" s="14"/>
      <c r="O45" s="15"/>
      <c r="P45" s="14"/>
      <c r="Q45" s="15"/>
      <c r="R45" s="14"/>
      <c r="S45" s="15"/>
      <c r="T45" s="14"/>
      <c r="U45" s="15"/>
      <c r="V45" s="14"/>
      <c r="W45" s="15"/>
      <c r="X45" s="14"/>
      <c r="Y45" s="15"/>
      <c r="Z45" s="14"/>
      <c r="AA45" s="15"/>
      <c r="AB45" s="104"/>
      <c r="AC45" s="15"/>
      <c r="AD45" s="104"/>
      <c r="AE45" s="15">
        <f t="shared" si="6"/>
        <v>0</v>
      </c>
      <c r="AF45" s="14"/>
      <c r="AG45" s="15"/>
      <c r="AH45" s="14"/>
      <c r="AI45" s="15"/>
      <c r="AJ45" s="14"/>
      <c r="AK45" s="15"/>
      <c r="AL45" s="14"/>
      <c r="AM45" s="15"/>
      <c r="AN45" s="14"/>
      <c r="AO45" s="114"/>
      <c r="AP45" s="15"/>
      <c r="AQ45" s="114"/>
      <c r="AR45" s="104">
        <v>8.1519999999999992</v>
      </c>
      <c r="AS45" s="15">
        <f t="shared" si="7"/>
        <v>2.3321613402489509</v>
      </c>
      <c r="AT45" s="14"/>
      <c r="AU45" s="15"/>
      <c r="AV45" s="14"/>
      <c r="AW45" s="15"/>
      <c r="AX45" s="14"/>
      <c r="AY45" s="15"/>
      <c r="AZ45" s="14"/>
      <c r="BA45" s="15"/>
      <c r="BB45" s="14"/>
      <c r="BC45" s="15"/>
      <c r="BD45" s="14"/>
      <c r="BE45" s="15"/>
      <c r="BF45" s="14"/>
      <c r="BG45" s="15"/>
      <c r="BH45" s="14"/>
      <c r="BI45" s="15"/>
      <c r="BJ45" s="14"/>
      <c r="BK45" s="114"/>
      <c r="BL45" s="14"/>
      <c r="BM45" s="15"/>
      <c r="BN45" s="14"/>
      <c r="BO45" s="15"/>
      <c r="BP45" s="14"/>
      <c r="BQ45" s="15"/>
      <c r="BR45" s="14"/>
      <c r="BS45" s="15"/>
      <c r="BT45" s="14"/>
      <c r="BU45" s="15"/>
      <c r="BV45" s="14"/>
      <c r="BW45" s="15"/>
      <c r="BX45" s="14"/>
      <c r="BY45" s="15"/>
      <c r="BZ45" s="14"/>
      <c r="CA45" s="15"/>
      <c r="CF45" s="41"/>
      <c r="CG45" s="104"/>
      <c r="CH45" s="114"/>
      <c r="CI45" s="104"/>
      <c r="CJ45" s="114"/>
    </row>
    <row r="46" spans="1:88" ht="12.75" customHeight="1" thickBot="1">
      <c r="A46" s="40" t="s">
        <v>164</v>
      </c>
      <c r="B46" s="113">
        <f t="shared" si="4"/>
        <v>8.1519999999999992</v>
      </c>
      <c r="C46" s="115">
        <f t="shared" si="5"/>
        <v>7.2717426822518375E-2</v>
      </c>
      <c r="D46" s="113"/>
      <c r="E46" s="115"/>
      <c r="F46" s="113"/>
      <c r="G46" s="115"/>
      <c r="H46" s="113"/>
      <c r="I46" s="115"/>
      <c r="J46" s="113"/>
      <c r="K46" s="115"/>
      <c r="L46" s="113"/>
      <c r="M46" s="115"/>
      <c r="N46" s="113"/>
      <c r="O46" s="115"/>
      <c r="P46" s="113"/>
      <c r="Q46" s="115"/>
      <c r="R46" s="113"/>
      <c r="S46" s="115"/>
      <c r="T46" s="113"/>
      <c r="U46" s="115"/>
      <c r="V46" s="113"/>
      <c r="W46" s="115"/>
      <c r="X46" s="113"/>
      <c r="Y46" s="115"/>
      <c r="Z46" s="113"/>
      <c r="AA46" s="115"/>
      <c r="AB46" s="113"/>
      <c r="AC46" s="115"/>
      <c r="AD46" s="5">
        <f>SUM(AD43:AD45)</f>
        <v>0</v>
      </c>
      <c r="AE46" s="115">
        <f t="shared" si="6"/>
        <v>0</v>
      </c>
      <c r="AF46" s="113"/>
      <c r="AG46" s="115"/>
      <c r="AH46" s="113"/>
      <c r="AI46" s="115"/>
      <c r="AJ46" s="113"/>
      <c r="AK46" s="115"/>
      <c r="AL46" s="113"/>
      <c r="AM46" s="115"/>
      <c r="AN46" s="113"/>
      <c r="AO46" s="113"/>
      <c r="AP46" s="113"/>
      <c r="AQ46" s="113"/>
      <c r="AR46" s="5">
        <v>8.1519999999999992</v>
      </c>
      <c r="AS46" s="115">
        <f t="shared" si="7"/>
        <v>2.3321613402489509</v>
      </c>
      <c r="AT46" s="113"/>
      <c r="AU46" s="115"/>
      <c r="AV46" s="113"/>
      <c r="AW46" s="115"/>
      <c r="AX46" s="113"/>
      <c r="AY46" s="115"/>
      <c r="AZ46" s="113"/>
      <c r="BA46" s="115"/>
      <c r="BB46" s="113"/>
      <c r="BC46" s="115"/>
      <c r="BD46" s="113"/>
      <c r="BE46" s="115"/>
      <c r="BF46" s="113"/>
      <c r="BG46" s="115"/>
      <c r="BH46" s="113"/>
      <c r="BI46" s="115"/>
      <c r="BJ46" s="113"/>
      <c r="BK46" s="113"/>
      <c r="BL46" s="113"/>
      <c r="BM46" s="115"/>
      <c r="BN46" s="113"/>
      <c r="BO46" s="115"/>
      <c r="BP46" s="113"/>
      <c r="BQ46" s="115"/>
      <c r="BR46" s="113"/>
      <c r="BS46" s="115"/>
      <c r="BT46" s="113"/>
      <c r="BU46" s="115"/>
      <c r="BV46" s="113"/>
      <c r="BW46" s="115"/>
      <c r="BX46" s="113"/>
      <c r="BY46" s="115"/>
      <c r="BZ46" s="113"/>
      <c r="CA46" s="115"/>
      <c r="CF46" s="41"/>
      <c r="CG46" s="104"/>
      <c r="CH46" s="114"/>
      <c r="CI46" s="104"/>
      <c r="CJ46" s="114"/>
    </row>
    <row r="47" spans="1:88" ht="12.75" customHeight="1" thickBot="1">
      <c r="A47" s="14"/>
      <c r="B47" s="32"/>
      <c r="C47" s="114"/>
      <c r="D47" s="32"/>
      <c r="E47" s="114"/>
      <c r="F47" s="32"/>
      <c r="G47" s="114"/>
      <c r="H47" s="32"/>
      <c r="I47" s="114"/>
      <c r="J47" s="32"/>
      <c r="K47" s="114"/>
      <c r="L47" s="32"/>
      <c r="M47" s="114"/>
      <c r="N47" s="32"/>
      <c r="O47" s="114"/>
      <c r="P47" s="32"/>
      <c r="Q47" s="114"/>
      <c r="R47" s="32"/>
      <c r="S47" s="114"/>
      <c r="T47" s="32"/>
      <c r="U47" s="114"/>
      <c r="V47" s="32"/>
      <c r="W47" s="114"/>
      <c r="X47" s="32"/>
      <c r="Y47" s="114"/>
      <c r="Z47" s="32"/>
      <c r="AA47" s="114"/>
      <c r="AC47" s="114"/>
      <c r="AE47" s="114"/>
      <c r="AF47" s="32"/>
      <c r="AG47" s="114"/>
      <c r="AH47" s="32"/>
      <c r="AI47" s="114"/>
      <c r="AJ47" s="32"/>
      <c r="AK47" s="114"/>
      <c r="AL47" s="32"/>
      <c r="AM47" s="114"/>
      <c r="AN47" s="32"/>
      <c r="AO47" s="114"/>
      <c r="AP47" s="32"/>
      <c r="AQ47" s="114"/>
      <c r="AS47" s="114"/>
      <c r="AT47" s="32"/>
      <c r="AU47" s="114"/>
      <c r="AV47" s="32"/>
      <c r="AW47" s="114"/>
      <c r="AX47" s="32"/>
      <c r="AY47" s="114"/>
      <c r="AZ47" s="32"/>
      <c r="BA47" s="114"/>
      <c r="BB47" s="32"/>
      <c r="BC47" s="114"/>
      <c r="BD47" s="32"/>
      <c r="BE47" s="114"/>
      <c r="BF47" s="32"/>
      <c r="BG47" s="114"/>
      <c r="BH47" s="32"/>
      <c r="BI47" s="114"/>
      <c r="BJ47" s="32"/>
      <c r="BK47" s="114"/>
      <c r="BL47" s="32"/>
      <c r="BM47" s="114"/>
      <c r="BN47" s="32"/>
      <c r="BO47" s="114"/>
      <c r="BP47" s="32"/>
      <c r="BQ47" s="114"/>
      <c r="BR47" s="32"/>
      <c r="BS47" s="114"/>
      <c r="BT47" s="32"/>
      <c r="BU47" s="114"/>
      <c r="BV47" s="32"/>
      <c r="BW47" s="114"/>
      <c r="BX47" s="32"/>
      <c r="BY47" s="114"/>
      <c r="BZ47" s="32"/>
      <c r="CA47" s="114"/>
      <c r="CF47" s="41"/>
      <c r="CG47" s="104"/>
      <c r="CH47" s="114"/>
      <c r="CI47" s="104"/>
      <c r="CJ47" s="114"/>
    </row>
    <row r="48" spans="1:88" ht="12.75" customHeight="1">
      <c r="A48" s="19" t="s">
        <v>152</v>
      </c>
      <c r="B48" s="157">
        <f>D48+H48+J48+L48+R48+N48+T48+V48+X48+Z48+AB48+AD48+AF48+AH48+AJ48+F48+P48+AL48+AN48+AP48+AR48+AT48+AV48+AX48+AZ48+BB48+BD48+BF48+BH48+BJ48+BL48+BN48+BP48+BR48+BT48+BV48+BX48+BZ48</f>
        <v>2554</v>
      </c>
      <c r="C48" s="154"/>
      <c r="D48" s="157"/>
      <c r="E48" s="154"/>
      <c r="F48" s="157"/>
      <c r="G48" s="154"/>
      <c r="H48" s="157"/>
      <c r="I48" s="154"/>
      <c r="J48" s="157"/>
      <c r="K48" s="154"/>
      <c r="L48" s="157"/>
      <c r="M48" s="154"/>
      <c r="N48" s="157"/>
      <c r="O48" s="154"/>
      <c r="P48" s="157"/>
      <c r="Q48" s="154"/>
      <c r="R48" s="157"/>
      <c r="S48" s="154"/>
      <c r="T48" s="157"/>
      <c r="U48" s="154"/>
      <c r="V48" s="157"/>
      <c r="W48" s="154"/>
      <c r="X48" s="157"/>
      <c r="Y48" s="154"/>
      <c r="Z48" s="157"/>
      <c r="AA48" s="154"/>
      <c r="AB48" s="132"/>
      <c r="AC48" s="19"/>
      <c r="AD48" s="132">
        <v>69</v>
      </c>
      <c r="AE48" s="154"/>
      <c r="AF48" s="157"/>
      <c r="AG48" s="154"/>
      <c r="AH48" s="157"/>
      <c r="AI48" s="154"/>
      <c r="AJ48" s="157"/>
      <c r="AK48" s="154"/>
      <c r="AL48" s="157"/>
      <c r="AM48" s="154"/>
      <c r="AN48" s="157"/>
      <c r="AO48" s="154"/>
      <c r="AP48" s="157"/>
      <c r="AQ48" s="154"/>
      <c r="AR48" s="132">
        <v>2485</v>
      </c>
      <c r="AS48" s="154"/>
      <c r="AT48" s="157"/>
      <c r="AU48" s="154"/>
      <c r="AV48" s="157"/>
      <c r="AW48" s="154"/>
      <c r="AX48" s="157"/>
      <c r="AY48" s="154"/>
      <c r="AZ48" s="157"/>
      <c r="BA48" s="154"/>
      <c r="BB48" s="157"/>
      <c r="BC48" s="154"/>
      <c r="BD48" s="157"/>
      <c r="BE48" s="154"/>
      <c r="BF48" s="157"/>
      <c r="BG48" s="154"/>
      <c r="BH48" s="157"/>
      <c r="BI48" s="154"/>
      <c r="BJ48" s="157"/>
      <c r="BK48" s="154"/>
      <c r="BL48" s="157"/>
      <c r="BM48" s="154"/>
      <c r="BN48" s="157"/>
      <c r="BO48" s="154"/>
      <c r="BP48" s="157"/>
      <c r="BQ48" s="154"/>
      <c r="BR48" s="157"/>
      <c r="BS48" s="154"/>
      <c r="BT48" s="157"/>
      <c r="BU48" s="154"/>
      <c r="BV48" s="157"/>
      <c r="BW48" s="154"/>
      <c r="BX48" s="157"/>
      <c r="BY48" s="154"/>
      <c r="BZ48" s="157"/>
      <c r="CA48" s="154"/>
      <c r="CF48" s="41"/>
      <c r="CG48" s="104"/>
      <c r="CH48" s="114"/>
      <c r="CI48" s="104"/>
      <c r="CJ48" s="114"/>
    </row>
    <row r="49" spans="1:92" ht="12.75" customHeight="1" thickBot="1">
      <c r="A49" s="20" t="s">
        <v>154</v>
      </c>
      <c r="B49" s="158">
        <f>B10/B48*1000000</f>
        <v>4389396.1210767422</v>
      </c>
      <c r="C49" s="116"/>
      <c r="D49" s="158"/>
      <c r="E49" s="116"/>
      <c r="F49" s="158"/>
      <c r="G49" s="116"/>
      <c r="H49" s="158"/>
      <c r="I49" s="116"/>
      <c r="J49" s="158"/>
      <c r="K49" s="116"/>
      <c r="L49" s="158"/>
      <c r="M49" s="116"/>
      <c r="N49" s="158"/>
      <c r="O49" s="116"/>
      <c r="P49" s="158"/>
      <c r="Q49" s="116"/>
      <c r="R49" s="158"/>
      <c r="S49" s="116"/>
      <c r="T49" s="158"/>
      <c r="U49" s="116"/>
      <c r="V49" s="158"/>
      <c r="W49" s="116"/>
      <c r="X49" s="158"/>
      <c r="Y49" s="116"/>
      <c r="Z49" s="158"/>
      <c r="AA49" s="116"/>
      <c r="AB49" s="116"/>
      <c r="AC49" s="20"/>
      <c r="AD49" s="20">
        <f>AD10/AD48*1000000</f>
        <v>24849037.505652171</v>
      </c>
      <c r="AE49" s="116"/>
      <c r="AF49" s="158"/>
      <c r="AG49" s="116"/>
      <c r="AH49" s="158"/>
      <c r="AI49" s="116"/>
      <c r="AJ49" s="158"/>
      <c r="AK49" s="116"/>
      <c r="AL49" s="158"/>
      <c r="AM49" s="116"/>
      <c r="AN49" s="158"/>
      <c r="AO49" s="116"/>
      <c r="AP49" s="158"/>
      <c r="AQ49" s="116"/>
      <c r="AR49" s="20">
        <f>AR10/AR48*1000000</f>
        <v>140662.77665995975</v>
      </c>
      <c r="AS49" s="116"/>
      <c r="AT49" s="158"/>
      <c r="AU49" s="116"/>
      <c r="AV49" s="158"/>
      <c r="AW49" s="116"/>
      <c r="AX49" s="158"/>
      <c r="AY49" s="116"/>
      <c r="AZ49" s="158"/>
      <c r="BA49" s="116"/>
      <c r="BB49" s="158"/>
      <c r="BC49" s="116"/>
      <c r="BD49" s="158"/>
      <c r="BE49" s="116"/>
      <c r="BF49" s="158"/>
      <c r="BG49" s="116"/>
      <c r="BH49" s="158"/>
      <c r="BI49" s="116"/>
      <c r="BJ49" s="158"/>
      <c r="BK49" s="116"/>
      <c r="BL49" s="158"/>
      <c r="BM49" s="116"/>
      <c r="BN49" s="158"/>
      <c r="BO49" s="116"/>
      <c r="BP49" s="158"/>
      <c r="BQ49" s="116"/>
      <c r="BR49" s="158"/>
      <c r="BS49" s="116"/>
      <c r="BT49" s="158"/>
      <c r="BU49" s="116"/>
      <c r="BV49" s="158"/>
      <c r="BW49" s="116"/>
      <c r="BX49" s="158"/>
      <c r="BY49" s="116"/>
      <c r="BZ49" s="158"/>
      <c r="CA49" s="116"/>
      <c r="CF49" s="41"/>
      <c r="CG49" s="104"/>
      <c r="CH49" s="114"/>
      <c r="CI49" s="104"/>
      <c r="CJ49" s="114"/>
    </row>
    <row r="50" spans="1:92" ht="12.75" customHeight="1">
      <c r="A50" s="14"/>
      <c r="B50" s="14"/>
      <c r="D50" s="14"/>
      <c r="H50" s="14"/>
      <c r="L50" s="14"/>
      <c r="T50" s="14"/>
      <c r="V50" s="14"/>
      <c r="X50" s="14"/>
      <c r="Z50" s="14"/>
      <c r="AD50" s="14"/>
      <c r="AF50" s="14"/>
      <c r="AR50" s="14"/>
      <c r="CF50" s="41"/>
      <c r="CG50" s="104"/>
      <c r="CH50" s="114"/>
      <c r="CI50" s="104"/>
      <c r="CJ50" s="114"/>
    </row>
    <row r="51" spans="1:92" s="706" customFormat="1" ht="12.75" customHeight="1">
      <c r="A51" s="700" t="s">
        <v>165</v>
      </c>
      <c r="B51" s="699" t="s">
        <v>79</v>
      </c>
      <c r="C51" s="701"/>
      <c r="D51" s="699"/>
      <c r="E51" s="701"/>
      <c r="F51" s="67"/>
      <c r="G51" s="701"/>
      <c r="H51" s="699"/>
      <c r="I51" s="701"/>
      <c r="J51" s="67"/>
      <c r="K51" s="701"/>
      <c r="L51" s="699"/>
      <c r="M51" s="701"/>
      <c r="N51" s="699"/>
      <c r="O51" s="701"/>
      <c r="P51" s="67"/>
      <c r="Q51" s="701"/>
      <c r="R51" s="699"/>
      <c r="S51" s="701"/>
      <c r="T51" s="699"/>
      <c r="U51" s="701"/>
      <c r="V51" s="699"/>
      <c r="W51" s="701"/>
      <c r="X51" s="699"/>
      <c r="Y51" s="701"/>
      <c r="Z51" s="699"/>
      <c r="AA51" s="701"/>
      <c r="AB51" s="17"/>
      <c r="AC51" s="17"/>
      <c r="AD51" s="699" t="str">
        <f>AD3</f>
        <v>INVESTEC</v>
      </c>
      <c r="AE51" s="701"/>
      <c r="AF51" s="67"/>
      <c r="AG51" s="701"/>
      <c r="AH51" s="67"/>
      <c r="AI51" s="701"/>
      <c r="AJ51" s="67"/>
      <c r="AK51" s="701"/>
      <c r="AL51" s="67"/>
      <c r="AM51" s="701"/>
      <c r="AN51" s="67"/>
      <c r="AO51" s="701"/>
      <c r="AP51" s="67"/>
      <c r="AQ51" s="701"/>
      <c r="AR51" s="699" t="str">
        <f>AR3</f>
        <v>NEDGROUP INVESTMENTS</v>
      </c>
      <c r="AS51" s="701"/>
      <c r="AT51" s="67"/>
      <c r="AU51" s="701"/>
      <c r="AV51" s="699"/>
      <c r="AW51" s="701"/>
      <c r="AX51" s="67"/>
      <c r="AY51" s="701"/>
      <c r="AZ51" s="67"/>
      <c r="BA51" s="701"/>
      <c r="BB51" s="699"/>
      <c r="BC51" s="701"/>
      <c r="BD51" s="699"/>
      <c r="BE51" s="701"/>
      <c r="BF51" s="67"/>
      <c r="BG51" s="701"/>
      <c r="BH51" s="699"/>
      <c r="BI51" s="701"/>
      <c r="BJ51" s="67"/>
      <c r="BK51" s="701"/>
      <c r="BL51" s="699"/>
      <c r="BM51" s="701"/>
      <c r="BN51" s="699"/>
      <c r="BO51" s="701"/>
      <c r="BP51" s="67"/>
      <c r="BQ51" s="701"/>
      <c r="BR51" s="699"/>
      <c r="BS51" s="701"/>
      <c r="BT51" s="699"/>
      <c r="BU51" s="701"/>
      <c r="BV51" s="699"/>
      <c r="BW51" s="701"/>
      <c r="BX51" s="699"/>
      <c r="BY51" s="701"/>
      <c r="BZ51" s="699"/>
      <c r="CA51" s="701"/>
      <c r="CB51" s="702"/>
      <c r="CC51" s="702"/>
      <c r="CD51" s="702"/>
      <c r="CE51" s="702"/>
      <c r="CF51" s="703"/>
      <c r="CG51" s="704"/>
      <c r="CH51" s="703"/>
      <c r="CI51" s="704"/>
      <c r="CJ51" s="705"/>
      <c r="CK51" s="704"/>
      <c r="CL51" s="705"/>
      <c r="CM51" s="704"/>
      <c r="CN51" s="703"/>
    </row>
    <row r="52" spans="1:92" s="706" customFormat="1" ht="12.75" customHeight="1">
      <c r="A52" s="707"/>
      <c r="B52" s="708"/>
      <c r="C52" s="707"/>
      <c r="D52" s="708"/>
      <c r="E52" s="707"/>
      <c r="F52" s="68"/>
      <c r="G52" s="707"/>
      <c r="H52" s="708"/>
      <c r="I52" s="707"/>
      <c r="J52" s="68"/>
      <c r="K52" s="707"/>
      <c r="L52" s="708"/>
      <c r="M52" s="707"/>
      <c r="N52" s="39"/>
      <c r="O52" s="707"/>
      <c r="P52" s="68"/>
      <c r="Q52" s="707"/>
      <c r="R52" s="39"/>
      <c r="S52" s="707"/>
      <c r="T52" s="708"/>
      <c r="U52" s="707"/>
      <c r="V52" s="39"/>
      <c r="W52" s="707"/>
      <c r="X52" s="708"/>
      <c r="Y52" s="707"/>
      <c r="Z52" s="39"/>
      <c r="AA52" s="707"/>
      <c r="AB52" s="34"/>
      <c r="AC52" s="34"/>
      <c r="AD52" s="39" t="str">
        <f>AD4</f>
        <v xml:space="preserve">AFRICA </v>
      </c>
      <c r="AE52" s="707"/>
      <c r="AF52" s="707"/>
      <c r="AG52" s="707"/>
      <c r="AH52" s="68"/>
      <c r="AI52" s="707"/>
      <c r="AJ52" s="68"/>
      <c r="AK52" s="707"/>
      <c r="AL52" s="68"/>
      <c r="AM52" s="707"/>
      <c r="AN52" s="68"/>
      <c r="AO52" s="707"/>
      <c r="AP52" s="68"/>
      <c r="AQ52" s="707"/>
      <c r="AR52" s="39" t="str">
        <f>AR4</f>
        <v>GLOBAL BALANCED</v>
      </c>
      <c r="AS52" s="707"/>
      <c r="AT52" s="68"/>
      <c r="AU52" s="707"/>
      <c r="AV52" s="39"/>
      <c r="AW52" s="707"/>
      <c r="AX52" s="68"/>
      <c r="AY52" s="707"/>
      <c r="AZ52" s="68"/>
      <c r="BA52" s="707"/>
      <c r="BB52" s="39"/>
      <c r="BC52" s="707"/>
      <c r="BD52" s="39"/>
      <c r="BE52" s="707"/>
      <c r="BF52" s="68"/>
      <c r="BG52" s="707"/>
      <c r="BH52" s="39"/>
      <c r="BI52" s="707"/>
      <c r="BJ52" s="68"/>
      <c r="BK52" s="707"/>
      <c r="BL52" s="39"/>
      <c r="BM52" s="707"/>
      <c r="BN52" s="39"/>
      <c r="BO52" s="707"/>
      <c r="BP52" s="68"/>
      <c r="BQ52" s="707"/>
      <c r="BR52" s="39"/>
      <c r="BS52" s="707"/>
      <c r="BT52" s="39"/>
      <c r="BU52" s="707"/>
      <c r="BV52" s="39"/>
      <c r="BW52" s="707"/>
      <c r="BX52" s="39"/>
      <c r="BY52" s="707"/>
      <c r="BZ52" s="39"/>
      <c r="CA52" s="707"/>
      <c r="CB52" s="702"/>
      <c r="CC52" s="702"/>
      <c r="CD52" s="702"/>
      <c r="CE52" s="702"/>
      <c r="CF52" s="703"/>
      <c r="CG52" s="703"/>
      <c r="CH52" s="703"/>
      <c r="CI52" s="703"/>
      <c r="CJ52" s="705"/>
      <c r="CK52" s="703"/>
      <c r="CL52" s="705"/>
      <c r="CM52" s="704"/>
      <c r="CN52" s="703"/>
    </row>
    <row r="53" spans="1:92" s="706" customFormat="1" ht="12.75" customHeight="1">
      <c r="A53" s="709"/>
      <c r="B53" s="710" t="s">
        <v>83</v>
      </c>
      <c r="C53" s="709" t="s">
        <v>16</v>
      </c>
      <c r="D53" s="710"/>
      <c r="E53" s="709"/>
      <c r="F53" s="709"/>
      <c r="G53" s="709"/>
      <c r="H53" s="710"/>
      <c r="I53" s="709"/>
      <c r="J53" s="709"/>
      <c r="K53" s="709"/>
      <c r="L53" s="710"/>
      <c r="M53" s="709"/>
      <c r="N53" s="709"/>
      <c r="O53" s="709"/>
      <c r="P53" s="709"/>
      <c r="Q53" s="709"/>
      <c r="R53" s="709"/>
      <c r="S53" s="709"/>
      <c r="T53" s="710"/>
      <c r="U53" s="709"/>
      <c r="V53" s="710"/>
      <c r="W53" s="709"/>
      <c r="X53" s="710"/>
      <c r="Y53" s="709"/>
      <c r="Z53" s="710"/>
      <c r="AA53" s="709"/>
      <c r="AB53" s="18"/>
      <c r="AC53" s="48"/>
      <c r="AD53" s="710" t="s">
        <v>83</v>
      </c>
      <c r="AE53" s="709" t="s">
        <v>16</v>
      </c>
      <c r="AF53" s="709"/>
      <c r="AG53" s="709"/>
      <c r="AH53" s="709"/>
      <c r="AI53" s="709"/>
      <c r="AJ53" s="709"/>
      <c r="AK53" s="709"/>
      <c r="AL53" s="709"/>
      <c r="AM53" s="709"/>
      <c r="AN53" s="709"/>
      <c r="AO53" s="709"/>
      <c r="AP53" s="709"/>
      <c r="AQ53" s="709"/>
      <c r="AR53" s="710" t="s">
        <v>83</v>
      </c>
      <c r="AS53" s="709" t="s">
        <v>16</v>
      </c>
      <c r="AT53" s="709"/>
      <c r="AU53" s="709"/>
      <c r="AV53" s="709"/>
      <c r="AW53" s="709"/>
      <c r="AX53" s="709"/>
      <c r="AY53" s="709"/>
      <c r="AZ53" s="709"/>
      <c r="BA53" s="709"/>
      <c r="BB53" s="709"/>
      <c r="BC53" s="709"/>
      <c r="BD53" s="709"/>
      <c r="BE53" s="709"/>
      <c r="BF53" s="709"/>
      <c r="BG53" s="709"/>
      <c r="BH53" s="709"/>
      <c r="BI53" s="709"/>
      <c r="BJ53" s="709"/>
      <c r="BK53" s="709"/>
      <c r="BL53" s="709"/>
      <c r="BM53" s="709"/>
      <c r="BN53" s="709"/>
      <c r="BO53" s="709"/>
      <c r="BP53" s="709"/>
      <c r="BQ53" s="709"/>
      <c r="BR53" s="709"/>
      <c r="BS53" s="709"/>
      <c r="BT53" s="709"/>
      <c r="BU53" s="709"/>
      <c r="BV53" s="709"/>
      <c r="BW53" s="709"/>
      <c r="BX53" s="709"/>
      <c r="BY53" s="709"/>
      <c r="BZ53" s="709"/>
      <c r="CA53" s="709"/>
      <c r="CB53" s="702"/>
      <c r="CC53" s="702"/>
      <c r="CD53" s="702"/>
      <c r="CE53" s="702"/>
      <c r="CF53" s="703"/>
      <c r="CG53" s="711"/>
      <c r="CH53" s="711"/>
      <c r="CI53" s="711"/>
      <c r="CJ53" s="712"/>
      <c r="CK53" s="711"/>
      <c r="CL53" s="712"/>
      <c r="CM53" s="711"/>
      <c r="CN53" s="711"/>
    </row>
    <row r="54" spans="1:92" s="706" customFormat="1" ht="12.75" customHeight="1">
      <c r="A54" s="703" t="s">
        <v>166</v>
      </c>
      <c r="B54" s="703">
        <f t="shared" ref="B54:B62" si="8">D54+H54+J54+L54+R54+N54+T54+V54+X54+Z54+AB54+AD54+AF54+AH54+AJ54+F54+P54+AL54+AN54+AP54+AR54+AT54+AV54+AX54+AZ54+BB54+BD54+BF54+BH54+BJ54+BL54+BN54+BP54+BR54+BT54+BV54+BX54+BZ54</f>
        <v>123.71299999999999</v>
      </c>
      <c r="C54" s="705">
        <f t="shared" ref="C54:C62" si="9">B54/B$10*100</f>
        <v>1.1035440412775044</v>
      </c>
      <c r="D54" s="703"/>
      <c r="E54" s="705"/>
      <c r="F54" s="703"/>
      <c r="G54" s="705"/>
      <c r="H54" s="703"/>
      <c r="I54" s="705"/>
      <c r="J54" s="703"/>
      <c r="K54" s="705"/>
      <c r="L54" s="703"/>
      <c r="M54" s="705"/>
      <c r="N54" s="703"/>
      <c r="O54" s="705"/>
      <c r="P54" s="703"/>
      <c r="Q54" s="705"/>
      <c r="R54" s="703"/>
      <c r="S54" s="705"/>
      <c r="T54" s="703"/>
      <c r="U54" s="705"/>
      <c r="V54" s="703"/>
      <c r="W54" s="705"/>
      <c r="X54" s="703"/>
      <c r="Y54" s="705"/>
      <c r="Z54" s="703"/>
      <c r="AA54" s="705"/>
      <c r="AB54" s="6"/>
      <c r="AC54" s="15"/>
      <c r="AD54" s="1450">
        <v>61.6</v>
      </c>
      <c r="AE54" s="705">
        <f t="shared" ref="AE54:AE62" si="10">AD54/AD$10*100</f>
        <v>3.5927090656341911</v>
      </c>
      <c r="AF54" s="703"/>
      <c r="AG54" s="705"/>
      <c r="AH54" s="703"/>
      <c r="AI54" s="705"/>
      <c r="AJ54" s="703"/>
      <c r="AK54" s="705"/>
      <c r="AL54" s="703"/>
      <c r="AM54" s="705"/>
      <c r="AN54" s="703"/>
      <c r="AO54" s="705"/>
      <c r="AP54" s="703"/>
      <c r="AQ54" s="705"/>
      <c r="AR54" s="1450">
        <v>62.113</v>
      </c>
      <c r="AS54" s="705">
        <f t="shared" ref="AS54:AS62" si="11">AR54/AR$10*100</f>
        <v>17.769570329598025</v>
      </c>
      <c r="AT54" s="703"/>
      <c r="AU54" s="705"/>
      <c r="AV54" s="703"/>
      <c r="AW54" s="705"/>
      <c r="AX54" s="703"/>
      <c r="AY54" s="705"/>
      <c r="AZ54" s="703"/>
      <c r="BA54" s="705"/>
      <c r="BB54" s="703"/>
      <c r="BC54" s="705"/>
      <c r="BD54" s="703"/>
      <c r="BE54" s="705"/>
      <c r="BF54" s="703"/>
      <c r="BG54" s="705"/>
      <c r="BH54" s="703"/>
      <c r="BI54" s="705"/>
      <c r="BJ54" s="703"/>
      <c r="BK54" s="705"/>
      <c r="BL54" s="703"/>
      <c r="BM54" s="705"/>
      <c r="BN54" s="703"/>
      <c r="BO54" s="705"/>
      <c r="BP54" s="703"/>
      <c r="BQ54" s="705"/>
      <c r="BR54" s="703"/>
      <c r="BS54" s="705"/>
      <c r="BT54" s="703"/>
      <c r="BU54" s="705"/>
      <c r="BV54" s="703"/>
      <c r="BW54" s="705"/>
      <c r="BX54" s="703"/>
      <c r="BY54" s="705"/>
      <c r="BZ54" s="703"/>
      <c r="CA54" s="705"/>
      <c r="CB54" s="702"/>
      <c r="CC54" s="702"/>
      <c r="CD54" s="702"/>
      <c r="CE54" s="702"/>
      <c r="CF54" s="713"/>
      <c r="CG54" s="714"/>
      <c r="CH54" s="715"/>
      <c r="CI54" s="714"/>
      <c r="CJ54" s="715"/>
    </row>
    <row r="55" spans="1:92" ht="12.75" customHeight="1">
      <c r="A55" s="14" t="s">
        <v>167</v>
      </c>
      <c r="B55" s="14">
        <f t="shared" si="8"/>
        <v>0</v>
      </c>
      <c r="C55" s="15">
        <f t="shared" si="9"/>
        <v>0</v>
      </c>
      <c r="D55" s="14"/>
      <c r="E55" s="15"/>
      <c r="F55" s="14"/>
      <c r="G55" s="15"/>
      <c r="H55" s="14"/>
      <c r="I55" s="15"/>
      <c r="J55" s="14"/>
      <c r="K55" s="15"/>
      <c r="L55" s="14"/>
      <c r="M55" s="15"/>
      <c r="N55" s="14"/>
      <c r="O55" s="15"/>
      <c r="P55" s="14"/>
      <c r="Q55" s="15"/>
      <c r="R55" s="14"/>
      <c r="S55" s="15"/>
      <c r="T55" s="14"/>
      <c r="U55" s="15"/>
      <c r="V55" s="14"/>
      <c r="W55" s="15"/>
      <c r="X55" s="14"/>
      <c r="Y55" s="15"/>
      <c r="Z55" s="14"/>
      <c r="AA55" s="15"/>
      <c r="AB55" s="6"/>
      <c r="AC55" s="15"/>
      <c r="AD55" s="1450"/>
      <c r="AE55" s="15">
        <f t="shared" si="10"/>
        <v>0</v>
      </c>
      <c r="AF55" s="14"/>
      <c r="AG55" s="15"/>
      <c r="AH55" s="14"/>
      <c r="AI55" s="15"/>
      <c r="AJ55" s="14"/>
      <c r="AK55" s="15"/>
      <c r="AL55" s="14"/>
      <c r="AM55" s="15"/>
      <c r="AN55" s="14"/>
      <c r="AO55" s="15"/>
      <c r="AP55" s="14"/>
      <c r="AQ55" s="15"/>
      <c r="AR55" s="1450"/>
      <c r="AS55" s="15">
        <f t="shared" si="11"/>
        <v>0</v>
      </c>
      <c r="AT55" s="14"/>
      <c r="AU55" s="15"/>
      <c r="AV55" s="14"/>
      <c r="AW55" s="15"/>
      <c r="AX55" s="14"/>
      <c r="AY55" s="15"/>
      <c r="AZ55" s="14"/>
      <c r="BA55" s="15"/>
      <c r="BB55" s="14"/>
      <c r="BC55" s="15"/>
      <c r="BD55" s="14"/>
      <c r="BE55" s="15"/>
      <c r="BF55" s="14"/>
      <c r="BG55" s="15"/>
      <c r="BH55" s="14"/>
      <c r="BI55" s="15"/>
      <c r="BJ55" s="14"/>
      <c r="BK55" s="15"/>
      <c r="BL55" s="14"/>
      <c r="BM55" s="15"/>
      <c r="BN55" s="14"/>
      <c r="BO55" s="15"/>
      <c r="BP55" s="14"/>
      <c r="BQ55" s="15"/>
      <c r="BR55" s="14"/>
      <c r="BS55" s="15"/>
      <c r="BT55" s="14"/>
      <c r="BU55" s="15"/>
      <c r="BV55" s="14"/>
      <c r="BW55" s="15"/>
      <c r="BX55" s="14"/>
      <c r="BY55" s="15"/>
      <c r="BZ55" s="14"/>
      <c r="CA55" s="15"/>
      <c r="CF55" s="14"/>
      <c r="CG55" s="14"/>
      <c r="CH55" s="14"/>
      <c r="CI55" s="104"/>
      <c r="CJ55" s="114"/>
    </row>
    <row r="56" spans="1:92" ht="12.75" customHeight="1">
      <c r="A56" s="14" t="s">
        <v>168</v>
      </c>
      <c r="B56" s="14">
        <f t="shared" si="8"/>
        <v>0</v>
      </c>
      <c r="C56" s="15">
        <f t="shared" si="9"/>
        <v>0</v>
      </c>
      <c r="D56" s="14"/>
      <c r="E56" s="15"/>
      <c r="F56" s="14"/>
      <c r="G56" s="15"/>
      <c r="H56" s="14"/>
      <c r="I56" s="15"/>
      <c r="J56" s="14"/>
      <c r="K56" s="15"/>
      <c r="L56" s="14"/>
      <c r="M56" s="15"/>
      <c r="N56" s="14"/>
      <c r="O56" s="15"/>
      <c r="P56" s="14"/>
      <c r="Q56" s="15"/>
      <c r="R56" s="14"/>
      <c r="S56" s="15"/>
      <c r="T56" s="14"/>
      <c r="U56" s="15"/>
      <c r="V56" s="14"/>
      <c r="W56" s="15"/>
      <c r="X56" s="14"/>
      <c r="Y56" s="15"/>
      <c r="Z56" s="14"/>
      <c r="AA56" s="15"/>
      <c r="AB56" s="6"/>
      <c r="AC56" s="15"/>
      <c r="AD56" s="1450"/>
      <c r="AE56" s="15">
        <f t="shared" si="10"/>
        <v>0</v>
      </c>
      <c r="AF56" s="14"/>
      <c r="AG56" s="15"/>
      <c r="AH56" s="14"/>
      <c r="AI56" s="15"/>
      <c r="AJ56" s="14"/>
      <c r="AK56" s="15"/>
      <c r="AL56" s="14"/>
      <c r="AM56" s="15"/>
      <c r="AN56" s="14"/>
      <c r="AO56" s="15"/>
      <c r="AP56" s="14"/>
      <c r="AQ56" s="15"/>
      <c r="AR56" s="1450"/>
      <c r="AS56" s="15">
        <f t="shared" si="11"/>
        <v>0</v>
      </c>
      <c r="AT56" s="14"/>
      <c r="AU56" s="15"/>
      <c r="AV56" s="14"/>
      <c r="AW56" s="15"/>
      <c r="AX56" s="14"/>
      <c r="AY56" s="15"/>
      <c r="AZ56" s="14"/>
      <c r="BA56" s="15"/>
      <c r="BB56" s="14"/>
      <c r="BC56" s="15"/>
      <c r="BD56" s="14"/>
      <c r="BE56" s="15"/>
      <c r="BF56" s="14"/>
      <c r="BG56" s="15"/>
      <c r="BH56" s="14"/>
      <c r="BI56" s="15"/>
      <c r="BJ56" s="14"/>
      <c r="BK56" s="15"/>
      <c r="BL56" s="14"/>
      <c r="BM56" s="15"/>
      <c r="BN56" s="14"/>
      <c r="BO56" s="15"/>
      <c r="BP56" s="14"/>
      <c r="BQ56" s="15"/>
      <c r="BR56" s="14"/>
      <c r="BS56" s="15"/>
      <c r="BT56" s="14"/>
      <c r="BU56" s="15"/>
      <c r="BV56" s="14"/>
      <c r="BW56" s="15"/>
      <c r="BX56" s="14"/>
      <c r="BY56" s="15"/>
      <c r="BZ56" s="14"/>
      <c r="CA56" s="15"/>
      <c r="CF56" s="51"/>
      <c r="CG56" s="104"/>
      <c r="CH56" s="51"/>
      <c r="CI56" s="118"/>
      <c r="CJ56" s="114"/>
    </row>
    <row r="57" spans="1:92" ht="12.75" customHeight="1">
      <c r="A57" s="14" t="s">
        <v>169</v>
      </c>
      <c r="B57" s="14">
        <f t="shared" si="8"/>
        <v>0</v>
      </c>
      <c r="C57" s="15">
        <f t="shared" si="9"/>
        <v>0</v>
      </c>
      <c r="D57" s="14"/>
      <c r="E57" s="15"/>
      <c r="F57" s="14"/>
      <c r="G57" s="15"/>
      <c r="H57" s="14"/>
      <c r="I57" s="15"/>
      <c r="J57" s="14"/>
      <c r="K57" s="15"/>
      <c r="L57" s="14"/>
      <c r="M57" s="15"/>
      <c r="N57" s="14"/>
      <c r="O57" s="15"/>
      <c r="P57" s="14"/>
      <c r="Q57" s="15"/>
      <c r="R57" s="14"/>
      <c r="S57" s="15"/>
      <c r="T57" s="14"/>
      <c r="U57" s="15"/>
      <c r="V57" s="14"/>
      <c r="W57" s="15"/>
      <c r="X57" s="14"/>
      <c r="Y57" s="15"/>
      <c r="Z57" s="14"/>
      <c r="AA57" s="15"/>
      <c r="AB57" s="6"/>
      <c r="AC57" s="15"/>
      <c r="AD57" s="1450"/>
      <c r="AE57" s="15">
        <f t="shared" si="10"/>
        <v>0</v>
      </c>
      <c r="AF57" s="14"/>
      <c r="AG57" s="15"/>
      <c r="AH57" s="14"/>
      <c r="AI57" s="15"/>
      <c r="AJ57" s="14"/>
      <c r="AK57" s="15"/>
      <c r="AL57" s="14"/>
      <c r="AM57" s="15"/>
      <c r="AN57" s="14"/>
      <c r="AO57" s="15"/>
      <c r="AP57" s="14"/>
      <c r="AQ57" s="15"/>
      <c r="AR57" s="1450"/>
      <c r="AS57" s="15">
        <f t="shared" si="11"/>
        <v>0</v>
      </c>
      <c r="AT57" s="14"/>
      <c r="AU57" s="15"/>
      <c r="AV57" s="14"/>
      <c r="AW57" s="15"/>
      <c r="AX57" s="14"/>
      <c r="AY57" s="15"/>
      <c r="AZ57" s="14"/>
      <c r="BA57" s="15"/>
      <c r="BB57" s="14"/>
      <c r="BC57" s="15"/>
      <c r="BD57" s="14"/>
      <c r="BE57" s="15"/>
      <c r="BF57" s="14"/>
      <c r="BG57" s="15"/>
      <c r="BH57" s="14"/>
      <c r="BI57" s="15"/>
      <c r="BJ57" s="14"/>
      <c r="BK57" s="15"/>
      <c r="BL57" s="14"/>
      <c r="BM57" s="15"/>
      <c r="BN57" s="14"/>
      <c r="BO57" s="15"/>
      <c r="BP57" s="14"/>
      <c r="BQ57" s="15"/>
      <c r="BR57" s="14"/>
      <c r="BS57" s="15"/>
      <c r="BT57" s="14"/>
      <c r="BU57" s="15"/>
      <c r="BV57" s="14"/>
      <c r="BW57" s="15"/>
      <c r="BX57" s="14"/>
      <c r="BY57" s="15"/>
      <c r="BZ57" s="14"/>
      <c r="CA57" s="15"/>
      <c r="CF57" s="51"/>
      <c r="CG57" s="51"/>
      <c r="CH57" s="51"/>
      <c r="CI57" s="118"/>
      <c r="CJ57" s="114"/>
    </row>
    <row r="58" spans="1:92" ht="12.75" customHeight="1">
      <c r="A58" s="14" t="s">
        <v>170</v>
      </c>
      <c r="B58" s="14">
        <f t="shared" si="8"/>
        <v>42.493000000000002</v>
      </c>
      <c r="C58" s="15">
        <f t="shared" si="9"/>
        <v>0.37904583144863513</v>
      </c>
      <c r="D58" s="14"/>
      <c r="E58" s="15"/>
      <c r="F58" s="14"/>
      <c r="G58" s="15"/>
      <c r="H58" s="14"/>
      <c r="I58" s="15"/>
      <c r="J58" s="14"/>
      <c r="K58" s="15"/>
      <c r="L58" s="14"/>
      <c r="M58" s="15"/>
      <c r="N58" s="14"/>
      <c r="O58" s="15"/>
      <c r="P58" s="14"/>
      <c r="Q58" s="15"/>
      <c r="R58" s="14"/>
      <c r="S58" s="15"/>
      <c r="T58" s="14"/>
      <c r="U58" s="15"/>
      <c r="V58" s="14"/>
      <c r="W58" s="15"/>
      <c r="X58" s="14"/>
      <c r="Y58" s="15"/>
      <c r="Z58" s="14"/>
      <c r="AA58" s="15"/>
      <c r="AB58" s="6"/>
      <c r="AC58" s="15"/>
      <c r="AD58" s="1450"/>
      <c r="AE58" s="15">
        <f t="shared" si="10"/>
        <v>0</v>
      </c>
      <c r="AF58" s="14"/>
      <c r="AG58" s="15"/>
      <c r="AH58" s="14"/>
      <c r="AI58" s="15"/>
      <c r="AJ58" s="14"/>
      <c r="AK58" s="15"/>
      <c r="AL58" s="14"/>
      <c r="AM58" s="15"/>
      <c r="AN58" s="14"/>
      <c r="AO58" s="15"/>
      <c r="AP58" s="14"/>
      <c r="AQ58" s="15"/>
      <c r="AR58" s="1450">
        <v>42.493000000000002</v>
      </c>
      <c r="AS58" s="15">
        <f t="shared" si="11"/>
        <v>12.15659124524027</v>
      </c>
      <c r="AT58" s="14"/>
      <c r="AU58" s="15"/>
      <c r="AV58" s="14"/>
      <c r="AW58" s="15"/>
      <c r="AX58" s="14"/>
      <c r="AY58" s="15"/>
      <c r="AZ58" s="14"/>
      <c r="BA58" s="15"/>
      <c r="BB58" s="14"/>
      <c r="BC58" s="15"/>
      <c r="BD58" s="14"/>
      <c r="BE58" s="15"/>
      <c r="BF58" s="14"/>
      <c r="BG58" s="15"/>
      <c r="BH58" s="14"/>
      <c r="BI58" s="15"/>
      <c r="BJ58" s="14"/>
      <c r="BK58" s="15"/>
      <c r="BL58" s="14"/>
      <c r="BM58" s="15"/>
      <c r="BN58" s="14"/>
      <c r="BO58" s="15"/>
      <c r="BP58" s="14"/>
      <c r="BQ58" s="15"/>
      <c r="BR58" s="14"/>
      <c r="BS58" s="15"/>
      <c r="BT58" s="14"/>
      <c r="BU58" s="15"/>
      <c r="BV58" s="14"/>
      <c r="BW58" s="15"/>
      <c r="BX58" s="14"/>
      <c r="BY58" s="15"/>
      <c r="BZ58" s="14"/>
      <c r="CA58" s="15"/>
    </row>
    <row r="59" spans="1:92" ht="12.75" customHeight="1">
      <c r="A59" s="14" t="s">
        <v>171</v>
      </c>
      <c r="B59" s="14">
        <f t="shared" si="8"/>
        <v>22.166</v>
      </c>
      <c r="C59" s="15">
        <f t="shared" si="9"/>
        <v>0.19772503470902142</v>
      </c>
      <c r="D59" s="14"/>
      <c r="E59" s="15"/>
      <c r="F59" s="14"/>
      <c r="G59" s="15"/>
      <c r="H59" s="14"/>
      <c r="I59" s="15"/>
      <c r="J59" s="14"/>
      <c r="K59" s="15"/>
      <c r="L59" s="14"/>
      <c r="M59" s="15"/>
      <c r="N59" s="14"/>
      <c r="O59" s="15"/>
      <c r="P59" s="14"/>
      <c r="Q59" s="15"/>
      <c r="R59" s="14"/>
      <c r="S59" s="15"/>
      <c r="T59" s="14"/>
      <c r="U59" s="15"/>
      <c r="V59" s="14"/>
      <c r="W59" s="15"/>
      <c r="X59" s="14"/>
      <c r="Y59" s="15"/>
      <c r="Z59" s="14"/>
      <c r="AA59" s="15"/>
      <c r="AB59" s="6"/>
      <c r="AC59" s="15"/>
      <c r="AD59" s="1450"/>
      <c r="AE59" s="15">
        <f t="shared" si="10"/>
        <v>0</v>
      </c>
      <c r="AF59" s="14"/>
      <c r="AG59" s="15"/>
      <c r="AH59" s="14"/>
      <c r="AI59" s="15"/>
      <c r="AJ59" s="14"/>
      <c r="AK59" s="15"/>
      <c r="AL59" s="14"/>
      <c r="AM59" s="15"/>
      <c r="AN59" s="14"/>
      <c r="AO59" s="15"/>
      <c r="AP59" s="14"/>
      <c r="AQ59" s="15"/>
      <c r="AR59" s="1450">
        <v>22.166</v>
      </c>
      <c r="AS59" s="15">
        <f t="shared" si="11"/>
        <v>6.3413503763442405</v>
      </c>
      <c r="AT59" s="14"/>
      <c r="AU59" s="15"/>
      <c r="AV59" s="14"/>
      <c r="AW59" s="15"/>
      <c r="AX59" s="14"/>
      <c r="AY59" s="15"/>
      <c r="AZ59" s="14"/>
      <c r="BA59" s="15"/>
      <c r="BB59" s="14"/>
      <c r="BC59" s="15"/>
      <c r="BD59" s="14"/>
      <c r="BE59" s="15"/>
      <c r="BF59" s="14"/>
      <c r="BG59" s="15"/>
      <c r="BH59" s="14"/>
      <c r="BI59" s="15"/>
      <c r="BJ59" s="14"/>
      <c r="BK59" s="15"/>
      <c r="BL59" s="14"/>
      <c r="BM59" s="15"/>
      <c r="BN59" s="14"/>
      <c r="BO59" s="15"/>
      <c r="BP59" s="14"/>
      <c r="BQ59" s="15"/>
      <c r="BR59" s="14"/>
      <c r="BS59" s="15"/>
      <c r="BT59" s="14"/>
      <c r="BU59" s="15"/>
      <c r="BV59" s="14"/>
      <c r="BW59" s="15"/>
      <c r="BX59" s="14"/>
      <c r="BY59" s="15"/>
      <c r="BZ59" s="14"/>
      <c r="CA59" s="15"/>
    </row>
    <row r="60" spans="1:92" ht="12.75" customHeight="1">
      <c r="A60" s="14" t="s">
        <v>172</v>
      </c>
      <c r="B60" s="14">
        <f t="shared" si="8"/>
        <v>20.597999999999999</v>
      </c>
      <c r="C60" s="15">
        <f t="shared" si="9"/>
        <v>0.18373816949095115</v>
      </c>
      <c r="D60" s="14"/>
      <c r="E60" s="15"/>
      <c r="F60" s="14"/>
      <c r="G60" s="15"/>
      <c r="H60" s="14"/>
      <c r="I60" s="15"/>
      <c r="J60" s="14"/>
      <c r="K60" s="15"/>
      <c r="L60" s="14"/>
      <c r="M60" s="15"/>
      <c r="N60" s="14"/>
      <c r="O60" s="15"/>
      <c r="P60" s="14"/>
      <c r="Q60" s="15"/>
      <c r="R60" s="14"/>
      <c r="S60" s="15"/>
      <c r="T60" s="14"/>
      <c r="U60" s="15"/>
      <c r="V60" s="14"/>
      <c r="W60" s="15"/>
      <c r="X60" s="14"/>
      <c r="Y60" s="15"/>
      <c r="Z60" s="14"/>
      <c r="AA60" s="15"/>
      <c r="AB60" s="6"/>
      <c r="AC60" s="15"/>
      <c r="AD60" s="1450"/>
      <c r="AE60" s="15">
        <f t="shared" si="10"/>
        <v>0</v>
      </c>
      <c r="AF60" s="14"/>
      <c r="AG60" s="15"/>
      <c r="AH60" s="14"/>
      <c r="AI60" s="15"/>
      <c r="AJ60" s="14"/>
      <c r="AK60" s="15"/>
      <c r="AL60" s="14"/>
      <c r="AM60" s="15"/>
      <c r="AN60" s="14"/>
      <c r="AO60" s="15"/>
      <c r="AP60" s="14"/>
      <c r="AQ60" s="15"/>
      <c r="AR60" s="1450">
        <v>20.597999999999999</v>
      </c>
      <c r="AS60" s="15">
        <f t="shared" si="11"/>
        <v>5.8927697848930194</v>
      </c>
      <c r="AT60" s="14"/>
      <c r="AU60" s="15"/>
      <c r="AV60" s="14"/>
      <c r="AW60" s="15"/>
      <c r="AX60" s="14"/>
      <c r="AY60" s="15"/>
      <c r="AZ60" s="14"/>
      <c r="BA60" s="15"/>
      <c r="BB60" s="14"/>
      <c r="BC60" s="15"/>
      <c r="BD60" s="14"/>
      <c r="BE60" s="15"/>
      <c r="BF60" s="14"/>
      <c r="BG60" s="15"/>
      <c r="BH60" s="14"/>
      <c r="BI60" s="15"/>
      <c r="BJ60" s="14"/>
      <c r="BK60" s="15"/>
      <c r="BL60" s="14"/>
      <c r="BM60" s="15"/>
      <c r="BN60" s="14"/>
      <c r="BO60" s="15"/>
      <c r="BP60" s="14"/>
      <c r="BQ60" s="15"/>
      <c r="BR60" s="14"/>
      <c r="BS60" s="15"/>
      <c r="BT60" s="14"/>
      <c r="BU60" s="15"/>
      <c r="BV60" s="14"/>
      <c r="BW60" s="15"/>
      <c r="BX60" s="14"/>
      <c r="BY60" s="15"/>
      <c r="BZ60" s="14"/>
      <c r="CA60" s="15"/>
    </row>
    <row r="61" spans="1:92" ht="12.75" customHeight="1" thickBot="1">
      <c r="A61" s="14" t="s">
        <v>173</v>
      </c>
      <c r="B61" s="14">
        <f t="shared" si="8"/>
        <v>0</v>
      </c>
      <c r="C61" s="15">
        <f t="shared" si="9"/>
        <v>0</v>
      </c>
      <c r="D61" s="14"/>
      <c r="E61" s="15"/>
      <c r="F61" s="14"/>
      <c r="G61" s="15"/>
      <c r="H61" s="14"/>
      <c r="I61" s="15"/>
      <c r="J61" s="14"/>
      <c r="K61" s="15"/>
      <c r="L61" s="14"/>
      <c r="M61" s="15"/>
      <c r="N61" s="14"/>
      <c r="O61" s="15"/>
      <c r="P61" s="14"/>
      <c r="Q61" s="15"/>
      <c r="R61" s="14"/>
      <c r="S61" s="15"/>
      <c r="T61" s="14"/>
      <c r="U61" s="15"/>
      <c r="V61" s="14"/>
      <c r="W61" s="15"/>
      <c r="X61" s="14"/>
      <c r="Y61" s="15"/>
      <c r="Z61" s="14"/>
      <c r="AA61" s="15"/>
      <c r="AB61" s="6"/>
      <c r="AC61" s="15"/>
      <c r="AD61" s="1450"/>
      <c r="AE61" s="15">
        <f t="shared" si="10"/>
        <v>0</v>
      </c>
      <c r="AF61" s="14"/>
      <c r="AG61" s="15"/>
      <c r="AH61" s="14"/>
      <c r="AI61" s="15"/>
      <c r="AJ61" s="14"/>
      <c r="AK61" s="15"/>
      <c r="AL61" s="14"/>
      <c r="AM61" s="15"/>
      <c r="AN61" s="14"/>
      <c r="AO61" s="15"/>
      <c r="AP61" s="14"/>
      <c r="AQ61" s="15"/>
      <c r="AR61" s="1450"/>
      <c r="AS61" s="15">
        <f t="shared" si="11"/>
        <v>0</v>
      </c>
      <c r="AT61" s="14"/>
      <c r="AU61" s="15"/>
      <c r="AV61" s="14"/>
      <c r="AW61" s="15"/>
      <c r="AX61" s="14"/>
      <c r="AY61" s="15"/>
      <c r="AZ61" s="14"/>
      <c r="BA61" s="15"/>
      <c r="BB61" s="14"/>
      <c r="BC61" s="15"/>
      <c r="BD61" s="14"/>
      <c r="BE61" s="15"/>
      <c r="BF61" s="14"/>
      <c r="BG61" s="15"/>
      <c r="BH61" s="14"/>
      <c r="BI61" s="15"/>
      <c r="BJ61" s="14"/>
      <c r="BK61" s="15"/>
      <c r="BL61" s="14"/>
      <c r="BM61" s="15"/>
      <c r="BN61" s="14"/>
      <c r="BO61" s="15"/>
      <c r="BP61" s="14"/>
      <c r="BQ61" s="15"/>
      <c r="BR61" s="14"/>
      <c r="BS61" s="15"/>
      <c r="BT61" s="14"/>
      <c r="BU61" s="15"/>
      <c r="BV61" s="14"/>
      <c r="BW61" s="15"/>
      <c r="BX61" s="14"/>
      <c r="BY61" s="15"/>
      <c r="BZ61" s="14"/>
      <c r="CA61" s="15"/>
    </row>
    <row r="62" spans="1:92" ht="12.75" customHeight="1" thickBot="1">
      <c r="A62" s="40" t="s">
        <v>22</v>
      </c>
      <c r="B62" s="5">
        <f t="shared" si="8"/>
        <v>208.97</v>
      </c>
      <c r="C62" s="50">
        <f t="shared" si="9"/>
        <v>1.8640530769261123</v>
      </c>
      <c r="D62" s="5"/>
      <c r="E62" s="50"/>
      <c r="F62" s="5"/>
      <c r="G62" s="50"/>
      <c r="H62" s="5"/>
      <c r="I62" s="50"/>
      <c r="J62" s="5"/>
      <c r="K62" s="50"/>
      <c r="L62" s="5"/>
      <c r="M62" s="50"/>
      <c r="N62" s="5"/>
      <c r="O62" s="50"/>
      <c r="P62" s="5"/>
      <c r="Q62" s="50"/>
      <c r="R62" s="5"/>
      <c r="S62" s="50"/>
      <c r="T62" s="5"/>
      <c r="U62" s="50"/>
      <c r="V62" s="5"/>
      <c r="W62" s="50"/>
      <c r="X62" s="5"/>
      <c r="Y62" s="50"/>
      <c r="Z62" s="5"/>
      <c r="AA62" s="50"/>
      <c r="AB62" s="5"/>
      <c r="AC62" s="50"/>
      <c r="AD62" s="5">
        <f>SUM(AD54:AD61)</f>
        <v>61.6</v>
      </c>
      <c r="AE62" s="50">
        <f t="shared" si="10"/>
        <v>3.5927090656341911</v>
      </c>
      <c r="AF62" s="5"/>
      <c r="AG62" s="50"/>
      <c r="AH62" s="5"/>
      <c r="AI62" s="50"/>
      <c r="AJ62" s="5"/>
      <c r="AK62" s="50"/>
      <c r="AL62" s="5"/>
      <c r="AM62" s="50"/>
      <c r="AN62" s="5"/>
      <c r="AO62" s="50"/>
      <c r="AP62" s="5"/>
      <c r="AQ62" s="50"/>
      <c r="AR62" s="5">
        <f>SUM(AR54:AR61)</f>
        <v>147.37</v>
      </c>
      <c r="AS62" s="50">
        <f t="shared" si="11"/>
        <v>42.160281736075554</v>
      </c>
      <c r="AT62" s="5"/>
      <c r="AU62" s="50"/>
      <c r="AV62" s="5"/>
      <c r="AW62" s="50"/>
      <c r="AX62" s="5"/>
      <c r="AY62" s="50"/>
      <c r="AZ62" s="5"/>
      <c r="BA62" s="50"/>
      <c r="BB62" s="5"/>
      <c r="BC62" s="50"/>
      <c r="BD62" s="5"/>
      <c r="BE62" s="50"/>
      <c r="BF62" s="5"/>
      <c r="BG62" s="50"/>
      <c r="BH62" s="5"/>
      <c r="BI62" s="50"/>
      <c r="BJ62" s="5"/>
      <c r="BK62" s="50"/>
      <c r="BL62" s="5"/>
      <c r="BM62" s="50"/>
      <c r="BN62" s="5"/>
      <c r="BO62" s="50"/>
      <c r="BP62" s="5"/>
      <c r="BQ62" s="50"/>
      <c r="BR62" s="5"/>
      <c r="BS62" s="50"/>
      <c r="BT62" s="5"/>
      <c r="BU62" s="50"/>
      <c r="BV62" s="5"/>
      <c r="BW62" s="50"/>
      <c r="BX62" s="5"/>
      <c r="BY62" s="50"/>
      <c r="BZ62" s="5"/>
      <c r="CA62" s="50"/>
    </row>
    <row r="63" spans="1:92" ht="12.75" customHeight="1">
      <c r="A63" s="36"/>
      <c r="B63" s="14"/>
      <c r="D63" s="14"/>
      <c r="E63" s="15"/>
      <c r="F63" s="14"/>
      <c r="G63" s="15"/>
      <c r="H63" s="14"/>
      <c r="I63" s="15"/>
      <c r="J63" s="14"/>
      <c r="K63" s="15"/>
      <c r="L63" s="14"/>
      <c r="M63" s="15"/>
      <c r="N63" s="14"/>
      <c r="O63" s="15"/>
      <c r="P63" s="14"/>
      <c r="Q63" s="15"/>
      <c r="R63" s="14"/>
      <c r="S63" s="15"/>
      <c r="T63" s="14"/>
      <c r="U63" s="15"/>
      <c r="V63" s="14"/>
      <c r="W63" s="15"/>
      <c r="X63" s="14"/>
      <c r="Y63" s="15"/>
      <c r="Z63" s="14"/>
      <c r="AA63" s="15"/>
      <c r="AB63" s="52"/>
      <c r="AC63" s="52"/>
      <c r="AD63" s="138"/>
      <c r="AE63" s="15"/>
      <c r="AF63" s="14"/>
      <c r="AG63" s="15"/>
      <c r="AH63" s="14"/>
      <c r="AI63" s="15"/>
      <c r="AJ63" s="14"/>
      <c r="AK63" s="15"/>
      <c r="AL63" s="14"/>
      <c r="AM63" s="15"/>
      <c r="AN63" s="14"/>
      <c r="AO63" s="15"/>
      <c r="AP63" s="14"/>
      <c r="AQ63" s="15"/>
      <c r="AR63" s="138"/>
      <c r="AS63" s="15"/>
      <c r="AT63" s="14"/>
      <c r="AU63" s="15"/>
      <c r="AV63" s="14"/>
      <c r="AW63" s="15"/>
      <c r="AX63" s="14"/>
      <c r="AY63" s="15"/>
      <c r="AZ63" s="14"/>
      <c r="BA63" s="15"/>
      <c r="BB63" s="14"/>
      <c r="BC63" s="15"/>
      <c r="BD63" s="14"/>
      <c r="BE63" s="15"/>
      <c r="BF63" s="14"/>
      <c r="BG63" s="15"/>
      <c r="BH63" s="14"/>
      <c r="BI63" s="15"/>
      <c r="BJ63" s="14"/>
      <c r="BK63" s="15"/>
      <c r="BL63" s="14"/>
      <c r="BM63" s="15"/>
      <c r="BN63" s="14"/>
      <c r="BO63" s="15"/>
      <c r="BP63" s="14"/>
      <c r="BQ63" s="15"/>
      <c r="BR63" s="14"/>
      <c r="BS63" s="15"/>
      <c r="BT63" s="14"/>
      <c r="BU63" s="15"/>
      <c r="BV63" s="14"/>
      <c r="BW63" s="15"/>
      <c r="BX63" s="14"/>
      <c r="BY63" s="15"/>
      <c r="BZ63" s="14"/>
      <c r="CA63" s="15"/>
    </row>
    <row r="64" spans="1:92" ht="12.75" customHeight="1">
      <c r="A64" s="11"/>
      <c r="AB64" s="114"/>
      <c r="AC64" s="114"/>
    </row>
    <row r="65" spans="1:78" ht="12.75" customHeight="1">
      <c r="A65" s="14" t="s">
        <v>517</v>
      </c>
      <c r="AB65" s="114"/>
      <c r="AC65" s="114"/>
      <c r="AR65" s="10">
        <v>2.93</v>
      </c>
      <c r="AT65" s="10">
        <v>5.66</v>
      </c>
      <c r="AV65" s="10">
        <v>104.8</v>
      </c>
      <c r="BV65" s="10">
        <v>1.3</v>
      </c>
      <c r="BX65" s="10">
        <v>28.7</v>
      </c>
      <c r="BZ65" s="10">
        <v>25.4</v>
      </c>
    </row>
    <row r="66" spans="1:78" ht="12.75" customHeight="1">
      <c r="A66" s="11"/>
      <c r="AB66" s="114"/>
      <c r="AC66" s="114"/>
    </row>
    <row r="67" spans="1:78" ht="12.75" customHeight="1">
      <c r="A67" s="11"/>
      <c r="AB67" s="114"/>
      <c r="AC67" s="114"/>
    </row>
    <row r="68" spans="1:78" ht="12.75" customHeight="1">
      <c r="A68" s="11"/>
      <c r="AB68" s="114"/>
      <c r="AC68" s="114"/>
    </row>
    <row r="69" spans="1:78" ht="12.75" customHeight="1">
      <c r="A69" s="11"/>
      <c r="AB69" s="114"/>
      <c r="AC69" s="114"/>
    </row>
    <row r="70" spans="1:78" ht="12.75" customHeight="1">
      <c r="A70" s="11"/>
      <c r="AB70" s="114"/>
      <c r="AC70" s="114"/>
    </row>
    <row r="71" spans="1:78" ht="12.75" customHeight="1">
      <c r="A71" s="11"/>
      <c r="AB71" s="114"/>
      <c r="AC71" s="114"/>
    </row>
    <row r="72" spans="1:78" ht="12.75" customHeight="1">
      <c r="A72" s="11"/>
      <c r="AB72" s="114"/>
      <c r="AC72" s="114"/>
    </row>
    <row r="73" spans="1:78" ht="12.75" customHeight="1">
      <c r="A73" s="1"/>
      <c r="AB73" s="114"/>
      <c r="AC73" s="114"/>
    </row>
    <row r="74" spans="1:78" ht="12.75" customHeight="1">
      <c r="A74" s="1"/>
      <c r="AB74" s="114"/>
      <c r="AC74" s="114"/>
    </row>
    <row r="75" spans="1:78" ht="12.75" customHeight="1">
      <c r="A75" s="1"/>
      <c r="AB75" s="114"/>
      <c r="AC75" s="114"/>
    </row>
    <row r="76" spans="1:78" ht="12.75" customHeight="1">
      <c r="AB76" s="114"/>
      <c r="AC76" s="114"/>
    </row>
    <row r="77" spans="1:78" ht="12.75" customHeight="1">
      <c r="AB77" s="114"/>
      <c r="AC77" s="114"/>
    </row>
    <row r="78" spans="1:78" ht="12.75" customHeight="1">
      <c r="AB78" s="114"/>
      <c r="AC78" s="114"/>
    </row>
    <row r="79" spans="1:78" ht="12.75" customHeight="1">
      <c r="AB79" s="114"/>
      <c r="AC79" s="114"/>
    </row>
    <row r="80" spans="1:78" ht="12.75" customHeight="1">
      <c r="A80" s="1"/>
      <c r="AB80" s="114"/>
      <c r="AC80" s="114"/>
    </row>
    <row r="81" spans="1:29" ht="12.75" customHeight="1">
      <c r="AB81" s="114"/>
      <c r="AC81" s="114"/>
    </row>
    <row r="82" spans="1:29" ht="12.75" customHeight="1">
      <c r="AB82" s="114"/>
      <c r="AC82" s="114"/>
    </row>
    <row r="83" spans="1:29" ht="12.75" customHeight="1">
      <c r="A83" s="1"/>
      <c r="AB83" s="114"/>
      <c r="AC83" s="114"/>
    </row>
    <row r="84" spans="1:29" ht="12.75" customHeight="1">
      <c r="AB84" s="114"/>
      <c r="AC84" s="114"/>
    </row>
    <row r="85" spans="1:29" ht="12.75" customHeight="1">
      <c r="AB85" s="114"/>
      <c r="AC85" s="114"/>
    </row>
    <row r="89" spans="1:29" ht="12.75" customHeight="1">
      <c r="AB89" s="49"/>
      <c r="AC89" s="49"/>
    </row>
    <row r="90" spans="1:29" ht="12.75" customHeight="1">
      <c r="AB90" s="15"/>
      <c r="AC90" s="15"/>
    </row>
    <row r="91" spans="1:29" ht="12.75" customHeight="1">
      <c r="A91" s="1"/>
      <c r="AB91" s="15"/>
      <c r="AC91" s="15"/>
    </row>
    <row r="92" spans="1:29" ht="12.75" customHeight="1">
      <c r="AB92" s="15"/>
      <c r="AC92" s="15"/>
    </row>
    <row r="93" spans="1:29" ht="12.75" customHeight="1">
      <c r="AB93" s="15"/>
      <c r="AC93" s="15"/>
    </row>
    <row r="94" spans="1:29" ht="12.75" customHeight="1">
      <c r="A94" s="117"/>
      <c r="AB94" s="15"/>
      <c r="AC94" s="15"/>
    </row>
    <row r="95" spans="1:29" ht="12.75" customHeight="1">
      <c r="AB95" s="15"/>
      <c r="AC95" s="15"/>
    </row>
    <row r="96" spans="1:29" ht="12.75" customHeight="1">
      <c r="AB96" s="15"/>
      <c r="AC96" s="15"/>
    </row>
    <row r="97" spans="28:29" ht="12.75" customHeight="1">
      <c r="AB97" s="15"/>
      <c r="AC97" s="15"/>
    </row>
    <row r="98" spans="28:29" ht="12.75" customHeight="1">
      <c r="AB98" s="15"/>
      <c r="AC98" s="15"/>
    </row>
    <row r="99" spans="28:29" ht="12.75" customHeight="1">
      <c r="AB99" s="15"/>
      <c r="AC99" s="15"/>
    </row>
    <row r="100" spans="28:29" ht="12.75" customHeight="1">
      <c r="AB100" s="15"/>
      <c r="AC100" s="15"/>
    </row>
    <row r="101" spans="28:29" ht="12.75" customHeight="1">
      <c r="AB101" s="15"/>
      <c r="AC101" s="15"/>
    </row>
    <row r="102" spans="28:29" ht="12.75" customHeight="1">
      <c r="AB102" s="15"/>
      <c r="AC102" s="15"/>
    </row>
  </sheetData>
  <phoneticPr fontId="0" type="noConversion"/>
  <pageMargins left="0.39370078740157483" right="0.39370078740157483" top="0.59055118110236227" bottom="0.39370078740157483" header="0.39370078740157483" footer="0.39370078740157483"/>
  <pageSetup paperSize="9" scale="65"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CJ55"/>
  <sheetViews>
    <sheetView workbookViewId="0" xr3:uid="{8CA7FA36-F026-53D8-85D7-7434F22EA588}">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4" bestFit="1" customWidth="1"/>
    <col min="2" max="2" width="12.7109375" style="14" customWidth="1"/>
    <col min="3" max="3" width="4.7109375" style="14" customWidth="1"/>
    <col min="4" max="4" width="12.7109375" style="14" customWidth="1"/>
    <col min="5" max="5" width="4.7109375" style="14" customWidth="1"/>
    <col min="6" max="6" width="12.7109375" style="14" customWidth="1"/>
    <col min="7" max="7" width="4.85546875" style="15" customWidth="1"/>
    <col min="8" max="8" width="12.7109375" style="14" customWidth="1"/>
    <col min="9" max="9" width="5.140625" style="15" customWidth="1"/>
    <col min="10" max="10" width="12.7109375" style="14" customWidth="1"/>
    <col min="11" max="11" width="4.85546875" style="15" customWidth="1"/>
    <col min="12" max="12" width="12.7109375" style="14" customWidth="1"/>
    <col min="13" max="13" width="4.85546875" style="15" customWidth="1"/>
    <col min="14" max="14" width="12.7109375" style="14" customWidth="1"/>
    <col min="15" max="15" width="4.85546875" style="15" customWidth="1"/>
    <col min="16" max="16" width="12.7109375" style="14" customWidth="1"/>
    <col min="17" max="17" width="4.85546875" style="15" customWidth="1"/>
    <col min="18" max="18" width="12.7109375" style="14" customWidth="1"/>
    <col min="19" max="19" width="4.85546875" style="15" customWidth="1"/>
    <col min="20" max="20" width="12.7109375" style="14" customWidth="1"/>
    <col min="21" max="21" width="4.85546875" style="15" customWidth="1"/>
    <col min="22" max="22" width="12.7109375" style="14" customWidth="1"/>
    <col min="23" max="23" width="4.85546875" style="15" customWidth="1"/>
    <col min="24" max="24" width="12.7109375" style="14" customWidth="1"/>
    <col min="25" max="25" width="5.28515625" style="15" customWidth="1"/>
    <col min="26" max="26" width="12.7109375" style="14" customWidth="1"/>
    <col min="27" max="27" width="4.85546875" style="15" customWidth="1"/>
    <col min="28" max="28" width="9.140625" style="14"/>
    <col min="29" max="29" width="5.85546875" style="14" customWidth="1"/>
    <col min="30" max="30" width="11.7109375" style="14" customWidth="1"/>
    <col min="31" max="31" width="4.85546875" style="15" customWidth="1"/>
    <col min="32" max="32" width="9.140625" style="14"/>
    <col min="33" max="33" width="4.85546875" style="14" customWidth="1"/>
    <col min="34" max="34" width="9.140625" style="14"/>
    <col min="35" max="35" width="6.28515625" style="14" customWidth="1"/>
    <col min="36" max="36" width="9.140625" style="14"/>
    <col min="37" max="37" width="4" style="14" bestFit="1" customWidth="1"/>
    <col min="38" max="38" width="9.140625" style="14"/>
    <col min="39" max="39" width="4" style="14" bestFit="1" customWidth="1"/>
    <col min="40" max="40" width="9.140625" style="14"/>
    <col min="41" max="41" width="4" style="14" bestFit="1" customWidth="1"/>
    <col min="42" max="42" width="9.140625" style="14"/>
    <col min="43" max="43" width="4" style="14" bestFit="1" customWidth="1"/>
    <col min="44" max="44" width="9.140625" style="14"/>
    <col min="45" max="45" width="7" style="14" bestFit="1" customWidth="1"/>
    <col min="46" max="46" width="12.7109375" style="14" customWidth="1"/>
    <col min="47" max="47" width="4.85546875" style="15" customWidth="1"/>
    <col min="48" max="48" width="11.42578125" style="14" customWidth="1"/>
    <col min="49" max="49" width="4" style="14" bestFit="1" customWidth="1"/>
    <col min="50" max="51" width="9.140625" style="14"/>
    <col min="52" max="52" width="12" style="14" customWidth="1"/>
    <col min="53" max="53" width="4.85546875" style="15" customWidth="1"/>
    <col min="54" max="54" width="12.7109375" style="14" customWidth="1"/>
    <col min="55" max="55" width="4" style="15" bestFit="1" customWidth="1"/>
    <col min="56" max="56" width="12" style="14" customWidth="1"/>
    <col min="57" max="57" width="4" style="15" bestFit="1" customWidth="1"/>
    <col min="58" max="58" width="12.7109375" style="14" customWidth="1"/>
    <col min="59" max="59" width="4" style="15" bestFit="1" customWidth="1"/>
    <col min="60" max="60" width="9.140625" style="14"/>
    <col min="61" max="61" width="4" style="14" bestFit="1" customWidth="1"/>
    <col min="62" max="62" width="9.140625" style="14"/>
    <col min="63" max="63" width="4" style="14" bestFit="1" customWidth="1"/>
    <col min="64" max="64" width="9.140625" style="14"/>
    <col min="65" max="65" width="4" style="14" bestFit="1" customWidth="1"/>
    <col min="66" max="69" width="9.140625" style="9"/>
    <col min="70" max="16384" width="9.140625" style="14"/>
  </cols>
  <sheetData>
    <row r="1" spans="1:88" ht="12.75" customHeight="1">
      <c r="AC1" s="15"/>
      <c r="AG1" s="15"/>
      <c r="AK1" s="15"/>
      <c r="AM1" s="15"/>
      <c r="AN1" s="15"/>
      <c r="AO1" s="15"/>
      <c r="AQ1" s="15"/>
      <c r="AS1" s="15"/>
      <c r="AW1" s="15"/>
      <c r="AY1" s="15"/>
      <c r="BI1" s="15"/>
      <c r="BK1" s="15"/>
      <c r="BM1" s="15"/>
      <c r="BS1" s="15"/>
      <c r="BT1" s="49"/>
      <c r="BU1" s="15"/>
      <c r="BV1" s="49"/>
      <c r="BW1" s="15"/>
      <c r="BX1" s="49"/>
      <c r="BY1" s="49"/>
      <c r="BZ1" s="49"/>
      <c r="CA1" s="49"/>
      <c r="CB1" s="49"/>
      <c r="CC1" s="49"/>
      <c r="CD1" s="49"/>
      <c r="CE1" s="49"/>
      <c r="CF1" s="49"/>
      <c r="CG1" s="49"/>
      <c r="CH1" s="49"/>
      <c r="CI1" s="49"/>
      <c r="CJ1" s="49"/>
    </row>
    <row r="2" spans="1:88" ht="12.75" customHeight="1">
      <c r="F2" s="49" t="s">
        <v>389</v>
      </c>
      <c r="H2" s="49" t="s">
        <v>389</v>
      </c>
      <c r="J2" s="49" t="s">
        <v>389</v>
      </c>
      <c r="L2" s="49" t="s">
        <v>389</v>
      </c>
      <c r="N2" s="49" t="s">
        <v>389</v>
      </c>
      <c r="P2" s="49" t="s">
        <v>389</v>
      </c>
      <c r="R2" s="49" t="s">
        <v>389</v>
      </c>
      <c r="T2" s="49" t="s">
        <v>389</v>
      </c>
      <c r="V2" s="49" t="s">
        <v>389</v>
      </c>
      <c r="AC2" s="15"/>
      <c r="AD2" s="49" t="s">
        <v>389</v>
      </c>
      <c r="AF2" s="49" t="s">
        <v>389</v>
      </c>
      <c r="AG2" s="15"/>
      <c r="AH2" s="49" t="s">
        <v>389</v>
      </c>
      <c r="AJ2" s="49" t="s">
        <v>389</v>
      </c>
      <c r="AK2" s="15"/>
      <c r="AL2" s="49" t="s">
        <v>389</v>
      </c>
      <c r="AM2" s="15"/>
      <c r="AN2" s="15"/>
      <c r="AO2" s="15"/>
      <c r="AP2" s="49" t="s">
        <v>389</v>
      </c>
      <c r="AQ2" s="15"/>
      <c r="AR2" s="49" t="s">
        <v>389</v>
      </c>
      <c r="AS2" s="15"/>
      <c r="AT2" s="49" t="s">
        <v>389</v>
      </c>
      <c r="AW2" s="15"/>
      <c r="AX2" s="49" t="s">
        <v>389</v>
      </c>
      <c r="AY2" s="15"/>
      <c r="BB2" s="49" t="s">
        <v>389</v>
      </c>
      <c r="BF2" s="49" t="s">
        <v>389</v>
      </c>
      <c r="BH2" s="49" t="s">
        <v>389</v>
      </c>
      <c r="BI2" s="15"/>
      <c r="BJ2" s="49" t="s">
        <v>389</v>
      </c>
      <c r="BK2" s="15"/>
      <c r="BL2" s="49" t="s">
        <v>389</v>
      </c>
      <c r="BM2" s="15"/>
      <c r="BS2" s="15"/>
      <c r="BT2" s="49"/>
      <c r="BU2" s="15"/>
      <c r="BW2" s="15"/>
    </row>
    <row r="3" spans="1:88" s="32" customFormat="1" ht="12.75" customHeight="1">
      <c r="A3" s="173" t="s">
        <v>1055</v>
      </c>
      <c r="B3" s="16" t="s">
        <v>79</v>
      </c>
      <c r="C3" s="16"/>
      <c r="D3" s="16" t="s">
        <v>391</v>
      </c>
      <c r="E3" s="16"/>
      <c r="F3" s="16" t="s">
        <v>394</v>
      </c>
      <c r="G3" s="185"/>
      <c r="H3" s="16" t="s">
        <v>1056</v>
      </c>
      <c r="I3" s="185"/>
      <c r="J3" s="16" t="s">
        <v>403</v>
      </c>
      <c r="K3" s="185"/>
      <c r="L3" s="16" t="s">
        <v>404</v>
      </c>
      <c r="M3" s="185"/>
      <c r="N3" s="16" t="s">
        <v>403</v>
      </c>
      <c r="O3" s="185"/>
      <c r="P3" s="180" t="s">
        <v>411</v>
      </c>
      <c r="Q3" s="185"/>
      <c r="R3" s="16" t="s">
        <v>509</v>
      </c>
      <c r="S3" s="185"/>
      <c r="T3" s="16" t="s">
        <v>509</v>
      </c>
      <c r="U3" s="185"/>
      <c r="V3" s="16" t="s">
        <v>419</v>
      </c>
      <c r="W3" s="185"/>
      <c r="X3" s="16" t="s">
        <v>1057</v>
      </c>
      <c r="Y3" s="185"/>
      <c r="Z3" s="16" t="s">
        <v>1057</v>
      </c>
      <c r="AA3" s="185"/>
      <c r="AB3" s="71" t="s">
        <v>424</v>
      </c>
      <c r="AC3" s="71"/>
      <c r="AD3" s="16" t="s">
        <v>1025</v>
      </c>
      <c r="AE3" s="185"/>
      <c r="AF3" s="17" t="s">
        <v>1058</v>
      </c>
      <c r="AG3" s="71"/>
      <c r="AH3" s="17" t="s">
        <v>426</v>
      </c>
      <c r="AI3" s="71"/>
      <c r="AJ3" s="156" t="s">
        <v>427</v>
      </c>
      <c r="AK3" s="71"/>
      <c r="AL3" s="156" t="s">
        <v>1059</v>
      </c>
      <c r="AM3" s="71"/>
      <c r="AN3" s="17" t="s">
        <v>429</v>
      </c>
      <c r="AO3" s="71"/>
      <c r="AP3" s="17" t="s">
        <v>435</v>
      </c>
      <c r="AQ3" s="71"/>
      <c r="AR3" s="17" t="s">
        <v>439</v>
      </c>
      <c r="AS3" s="71"/>
      <c r="AT3" s="16" t="s">
        <v>443</v>
      </c>
      <c r="AU3" s="185"/>
      <c r="AV3" s="71" t="s">
        <v>443</v>
      </c>
      <c r="AW3" s="71"/>
      <c r="AX3" s="17" t="s">
        <v>443</v>
      </c>
      <c r="AY3" s="71"/>
      <c r="AZ3" s="16" t="s">
        <v>443</v>
      </c>
      <c r="BA3" s="185"/>
      <c r="BB3" s="180" t="s">
        <v>445</v>
      </c>
      <c r="BC3" s="185"/>
      <c r="BD3" s="180" t="s">
        <v>445</v>
      </c>
      <c r="BE3" s="185"/>
      <c r="BF3" s="16" t="s">
        <v>447</v>
      </c>
      <c r="BG3" s="185"/>
      <c r="BH3" s="17" t="s">
        <v>448</v>
      </c>
      <c r="BI3" s="71"/>
      <c r="BJ3" s="17" t="s">
        <v>448</v>
      </c>
      <c r="BK3" s="71"/>
      <c r="BL3" s="17" t="s">
        <v>449</v>
      </c>
      <c r="BM3" s="71"/>
      <c r="BR3" s="14"/>
      <c r="BS3" s="15"/>
      <c r="BT3" s="14"/>
      <c r="BU3" s="15"/>
      <c r="BV3" s="14"/>
      <c r="BW3" s="15"/>
      <c r="BX3" s="49"/>
      <c r="BY3" s="49"/>
      <c r="BZ3" s="14"/>
      <c r="CA3" s="14"/>
      <c r="CB3" s="14"/>
      <c r="CC3" s="14"/>
      <c r="CD3" s="14"/>
      <c r="CE3" s="14"/>
      <c r="CF3" s="14"/>
      <c r="CG3" s="14"/>
      <c r="CH3" s="14"/>
      <c r="CI3" s="14"/>
      <c r="CJ3" s="14"/>
    </row>
    <row r="4" spans="1:88" s="32" customFormat="1" ht="12.75" customHeight="1">
      <c r="A4" s="281" t="s">
        <v>175</v>
      </c>
      <c r="B4" s="176"/>
      <c r="C4" s="176"/>
      <c r="D4" s="176" t="s">
        <v>1060</v>
      </c>
      <c r="E4" s="176"/>
      <c r="F4" s="176" t="s">
        <v>1061</v>
      </c>
      <c r="G4" s="188"/>
      <c r="H4" s="176" t="s">
        <v>1062</v>
      </c>
      <c r="I4" s="188"/>
      <c r="J4" s="176" t="s">
        <v>1063</v>
      </c>
      <c r="K4" s="188"/>
      <c r="L4" s="176" t="s">
        <v>1064</v>
      </c>
      <c r="M4" s="188"/>
      <c r="N4" s="176" t="s">
        <v>1065</v>
      </c>
      <c r="O4" s="188"/>
      <c r="P4" s="182" t="s">
        <v>1066</v>
      </c>
      <c r="Q4" s="188"/>
      <c r="R4" s="176" t="s">
        <v>1067</v>
      </c>
      <c r="S4" s="188"/>
      <c r="T4" s="176" t="s">
        <v>1033</v>
      </c>
      <c r="U4" s="188"/>
      <c r="V4" s="176" t="s">
        <v>1068</v>
      </c>
      <c r="W4" s="188"/>
      <c r="X4" s="176" t="s">
        <v>1069</v>
      </c>
      <c r="Y4" s="188"/>
      <c r="Z4" s="176" t="s">
        <v>1070</v>
      </c>
      <c r="AA4" s="188"/>
      <c r="AB4" s="72" t="s">
        <v>1042</v>
      </c>
      <c r="AC4" s="72"/>
      <c r="AD4" s="176" t="s">
        <v>701</v>
      </c>
      <c r="AE4" s="188"/>
      <c r="AF4" s="34" t="s">
        <v>498</v>
      </c>
      <c r="AG4" s="72"/>
      <c r="AH4" s="34" t="s">
        <v>1062</v>
      </c>
      <c r="AI4" s="72"/>
      <c r="AJ4" s="58" t="s">
        <v>1039</v>
      </c>
      <c r="AK4" s="72"/>
      <c r="AL4" s="58" t="s">
        <v>1039</v>
      </c>
      <c r="AM4" s="72"/>
      <c r="AN4" s="34" t="s">
        <v>1071</v>
      </c>
      <c r="AO4" s="72"/>
      <c r="AP4" s="34" t="s">
        <v>1072</v>
      </c>
      <c r="AQ4" s="72"/>
      <c r="AR4" s="34" t="s">
        <v>1032</v>
      </c>
      <c r="AS4" s="72"/>
      <c r="AT4" s="176" t="s">
        <v>1073</v>
      </c>
      <c r="AU4" s="188"/>
      <c r="AV4" s="72" t="s">
        <v>1071</v>
      </c>
      <c r="AW4" s="72"/>
      <c r="AX4" s="34" t="s">
        <v>1061</v>
      </c>
      <c r="AY4" s="72"/>
      <c r="AZ4" s="176" t="s">
        <v>1074</v>
      </c>
      <c r="BA4" s="188"/>
      <c r="BB4" s="182" t="s">
        <v>1075</v>
      </c>
      <c r="BC4" s="188"/>
      <c r="BD4" s="182" t="s">
        <v>1076</v>
      </c>
      <c r="BE4" s="188"/>
      <c r="BF4" s="176" t="s">
        <v>1032</v>
      </c>
      <c r="BG4" s="188"/>
      <c r="BH4" s="34" t="s">
        <v>1077</v>
      </c>
      <c r="BI4" s="72"/>
      <c r="BJ4" s="34" t="s">
        <v>1061</v>
      </c>
      <c r="BK4" s="72"/>
      <c r="BL4" s="72" t="s">
        <v>1032</v>
      </c>
      <c r="BM4" s="72"/>
      <c r="BR4" s="14"/>
      <c r="BS4" s="15"/>
      <c r="BT4" s="14"/>
      <c r="BU4" s="15"/>
      <c r="BV4" s="14"/>
      <c r="BW4" s="15"/>
      <c r="BX4" s="49"/>
      <c r="BY4" s="49"/>
      <c r="BZ4" s="14"/>
      <c r="CA4" s="14"/>
      <c r="CB4" s="14"/>
      <c r="CC4" s="14"/>
      <c r="CD4" s="14"/>
      <c r="CE4" s="14"/>
      <c r="CF4" s="14"/>
      <c r="CG4" s="14"/>
      <c r="CH4" s="14"/>
      <c r="CI4" s="14"/>
      <c r="CJ4" s="14"/>
    </row>
    <row r="5" spans="1:88" ht="12.75" customHeight="1">
      <c r="A5" s="18"/>
      <c r="B5" s="18" t="s">
        <v>83</v>
      </c>
      <c r="C5" s="18" t="s">
        <v>16</v>
      </c>
      <c r="D5" s="18" t="s">
        <v>83</v>
      </c>
      <c r="E5" s="18" t="s">
        <v>16</v>
      </c>
      <c r="F5" s="18" t="s">
        <v>83</v>
      </c>
      <c r="G5" s="48" t="s">
        <v>16</v>
      </c>
      <c r="H5" s="18" t="s">
        <v>83</v>
      </c>
      <c r="I5" s="48" t="s">
        <v>16</v>
      </c>
      <c r="J5" s="18" t="s">
        <v>83</v>
      </c>
      <c r="K5" s="48" t="s">
        <v>16</v>
      </c>
      <c r="L5" s="18" t="s">
        <v>83</v>
      </c>
      <c r="M5" s="48" t="s">
        <v>16</v>
      </c>
      <c r="N5" s="18" t="s">
        <v>83</v>
      </c>
      <c r="O5" s="48" t="s">
        <v>16</v>
      </c>
      <c r="P5" s="18" t="s">
        <v>83</v>
      </c>
      <c r="Q5" s="48" t="s">
        <v>16</v>
      </c>
      <c r="R5" s="18" t="s">
        <v>83</v>
      </c>
      <c r="S5" s="48" t="s">
        <v>16</v>
      </c>
      <c r="T5" s="18" t="s">
        <v>83</v>
      </c>
      <c r="U5" s="48" t="s">
        <v>16</v>
      </c>
      <c r="V5" s="18" t="s">
        <v>83</v>
      </c>
      <c r="W5" s="48" t="s">
        <v>16</v>
      </c>
      <c r="X5" s="18" t="s">
        <v>83</v>
      </c>
      <c r="Y5" s="18" t="s">
        <v>16</v>
      </c>
      <c r="Z5" s="18" t="s">
        <v>83</v>
      </c>
      <c r="AA5" s="18" t="s">
        <v>16</v>
      </c>
      <c r="AB5" s="18" t="s">
        <v>83</v>
      </c>
      <c r="AC5" s="18" t="s">
        <v>16</v>
      </c>
      <c r="AD5" s="18" t="s">
        <v>83</v>
      </c>
      <c r="AE5" s="48" t="s">
        <v>16</v>
      </c>
      <c r="AF5" s="18" t="s">
        <v>83</v>
      </c>
      <c r="AG5" s="18" t="s">
        <v>16</v>
      </c>
      <c r="AH5" s="18" t="s">
        <v>83</v>
      </c>
      <c r="AI5" s="18" t="s">
        <v>16</v>
      </c>
      <c r="AJ5" s="18" t="s">
        <v>83</v>
      </c>
      <c r="AK5" s="18" t="s">
        <v>16</v>
      </c>
      <c r="AL5" s="18" t="s">
        <v>83</v>
      </c>
      <c r="AM5" s="18" t="s">
        <v>16</v>
      </c>
      <c r="AN5" s="18" t="s">
        <v>83</v>
      </c>
      <c r="AO5" s="18" t="s">
        <v>16</v>
      </c>
      <c r="AP5" s="18" t="s">
        <v>83</v>
      </c>
      <c r="AQ5" s="18" t="s">
        <v>16</v>
      </c>
      <c r="AR5" s="18" t="s">
        <v>83</v>
      </c>
      <c r="AS5" s="18" t="s">
        <v>16</v>
      </c>
      <c r="AT5" s="18" t="s">
        <v>83</v>
      </c>
      <c r="AU5" s="48" t="s">
        <v>16</v>
      </c>
      <c r="AV5" s="18" t="s">
        <v>83</v>
      </c>
      <c r="AW5" s="18" t="s">
        <v>16</v>
      </c>
      <c r="AX5" s="18" t="s">
        <v>83</v>
      </c>
      <c r="AY5" s="18" t="s">
        <v>16</v>
      </c>
      <c r="AZ5" s="18" t="s">
        <v>83</v>
      </c>
      <c r="BA5" s="18" t="s">
        <v>16</v>
      </c>
      <c r="BB5" s="18" t="s">
        <v>83</v>
      </c>
      <c r="BC5" s="48" t="s">
        <v>16</v>
      </c>
      <c r="BD5" s="18" t="s">
        <v>83</v>
      </c>
      <c r="BE5" s="18" t="s">
        <v>16</v>
      </c>
      <c r="BF5" s="18" t="s">
        <v>83</v>
      </c>
      <c r="BG5" s="48" t="s">
        <v>16</v>
      </c>
      <c r="BH5" s="18" t="s">
        <v>83</v>
      </c>
      <c r="BI5" s="18" t="s">
        <v>16</v>
      </c>
      <c r="BJ5" s="18" t="s">
        <v>83</v>
      </c>
      <c r="BK5" s="18" t="s">
        <v>16</v>
      </c>
      <c r="BL5" s="18" t="s">
        <v>83</v>
      </c>
      <c r="BM5" s="18" t="s">
        <v>16</v>
      </c>
      <c r="BS5" s="15"/>
      <c r="BU5" s="15"/>
      <c r="BW5" s="15"/>
      <c r="BX5" s="49"/>
      <c r="BY5" s="49"/>
    </row>
    <row r="6" spans="1:88" ht="12.75" customHeight="1">
      <c r="A6" s="2" t="s">
        <v>85</v>
      </c>
      <c r="Y6" s="14"/>
      <c r="AA6" s="14"/>
      <c r="AG6" s="71"/>
      <c r="AI6" s="71"/>
      <c r="AK6" s="71"/>
      <c r="AM6" s="71"/>
      <c r="AQ6" s="71"/>
      <c r="AS6" s="71"/>
      <c r="AY6" s="71"/>
      <c r="BA6" s="14"/>
      <c r="BE6" s="14"/>
      <c r="BI6" s="71"/>
      <c r="BK6" s="71"/>
      <c r="BL6" s="104"/>
      <c r="BM6" s="71"/>
      <c r="BS6" s="15"/>
      <c r="BU6" s="15"/>
      <c r="BW6" s="15"/>
      <c r="BX6" s="49"/>
      <c r="BY6" s="49"/>
    </row>
    <row r="7" spans="1:88" ht="12.75" customHeight="1">
      <c r="A7" s="2" t="s">
        <v>182</v>
      </c>
      <c r="B7" s="14">
        <f t="shared" ref="B7:B13" si="0">D7+H7+J7+L7+N7+P7+R7+T7+V7+X7+Z7+F7+AB7+AD7+AF7+AH7+AJ7+AL7+AN7+AP7+AR7+AT7+BB7+AV7+AX7+AZ7+BD7+BF7+BH7+BJ7+BL7</f>
        <v>4945.4619999999995</v>
      </c>
      <c r="C7" s="15">
        <f t="shared" ref="C7:C12" si="1">B7/B$13*100</f>
        <v>24.629478637658174</v>
      </c>
      <c r="D7" s="14">
        <v>224.02199999999999</v>
      </c>
      <c r="E7" s="15">
        <f t="shared" ref="E7:E12" si="2">D7/D$13*100</f>
        <v>97.874924634971123</v>
      </c>
      <c r="F7" s="104">
        <f>SUM('FoF1'!BR9:BR12)-SUM(F9:F12)</f>
        <v>0</v>
      </c>
      <c r="G7" s="15">
        <f t="shared" ref="G7:G12" si="3">F7/F$13*100</f>
        <v>0</v>
      </c>
      <c r="H7" s="104">
        <f>SUM('FoF1'!CM9:CM12)-SUM(H9:H12)</f>
        <v>0</v>
      </c>
      <c r="I7" s="15">
        <f t="shared" ref="I7:I12" si="4">H7/H$13*100</f>
        <v>0</v>
      </c>
      <c r="J7" s="104">
        <f>SUM('FoF1'!GZ9:GZ12)-SUM(J9:J12)</f>
        <v>0</v>
      </c>
      <c r="K7" s="15">
        <f t="shared" ref="K7:K12" si="5">J7/J$13*100</f>
        <v>0</v>
      </c>
      <c r="L7" s="104">
        <f>SUM('FoF1'!HC9:HC12)-SUM(L9:L12)</f>
        <v>0</v>
      </c>
      <c r="M7" s="15">
        <f t="shared" ref="M7:M12" si="6">L7/L$13*100</f>
        <v>0</v>
      </c>
      <c r="N7" s="104">
        <f>SUM('FoF1'!GW9:GW12)-SUM(N9:N12)</f>
        <v>0</v>
      </c>
      <c r="O7" s="15">
        <f t="shared" ref="O7:O12" si="7">N7/N$13*100</f>
        <v>0</v>
      </c>
      <c r="P7" s="104">
        <f>SUM('FoF2'!AK9:AK12)-SUM(P9:P12)</f>
        <v>0</v>
      </c>
      <c r="Q7" s="15">
        <f t="shared" ref="Q7:Q12" si="8">P7/P$13*100</f>
        <v>0</v>
      </c>
      <c r="R7" s="104">
        <f>SUM('FoF2'!CS9:CS12)-SUM(R9:R12)</f>
        <v>0</v>
      </c>
      <c r="S7" s="15">
        <f t="shared" ref="S7:S12" si="9">R7/R$13*100</f>
        <v>0</v>
      </c>
      <c r="T7" s="104">
        <f>SUM('FoF2'!CM9:CM12)-SUM(T9:T12)</f>
        <v>0</v>
      </c>
      <c r="U7" s="15">
        <f t="shared" ref="U7:U12" si="10">T7/T$13*100</f>
        <v>0</v>
      </c>
      <c r="V7" s="104">
        <f>SUM('FoF2'!DB9:DB12)-SUM(V9:V12)</f>
        <v>0</v>
      </c>
      <c r="W7" s="15">
        <f t="shared" ref="W7:W12" si="11">V7/V$13*100</f>
        <v>0</v>
      </c>
      <c r="Y7" s="15">
        <f t="shared" ref="Y7:AA12" si="12">X7/X$13*100</f>
        <v>0</v>
      </c>
      <c r="AA7" s="15">
        <f t="shared" si="12"/>
        <v>0</v>
      </c>
      <c r="AB7" s="14">
        <v>576.9</v>
      </c>
      <c r="AC7" s="15">
        <f t="shared" ref="AC7:AC12" si="13">AB7/AB$13*100</f>
        <v>94.249305669008336</v>
      </c>
      <c r="AD7" s="104">
        <f>SUM('FoF2'!GK9:GK12)-SUM(AD9:AD12)</f>
        <v>0</v>
      </c>
      <c r="AE7" s="15">
        <f t="shared" ref="AE7:AE12" si="14">AD7/AD$13*100</f>
        <v>0</v>
      </c>
      <c r="AF7" s="104">
        <f>SUM('FoF2'!HR9:HR12)-SUM(AF9:AF12)</f>
        <v>0</v>
      </c>
      <c r="AG7" s="15">
        <f t="shared" ref="AG7:AG13" si="15">AF7/AF$13*100</f>
        <v>0</v>
      </c>
      <c r="AH7" s="104">
        <f>SUM('FoF2'!HL9:HL12)-SUM(AH9:AH12)</f>
        <v>0</v>
      </c>
      <c r="AI7" s="15">
        <f t="shared" ref="AI7:AI13" si="16">AH7/AH$13*100</f>
        <v>0</v>
      </c>
      <c r="AJ7" s="104">
        <f>SUM('FoF3'!M9:M12)-SUM(AJ9:AJ12)</f>
        <v>0</v>
      </c>
      <c r="AK7" s="15">
        <f t="shared" ref="AK7:AK13" si="17">AJ7/AJ$13*100</f>
        <v>0</v>
      </c>
      <c r="AL7" s="104">
        <f>SUM('FoF3'!S9:S12)-SUM(AL9:AL12)</f>
        <v>0</v>
      </c>
      <c r="AM7" s="15">
        <f t="shared" ref="AM7:AM13" si="18">AL7/AL$13*100</f>
        <v>0</v>
      </c>
      <c r="AN7" s="14">
        <v>2126.8000000000002</v>
      </c>
      <c r="AO7" s="15">
        <f t="shared" ref="AO7:AO12" si="19">AN7/AN$13*100</f>
        <v>94.853269110694868</v>
      </c>
      <c r="AP7" s="104">
        <f>SUM('FoF3'!DK9:DK12)-SUM(AP9:AP12)</f>
        <v>0</v>
      </c>
      <c r="AQ7" s="15">
        <f t="shared" ref="AQ7:AQ13" si="20">AP7/AP$13*100</f>
        <v>0</v>
      </c>
      <c r="AR7" s="104">
        <f>SUM('FoF3'!EX9:EX12)-SUM(AR9:AR12)</f>
        <v>0</v>
      </c>
      <c r="AS7" s="15">
        <f t="shared" ref="AS7:AS13" si="21">AR7/AR$13*100</f>
        <v>0</v>
      </c>
      <c r="AT7" s="104">
        <f>SUM('FoF3'!FV9:FV12)-SUM(AT9:AT12)</f>
        <v>0</v>
      </c>
      <c r="AU7" s="15">
        <f t="shared" ref="AU7:AU12" si="22">AT7/AT$13*100</f>
        <v>0</v>
      </c>
      <c r="AV7" s="14">
        <v>1810.39</v>
      </c>
      <c r="AW7" s="15">
        <f t="shared" ref="AW7:AW12" si="23">AV7/AV$13*100</f>
        <v>77.360482010084624</v>
      </c>
      <c r="AX7" s="104">
        <f>SUM('FoF3'!GK9:GK12)-SUM(AX9:AX12)</f>
        <v>0</v>
      </c>
      <c r="AY7" s="15">
        <f t="shared" ref="AY7:AY13" si="24">AX7/AX$13*100</f>
        <v>0</v>
      </c>
      <c r="AZ7" s="14">
        <v>164.2</v>
      </c>
      <c r="BA7" s="15">
        <f t="shared" ref="BA7:BA12" si="25">AZ7/AZ$13*100</f>
        <v>78.519510328997697</v>
      </c>
      <c r="BB7" s="104">
        <f>SUM('FoF4'!D9:D12)-SUM(BB9:BB12)</f>
        <v>0</v>
      </c>
      <c r="BC7" s="15">
        <f t="shared" ref="BC7:BC12" si="26">BB7/BB$13*100</f>
        <v>0</v>
      </c>
      <c r="BD7" s="14">
        <v>43.15</v>
      </c>
      <c r="BE7" s="15">
        <f t="shared" ref="BE7:BE12" si="27">BD7/BD$13*100</f>
        <v>96.123858320338613</v>
      </c>
      <c r="BF7" s="104">
        <f>SUM('FoF4'!AK9:AK12)-SUM(BF9:BF12)</f>
        <v>0</v>
      </c>
      <c r="BG7" s="15">
        <f t="shared" ref="BG7:BG12" si="28">BF7/BF$13*100</f>
        <v>0</v>
      </c>
      <c r="BH7" s="104">
        <f>SUM('FoF4'!BF9:BF12)-SUM(BH9:BH12)</f>
        <v>0</v>
      </c>
      <c r="BI7" s="15">
        <f t="shared" ref="BI7:BI13" si="29">BH7/BH$13*100</f>
        <v>0</v>
      </c>
      <c r="BJ7" s="104">
        <f>SUM('FoF4'!BR9:BR12)-SUM(BJ9:BJ12)</f>
        <v>0</v>
      </c>
      <c r="BK7" s="15">
        <f t="shared" ref="BK7:BK13" si="30">BJ7/BJ$13*100</f>
        <v>0</v>
      </c>
      <c r="BL7" s="104">
        <f>SUM('FoF4'!CY9:CY12)-SUM(BL9:BL12)</f>
        <v>0</v>
      </c>
      <c r="BM7" s="15">
        <f t="shared" ref="BM7:BM13" si="31">BL7/BL$13*100</f>
        <v>0</v>
      </c>
      <c r="BS7" s="15"/>
      <c r="BU7" s="15"/>
      <c r="BW7" s="15"/>
      <c r="BX7" s="49"/>
      <c r="BY7" s="49"/>
    </row>
    <row r="8" spans="1:88" ht="12.75" customHeight="1">
      <c r="A8" s="30" t="s">
        <v>183</v>
      </c>
      <c r="B8" s="14">
        <f t="shared" si="0"/>
        <v>252.6062546993426</v>
      </c>
      <c r="C8" s="15">
        <f t="shared" si="1"/>
        <v>1.2580342046620312</v>
      </c>
      <c r="D8" s="14">
        <v>0.7</v>
      </c>
      <c r="E8" s="15">
        <f t="shared" si="2"/>
        <v>0.3058291026974127</v>
      </c>
      <c r="F8" s="104">
        <f>'FoF1'!BR8</f>
        <v>2.5</v>
      </c>
      <c r="G8" s="15">
        <f t="shared" si="3"/>
        <v>36.764705882352942</v>
      </c>
      <c r="H8" s="104">
        <f>'FoF1'!CM8</f>
        <v>32.460400999999997</v>
      </c>
      <c r="I8" s="15">
        <f t="shared" si="4"/>
        <v>1.1994613383965989</v>
      </c>
      <c r="J8" s="104">
        <f>'FoF1'!GZ8</f>
        <v>13.9</v>
      </c>
      <c r="K8" s="15">
        <f t="shared" si="5"/>
        <v>1.2358851249222016</v>
      </c>
      <c r="L8" s="104">
        <f>'FoF1'!HC8</f>
        <v>0</v>
      </c>
      <c r="M8" s="15">
        <f t="shared" si="6"/>
        <v>0</v>
      </c>
      <c r="N8" s="104">
        <f>'FoF1'!GW8</f>
        <v>0.7</v>
      </c>
      <c r="O8" s="15">
        <f t="shared" si="7"/>
        <v>0.62724014336917555</v>
      </c>
      <c r="P8" s="104">
        <f>'FoF2'!AK8</f>
        <v>-5.31</v>
      </c>
      <c r="Q8" s="15">
        <f t="shared" si="8"/>
        <v>-9.1096242923314463</v>
      </c>
      <c r="R8" s="104">
        <f>'FoF2'!CS8</f>
        <v>-1.3215136999999999</v>
      </c>
      <c r="S8" s="15">
        <f t="shared" si="9"/>
        <v>-4.7758203569631077E-2</v>
      </c>
      <c r="T8" s="104">
        <f>'FoF2'!CM8</f>
        <v>5.8665540000000002E-2</v>
      </c>
      <c r="U8" s="15">
        <f t="shared" si="10"/>
        <v>1.9835938280362984E-2</v>
      </c>
      <c r="V8" s="104">
        <f>'FoF2'!DB8</f>
        <v>0.537004399342629</v>
      </c>
      <c r="W8" s="15">
        <f t="shared" si="11"/>
        <v>0.72757642277559442</v>
      </c>
      <c r="Y8" s="15">
        <f t="shared" si="12"/>
        <v>0</v>
      </c>
      <c r="AA8" s="15">
        <f t="shared" si="12"/>
        <v>0</v>
      </c>
      <c r="AB8" s="14">
        <v>4.4000000000000004</v>
      </c>
      <c r="AC8" s="15">
        <f t="shared" si="13"/>
        <v>0.71883679137395873</v>
      </c>
      <c r="AD8" s="104">
        <f>'FoF2'!GK8</f>
        <v>1.282837E-2</v>
      </c>
      <c r="AE8" s="15">
        <f t="shared" si="14"/>
        <v>1.0923026321929052</v>
      </c>
      <c r="AF8" s="104">
        <f>'FoF2'!HR8</f>
        <v>21.056000000000001</v>
      </c>
      <c r="AG8" s="15">
        <f t="shared" si="15"/>
        <v>8.1271566531059669</v>
      </c>
      <c r="AH8" s="104">
        <f>'FoF2'!HL8</f>
        <v>7.3170000000000002</v>
      </c>
      <c r="AI8" s="15">
        <f t="shared" si="16"/>
        <v>3.8825420913832716</v>
      </c>
      <c r="AJ8" s="104">
        <f>'FoF3'!M8</f>
        <v>0.28899999999999998</v>
      </c>
      <c r="AK8" s="15">
        <f t="shared" si="17"/>
        <v>6.314414125060358E-2</v>
      </c>
      <c r="AL8" s="104">
        <f>'FoF3'!S8</f>
        <v>1.3480000000000001</v>
      </c>
      <c r="AM8" s="15">
        <f t="shared" si="18"/>
        <v>0.51889661331424042</v>
      </c>
      <c r="AN8" s="14">
        <v>86.8</v>
      </c>
      <c r="AO8" s="15">
        <f t="shared" si="19"/>
        <v>3.8711979306038717</v>
      </c>
      <c r="AP8" s="104">
        <f>'FoF3'!DK8</f>
        <v>14.28749386</v>
      </c>
      <c r="AQ8" s="15">
        <f t="shared" si="20"/>
        <v>10.767047405565169</v>
      </c>
      <c r="AR8" s="104">
        <f>'FoF3'!EX8</f>
        <v>9.6</v>
      </c>
      <c r="AS8" s="15">
        <f t="shared" si="21"/>
        <v>4.1325871717606537</v>
      </c>
      <c r="AT8" s="104">
        <f>'FoF3'!FV8</f>
        <v>0.7</v>
      </c>
      <c r="AU8" s="15">
        <f t="shared" si="22"/>
        <v>0.63405797101449268</v>
      </c>
      <c r="AV8" s="14">
        <v>14.98</v>
      </c>
      <c r="AW8" s="15">
        <f t="shared" si="23"/>
        <v>0.64011622938210411</v>
      </c>
      <c r="AX8" s="104">
        <f>'FoF3'!GK8</f>
        <v>0.1</v>
      </c>
      <c r="AY8" s="15">
        <f t="shared" si="24"/>
        <v>3.6010082823190494E-2</v>
      </c>
      <c r="AZ8" s="14">
        <v>0.44</v>
      </c>
      <c r="BA8" s="15">
        <f t="shared" si="25"/>
        <v>0.21040550879877581</v>
      </c>
      <c r="BB8" s="104">
        <f>'FoF4'!D8</f>
        <v>1.8</v>
      </c>
      <c r="BC8" s="15">
        <f t="shared" si="26"/>
        <v>4.5859872611464976</v>
      </c>
      <c r="BD8" s="14">
        <v>0.95</v>
      </c>
      <c r="BE8" s="15">
        <f t="shared" si="27"/>
        <v>2.1162842503898416</v>
      </c>
      <c r="BF8" s="104">
        <f>'FoF4'!AK8</f>
        <v>1.3545632299999779</v>
      </c>
      <c r="BG8" s="15">
        <f t="shared" si="28"/>
        <v>2.424319463164935</v>
      </c>
      <c r="BH8" s="104">
        <f>'FoF4'!BF8</f>
        <v>5.3</v>
      </c>
      <c r="BI8" s="15">
        <f t="shared" si="29"/>
        <v>1.2257169287696577</v>
      </c>
      <c r="BJ8" s="104">
        <f>'FoF4'!BR8</f>
        <v>6.7468119999999994</v>
      </c>
      <c r="BK8" s="15">
        <f t="shared" si="30"/>
        <v>0.59124315291752838</v>
      </c>
      <c r="BL8" s="104">
        <f>'FoF4'!CY8</f>
        <v>30.9</v>
      </c>
      <c r="BM8" s="15">
        <f t="shared" si="31"/>
        <v>2.2074582083154737</v>
      </c>
      <c r="BS8" s="15"/>
      <c r="BU8" s="15"/>
      <c r="BW8" s="15"/>
      <c r="BX8" s="49"/>
      <c r="BY8" s="49"/>
    </row>
    <row r="9" spans="1:88" ht="12.75" customHeight="1">
      <c r="A9" s="1182" t="s">
        <v>184</v>
      </c>
      <c r="B9" s="14">
        <f t="shared" si="0"/>
        <v>0</v>
      </c>
      <c r="C9" s="15">
        <f t="shared" si="1"/>
        <v>0</v>
      </c>
      <c r="D9" s="14">
        <v>0</v>
      </c>
      <c r="E9" s="15">
        <f t="shared" si="2"/>
        <v>0</v>
      </c>
      <c r="F9" s="104">
        <f>'FoF1'!BR9</f>
        <v>0</v>
      </c>
      <c r="G9" s="15">
        <f t="shared" si="3"/>
        <v>0</v>
      </c>
      <c r="H9" s="104">
        <f>'FoF1'!CM9</f>
        <v>0</v>
      </c>
      <c r="I9" s="15">
        <f t="shared" si="4"/>
        <v>0</v>
      </c>
      <c r="J9" s="104">
        <f>'FoF1'!GZ9</f>
        <v>0</v>
      </c>
      <c r="K9" s="15">
        <f t="shared" si="5"/>
        <v>0</v>
      </c>
      <c r="L9" s="104">
        <f>'FoF1'!HC9</f>
        <v>0</v>
      </c>
      <c r="M9" s="15">
        <f t="shared" si="6"/>
        <v>0</v>
      </c>
      <c r="N9" s="104">
        <f>'FoF1'!GW9</f>
        <v>0</v>
      </c>
      <c r="O9" s="15">
        <f t="shared" si="7"/>
        <v>0</v>
      </c>
      <c r="P9" s="104">
        <f>'FoF2'!AK9</f>
        <v>0</v>
      </c>
      <c r="Q9" s="15">
        <f t="shared" si="8"/>
        <v>0</v>
      </c>
      <c r="R9" s="104">
        <f>'FoF2'!CS9</f>
        <v>0</v>
      </c>
      <c r="S9" s="15">
        <f t="shared" si="9"/>
        <v>0</v>
      </c>
      <c r="T9" s="104">
        <f>'FoF2'!CM9</f>
        <v>0</v>
      </c>
      <c r="U9" s="15">
        <f t="shared" si="10"/>
        <v>0</v>
      </c>
      <c r="V9" s="104">
        <f>'FoF2'!DB9</f>
        <v>0</v>
      </c>
      <c r="W9" s="15">
        <f t="shared" si="11"/>
        <v>0</v>
      </c>
      <c r="Y9" s="15">
        <f t="shared" si="12"/>
        <v>0</v>
      </c>
      <c r="AA9" s="15">
        <f t="shared" si="12"/>
        <v>0</v>
      </c>
      <c r="AC9" s="15">
        <f t="shared" si="13"/>
        <v>0</v>
      </c>
      <c r="AD9" s="104">
        <f>'FoF2'!GK9</f>
        <v>0</v>
      </c>
      <c r="AE9" s="15">
        <f t="shared" si="14"/>
        <v>0</v>
      </c>
      <c r="AF9" s="104">
        <f>'FoF2'!HR9</f>
        <v>0</v>
      </c>
      <c r="AG9" s="15">
        <f t="shared" si="15"/>
        <v>0</v>
      </c>
      <c r="AH9" s="104">
        <f>'FoF2'!HL9</f>
        <v>0</v>
      </c>
      <c r="AI9" s="15">
        <f t="shared" si="16"/>
        <v>0</v>
      </c>
      <c r="AJ9" s="104">
        <f>'FoF3'!M9</f>
        <v>0</v>
      </c>
      <c r="AK9" s="15">
        <f t="shared" si="17"/>
        <v>0</v>
      </c>
      <c r="AL9" s="104">
        <f>'FoF3'!S9</f>
        <v>0</v>
      </c>
      <c r="AM9" s="15">
        <f t="shared" si="18"/>
        <v>0</v>
      </c>
      <c r="AN9" s="14">
        <v>0</v>
      </c>
      <c r="AO9" s="15">
        <f t="shared" si="19"/>
        <v>0</v>
      </c>
      <c r="AP9" s="104">
        <f>'FoF3'!DK9</f>
        <v>0</v>
      </c>
      <c r="AQ9" s="15">
        <f t="shared" si="20"/>
        <v>0</v>
      </c>
      <c r="AR9" s="104">
        <f>'FoF3'!EX9</f>
        <v>0</v>
      </c>
      <c r="AS9" s="15">
        <f t="shared" si="21"/>
        <v>0</v>
      </c>
      <c r="AT9" s="104">
        <f>'FoF3'!FV9</f>
        <v>0</v>
      </c>
      <c r="AU9" s="15">
        <f t="shared" si="22"/>
        <v>0</v>
      </c>
      <c r="AV9" s="14">
        <v>0</v>
      </c>
      <c r="AW9" s="15">
        <f t="shared" si="23"/>
        <v>0</v>
      </c>
      <c r="AX9" s="104">
        <f>'FoF3'!GK9</f>
        <v>0</v>
      </c>
      <c r="AY9" s="15">
        <f t="shared" si="24"/>
        <v>0</v>
      </c>
      <c r="AZ9" s="14">
        <v>0</v>
      </c>
      <c r="BA9" s="15">
        <f t="shared" si="25"/>
        <v>0</v>
      </c>
      <c r="BB9" s="104">
        <f>'FoF4'!D9</f>
        <v>0</v>
      </c>
      <c r="BC9" s="15">
        <f t="shared" si="26"/>
        <v>0</v>
      </c>
      <c r="BD9" s="14">
        <v>0</v>
      </c>
      <c r="BE9" s="15">
        <f t="shared" si="27"/>
        <v>0</v>
      </c>
      <c r="BF9" s="104">
        <f>'FoF4'!AK9</f>
        <v>0</v>
      </c>
      <c r="BG9" s="15">
        <f t="shared" si="28"/>
        <v>0</v>
      </c>
      <c r="BH9" s="104">
        <f>'FoF4'!BF9</f>
        <v>0</v>
      </c>
      <c r="BI9" s="15">
        <f t="shared" si="29"/>
        <v>0</v>
      </c>
      <c r="BJ9" s="104">
        <f>'FoF4'!BR9</f>
        <v>0</v>
      </c>
      <c r="BK9" s="15">
        <f t="shared" si="30"/>
        <v>0</v>
      </c>
      <c r="BL9" s="104">
        <f>'FoF4'!CY9</f>
        <v>0</v>
      </c>
      <c r="BM9" s="15">
        <f t="shared" si="31"/>
        <v>0</v>
      </c>
      <c r="BS9" s="15"/>
      <c r="BU9" s="15"/>
      <c r="BW9" s="15"/>
      <c r="BX9" s="49"/>
      <c r="BY9" s="49"/>
    </row>
    <row r="10" spans="1:88" ht="12.75" customHeight="1">
      <c r="A10" s="1182" t="s">
        <v>185</v>
      </c>
      <c r="B10" s="14">
        <f t="shared" si="0"/>
        <v>0</v>
      </c>
      <c r="C10" s="15">
        <f t="shared" si="1"/>
        <v>0</v>
      </c>
      <c r="D10" s="14">
        <v>0</v>
      </c>
      <c r="E10" s="15">
        <f t="shared" si="2"/>
        <v>0</v>
      </c>
      <c r="F10" s="104">
        <f>'FoF1'!BR10</f>
        <v>0</v>
      </c>
      <c r="G10" s="15">
        <f t="shared" si="3"/>
        <v>0</v>
      </c>
      <c r="H10" s="104">
        <f>'FoF1'!CM10</f>
        <v>0</v>
      </c>
      <c r="I10" s="15">
        <f t="shared" si="4"/>
        <v>0</v>
      </c>
      <c r="J10" s="104">
        <f>'FoF1'!GZ10</f>
        <v>0</v>
      </c>
      <c r="K10" s="15">
        <f t="shared" si="5"/>
        <v>0</v>
      </c>
      <c r="L10" s="104">
        <f>'FoF1'!HC10</f>
        <v>0</v>
      </c>
      <c r="M10" s="15">
        <f t="shared" si="6"/>
        <v>0</v>
      </c>
      <c r="N10" s="104">
        <f>'FoF1'!GW10</f>
        <v>0</v>
      </c>
      <c r="O10" s="15">
        <f t="shared" si="7"/>
        <v>0</v>
      </c>
      <c r="P10" s="104">
        <f>'FoF2'!AK10</f>
        <v>0</v>
      </c>
      <c r="Q10" s="15">
        <f t="shared" si="8"/>
        <v>0</v>
      </c>
      <c r="R10" s="104">
        <f>'FoF2'!CS10</f>
        <v>0</v>
      </c>
      <c r="S10" s="15">
        <f t="shared" si="9"/>
        <v>0</v>
      </c>
      <c r="T10" s="104">
        <f>'FoF2'!CM10</f>
        <v>0</v>
      </c>
      <c r="U10" s="15">
        <f t="shared" si="10"/>
        <v>0</v>
      </c>
      <c r="V10" s="104">
        <f>'FoF2'!DB10</f>
        <v>0</v>
      </c>
      <c r="W10" s="15">
        <f t="shared" si="11"/>
        <v>0</v>
      </c>
      <c r="Y10" s="15">
        <f t="shared" si="12"/>
        <v>0</v>
      </c>
      <c r="AA10" s="15">
        <f t="shared" si="12"/>
        <v>0</v>
      </c>
      <c r="AC10" s="15">
        <f t="shared" si="13"/>
        <v>0</v>
      </c>
      <c r="AD10" s="104">
        <f>'FoF2'!GK10</f>
        <v>0</v>
      </c>
      <c r="AE10" s="15">
        <f t="shared" si="14"/>
        <v>0</v>
      </c>
      <c r="AF10" s="104">
        <f>'FoF2'!HR10</f>
        <v>0</v>
      </c>
      <c r="AG10" s="15">
        <f t="shared" si="15"/>
        <v>0</v>
      </c>
      <c r="AH10" s="104">
        <f>'FoF2'!HL10</f>
        <v>0</v>
      </c>
      <c r="AI10" s="15">
        <f t="shared" si="16"/>
        <v>0</v>
      </c>
      <c r="AJ10" s="104">
        <f>'FoF3'!M10</f>
        <v>0</v>
      </c>
      <c r="AK10" s="15">
        <f t="shared" si="17"/>
        <v>0</v>
      </c>
      <c r="AL10" s="104">
        <f>'FoF3'!S10</f>
        <v>0</v>
      </c>
      <c r="AM10" s="15">
        <f t="shared" si="18"/>
        <v>0</v>
      </c>
      <c r="AN10" s="14">
        <v>0</v>
      </c>
      <c r="AO10" s="15">
        <f t="shared" si="19"/>
        <v>0</v>
      </c>
      <c r="AP10" s="104">
        <f>'FoF3'!DK10</f>
        <v>0</v>
      </c>
      <c r="AQ10" s="15">
        <f t="shared" si="20"/>
        <v>0</v>
      </c>
      <c r="AR10" s="104">
        <f>'FoF3'!EX10</f>
        <v>0</v>
      </c>
      <c r="AS10" s="15">
        <f t="shared" si="21"/>
        <v>0</v>
      </c>
      <c r="AT10" s="104">
        <f>'FoF3'!FV10</f>
        <v>0</v>
      </c>
      <c r="AU10" s="15">
        <f t="shared" si="22"/>
        <v>0</v>
      </c>
      <c r="AV10" s="14">
        <v>0</v>
      </c>
      <c r="AW10" s="15">
        <f t="shared" si="23"/>
        <v>0</v>
      </c>
      <c r="AX10" s="104">
        <f>'FoF3'!GK10</f>
        <v>0</v>
      </c>
      <c r="AY10" s="15">
        <f t="shared" si="24"/>
        <v>0</v>
      </c>
      <c r="AZ10" s="14">
        <v>0</v>
      </c>
      <c r="BA10" s="15">
        <f t="shared" si="25"/>
        <v>0</v>
      </c>
      <c r="BB10" s="104">
        <f>'FoF4'!D10</f>
        <v>0</v>
      </c>
      <c r="BC10" s="15">
        <f t="shared" si="26"/>
        <v>0</v>
      </c>
      <c r="BD10" s="14">
        <v>0</v>
      </c>
      <c r="BE10" s="15">
        <f t="shared" si="27"/>
        <v>0</v>
      </c>
      <c r="BF10" s="104">
        <f>'FoF4'!AK10</f>
        <v>0</v>
      </c>
      <c r="BG10" s="15">
        <f t="shared" si="28"/>
        <v>0</v>
      </c>
      <c r="BH10" s="104">
        <f>'FoF4'!BF10</f>
        <v>0</v>
      </c>
      <c r="BI10" s="15">
        <f t="shared" si="29"/>
        <v>0</v>
      </c>
      <c r="BJ10" s="104">
        <f>'FoF4'!BR10</f>
        <v>0</v>
      </c>
      <c r="BK10" s="15">
        <f t="shared" si="30"/>
        <v>0</v>
      </c>
      <c r="BL10" s="104">
        <f>'FoF4'!CY10</f>
        <v>0</v>
      </c>
      <c r="BM10" s="15">
        <f t="shared" si="31"/>
        <v>0</v>
      </c>
      <c r="BS10" s="15"/>
      <c r="BU10" s="15"/>
      <c r="BW10" s="15"/>
      <c r="BX10" s="49"/>
      <c r="BY10" s="49"/>
    </row>
    <row r="11" spans="1:88" ht="12.75" customHeight="1">
      <c r="A11" s="31" t="s">
        <v>287</v>
      </c>
      <c r="B11" s="14">
        <f t="shared" si="0"/>
        <v>166.43705147</v>
      </c>
      <c r="C11" s="15">
        <f t="shared" si="1"/>
        <v>0.82889279175437591</v>
      </c>
      <c r="D11" s="14">
        <v>4.1639999999999997</v>
      </c>
      <c r="E11" s="15">
        <f t="shared" si="2"/>
        <v>1.8192462623314662</v>
      </c>
      <c r="F11" s="104">
        <f>'FoF1'!BR12</f>
        <v>0</v>
      </c>
      <c r="G11" s="15">
        <f t="shared" si="3"/>
        <v>0</v>
      </c>
      <c r="H11" s="104">
        <f>'FoF1'!CM12</f>
        <v>0</v>
      </c>
      <c r="I11" s="15">
        <f t="shared" si="4"/>
        <v>0</v>
      </c>
      <c r="J11" s="104">
        <f>'FoF1'!GZ12</f>
        <v>19.7</v>
      </c>
      <c r="K11" s="15">
        <f t="shared" si="5"/>
        <v>1.7515781986307459</v>
      </c>
      <c r="L11" s="104">
        <f>'FoF1'!HC12</f>
        <v>15.337273</v>
      </c>
      <c r="M11" s="15">
        <f t="shared" si="6"/>
        <v>1.3406347452092355</v>
      </c>
      <c r="N11" s="104">
        <f>'FoF1'!GW12</f>
        <v>2.5</v>
      </c>
      <c r="O11" s="15">
        <f t="shared" si="7"/>
        <v>2.2401433691756272</v>
      </c>
      <c r="P11" s="104">
        <f>'FoF2'!AK12</f>
        <v>0</v>
      </c>
      <c r="Q11" s="15">
        <f t="shared" si="8"/>
        <v>0</v>
      </c>
      <c r="R11" s="104">
        <f>'FoF2'!CS12</f>
        <v>23.128726880000002</v>
      </c>
      <c r="S11" s="15">
        <f t="shared" si="9"/>
        <v>0.83584941014341241</v>
      </c>
      <c r="T11" s="104">
        <f>'FoF2'!CM12</f>
        <v>0</v>
      </c>
      <c r="U11" s="15">
        <f t="shared" si="10"/>
        <v>0</v>
      </c>
      <c r="V11" s="104">
        <f>'FoF2'!DB12</f>
        <v>0</v>
      </c>
      <c r="W11" s="15">
        <f t="shared" si="11"/>
        <v>0</v>
      </c>
      <c r="Y11" s="15">
        <f t="shared" si="12"/>
        <v>0</v>
      </c>
      <c r="AA11" s="15">
        <f t="shared" si="12"/>
        <v>0</v>
      </c>
      <c r="AB11" s="14">
        <v>30.8</v>
      </c>
      <c r="AC11" s="15">
        <f t="shared" si="13"/>
        <v>5.0318575396177101</v>
      </c>
      <c r="AD11" s="104">
        <f>'FoF2'!GK12</f>
        <v>7.9659000000000002E-4</v>
      </c>
      <c r="AE11" s="15">
        <f t="shared" si="14"/>
        <v>6.7827584781117667E-2</v>
      </c>
      <c r="AF11" s="104">
        <f>'FoF2'!HR12</f>
        <v>0</v>
      </c>
      <c r="AG11" s="15">
        <f t="shared" si="15"/>
        <v>0</v>
      </c>
      <c r="AH11" s="104">
        <f>'FoF2'!HL12</f>
        <v>5.22</v>
      </c>
      <c r="AI11" s="15">
        <f t="shared" si="16"/>
        <v>2.7698332263250891</v>
      </c>
      <c r="AJ11" s="104">
        <f>'FoF3'!M12</f>
        <v>0</v>
      </c>
      <c r="AK11" s="15">
        <f t="shared" si="17"/>
        <v>0</v>
      </c>
      <c r="AL11" s="104">
        <f>'FoF3'!S12</f>
        <v>0</v>
      </c>
      <c r="AM11" s="15">
        <f t="shared" si="18"/>
        <v>0</v>
      </c>
      <c r="AN11" s="14">
        <v>0</v>
      </c>
      <c r="AO11" s="15">
        <f t="shared" si="19"/>
        <v>0</v>
      </c>
      <c r="AP11" s="104">
        <f>'FoF3'!DK12</f>
        <v>0</v>
      </c>
      <c r="AQ11" s="15">
        <f t="shared" si="20"/>
        <v>0</v>
      </c>
      <c r="AR11" s="104">
        <f>'FoF3'!EX12</f>
        <v>0.8</v>
      </c>
      <c r="AS11" s="15">
        <f t="shared" si="21"/>
        <v>0.34438226431338786</v>
      </c>
      <c r="AT11" s="104">
        <f>'FoF3'!FV12</f>
        <v>1.5</v>
      </c>
      <c r="AU11" s="15">
        <f t="shared" si="22"/>
        <v>1.3586956521739131</v>
      </c>
      <c r="AV11" s="14">
        <v>48.43</v>
      </c>
      <c r="AW11" s="15">
        <f t="shared" si="23"/>
        <v>2.0694812409195795</v>
      </c>
      <c r="AX11" s="104">
        <f>'FoF3'!GK12</f>
        <v>1.4</v>
      </c>
      <c r="AY11" s="15">
        <f t="shared" si="24"/>
        <v>0.50414115952466687</v>
      </c>
      <c r="AZ11" s="14">
        <v>7.91</v>
      </c>
      <c r="BA11" s="15">
        <f t="shared" si="25"/>
        <v>3.7825172149961741</v>
      </c>
      <c r="BB11" s="104">
        <f>'FoF4'!D12</f>
        <v>3.25</v>
      </c>
      <c r="BC11" s="15">
        <f t="shared" si="26"/>
        <v>8.2802547770700627</v>
      </c>
      <c r="BD11" s="14">
        <v>0.79</v>
      </c>
      <c r="BE11" s="15">
        <f t="shared" si="27"/>
        <v>1.7598574292715528</v>
      </c>
      <c r="BF11" s="104">
        <f>'FoF4'!AK12</f>
        <v>0</v>
      </c>
      <c r="BG11" s="15">
        <f t="shared" si="28"/>
        <v>0</v>
      </c>
      <c r="BH11" s="104">
        <f>'FoF4'!BF12</f>
        <v>0.1</v>
      </c>
      <c r="BI11" s="15">
        <f t="shared" si="29"/>
        <v>2.3126734505087884E-2</v>
      </c>
      <c r="BJ11" s="104">
        <f>'FoF4'!BR12</f>
        <v>6.2550000000000001E-3</v>
      </c>
      <c r="BK11" s="15">
        <f t="shared" si="30"/>
        <v>5.4814420818293744E-4</v>
      </c>
      <c r="BL11" s="104">
        <f>'FoF4'!CY12</f>
        <v>1.4</v>
      </c>
      <c r="BM11" s="15">
        <f t="shared" si="31"/>
        <v>0.10001428775539363</v>
      </c>
      <c r="BS11" s="15"/>
      <c r="BU11" s="15"/>
      <c r="BW11" s="15"/>
      <c r="BX11" s="49"/>
      <c r="BY11" s="49"/>
      <c r="BZ11" s="49"/>
      <c r="CA11" s="49"/>
      <c r="CB11" s="49"/>
      <c r="CC11" s="49"/>
      <c r="CD11" s="49"/>
      <c r="CE11" s="49"/>
      <c r="CF11" s="49"/>
      <c r="CG11" s="49"/>
      <c r="CH11" s="49"/>
      <c r="CI11" s="49"/>
      <c r="CJ11" s="49"/>
    </row>
    <row r="12" spans="1:88" ht="12.75" customHeight="1" thickBot="1">
      <c r="A12" s="1182" t="s">
        <v>185</v>
      </c>
      <c r="B12" s="14">
        <f t="shared" si="0"/>
        <v>14714.937189371136</v>
      </c>
      <c r="C12" s="15">
        <f t="shared" si="1"/>
        <v>73.28359436592541</v>
      </c>
      <c r="D12" s="14">
        <v>0</v>
      </c>
      <c r="E12" s="15">
        <f t="shared" si="2"/>
        <v>0</v>
      </c>
      <c r="F12" s="14">
        <f>'FoF1'!BR11</f>
        <v>4.3</v>
      </c>
      <c r="G12" s="15">
        <f t="shared" si="3"/>
        <v>63.235294117647058</v>
      </c>
      <c r="H12" s="14">
        <f>'FoF1'!CM11</f>
        <v>2673.7878089999999</v>
      </c>
      <c r="I12" s="15">
        <f t="shared" si="4"/>
        <v>98.800538661603412</v>
      </c>
      <c r="J12" s="14">
        <f>'FoF1'!GZ11</f>
        <v>1091.0999999999999</v>
      </c>
      <c r="K12" s="15">
        <f t="shared" si="5"/>
        <v>97.012536676447056</v>
      </c>
      <c r="L12" s="14">
        <f>'FoF1'!HC11</f>
        <v>1128.69342252</v>
      </c>
      <c r="M12" s="15">
        <f t="shared" si="6"/>
        <v>98.659365254790757</v>
      </c>
      <c r="N12" s="14">
        <f>'FoF1'!GW11</f>
        <v>108.4</v>
      </c>
      <c r="O12" s="15">
        <f t="shared" si="7"/>
        <v>97.132616487455195</v>
      </c>
      <c r="P12" s="14">
        <f>'FoF2'!AK11</f>
        <v>63.6</v>
      </c>
      <c r="Q12" s="15">
        <f t="shared" si="8"/>
        <v>109.10962429233145</v>
      </c>
      <c r="R12" s="14">
        <f>'FoF2'!CS11</f>
        <v>2745.2853515000002</v>
      </c>
      <c r="S12" s="15">
        <f t="shared" si="9"/>
        <v>99.211908793426218</v>
      </c>
      <c r="T12" s="14">
        <f>'FoF2'!CM11</f>
        <v>295.69512825999999</v>
      </c>
      <c r="U12" s="15">
        <f t="shared" si="10"/>
        <v>99.980164061719634</v>
      </c>
      <c r="V12" s="14">
        <f>'FoF2'!DB11</f>
        <v>73.270279967299999</v>
      </c>
      <c r="W12" s="15">
        <f t="shared" si="11"/>
        <v>99.272423577224401</v>
      </c>
      <c r="X12" s="14">
        <v>608</v>
      </c>
      <c r="Y12" s="15">
        <f t="shared" si="12"/>
        <v>100</v>
      </c>
      <c r="Z12" s="14">
        <v>518</v>
      </c>
      <c r="AA12" s="15">
        <f t="shared" si="12"/>
        <v>100</v>
      </c>
      <c r="AC12" s="15">
        <f t="shared" si="13"/>
        <v>0</v>
      </c>
      <c r="AD12" s="14">
        <f>'FoF2'!GK11</f>
        <v>1.1608087199999999</v>
      </c>
      <c r="AE12" s="15">
        <f t="shared" si="14"/>
        <v>98.839869783025975</v>
      </c>
      <c r="AF12" s="14">
        <f>'FoF2'!HR11</f>
        <v>238.02600000000001</v>
      </c>
      <c r="AG12" s="15">
        <f t="shared" si="15"/>
        <v>91.872843346894044</v>
      </c>
      <c r="AH12" s="14">
        <f>'FoF2'!HL11</f>
        <v>175.922</v>
      </c>
      <c r="AI12" s="15">
        <f t="shared" si="16"/>
        <v>93.347624682291638</v>
      </c>
      <c r="AJ12" s="14">
        <f>'FoF3'!M11</f>
        <v>457.39400000000001</v>
      </c>
      <c r="AK12" s="15">
        <f t="shared" si="17"/>
        <v>99.936855858749396</v>
      </c>
      <c r="AL12" s="14">
        <f>'FoF3'!S11</f>
        <v>258.43400000000003</v>
      </c>
      <c r="AM12" s="15">
        <f t="shared" si="18"/>
        <v>99.48110338668576</v>
      </c>
      <c r="AN12" s="14">
        <v>28.6</v>
      </c>
      <c r="AO12" s="15">
        <f t="shared" si="19"/>
        <v>1.2755329587012758</v>
      </c>
      <c r="AP12" s="14">
        <f>'FoF3'!DK11</f>
        <v>118.40899499</v>
      </c>
      <c r="AQ12" s="15">
        <f t="shared" si="20"/>
        <v>89.232952594434821</v>
      </c>
      <c r="AR12" s="14">
        <f>'FoF3'!EX11</f>
        <v>221.9</v>
      </c>
      <c r="AS12" s="15">
        <f t="shared" si="21"/>
        <v>95.523030563925957</v>
      </c>
      <c r="AT12" s="14">
        <f>'FoF3'!FV11</f>
        <v>108.2</v>
      </c>
      <c r="AU12" s="15">
        <f t="shared" si="22"/>
        <v>98.007246376811594</v>
      </c>
      <c r="AV12" s="14">
        <v>466.4</v>
      </c>
      <c r="AW12" s="15">
        <f t="shared" si="23"/>
        <v>19.929920519613709</v>
      </c>
      <c r="AX12" s="14">
        <f>'FoF3'!GK11</f>
        <v>276.2</v>
      </c>
      <c r="AY12" s="15">
        <f t="shared" si="24"/>
        <v>99.459848757652153</v>
      </c>
      <c r="AZ12" s="14">
        <v>36.57</v>
      </c>
      <c r="BA12" s="15">
        <f t="shared" si="25"/>
        <v>17.487566947207345</v>
      </c>
      <c r="BB12" s="14">
        <f>'FoF4'!D11</f>
        <v>34.200000000000003</v>
      </c>
      <c r="BC12" s="15">
        <f t="shared" si="26"/>
        <v>87.133757961783445</v>
      </c>
      <c r="BD12" s="14">
        <v>0</v>
      </c>
      <c r="BE12" s="15">
        <f t="shared" si="27"/>
        <v>0</v>
      </c>
      <c r="BF12" s="14">
        <f>'FoF4'!AK11</f>
        <v>54.519394413833133</v>
      </c>
      <c r="BG12" s="15">
        <f t="shared" si="28"/>
        <v>97.57568053683508</v>
      </c>
      <c r="BH12" s="14">
        <f>'FoF4'!BF11</f>
        <v>427</v>
      </c>
      <c r="BI12" s="15">
        <f t="shared" si="29"/>
        <v>98.751156336725259</v>
      </c>
      <c r="BJ12" s="14">
        <f>'FoF4'!BR11</f>
        <v>1134.3699999999999</v>
      </c>
      <c r="BK12" s="15">
        <f t="shared" si="30"/>
        <v>99.408208702874276</v>
      </c>
      <c r="BL12" s="14">
        <f>'FoF4'!CY11</f>
        <v>1367.5</v>
      </c>
      <c r="BM12" s="15">
        <f t="shared" si="31"/>
        <v>97.692527503929142</v>
      </c>
      <c r="BS12" s="15"/>
      <c r="BU12" s="15"/>
      <c r="BW12" s="15"/>
      <c r="BX12" s="49"/>
      <c r="BY12" s="49"/>
      <c r="BZ12" s="49"/>
      <c r="CA12" s="49"/>
      <c r="CB12" s="49"/>
      <c r="CC12" s="49"/>
      <c r="CD12" s="49"/>
      <c r="CE12" s="49"/>
      <c r="CF12" s="49"/>
      <c r="CG12" s="49"/>
      <c r="CH12" s="49"/>
      <c r="CI12" s="49"/>
      <c r="CJ12" s="49"/>
    </row>
    <row r="13" spans="1:88" ht="12.75" customHeight="1" thickBot="1">
      <c r="A13" s="40" t="s">
        <v>3</v>
      </c>
      <c r="B13" s="5">
        <f t="shared" si="0"/>
        <v>20079.442495540479</v>
      </c>
      <c r="C13" s="50">
        <f t="shared" ref="C13:W13" si="32">SUM(C7:C12)</f>
        <v>100</v>
      </c>
      <c r="D13" s="5">
        <v>228.88599999999997</v>
      </c>
      <c r="E13" s="50">
        <f>SUM(E7:E12)</f>
        <v>100</v>
      </c>
      <c r="F13" s="5">
        <f>SUM(F7:F12)</f>
        <v>6.8</v>
      </c>
      <c r="G13" s="50">
        <f>SUM(G7:G12)</f>
        <v>100</v>
      </c>
      <c r="H13" s="5">
        <f>SUM(H7:H12)</f>
        <v>2706.2482099999997</v>
      </c>
      <c r="I13" s="50">
        <f t="shared" si="32"/>
        <v>100.00000000000001</v>
      </c>
      <c r="J13" s="5">
        <f t="shared" si="32"/>
        <v>1124.6999999999998</v>
      </c>
      <c r="K13" s="50">
        <f t="shared" si="32"/>
        <v>100</v>
      </c>
      <c r="L13" s="5">
        <f t="shared" si="32"/>
        <v>1144.0306955200001</v>
      </c>
      <c r="M13" s="50">
        <f t="shared" si="32"/>
        <v>99.999999999999986</v>
      </c>
      <c r="N13" s="5">
        <f t="shared" si="32"/>
        <v>111.60000000000001</v>
      </c>
      <c r="O13" s="50">
        <f t="shared" si="32"/>
        <v>100</v>
      </c>
      <c r="P13" s="5">
        <f t="shared" si="32"/>
        <v>58.29</v>
      </c>
      <c r="Q13" s="50">
        <f t="shared" si="32"/>
        <v>100</v>
      </c>
      <c r="R13" s="5">
        <f t="shared" si="32"/>
        <v>2767.0925646800001</v>
      </c>
      <c r="S13" s="50">
        <f t="shared" si="32"/>
        <v>100</v>
      </c>
      <c r="T13" s="5">
        <f t="shared" si="32"/>
        <v>295.75379379999998</v>
      </c>
      <c r="U13" s="50">
        <f t="shared" si="32"/>
        <v>100</v>
      </c>
      <c r="V13" s="5">
        <f t="shared" si="32"/>
        <v>73.807284366642634</v>
      </c>
      <c r="W13" s="50">
        <f t="shared" si="32"/>
        <v>100</v>
      </c>
      <c r="X13" s="5">
        <f t="shared" ref="X13:AF13" si="33">SUM(X7:X12)</f>
        <v>608</v>
      </c>
      <c r="Y13" s="50">
        <f t="shared" si="33"/>
        <v>100</v>
      </c>
      <c r="Z13" s="5">
        <f>SUM(Z7:Z12)</f>
        <v>518</v>
      </c>
      <c r="AA13" s="50">
        <f>SUM(AA7:AA12)</f>
        <v>100</v>
      </c>
      <c r="AB13" s="5">
        <f>SUM(AB7:AB12)</f>
        <v>612.09999999999991</v>
      </c>
      <c r="AC13" s="50">
        <f>SUM(AC7:AC12)</f>
        <v>100</v>
      </c>
      <c r="AD13" s="5">
        <f t="shared" si="33"/>
        <v>1.1744336799999999</v>
      </c>
      <c r="AE13" s="50">
        <f t="shared" si="33"/>
        <v>100</v>
      </c>
      <c r="AF13" s="5">
        <f t="shared" si="33"/>
        <v>259.08199999999999</v>
      </c>
      <c r="AG13" s="50">
        <f t="shared" si="15"/>
        <v>100</v>
      </c>
      <c r="AH13" s="5">
        <f>SUM(AH7:AH12)</f>
        <v>188.459</v>
      </c>
      <c r="AI13" s="50">
        <f t="shared" si="16"/>
        <v>100</v>
      </c>
      <c r="AJ13" s="5">
        <f>SUM(AJ7:AJ12)</f>
        <v>457.68299999999999</v>
      </c>
      <c r="AK13" s="50">
        <f t="shared" si="17"/>
        <v>100</v>
      </c>
      <c r="AL13" s="5">
        <f>SUM(AL7:AL12)</f>
        <v>259.78200000000004</v>
      </c>
      <c r="AM13" s="50">
        <f t="shared" si="18"/>
        <v>100</v>
      </c>
      <c r="AN13" s="5">
        <v>2242.1999999999998</v>
      </c>
      <c r="AO13" s="50">
        <f>SUM(AO7:AO12)</f>
        <v>100.00000000000001</v>
      </c>
      <c r="AP13" s="5">
        <f>SUM(AP7:AP12)</f>
        <v>132.69648885000001</v>
      </c>
      <c r="AQ13" s="50">
        <f t="shared" si="20"/>
        <v>100</v>
      </c>
      <c r="AR13" s="5">
        <f>SUM(AR7:AR12)</f>
        <v>232.3</v>
      </c>
      <c r="AS13" s="50">
        <f t="shared" si="21"/>
        <v>100</v>
      </c>
      <c r="AT13" s="5">
        <f>SUM(AT7:AT12)</f>
        <v>110.4</v>
      </c>
      <c r="AU13" s="50">
        <f>SUM(AU7:AU12)</f>
        <v>100</v>
      </c>
      <c r="AV13" s="5">
        <v>2340.1999999999998</v>
      </c>
      <c r="AW13" s="50">
        <f>SUM(AW7:AW12)</f>
        <v>100.00000000000003</v>
      </c>
      <c r="AX13" s="5">
        <f>SUM(AX7:AX12)</f>
        <v>277.7</v>
      </c>
      <c r="AY13" s="50">
        <f t="shared" si="24"/>
        <v>100</v>
      </c>
      <c r="AZ13" s="5">
        <v>209.12</v>
      </c>
      <c r="BA13" s="50">
        <f t="shared" ref="BA13:BH13" si="34">SUM(BA7:BA12)</f>
        <v>99.999999999999986</v>
      </c>
      <c r="BB13" s="5">
        <f t="shared" si="34"/>
        <v>39.25</v>
      </c>
      <c r="BC13" s="50">
        <f t="shared" si="34"/>
        <v>100</v>
      </c>
      <c r="BD13" s="5">
        <v>44.89</v>
      </c>
      <c r="BE13" s="50">
        <f t="shared" si="34"/>
        <v>100</v>
      </c>
      <c r="BF13" s="5">
        <f t="shared" si="34"/>
        <v>55.873957643833108</v>
      </c>
      <c r="BG13" s="50">
        <f t="shared" si="34"/>
        <v>100.00000000000001</v>
      </c>
      <c r="BH13" s="5">
        <f t="shared" si="34"/>
        <v>432.4</v>
      </c>
      <c r="BI13" s="50">
        <f t="shared" si="29"/>
        <v>100</v>
      </c>
      <c r="BJ13" s="5">
        <f>SUM(BJ7:BJ12)</f>
        <v>1141.123067</v>
      </c>
      <c r="BK13" s="50">
        <f t="shared" si="30"/>
        <v>100</v>
      </c>
      <c r="BL13" s="5">
        <f>SUM(BL7:BL12)</f>
        <v>1399.8</v>
      </c>
      <c r="BM13" s="50">
        <f t="shared" si="31"/>
        <v>100</v>
      </c>
      <c r="BS13" s="15"/>
      <c r="BU13" s="15"/>
      <c r="BW13" s="15"/>
      <c r="BX13" s="49"/>
      <c r="BY13" s="49"/>
      <c r="BZ13" s="49"/>
      <c r="CA13" s="49"/>
      <c r="CB13" s="49"/>
      <c r="CC13" s="49"/>
      <c r="CD13" s="49"/>
      <c r="CE13" s="49"/>
      <c r="CF13" s="49"/>
      <c r="CG13" s="49"/>
      <c r="CH13" s="49"/>
      <c r="CI13" s="49"/>
      <c r="CJ13" s="49"/>
    </row>
    <row r="14" spans="1:88" ht="12.75" customHeight="1">
      <c r="A14" s="37" t="s">
        <v>97</v>
      </c>
      <c r="B14" s="104"/>
      <c r="C14" s="15"/>
      <c r="D14" s="104"/>
      <c r="E14" s="15"/>
      <c r="F14" s="104"/>
      <c r="H14" s="104"/>
      <c r="J14" s="104"/>
      <c r="L14" s="104"/>
      <c r="N14" s="104"/>
      <c r="P14" s="104"/>
      <c r="R14" s="104"/>
      <c r="T14" s="104"/>
      <c r="V14" s="104"/>
      <c r="X14" s="104"/>
      <c r="Z14" s="104"/>
      <c r="AB14" s="104"/>
      <c r="AC14" s="15"/>
      <c r="AD14" s="104"/>
      <c r="AF14" s="104"/>
      <c r="AG14" s="15"/>
      <c r="AH14" s="104"/>
      <c r="AI14" s="15"/>
      <c r="AJ14" s="104"/>
      <c r="AK14" s="15"/>
      <c r="AL14" s="104"/>
      <c r="AM14" s="15"/>
      <c r="AN14" s="104"/>
      <c r="AO14" s="15"/>
      <c r="AP14" s="104"/>
      <c r="AQ14" s="15"/>
      <c r="AR14" s="104"/>
      <c r="AS14" s="15"/>
      <c r="AT14" s="104"/>
      <c r="AV14" s="104"/>
      <c r="AW14" s="15"/>
      <c r="AX14" s="104"/>
      <c r="AY14" s="15"/>
      <c r="AZ14" s="104"/>
      <c r="BB14" s="104"/>
      <c r="BD14" s="104"/>
      <c r="BF14" s="104"/>
      <c r="BH14" s="104"/>
      <c r="BI14" s="15"/>
      <c r="BJ14" s="104"/>
      <c r="BK14" s="15"/>
      <c r="BL14" s="104"/>
      <c r="BM14" s="15"/>
      <c r="BS14" s="15"/>
      <c r="BU14" s="15"/>
      <c r="BW14" s="15"/>
      <c r="BX14" s="49"/>
      <c r="BY14" s="49"/>
    </row>
    <row r="15" spans="1:88" ht="12.75" customHeight="1">
      <c r="A15" s="41" t="s">
        <v>98</v>
      </c>
      <c r="B15" s="104">
        <f t="shared" ref="B15:B34" si="35">D15+H15+J15+L15+N15+P15+R15+T15+V15+X15+Z15+F15+AB15+AD15+AF15+AH15+AJ15+AL15+AN15+AP15+AR15+AT15+BB15+AV15+AX15+AZ15+BD15+BF15+BH15+BJ15+BL15</f>
        <v>0</v>
      </c>
      <c r="C15" s="114">
        <f t="shared" ref="C15:C30" si="36">B15/B$13*100</f>
        <v>0</v>
      </c>
      <c r="D15" s="104"/>
      <c r="E15" s="114">
        <f t="shared" ref="E15:E34" si="37">D15/D$13*100</f>
        <v>0</v>
      </c>
      <c r="F15" s="104"/>
      <c r="G15" s="114"/>
      <c r="H15" s="104"/>
      <c r="I15" s="114"/>
      <c r="J15" s="104"/>
      <c r="K15" s="114"/>
      <c r="L15" s="104"/>
      <c r="M15" s="114"/>
      <c r="N15" s="104"/>
      <c r="O15" s="114"/>
      <c r="P15" s="104"/>
      <c r="Q15" s="114"/>
      <c r="R15" s="104"/>
      <c r="S15" s="114"/>
      <c r="T15" s="104"/>
      <c r="U15" s="114"/>
      <c r="V15" s="104"/>
      <c r="W15" s="114"/>
      <c r="X15" s="104"/>
      <c r="Y15" s="114">
        <f t="shared" ref="Y15:AA34" si="38">X15/X$13*100</f>
        <v>0</v>
      </c>
      <c r="Z15" s="104"/>
      <c r="AA15" s="114">
        <f t="shared" si="38"/>
        <v>0</v>
      </c>
      <c r="AB15" s="104"/>
      <c r="AC15" s="114">
        <f t="shared" ref="AC15:AC34" si="39">AB15/AB$13*100</f>
        <v>0</v>
      </c>
      <c r="AD15" s="104"/>
      <c r="AE15" s="114"/>
      <c r="AF15" s="104"/>
      <c r="AG15" s="114"/>
      <c r="AH15" s="104"/>
      <c r="AI15" s="114"/>
      <c r="AJ15" s="104"/>
      <c r="AK15" s="114"/>
      <c r="AL15" s="104"/>
      <c r="AM15" s="114"/>
      <c r="AN15" s="104"/>
      <c r="AO15" s="114">
        <f t="shared" ref="AO15:AO34" si="40">AN15/AN$13*100</f>
        <v>0</v>
      </c>
      <c r="AP15" s="104"/>
      <c r="AQ15" s="114"/>
      <c r="AR15" s="104"/>
      <c r="AS15" s="114"/>
      <c r="AT15" s="104"/>
      <c r="AU15" s="114"/>
      <c r="AV15" s="104"/>
      <c r="AW15" s="114">
        <f t="shared" ref="AW15:AW34" si="41">AV15/AV$13*100</f>
        <v>0</v>
      </c>
      <c r="AX15" s="104"/>
      <c r="AY15" s="114"/>
      <c r="AZ15" s="104"/>
      <c r="BA15" s="114">
        <f t="shared" ref="BA15:BA34" si="42">AZ15/AZ$13*100</f>
        <v>0</v>
      </c>
      <c r="BB15" s="104"/>
      <c r="BC15" s="114"/>
      <c r="BD15" s="104"/>
      <c r="BE15" s="114">
        <f t="shared" ref="BE15:BE34" si="43">BD15/BD$13*100</f>
        <v>0</v>
      </c>
      <c r="BF15" s="104"/>
      <c r="BG15" s="114"/>
      <c r="BH15" s="104"/>
      <c r="BI15" s="114"/>
      <c r="BJ15" s="104"/>
      <c r="BK15" s="114"/>
      <c r="BL15" s="104"/>
      <c r="BM15" s="114"/>
      <c r="BS15" s="15"/>
      <c r="BU15" s="15"/>
      <c r="BW15" s="15"/>
      <c r="BX15" s="49"/>
      <c r="BY15" s="49"/>
    </row>
    <row r="16" spans="1:88" ht="12.75" customHeight="1">
      <c r="A16" s="41" t="s">
        <v>99</v>
      </c>
      <c r="B16" s="104">
        <f t="shared" si="35"/>
        <v>0</v>
      </c>
      <c r="C16" s="114">
        <f t="shared" si="36"/>
        <v>0</v>
      </c>
      <c r="D16" s="104"/>
      <c r="E16" s="114">
        <f t="shared" si="37"/>
        <v>0</v>
      </c>
      <c r="F16" s="104"/>
      <c r="G16" s="114"/>
      <c r="H16" s="104"/>
      <c r="I16" s="114"/>
      <c r="J16" s="104"/>
      <c r="K16" s="114"/>
      <c r="L16" s="104"/>
      <c r="M16" s="114"/>
      <c r="N16" s="104"/>
      <c r="O16" s="114"/>
      <c r="P16" s="104"/>
      <c r="Q16" s="114"/>
      <c r="R16" s="104"/>
      <c r="S16" s="114"/>
      <c r="T16" s="104"/>
      <c r="U16" s="114"/>
      <c r="V16" s="104"/>
      <c r="W16" s="114"/>
      <c r="X16" s="104"/>
      <c r="Y16" s="114">
        <f t="shared" si="38"/>
        <v>0</v>
      </c>
      <c r="Z16" s="104"/>
      <c r="AA16" s="114">
        <f t="shared" si="38"/>
        <v>0</v>
      </c>
      <c r="AB16" s="104"/>
      <c r="AC16" s="114">
        <f t="shared" si="39"/>
        <v>0</v>
      </c>
      <c r="AD16" s="104"/>
      <c r="AE16" s="114"/>
      <c r="AF16" s="104"/>
      <c r="AG16" s="114"/>
      <c r="AH16" s="104"/>
      <c r="AI16" s="114"/>
      <c r="AJ16" s="104"/>
      <c r="AK16" s="114"/>
      <c r="AL16" s="104"/>
      <c r="AM16" s="114"/>
      <c r="AN16" s="104"/>
      <c r="AO16" s="114">
        <f t="shared" si="40"/>
        <v>0</v>
      </c>
      <c r="AP16" s="104"/>
      <c r="AQ16" s="114"/>
      <c r="AR16" s="104"/>
      <c r="AS16" s="114"/>
      <c r="AT16" s="104"/>
      <c r="AU16" s="114"/>
      <c r="AV16" s="104"/>
      <c r="AW16" s="114">
        <f t="shared" si="41"/>
        <v>0</v>
      </c>
      <c r="AX16" s="104"/>
      <c r="AY16" s="114"/>
      <c r="AZ16" s="104"/>
      <c r="BA16" s="114">
        <f t="shared" si="42"/>
        <v>0</v>
      </c>
      <c r="BB16" s="104"/>
      <c r="BC16" s="114"/>
      <c r="BD16" s="104"/>
      <c r="BE16" s="114">
        <f t="shared" si="43"/>
        <v>0</v>
      </c>
      <c r="BF16" s="104"/>
      <c r="BG16" s="114"/>
      <c r="BH16" s="104"/>
      <c r="BI16" s="114"/>
      <c r="BJ16" s="104"/>
      <c r="BK16" s="114"/>
      <c r="BL16" s="104"/>
      <c r="BM16" s="114"/>
      <c r="BS16" s="15"/>
      <c r="BU16" s="15"/>
      <c r="BW16" s="15"/>
      <c r="BX16" s="49"/>
      <c r="BY16" s="49"/>
    </row>
    <row r="17" spans="1:88" ht="12.75" customHeight="1">
      <c r="A17" s="41" t="s">
        <v>102</v>
      </c>
      <c r="B17" s="104">
        <f t="shared" si="35"/>
        <v>0</v>
      </c>
      <c r="C17" s="114">
        <f t="shared" si="36"/>
        <v>0</v>
      </c>
      <c r="D17" s="104"/>
      <c r="E17" s="114">
        <f t="shared" si="37"/>
        <v>0</v>
      </c>
      <c r="F17" s="104"/>
      <c r="G17" s="114"/>
      <c r="H17" s="104"/>
      <c r="I17" s="114"/>
      <c r="J17" s="104"/>
      <c r="K17" s="114"/>
      <c r="L17" s="104"/>
      <c r="M17" s="114"/>
      <c r="N17" s="104"/>
      <c r="O17" s="114"/>
      <c r="P17" s="104"/>
      <c r="Q17" s="114"/>
      <c r="R17" s="104"/>
      <c r="S17" s="114"/>
      <c r="T17" s="104"/>
      <c r="U17" s="114"/>
      <c r="V17" s="104"/>
      <c r="W17" s="114"/>
      <c r="X17" s="104"/>
      <c r="Y17" s="114">
        <f t="shared" si="38"/>
        <v>0</v>
      </c>
      <c r="Z17" s="104"/>
      <c r="AA17" s="114">
        <f t="shared" si="38"/>
        <v>0</v>
      </c>
      <c r="AB17" s="104"/>
      <c r="AC17" s="114">
        <f t="shared" si="39"/>
        <v>0</v>
      </c>
      <c r="AD17" s="104"/>
      <c r="AE17" s="114"/>
      <c r="AF17" s="104"/>
      <c r="AG17" s="114"/>
      <c r="AH17" s="104"/>
      <c r="AI17" s="114"/>
      <c r="AJ17" s="104"/>
      <c r="AK17" s="114"/>
      <c r="AL17" s="104"/>
      <c r="AM17" s="114"/>
      <c r="AN17" s="104"/>
      <c r="AO17" s="114">
        <f t="shared" si="40"/>
        <v>0</v>
      </c>
      <c r="AP17" s="104"/>
      <c r="AQ17" s="114"/>
      <c r="AR17" s="104"/>
      <c r="AS17" s="114"/>
      <c r="AT17" s="104"/>
      <c r="AU17" s="114"/>
      <c r="AV17" s="104"/>
      <c r="AW17" s="114">
        <f t="shared" si="41"/>
        <v>0</v>
      </c>
      <c r="AX17" s="104"/>
      <c r="AY17" s="114"/>
      <c r="AZ17" s="104"/>
      <c r="BA17" s="114">
        <f t="shared" si="42"/>
        <v>0</v>
      </c>
      <c r="BB17" s="104"/>
      <c r="BC17" s="114"/>
      <c r="BD17" s="104"/>
      <c r="BE17" s="114">
        <f t="shared" si="43"/>
        <v>0</v>
      </c>
      <c r="BF17" s="104"/>
      <c r="BG17" s="114"/>
      <c r="BH17" s="104"/>
      <c r="BI17" s="114"/>
      <c r="BJ17" s="104"/>
      <c r="BK17" s="114"/>
      <c r="BL17" s="104"/>
      <c r="BM17" s="114"/>
      <c r="BS17" s="15"/>
      <c r="BU17" s="15"/>
      <c r="BW17" s="15"/>
      <c r="BX17" s="49"/>
      <c r="BY17" s="49"/>
    </row>
    <row r="18" spans="1:88" ht="12.75" customHeight="1">
      <c r="A18" s="41" t="s">
        <v>104</v>
      </c>
      <c r="B18" s="104">
        <f t="shared" si="35"/>
        <v>0</v>
      </c>
      <c r="C18" s="114">
        <f t="shared" si="36"/>
        <v>0</v>
      </c>
      <c r="D18" s="104"/>
      <c r="E18" s="114">
        <f t="shared" si="37"/>
        <v>0</v>
      </c>
      <c r="F18" s="104"/>
      <c r="G18" s="114"/>
      <c r="H18" s="104"/>
      <c r="I18" s="114"/>
      <c r="J18" s="104"/>
      <c r="K18" s="114"/>
      <c r="L18" s="104"/>
      <c r="M18" s="114"/>
      <c r="N18" s="104"/>
      <c r="O18" s="114"/>
      <c r="P18" s="104"/>
      <c r="Q18" s="114"/>
      <c r="R18" s="104"/>
      <c r="S18" s="114"/>
      <c r="T18" s="104"/>
      <c r="U18" s="114"/>
      <c r="V18" s="104"/>
      <c r="W18" s="114"/>
      <c r="X18" s="104"/>
      <c r="Y18" s="114">
        <f t="shared" si="38"/>
        <v>0</v>
      </c>
      <c r="Z18" s="104"/>
      <c r="AA18" s="114">
        <f t="shared" si="38"/>
        <v>0</v>
      </c>
      <c r="AB18" s="104"/>
      <c r="AC18" s="114">
        <f t="shared" si="39"/>
        <v>0</v>
      </c>
      <c r="AD18" s="104"/>
      <c r="AE18" s="114"/>
      <c r="AF18" s="104"/>
      <c r="AG18" s="114"/>
      <c r="AH18" s="104"/>
      <c r="AI18" s="114"/>
      <c r="AJ18" s="104"/>
      <c r="AK18" s="114"/>
      <c r="AL18" s="104"/>
      <c r="AM18" s="114"/>
      <c r="AN18" s="104"/>
      <c r="AO18" s="114">
        <f t="shared" si="40"/>
        <v>0</v>
      </c>
      <c r="AP18" s="104"/>
      <c r="AQ18" s="114"/>
      <c r="AR18" s="104"/>
      <c r="AS18" s="114"/>
      <c r="AT18" s="104"/>
      <c r="AU18" s="114"/>
      <c r="AV18" s="104"/>
      <c r="AW18" s="114">
        <f t="shared" si="41"/>
        <v>0</v>
      </c>
      <c r="AX18" s="104"/>
      <c r="AY18" s="114"/>
      <c r="AZ18" s="104"/>
      <c r="BA18" s="114">
        <f t="shared" si="42"/>
        <v>0</v>
      </c>
      <c r="BB18" s="104"/>
      <c r="BC18" s="114"/>
      <c r="BD18" s="104"/>
      <c r="BE18" s="114">
        <f t="shared" si="43"/>
        <v>0</v>
      </c>
      <c r="BF18" s="104"/>
      <c r="BG18" s="114"/>
      <c r="BH18" s="104"/>
      <c r="BI18" s="114"/>
      <c r="BJ18" s="104"/>
      <c r="BK18" s="114"/>
      <c r="BL18" s="104"/>
      <c r="BM18" s="114"/>
      <c r="BS18" s="15"/>
      <c r="BU18" s="15"/>
      <c r="BW18" s="15"/>
      <c r="BX18" s="49"/>
      <c r="BY18" s="49"/>
    </row>
    <row r="19" spans="1:88" ht="12.75" customHeight="1">
      <c r="A19" s="41" t="s">
        <v>106</v>
      </c>
      <c r="B19" s="104">
        <f t="shared" si="35"/>
        <v>0</v>
      </c>
      <c r="C19" s="114">
        <f t="shared" si="36"/>
        <v>0</v>
      </c>
      <c r="D19" s="104"/>
      <c r="E19" s="114">
        <f t="shared" si="37"/>
        <v>0</v>
      </c>
      <c r="F19" s="104"/>
      <c r="G19" s="114"/>
      <c r="H19" s="104"/>
      <c r="I19" s="114"/>
      <c r="J19" s="104"/>
      <c r="K19" s="114"/>
      <c r="L19" s="104"/>
      <c r="M19" s="114"/>
      <c r="N19" s="104"/>
      <c r="O19" s="114"/>
      <c r="P19" s="104"/>
      <c r="Q19" s="114"/>
      <c r="R19" s="104"/>
      <c r="S19" s="114"/>
      <c r="T19" s="104"/>
      <c r="U19" s="114"/>
      <c r="V19" s="104"/>
      <c r="W19" s="114"/>
      <c r="X19" s="104"/>
      <c r="Y19" s="114">
        <f t="shared" si="38"/>
        <v>0</v>
      </c>
      <c r="Z19" s="104"/>
      <c r="AA19" s="114">
        <f t="shared" si="38"/>
        <v>0</v>
      </c>
      <c r="AB19" s="104"/>
      <c r="AC19" s="114">
        <f t="shared" si="39"/>
        <v>0</v>
      </c>
      <c r="AD19" s="104"/>
      <c r="AE19" s="114"/>
      <c r="AF19" s="104"/>
      <c r="AG19" s="114"/>
      <c r="AH19" s="104"/>
      <c r="AI19" s="114"/>
      <c r="AJ19" s="104"/>
      <c r="AK19" s="114"/>
      <c r="AL19" s="104"/>
      <c r="AM19" s="114"/>
      <c r="AN19" s="104"/>
      <c r="AO19" s="114">
        <f t="shared" si="40"/>
        <v>0</v>
      </c>
      <c r="AP19" s="104"/>
      <c r="AQ19" s="114"/>
      <c r="AR19" s="104"/>
      <c r="AS19" s="114"/>
      <c r="AT19" s="104"/>
      <c r="AU19" s="114"/>
      <c r="AV19" s="104"/>
      <c r="AW19" s="114">
        <f t="shared" si="41"/>
        <v>0</v>
      </c>
      <c r="AX19" s="104"/>
      <c r="AY19" s="114"/>
      <c r="AZ19" s="104"/>
      <c r="BA19" s="114">
        <f t="shared" si="42"/>
        <v>0</v>
      </c>
      <c r="BB19" s="104"/>
      <c r="BC19" s="114"/>
      <c r="BD19" s="104"/>
      <c r="BE19" s="114">
        <f t="shared" si="43"/>
        <v>0</v>
      </c>
      <c r="BF19" s="104"/>
      <c r="BG19" s="114"/>
      <c r="BH19" s="104"/>
      <c r="BI19" s="114"/>
      <c r="BJ19" s="104"/>
      <c r="BK19" s="114"/>
      <c r="BL19" s="104"/>
      <c r="BM19" s="114"/>
      <c r="BS19" s="15"/>
      <c r="BU19" s="15"/>
      <c r="BW19" s="15"/>
      <c r="BX19" s="49"/>
      <c r="BY19" s="49"/>
    </row>
    <row r="20" spans="1:88" ht="12.75" customHeight="1">
      <c r="A20" s="41" t="s">
        <v>108</v>
      </c>
      <c r="B20" s="104">
        <f t="shared" si="35"/>
        <v>0</v>
      </c>
      <c r="C20" s="114">
        <f t="shared" si="36"/>
        <v>0</v>
      </c>
      <c r="D20" s="104"/>
      <c r="E20" s="114">
        <f t="shared" si="37"/>
        <v>0</v>
      </c>
      <c r="F20" s="104"/>
      <c r="G20" s="114"/>
      <c r="H20" s="104"/>
      <c r="I20" s="114"/>
      <c r="J20" s="104"/>
      <c r="K20" s="114"/>
      <c r="L20" s="104"/>
      <c r="M20" s="114"/>
      <c r="N20" s="104"/>
      <c r="O20" s="114"/>
      <c r="P20" s="104"/>
      <c r="Q20" s="114"/>
      <c r="R20" s="104"/>
      <c r="S20" s="114"/>
      <c r="T20" s="104"/>
      <c r="U20" s="114"/>
      <c r="V20" s="104"/>
      <c r="W20" s="114"/>
      <c r="X20" s="104"/>
      <c r="Y20" s="114">
        <f t="shared" si="38"/>
        <v>0</v>
      </c>
      <c r="Z20" s="104"/>
      <c r="AA20" s="114">
        <f t="shared" si="38"/>
        <v>0</v>
      </c>
      <c r="AB20" s="104"/>
      <c r="AC20" s="114">
        <f t="shared" si="39"/>
        <v>0</v>
      </c>
      <c r="AD20" s="104"/>
      <c r="AE20" s="114"/>
      <c r="AF20" s="104"/>
      <c r="AG20" s="114"/>
      <c r="AH20" s="104"/>
      <c r="AI20" s="114"/>
      <c r="AJ20" s="104"/>
      <c r="AK20" s="114"/>
      <c r="AL20" s="104"/>
      <c r="AM20" s="114"/>
      <c r="AN20" s="104"/>
      <c r="AO20" s="114">
        <f t="shared" si="40"/>
        <v>0</v>
      </c>
      <c r="AP20" s="104"/>
      <c r="AQ20" s="114"/>
      <c r="AR20" s="104"/>
      <c r="AS20" s="114"/>
      <c r="AT20" s="104"/>
      <c r="AU20" s="114"/>
      <c r="AV20" s="104"/>
      <c r="AW20" s="114">
        <f t="shared" si="41"/>
        <v>0</v>
      </c>
      <c r="AX20" s="104"/>
      <c r="AY20" s="114"/>
      <c r="AZ20" s="104"/>
      <c r="BA20" s="114">
        <f t="shared" si="42"/>
        <v>0</v>
      </c>
      <c r="BB20" s="104"/>
      <c r="BC20" s="114"/>
      <c r="BD20" s="104"/>
      <c r="BE20" s="114">
        <f t="shared" si="43"/>
        <v>0</v>
      </c>
      <c r="BF20" s="104"/>
      <c r="BG20" s="114"/>
      <c r="BH20" s="104"/>
      <c r="BI20" s="114"/>
      <c r="BJ20" s="104"/>
      <c r="BK20" s="114"/>
      <c r="BL20" s="104"/>
      <c r="BM20" s="114"/>
      <c r="BS20" s="15"/>
      <c r="BU20" s="15"/>
      <c r="BW20" s="15"/>
      <c r="BX20" s="49"/>
      <c r="BY20" s="49"/>
    </row>
    <row r="21" spans="1:88" ht="12.75" customHeight="1">
      <c r="A21" s="41" t="s">
        <v>110</v>
      </c>
      <c r="B21" s="104">
        <f t="shared" si="35"/>
        <v>0</v>
      </c>
      <c r="C21" s="114">
        <f t="shared" si="36"/>
        <v>0</v>
      </c>
      <c r="D21" s="104"/>
      <c r="E21" s="114">
        <f t="shared" si="37"/>
        <v>0</v>
      </c>
      <c r="F21" s="104"/>
      <c r="G21" s="114"/>
      <c r="H21" s="104"/>
      <c r="I21" s="114"/>
      <c r="J21" s="104"/>
      <c r="K21" s="114"/>
      <c r="L21" s="104"/>
      <c r="M21" s="114"/>
      <c r="N21" s="104"/>
      <c r="O21" s="114"/>
      <c r="P21" s="104"/>
      <c r="Q21" s="114"/>
      <c r="R21" s="104"/>
      <c r="S21" s="114"/>
      <c r="T21" s="272"/>
      <c r="U21" s="114"/>
      <c r="V21" s="104"/>
      <c r="W21" s="114"/>
      <c r="X21" s="104"/>
      <c r="Y21" s="114">
        <f t="shared" si="38"/>
        <v>0</v>
      </c>
      <c r="Z21" s="104"/>
      <c r="AA21" s="114">
        <f t="shared" si="38"/>
        <v>0</v>
      </c>
      <c r="AB21" s="104"/>
      <c r="AC21" s="114">
        <f t="shared" si="39"/>
        <v>0</v>
      </c>
      <c r="AD21" s="104"/>
      <c r="AE21" s="114"/>
      <c r="AF21" s="104"/>
      <c r="AG21" s="114"/>
      <c r="AH21" s="104"/>
      <c r="AI21" s="114"/>
      <c r="AJ21" s="104"/>
      <c r="AK21" s="114"/>
      <c r="AL21" s="104"/>
      <c r="AM21" s="114"/>
      <c r="AN21" s="104"/>
      <c r="AO21" s="114">
        <f t="shared" si="40"/>
        <v>0</v>
      </c>
      <c r="AP21" s="104"/>
      <c r="AQ21" s="114"/>
      <c r="AR21" s="104"/>
      <c r="AS21" s="114"/>
      <c r="AT21" s="104"/>
      <c r="AU21" s="114"/>
      <c r="AV21" s="104"/>
      <c r="AW21" s="114">
        <f t="shared" si="41"/>
        <v>0</v>
      </c>
      <c r="AX21" s="104"/>
      <c r="AY21" s="114"/>
      <c r="AZ21" s="104"/>
      <c r="BA21" s="114">
        <f t="shared" si="42"/>
        <v>0</v>
      </c>
      <c r="BB21" s="104"/>
      <c r="BC21" s="114"/>
      <c r="BD21" s="104"/>
      <c r="BE21" s="114">
        <f t="shared" si="43"/>
        <v>0</v>
      </c>
      <c r="BF21" s="104"/>
      <c r="BG21" s="114"/>
      <c r="BH21" s="104"/>
      <c r="BI21" s="114"/>
      <c r="BJ21" s="104"/>
      <c r="BK21" s="114"/>
      <c r="BL21" s="104"/>
      <c r="BM21" s="114"/>
      <c r="BS21" s="15"/>
      <c r="BU21" s="15"/>
      <c r="BW21" s="15"/>
      <c r="BX21" s="49"/>
      <c r="BY21" s="49"/>
    </row>
    <row r="22" spans="1:88" ht="12.75" customHeight="1">
      <c r="A22" s="41" t="s">
        <v>112</v>
      </c>
      <c r="B22" s="104">
        <f t="shared" si="35"/>
        <v>0</v>
      </c>
      <c r="C22" s="114">
        <f t="shared" si="36"/>
        <v>0</v>
      </c>
      <c r="D22" s="104"/>
      <c r="E22" s="114">
        <f t="shared" si="37"/>
        <v>0</v>
      </c>
      <c r="F22" s="104"/>
      <c r="G22" s="114"/>
      <c r="H22" s="104"/>
      <c r="I22" s="114"/>
      <c r="J22" s="104"/>
      <c r="K22" s="114"/>
      <c r="L22" s="104"/>
      <c r="M22" s="114"/>
      <c r="N22" s="104"/>
      <c r="O22" s="114"/>
      <c r="P22" s="104"/>
      <c r="Q22" s="114"/>
      <c r="R22" s="104"/>
      <c r="S22" s="114"/>
      <c r="T22" s="272"/>
      <c r="U22" s="114"/>
      <c r="V22" s="104"/>
      <c r="W22" s="114"/>
      <c r="X22" s="104"/>
      <c r="Y22" s="114">
        <f t="shared" si="38"/>
        <v>0</v>
      </c>
      <c r="Z22" s="104"/>
      <c r="AA22" s="114">
        <f t="shared" si="38"/>
        <v>0</v>
      </c>
      <c r="AB22" s="104"/>
      <c r="AC22" s="114">
        <f t="shared" si="39"/>
        <v>0</v>
      </c>
      <c r="AD22" s="104"/>
      <c r="AE22" s="114"/>
      <c r="AF22" s="104"/>
      <c r="AG22" s="114"/>
      <c r="AH22" s="104"/>
      <c r="AI22" s="114"/>
      <c r="AJ22" s="104"/>
      <c r="AK22" s="114"/>
      <c r="AL22" s="104"/>
      <c r="AM22" s="114"/>
      <c r="AN22" s="104"/>
      <c r="AO22" s="114">
        <f t="shared" si="40"/>
        <v>0</v>
      </c>
      <c r="AP22" s="104"/>
      <c r="AQ22" s="114"/>
      <c r="AR22" s="104"/>
      <c r="AS22" s="114"/>
      <c r="AT22" s="104"/>
      <c r="AU22" s="114"/>
      <c r="AV22" s="104"/>
      <c r="AW22" s="114">
        <f t="shared" si="41"/>
        <v>0</v>
      </c>
      <c r="AX22" s="104"/>
      <c r="AY22" s="114"/>
      <c r="AZ22" s="104"/>
      <c r="BA22" s="114">
        <f t="shared" si="42"/>
        <v>0</v>
      </c>
      <c r="BB22" s="104"/>
      <c r="BC22" s="114"/>
      <c r="BD22" s="104"/>
      <c r="BE22" s="114">
        <f t="shared" si="43"/>
        <v>0</v>
      </c>
      <c r="BF22" s="104"/>
      <c r="BG22" s="114"/>
      <c r="BH22" s="104"/>
      <c r="BI22" s="114"/>
      <c r="BJ22" s="104"/>
      <c r="BK22" s="114"/>
      <c r="BL22" s="104"/>
      <c r="BM22" s="114"/>
      <c r="BS22" s="15"/>
      <c r="BU22" s="15"/>
      <c r="BW22" s="15"/>
      <c r="BX22" s="49"/>
      <c r="BY22" s="49"/>
    </row>
    <row r="23" spans="1:88" ht="12.75" customHeight="1">
      <c r="A23" s="41" t="s">
        <v>114</v>
      </c>
      <c r="B23" s="104">
        <f t="shared" si="35"/>
        <v>0</v>
      </c>
      <c r="C23" s="114">
        <f t="shared" si="36"/>
        <v>0</v>
      </c>
      <c r="D23" s="104"/>
      <c r="E23" s="114">
        <f t="shared" si="37"/>
        <v>0</v>
      </c>
      <c r="F23" s="104"/>
      <c r="G23" s="114"/>
      <c r="H23" s="104"/>
      <c r="I23" s="114"/>
      <c r="J23" s="104"/>
      <c r="K23" s="114"/>
      <c r="L23" s="104"/>
      <c r="M23" s="114"/>
      <c r="N23" s="104"/>
      <c r="O23" s="114"/>
      <c r="P23" s="104"/>
      <c r="Q23" s="114"/>
      <c r="R23" s="104"/>
      <c r="S23" s="114"/>
      <c r="T23" s="104"/>
      <c r="U23" s="114"/>
      <c r="V23" s="104"/>
      <c r="W23" s="114"/>
      <c r="X23" s="104"/>
      <c r="Y23" s="114">
        <f t="shared" si="38"/>
        <v>0</v>
      </c>
      <c r="Z23" s="104"/>
      <c r="AA23" s="114">
        <f t="shared" si="38"/>
        <v>0</v>
      </c>
      <c r="AB23" s="104"/>
      <c r="AC23" s="114">
        <f t="shared" si="39"/>
        <v>0</v>
      </c>
      <c r="AD23" s="104"/>
      <c r="AE23" s="114"/>
      <c r="AF23" s="104"/>
      <c r="AG23" s="114"/>
      <c r="AH23" s="104"/>
      <c r="AI23" s="114"/>
      <c r="AJ23" s="104"/>
      <c r="AK23" s="114"/>
      <c r="AL23" s="104"/>
      <c r="AM23" s="114"/>
      <c r="AN23" s="104"/>
      <c r="AO23" s="114">
        <f t="shared" si="40"/>
        <v>0</v>
      </c>
      <c r="AP23" s="104"/>
      <c r="AQ23" s="114"/>
      <c r="AR23" s="104"/>
      <c r="AS23" s="114"/>
      <c r="AT23" s="104"/>
      <c r="AU23" s="114"/>
      <c r="AV23" s="104"/>
      <c r="AW23" s="114">
        <f t="shared" si="41"/>
        <v>0</v>
      </c>
      <c r="AX23" s="104"/>
      <c r="AY23" s="114"/>
      <c r="AZ23" s="104"/>
      <c r="BA23" s="114">
        <f t="shared" si="42"/>
        <v>0</v>
      </c>
      <c r="BB23" s="104"/>
      <c r="BC23" s="114"/>
      <c r="BD23" s="104"/>
      <c r="BE23" s="114">
        <f t="shared" si="43"/>
        <v>0</v>
      </c>
      <c r="BF23" s="104"/>
      <c r="BG23" s="114"/>
      <c r="BH23" s="104"/>
      <c r="BI23" s="114"/>
      <c r="BJ23" s="104"/>
      <c r="BK23" s="114"/>
      <c r="BL23" s="104"/>
      <c r="BM23" s="114"/>
      <c r="BS23" s="15"/>
      <c r="BU23" s="15"/>
      <c r="BW23" s="15"/>
      <c r="BX23" s="49"/>
      <c r="BY23" s="49"/>
    </row>
    <row r="24" spans="1:88" ht="12.75" customHeight="1">
      <c r="A24" s="41" t="s">
        <v>116</v>
      </c>
      <c r="B24" s="104">
        <f t="shared" si="35"/>
        <v>0</v>
      </c>
      <c r="C24" s="114">
        <f t="shared" si="36"/>
        <v>0</v>
      </c>
      <c r="D24" s="104"/>
      <c r="E24" s="114">
        <f t="shared" si="37"/>
        <v>0</v>
      </c>
      <c r="F24" s="104"/>
      <c r="G24" s="114"/>
      <c r="H24" s="104"/>
      <c r="I24" s="114"/>
      <c r="J24" s="104"/>
      <c r="K24" s="114"/>
      <c r="L24" s="104"/>
      <c r="M24" s="114"/>
      <c r="N24" s="104"/>
      <c r="O24" s="114"/>
      <c r="P24" s="104"/>
      <c r="Q24" s="114"/>
      <c r="R24" s="104"/>
      <c r="S24" s="114"/>
      <c r="T24" s="104"/>
      <c r="U24" s="114"/>
      <c r="V24" s="104"/>
      <c r="W24" s="114"/>
      <c r="X24" s="104"/>
      <c r="Y24" s="114">
        <f t="shared" si="38"/>
        <v>0</v>
      </c>
      <c r="Z24" s="104"/>
      <c r="AA24" s="114">
        <f t="shared" si="38"/>
        <v>0</v>
      </c>
      <c r="AB24" s="104"/>
      <c r="AC24" s="114">
        <f t="shared" si="39"/>
        <v>0</v>
      </c>
      <c r="AD24" s="104"/>
      <c r="AE24" s="114"/>
      <c r="AF24" s="104"/>
      <c r="AG24" s="114"/>
      <c r="AH24" s="104"/>
      <c r="AI24" s="114"/>
      <c r="AJ24" s="104"/>
      <c r="AK24" s="114"/>
      <c r="AL24" s="104"/>
      <c r="AM24" s="114"/>
      <c r="AN24" s="104"/>
      <c r="AO24" s="114">
        <f t="shared" si="40"/>
        <v>0</v>
      </c>
      <c r="AP24" s="104"/>
      <c r="AQ24" s="114"/>
      <c r="AR24" s="104"/>
      <c r="AS24" s="114"/>
      <c r="AT24" s="104"/>
      <c r="AU24" s="114"/>
      <c r="AV24" s="104"/>
      <c r="AW24" s="114">
        <f t="shared" si="41"/>
        <v>0</v>
      </c>
      <c r="AX24" s="104"/>
      <c r="AY24" s="114"/>
      <c r="AZ24" s="104"/>
      <c r="BA24" s="114">
        <f t="shared" si="42"/>
        <v>0</v>
      </c>
      <c r="BB24" s="104"/>
      <c r="BC24" s="114"/>
      <c r="BD24" s="104"/>
      <c r="BE24" s="114">
        <f t="shared" si="43"/>
        <v>0</v>
      </c>
      <c r="BF24" s="104"/>
      <c r="BG24" s="114"/>
      <c r="BH24" s="104"/>
      <c r="BI24" s="114"/>
      <c r="BJ24" s="104"/>
      <c r="BK24" s="114"/>
      <c r="BL24" s="104"/>
      <c r="BM24" s="114"/>
      <c r="BS24" s="15"/>
      <c r="BU24" s="15"/>
      <c r="BW24" s="15"/>
      <c r="BX24" s="49"/>
      <c r="BY24" s="49"/>
    </row>
    <row r="25" spans="1:88" s="51" customFormat="1" ht="12.75" customHeight="1">
      <c r="A25" s="41" t="s">
        <v>118</v>
      </c>
      <c r="B25" s="104">
        <f t="shared" si="35"/>
        <v>0</v>
      </c>
      <c r="C25" s="114">
        <f t="shared" si="36"/>
        <v>0</v>
      </c>
      <c r="D25" s="104"/>
      <c r="E25" s="114">
        <f t="shared" si="37"/>
        <v>0</v>
      </c>
      <c r="F25" s="104"/>
      <c r="G25" s="114"/>
      <c r="H25" s="104"/>
      <c r="I25" s="114"/>
      <c r="J25" s="104"/>
      <c r="K25" s="114"/>
      <c r="L25" s="104"/>
      <c r="M25" s="114"/>
      <c r="N25" s="104"/>
      <c r="O25" s="114"/>
      <c r="P25" s="104"/>
      <c r="Q25" s="114"/>
      <c r="R25" s="104"/>
      <c r="S25" s="114"/>
      <c r="T25" s="104"/>
      <c r="U25" s="114"/>
      <c r="V25" s="104"/>
      <c r="W25" s="114"/>
      <c r="X25" s="104"/>
      <c r="Y25" s="114">
        <f t="shared" si="38"/>
        <v>0</v>
      </c>
      <c r="Z25" s="104"/>
      <c r="AA25" s="114">
        <f t="shared" si="38"/>
        <v>0</v>
      </c>
      <c r="AB25" s="104"/>
      <c r="AC25" s="114">
        <f t="shared" si="39"/>
        <v>0</v>
      </c>
      <c r="AD25" s="104"/>
      <c r="AE25" s="114"/>
      <c r="AF25" s="104"/>
      <c r="AG25" s="114"/>
      <c r="AH25" s="104"/>
      <c r="AI25" s="114"/>
      <c r="AJ25" s="104"/>
      <c r="AK25" s="114"/>
      <c r="AL25" s="104"/>
      <c r="AM25" s="114"/>
      <c r="AN25" s="104"/>
      <c r="AO25" s="114">
        <f t="shared" si="40"/>
        <v>0</v>
      </c>
      <c r="AP25" s="104"/>
      <c r="AQ25" s="114"/>
      <c r="AR25" s="104"/>
      <c r="AS25" s="114"/>
      <c r="AT25" s="104"/>
      <c r="AU25" s="114"/>
      <c r="AV25" s="104"/>
      <c r="AW25" s="114">
        <f t="shared" si="41"/>
        <v>0</v>
      </c>
      <c r="AX25" s="104"/>
      <c r="AY25" s="114"/>
      <c r="AZ25" s="104"/>
      <c r="BA25" s="114">
        <f t="shared" si="42"/>
        <v>0</v>
      </c>
      <c r="BB25" s="104"/>
      <c r="BC25" s="114"/>
      <c r="BD25" s="104"/>
      <c r="BE25" s="114">
        <f t="shared" si="43"/>
        <v>0</v>
      </c>
      <c r="BF25" s="104"/>
      <c r="BG25" s="114"/>
      <c r="BH25" s="104"/>
      <c r="BI25" s="114"/>
      <c r="BJ25" s="104"/>
      <c r="BK25" s="114"/>
      <c r="BL25" s="104"/>
      <c r="BM25" s="114"/>
      <c r="BX25" s="49"/>
      <c r="BY25" s="49"/>
    </row>
    <row r="26" spans="1:88" s="51" customFormat="1" ht="12.75" customHeight="1">
      <c r="A26" s="41" t="s">
        <v>120</v>
      </c>
      <c r="B26" s="104">
        <f t="shared" si="35"/>
        <v>0</v>
      </c>
      <c r="C26" s="114">
        <f t="shared" si="36"/>
        <v>0</v>
      </c>
      <c r="D26" s="104"/>
      <c r="E26" s="114">
        <f t="shared" si="37"/>
        <v>0</v>
      </c>
      <c r="F26" s="104"/>
      <c r="G26" s="114"/>
      <c r="H26" s="104"/>
      <c r="I26" s="114"/>
      <c r="J26" s="104"/>
      <c r="K26" s="114"/>
      <c r="L26" s="104"/>
      <c r="M26" s="114"/>
      <c r="N26" s="104"/>
      <c r="O26" s="114"/>
      <c r="P26" s="104"/>
      <c r="Q26" s="114"/>
      <c r="R26" s="104"/>
      <c r="S26" s="114"/>
      <c r="T26" s="104"/>
      <c r="U26" s="114"/>
      <c r="V26" s="104"/>
      <c r="W26" s="114"/>
      <c r="X26" s="104"/>
      <c r="Y26" s="114">
        <f t="shared" si="38"/>
        <v>0</v>
      </c>
      <c r="Z26" s="104"/>
      <c r="AA26" s="114">
        <f t="shared" si="38"/>
        <v>0</v>
      </c>
      <c r="AB26" s="104"/>
      <c r="AC26" s="114">
        <f t="shared" si="39"/>
        <v>0</v>
      </c>
      <c r="AD26" s="104"/>
      <c r="AE26" s="114"/>
      <c r="AF26" s="104"/>
      <c r="AG26" s="114"/>
      <c r="AH26" s="104"/>
      <c r="AI26" s="114"/>
      <c r="AJ26" s="104"/>
      <c r="AK26" s="114"/>
      <c r="AL26" s="104"/>
      <c r="AM26" s="114"/>
      <c r="AN26" s="104"/>
      <c r="AO26" s="114">
        <f t="shared" si="40"/>
        <v>0</v>
      </c>
      <c r="AP26" s="104"/>
      <c r="AQ26" s="114"/>
      <c r="AR26" s="104"/>
      <c r="AS26" s="114"/>
      <c r="AT26" s="104"/>
      <c r="AU26" s="114"/>
      <c r="AV26" s="104"/>
      <c r="AW26" s="114">
        <f t="shared" si="41"/>
        <v>0</v>
      </c>
      <c r="AX26" s="104"/>
      <c r="AY26" s="114"/>
      <c r="AZ26" s="104"/>
      <c r="BA26" s="114">
        <f t="shared" si="42"/>
        <v>0</v>
      </c>
      <c r="BB26" s="104"/>
      <c r="BC26" s="114"/>
      <c r="BD26" s="104"/>
      <c r="BE26" s="114">
        <f t="shared" si="43"/>
        <v>0</v>
      </c>
      <c r="BF26" s="104"/>
      <c r="BG26" s="114"/>
      <c r="BH26" s="104"/>
      <c r="BI26" s="114"/>
      <c r="BJ26" s="104"/>
      <c r="BK26" s="114"/>
      <c r="BL26" s="104"/>
      <c r="BM26" s="114"/>
      <c r="BX26" s="49"/>
      <c r="BY26" s="49"/>
    </row>
    <row r="27" spans="1:88" ht="12.75" customHeight="1" thickBot="1">
      <c r="A27" s="41" t="s">
        <v>122</v>
      </c>
      <c r="B27" s="104">
        <f t="shared" si="35"/>
        <v>0</v>
      </c>
      <c r="C27" s="114">
        <f t="shared" si="36"/>
        <v>0</v>
      </c>
      <c r="D27" s="104"/>
      <c r="E27" s="114">
        <f t="shared" si="37"/>
        <v>0</v>
      </c>
      <c r="F27" s="104"/>
      <c r="G27" s="114"/>
      <c r="H27" s="104"/>
      <c r="I27" s="114"/>
      <c r="J27" s="104"/>
      <c r="K27" s="114"/>
      <c r="L27" s="104"/>
      <c r="M27" s="114"/>
      <c r="N27" s="104"/>
      <c r="O27" s="114"/>
      <c r="P27" s="104"/>
      <c r="Q27" s="114"/>
      <c r="R27" s="104"/>
      <c r="S27" s="114"/>
      <c r="T27" s="104"/>
      <c r="U27" s="114"/>
      <c r="V27" s="104"/>
      <c r="W27" s="114"/>
      <c r="X27" s="104"/>
      <c r="Y27" s="114">
        <f t="shared" si="38"/>
        <v>0</v>
      </c>
      <c r="Z27" s="104"/>
      <c r="AA27" s="114">
        <f t="shared" si="38"/>
        <v>0</v>
      </c>
      <c r="AB27" s="104"/>
      <c r="AC27" s="114">
        <f t="shared" si="39"/>
        <v>0</v>
      </c>
      <c r="AD27" s="104"/>
      <c r="AE27" s="114"/>
      <c r="AF27" s="104"/>
      <c r="AG27" s="114"/>
      <c r="AH27" s="104"/>
      <c r="AI27" s="114"/>
      <c r="AJ27" s="104"/>
      <c r="AK27" s="114"/>
      <c r="AL27" s="104"/>
      <c r="AM27" s="114"/>
      <c r="AN27" s="104"/>
      <c r="AO27" s="114">
        <f t="shared" si="40"/>
        <v>0</v>
      </c>
      <c r="AP27" s="104"/>
      <c r="AQ27" s="114"/>
      <c r="AR27" s="104"/>
      <c r="AS27" s="114"/>
      <c r="AT27" s="104"/>
      <c r="AU27" s="114"/>
      <c r="AV27" s="104"/>
      <c r="AW27" s="114">
        <f t="shared" si="41"/>
        <v>0</v>
      </c>
      <c r="AX27" s="104"/>
      <c r="AY27" s="114"/>
      <c r="AZ27" s="104"/>
      <c r="BA27" s="114">
        <f t="shared" si="42"/>
        <v>0</v>
      </c>
      <c r="BB27" s="104"/>
      <c r="BC27" s="114"/>
      <c r="BD27" s="104"/>
      <c r="BE27" s="114">
        <f t="shared" si="43"/>
        <v>0</v>
      </c>
      <c r="BF27" s="104"/>
      <c r="BG27" s="114"/>
      <c r="BH27" s="104"/>
      <c r="BI27" s="114"/>
      <c r="BJ27" s="104"/>
      <c r="BK27" s="114"/>
      <c r="BL27" s="104"/>
      <c r="BM27" s="114"/>
      <c r="BS27" s="15"/>
      <c r="BU27" s="15"/>
      <c r="BW27" s="15"/>
      <c r="BX27" s="49"/>
      <c r="BY27" s="49"/>
    </row>
    <row r="28" spans="1:88" ht="12.75" customHeight="1" thickBot="1">
      <c r="A28" s="40" t="s">
        <v>125</v>
      </c>
      <c r="B28" s="5">
        <f t="shared" si="35"/>
        <v>0</v>
      </c>
      <c r="C28" s="50">
        <f t="shared" si="36"/>
        <v>0</v>
      </c>
      <c r="D28" s="5">
        <v>0</v>
      </c>
      <c r="E28" s="50">
        <f t="shared" si="37"/>
        <v>0</v>
      </c>
      <c r="F28" s="113"/>
      <c r="G28" s="50"/>
      <c r="H28" s="113"/>
      <c r="I28" s="50"/>
      <c r="J28" s="113"/>
      <c r="K28" s="50"/>
      <c r="L28" s="113"/>
      <c r="M28" s="50"/>
      <c r="N28" s="113"/>
      <c r="O28" s="50"/>
      <c r="P28" s="113"/>
      <c r="Q28" s="50"/>
      <c r="R28" s="113"/>
      <c r="S28" s="50"/>
      <c r="T28" s="113"/>
      <c r="U28" s="50"/>
      <c r="V28" s="113"/>
      <c r="W28" s="50"/>
      <c r="X28" s="5">
        <f>SUM(X15:X27)</f>
        <v>0</v>
      </c>
      <c r="Y28" s="50">
        <f t="shared" si="38"/>
        <v>0</v>
      </c>
      <c r="Z28" s="5">
        <f>SUM(Z15:Z27)</f>
        <v>0</v>
      </c>
      <c r="AA28" s="50">
        <f t="shared" si="38"/>
        <v>0</v>
      </c>
      <c r="AB28" s="5">
        <f>SUM(AB15:AB27)</f>
        <v>0</v>
      </c>
      <c r="AC28" s="50">
        <f t="shared" si="39"/>
        <v>0</v>
      </c>
      <c r="AD28" s="113"/>
      <c r="AE28" s="50"/>
      <c r="AF28" s="5"/>
      <c r="AG28" s="50"/>
      <c r="AH28" s="113"/>
      <c r="AI28" s="50"/>
      <c r="AJ28" s="113"/>
      <c r="AK28" s="50"/>
      <c r="AL28" s="113"/>
      <c r="AM28" s="50"/>
      <c r="AN28" s="5">
        <v>0</v>
      </c>
      <c r="AO28" s="50">
        <f t="shared" si="40"/>
        <v>0</v>
      </c>
      <c r="AP28" s="113"/>
      <c r="AQ28" s="50"/>
      <c r="AR28" s="113"/>
      <c r="AS28" s="50"/>
      <c r="AT28" s="113"/>
      <c r="AU28" s="50"/>
      <c r="AV28" s="5">
        <v>0</v>
      </c>
      <c r="AW28" s="50">
        <f t="shared" si="41"/>
        <v>0</v>
      </c>
      <c r="AX28" s="113"/>
      <c r="AY28" s="50"/>
      <c r="AZ28" s="5">
        <v>0</v>
      </c>
      <c r="BA28" s="50">
        <f t="shared" si="42"/>
        <v>0</v>
      </c>
      <c r="BB28" s="113"/>
      <c r="BC28" s="50"/>
      <c r="BD28" s="5">
        <v>0</v>
      </c>
      <c r="BE28" s="50">
        <f t="shared" si="43"/>
        <v>0</v>
      </c>
      <c r="BF28" s="113"/>
      <c r="BG28" s="50"/>
      <c r="BH28" s="113"/>
      <c r="BI28" s="50"/>
      <c r="BJ28" s="113"/>
      <c r="BK28" s="50"/>
      <c r="BL28" s="113"/>
      <c r="BM28" s="50"/>
      <c r="BS28" s="15"/>
      <c r="BU28" s="15"/>
      <c r="BW28" s="15"/>
      <c r="BX28" s="49"/>
      <c r="BY28" s="49"/>
    </row>
    <row r="29" spans="1:88" ht="12.75" customHeight="1" thickBot="1">
      <c r="A29" s="40" t="s">
        <v>127</v>
      </c>
      <c r="B29" s="113">
        <f t="shared" si="35"/>
        <v>6071.4619999999995</v>
      </c>
      <c r="C29" s="50">
        <f t="shared" si="36"/>
        <v>30.237204052594755</v>
      </c>
      <c r="D29" s="113">
        <v>224.02199999999999</v>
      </c>
      <c r="E29" s="50">
        <f t="shared" si="37"/>
        <v>97.874924634971123</v>
      </c>
      <c r="F29" s="113"/>
      <c r="G29" s="50"/>
      <c r="H29" s="113"/>
      <c r="I29" s="50"/>
      <c r="J29" s="113"/>
      <c r="K29" s="50"/>
      <c r="L29" s="113"/>
      <c r="M29" s="50"/>
      <c r="N29" s="113"/>
      <c r="O29" s="50"/>
      <c r="P29" s="113"/>
      <c r="Q29" s="50"/>
      <c r="R29" s="113"/>
      <c r="S29" s="50"/>
      <c r="T29" s="113"/>
      <c r="U29" s="50"/>
      <c r="V29" s="113"/>
      <c r="W29" s="50"/>
      <c r="X29" s="113">
        <v>608</v>
      </c>
      <c r="Y29" s="50">
        <f t="shared" si="38"/>
        <v>100</v>
      </c>
      <c r="Z29" s="113">
        <v>518</v>
      </c>
      <c r="AA29" s="50">
        <f t="shared" si="38"/>
        <v>100</v>
      </c>
      <c r="AB29" s="113">
        <v>576.9</v>
      </c>
      <c r="AC29" s="50">
        <f t="shared" si="39"/>
        <v>94.249305669008336</v>
      </c>
      <c r="AD29" s="113"/>
      <c r="AE29" s="50"/>
      <c r="AF29" s="113"/>
      <c r="AG29" s="50"/>
      <c r="AH29" s="113"/>
      <c r="AI29" s="50"/>
      <c r="AJ29" s="113"/>
      <c r="AK29" s="50"/>
      <c r="AL29" s="113"/>
      <c r="AM29" s="50"/>
      <c r="AN29" s="113">
        <v>2126.8000000000002</v>
      </c>
      <c r="AO29" s="50">
        <f t="shared" si="40"/>
        <v>94.853269110694868</v>
      </c>
      <c r="AP29" s="113"/>
      <c r="AQ29" s="50"/>
      <c r="AR29" s="113"/>
      <c r="AS29" s="50"/>
      <c r="AT29" s="113"/>
      <c r="AU29" s="50"/>
      <c r="AV29" s="113">
        <v>1810.39</v>
      </c>
      <c r="AW29" s="50">
        <f t="shared" si="41"/>
        <v>77.360482010084624</v>
      </c>
      <c r="AX29" s="113"/>
      <c r="AY29" s="50"/>
      <c r="AZ29" s="113">
        <v>164.2</v>
      </c>
      <c r="BA29" s="50">
        <f t="shared" si="42"/>
        <v>78.519510328997697</v>
      </c>
      <c r="BB29" s="113"/>
      <c r="BC29" s="50"/>
      <c r="BD29" s="113">
        <v>43.15</v>
      </c>
      <c r="BE29" s="50">
        <f t="shared" si="43"/>
        <v>96.123858320338613</v>
      </c>
      <c r="BF29" s="113"/>
      <c r="BG29" s="50"/>
      <c r="BH29" s="113"/>
      <c r="BI29" s="50"/>
      <c r="BJ29" s="113"/>
      <c r="BK29" s="50"/>
      <c r="BL29" s="113"/>
      <c r="BM29" s="50"/>
      <c r="BS29" s="15"/>
      <c r="BU29" s="15"/>
      <c r="BW29" s="15"/>
      <c r="BX29" s="49"/>
      <c r="BY29" s="49"/>
    </row>
    <row r="30" spans="1:88" ht="12.75" customHeight="1" thickBot="1">
      <c r="A30" s="40" t="s">
        <v>130</v>
      </c>
      <c r="B30" s="113">
        <f t="shared" si="35"/>
        <v>6071.4619999999995</v>
      </c>
      <c r="C30" s="50">
        <f t="shared" si="36"/>
        <v>30.237204052594755</v>
      </c>
      <c r="D30" s="113">
        <v>224.02199999999999</v>
      </c>
      <c r="E30" s="50">
        <f t="shared" si="37"/>
        <v>97.874924634971123</v>
      </c>
      <c r="F30" s="113"/>
      <c r="G30" s="50"/>
      <c r="H30" s="113"/>
      <c r="I30" s="50"/>
      <c r="J30" s="113"/>
      <c r="K30" s="50"/>
      <c r="L30" s="113"/>
      <c r="M30" s="50"/>
      <c r="N30" s="113"/>
      <c r="O30" s="50"/>
      <c r="P30" s="113"/>
      <c r="Q30" s="50"/>
      <c r="R30" s="113"/>
      <c r="S30" s="50"/>
      <c r="T30" s="113"/>
      <c r="U30" s="50"/>
      <c r="V30" s="113"/>
      <c r="W30" s="50"/>
      <c r="X30" s="113">
        <f>SUM(X28:X29)</f>
        <v>608</v>
      </c>
      <c r="Y30" s="50">
        <f t="shared" si="38"/>
        <v>100</v>
      </c>
      <c r="Z30" s="113">
        <f>SUM(Z28:Z29)</f>
        <v>518</v>
      </c>
      <c r="AA30" s="50">
        <f t="shared" si="38"/>
        <v>100</v>
      </c>
      <c r="AB30" s="113">
        <f>SUM(AB28:AB29)</f>
        <v>576.9</v>
      </c>
      <c r="AC30" s="50">
        <f t="shared" si="39"/>
        <v>94.249305669008336</v>
      </c>
      <c r="AD30" s="113"/>
      <c r="AE30" s="50"/>
      <c r="AF30" s="113"/>
      <c r="AG30" s="50"/>
      <c r="AH30" s="113"/>
      <c r="AI30" s="50"/>
      <c r="AJ30" s="113"/>
      <c r="AK30" s="50"/>
      <c r="AL30" s="113"/>
      <c r="AM30" s="50"/>
      <c r="AN30" s="113">
        <v>2126.8000000000002</v>
      </c>
      <c r="AO30" s="50">
        <f t="shared" si="40"/>
        <v>94.853269110694868</v>
      </c>
      <c r="AP30" s="113"/>
      <c r="AQ30" s="50"/>
      <c r="AR30" s="113"/>
      <c r="AS30" s="50"/>
      <c r="AT30" s="113"/>
      <c r="AU30" s="50"/>
      <c r="AV30" s="113">
        <v>1810.39</v>
      </c>
      <c r="AW30" s="50">
        <f t="shared" si="41"/>
        <v>77.360482010084624</v>
      </c>
      <c r="AX30" s="113"/>
      <c r="AY30" s="50"/>
      <c r="AZ30" s="113">
        <v>164.2</v>
      </c>
      <c r="BA30" s="50">
        <f t="shared" si="42"/>
        <v>78.519510328997697</v>
      </c>
      <c r="BB30" s="113"/>
      <c r="BC30" s="50"/>
      <c r="BD30" s="113">
        <v>43.15</v>
      </c>
      <c r="BE30" s="50">
        <f t="shared" si="43"/>
        <v>96.123858320338613</v>
      </c>
      <c r="BF30" s="113"/>
      <c r="BG30" s="50"/>
      <c r="BH30" s="113"/>
      <c r="BI30" s="50"/>
      <c r="BJ30" s="113"/>
      <c r="BK30" s="50"/>
      <c r="BL30" s="113"/>
      <c r="BM30" s="50"/>
      <c r="BS30" s="15"/>
      <c r="BU30" s="15"/>
      <c r="BW30" s="15"/>
      <c r="BX30" s="49"/>
      <c r="BY30" s="49"/>
      <c r="BZ30" s="49"/>
      <c r="CB30" s="41"/>
      <c r="CD30" s="41"/>
      <c r="CF30" s="49"/>
      <c r="CH30" s="49"/>
      <c r="CJ30" s="41"/>
    </row>
    <row r="31" spans="1:88" ht="12.75" customHeight="1">
      <c r="A31" s="14" t="s">
        <v>160</v>
      </c>
      <c r="B31" s="104">
        <f t="shared" si="35"/>
        <v>0</v>
      </c>
      <c r="C31" s="15">
        <f>(B31/B$13)*100</f>
        <v>0</v>
      </c>
      <c r="D31" s="104"/>
      <c r="E31" s="15">
        <f t="shared" si="37"/>
        <v>0</v>
      </c>
      <c r="F31" s="104"/>
      <c r="H31" s="104"/>
      <c r="J31" s="104"/>
      <c r="L31" s="104"/>
      <c r="N31" s="104"/>
      <c r="P31" s="104"/>
      <c r="R31" s="104"/>
      <c r="T31" s="104"/>
      <c r="V31" s="104"/>
      <c r="X31" s="104"/>
      <c r="Y31" s="15">
        <f t="shared" si="38"/>
        <v>0</v>
      </c>
      <c r="Z31" s="104"/>
      <c r="AA31" s="15">
        <f t="shared" si="38"/>
        <v>0</v>
      </c>
      <c r="AB31" s="104"/>
      <c r="AC31" s="15">
        <f t="shared" si="39"/>
        <v>0</v>
      </c>
      <c r="AD31" s="104"/>
      <c r="AF31" s="104"/>
      <c r="AG31" s="114"/>
      <c r="AH31" s="104"/>
      <c r="AI31" s="15"/>
      <c r="AJ31" s="104"/>
      <c r="AK31" s="114"/>
      <c r="AL31" s="104"/>
      <c r="AM31" s="114"/>
      <c r="AN31" s="104"/>
      <c r="AO31" s="15">
        <f t="shared" si="40"/>
        <v>0</v>
      </c>
      <c r="AP31" s="104"/>
      <c r="AQ31" s="114"/>
      <c r="AR31" s="104"/>
      <c r="AS31" s="114"/>
      <c r="AT31" s="104"/>
      <c r="AV31" s="104"/>
      <c r="AW31" s="15">
        <f t="shared" si="41"/>
        <v>0</v>
      </c>
      <c r="AX31" s="104"/>
      <c r="AY31" s="114"/>
      <c r="AZ31" s="104"/>
      <c r="BA31" s="15">
        <f t="shared" si="42"/>
        <v>0</v>
      </c>
      <c r="BB31" s="104"/>
      <c r="BD31" s="104"/>
      <c r="BE31" s="15">
        <f t="shared" si="43"/>
        <v>0</v>
      </c>
      <c r="BF31" s="104"/>
      <c r="BH31" s="104"/>
      <c r="BI31" s="114"/>
      <c r="BJ31" s="104"/>
      <c r="BK31" s="114"/>
      <c r="BL31" s="104"/>
      <c r="BM31" s="114"/>
      <c r="BS31" s="15"/>
      <c r="BU31" s="15"/>
      <c r="BW31" s="15"/>
      <c r="BX31" s="49"/>
      <c r="BY31" s="49"/>
      <c r="BZ31" s="49"/>
      <c r="CB31" s="41"/>
      <c r="CD31" s="41"/>
      <c r="CF31" s="49"/>
      <c r="CH31" s="49"/>
      <c r="CJ31" s="41"/>
    </row>
    <row r="32" spans="1:88" ht="12.75" customHeight="1">
      <c r="A32" s="14" t="s">
        <v>260</v>
      </c>
      <c r="B32" s="104">
        <f t="shared" si="35"/>
        <v>0</v>
      </c>
      <c r="C32" s="15">
        <f>(B32/B$13)*100</f>
        <v>0</v>
      </c>
      <c r="D32" s="104"/>
      <c r="E32" s="15">
        <f t="shared" si="37"/>
        <v>0</v>
      </c>
      <c r="F32" s="104"/>
      <c r="H32" s="104"/>
      <c r="J32" s="104"/>
      <c r="L32" s="104"/>
      <c r="N32" s="104"/>
      <c r="P32" s="104"/>
      <c r="R32" s="104"/>
      <c r="T32" s="104"/>
      <c r="V32" s="104"/>
      <c r="X32" s="104"/>
      <c r="Y32" s="15">
        <f t="shared" si="38"/>
        <v>0</v>
      </c>
      <c r="Z32" s="104"/>
      <c r="AA32" s="15">
        <f t="shared" si="38"/>
        <v>0</v>
      </c>
      <c r="AB32" s="104"/>
      <c r="AC32" s="15">
        <f t="shared" si="39"/>
        <v>0</v>
      </c>
      <c r="AD32" s="104"/>
      <c r="AF32" s="104"/>
      <c r="AG32" s="114"/>
      <c r="AH32" s="104"/>
      <c r="AI32" s="15"/>
      <c r="AJ32" s="104"/>
      <c r="AK32" s="114"/>
      <c r="AL32" s="104"/>
      <c r="AM32" s="114"/>
      <c r="AN32" s="104"/>
      <c r="AO32" s="15">
        <f t="shared" si="40"/>
        <v>0</v>
      </c>
      <c r="AP32" s="104"/>
      <c r="AQ32" s="114"/>
      <c r="AR32" s="104"/>
      <c r="AS32" s="114"/>
      <c r="AT32" s="104"/>
      <c r="AV32" s="104"/>
      <c r="AW32" s="15">
        <f t="shared" si="41"/>
        <v>0</v>
      </c>
      <c r="AX32" s="104"/>
      <c r="AY32" s="114"/>
      <c r="AZ32" s="104"/>
      <c r="BA32" s="15">
        <f t="shared" si="42"/>
        <v>0</v>
      </c>
      <c r="BB32" s="104"/>
      <c r="BD32" s="104"/>
      <c r="BE32" s="15">
        <f t="shared" si="43"/>
        <v>0</v>
      </c>
      <c r="BF32" s="104"/>
      <c r="BH32" s="104"/>
      <c r="BI32" s="114"/>
      <c r="BJ32" s="104"/>
      <c r="BK32" s="114"/>
      <c r="BL32" s="104"/>
      <c r="BM32" s="114"/>
      <c r="BS32" s="15"/>
      <c r="BU32" s="15"/>
      <c r="BW32" s="15"/>
      <c r="BX32" s="49"/>
      <c r="BY32" s="49"/>
      <c r="BZ32" s="49"/>
      <c r="CB32" s="41"/>
      <c r="CD32" s="41"/>
      <c r="CF32" s="49"/>
      <c r="CH32" s="49"/>
      <c r="CJ32" s="41"/>
    </row>
    <row r="33" spans="1:88" ht="12.75" customHeight="1" thickBot="1">
      <c r="A33" s="14" t="s">
        <v>262</v>
      </c>
      <c r="B33" s="104">
        <f t="shared" si="35"/>
        <v>507.49399999999997</v>
      </c>
      <c r="C33" s="15">
        <f>(B33/B$13)*100</f>
        <v>2.5274307297760448</v>
      </c>
      <c r="D33" s="104"/>
      <c r="E33" s="15">
        <f t="shared" si="37"/>
        <v>0</v>
      </c>
      <c r="F33" s="104"/>
      <c r="H33" s="104"/>
      <c r="J33" s="104"/>
      <c r="L33" s="104"/>
      <c r="N33" s="104"/>
      <c r="P33" s="104"/>
      <c r="R33" s="104"/>
      <c r="T33" s="104"/>
      <c r="V33" s="104"/>
      <c r="X33" s="104"/>
      <c r="Y33" s="15">
        <f t="shared" si="38"/>
        <v>0</v>
      </c>
      <c r="Z33" s="104"/>
      <c r="AA33" s="15">
        <f t="shared" si="38"/>
        <v>0</v>
      </c>
      <c r="AB33" s="104"/>
      <c r="AC33" s="15">
        <f t="shared" si="39"/>
        <v>0</v>
      </c>
      <c r="AD33" s="104"/>
      <c r="AF33" s="104"/>
      <c r="AG33" s="114"/>
      <c r="AH33" s="104"/>
      <c r="AI33" s="15"/>
      <c r="AJ33" s="104"/>
      <c r="AK33" s="114"/>
      <c r="AL33" s="104"/>
      <c r="AM33" s="114"/>
      <c r="AN33" s="104"/>
      <c r="AO33" s="15">
        <f t="shared" si="40"/>
        <v>0</v>
      </c>
      <c r="AP33" s="104"/>
      <c r="AQ33" s="114"/>
      <c r="AR33" s="104"/>
      <c r="AS33" s="114"/>
      <c r="AT33" s="104"/>
      <c r="AV33" s="104">
        <v>466.38</v>
      </c>
      <c r="AW33" s="15">
        <f t="shared" si="41"/>
        <v>19.929065891804122</v>
      </c>
      <c r="AX33" s="104"/>
      <c r="AY33" s="114"/>
      <c r="AZ33" s="104">
        <v>41.113999999999997</v>
      </c>
      <c r="BA33" s="15">
        <f t="shared" si="42"/>
        <v>19.660482019892882</v>
      </c>
      <c r="BB33" s="104"/>
      <c r="BD33" s="104"/>
      <c r="BE33" s="15">
        <f t="shared" si="43"/>
        <v>0</v>
      </c>
      <c r="BF33" s="104"/>
      <c r="BH33" s="104"/>
      <c r="BI33" s="114"/>
      <c r="BJ33" s="104"/>
      <c r="BK33" s="114"/>
      <c r="BL33" s="104"/>
      <c r="BM33" s="114"/>
      <c r="BS33" s="15"/>
      <c r="BU33" s="15"/>
      <c r="BW33" s="15"/>
      <c r="BX33" s="49"/>
      <c r="BY33" s="49"/>
      <c r="BZ33" s="49"/>
      <c r="CB33" s="41"/>
      <c r="CD33" s="41"/>
      <c r="CF33" s="49"/>
      <c r="CH33" s="49"/>
      <c r="CJ33" s="41"/>
    </row>
    <row r="34" spans="1:88" ht="12.75" customHeight="1" thickBot="1">
      <c r="A34" s="40" t="s">
        <v>164</v>
      </c>
      <c r="B34" s="113">
        <f t="shared" si="35"/>
        <v>507.49399999999997</v>
      </c>
      <c r="C34" s="50">
        <f>(B34/B$13)*100</f>
        <v>2.5274307297760448</v>
      </c>
      <c r="D34" s="113">
        <v>0</v>
      </c>
      <c r="E34" s="50">
        <f t="shared" si="37"/>
        <v>0</v>
      </c>
      <c r="F34" s="113"/>
      <c r="G34" s="50"/>
      <c r="H34" s="113"/>
      <c r="I34" s="50"/>
      <c r="J34" s="138"/>
      <c r="K34" s="52"/>
      <c r="L34" s="138"/>
      <c r="M34" s="52"/>
      <c r="N34" s="138"/>
      <c r="O34" s="52"/>
      <c r="P34" s="138"/>
      <c r="Q34" s="52"/>
      <c r="R34" s="138"/>
      <c r="S34" s="52"/>
      <c r="T34" s="138"/>
      <c r="U34" s="52"/>
      <c r="V34" s="138"/>
      <c r="W34" s="52"/>
      <c r="X34" s="113">
        <f>SUM(X31:X33)</f>
        <v>0</v>
      </c>
      <c r="Y34" s="50">
        <f t="shared" si="38"/>
        <v>0</v>
      </c>
      <c r="Z34" s="113">
        <f>SUM(Z31:Z33)</f>
        <v>0</v>
      </c>
      <c r="AA34" s="50">
        <f t="shared" si="38"/>
        <v>0</v>
      </c>
      <c r="AB34" s="113">
        <f>SUM(AB31:AB33)</f>
        <v>0</v>
      </c>
      <c r="AC34" s="50">
        <f t="shared" si="39"/>
        <v>0</v>
      </c>
      <c r="AD34" s="113"/>
      <c r="AE34" s="50"/>
      <c r="AF34" s="113"/>
      <c r="AG34" s="50"/>
      <c r="AH34" s="113"/>
      <c r="AI34" s="50"/>
      <c r="AJ34" s="113"/>
      <c r="AK34" s="50"/>
      <c r="AL34" s="113"/>
      <c r="AM34" s="50"/>
      <c r="AN34" s="113">
        <v>0</v>
      </c>
      <c r="AO34" s="50">
        <f t="shared" si="40"/>
        <v>0</v>
      </c>
      <c r="AP34" s="113"/>
      <c r="AQ34" s="50"/>
      <c r="AR34" s="113"/>
      <c r="AS34" s="50"/>
      <c r="AT34" s="113"/>
      <c r="AU34" s="50"/>
      <c r="AV34" s="113">
        <v>466.38</v>
      </c>
      <c r="AW34" s="50">
        <f t="shared" si="41"/>
        <v>19.929065891804122</v>
      </c>
      <c r="AX34" s="113"/>
      <c r="AY34" s="50"/>
      <c r="AZ34" s="113">
        <v>41.113999999999997</v>
      </c>
      <c r="BA34" s="50">
        <f t="shared" si="42"/>
        <v>19.660482019892882</v>
      </c>
      <c r="BB34" s="113"/>
      <c r="BC34" s="50"/>
      <c r="BD34" s="113">
        <v>0</v>
      </c>
      <c r="BE34" s="50">
        <f t="shared" si="43"/>
        <v>0</v>
      </c>
      <c r="BF34" s="138"/>
      <c r="BG34" s="52"/>
      <c r="BH34" s="113"/>
      <c r="BI34" s="50"/>
      <c r="BJ34" s="113"/>
      <c r="BK34" s="50"/>
      <c r="BL34" s="113"/>
      <c r="BM34" s="50"/>
      <c r="BS34" s="15"/>
      <c r="BU34" s="15"/>
      <c r="BW34" s="15"/>
      <c r="BX34" s="49"/>
      <c r="BY34" s="49"/>
      <c r="BZ34" s="49"/>
      <c r="CB34" s="41"/>
      <c r="CD34" s="41"/>
      <c r="CF34" s="49"/>
      <c r="CH34" s="49"/>
      <c r="CJ34" s="41"/>
    </row>
    <row r="35" spans="1:88" ht="12.75" customHeight="1" thickBot="1">
      <c r="A35" s="37"/>
      <c r="B35" s="138"/>
      <c r="C35" s="52"/>
      <c r="D35" s="138"/>
      <c r="E35" s="52"/>
      <c r="F35" s="138"/>
      <c r="G35" s="52"/>
      <c r="H35" s="138"/>
      <c r="I35" s="52"/>
      <c r="J35" s="138"/>
      <c r="K35" s="52"/>
      <c r="L35" s="138"/>
      <c r="M35" s="52"/>
      <c r="N35" s="138"/>
      <c r="O35" s="52"/>
      <c r="P35" s="138"/>
      <c r="Q35" s="52"/>
      <c r="R35" s="138"/>
      <c r="S35" s="52"/>
      <c r="T35" s="138"/>
      <c r="U35" s="52"/>
      <c r="V35" s="138"/>
      <c r="W35" s="52"/>
      <c r="X35" s="138"/>
      <c r="Y35" s="52"/>
      <c r="Z35" s="138"/>
      <c r="AA35" s="52"/>
      <c r="AB35" s="138"/>
      <c r="AC35" s="52"/>
      <c r="AD35" s="138"/>
      <c r="AE35" s="52"/>
      <c r="AF35" s="138"/>
      <c r="AG35" s="52"/>
      <c r="AH35" s="138"/>
      <c r="AI35" s="52"/>
      <c r="AJ35" s="138"/>
      <c r="AK35" s="52"/>
      <c r="AL35" s="138"/>
      <c r="AM35" s="52"/>
      <c r="AN35" s="138"/>
      <c r="AO35" s="52"/>
      <c r="AP35" s="138"/>
      <c r="AQ35" s="52"/>
      <c r="AR35" s="138"/>
      <c r="AS35" s="52"/>
      <c r="AT35" s="138"/>
      <c r="AU35" s="52"/>
      <c r="AV35" s="138"/>
      <c r="AW35" s="52"/>
      <c r="AX35" s="138"/>
      <c r="AY35" s="52"/>
      <c r="AZ35" s="138"/>
      <c r="BA35" s="52"/>
      <c r="BB35" s="138"/>
      <c r="BC35" s="52"/>
      <c r="BD35" s="138"/>
      <c r="BE35" s="52"/>
      <c r="BF35" s="138"/>
      <c r="BG35" s="52"/>
      <c r="BH35" s="138"/>
      <c r="BI35" s="52"/>
      <c r="BJ35" s="138"/>
      <c r="BK35" s="52"/>
      <c r="BL35" s="138"/>
      <c r="BM35" s="52"/>
      <c r="BS35" s="15"/>
      <c r="BU35" s="15"/>
      <c r="BW35" s="15"/>
      <c r="BX35" s="49"/>
      <c r="BY35" s="49"/>
      <c r="BZ35" s="49"/>
      <c r="CB35" s="41"/>
      <c r="CD35" s="41"/>
      <c r="CF35" s="49"/>
      <c r="CH35" s="49"/>
      <c r="CJ35" s="41"/>
    </row>
    <row r="36" spans="1:88" ht="12.75" customHeight="1">
      <c r="A36" s="21" t="s">
        <v>152</v>
      </c>
      <c r="B36" s="132">
        <f>D36+H36+J36+L36+N36+P36+R36+T36+V36+X36+Z36+F36+AB36+AD36+AF36+AH36+AJ36+AL36+AN36+AP36+AR36+AT36+BB36+AV36+AX36+AZ36+BD36+BF36+BH36+BJ36+BL36</f>
        <v>77238</v>
      </c>
      <c r="C36" s="154"/>
      <c r="D36" s="132">
        <v>9521</v>
      </c>
      <c r="E36" s="154"/>
      <c r="F36" s="132"/>
      <c r="G36" s="154"/>
      <c r="H36" s="132"/>
      <c r="I36" s="154"/>
      <c r="J36" s="132"/>
      <c r="K36" s="154"/>
      <c r="L36" s="132"/>
      <c r="M36" s="154"/>
      <c r="N36" s="132"/>
      <c r="O36" s="154"/>
      <c r="P36" s="132"/>
      <c r="Q36" s="154"/>
      <c r="R36" s="132"/>
      <c r="S36" s="154"/>
      <c r="T36" s="132"/>
      <c r="U36" s="154"/>
      <c r="V36" s="132"/>
      <c r="W36" s="154"/>
      <c r="X36" s="132">
        <v>1</v>
      </c>
      <c r="Y36" s="154"/>
      <c r="Z36" s="132">
        <v>1</v>
      </c>
      <c r="AA36" s="154"/>
      <c r="AB36" s="132">
        <v>4092</v>
      </c>
      <c r="AC36" s="154"/>
      <c r="AD36" s="132"/>
      <c r="AE36" s="154"/>
      <c r="AF36" s="132"/>
      <c r="AG36" s="154"/>
      <c r="AH36" s="132"/>
      <c r="AI36" s="154"/>
      <c r="AJ36" s="132"/>
      <c r="AK36" s="154"/>
      <c r="AL36" s="132"/>
      <c r="AM36" s="154"/>
      <c r="AN36" s="132">
        <v>44698</v>
      </c>
      <c r="AO36" s="154"/>
      <c r="AP36" s="132"/>
      <c r="AQ36" s="154"/>
      <c r="AR36" s="132"/>
      <c r="AS36" s="154"/>
      <c r="AT36" s="132"/>
      <c r="AU36" s="154"/>
      <c r="AV36" s="132">
        <v>16997</v>
      </c>
      <c r="AW36" s="154"/>
      <c r="AX36" s="132"/>
      <c r="AY36" s="154"/>
      <c r="AZ36" s="132">
        <v>1881</v>
      </c>
      <c r="BA36" s="154"/>
      <c r="BB36" s="132"/>
      <c r="BC36" s="154"/>
      <c r="BD36" s="132">
        <v>47</v>
      </c>
      <c r="BE36" s="154"/>
      <c r="BF36" s="132"/>
      <c r="BG36" s="154"/>
      <c r="BH36" s="132"/>
      <c r="BI36" s="154"/>
      <c r="BJ36" s="132"/>
      <c r="BK36" s="154"/>
      <c r="BL36" s="132"/>
      <c r="BM36" s="154"/>
      <c r="BS36" s="15"/>
      <c r="BU36" s="114"/>
      <c r="BW36" s="114"/>
      <c r="BX36" s="49"/>
      <c r="BY36" s="49"/>
    </row>
    <row r="37" spans="1:88" ht="12.75" customHeight="1" thickBot="1">
      <c r="A37" s="22" t="s">
        <v>154</v>
      </c>
      <c r="B37" s="116">
        <f>B13/B36*1000000</f>
        <v>259968.44164194411</v>
      </c>
      <c r="C37" s="155"/>
      <c r="D37" s="116">
        <f>D13/D36*1000000</f>
        <v>24040.121835941598</v>
      </c>
      <c r="E37" s="155"/>
      <c r="F37" s="116"/>
      <c r="G37" s="155"/>
      <c r="H37" s="116"/>
      <c r="I37" s="155"/>
      <c r="J37" s="116"/>
      <c r="K37" s="155"/>
      <c r="L37" s="116"/>
      <c r="M37" s="155"/>
      <c r="N37" s="116"/>
      <c r="O37" s="155"/>
      <c r="P37" s="116"/>
      <c r="Q37" s="155"/>
      <c r="R37" s="116"/>
      <c r="S37" s="155"/>
      <c r="T37" s="116"/>
      <c r="U37" s="155"/>
      <c r="V37" s="116"/>
      <c r="W37" s="155"/>
      <c r="X37" s="116">
        <f>X13/X36*1000000</f>
        <v>608000000</v>
      </c>
      <c r="Y37" s="155"/>
      <c r="Z37" s="116">
        <f>Z13/Z36*1000000</f>
        <v>518000000</v>
      </c>
      <c r="AA37" s="155"/>
      <c r="AB37" s="116">
        <f>AB13/AB36*1000000</f>
        <v>149584.5552297165</v>
      </c>
      <c r="AC37" s="155"/>
      <c r="AD37" s="116"/>
      <c r="AE37" s="155"/>
      <c r="AF37" s="116"/>
      <c r="AG37" s="155"/>
      <c r="AH37" s="116"/>
      <c r="AI37" s="155"/>
      <c r="AJ37" s="116"/>
      <c r="AK37" s="155"/>
      <c r="AL37" s="116"/>
      <c r="AM37" s="155"/>
      <c r="AN37" s="116">
        <f>AN13/AN36*1000000</f>
        <v>50163.31826927379</v>
      </c>
      <c r="AO37" s="155"/>
      <c r="AP37" s="116"/>
      <c r="AQ37" s="155"/>
      <c r="AR37" s="116"/>
      <c r="AS37" s="155"/>
      <c r="AT37" s="116"/>
      <c r="AU37" s="155"/>
      <c r="AV37" s="116">
        <f>AV13/AV36*1000000</f>
        <v>137683.12055068542</v>
      </c>
      <c r="AW37" s="155"/>
      <c r="AX37" s="116"/>
      <c r="AY37" s="155"/>
      <c r="AZ37" s="116">
        <f>AZ13/AZ36*1000000</f>
        <v>111174.90696438064</v>
      </c>
      <c r="BA37" s="155"/>
      <c r="BB37" s="116"/>
      <c r="BC37" s="155"/>
      <c r="BD37" s="116">
        <f>BD13/BD36*1000000</f>
        <v>955106.38297872338</v>
      </c>
      <c r="BE37" s="155"/>
      <c r="BF37" s="116"/>
      <c r="BG37" s="155"/>
      <c r="BH37" s="116"/>
      <c r="BI37" s="155"/>
      <c r="BJ37" s="116"/>
      <c r="BK37" s="155"/>
      <c r="BL37" s="116"/>
      <c r="BM37" s="155"/>
      <c r="BS37" s="114"/>
      <c r="BU37" s="114"/>
      <c r="BW37" s="114"/>
      <c r="BX37" s="49"/>
      <c r="BY37" s="49"/>
    </row>
    <row r="38" spans="1:88" ht="12.75" customHeight="1">
      <c r="Y38" s="14"/>
      <c r="AA38" s="14"/>
      <c r="AF38" s="21"/>
      <c r="AG38" s="52"/>
      <c r="AH38" s="21"/>
      <c r="AI38" s="52"/>
      <c r="AJ38" s="21"/>
      <c r="AK38" s="52"/>
      <c r="AL38" s="21"/>
      <c r="AM38" s="52"/>
      <c r="AP38" s="21"/>
      <c r="AQ38" s="52"/>
      <c r="AR38" s="21"/>
      <c r="AS38" s="52"/>
      <c r="AT38" s="41"/>
      <c r="AX38" s="21"/>
      <c r="AY38" s="52"/>
      <c r="BA38" s="14"/>
      <c r="BB38" s="41"/>
      <c r="BE38" s="14"/>
      <c r="BH38" s="21"/>
      <c r="BI38" s="52"/>
      <c r="BJ38" s="21"/>
      <c r="BK38" s="52"/>
      <c r="BL38" s="21"/>
      <c r="BM38" s="52"/>
      <c r="BR38" s="49"/>
      <c r="BS38" s="114"/>
      <c r="BT38" s="49"/>
      <c r="BU38" s="114"/>
      <c r="BV38" s="49"/>
      <c r="BW38" s="114"/>
      <c r="BX38" s="49"/>
      <c r="BY38" s="49"/>
      <c r="BZ38" s="49"/>
      <c r="CA38" s="49"/>
      <c r="CB38" s="49"/>
      <c r="CC38" s="49"/>
      <c r="CD38" s="49"/>
      <c r="CE38" s="49"/>
      <c r="CF38" s="49"/>
      <c r="CG38" s="49"/>
      <c r="CH38" s="49"/>
      <c r="CI38" s="49"/>
      <c r="CJ38" s="49"/>
    </row>
    <row r="39" spans="1:88" ht="12.75" customHeight="1">
      <c r="C39" s="14" t="s">
        <v>13</v>
      </c>
      <c r="Y39" s="14"/>
      <c r="AA39" s="14"/>
      <c r="AF39" s="104"/>
      <c r="AG39" s="114"/>
      <c r="AH39" s="104"/>
      <c r="AI39" s="114"/>
      <c r="AJ39" s="104"/>
      <c r="AK39" s="114"/>
      <c r="AL39" s="104"/>
      <c r="AM39" s="114"/>
      <c r="AP39" s="104"/>
      <c r="AQ39" s="114"/>
      <c r="AR39" s="104"/>
      <c r="AS39" s="114"/>
      <c r="AT39" s="49"/>
      <c r="AX39" s="104"/>
      <c r="AY39" s="114"/>
      <c r="BA39" s="14"/>
      <c r="BB39" s="49"/>
      <c r="BE39" s="14"/>
      <c r="BH39" s="104"/>
      <c r="BI39" s="114"/>
      <c r="BJ39" s="104"/>
      <c r="BK39" s="114"/>
      <c r="BL39" s="104"/>
      <c r="BM39" s="114"/>
      <c r="BR39" s="49"/>
      <c r="BS39" s="114"/>
      <c r="BT39" s="49"/>
      <c r="BU39" s="114"/>
      <c r="BV39" s="49"/>
      <c r="BW39" s="114"/>
      <c r="BX39" s="49"/>
      <c r="BY39" s="49"/>
      <c r="BZ39" s="49"/>
      <c r="CA39" s="49"/>
      <c r="CB39" s="49"/>
      <c r="CC39" s="49"/>
      <c r="CD39" s="49"/>
      <c r="CE39" s="49"/>
      <c r="CF39" s="49"/>
      <c r="CG39" s="49"/>
      <c r="CH39" s="49"/>
      <c r="CI39" s="49"/>
      <c r="CJ39" s="49"/>
    </row>
    <row r="40" spans="1:88" ht="12.75" customHeight="1">
      <c r="A40" s="14" t="s">
        <v>517</v>
      </c>
      <c r="H40" s="15"/>
      <c r="Y40" s="14"/>
      <c r="AA40" s="14"/>
      <c r="AF40" s="104"/>
      <c r="AG40" s="114"/>
      <c r="AH40" s="104"/>
      <c r="AI40" s="114"/>
      <c r="AJ40" s="104"/>
      <c r="AK40" s="114"/>
      <c r="AL40" s="104"/>
      <c r="AM40" s="114"/>
      <c r="AP40" s="104"/>
      <c r="AQ40" s="114"/>
      <c r="AR40" s="104"/>
      <c r="AS40" s="114"/>
      <c r="AT40" s="49"/>
      <c r="AX40" s="104"/>
      <c r="AY40" s="114"/>
      <c r="BA40" s="14"/>
      <c r="BB40" s="49"/>
      <c r="BE40" s="14"/>
      <c r="BH40" s="104">
        <v>12.3</v>
      </c>
      <c r="BI40" s="114"/>
      <c r="BJ40" s="104">
        <v>2.2999999999999998</v>
      </c>
      <c r="BK40" s="114"/>
      <c r="BL40" s="104">
        <v>223.2</v>
      </c>
      <c r="BM40" s="114"/>
      <c r="BR40" s="104"/>
      <c r="BS40" s="114"/>
      <c r="BU40" s="114"/>
      <c r="BW40" s="114"/>
    </row>
    <row r="41" spans="1:88" ht="12.75" customHeight="1">
      <c r="H41" s="15"/>
      <c r="Y41" s="14"/>
      <c r="AA41" s="14"/>
      <c r="AF41" s="104"/>
      <c r="AG41" s="114"/>
      <c r="AH41" s="104"/>
      <c r="AI41" s="114"/>
      <c r="AJ41" s="104"/>
      <c r="AK41" s="114"/>
      <c r="AL41" s="104"/>
      <c r="AM41" s="114"/>
      <c r="AP41" s="104"/>
      <c r="AQ41" s="114"/>
      <c r="AR41" s="104"/>
      <c r="AS41" s="114"/>
      <c r="AT41" s="49"/>
      <c r="AX41" s="104"/>
      <c r="AY41" s="114"/>
      <c r="BA41" s="14"/>
      <c r="BB41" s="49"/>
      <c r="BE41" s="14"/>
      <c r="BH41" s="104"/>
      <c r="BI41" s="114"/>
      <c r="BJ41" s="104"/>
      <c r="BK41" s="114"/>
      <c r="BL41" s="104"/>
      <c r="BM41" s="114"/>
      <c r="BR41" s="104"/>
      <c r="BS41" s="114"/>
      <c r="BU41" s="114"/>
      <c r="BW41" s="114"/>
    </row>
    <row r="42" spans="1:88" ht="12.75" customHeight="1">
      <c r="E42" s="15"/>
      <c r="AC42" s="15"/>
      <c r="AF42" s="104"/>
      <c r="AG42" s="114"/>
      <c r="AH42" s="104"/>
      <c r="AI42" s="114"/>
      <c r="AJ42" s="104"/>
      <c r="AK42" s="114"/>
      <c r="AL42" s="104"/>
      <c r="AM42" s="114"/>
      <c r="AO42" s="15"/>
      <c r="AP42" s="104"/>
      <c r="AQ42" s="114"/>
      <c r="AR42" s="104"/>
      <c r="AS42" s="114"/>
      <c r="AW42" s="15"/>
      <c r="AX42" s="104"/>
      <c r="AY42" s="114"/>
      <c r="BH42" s="104"/>
      <c r="BI42" s="114"/>
      <c r="BJ42" s="104"/>
      <c r="BK42" s="114"/>
      <c r="BL42" s="104"/>
      <c r="BM42" s="114"/>
      <c r="BR42" s="104"/>
      <c r="BS42" s="114"/>
      <c r="BU42" s="114"/>
      <c r="BW42" s="114"/>
    </row>
    <row r="43" spans="1:88" ht="12.75" customHeight="1">
      <c r="E43" s="15"/>
      <c r="AC43" s="15"/>
      <c r="AO43" s="15"/>
      <c r="AW43" s="15"/>
    </row>
    <row r="44" spans="1:88" ht="12.75" customHeight="1">
      <c r="E44" s="15"/>
      <c r="AC44" s="15"/>
      <c r="AO44" s="15"/>
      <c r="AW44" s="15"/>
    </row>
    <row r="45" spans="1:88" ht="12.75" customHeight="1">
      <c r="E45" s="15"/>
      <c r="AC45" s="15"/>
      <c r="AO45" s="15"/>
      <c r="AW45" s="15"/>
    </row>
    <row r="46" spans="1:88" ht="12.75" customHeight="1">
      <c r="E46" s="15"/>
      <c r="AC46" s="15"/>
      <c r="AO46" s="15"/>
      <c r="AW46" s="15"/>
    </row>
    <row r="47" spans="1:88" ht="12.75" customHeight="1">
      <c r="E47" s="15"/>
      <c r="AC47" s="15"/>
      <c r="AO47" s="15"/>
      <c r="AW47" s="15"/>
    </row>
    <row r="48" spans="1:88" ht="12.75" customHeight="1">
      <c r="E48" s="15"/>
      <c r="AC48" s="15"/>
      <c r="AO48" s="15"/>
      <c r="AW48" s="15"/>
    </row>
    <row r="49" spans="5:49" ht="12.75" customHeight="1">
      <c r="E49" s="15"/>
      <c r="AC49" s="15"/>
      <c r="AO49" s="15"/>
      <c r="AW49" s="15"/>
    </row>
    <row r="50" spans="5:49" ht="12.75" customHeight="1">
      <c r="E50" s="15"/>
      <c r="AC50" s="15"/>
      <c r="AO50" s="15"/>
      <c r="AW50" s="15"/>
    </row>
    <row r="51" spans="5:49" ht="12.75" customHeight="1">
      <c r="E51" s="15"/>
      <c r="AC51" s="15"/>
      <c r="AO51" s="15"/>
      <c r="AW51" s="15"/>
    </row>
    <row r="52" spans="5:49" ht="12.75" customHeight="1">
      <c r="E52" s="15"/>
      <c r="AC52" s="15"/>
      <c r="AO52" s="15"/>
      <c r="AW52" s="15"/>
    </row>
    <row r="53" spans="5:49" ht="12.75" customHeight="1">
      <c r="E53" s="15"/>
      <c r="AC53" s="15"/>
      <c r="AO53" s="15"/>
      <c r="AW53" s="15"/>
    </row>
    <row r="54" spans="5:49" ht="12.75" customHeight="1">
      <c r="E54" s="15"/>
      <c r="AC54" s="15"/>
      <c r="AO54" s="15"/>
      <c r="AW54" s="15"/>
    </row>
    <row r="55" spans="5:49" ht="12.75" customHeight="1">
      <c r="E55" s="15"/>
      <c r="AC55" s="15"/>
      <c r="AO55" s="15"/>
      <c r="AW55" s="15"/>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pageSetUpPr fitToPage="1"/>
  </sheetPr>
  <dimension ref="A1:V59"/>
  <sheetViews>
    <sheetView workbookViewId="0" xr3:uid="{87752282-9950-53E0-ACC6-858909551C9B}">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48.85546875" style="10" bestFit="1" customWidth="1"/>
    <col min="2" max="2" width="12.7109375" style="10" customWidth="1"/>
    <col min="3" max="3" width="4.7109375" style="10" customWidth="1"/>
    <col min="4" max="4" width="12.7109375" style="10" customWidth="1"/>
    <col min="5" max="5" width="4.85546875" style="10" customWidth="1"/>
    <col min="6" max="6" width="12.7109375" style="14" customWidth="1"/>
    <col min="7" max="7" width="4.85546875" style="15" customWidth="1"/>
    <col min="8" max="8" width="12.85546875" style="10" customWidth="1"/>
    <col min="9" max="9" width="4.7109375" style="10" customWidth="1"/>
    <col min="10" max="10" width="12.7109375" style="10" customWidth="1"/>
    <col min="11" max="11" width="4.85546875" style="10" customWidth="1"/>
    <col min="12" max="12" width="11.5703125" style="10" customWidth="1"/>
    <col min="13" max="13" width="5.7109375" style="10" customWidth="1"/>
    <col min="14" max="16384" width="9.140625" style="10"/>
  </cols>
  <sheetData>
    <row r="1" spans="1:22" ht="12.75" customHeight="1">
      <c r="A1" s="14"/>
      <c r="B1" s="14"/>
      <c r="C1" s="14"/>
      <c r="E1" s="14"/>
    </row>
    <row r="2" spans="1:22" ht="12.75" customHeight="1">
      <c r="A2" s="14"/>
      <c r="B2" s="14"/>
      <c r="C2" s="14"/>
      <c r="D2" s="14"/>
      <c r="E2" s="14"/>
      <c r="F2" s="49" t="s">
        <v>389</v>
      </c>
    </row>
    <row r="3" spans="1:22" s="108" customFormat="1" ht="12.75" customHeight="1">
      <c r="A3" s="173" t="s">
        <v>1055</v>
      </c>
      <c r="B3" s="16" t="s">
        <v>79</v>
      </c>
      <c r="C3" s="16"/>
      <c r="D3" s="16" t="s">
        <v>564</v>
      </c>
      <c r="E3" s="185"/>
      <c r="F3" s="16" t="s">
        <v>427</v>
      </c>
      <c r="G3" s="185"/>
      <c r="H3" s="16" t="s">
        <v>448</v>
      </c>
      <c r="I3" s="185"/>
      <c r="P3" s="190"/>
      <c r="V3" s="190"/>
    </row>
    <row r="4" spans="1:22" s="108" customFormat="1" ht="12.75" customHeight="1">
      <c r="A4" s="281" t="s">
        <v>176</v>
      </c>
      <c r="B4" s="176"/>
      <c r="C4" s="176"/>
      <c r="D4" s="176" t="s">
        <v>1078</v>
      </c>
      <c r="E4" s="188"/>
      <c r="F4" s="176" t="s">
        <v>1079</v>
      </c>
      <c r="G4" s="188"/>
      <c r="H4" s="176" t="s">
        <v>1080</v>
      </c>
      <c r="I4" s="188"/>
      <c r="P4" s="190"/>
      <c r="V4" s="190"/>
    </row>
    <row r="5" spans="1:22" ht="12.75" customHeight="1">
      <c r="A5" s="18"/>
      <c r="B5" s="18" t="s">
        <v>83</v>
      </c>
      <c r="C5" s="18" t="s">
        <v>16</v>
      </c>
      <c r="D5" s="18" t="s">
        <v>83</v>
      </c>
      <c r="E5" s="48" t="s">
        <v>16</v>
      </c>
      <c r="F5" s="18" t="s">
        <v>83</v>
      </c>
      <c r="G5" s="48" t="s">
        <v>16</v>
      </c>
      <c r="H5" s="18" t="s">
        <v>83</v>
      </c>
      <c r="I5" s="48" t="s">
        <v>16</v>
      </c>
    </row>
    <row r="6" spans="1:22" ht="12.75" customHeight="1">
      <c r="A6" s="2" t="s">
        <v>85</v>
      </c>
      <c r="B6" s="14"/>
      <c r="C6" s="14"/>
      <c r="D6" s="14"/>
      <c r="E6" s="15"/>
      <c r="H6" s="14"/>
      <c r="I6" s="15"/>
    </row>
    <row r="7" spans="1:22" ht="12.75" customHeight="1">
      <c r="A7" s="2" t="s">
        <v>182</v>
      </c>
      <c r="B7" s="14">
        <f>D7+F7+H7</f>
        <v>356.32499999999999</v>
      </c>
      <c r="C7" s="15">
        <f t="shared" ref="C7:C12" si="0">B7/B$13*100</f>
        <v>80.11101893257252</v>
      </c>
      <c r="D7" s="14">
        <v>112.3</v>
      </c>
      <c r="E7" s="15">
        <f t="shared" ref="E7:E12" si="1">D7/D$13*100</f>
        <v>95.331069609507637</v>
      </c>
      <c r="F7" s="104">
        <f>SUM('FoF3'!P9:P12)-SUM(F9:F12)</f>
        <v>0</v>
      </c>
      <c r="G7" s="15">
        <f t="shared" ref="G7:G12" si="2">F7/F$13*100</f>
        <v>0</v>
      </c>
      <c r="H7" s="14">
        <v>244.02500000000001</v>
      </c>
      <c r="I7" s="15">
        <f t="shared" ref="I7:I12" si="3">H7/H$13*100</f>
        <v>96.839544583295307</v>
      </c>
    </row>
    <row r="8" spans="1:22" ht="12.75" customHeight="1">
      <c r="A8" s="30" t="s">
        <v>183</v>
      </c>
      <c r="B8" s="14">
        <f t="shared" ref="B8:B13" si="4">D8+F8+H8</f>
        <v>8.34</v>
      </c>
      <c r="C8" s="15">
        <f t="shared" si="0"/>
        <v>1.875046370301424</v>
      </c>
      <c r="D8" s="14">
        <v>3.3</v>
      </c>
      <c r="E8" s="15">
        <f t="shared" si="1"/>
        <v>2.801358234295416</v>
      </c>
      <c r="F8" s="104">
        <f>'FoF3'!P8</f>
        <v>0.84</v>
      </c>
      <c r="G8" s="15">
        <f t="shared" si="2"/>
        <v>1.1199999999999999</v>
      </c>
      <c r="H8" s="14">
        <v>4.2</v>
      </c>
      <c r="I8" s="15">
        <f t="shared" si="3"/>
        <v>1.6667394211652098</v>
      </c>
    </row>
    <row r="9" spans="1:22" ht="12.75" customHeight="1">
      <c r="A9" s="1182" t="s">
        <v>184</v>
      </c>
      <c r="B9" s="14">
        <f t="shared" si="4"/>
        <v>0</v>
      </c>
      <c r="C9" s="15">
        <f t="shared" si="0"/>
        <v>0</v>
      </c>
      <c r="D9" s="14">
        <v>0</v>
      </c>
      <c r="E9" s="15">
        <f t="shared" si="1"/>
        <v>0</v>
      </c>
      <c r="F9" s="104">
        <f>'FoF3'!P9</f>
        <v>0</v>
      </c>
      <c r="G9" s="15">
        <f t="shared" si="2"/>
        <v>0</v>
      </c>
      <c r="H9" s="14">
        <v>0</v>
      </c>
      <c r="I9" s="15">
        <f t="shared" si="3"/>
        <v>0</v>
      </c>
    </row>
    <row r="10" spans="1:22" ht="12.75" customHeight="1">
      <c r="A10" s="1182" t="s">
        <v>185</v>
      </c>
      <c r="B10" s="14">
        <f t="shared" si="4"/>
        <v>0</v>
      </c>
      <c r="C10" s="15">
        <f t="shared" si="0"/>
        <v>0</v>
      </c>
      <c r="D10" s="14">
        <v>0</v>
      </c>
      <c r="E10" s="15">
        <f t="shared" si="1"/>
        <v>0</v>
      </c>
      <c r="F10" s="104">
        <f>'FoF3'!P10</f>
        <v>0</v>
      </c>
      <c r="G10" s="15">
        <f t="shared" si="2"/>
        <v>0</v>
      </c>
      <c r="H10" s="14">
        <v>0</v>
      </c>
      <c r="I10" s="15">
        <f t="shared" si="3"/>
        <v>0</v>
      </c>
    </row>
    <row r="11" spans="1:22" ht="12.75" customHeight="1">
      <c r="A11" s="31" t="s">
        <v>287</v>
      </c>
      <c r="B11" s="14">
        <f t="shared" si="4"/>
        <v>6</v>
      </c>
      <c r="C11" s="15">
        <f t="shared" si="0"/>
        <v>1.3489542232384344</v>
      </c>
      <c r="D11" s="14">
        <v>2.2000000000000002</v>
      </c>
      <c r="E11" s="15">
        <f t="shared" si="1"/>
        <v>1.8675721561969443</v>
      </c>
      <c r="F11" s="104">
        <f>'FoF3'!P12</f>
        <v>0</v>
      </c>
      <c r="G11" s="15">
        <f t="shared" si="2"/>
        <v>0</v>
      </c>
      <c r="H11" s="14">
        <v>3.8</v>
      </c>
      <c r="I11" s="15">
        <f t="shared" si="3"/>
        <v>1.5080023334351895</v>
      </c>
    </row>
    <row r="12" spans="1:22" ht="12.75" customHeight="1" thickBot="1">
      <c r="A12" s="1182" t="s">
        <v>185</v>
      </c>
      <c r="B12" s="14">
        <f t="shared" si="4"/>
        <v>74.123999999999995</v>
      </c>
      <c r="C12" s="15">
        <f t="shared" si="0"/>
        <v>16.664980473887617</v>
      </c>
      <c r="D12" s="14">
        <v>0</v>
      </c>
      <c r="E12" s="15">
        <f t="shared" si="1"/>
        <v>0</v>
      </c>
      <c r="F12" s="14">
        <f>'FoF3'!P11</f>
        <v>74.16</v>
      </c>
      <c r="G12" s="15">
        <f t="shared" si="2"/>
        <v>98.88</v>
      </c>
      <c r="H12" s="14">
        <v>-3.5999999999999997E-2</v>
      </c>
      <c r="I12" s="15">
        <f t="shared" si="3"/>
        <v>-1.4286337895701797E-2</v>
      </c>
    </row>
    <row r="13" spans="1:22" ht="12.75" customHeight="1" thickBot="1">
      <c r="A13" s="40" t="s">
        <v>3</v>
      </c>
      <c r="B13" s="5">
        <f t="shared" si="4"/>
        <v>444.78899999999999</v>
      </c>
      <c r="C13" s="50">
        <f t="shared" ref="C13:I13" si="5">SUM(C7:C12)</f>
        <v>100</v>
      </c>
      <c r="D13" s="5">
        <v>117.8</v>
      </c>
      <c r="E13" s="50">
        <f t="shared" si="5"/>
        <v>100</v>
      </c>
      <c r="F13" s="5">
        <f t="shared" si="5"/>
        <v>75</v>
      </c>
      <c r="G13" s="50">
        <f t="shared" si="5"/>
        <v>100</v>
      </c>
      <c r="H13" s="5">
        <v>251.989</v>
      </c>
      <c r="I13" s="50">
        <f t="shared" si="5"/>
        <v>100</v>
      </c>
    </row>
    <row r="14" spans="1:22" ht="12.75" customHeight="1">
      <c r="A14" s="37" t="s">
        <v>97</v>
      </c>
      <c r="B14" s="104"/>
      <c r="C14" s="15"/>
      <c r="D14" s="104"/>
      <c r="E14" s="15"/>
      <c r="F14" s="104"/>
      <c r="H14" s="104"/>
      <c r="I14" s="15"/>
    </row>
    <row r="15" spans="1:22" ht="12.75" customHeight="1">
      <c r="A15" s="41" t="s">
        <v>98</v>
      </c>
      <c r="B15" s="104">
        <f t="shared" ref="B15:B34" si="6">D15+F15+H15</f>
        <v>0</v>
      </c>
      <c r="C15" s="114">
        <f t="shared" ref="C15:C34" si="7">B15/B$13*100</f>
        <v>0</v>
      </c>
      <c r="D15" s="104"/>
      <c r="E15" s="114">
        <f t="shared" ref="E15:E30" si="8">D15/D$13*100</f>
        <v>0</v>
      </c>
      <c r="F15" s="104"/>
      <c r="G15" s="114"/>
      <c r="H15" s="104">
        <v>0</v>
      </c>
      <c r="I15" s="114">
        <f t="shared" ref="I15:I30" si="9">H15/H$13*100</f>
        <v>0</v>
      </c>
    </row>
    <row r="16" spans="1:22" ht="12.75" customHeight="1">
      <c r="A16" s="41" t="s">
        <v>99</v>
      </c>
      <c r="B16" s="104">
        <f t="shared" si="6"/>
        <v>0</v>
      </c>
      <c r="C16" s="114">
        <f t="shared" si="7"/>
        <v>0</v>
      </c>
      <c r="D16" s="104"/>
      <c r="E16" s="114">
        <f t="shared" si="8"/>
        <v>0</v>
      </c>
      <c r="F16" s="104"/>
      <c r="G16" s="114"/>
      <c r="H16" s="104">
        <v>0</v>
      </c>
      <c r="I16" s="114">
        <f t="shared" si="9"/>
        <v>0</v>
      </c>
    </row>
    <row r="17" spans="1:22" ht="12.75" customHeight="1">
      <c r="A17" s="41" t="s">
        <v>102</v>
      </c>
      <c r="B17" s="104">
        <f t="shared" si="6"/>
        <v>0</v>
      </c>
      <c r="C17" s="114">
        <f t="shared" si="7"/>
        <v>0</v>
      </c>
      <c r="D17" s="104"/>
      <c r="E17" s="114">
        <f t="shared" si="8"/>
        <v>0</v>
      </c>
      <c r="F17" s="104"/>
      <c r="G17" s="114"/>
      <c r="H17" s="104">
        <v>0</v>
      </c>
      <c r="I17" s="114">
        <f t="shared" si="9"/>
        <v>0</v>
      </c>
    </row>
    <row r="18" spans="1:22" ht="12.75" customHeight="1">
      <c r="A18" s="41" t="s">
        <v>104</v>
      </c>
      <c r="B18" s="104">
        <f t="shared" si="6"/>
        <v>0</v>
      </c>
      <c r="C18" s="114">
        <f t="shared" si="7"/>
        <v>0</v>
      </c>
      <c r="D18" s="104"/>
      <c r="E18" s="114">
        <f t="shared" si="8"/>
        <v>0</v>
      </c>
      <c r="F18" s="104"/>
      <c r="G18" s="114"/>
      <c r="H18" s="104">
        <v>0</v>
      </c>
      <c r="I18" s="114">
        <f t="shared" si="9"/>
        <v>0</v>
      </c>
    </row>
    <row r="19" spans="1:22" ht="12.75" customHeight="1">
      <c r="A19" s="41" t="s">
        <v>106</v>
      </c>
      <c r="B19" s="104">
        <f t="shared" si="6"/>
        <v>0</v>
      </c>
      <c r="C19" s="114">
        <f t="shared" si="7"/>
        <v>0</v>
      </c>
      <c r="D19" s="104"/>
      <c r="E19" s="114">
        <f t="shared" si="8"/>
        <v>0</v>
      </c>
      <c r="F19" s="104"/>
      <c r="G19" s="114"/>
      <c r="H19" s="104">
        <v>0</v>
      </c>
      <c r="I19" s="114">
        <f t="shared" si="9"/>
        <v>0</v>
      </c>
    </row>
    <row r="20" spans="1:22" ht="12.75" customHeight="1">
      <c r="A20" s="41" t="s">
        <v>108</v>
      </c>
      <c r="B20" s="104">
        <f t="shared" si="6"/>
        <v>0</v>
      </c>
      <c r="C20" s="114">
        <f t="shared" si="7"/>
        <v>0</v>
      </c>
      <c r="D20" s="104"/>
      <c r="E20" s="114">
        <f t="shared" si="8"/>
        <v>0</v>
      </c>
      <c r="F20" s="104"/>
      <c r="G20" s="114"/>
      <c r="H20" s="104">
        <v>0</v>
      </c>
      <c r="I20" s="114">
        <f t="shared" si="9"/>
        <v>0</v>
      </c>
    </row>
    <row r="21" spans="1:22" ht="12.75" customHeight="1">
      <c r="A21" s="41" t="s">
        <v>110</v>
      </c>
      <c r="B21" s="104">
        <f t="shared" si="6"/>
        <v>0</v>
      </c>
      <c r="C21" s="114">
        <f t="shared" si="7"/>
        <v>0</v>
      </c>
      <c r="D21" s="104"/>
      <c r="E21" s="114">
        <f t="shared" si="8"/>
        <v>0</v>
      </c>
      <c r="F21" s="104"/>
      <c r="G21" s="114"/>
      <c r="H21" s="104">
        <v>0</v>
      </c>
      <c r="I21" s="114">
        <f t="shared" si="9"/>
        <v>0</v>
      </c>
      <c r="V21" s="122"/>
    </row>
    <row r="22" spans="1:22" ht="12.75" customHeight="1">
      <c r="A22" s="41" t="s">
        <v>112</v>
      </c>
      <c r="B22" s="104">
        <f t="shared" si="6"/>
        <v>0</v>
      </c>
      <c r="C22" s="114">
        <f t="shared" si="7"/>
        <v>0</v>
      </c>
      <c r="D22" s="104"/>
      <c r="E22" s="114">
        <f t="shared" si="8"/>
        <v>0</v>
      </c>
      <c r="F22" s="104"/>
      <c r="G22" s="114"/>
      <c r="H22" s="104">
        <v>0</v>
      </c>
      <c r="I22" s="114">
        <f t="shared" si="9"/>
        <v>0</v>
      </c>
      <c r="V22" s="122"/>
    </row>
    <row r="23" spans="1:22" ht="12.75" customHeight="1">
      <c r="A23" s="41" t="s">
        <v>114</v>
      </c>
      <c r="B23" s="104">
        <f t="shared" si="6"/>
        <v>0</v>
      </c>
      <c r="C23" s="114">
        <f t="shared" si="7"/>
        <v>0</v>
      </c>
      <c r="D23" s="104"/>
      <c r="E23" s="114">
        <f t="shared" si="8"/>
        <v>0</v>
      </c>
      <c r="F23" s="104"/>
      <c r="G23" s="114"/>
      <c r="H23" s="104">
        <v>0</v>
      </c>
      <c r="I23" s="114">
        <f t="shared" si="9"/>
        <v>0</v>
      </c>
    </row>
    <row r="24" spans="1:22" ht="12.75" customHeight="1">
      <c r="A24" s="41" t="s">
        <v>116</v>
      </c>
      <c r="B24" s="104">
        <f t="shared" si="6"/>
        <v>0</v>
      </c>
      <c r="C24" s="114">
        <f t="shared" si="7"/>
        <v>0</v>
      </c>
      <c r="D24" s="104"/>
      <c r="E24" s="114">
        <f t="shared" si="8"/>
        <v>0</v>
      </c>
      <c r="F24" s="104"/>
      <c r="G24" s="114"/>
      <c r="H24" s="104">
        <v>0</v>
      </c>
      <c r="I24" s="114">
        <f t="shared" si="9"/>
        <v>0</v>
      </c>
    </row>
    <row r="25" spans="1:22" ht="12.75" customHeight="1">
      <c r="A25" s="41" t="s">
        <v>118</v>
      </c>
      <c r="B25" s="104">
        <f t="shared" si="6"/>
        <v>0</v>
      </c>
      <c r="C25" s="114">
        <f t="shared" si="7"/>
        <v>0</v>
      </c>
      <c r="D25" s="104"/>
      <c r="E25" s="114">
        <f t="shared" si="8"/>
        <v>0</v>
      </c>
      <c r="F25" s="104"/>
      <c r="G25" s="114"/>
      <c r="H25" s="104">
        <v>0</v>
      </c>
      <c r="I25" s="114">
        <f t="shared" si="9"/>
        <v>0</v>
      </c>
    </row>
    <row r="26" spans="1:22" ht="12.75" customHeight="1">
      <c r="A26" s="41" t="s">
        <v>120</v>
      </c>
      <c r="B26" s="104">
        <f t="shared" si="6"/>
        <v>0</v>
      </c>
      <c r="C26" s="114">
        <f t="shared" si="7"/>
        <v>0</v>
      </c>
      <c r="D26" s="104"/>
      <c r="E26" s="114">
        <f t="shared" si="8"/>
        <v>0</v>
      </c>
      <c r="F26" s="104"/>
      <c r="G26" s="114"/>
      <c r="H26" s="104">
        <v>0</v>
      </c>
      <c r="I26" s="114">
        <f t="shared" si="9"/>
        <v>0</v>
      </c>
    </row>
    <row r="27" spans="1:22" ht="12.75" customHeight="1" thickBot="1">
      <c r="A27" s="41" t="s">
        <v>122</v>
      </c>
      <c r="B27" s="104">
        <f t="shared" si="6"/>
        <v>0</v>
      </c>
      <c r="C27" s="114">
        <f t="shared" si="7"/>
        <v>0</v>
      </c>
      <c r="D27" s="104"/>
      <c r="E27" s="114">
        <f t="shared" si="8"/>
        <v>0</v>
      </c>
      <c r="F27" s="104"/>
      <c r="G27" s="114"/>
      <c r="H27" s="104">
        <v>0</v>
      </c>
      <c r="I27" s="114">
        <f t="shared" si="9"/>
        <v>0</v>
      </c>
    </row>
    <row r="28" spans="1:22" ht="12.75" customHeight="1" thickBot="1">
      <c r="A28" s="40" t="s">
        <v>125</v>
      </c>
      <c r="B28" s="5">
        <f t="shared" si="6"/>
        <v>0</v>
      </c>
      <c r="C28" s="50">
        <f t="shared" si="7"/>
        <v>0</v>
      </c>
      <c r="D28" s="5">
        <v>0</v>
      </c>
      <c r="E28" s="50">
        <f t="shared" si="8"/>
        <v>0</v>
      </c>
      <c r="F28" s="113"/>
      <c r="G28" s="50"/>
      <c r="H28" s="5">
        <v>0</v>
      </c>
      <c r="I28" s="50">
        <f t="shared" si="9"/>
        <v>0</v>
      </c>
    </row>
    <row r="29" spans="1:22" ht="12.75" customHeight="1" thickBot="1">
      <c r="A29" s="40" t="s">
        <v>127</v>
      </c>
      <c r="B29" s="113">
        <f t="shared" si="6"/>
        <v>352.8</v>
      </c>
      <c r="C29" s="50">
        <f t="shared" si="7"/>
        <v>79.318508326419945</v>
      </c>
      <c r="D29" s="113">
        <v>112.3</v>
      </c>
      <c r="E29" s="50">
        <f t="shared" si="8"/>
        <v>95.331069609507637</v>
      </c>
      <c r="F29" s="113"/>
      <c r="G29" s="50"/>
      <c r="H29" s="113">
        <v>240.5</v>
      </c>
      <c r="I29" s="50">
        <f t="shared" si="9"/>
        <v>95.440673997674494</v>
      </c>
    </row>
    <row r="30" spans="1:22" ht="12.75" customHeight="1" thickBot="1">
      <c r="A30" s="40" t="s">
        <v>130</v>
      </c>
      <c r="B30" s="113">
        <f t="shared" si="6"/>
        <v>352.8</v>
      </c>
      <c r="C30" s="50">
        <f t="shared" si="7"/>
        <v>79.318508326419945</v>
      </c>
      <c r="D30" s="113">
        <v>112.3</v>
      </c>
      <c r="E30" s="50">
        <f t="shared" si="8"/>
        <v>95.331069609507637</v>
      </c>
      <c r="F30" s="113"/>
      <c r="G30" s="50"/>
      <c r="H30" s="113">
        <v>240.5</v>
      </c>
      <c r="I30" s="50">
        <f t="shared" si="9"/>
        <v>95.440673997674494</v>
      </c>
    </row>
    <row r="31" spans="1:22" ht="12.75" customHeight="1">
      <c r="A31" s="14" t="s">
        <v>160</v>
      </c>
      <c r="B31" s="104">
        <f t="shared" si="6"/>
        <v>0</v>
      </c>
      <c r="C31" s="114">
        <f t="shared" si="7"/>
        <v>0</v>
      </c>
      <c r="D31" s="104"/>
      <c r="E31" s="15">
        <f>(D31/D$13)*100</f>
        <v>0</v>
      </c>
      <c r="F31" s="104"/>
      <c r="H31" s="104">
        <v>0</v>
      </c>
      <c r="I31" s="15">
        <f>(H31/H$13)*100</f>
        <v>0</v>
      </c>
    </row>
    <row r="32" spans="1:22" ht="12.75" customHeight="1">
      <c r="A32" s="14" t="s">
        <v>260</v>
      </c>
      <c r="B32" s="104">
        <f t="shared" si="6"/>
        <v>0</v>
      </c>
      <c r="C32" s="114">
        <f t="shared" si="7"/>
        <v>0</v>
      </c>
      <c r="D32" s="104"/>
      <c r="E32" s="15">
        <f>(D32/D$13)*100</f>
        <v>0</v>
      </c>
      <c r="F32" s="104"/>
      <c r="H32" s="104">
        <v>0</v>
      </c>
      <c r="I32" s="15">
        <f>(H32/H$13)*100</f>
        <v>0</v>
      </c>
    </row>
    <row r="33" spans="1:12" ht="12.75" customHeight="1" thickBot="1">
      <c r="A33" s="14" t="s">
        <v>262</v>
      </c>
      <c r="B33" s="104">
        <f t="shared" si="6"/>
        <v>3.5</v>
      </c>
      <c r="C33" s="114">
        <f t="shared" si="7"/>
        <v>0.78688996355575336</v>
      </c>
      <c r="D33" s="104"/>
      <c r="E33" s="15">
        <f>(D33/D$13)*100</f>
        <v>0</v>
      </c>
      <c r="F33" s="104"/>
      <c r="H33" s="104">
        <v>3.5</v>
      </c>
      <c r="I33" s="15">
        <f>(H33/H$13)*100</f>
        <v>1.3889495176376747</v>
      </c>
    </row>
    <row r="34" spans="1:12" ht="12.75" customHeight="1" thickBot="1">
      <c r="A34" s="40" t="s">
        <v>164</v>
      </c>
      <c r="B34" s="113">
        <f t="shared" si="6"/>
        <v>3.5</v>
      </c>
      <c r="C34" s="115">
        <f t="shared" si="7"/>
        <v>0.78688996355575336</v>
      </c>
      <c r="D34" s="113">
        <v>0</v>
      </c>
      <c r="E34" s="50">
        <f>(D34/D$13)*100</f>
        <v>0</v>
      </c>
      <c r="F34" s="138"/>
      <c r="G34" s="52"/>
      <c r="H34" s="113">
        <v>3.5</v>
      </c>
      <c r="I34" s="50">
        <f>(H34/H$13)*100</f>
        <v>1.3889495176376747</v>
      </c>
    </row>
    <row r="35" spans="1:12" ht="12.75" customHeight="1" thickBot="1">
      <c r="A35" s="37"/>
      <c r="B35" s="138"/>
      <c r="C35" s="52"/>
      <c r="D35" s="138"/>
      <c r="E35" s="52"/>
      <c r="F35" s="138"/>
      <c r="G35" s="52"/>
      <c r="H35" s="138"/>
      <c r="I35" s="52"/>
    </row>
    <row r="36" spans="1:12" ht="12.75" customHeight="1">
      <c r="A36" s="21" t="s">
        <v>152</v>
      </c>
      <c r="B36" s="132">
        <f>D36+F36+H36</f>
        <v>1207</v>
      </c>
      <c r="C36" s="19"/>
      <c r="D36" s="132">
        <v>317</v>
      </c>
      <c r="E36" s="154"/>
      <c r="F36" s="132"/>
      <c r="G36" s="154"/>
      <c r="H36" s="132">
        <v>890</v>
      </c>
      <c r="I36" s="154"/>
    </row>
    <row r="37" spans="1:12" ht="12.75" customHeight="1" thickBot="1">
      <c r="A37" s="22" t="s">
        <v>154</v>
      </c>
      <c r="B37" s="116">
        <f>B13/B36*1000000</f>
        <v>368507.87075393536</v>
      </c>
      <c r="C37" s="20"/>
      <c r="D37" s="116">
        <f>D13/D36*1000000</f>
        <v>371608.83280757093</v>
      </c>
      <c r="E37" s="155"/>
      <c r="F37" s="116"/>
      <c r="G37" s="155"/>
      <c r="H37" s="116">
        <f>H13/H36*1000000</f>
        <v>283133.70786516857</v>
      </c>
      <c r="I37" s="155"/>
    </row>
    <row r="38" spans="1:12" ht="12.75" customHeight="1">
      <c r="B38" s="14"/>
      <c r="D38" s="14"/>
      <c r="E38" s="15"/>
      <c r="H38" s="14"/>
      <c r="I38" s="15"/>
    </row>
    <row r="39" spans="1:12" ht="12.75" customHeight="1">
      <c r="B39" s="14"/>
      <c r="D39" s="14"/>
      <c r="E39" s="15"/>
      <c r="H39" s="14"/>
      <c r="I39" s="15"/>
    </row>
    <row r="40" spans="1:12" ht="12.75" customHeight="1">
      <c r="A40" s="14" t="s">
        <v>517</v>
      </c>
      <c r="B40" s="41"/>
      <c r="C40" s="14"/>
      <c r="D40" s="104"/>
      <c r="H40" s="104">
        <v>161.80000000000001</v>
      </c>
      <c r="L40" s="41"/>
    </row>
    <row r="41" spans="1:12" ht="12.75" customHeight="1">
      <c r="A41" s="30"/>
      <c r="B41" s="104"/>
      <c r="C41" s="15"/>
      <c r="D41" s="14"/>
      <c r="H41" s="14"/>
      <c r="L41" s="14"/>
    </row>
    <row r="42" spans="1:12" ht="12.75" customHeight="1">
      <c r="A42" s="41"/>
      <c r="B42" s="104"/>
      <c r="C42" s="15"/>
      <c r="D42" s="14"/>
      <c r="H42" s="14"/>
      <c r="L42" s="14"/>
    </row>
    <row r="43" spans="1:12" ht="12.75" customHeight="1">
      <c r="A43" s="49"/>
      <c r="B43" s="104"/>
      <c r="C43" s="15"/>
      <c r="D43" s="14"/>
      <c r="H43" s="14"/>
      <c r="L43" s="14"/>
    </row>
    <row r="44" spans="1:12" ht="12.75" customHeight="1">
      <c r="A44" s="31"/>
      <c r="B44" s="104"/>
      <c r="C44" s="15"/>
      <c r="D44" s="51"/>
      <c r="E44" s="51"/>
      <c r="I44" s="51"/>
    </row>
    <row r="45" spans="1:12" ht="12.75" customHeight="1">
      <c r="A45" s="32"/>
      <c r="B45" s="104"/>
      <c r="C45" s="15"/>
    </row>
    <row r="46" spans="1:12" ht="12.75" customHeight="1">
      <c r="A46" s="2"/>
      <c r="B46" s="14"/>
      <c r="C46" s="15"/>
    </row>
    <row r="47" spans="1:12" ht="12.75" customHeight="1">
      <c r="A47" s="2"/>
      <c r="B47" s="14"/>
      <c r="C47" s="15"/>
    </row>
    <row r="48" spans="1:12" ht="12.75" customHeight="1">
      <c r="A48" s="41"/>
      <c r="B48" s="104"/>
      <c r="C48" s="114"/>
    </row>
    <row r="49" spans="1:3" ht="12.75" customHeight="1">
      <c r="A49" s="41"/>
      <c r="B49" s="104"/>
      <c r="C49" s="114"/>
    </row>
    <row r="50" spans="1:3" ht="12.75" customHeight="1">
      <c r="A50" s="41"/>
      <c r="B50" s="104"/>
      <c r="C50" s="114"/>
    </row>
    <row r="51" spans="1:3" ht="12.75" customHeight="1">
      <c r="A51" s="41"/>
      <c r="B51" s="104"/>
      <c r="C51" s="114"/>
    </row>
    <row r="52" spans="1:3" ht="12.75" customHeight="1">
      <c r="A52" s="41"/>
      <c r="B52" s="104"/>
      <c r="C52" s="114"/>
    </row>
    <row r="53" spans="1:3" ht="12.75" customHeight="1">
      <c r="A53" s="41"/>
      <c r="B53" s="104"/>
      <c r="C53" s="114"/>
    </row>
    <row r="54" spans="1:3" ht="12.75" customHeight="1">
      <c r="A54" s="2"/>
      <c r="B54" s="104"/>
      <c r="C54" s="114"/>
    </row>
    <row r="55" spans="1:3" ht="12.75" customHeight="1">
      <c r="A55" s="2"/>
      <c r="B55" s="104"/>
      <c r="C55" s="114"/>
    </row>
    <row r="56" spans="1:3" ht="12.75" customHeight="1">
      <c r="A56" s="2"/>
      <c r="B56" s="104"/>
      <c r="C56" s="114"/>
    </row>
    <row r="57" spans="1:3" ht="12.75" customHeight="1">
      <c r="A57" s="14"/>
      <c r="B57" s="14"/>
      <c r="C57" s="14"/>
    </row>
    <row r="58" spans="1:3" ht="12.75" customHeight="1">
      <c r="A58" s="51"/>
      <c r="B58" s="104"/>
      <c r="C58" s="51"/>
    </row>
    <row r="59" spans="1:3" ht="12.75" customHeight="1">
      <c r="A59" s="51"/>
      <c r="B59" s="51"/>
      <c r="C59" s="51"/>
    </row>
  </sheetData>
  <phoneticPr fontId="0" type="noConversion"/>
  <pageMargins left="0.39370078740157483" right="0.39370078740157483" top="0.59055118110236227" bottom="0.39370078740157483" header="0.39370078740157483" footer="0.39370078740157483"/>
  <pageSetup paperSize="9" fitToWidth="15" orientation="landscape" horizontalDpi="4294967292" verticalDpi="200" r:id="rId1"/>
  <headerFooter alignWithMargins="0">
    <oddHeader>&amp;CASSOCIATION OF COLLECTIVE INVESTMENTS - QUARTERLY REPORT FOR QUARTER ENDED 30 JUNE 2007</oddHeader>
    <oddFooter>&amp;R&amp;A: 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0">
    <pageSetUpPr fitToPage="1"/>
  </sheetPr>
  <dimension ref="A2:W47"/>
  <sheetViews>
    <sheetView workbookViewId="0" xr3:uid="{FB84E6B5-2F03-524A-B55D-05F6A9FA1888}">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0.5703125" style="14" customWidth="1"/>
    <col min="2" max="2" width="12.7109375" style="14" customWidth="1"/>
    <col min="3" max="3" width="4.85546875" style="14" customWidth="1"/>
    <col min="4" max="4" width="12.7109375" style="14" customWidth="1"/>
    <col min="5" max="5" width="4.85546875" style="14" customWidth="1"/>
    <col min="6" max="6" width="12.7109375" style="14" customWidth="1"/>
    <col min="7" max="7" width="4.85546875" style="14" customWidth="1"/>
    <col min="8" max="8" width="13.28515625" style="14" customWidth="1"/>
    <col min="9" max="9" width="4.85546875" style="14" customWidth="1"/>
    <col min="10" max="10" width="12.7109375" style="14" customWidth="1"/>
    <col min="11" max="11" width="4.85546875" style="14" customWidth="1"/>
    <col min="12" max="12" width="12.7109375" style="14" customWidth="1"/>
    <col min="13" max="13" width="4.85546875" style="14" customWidth="1"/>
    <col min="14" max="14" width="12.7109375" style="14" customWidth="1"/>
    <col min="15" max="15" width="4.85546875" style="14" customWidth="1"/>
    <col min="16" max="16" width="12.7109375" style="14" customWidth="1"/>
    <col min="17" max="17" width="4.85546875" style="14" customWidth="1"/>
    <col min="18" max="18" width="12.7109375" style="14" customWidth="1"/>
    <col min="19" max="19" width="4.85546875" style="14" customWidth="1"/>
    <col min="20" max="20" width="16.85546875" style="14" customWidth="1"/>
    <col min="21" max="21" width="4.85546875" style="14" customWidth="1"/>
    <col min="22" max="22" width="12.5703125" style="9" customWidth="1"/>
    <col min="23" max="23" width="9.140625" style="9"/>
    <col min="24" max="16384" width="9.140625" style="14"/>
  </cols>
  <sheetData>
    <row r="2" spans="1:21" ht="12.75" customHeight="1">
      <c r="A2" s="10"/>
      <c r="F2" s="49" t="s">
        <v>389</v>
      </c>
      <c r="J2" s="49" t="s">
        <v>389</v>
      </c>
      <c r="L2" s="49" t="s">
        <v>389</v>
      </c>
      <c r="N2" s="49" t="s">
        <v>389</v>
      </c>
      <c r="R2" s="49" t="s">
        <v>389</v>
      </c>
      <c r="T2" s="49" t="s">
        <v>389</v>
      </c>
    </row>
    <row r="3" spans="1:21" s="32" customFormat="1" ht="12.75" customHeight="1">
      <c r="A3" s="173" t="s">
        <v>1081</v>
      </c>
      <c r="B3" s="16" t="s">
        <v>79</v>
      </c>
      <c r="C3" s="16"/>
      <c r="D3" s="16" t="s">
        <v>585</v>
      </c>
      <c r="E3" s="185"/>
      <c r="F3" s="16" t="s">
        <v>394</v>
      </c>
      <c r="G3" s="185"/>
      <c r="H3" s="16" t="s">
        <v>403</v>
      </c>
      <c r="I3" s="185"/>
      <c r="J3" s="16" t="s">
        <v>1082</v>
      </c>
      <c r="K3" s="185"/>
      <c r="L3" s="16" t="s">
        <v>429</v>
      </c>
      <c r="M3" s="185"/>
      <c r="N3" s="16" t="s">
        <v>435</v>
      </c>
      <c r="O3" s="185"/>
      <c r="P3" s="16" t="s">
        <v>738</v>
      </c>
      <c r="Q3" s="185"/>
      <c r="R3" s="16" t="s">
        <v>441</v>
      </c>
      <c r="S3" s="185"/>
      <c r="T3" s="16" t="s">
        <v>448</v>
      </c>
      <c r="U3" s="185"/>
    </row>
    <row r="4" spans="1:21" s="32" customFormat="1" ht="12.75" customHeight="1">
      <c r="A4" s="281" t="s">
        <v>249</v>
      </c>
      <c r="B4" s="176"/>
      <c r="C4" s="176"/>
      <c r="D4" s="176" t="s">
        <v>1083</v>
      </c>
      <c r="E4" s="188"/>
      <c r="F4" s="176" t="s">
        <v>1084</v>
      </c>
      <c r="G4" s="188"/>
      <c r="H4" s="176" t="s">
        <v>1085</v>
      </c>
      <c r="I4" s="188"/>
      <c r="J4" s="176" t="s">
        <v>1086</v>
      </c>
      <c r="K4" s="188"/>
      <c r="L4" s="176" t="s">
        <v>1087</v>
      </c>
      <c r="M4" s="188"/>
      <c r="N4" s="176" t="s">
        <v>1088</v>
      </c>
      <c r="O4" s="188"/>
      <c r="P4" s="176" t="s">
        <v>1085</v>
      </c>
      <c r="Q4" s="188"/>
      <c r="R4" s="176" t="s">
        <v>1089</v>
      </c>
      <c r="S4" s="188"/>
      <c r="T4" s="176" t="s">
        <v>1090</v>
      </c>
      <c r="U4" s="188"/>
    </row>
    <row r="5" spans="1:21" ht="12.75" customHeight="1">
      <c r="A5" s="18"/>
      <c r="B5" s="18" t="s">
        <v>83</v>
      </c>
      <c r="C5" s="18" t="s">
        <v>16</v>
      </c>
      <c r="D5" s="18" t="s">
        <v>83</v>
      </c>
      <c r="E5" s="48" t="s">
        <v>16</v>
      </c>
      <c r="F5" s="18" t="s">
        <v>83</v>
      </c>
      <c r="G5" s="48" t="s">
        <v>16</v>
      </c>
      <c r="H5" s="18" t="s">
        <v>83</v>
      </c>
      <c r="I5" s="48" t="s">
        <v>16</v>
      </c>
      <c r="J5" s="18" t="s">
        <v>83</v>
      </c>
      <c r="K5" s="48" t="s">
        <v>16</v>
      </c>
      <c r="L5" s="18" t="s">
        <v>83</v>
      </c>
      <c r="M5" s="48" t="s">
        <v>16</v>
      </c>
      <c r="N5" s="18" t="s">
        <v>83</v>
      </c>
      <c r="O5" s="48" t="s">
        <v>16</v>
      </c>
      <c r="P5" s="18" t="s">
        <v>83</v>
      </c>
      <c r="Q5" s="48" t="s">
        <v>16</v>
      </c>
      <c r="R5" s="18" t="s">
        <v>83</v>
      </c>
      <c r="S5" s="48" t="s">
        <v>16</v>
      </c>
      <c r="T5" s="18" t="s">
        <v>83</v>
      </c>
      <c r="U5" s="48" t="s">
        <v>16</v>
      </c>
    </row>
    <row r="6" spans="1:21" ht="12.75" customHeight="1">
      <c r="A6" s="1" t="s">
        <v>85</v>
      </c>
      <c r="E6" s="15"/>
      <c r="G6" s="15"/>
      <c r="I6" s="15"/>
      <c r="K6" s="15"/>
      <c r="M6" s="15"/>
      <c r="O6" s="15"/>
      <c r="Q6" s="15"/>
      <c r="S6" s="15"/>
      <c r="U6" s="15"/>
    </row>
    <row r="7" spans="1:21" ht="12.75" customHeight="1">
      <c r="A7" s="2" t="s">
        <v>1091</v>
      </c>
      <c r="E7" s="15"/>
      <c r="G7" s="15"/>
      <c r="I7" s="15"/>
      <c r="K7" s="15"/>
      <c r="M7" s="15"/>
      <c r="O7" s="15"/>
      <c r="Q7" s="15"/>
      <c r="S7" s="15"/>
      <c r="U7" s="15"/>
    </row>
    <row r="8" spans="1:21" ht="12.75" customHeight="1">
      <c r="A8" s="41" t="s">
        <v>140</v>
      </c>
      <c r="B8" s="104">
        <f t="shared" ref="B8:B25" si="0">D8+H8+J8+F8+L8+N8+P8+R8+T8</f>
        <v>0</v>
      </c>
      <c r="C8" s="114">
        <f t="shared" ref="C8:C25" si="1">B8/B$21*100</f>
        <v>0</v>
      </c>
      <c r="D8" s="104"/>
      <c r="E8" s="114">
        <f t="shared" ref="E8:E25" si="2">D8/D$21*100</f>
        <v>0</v>
      </c>
      <c r="F8" s="104">
        <v>0</v>
      </c>
      <c r="G8" s="114">
        <f t="shared" ref="G8:G21" si="3">F8/F$21*100</f>
        <v>0</v>
      </c>
      <c r="H8" s="104"/>
      <c r="I8" s="114">
        <f t="shared" ref="I8:I25" si="4">H8/H$21*100</f>
        <v>0</v>
      </c>
      <c r="J8" s="104">
        <v>0</v>
      </c>
      <c r="K8" s="114">
        <f t="shared" ref="K8:K21" si="5">J8/J$21*100</f>
        <v>0</v>
      </c>
      <c r="L8" s="104">
        <v>0</v>
      </c>
      <c r="M8" s="114">
        <f t="shared" ref="M8:M21" si="6">L8/L$21*100</f>
        <v>0</v>
      </c>
      <c r="N8" s="104">
        <v>0</v>
      </c>
      <c r="O8" s="114">
        <f t="shared" ref="O8:O21" si="7">N8/N$21*100</f>
        <v>0</v>
      </c>
      <c r="P8" s="104"/>
      <c r="Q8" s="114">
        <f t="shared" ref="Q8:Q25" si="8">P8/P$21*100</f>
        <v>0</v>
      </c>
      <c r="R8" s="104">
        <v>0</v>
      </c>
      <c r="S8" s="114">
        <f t="shared" ref="S8:S21" si="9">R8/R$21*100</f>
        <v>0</v>
      </c>
      <c r="T8" s="104">
        <v>0</v>
      </c>
      <c r="U8" s="114">
        <f t="shared" ref="U8:U21" si="10">T8/T$21*100</f>
        <v>0</v>
      </c>
    </row>
    <row r="9" spans="1:21" ht="12.75" customHeight="1">
      <c r="A9" s="41" t="s">
        <v>142</v>
      </c>
      <c r="B9" s="104">
        <f t="shared" si="0"/>
        <v>0</v>
      </c>
      <c r="C9" s="114">
        <f t="shared" si="1"/>
        <v>0</v>
      </c>
      <c r="D9" s="104"/>
      <c r="E9" s="114">
        <f t="shared" si="2"/>
        <v>0</v>
      </c>
      <c r="F9" s="104">
        <v>0</v>
      </c>
      <c r="G9" s="114">
        <f t="shared" si="3"/>
        <v>0</v>
      </c>
      <c r="H9" s="104"/>
      <c r="I9" s="114">
        <f t="shared" si="4"/>
        <v>0</v>
      </c>
      <c r="J9" s="104">
        <v>0</v>
      </c>
      <c r="K9" s="114">
        <f t="shared" si="5"/>
        <v>0</v>
      </c>
      <c r="L9" s="104">
        <v>0</v>
      </c>
      <c r="M9" s="114">
        <f t="shared" si="6"/>
        <v>0</v>
      </c>
      <c r="N9" s="104">
        <v>0</v>
      </c>
      <c r="O9" s="114">
        <f t="shared" si="7"/>
        <v>0</v>
      </c>
      <c r="P9" s="104"/>
      <c r="Q9" s="114">
        <f t="shared" si="8"/>
        <v>0</v>
      </c>
      <c r="R9" s="104">
        <v>0</v>
      </c>
      <c r="S9" s="114">
        <f t="shared" si="9"/>
        <v>0</v>
      </c>
      <c r="T9" s="104">
        <v>0</v>
      </c>
      <c r="U9" s="114">
        <f t="shared" si="10"/>
        <v>0</v>
      </c>
    </row>
    <row r="10" spans="1:21" ht="12.75" customHeight="1">
      <c r="A10" s="41" t="s">
        <v>144</v>
      </c>
      <c r="B10" s="104">
        <f t="shared" si="0"/>
        <v>0</v>
      </c>
      <c r="C10" s="114">
        <f t="shared" si="1"/>
        <v>0</v>
      </c>
      <c r="D10" s="104"/>
      <c r="E10" s="114">
        <f t="shared" si="2"/>
        <v>0</v>
      </c>
      <c r="F10" s="104">
        <v>0</v>
      </c>
      <c r="G10" s="114">
        <f t="shared" si="3"/>
        <v>0</v>
      </c>
      <c r="H10" s="104"/>
      <c r="I10" s="114">
        <f t="shared" si="4"/>
        <v>0</v>
      </c>
      <c r="J10" s="104">
        <v>0</v>
      </c>
      <c r="K10" s="114">
        <f t="shared" si="5"/>
        <v>0</v>
      </c>
      <c r="L10" s="104">
        <v>0</v>
      </c>
      <c r="M10" s="114">
        <f t="shared" si="6"/>
        <v>0</v>
      </c>
      <c r="N10" s="104">
        <v>0</v>
      </c>
      <c r="O10" s="114">
        <f t="shared" si="7"/>
        <v>0</v>
      </c>
      <c r="P10" s="104"/>
      <c r="Q10" s="114">
        <f t="shared" si="8"/>
        <v>0</v>
      </c>
      <c r="R10" s="104">
        <v>0</v>
      </c>
      <c r="S10" s="114">
        <f t="shared" si="9"/>
        <v>0</v>
      </c>
      <c r="T10" s="104">
        <v>0</v>
      </c>
      <c r="U10" s="114">
        <f t="shared" si="10"/>
        <v>0</v>
      </c>
    </row>
    <row r="11" spans="1:21" ht="12.75" customHeight="1">
      <c r="A11" s="41" t="s">
        <v>146</v>
      </c>
      <c r="B11" s="104">
        <f t="shared" si="0"/>
        <v>0</v>
      </c>
      <c r="C11" s="114">
        <f t="shared" si="1"/>
        <v>0</v>
      </c>
      <c r="D11" s="104"/>
      <c r="E11" s="114">
        <f t="shared" si="2"/>
        <v>0</v>
      </c>
      <c r="F11" s="104">
        <v>0</v>
      </c>
      <c r="G11" s="114">
        <f t="shared" si="3"/>
        <v>0</v>
      </c>
      <c r="H11" s="104"/>
      <c r="I11" s="114">
        <f t="shared" si="4"/>
        <v>0</v>
      </c>
      <c r="J11" s="104">
        <v>0</v>
      </c>
      <c r="K11" s="114">
        <f t="shared" si="5"/>
        <v>0</v>
      </c>
      <c r="L11" s="104">
        <v>0</v>
      </c>
      <c r="M11" s="114">
        <f t="shared" si="6"/>
        <v>0</v>
      </c>
      <c r="N11" s="104">
        <v>0</v>
      </c>
      <c r="O11" s="114">
        <f t="shared" si="7"/>
        <v>0</v>
      </c>
      <c r="P11" s="104"/>
      <c r="Q11" s="114">
        <f t="shared" si="8"/>
        <v>0</v>
      </c>
      <c r="R11" s="104">
        <v>0</v>
      </c>
      <c r="S11" s="114">
        <f t="shared" si="9"/>
        <v>0</v>
      </c>
      <c r="T11" s="104">
        <v>0</v>
      </c>
      <c r="U11" s="114">
        <f t="shared" si="10"/>
        <v>0</v>
      </c>
    </row>
    <row r="12" spans="1:21" ht="12.75" customHeight="1">
      <c r="A12" s="41" t="s">
        <v>147</v>
      </c>
      <c r="B12" s="104">
        <f t="shared" si="0"/>
        <v>0</v>
      </c>
      <c r="C12" s="114">
        <f t="shared" si="1"/>
        <v>0</v>
      </c>
      <c r="D12" s="104"/>
      <c r="E12" s="114">
        <f t="shared" si="2"/>
        <v>0</v>
      </c>
      <c r="F12" s="104">
        <v>0</v>
      </c>
      <c r="G12" s="114">
        <f t="shared" si="3"/>
        <v>0</v>
      </c>
      <c r="H12" s="104"/>
      <c r="I12" s="114">
        <f t="shared" si="4"/>
        <v>0</v>
      </c>
      <c r="J12" s="104">
        <v>0</v>
      </c>
      <c r="K12" s="114">
        <f t="shared" si="5"/>
        <v>0</v>
      </c>
      <c r="L12" s="104">
        <v>0</v>
      </c>
      <c r="M12" s="114">
        <f t="shared" si="6"/>
        <v>0</v>
      </c>
      <c r="N12" s="104">
        <v>0</v>
      </c>
      <c r="O12" s="114">
        <f t="shared" si="7"/>
        <v>0</v>
      </c>
      <c r="P12" s="104"/>
      <c r="Q12" s="114">
        <f t="shared" si="8"/>
        <v>0</v>
      </c>
      <c r="R12" s="104">
        <v>0</v>
      </c>
      <c r="S12" s="114">
        <f t="shared" si="9"/>
        <v>0</v>
      </c>
      <c r="T12" s="104">
        <v>0</v>
      </c>
      <c r="U12" s="114">
        <f t="shared" si="10"/>
        <v>0</v>
      </c>
    </row>
    <row r="13" spans="1:21" ht="12.75" customHeight="1">
      <c r="A13" s="41" t="s">
        <v>149</v>
      </c>
      <c r="B13" s="104">
        <f t="shared" si="0"/>
        <v>14.951600202491001</v>
      </c>
      <c r="C13" s="114">
        <f t="shared" si="1"/>
        <v>2.3313095271528104</v>
      </c>
      <c r="D13" s="104">
        <v>0.2</v>
      </c>
      <c r="E13" s="114">
        <f t="shared" si="2"/>
        <v>0.20429009193054137</v>
      </c>
      <c r="F13" s="104">
        <f>'FoF1'!BO8</f>
        <v>0.9</v>
      </c>
      <c r="G13" s="114">
        <f t="shared" si="3"/>
        <v>12.857142857142859</v>
      </c>
      <c r="H13" s="104"/>
      <c r="I13" s="114">
        <f t="shared" si="4"/>
        <v>0</v>
      </c>
      <c r="J13" s="104">
        <f>'FoF2'!DE8</f>
        <v>0.36639723249100103</v>
      </c>
      <c r="K13" s="114">
        <f t="shared" si="5"/>
        <v>2.2581852596747249</v>
      </c>
      <c r="L13" s="104">
        <f>'FoF3'!AK8</f>
        <v>6.1</v>
      </c>
      <c r="M13" s="114">
        <f t="shared" si="6"/>
        <v>8.8023088023088025</v>
      </c>
      <c r="N13" s="104">
        <f>'FoF3'!DE8</f>
        <v>2.5812029700000001</v>
      </c>
      <c r="O13" s="114">
        <f t="shared" si="7"/>
        <v>0.78401724040774545</v>
      </c>
      <c r="P13" s="104"/>
      <c r="Q13" s="114">
        <f t="shared" si="8"/>
        <v>0</v>
      </c>
      <c r="R13" s="104">
        <f>'FoF3'!GB8</f>
        <v>-0.8</v>
      </c>
      <c r="S13" s="114">
        <f t="shared" si="9"/>
        <v>-3.3057851239669422</v>
      </c>
      <c r="T13" s="104">
        <f>'FoF4'!DT8</f>
        <v>5.6040000000000001</v>
      </c>
      <c r="U13" s="114">
        <f t="shared" si="10"/>
        <v>14.752803664507978</v>
      </c>
    </row>
    <row r="14" spans="1:21" ht="12.75" customHeight="1">
      <c r="A14" s="41" t="s">
        <v>151</v>
      </c>
      <c r="B14" s="104">
        <f t="shared" si="0"/>
        <v>0.2</v>
      </c>
      <c r="C14" s="114">
        <f t="shared" si="1"/>
        <v>3.1184749399123239E-2</v>
      </c>
      <c r="D14" s="104"/>
      <c r="E14" s="114">
        <f t="shared" si="2"/>
        <v>0</v>
      </c>
      <c r="F14" s="14">
        <v>0</v>
      </c>
      <c r="G14" s="114">
        <f t="shared" si="3"/>
        <v>0</v>
      </c>
      <c r="H14" s="104">
        <v>0.2</v>
      </c>
      <c r="I14" s="114">
        <f t="shared" si="4"/>
        <v>0.82987551867219933</v>
      </c>
      <c r="J14" s="14">
        <v>0</v>
      </c>
      <c r="K14" s="114">
        <f>J13/J$21*100</f>
        <v>2.2581852596747249</v>
      </c>
      <c r="L14" s="14">
        <v>0</v>
      </c>
      <c r="M14" s="114">
        <f t="shared" si="6"/>
        <v>0</v>
      </c>
      <c r="N14" s="14">
        <v>0</v>
      </c>
      <c r="O14" s="114">
        <f t="shared" si="7"/>
        <v>0</v>
      </c>
      <c r="P14" s="104"/>
      <c r="Q14" s="114">
        <f t="shared" si="8"/>
        <v>0</v>
      </c>
      <c r="R14" s="14">
        <v>0</v>
      </c>
      <c r="S14" s="114">
        <f>R13/R$21*100</f>
        <v>-3.3057851239669422</v>
      </c>
      <c r="T14" s="14">
        <v>0</v>
      </c>
      <c r="U14" s="114">
        <f t="shared" si="10"/>
        <v>0</v>
      </c>
    </row>
    <row r="15" spans="1:21" ht="12.75" customHeight="1" thickBot="1">
      <c r="A15" s="41" t="s">
        <v>153</v>
      </c>
      <c r="B15" s="104">
        <f t="shared" si="0"/>
        <v>0</v>
      </c>
      <c r="C15" s="114">
        <f t="shared" si="1"/>
        <v>0</v>
      </c>
      <c r="D15" s="104"/>
      <c r="E15" s="114">
        <f t="shared" si="2"/>
        <v>0</v>
      </c>
      <c r="F15" s="104">
        <v>0</v>
      </c>
      <c r="G15" s="114">
        <f t="shared" si="3"/>
        <v>0</v>
      </c>
      <c r="H15" s="104"/>
      <c r="I15" s="114">
        <f t="shared" si="4"/>
        <v>0</v>
      </c>
      <c r="J15" s="104">
        <v>0</v>
      </c>
      <c r="K15" s="114">
        <f t="shared" si="5"/>
        <v>0</v>
      </c>
      <c r="L15" s="104">
        <v>0</v>
      </c>
      <c r="M15" s="114">
        <f t="shared" si="6"/>
        <v>0</v>
      </c>
      <c r="N15" s="104">
        <v>0</v>
      </c>
      <c r="O15" s="114">
        <f t="shared" si="7"/>
        <v>0</v>
      </c>
      <c r="P15" s="104"/>
      <c r="Q15" s="114">
        <f t="shared" si="8"/>
        <v>0</v>
      </c>
      <c r="R15" s="104">
        <v>0</v>
      </c>
      <c r="S15" s="114">
        <f t="shared" si="9"/>
        <v>0</v>
      </c>
      <c r="T15" s="104">
        <v>0</v>
      </c>
      <c r="U15" s="114">
        <f t="shared" si="10"/>
        <v>0</v>
      </c>
    </row>
    <row r="16" spans="1:21" ht="12.75" customHeight="1" thickBot="1">
      <c r="A16" s="40" t="s">
        <v>155</v>
      </c>
      <c r="B16" s="113">
        <f t="shared" si="0"/>
        <v>15.151600202491</v>
      </c>
      <c r="C16" s="115">
        <f t="shared" si="1"/>
        <v>2.3624942765519337</v>
      </c>
      <c r="D16" s="113">
        <f>SUM(D8:D15)</f>
        <v>0.2</v>
      </c>
      <c r="E16" s="115">
        <f t="shared" si="2"/>
        <v>0.20429009193054137</v>
      </c>
      <c r="F16" s="113">
        <f>SUM(F8:F15)</f>
        <v>0.9</v>
      </c>
      <c r="G16" s="115">
        <f t="shared" si="3"/>
        <v>12.857142857142859</v>
      </c>
      <c r="H16" s="113">
        <f>SUM(H8:H15)</f>
        <v>0.2</v>
      </c>
      <c r="I16" s="115">
        <f t="shared" si="4"/>
        <v>0.82987551867219933</v>
      </c>
      <c r="J16" s="113">
        <f>SUM(J8:J15)</f>
        <v>0.36639723249100103</v>
      </c>
      <c r="K16" s="115">
        <f t="shared" si="5"/>
        <v>2.2581852596747249</v>
      </c>
      <c r="L16" s="113">
        <f>SUM(L8:L15)</f>
        <v>6.1</v>
      </c>
      <c r="M16" s="115">
        <f t="shared" si="6"/>
        <v>8.8023088023088025</v>
      </c>
      <c r="N16" s="113">
        <f>SUM(N8:N15)</f>
        <v>2.5812029700000001</v>
      </c>
      <c r="O16" s="115">
        <f t="shared" si="7"/>
        <v>0.78401724040774545</v>
      </c>
      <c r="P16" s="113">
        <f>SUM(P8:P15)</f>
        <v>0</v>
      </c>
      <c r="Q16" s="115">
        <f t="shared" si="8"/>
        <v>0</v>
      </c>
      <c r="R16" s="113">
        <f>SUM(R8:R15)</f>
        <v>-0.8</v>
      </c>
      <c r="S16" s="115">
        <f t="shared" si="9"/>
        <v>-3.3057851239669422</v>
      </c>
      <c r="T16" s="113">
        <f>SUM(T8:T15)</f>
        <v>5.6040000000000001</v>
      </c>
      <c r="U16" s="115">
        <f t="shared" si="10"/>
        <v>14.752803664507978</v>
      </c>
    </row>
    <row r="17" spans="1:21" ht="12.75" customHeight="1">
      <c r="A17" s="41" t="s">
        <v>288</v>
      </c>
      <c r="B17" s="104">
        <f t="shared" si="0"/>
        <v>615.28752822937963</v>
      </c>
      <c r="C17" s="114">
        <f t="shared" si="1"/>
        <v>95.937936881195839</v>
      </c>
      <c r="D17" s="104">
        <v>90.9</v>
      </c>
      <c r="E17" s="114">
        <f t="shared" si="2"/>
        <v>92.849846782431058</v>
      </c>
      <c r="F17" s="104">
        <f>SUM('FoF1'!BO9:BO12)</f>
        <v>6.1</v>
      </c>
      <c r="G17" s="114">
        <f t="shared" si="3"/>
        <v>87.142857142857139</v>
      </c>
      <c r="H17" s="104">
        <v>21.5</v>
      </c>
      <c r="I17" s="114">
        <f t="shared" si="4"/>
        <v>89.211618257261421</v>
      </c>
      <c r="J17" s="104">
        <f>SUM('FoF2'!DE9:DE12)</f>
        <v>15.858898319379616</v>
      </c>
      <c r="K17" s="114">
        <f t="shared" si="5"/>
        <v>97.741814740325282</v>
      </c>
      <c r="L17" s="104">
        <f>SUM('FoF3'!AK9:AK12)</f>
        <v>63.2</v>
      </c>
      <c r="M17" s="114">
        <f t="shared" si="6"/>
        <v>91.197691197691213</v>
      </c>
      <c r="N17" s="104">
        <f>SUM('FoF3'!DE9:DE12)</f>
        <v>326.64662991</v>
      </c>
      <c r="O17" s="114">
        <f t="shared" si="7"/>
        <v>99.215982759592265</v>
      </c>
      <c r="P17" s="104">
        <v>33.700000000000003</v>
      </c>
      <c r="Q17" s="114">
        <f t="shared" si="8"/>
        <v>95.197740112994339</v>
      </c>
      <c r="R17" s="104">
        <f>SUM('FoF3'!GB9:GB12)</f>
        <v>25</v>
      </c>
      <c r="S17" s="114">
        <f t="shared" si="9"/>
        <v>103.30578512396696</v>
      </c>
      <c r="T17" s="104">
        <f>SUM('FoF4'!DT9:DT12)</f>
        <v>32.381999999999998</v>
      </c>
      <c r="U17" s="114">
        <f t="shared" si="10"/>
        <v>85.247196335492021</v>
      </c>
    </row>
    <row r="18" spans="1:21" ht="12.75" customHeight="1">
      <c r="A18" s="41" t="s">
        <v>289</v>
      </c>
      <c r="B18" s="104">
        <f t="shared" si="0"/>
        <v>10.899999999999999</v>
      </c>
      <c r="C18" s="114">
        <f t="shared" si="1"/>
        <v>1.6995688422522162</v>
      </c>
      <c r="D18" s="104">
        <v>6.8</v>
      </c>
      <c r="E18" s="114">
        <f t="shared" si="2"/>
        <v>6.9458631256384056</v>
      </c>
      <c r="F18" s="104"/>
      <c r="G18" s="114">
        <f t="shared" si="3"/>
        <v>0</v>
      </c>
      <c r="H18" s="104">
        <v>2.4</v>
      </c>
      <c r="I18" s="114">
        <f t="shared" si="4"/>
        <v>9.9585062240663902</v>
      </c>
      <c r="J18" s="104"/>
      <c r="K18" s="114">
        <f t="shared" si="5"/>
        <v>0</v>
      </c>
      <c r="L18" s="104"/>
      <c r="M18" s="114">
        <f t="shared" si="6"/>
        <v>0</v>
      </c>
      <c r="N18" s="104"/>
      <c r="O18" s="114">
        <f t="shared" si="7"/>
        <v>0</v>
      </c>
      <c r="P18" s="104">
        <v>1.7</v>
      </c>
      <c r="Q18" s="114">
        <f t="shared" si="8"/>
        <v>4.8022598870056488</v>
      </c>
      <c r="R18" s="104"/>
      <c r="S18" s="114">
        <f t="shared" si="9"/>
        <v>0</v>
      </c>
      <c r="T18" s="104"/>
      <c r="U18" s="114">
        <f t="shared" si="10"/>
        <v>0</v>
      </c>
    </row>
    <row r="19" spans="1:21" ht="12.75" customHeight="1" thickBot="1">
      <c r="A19" s="41" t="s">
        <v>290</v>
      </c>
      <c r="B19" s="104">
        <f t="shared" si="0"/>
        <v>0</v>
      </c>
      <c r="C19" s="114">
        <f t="shared" si="1"/>
        <v>0</v>
      </c>
      <c r="D19" s="104"/>
      <c r="E19" s="114">
        <f t="shared" si="2"/>
        <v>0</v>
      </c>
      <c r="F19" s="104"/>
      <c r="G19" s="114">
        <f t="shared" si="3"/>
        <v>0</v>
      </c>
      <c r="H19" s="104">
        <v>0</v>
      </c>
      <c r="I19" s="114">
        <f t="shared" si="4"/>
        <v>0</v>
      </c>
      <c r="J19" s="104"/>
      <c r="K19" s="114">
        <f t="shared" si="5"/>
        <v>0</v>
      </c>
      <c r="L19" s="104"/>
      <c r="M19" s="114">
        <f t="shared" si="6"/>
        <v>0</v>
      </c>
      <c r="N19" s="104"/>
      <c r="O19" s="114">
        <f t="shared" si="7"/>
        <v>0</v>
      </c>
      <c r="P19" s="104"/>
      <c r="Q19" s="114">
        <f t="shared" si="8"/>
        <v>0</v>
      </c>
      <c r="R19" s="104"/>
      <c r="S19" s="114">
        <f t="shared" si="9"/>
        <v>0</v>
      </c>
      <c r="T19" s="104"/>
      <c r="U19" s="114">
        <f t="shared" si="10"/>
        <v>0</v>
      </c>
    </row>
    <row r="20" spans="1:21" ht="12.75" customHeight="1" thickBot="1">
      <c r="A20" s="40" t="s">
        <v>156</v>
      </c>
      <c r="B20" s="113">
        <f t="shared" si="0"/>
        <v>626.1875282293795</v>
      </c>
      <c r="C20" s="115">
        <f t="shared" si="1"/>
        <v>97.637505723448044</v>
      </c>
      <c r="D20" s="113">
        <f>SUM(D17:D19)</f>
        <v>97.7</v>
      </c>
      <c r="E20" s="115">
        <f t="shared" si="2"/>
        <v>99.795709908069455</v>
      </c>
      <c r="F20" s="113">
        <f>SUM(F17:F19)</f>
        <v>6.1</v>
      </c>
      <c r="G20" s="115">
        <f t="shared" si="3"/>
        <v>87.142857142857139</v>
      </c>
      <c r="H20" s="113">
        <f>SUM(H17:H19)</f>
        <v>23.9</v>
      </c>
      <c r="I20" s="115">
        <f t="shared" si="4"/>
        <v>99.170124481327804</v>
      </c>
      <c r="J20" s="113">
        <f>SUM(J17:J19)</f>
        <v>15.858898319379616</v>
      </c>
      <c r="K20" s="115">
        <f t="shared" si="5"/>
        <v>97.741814740325282</v>
      </c>
      <c r="L20" s="113">
        <f>SUM(L17:L19)</f>
        <v>63.2</v>
      </c>
      <c r="M20" s="115">
        <f t="shared" si="6"/>
        <v>91.197691197691213</v>
      </c>
      <c r="N20" s="113">
        <f>SUM(N17:N19)</f>
        <v>326.64662991</v>
      </c>
      <c r="O20" s="115">
        <f t="shared" si="7"/>
        <v>99.215982759592265</v>
      </c>
      <c r="P20" s="113">
        <f>SUM(P17:P19)</f>
        <v>35.400000000000006</v>
      </c>
      <c r="Q20" s="115">
        <f t="shared" si="8"/>
        <v>100</v>
      </c>
      <c r="R20" s="113">
        <f>SUM(R17:R19)</f>
        <v>25</v>
      </c>
      <c r="S20" s="115">
        <f t="shared" si="9"/>
        <v>103.30578512396696</v>
      </c>
      <c r="T20" s="113">
        <f>SUM(T17:T19)</f>
        <v>32.381999999999998</v>
      </c>
      <c r="U20" s="115">
        <f t="shared" si="10"/>
        <v>85.247196335492021</v>
      </c>
    </row>
    <row r="21" spans="1:21" ht="12.75" customHeight="1" thickBot="1">
      <c r="A21" s="40" t="s">
        <v>158</v>
      </c>
      <c r="B21" s="113">
        <f t="shared" si="0"/>
        <v>641.33912843187068</v>
      </c>
      <c r="C21" s="115">
        <f t="shared" si="1"/>
        <v>100</v>
      </c>
      <c r="D21" s="113">
        <f>D20+D16</f>
        <v>97.9</v>
      </c>
      <c r="E21" s="115">
        <f t="shared" si="2"/>
        <v>100</v>
      </c>
      <c r="F21" s="113">
        <f>F16+F20</f>
        <v>7</v>
      </c>
      <c r="G21" s="115">
        <f t="shared" si="3"/>
        <v>100</v>
      </c>
      <c r="H21" s="113">
        <f>H20+H16</f>
        <v>24.099999999999998</v>
      </c>
      <c r="I21" s="115">
        <f t="shared" si="4"/>
        <v>100</v>
      </c>
      <c r="J21" s="113">
        <f>J16+J20</f>
        <v>16.225295551870616</v>
      </c>
      <c r="K21" s="115">
        <f t="shared" si="5"/>
        <v>100</v>
      </c>
      <c r="L21" s="113">
        <f>L16+L20</f>
        <v>69.3</v>
      </c>
      <c r="M21" s="115">
        <f t="shared" si="6"/>
        <v>100</v>
      </c>
      <c r="N21" s="113">
        <f>N16+N20</f>
        <v>329.22783287999999</v>
      </c>
      <c r="O21" s="115">
        <f t="shared" si="7"/>
        <v>100</v>
      </c>
      <c r="P21" s="113">
        <f>P20+P16</f>
        <v>35.400000000000006</v>
      </c>
      <c r="Q21" s="115">
        <f t="shared" si="8"/>
        <v>100</v>
      </c>
      <c r="R21" s="113">
        <f>R16+R20</f>
        <v>24.2</v>
      </c>
      <c r="S21" s="115">
        <f t="shared" si="9"/>
        <v>100</v>
      </c>
      <c r="T21" s="113">
        <f>T16+T20</f>
        <v>37.985999999999997</v>
      </c>
      <c r="U21" s="115">
        <f t="shared" si="10"/>
        <v>100</v>
      </c>
    </row>
    <row r="22" spans="1:21" ht="12.75" customHeight="1">
      <c r="A22" s="14" t="s">
        <v>160</v>
      </c>
      <c r="B22" s="104">
        <f t="shared" si="0"/>
        <v>0</v>
      </c>
      <c r="C22" s="15">
        <f t="shared" si="1"/>
        <v>0</v>
      </c>
      <c r="D22" s="104"/>
      <c r="E22" s="15">
        <f t="shared" si="2"/>
        <v>0</v>
      </c>
      <c r="F22" s="104"/>
      <c r="G22" s="15"/>
      <c r="H22" s="104"/>
      <c r="I22" s="15">
        <f t="shared" si="4"/>
        <v>0</v>
      </c>
      <c r="J22" s="104"/>
      <c r="K22" s="15"/>
      <c r="L22" s="104"/>
      <c r="M22" s="15"/>
      <c r="N22" s="104"/>
      <c r="O22" s="15"/>
      <c r="P22" s="104"/>
      <c r="Q22" s="15">
        <f t="shared" si="8"/>
        <v>0</v>
      </c>
      <c r="R22" s="104"/>
      <c r="S22" s="15"/>
      <c r="T22" s="104"/>
      <c r="U22" s="15"/>
    </row>
    <row r="23" spans="1:21" ht="12.75" customHeight="1">
      <c r="A23" s="14" t="s">
        <v>260</v>
      </c>
      <c r="B23" s="104">
        <f t="shared" si="0"/>
        <v>0</v>
      </c>
      <c r="C23" s="15">
        <f t="shared" si="1"/>
        <v>0</v>
      </c>
      <c r="D23" s="104"/>
      <c r="E23" s="15">
        <f t="shared" si="2"/>
        <v>0</v>
      </c>
      <c r="F23" s="104"/>
      <c r="G23" s="15"/>
      <c r="H23" s="104"/>
      <c r="I23" s="15">
        <f t="shared" si="4"/>
        <v>0</v>
      </c>
      <c r="J23" s="104"/>
      <c r="K23" s="15"/>
      <c r="L23" s="104"/>
      <c r="M23" s="15"/>
      <c r="N23" s="104"/>
      <c r="O23" s="15"/>
      <c r="P23" s="104"/>
      <c r="Q23" s="15">
        <f t="shared" si="8"/>
        <v>0</v>
      </c>
      <c r="R23" s="104"/>
      <c r="S23" s="15"/>
      <c r="T23" s="104"/>
      <c r="U23" s="15"/>
    </row>
    <row r="24" spans="1:21" ht="12.75" customHeight="1" thickBot="1">
      <c r="A24" s="14" t="s">
        <v>262</v>
      </c>
      <c r="B24" s="104">
        <f t="shared" si="0"/>
        <v>0</v>
      </c>
      <c r="C24" s="15">
        <f t="shared" si="1"/>
        <v>0</v>
      </c>
      <c r="D24" s="104"/>
      <c r="E24" s="15">
        <f t="shared" si="2"/>
        <v>0</v>
      </c>
      <c r="F24" s="104"/>
      <c r="G24" s="15"/>
      <c r="H24" s="104"/>
      <c r="I24" s="15">
        <f t="shared" si="4"/>
        <v>0</v>
      </c>
      <c r="J24" s="104"/>
      <c r="K24" s="15"/>
      <c r="L24" s="104"/>
      <c r="M24" s="15"/>
      <c r="N24" s="104"/>
      <c r="O24" s="15"/>
      <c r="P24" s="104"/>
      <c r="Q24" s="15">
        <f t="shared" si="8"/>
        <v>0</v>
      </c>
      <c r="R24" s="104"/>
      <c r="S24" s="15"/>
      <c r="T24" s="104"/>
      <c r="U24" s="15"/>
    </row>
    <row r="25" spans="1:21" ht="12.75" customHeight="1" thickBot="1">
      <c r="A25" s="40" t="s">
        <v>164</v>
      </c>
      <c r="B25" s="113">
        <f t="shared" si="0"/>
        <v>0</v>
      </c>
      <c r="C25" s="115">
        <f t="shared" si="1"/>
        <v>0</v>
      </c>
      <c r="D25" s="113">
        <f>SUM(D22:D24)</f>
        <v>0</v>
      </c>
      <c r="E25" s="115">
        <f t="shared" si="2"/>
        <v>0</v>
      </c>
      <c r="F25" s="113"/>
      <c r="G25" s="115"/>
      <c r="H25" s="113">
        <f>SUM(H22:H24)</f>
        <v>0</v>
      </c>
      <c r="I25" s="115">
        <f t="shared" si="4"/>
        <v>0</v>
      </c>
      <c r="J25" s="113"/>
      <c r="K25" s="115"/>
      <c r="L25" s="113"/>
      <c r="M25" s="115"/>
      <c r="N25" s="113"/>
      <c r="O25" s="115"/>
      <c r="P25" s="113">
        <f>SUM(P22:P24)</f>
        <v>0</v>
      </c>
      <c r="Q25" s="115">
        <f t="shared" si="8"/>
        <v>0</v>
      </c>
      <c r="R25" s="113"/>
      <c r="S25" s="115"/>
      <c r="T25" s="113"/>
      <c r="U25" s="115"/>
    </row>
    <row r="26" spans="1:21" ht="12.75" customHeight="1" thickBot="1">
      <c r="B26" s="104"/>
      <c r="C26" s="114"/>
      <c r="D26" s="104"/>
      <c r="E26" s="114"/>
      <c r="F26" s="104"/>
      <c r="G26" s="114"/>
      <c r="H26" s="104"/>
      <c r="I26" s="114"/>
      <c r="J26" s="104"/>
      <c r="K26" s="114"/>
      <c r="L26" s="104"/>
      <c r="M26" s="114"/>
      <c r="N26" s="104"/>
      <c r="O26" s="114"/>
      <c r="P26" s="104"/>
      <c r="Q26" s="114"/>
      <c r="R26" s="272"/>
      <c r="S26" s="114"/>
      <c r="T26" s="104"/>
      <c r="U26" s="114"/>
    </row>
    <row r="27" spans="1:21" s="51" customFormat="1" ht="12.75" customHeight="1">
      <c r="A27" s="19" t="s">
        <v>152</v>
      </c>
      <c r="B27" s="132">
        <f>D27+H27+J27+F27+L27+N27+P27+R27+T27</f>
        <v>474</v>
      </c>
      <c r="C27" s="154"/>
      <c r="D27" s="132">
        <v>164</v>
      </c>
      <c r="E27" s="154"/>
      <c r="F27" s="132"/>
      <c r="G27" s="154"/>
      <c r="H27" s="132">
        <v>6</v>
      </c>
      <c r="I27" s="154"/>
      <c r="J27" s="132"/>
      <c r="K27" s="154"/>
      <c r="L27" s="132"/>
      <c r="M27" s="154"/>
      <c r="N27" s="132"/>
      <c r="O27" s="154"/>
      <c r="P27" s="132">
        <v>304</v>
      </c>
      <c r="Q27" s="154"/>
      <c r="R27" s="273"/>
      <c r="S27" s="154"/>
      <c r="T27" s="132"/>
      <c r="U27" s="154"/>
    </row>
    <row r="28" spans="1:21" s="51" customFormat="1" ht="12.75" customHeight="1" thickBot="1">
      <c r="A28" s="20" t="s">
        <v>154</v>
      </c>
      <c r="B28" s="116">
        <f>B21/B27*1000000</f>
        <v>1353036.1359322167</v>
      </c>
      <c r="C28" s="155"/>
      <c r="D28" s="116">
        <f>D21/D27*1000000</f>
        <v>596951.21951219521</v>
      </c>
      <c r="E28" s="155"/>
      <c r="F28" s="116"/>
      <c r="G28" s="155"/>
      <c r="H28" s="116">
        <f>H21/H27*1000000</f>
        <v>4016666.6666666665</v>
      </c>
      <c r="I28" s="155"/>
      <c r="J28" s="116"/>
      <c r="K28" s="155"/>
      <c r="L28" s="116"/>
      <c r="M28" s="155"/>
      <c r="N28" s="116"/>
      <c r="O28" s="155"/>
      <c r="P28" s="116">
        <f>P21/P27*1000000</f>
        <v>116447.36842105264</v>
      </c>
      <c r="Q28" s="155"/>
      <c r="R28" s="116"/>
      <c r="S28" s="155"/>
      <c r="T28" s="116"/>
      <c r="U28" s="155"/>
    </row>
    <row r="29" spans="1:21" ht="12.75" customHeight="1">
      <c r="B29" s="104"/>
      <c r="C29" s="114"/>
      <c r="D29" s="104"/>
      <c r="E29" s="114"/>
      <c r="F29" s="104"/>
      <c r="G29" s="114"/>
      <c r="H29" s="104"/>
      <c r="I29" s="114"/>
      <c r="J29" s="104"/>
      <c r="K29" s="114"/>
      <c r="L29" s="104"/>
      <c r="M29" s="114"/>
      <c r="N29" s="104"/>
      <c r="O29" s="114"/>
      <c r="P29" s="104"/>
      <c r="Q29" s="114"/>
      <c r="R29" s="104"/>
      <c r="S29" s="114"/>
      <c r="T29" s="104"/>
      <c r="U29" s="114"/>
    </row>
    <row r="30" spans="1:21" ht="12.75" customHeight="1">
      <c r="A30" s="7" t="s">
        <v>165</v>
      </c>
      <c r="B30" s="17" t="s">
        <v>79</v>
      </c>
      <c r="C30" s="60"/>
      <c r="D30" s="17" t="str">
        <f>D3</f>
        <v>ABSA</v>
      </c>
      <c r="E30" s="60"/>
      <c r="F30" s="17"/>
      <c r="G30" s="60"/>
      <c r="H30" s="17" t="str">
        <f>H3</f>
        <v>CORIS CAPITAL</v>
      </c>
      <c r="I30" s="60"/>
      <c r="J30" s="17"/>
      <c r="K30" s="60"/>
      <c r="L30" s="17"/>
      <c r="M30" s="60"/>
      <c r="N30" s="17"/>
      <c r="O30" s="60"/>
      <c r="P30" s="17" t="str">
        <f>P3</f>
        <v xml:space="preserve">RMB </v>
      </c>
      <c r="Q30" s="60"/>
      <c r="R30" s="17"/>
      <c r="S30" s="60"/>
      <c r="T30" s="17"/>
      <c r="U30" s="60"/>
    </row>
    <row r="31" spans="1:21" ht="12.75" customHeight="1">
      <c r="A31" s="109"/>
      <c r="B31" s="72"/>
      <c r="C31" s="61"/>
      <c r="D31" s="72" t="str">
        <f>D4</f>
        <v>GLOBAL BOND</v>
      </c>
      <c r="E31" s="61"/>
      <c r="F31" s="72"/>
      <c r="G31" s="61"/>
      <c r="H31" s="72" t="str">
        <f>H4</f>
        <v>INTERNATIONAL BOND</v>
      </c>
      <c r="I31" s="61"/>
      <c r="J31" s="72"/>
      <c r="K31" s="61"/>
      <c r="L31" s="72"/>
      <c r="M31" s="61"/>
      <c r="N31" s="72"/>
      <c r="O31" s="61"/>
      <c r="P31" s="72" t="str">
        <f>P4</f>
        <v>INTERNATIONAL BOND</v>
      </c>
      <c r="Q31" s="61"/>
      <c r="R31" s="72"/>
      <c r="S31" s="61"/>
      <c r="T31" s="72"/>
      <c r="U31" s="61"/>
    </row>
    <row r="32" spans="1:21" ht="12.75" customHeight="1">
      <c r="A32" s="18"/>
      <c r="B32" s="18" t="s">
        <v>83</v>
      </c>
      <c r="C32" s="48" t="s">
        <v>16</v>
      </c>
      <c r="D32" s="18" t="s">
        <v>83</v>
      </c>
      <c r="E32" s="48" t="s">
        <v>16</v>
      </c>
      <c r="F32" s="18"/>
      <c r="G32" s="48"/>
      <c r="H32" s="18" t="s">
        <v>83</v>
      </c>
      <c r="I32" s="48" t="s">
        <v>16</v>
      </c>
      <c r="J32" s="18"/>
      <c r="K32" s="48"/>
      <c r="L32" s="18"/>
      <c r="M32" s="48"/>
      <c r="N32" s="18"/>
      <c r="O32" s="48"/>
      <c r="P32" s="18" t="s">
        <v>83</v>
      </c>
      <c r="Q32" s="48" t="s">
        <v>16</v>
      </c>
      <c r="R32" s="18"/>
      <c r="S32" s="48"/>
      <c r="T32" s="18"/>
      <c r="U32" s="48"/>
    </row>
    <row r="33" spans="1:21" ht="12.75" customHeight="1">
      <c r="A33" s="14" t="s">
        <v>166</v>
      </c>
      <c r="B33" s="104">
        <f t="shared" ref="B33:B41" si="11">P33+L33+F33+D33+H33+N33+T33+R33+J33</f>
        <v>11.241317930000001</v>
      </c>
      <c r="C33" s="114">
        <f t="shared" ref="C33:C41" si="12">B33/B$21*100</f>
        <v>1.7527884128146038</v>
      </c>
      <c r="D33" s="104">
        <v>6.9921659600000003</v>
      </c>
      <c r="E33" s="114">
        <f t="shared" ref="E33:E41" si="13">D33/D$21*100</f>
        <v>7.1421511338100094</v>
      </c>
      <c r="F33" s="104"/>
      <c r="G33" s="114"/>
      <c r="H33" s="104">
        <v>2.54915197</v>
      </c>
      <c r="I33" s="114">
        <f t="shared" ref="I33:I41" si="14">H33/H$21*100</f>
        <v>10.577394066390044</v>
      </c>
      <c r="J33" s="104"/>
      <c r="K33" s="114"/>
      <c r="L33" s="104"/>
      <c r="M33" s="114"/>
      <c r="N33" s="104"/>
      <c r="O33" s="114"/>
      <c r="P33" s="104">
        <v>1.7</v>
      </c>
      <c r="Q33" s="114">
        <f t="shared" ref="Q33:Q41" si="15">P33/P$21*100</f>
        <v>4.8022598870056488</v>
      </c>
      <c r="R33" s="104"/>
      <c r="S33" s="114"/>
      <c r="T33" s="104"/>
      <c r="U33" s="114"/>
    </row>
    <row r="34" spans="1:21" ht="12.75" customHeight="1">
      <c r="A34" s="14" t="s">
        <v>167</v>
      </c>
      <c r="B34" s="104">
        <f t="shared" si="11"/>
        <v>3.8787758500000002</v>
      </c>
      <c r="C34" s="114">
        <f t="shared" si="12"/>
        <v>0.6047932642881062</v>
      </c>
      <c r="D34" s="104">
        <v>3.8787758500000002</v>
      </c>
      <c r="E34" s="114">
        <f t="shared" si="13"/>
        <v>3.9619773748723186</v>
      </c>
      <c r="F34" s="104"/>
      <c r="G34" s="114"/>
      <c r="H34" s="104">
        <v>0</v>
      </c>
      <c r="I34" s="114">
        <f t="shared" si="14"/>
        <v>0</v>
      </c>
      <c r="J34" s="104"/>
      <c r="K34" s="114"/>
      <c r="L34" s="104"/>
      <c r="M34" s="114"/>
      <c r="N34" s="104"/>
      <c r="O34" s="114"/>
      <c r="P34" s="104">
        <v>0</v>
      </c>
      <c r="Q34" s="114">
        <f t="shared" si="15"/>
        <v>0</v>
      </c>
      <c r="R34" s="104"/>
      <c r="S34" s="114"/>
      <c r="T34" s="104"/>
      <c r="U34" s="114"/>
    </row>
    <row r="35" spans="1:21" ht="12.75" customHeight="1">
      <c r="A35" s="14" t="s">
        <v>168</v>
      </c>
      <c r="B35" s="104">
        <f t="shared" si="11"/>
        <v>5.0373799999999997</v>
      </c>
      <c r="C35" s="114">
        <f t="shared" si="12"/>
        <v>0.78544716464077713</v>
      </c>
      <c r="D35" s="104">
        <v>5.0373799999999997</v>
      </c>
      <c r="E35" s="114">
        <f t="shared" si="13"/>
        <v>5.1454341164453519</v>
      </c>
      <c r="F35" s="104"/>
      <c r="G35" s="114"/>
      <c r="H35" s="104">
        <v>0</v>
      </c>
      <c r="I35" s="114">
        <f t="shared" si="14"/>
        <v>0</v>
      </c>
      <c r="J35" s="104"/>
      <c r="K35" s="114"/>
      <c r="L35" s="104"/>
      <c r="M35" s="114"/>
      <c r="N35" s="104"/>
      <c r="O35" s="114"/>
      <c r="P35" s="104">
        <v>0</v>
      </c>
      <c r="Q35" s="114">
        <f t="shared" si="15"/>
        <v>0</v>
      </c>
      <c r="R35" s="104"/>
      <c r="S35" s="114"/>
      <c r="T35" s="104"/>
      <c r="U35" s="114"/>
    </row>
    <row r="36" spans="1:21" ht="12.75" customHeight="1">
      <c r="A36" s="14" t="s">
        <v>169</v>
      </c>
      <c r="B36" s="104">
        <f t="shared" si="11"/>
        <v>10.29221319</v>
      </c>
      <c r="C36" s="114">
        <f t="shared" si="12"/>
        <v>1.6048004454625038</v>
      </c>
      <c r="D36" s="104">
        <v>10.29221319</v>
      </c>
      <c r="E36" s="114">
        <f t="shared" si="13"/>
        <v>10.512985893769152</v>
      </c>
      <c r="F36" s="104"/>
      <c r="G36" s="114"/>
      <c r="H36" s="104">
        <v>0</v>
      </c>
      <c r="I36" s="114">
        <f t="shared" si="14"/>
        <v>0</v>
      </c>
      <c r="J36" s="104"/>
      <c r="K36" s="114"/>
      <c r="L36" s="104"/>
      <c r="M36" s="114"/>
      <c r="N36" s="104"/>
      <c r="O36" s="114"/>
      <c r="P36" s="104">
        <v>0</v>
      </c>
      <c r="Q36" s="114">
        <f t="shared" si="15"/>
        <v>0</v>
      </c>
      <c r="R36" s="104"/>
      <c r="S36" s="114"/>
      <c r="T36" s="104"/>
      <c r="U36" s="114"/>
    </row>
    <row r="37" spans="1:21" ht="12.75" customHeight="1">
      <c r="A37" s="14" t="s">
        <v>170</v>
      </c>
      <c r="B37" s="104">
        <f t="shared" si="11"/>
        <v>48.767471043449</v>
      </c>
      <c r="C37" s="114">
        <f t="shared" si="12"/>
        <v>7.6040068165947803</v>
      </c>
      <c r="D37" s="104">
        <v>39.82803457</v>
      </c>
      <c r="E37" s="114">
        <f t="shared" si="13"/>
        <v>40.682364218590394</v>
      </c>
      <c r="F37" s="104"/>
      <c r="G37" s="114"/>
      <c r="H37" s="104">
        <v>5.3394364734490001</v>
      </c>
      <c r="I37" s="114">
        <f t="shared" si="14"/>
        <v>22.155338064103734</v>
      </c>
      <c r="J37" s="104"/>
      <c r="K37" s="114"/>
      <c r="L37" s="104"/>
      <c r="M37" s="114"/>
      <c r="N37" s="104"/>
      <c r="O37" s="114"/>
      <c r="P37" s="104">
        <v>3.6</v>
      </c>
      <c r="Q37" s="114">
        <f t="shared" si="15"/>
        <v>10.169491525423728</v>
      </c>
      <c r="R37" s="104"/>
      <c r="S37" s="114"/>
      <c r="T37" s="104"/>
      <c r="U37" s="114"/>
    </row>
    <row r="38" spans="1:21" ht="12.75" customHeight="1">
      <c r="A38" s="14" t="s">
        <v>171</v>
      </c>
      <c r="B38" s="104">
        <f t="shared" si="11"/>
        <v>34.942363092672998</v>
      </c>
      <c r="C38" s="114">
        <f t="shared" si="12"/>
        <v>5.4483441822909011</v>
      </c>
      <c r="D38" s="104">
        <v>24.850527739999997</v>
      </c>
      <c r="E38" s="114">
        <f t="shared" si="13"/>
        <v>25.383582982635339</v>
      </c>
      <c r="F38" s="104"/>
      <c r="G38" s="114"/>
      <c r="H38" s="104">
        <v>10.091835352673</v>
      </c>
      <c r="I38" s="114">
        <f t="shared" si="14"/>
        <v>41.87483548826971</v>
      </c>
      <c r="J38" s="104"/>
      <c r="K38" s="114"/>
      <c r="L38" s="104"/>
      <c r="M38" s="114"/>
      <c r="N38" s="104"/>
      <c r="O38" s="114"/>
      <c r="P38" s="104">
        <v>0</v>
      </c>
      <c r="Q38" s="114">
        <f t="shared" si="15"/>
        <v>0</v>
      </c>
      <c r="R38" s="104"/>
      <c r="S38" s="114"/>
      <c r="T38" s="104"/>
      <c r="U38" s="114"/>
    </row>
    <row r="39" spans="1:21" ht="12.75" customHeight="1">
      <c r="A39" s="14" t="s">
        <v>172</v>
      </c>
      <c r="B39" s="104">
        <f t="shared" si="11"/>
        <v>31.853326358268504</v>
      </c>
      <c r="C39" s="114">
        <f t="shared" si="12"/>
        <v>4.9666900000554506</v>
      </c>
      <c r="D39" s="104">
        <v>5.6790657800000002</v>
      </c>
      <c r="E39" s="114">
        <f t="shared" si="13"/>
        <v>5.8008843513789579</v>
      </c>
      <c r="F39" s="104"/>
      <c r="G39" s="114"/>
      <c r="H39" s="104">
        <v>3.5742605782685004</v>
      </c>
      <c r="I39" s="114">
        <f t="shared" si="14"/>
        <v>14.830956756300834</v>
      </c>
      <c r="J39" s="104"/>
      <c r="K39" s="114"/>
      <c r="L39" s="104"/>
      <c r="M39" s="114"/>
      <c r="N39" s="104"/>
      <c r="O39" s="114"/>
      <c r="P39" s="104">
        <v>22.6</v>
      </c>
      <c r="Q39" s="114">
        <f t="shared" si="15"/>
        <v>63.841807909604512</v>
      </c>
      <c r="R39" s="104"/>
      <c r="S39" s="114"/>
      <c r="T39" s="104"/>
      <c r="U39" s="114"/>
    </row>
    <row r="40" spans="1:21" ht="12.75" customHeight="1" thickBot="1">
      <c r="A40" s="14" t="s">
        <v>173</v>
      </c>
      <c r="B40" s="104">
        <f t="shared" si="11"/>
        <v>9.9512302717295</v>
      </c>
      <c r="C40" s="114">
        <f t="shared" si="12"/>
        <v>1.5516331111842676</v>
      </c>
      <c r="D40" s="104"/>
      <c r="E40" s="114">
        <f t="shared" si="13"/>
        <v>0</v>
      </c>
      <c r="F40" s="104"/>
      <c r="G40" s="114"/>
      <c r="H40" s="104">
        <v>2.4512302717295</v>
      </c>
      <c r="I40" s="114">
        <f t="shared" si="14"/>
        <v>10.171079965682575</v>
      </c>
      <c r="J40" s="104"/>
      <c r="K40" s="114"/>
      <c r="L40" s="104"/>
      <c r="M40" s="114"/>
      <c r="N40" s="104"/>
      <c r="O40" s="114"/>
      <c r="P40" s="104">
        <v>7.5</v>
      </c>
      <c r="Q40" s="114">
        <f t="shared" si="15"/>
        <v>21.186440677966097</v>
      </c>
      <c r="R40" s="104"/>
      <c r="S40" s="114"/>
      <c r="T40" s="104"/>
      <c r="U40" s="114"/>
    </row>
    <row r="41" spans="1:21" ht="12.75" customHeight="1" thickBot="1">
      <c r="A41" s="40" t="s">
        <v>22</v>
      </c>
      <c r="B41" s="113">
        <f t="shared" si="11"/>
        <v>155.96407773612</v>
      </c>
      <c r="C41" s="115">
        <f t="shared" si="12"/>
        <v>24.318503397331391</v>
      </c>
      <c r="D41" s="113">
        <v>96.558163089999994</v>
      </c>
      <c r="E41" s="115">
        <f t="shared" si="13"/>
        <v>98.629380071501515</v>
      </c>
      <c r="F41" s="113"/>
      <c r="G41" s="115"/>
      <c r="H41" s="113">
        <f>SUM(H33:H40)</f>
        <v>24.005914646120001</v>
      </c>
      <c r="I41" s="115">
        <f t="shared" si="14"/>
        <v>99.609604340746898</v>
      </c>
      <c r="J41" s="113"/>
      <c r="K41" s="115"/>
      <c r="L41" s="113"/>
      <c r="M41" s="115"/>
      <c r="N41" s="113"/>
      <c r="O41" s="115"/>
      <c r="P41" s="113">
        <f>SUM(P33:P40)</f>
        <v>35.400000000000006</v>
      </c>
      <c r="Q41" s="115">
        <f t="shared" si="15"/>
        <v>100</v>
      </c>
      <c r="R41" s="113"/>
      <c r="S41" s="115"/>
      <c r="T41" s="113"/>
      <c r="U41" s="115"/>
    </row>
    <row r="42" spans="1:21" ht="12.75" customHeight="1">
      <c r="A42" s="162" t="s">
        <v>1092</v>
      </c>
      <c r="B42" s="138"/>
      <c r="C42" s="154"/>
      <c r="D42" s="138">
        <v>22</v>
      </c>
      <c r="E42" s="154"/>
      <c r="F42" s="138"/>
      <c r="G42" s="154"/>
      <c r="H42" s="138">
        <v>6</v>
      </c>
      <c r="I42" s="154"/>
      <c r="J42" s="138"/>
      <c r="K42" s="154"/>
      <c r="L42" s="138"/>
      <c r="M42" s="154"/>
      <c r="N42" s="138"/>
      <c r="O42" s="154"/>
      <c r="P42" s="138">
        <v>8</v>
      </c>
      <c r="Q42" s="154"/>
      <c r="R42" s="138"/>
      <c r="S42" s="154"/>
      <c r="T42" s="138"/>
      <c r="U42" s="154"/>
    </row>
    <row r="43" spans="1:21" ht="12.75" customHeight="1">
      <c r="A43" s="109" t="s">
        <v>1093</v>
      </c>
      <c r="B43" s="109"/>
      <c r="C43" s="161"/>
      <c r="D43" s="109">
        <v>26.4</v>
      </c>
      <c r="E43" s="161"/>
      <c r="F43" s="109"/>
      <c r="G43" s="161"/>
      <c r="H43" s="109">
        <v>6</v>
      </c>
      <c r="I43" s="161"/>
      <c r="J43" s="109"/>
      <c r="K43" s="161"/>
      <c r="L43" s="109"/>
      <c r="M43" s="161"/>
      <c r="N43" s="109"/>
      <c r="O43" s="161"/>
      <c r="P43" s="109">
        <v>9.5</v>
      </c>
      <c r="Q43" s="161"/>
      <c r="R43" s="109"/>
      <c r="S43" s="161"/>
      <c r="T43" s="109"/>
      <c r="U43" s="161"/>
    </row>
    <row r="44" spans="1:21" ht="12.75" customHeight="1" thickBot="1">
      <c r="A44" s="100" t="s">
        <v>919</v>
      </c>
      <c r="B44" s="133"/>
      <c r="C44" s="155"/>
      <c r="D44" s="133">
        <v>2</v>
      </c>
      <c r="E44" s="155"/>
      <c r="F44" s="133"/>
      <c r="G44" s="155"/>
      <c r="H44" s="133"/>
      <c r="I44" s="155"/>
      <c r="J44" s="133"/>
      <c r="K44" s="155"/>
      <c r="L44" s="133"/>
      <c r="M44" s="155"/>
      <c r="N44" s="133"/>
      <c r="O44" s="155"/>
      <c r="P44" s="133">
        <v>6.3</v>
      </c>
      <c r="Q44" s="155"/>
      <c r="R44" s="133"/>
      <c r="S44" s="155"/>
      <c r="T44" s="133"/>
      <c r="U44" s="155"/>
    </row>
    <row r="45" spans="1:21" ht="12.75" customHeight="1">
      <c r="B45" s="104"/>
      <c r="C45" s="104"/>
      <c r="D45" s="104"/>
      <c r="E45" s="104"/>
      <c r="F45" s="104"/>
      <c r="G45" s="104"/>
      <c r="H45" s="104"/>
      <c r="I45" s="104"/>
      <c r="J45" s="104"/>
      <c r="K45" s="104"/>
      <c r="L45" s="104"/>
      <c r="M45" s="104"/>
      <c r="N45" s="104"/>
      <c r="O45" s="104"/>
      <c r="P45" s="104"/>
      <c r="Q45" s="104"/>
      <c r="R45" s="104"/>
      <c r="S45" s="104"/>
      <c r="T45" s="104"/>
      <c r="U45" s="104"/>
    </row>
    <row r="46" spans="1:21" ht="12.75" customHeight="1">
      <c r="B46" s="104"/>
      <c r="C46" s="104"/>
      <c r="D46" s="104"/>
      <c r="E46" s="104"/>
      <c r="F46" s="104"/>
      <c r="G46" s="104"/>
      <c r="H46" s="104"/>
      <c r="I46" s="104"/>
      <c r="J46" s="104"/>
      <c r="K46" s="104"/>
      <c r="L46" s="104"/>
      <c r="M46" s="104"/>
      <c r="N46" s="104"/>
      <c r="O46" s="104"/>
      <c r="P46" s="104"/>
      <c r="Q46" s="104"/>
      <c r="R46" s="104"/>
      <c r="S46" s="104"/>
      <c r="T46" s="104"/>
      <c r="U46" s="104"/>
    </row>
    <row r="47" spans="1:21" ht="12.75" customHeight="1">
      <c r="A47" s="14" t="s">
        <v>517</v>
      </c>
      <c r="P47" s="14">
        <v>1.9</v>
      </c>
    </row>
  </sheetData>
  <phoneticPr fontId="0" type="noConversion"/>
  <pageMargins left="0.39370078740157483" right="0.39370078740157483" top="0.59055118110236227" bottom="0.39370078740157483" header="0.39370078740157483" footer="0.39370078740157483"/>
  <pageSetup paperSize="9" scale="8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9">
    <pageSetUpPr fitToPage="1"/>
  </sheetPr>
  <dimension ref="A2:AK50"/>
  <sheetViews>
    <sheetView workbookViewId="0" xr3:uid="{FA9D0CF8-F9BB-5117-B023-E36B10EBCA76}">
      <pane xSplit="3" ySplit="5" topLeftCell="D6" activePane="bottomRight" state="frozen"/>
      <selection activeCell="C6" sqref="C6"/>
      <selection pane="bottomLeft" activeCell="C6" sqref="C6"/>
      <selection pane="topRight" activeCell="C6" sqref="C6"/>
      <selection pane="bottomRight" activeCell="D6" sqref="D6"/>
    </sheetView>
  </sheetViews>
  <sheetFormatPr defaultRowHeight="12.75" customHeight="1"/>
  <cols>
    <col min="1" max="1" width="38.140625" style="14" customWidth="1"/>
    <col min="2" max="2" width="13" style="14" customWidth="1"/>
    <col min="3" max="3" width="4.7109375" style="14" customWidth="1"/>
    <col min="4" max="4" width="12.7109375" style="14" customWidth="1"/>
    <col min="5" max="5" width="4.85546875" style="15" customWidth="1"/>
    <col min="6" max="6" width="12.7109375" style="14" customWidth="1"/>
    <col min="7" max="7" width="4.85546875" style="15" customWidth="1"/>
    <col min="8" max="8" width="12.7109375" style="14" customWidth="1"/>
    <col min="9" max="9" width="4.85546875" style="15" customWidth="1"/>
    <col min="10" max="10" width="12.7109375" style="14" customWidth="1"/>
    <col min="11" max="11" width="4.85546875" style="15" customWidth="1"/>
    <col min="12" max="12" width="12.85546875" style="15" customWidth="1"/>
    <col min="13" max="13" width="4.85546875" style="15" customWidth="1"/>
    <col min="14" max="14" width="12.7109375" style="14" customWidth="1"/>
    <col min="15" max="15" width="4.85546875" style="14" customWidth="1"/>
    <col min="16" max="16" width="12.85546875" style="14" customWidth="1"/>
    <col min="17" max="17" width="4.7109375" style="14" customWidth="1"/>
    <col min="18" max="18" width="12.7109375" style="14" customWidth="1"/>
    <col min="19" max="19" width="5.42578125" style="14" customWidth="1"/>
    <col min="20" max="20" width="12.7109375" style="14" customWidth="1"/>
    <col min="21" max="21" width="5.7109375" style="14" customWidth="1"/>
    <col min="22" max="22" width="14" style="14" customWidth="1"/>
    <col min="23" max="23" width="6.28515625" style="14" customWidth="1"/>
    <col min="24" max="24" width="12.28515625" style="14" customWidth="1"/>
    <col min="25" max="25" width="6.85546875" style="14" customWidth="1"/>
    <col min="26" max="26" width="13" style="14" customWidth="1"/>
    <col min="27" max="27" width="6.5703125" style="14" customWidth="1"/>
    <col min="28" max="28" width="11.42578125" style="14" customWidth="1"/>
    <col min="29" max="29" width="5.85546875" style="14" customWidth="1"/>
    <col min="30" max="30" width="14.5703125" style="14" customWidth="1"/>
    <col min="31" max="31" width="5" style="14" customWidth="1"/>
    <col min="32" max="32" width="9.140625" style="14"/>
    <col min="33" max="33" width="6.5703125" style="14" customWidth="1"/>
    <col min="34" max="34" width="9.140625" style="14"/>
    <col min="35" max="35" width="6.5703125" style="14" customWidth="1"/>
    <col min="36" max="36" width="9.140625" style="14"/>
    <col min="37" max="37" width="9.140625" style="9"/>
    <col min="38" max="16384" width="9.140625" style="14"/>
  </cols>
  <sheetData>
    <row r="2" spans="1:35" ht="12.75" customHeight="1">
      <c r="A2" s="10"/>
      <c r="L2" s="49" t="s">
        <v>389</v>
      </c>
      <c r="N2" s="49" t="s">
        <v>389</v>
      </c>
      <c r="R2" s="49" t="s">
        <v>389</v>
      </c>
      <c r="T2" s="49" t="s">
        <v>389</v>
      </c>
      <c r="V2" s="49" t="s">
        <v>389</v>
      </c>
      <c r="AF2" s="49" t="s">
        <v>389</v>
      </c>
      <c r="AH2" s="49" t="s">
        <v>389</v>
      </c>
    </row>
    <row r="3" spans="1:35" s="32" customFormat="1" ht="12.75" customHeight="1">
      <c r="A3" s="173" t="s">
        <v>1081</v>
      </c>
      <c r="B3" s="16" t="s">
        <v>79</v>
      </c>
      <c r="C3" s="185"/>
      <c r="D3" s="16" t="s">
        <v>585</v>
      </c>
      <c r="E3" s="185"/>
      <c r="F3" s="16" t="s">
        <v>585</v>
      </c>
      <c r="G3" s="185"/>
      <c r="H3" s="16" t="s">
        <v>585</v>
      </c>
      <c r="I3" s="185"/>
      <c r="J3" s="16" t="s">
        <v>1094</v>
      </c>
      <c r="K3" s="185"/>
      <c r="L3" s="16" t="s">
        <v>509</v>
      </c>
      <c r="M3" s="185"/>
      <c r="N3" s="16" t="s">
        <v>419</v>
      </c>
      <c r="O3" s="185"/>
      <c r="P3" s="16" t="s">
        <v>564</v>
      </c>
      <c r="Q3" s="185"/>
      <c r="R3" s="16" t="s">
        <v>1095</v>
      </c>
      <c r="S3" s="185"/>
      <c r="T3" s="16" t="s">
        <v>429</v>
      </c>
      <c r="U3" s="185"/>
      <c r="V3" s="16" t="s">
        <v>435</v>
      </c>
      <c r="W3" s="185"/>
      <c r="X3" s="255" t="s">
        <v>738</v>
      </c>
      <c r="Y3" s="257"/>
      <c r="Z3" s="16" t="s">
        <v>439</v>
      </c>
      <c r="AA3" s="185"/>
      <c r="AB3" s="255" t="s">
        <v>738</v>
      </c>
      <c r="AC3" s="257"/>
      <c r="AD3" s="255" t="s">
        <v>738</v>
      </c>
      <c r="AE3" s="185"/>
      <c r="AF3" s="16" t="s">
        <v>448</v>
      </c>
      <c r="AG3" s="185"/>
      <c r="AH3" s="16" t="s">
        <v>448</v>
      </c>
      <c r="AI3" s="185"/>
    </row>
    <row r="4" spans="1:35" s="32" customFormat="1" ht="12.75" customHeight="1">
      <c r="A4" s="281" t="s">
        <v>176</v>
      </c>
      <c r="B4" s="176"/>
      <c r="C4" s="188"/>
      <c r="D4" s="176" t="s">
        <v>1096</v>
      </c>
      <c r="E4" s="188"/>
      <c r="F4" s="176" t="s">
        <v>1097</v>
      </c>
      <c r="G4" s="188"/>
      <c r="H4" s="176" t="s">
        <v>1098</v>
      </c>
      <c r="I4" s="188"/>
      <c r="J4" s="176" t="s">
        <v>1099</v>
      </c>
      <c r="K4" s="188"/>
      <c r="L4" s="176" t="s">
        <v>1100</v>
      </c>
      <c r="M4" s="188"/>
      <c r="N4" s="176" t="s">
        <v>1101</v>
      </c>
      <c r="O4" s="188"/>
      <c r="P4" s="176" t="s">
        <v>1102</v>
      </c>
      <c r="Q4" s="188"/>
      <c r="R4" s="176" t="s">
        <v>1103</v>
      </c>
      <c r="S4" s="188"/>
      <c r="T4" s="176" t="s">
        <v>1104</v>
      </c>
      <c r="U4" s="188"/>
      <c r="V4" s="176" t="s">
        <v>1105</v>
      </c>
      <c r="W4" s="188"/>
      <c r="X4" s="256" t="s">
        <v>1106</v>
      </c>
      <c r="Y4" s="258"/>
      <c r="Z4" s="176" t="s">
        <v>1107</v>
      </c>
      <c r="AA4" s="188"/>
      <c r="AB4" s="256" t="s">
        <v>1097</v>
      </c>
      <c r="AC4" s="258"/>
      <c r="AD4" s="256" t="s">
        <v>1098</v>
      </c>
      <c r="AE4" s="188"/>
      <c r="AF4" s="176" t="s">
        <v>1108</v>
      </c>
      <c r="AG4" s="188"/>
      <c r="AH4" s="176" t="s">
        <v>1109</v>
      </c>
      <c r="AI4" s="188"/>
    </row>
    <row r="5" spans="1:35" ht="12.75" customHeight="1">
      <c r="A5" s="18"/>
      <c r="B5" s="18" t="s">
        <v>83</v>
      </c>
      <c r="C5" s="48" t="s">
        <v>16</v>
      </c>
      <c r="D5" s="18" t="s">
        <v>83</v>
      </c>
      <c r="E5" s="48" t="s">
        <v>16</v>
      </c>
      <c r="F5" s="18" t="s">
        <v>83</v>
      </c>
      <c r="G5" s="48" t="s">
        <v>16</v>
      </c>
      <c r="H5" s="18" t="s">
        <v>83</v>
      </c>
      <c r="I5" s="48" t="s">
        <v>16</v>
      </c>
      <c r="J5" s="18" t="s">
        <v>83</v>
      </c>
      <c r="K5" s="48" t="s">
        <v>16</v>
      </c>
      <c r="L5" s="18" t="s">
        <v>83</v>
      </c>
      <c r="M5" s="48" t="s">
        <v>16</v>
      </c>
      <c r="N5" s="18" t="s">
        <v>83</v>
      </c>
      <c r="O5" s="48" t="s">
        <v>16</v>
      </c>
      <c r="P5" s="18" t="s">
        <v>83</v>
      </c>
      <c r="Q5" s="48" t="s">
        <v>16</v>
      </c>
      <c r="R5" s="18" t="s">
        <v>83</v>
      </c>
      <c r="S5" s="48" t="s">
        <v>16</v>
      </c>
      <c r="T5" s="18" t="s">
        <v>83</v>
      </c>
      <c r="U5" s="48" t="s">
        <v>16</v>
      </c>
      <c r="V5" s="18" t="s">
        <v>83</v>
      </c>
      <c r="W5" s="48" t="s">
        <v>16</v>
      </c>
      <c r="X5" s="18" t="s">
        <v>83</v>
      </c>
      <c r="Y5" s="48" t="s">
        <v>16</v>
      </c>
      <c r="Z5" s="18" t="s">
        <v>83</v>
      </c>
      <c r="AA5" s="48" t="s">
        <v>16</v>
      </c>
      <c r="AB5" s="18" t="s">
        <v>83</v>
      </c>
      <c r="AC5" s="48" t="s">
        <v>16</v>
      </c>
      <c r="AD5" s="18" t="s">
        <v>83</v>
      </c>
      <c r="AE5" s="48" t="s">
        <v>16</v>
      </c>
      <c r="AF5" s="18" t="s">
        <v>83</v>
      </c>
      <c r="AG5" s="48" t="s">
        <v>16</v>
      </c>
      <c r="AH5" s="18" t="s">
        <v>83</v>
      </c>
      <c r="AI5" s="48" t="s">
        <v>16</v>
      </c>
    </row>
    <row r="6" spans="1:35" ht="12.75" customHeight="1">
      <c r="A6" s="1" t="s">
        <v>85</v>
      </c>
      <c r="C6" s="15"/>
      <c r="L6" s="14"/>
      <c r="O6" s="15"/>
      <c r="Q6" s="15"/>
      <c r="S6" s="15"/>
      <c r="U6" s="15"/>
      <c r="W6" s="15"/>
      <c r="Y6" s="15"/>
      <c r="AA6" s="15"/>
      <c r="AC6" s="15"/>
      <c r="AE6" s="15"/>
      <c r="AG6" s="15"/>
      <c r="AI6" s="15"/>
    </row>
    <row r="7" spans="1:35" ht="12.75" customHeight="1">
      <c r="A7" s="2" t="s">
        <v>1091</v>
      </c>
      <c r="C7" s="15"/>
      <c r="L7" s="14"/>
      <c r="O7" s="15"/>
      <c r="Q7" s="15"/>
      <c r="S7" s="15"/>
      <c r="U7" s="15"/>
      <c r="W7" s="15"/>
      <c r="Y7" s="15"/>
      <c r="AA7" s="15"/>
      <c r="AC7" s="15"/>
      <c r="AE7" s="15"/>
      <c r="AG7" s="15"/>
      <c r="AI7" s="15"/>
    </row>
    <row r="8" spans="1:35" ht="12.75" customHeight="1">
      <c r="A8" s="41" t="s">
        <v>140</v>
      </c>
      <c r="B8" s="104">
        <f>D8+F8+H8+J8+L8+N8+P8+R8+T8+V8+X8+Z8+AB8+AD8+AF8+AH8</f>
        <v>0</v>
      </c>
      <c r="C8" s="114">
        <f t="shared" ref="C8:C24" si="0">B8/B$21*100</f>
        <v>0</v>
      </c>
      <c r="D8" s="104"/>
      <c r="E8" s="114">
        <f t="shared" ref="E8:E25" si="1">D8/D$21*100</f>
        <v>0</v>
      </c>
      <c r="F8" s="104"/>
      <c r="G8" s="114">
        <f t="shared" ref="G8:G25" si="2">F8/F$21*100</f>
        <v>0</v>
      </c>
      <c r="H8" s="104"/>
      <c r="I8" s="114">
        <f t="shared" ref="I8:I25" si="3">H8/H$21*100</f>
        <v>0</v>
      </c>
      <c r="J8" s="1549">
        <v>0</v>
      </c>
      <c r="K8" s="114">
        <f t="shared" ref="K8:K25" si="4">J8/J$21*100</f>
        <v>0</v>
      </c>
      <c r="L8" s="104">
        <v>0</v>
      </c>
      <c r="M8" s="114">
        <f t="shared" ref="M8:M16" si="5">L8/L$21*100</f>
        <v>0</v>
      </c>
      <c r="N8" s="104">
        <v>0</v>
      </c>
      <c r="O8" s="114">
        <f t="shared" ref="O8:O21" si="6">N8/N$21*100</f>
        <v>0</v>
      </c>
      <c r="P8" s="104"/>
      <c r="Q8" s="114">
        <f t="shared" ref="Q8:Q25" si="7">P8/P$21*100</f>
        <v>0</v>
      </c>
      <c r="R8" s="104">
        <v>0</v>
      </c>
      <c r="S8" s="114">
        <f t="shared" ref="S8:S16" si="8">R8/R$21*100</f>
        <v>0</v>
      </c>
      <c r="T8" s="104">
        <v>0</v>
      </c>
      <c r="U8" s="114">
        <f t="shared" ref="U8:U21" si="9">T8/T$21*100</f>
        <v>0</v>
      </c>
      <c r="V8" s="104">
        <v>0</v>
      </c>
      <c r="W8" s="114">
        <f t="shared" ref="W8:W21" si="10">V8/V$21*100</f>
        <v>0</v>
      </c>
      <c r="X8" s="104"/>
      <c r="Y8" s="114">
        <f t="shared" ref="Y8:Y25" si="11">X8/X$21*100</f>
        <v>0</v>
      </c>
      <c r="Z8" s="104"/>
      <c r="AA8" s="114">
        <f t="shared" ref="AA8:AA25" si="12">Z8/Z$21*100</f>
        <v>0</v>
      </c>
      <c r="AB8" s="104"/>
      <c r="AC8" s="114">
        <f t="shared" ref="AC8:AC25" si="13">AB8/AB$21*100</f>
        <v>0</v>
      </c>
      <c r="AD8" s="104"/>
      <c r="AE8" s="114">
        <f t="shared" ref="AE8:AE25" si="14">AD8/AD$21*100</f>
        <v>0</v>
      </c>
      <c r="AF8" s="104">
        <v>0</v>
      </c>
      <c r="AG8" s="114">
        <f t="shared" ref="AG8:AG21" si="15">AF8/AF$21*100</f>
        <v>0</v>
      </c>
      <c r="AH8" s="104">
        <v>0</v>
      </c>
      <c r="AI8" s="114">
        <f t="shared" ref="AI8:AI25" si="16">AH8/AH$21*100</f>
        <v>0</v>
      </c>
    </row>
    <row r="9" spans="1:35" ht="12.75" customHeight="1">
      <c r="A9" s="41" t="s">
        <v>142</v>
      </c>
      <c r="B9" s="104">
        <f t="shared" ref="B9:B25" si="17">D9+F9+H9+J9+L9+N9+P9+R9+T9+V9+X9+Z9+AB9+AD9+AF9+AH9</f>
        <v>0</v>
      </c>
      <c r="C9" s="114">
        <f t="shared" si="0"/>
        <v>0</v>
      </c>
      <c r="D9" s="104"/>
      <c r="E9" s="114">
        <f t="shared" si="1"/>
        <v>0</v>
      </c>
      <c r="F9" s="104"/>
      <c r="G9" s="114">
        <f t="shared" si="2"/>
        <v>0</v>
      </c>
      <c r="H9" s="104"/>
      <c r="I9" s="114">
        <f t="shared" si="3"/>
        <v>0</v>
      </c>
      <c r="J9" s="1549">
        <v>0</v>
      </c>
      <c r="K9" s="114">
        <f t="shared" si="4"/>
        <v>0</v>
      </c>
      <c r="L9" s="104">
        <v>0</v>
      </c>
      <c r="M9" s="114">
        <f t="shared" si="5"/>
        <v>0</v>
      </c>
      <c r="N9" s="104">
        <v>0</v>
      </c>
      <c r="O9" s="114">
        <f t="shared" si="6"/>
        <v>0</v>
      </c>
      <c r="P9" s="104"/>
      <c r="Q9" s="114">
        <f t="shared" si="7"/>
        <v>0</v>
      </c>
      <c r="R9" s="104">
        <v>0</v>
      </c>
      <c r="S9" s="114">
        <f t="shared" si="8"/>
        <v>0</v>
      </c>
      <c r="T9" s="104">
        <v>0</v>
      </c>
      <c r="U9" s="114">
        <f t="shared" si="9"/>
        <v>0</v>
      </c>
      <c r="V9" s="104">
        <v>0</v>
      </c>
      <c r="W9" s="114">
        <f t="shared" si="10"/>
        <v>0</v>
      </c>
      <c r="X9" s="104"/>
      <c r="Y9" s="114">
        <f t="shared" si="11"/>
        <v>0</v>
      </c>
      <c r="Z9" s="104"/>
      <c r="AA9" s="114">
        <f t="shared" si="12"/>
        <v>0</v>
      </c>
      <c r="AB9" s="104"/>
      <c r="AC9" s="114">
        <f t="shared" si="13"/>
        <v>0</v>
      </c>
      <c r="AD9" s="104"/>
      <c r="AE9" s="114">
        <f t="shared" si="14"/>
        <v>0</v>
      </c>
      <c r="AF9" s="104">
        <v>0</v>
      </c>
      <c r="AG9" s="114">
        <f t="shared" si="15"/>
        <v>0</v>
      </c>
      <c r="AH9" s="104">
        <v>0</v>
      </c>
      <c r="AI9" s="114">
        <f t="shared" si="16"/>
        <v>0</v>
      </c>
    </row>
    <row r="10" spans="1:35" ht="12.75" customHeight="1">
      <c r="A10" s="41" t="s">
        <v>144</v>
      </c>
      <c r="B10" s="104">
        <f t="shared" si="17"/>
        <v>0</v>
      </c>
      <c r="C10" s="114">
        <f t="shared" si="0"/>
        <v>0</v>
      </c>
      <c r="D10" s="104"/>
      <c r="E10" s="114">
        <f t="shared" si="1"/>
        <v>0</v>
      </c>
      <c r="F10" s="104"/>
      <c r="G10" s="114">
        <f t="shared" si="2"/>
        <v>0</v>
      </c>
      <c r="H10" s="104"/>
      <c r="I10" s="114">
        <f t="shared" si="3"/>
        <v>0</v>
      </c>
      <c r="J10" s="1549">
        <v>0</v>
      </c>
      <c r="K10" s="114">
        <f t="shared" si="4"/>
        <v>0</v>
      </c>
      <c r="L10" s="104">
        <v>0</v>
      </c>
      <c r="M10" s="114">
        <f t="shared" si="5"/>
        <v>0</v>
      </c>
      <c r="N10" s="104">
        <v>0</v>
      </c>
      <c r="O10" s="114">
        <f t="shared" si="6"/>
        <v>0</v>
      </c>
      <c r="P10" s="104"/>
      <c r="Q10" s="114">
        <f t="shared" si="7"/>
        <v>0</v>
      </c>
      <c r="R10" s="104">
        <v>0</v>
      </c>
      <c r="S10" s="114">
        <f t="shared" si="8"/>
        <v>0</v>
      </c>
      <c r="T10" s="104">
        <v>0</v>
      </c>
      <c r="U10" s="114">
        <f t="shared" si="9"/>
        <v>0</v>
      </c>
      <c r="V10" s="104">
        <v>0</v>
      </c>
      <c r="W10" s="114">
        <f t="shared" si="10"/>
        <v>0</v>
      </c>
      <c r="X10" s="104"/>
      <c r="Y10" s="114">
        <f t="shared" si="11"/>
        <v>0</v>
      </c>
      <c r="Z10" s="104"/>
      <c r="AA10" s="114">
        <f t="shared" si="12"/>
        <v>0</v>
      </c>
      <c r="AB10" s="104"/>
      <c r="AC10" s="114">
        <f t="shared" si="13"/>
        <v>0</v>
      </c>
      <c r="AD10" s="104"/>
      <c r="AE10" s="114">
        <f t="shared" si="14"/>
        <v>0</v>
      </c>
      <c r="AF10" s="104">
        <v>0</v>
      </c>
      <c r="AG10" s="114">
        <f t="shared" si="15"/>
        <v>0</v>
      </c>
      <c r="AH10" s="104">
        <v>0</v>
      </c>
      <c r="AI10" s="114">
        <f t="shared" si="16"/>
        <v>0</v>
      </c>
    </row>
    <row r="11" spans="1:35" ht="12.75" customHeight="1">
      <c r="A11" s="41" t="s">
        <v>146</v>
      </c>
      <c r="B11" s="104">
        <f t="shared" si="17"/>
        <v>0</v>
      </c>
      <c r="C11" s="114">
        <f t="shared" si="0"/>
        <v>0</v>
      </c>
      <c r="D11" s="104"/>
      <c r="E11" s="114">
        <f t="shared" si="1"/>
        <v>0</v>
      </c>
      <c r="F11" s="104"/>
      <c r="G11" s="114">
        <f t="shared" si="2"/>
        <v>0</v>
      </c>
      <c r="H11" s="104"/>
      <c r="I11" s="114">
        <f t="shared" si="3"/>
        <v>0</v>
      </c>
      <c r="J11" s="1549">
        <v>0</v>
      </c>
      <c r="K11" s="114">
        <f t="shared" si="4"/>
        <v>0</v>
      </c>
      <c r="L11" s="104">
        <v>0</v>
      </c>
      <c r="M11" s="114">
        <f t="shared" si="5"/>
        <v>0</v>
      </c>
      <c r="N11" s="104">
        <v>0</v>
      </c>
      <c r="O11" s="114">
        <f t="shared" si="6"/>
        <v>0</v>
      </c>
      <c r="P11" s="104"/>
      <c r="Q11" s="114">
        <f t="shared" si="7"/>
        <v>0</v>
      </c>
      <c r="R11" s="104">
        <v>0</v>
      </c>
      <c r="S11" s="114">
        <f t="shared" si="8"/>
        <v>0</v>
      </c>
      <c r="T11" s="104">
        <v>0</v>
      </c>
      <c r="U11" s="114">
        <f t="shared" si="9"/>
        <v>0</v>
      </c>
      <c r="V11" s="104">
        <v>0</v>
      </c>
      <c r="W11" s="114">
        <f t="shared" si="10"/>
        <v>0</v>
      </c>
      <c r="X11" s="104"/>
      <c r="Y11" s="114">
        <f t="shared" si="11"/>
        <v>0</v>
      </c>
      <c r="Z11" s="104"/>
      <c r="AA11" s="114">
        <f t="shared" si="12"/>
        <v>0</v>
      </c>
      <c r="AB11" s="104"/>
      <c r="AC11" s="114">
        <f t="shared" si="13"/>
        <v>0</v>
      </c>
      <c r="AD11" s="104"/>
      <c r="AE11" s="114">
        <f t="shared" si="14"/>
        <v>0</v>
      </c>
      <c r="AF11" s="104">
        <v>0</v>
      </c>
      <c r="AG11" s="114">
        <f t="shared" si="15"/>
        <v>0</v>
      </c>
      <c r="AH11" s="104">
        <v>0</v>
      </c>
      <c r="AI11" s="114">
        <f t="shared" si="16"/>
        <v>0</v>
      </c>
    </row>
    <row r="12" spans="1:35" ht="12.75" customHeight="1">
      <c r="A12" s="41" t="s">
        <v>147</v>
      </c>
      <c r="B12" s="104">
        <f t="shared" si="17"/>
        <v>83.7</v>
      </c>
      <c r="C12" s="114">
        <f t="shared" si="0"/>
        <v>2.8094712774631061</v>
      </c>
      <c r="D12" s="104"/>
      <c r="E12" s="114">
        <f t="shared" si="1"/>
        <v>0</v>
      </c>
      <c r="F12" s="104"/>
      <c r="G12" s="114">
        <f t="shared" si="2"/>
        <v>0</v>
      </c>
      <c r="H12" s="104"/>
      <c r="I12" s="114">
        <f t="shared" si="3"/>
        <v>0</v>
      </c>
      <c r="J12" s="1549">
        <v>83.7</v>
      </c>
      <c r="K12" s="114">
        <f t="shared" si="4"/>
        <v>87.096774193548384</v>
      </c>
      <c r="L12" s="104">
        <v>0</v>
      </c>
      <c r="M12" s="114">
        <f t="shared" si="5"/>
        <v>0</v>
      </c>
      <c r="N12" s="104">
        <v>0</v>
      </c>
      <c r="O12" s="114">
        <f t="shared" si="6"/>
        <v>0</v>
      </c>
      <c r="P12" s="104"/>
      <c r="Q12" s="114">
        <f t="shared" si="7"/>
        <v>0</v>
      </c>
      <c r="R12" s="104">
        <v>0</v>
      </c>
      <c r="S12" s="114">
        <f t="shared" si="8"/>
        <v>0</v>
      </c>
      <c r="T12" s="104">
        <v>0</v>
      </c>
      <c r="U12" s="114">
        <f t="shared" si="9"/>
        <v>0</v>
      </c>
      <c r="V12" s="104">
        <v>0</v>
      </c>
      <c r="W12" s="114">
        <f t="shared" si="10"/>
        <v>0</v>
      </c>
      <c r="X12" s="104"/>
      <c r="Y12" s="114">
        <f t="shared" si="11"/>
        <v>0</v>
      </c>
      <c r="Z12" s="104"/>
      <c r="AA12" s="114">
        <f t="shared" si="12"/>
        <v>0</v>
      </c>
      <c r="AB12" s="104"/>
      <c r="AC12" s="114">
        <f t="shared" si="13"/>
        <v>0</v>
      </c>
      <c r="AD12" s="104"/>
      <c r="AE12" s="114">
        <f t="shared" si="14"/>
        <v>0</v>
      </c>
      <c r="AF12" s="104">
        <v>0</v>
      </c>
      <c r="AG12" s="114">
        <f t="shared" si="15"/>
        <v>0</v>
      </c>
      <c r="AH12" s="104">
        <v>0</v>
      </c>
      <c r="AI12" s="114">
        <f t="shared" si="16"/>
        <v>0</v>
      </c>
    </row>
    <row r="13" spans="1:35" ht="12.75" customHeight="1">
      <c r="A13" s="41" t="s">
        <v>149</v>
      </c>
      <c r="B13" s="104">
        <f>D13+F13+H13+J13+L13+N13+P13+R13+T13+V13+X13+Z13+AB13+AD13+AF13+AH13</f>
        <v>131.0482666730058</v>
      </c>
      <c r="C13" s="114">
        <f t="shared" si="0"/>
        <v>4.3987615433588454</v>
      </c>
      <c r="D13" s="104">
        <v>7.1</v>
      </c>
      <c r="E13" s="114">
        <f t="shared" si="1"/>
        <v>12.369337979094077</v>
      </c>
      <c r="F13" s="104">
        <v>0.4</v>
      </c>
      <c r="G13" s="114">
        <f t="shared" si="2"/>
        <v>0.85106382978723405</v>
      </c>
      <c r="H13" s="104">
        <v>2.5</v>
      </c>
      <c r="I13" s="114">
        <f t="shared" si="3"/>
        <v>6.5274151436031342</v>
      </c>
      <c r="J13" s="1549">
        <v>0</v>
      </c>
      <c r="K13" s="114">
        <f t="shared" si="4"/>
        <v>0</v>
      </c>
      <c r="L13" s="104">
        <f>'FoF2'!CP8</f>
        <v>-4.5269526500000001</v>
      </c>
      <c r="M13" s="114">
        <f t="shared" si="5"/>
        <v>-1.6913120342292389</v>
      </c>
      <c r="N13" s="104">
        <f>'FoF2'!DK8</f>
        <v>0.91646804300581286</v>
      </c>
      <c r="O13" s="114">
        <f t="shared" si="6"/>
        <v>3.0659065350737937</v>
      </c>
      <c r="P13" s="104">
        <v>3.2</v>
      </c>
      <c r="Q13" s="114">
        <f t="shared" si="7"/>
        <v>10.191082802547772</v>
      </c>
      <c r="R13" s="104">
        <f>'FoF2'!FG8</f>
        <v>1.0148380000000001</v>
      </c>
      <c r="S13" s="114">
        <f t="shared" si="8"/>
        <v>0.71123927703090062</v>
      </c>
      <c r="T13" s="104">
        <f>'FoF3'!AQ8</f>
        <v>81.599999999999994</v>
      </c>
      <c r="U13" s="114">
        <f t="shared" si="9"/>
        <v>13.723511604439958</v>
      </c>
      <c r="V13" s="104">
        <f>'FoF3'!DH8</f>
        <v>20.810142280000001</v>
      </c>
      <c r="W13" s="114">
        <f t="shared" si="10"/>
        <v>8.7681777673443282</v>
      </c>
      <c r="X13" s="104"/>
      <c r="Y13" s="114">
        <f t="shared" si="11"/>
        <v>0</v>
      </c>
      <c r="Z13" s="104">
        <v>0.4</v>
      </c>
      <c r="AA13" s="114">
        <f t="shared" si="12"/>
        <v>0.69565217391304346</v>
      </c>
      <c r="AB13" s="104">
        <v>0.1</v>
      </c>
      <c r="AC13" s="114">
        <f t="shared" si="13"/>
        <v>0.80645161290322598</v>
      </c>
      <c r="AD13" s="104">
        <v>2.4</v>
      </c>
      <c r="AE13" s="114">
        <f t="shared" si="14"/>
        <v>3.3333333333333335</v>
      </c>
      <c r="AF13" s="104">
        <f>'FoF4'!BC8</f>
        <v>13.611985000000001</v>
      </c>
      <c r="AG13" s="114">
        <f t="shared" si="15"/>
        <v>1.1180073269888429</v>
      </c>
      <c r="AH13" s="104">
        <f>'FoF4'!DW8</f>
        <v>1.5217860000000001</v>
      </c>
      <c r="AI13" s="114">
        <f t="shared" si="16"/>
        <v>2.0645083813326677</v>
      </c>
    </row>
    <row r="14" spans="1:35" ht="12.75" customHeight="1">
      <c r="A14" s="41" t="s">
        <v>151</v>
      </c>
      <c r="B14" s="104">
        <f>D14+F14+H14+J14+L14+N14+P14+R14+T14+V14+X14+Z14+AB14+AD14+AF14+AH14</f>
        <v>0</v>
      </c>
      <c r="C14" s="114">
        <f t="shared" si="0"/>
        <v>0</v>
      </c>
      <c r="D14" s="104"/>
      <c r="E14" s="114">
        <f t="shared" si="1"/>
        <v>0</v>
      </c>
      <c r="F14" s="104"/>
      <c r="G14" s="114">
        <f t="shared" si="2"/>
        <v>0</v>
      </c>
      <c r="H14" s="104"/>
      <c r="I14" s="114">
        <f t="shared" si="3"/>
        <v>0</v>
      </c>
      <c r="J14" s="1549">
        <v>0</v>
      </c>
      <c r="K14" s="114">
        <f t="shared" si="4"/>
        <v>0</v>
      </c>
      <c r="L14" s="14">
        <v>0</v>
      </c>
      <c r="M14" s="114">
        <f t="shared" si="5"/>
        <v>0</v>
      </c>
      <c r="N14" s="14">
        <v>0</v>
      </c>
      <c r="O14" s="114">
        <f t="shared" si="6"/>
        <v>0</v>
      </c>
      <c r="P14" s="104"/>
      <c r="Q14" s="114">
        <f t="shared" si="7"/>
        <v>0</v>
      </c>
      <c r="R14" s="14">
        <v>0</v>
      </c>
      <c r="S14" s="114">
        <f t="shared" si="8"/>
        <v>0</v>
      </c>
      <c r="T14" s="14">
        <v>0</v>
      </c>
      <c r="U14" s="114">
        <f t="shared" si="9"/>
        <v>0</v>
      </c>
      <c r="V14" s="14">
        <v>0</v>
      </c>
      <c r="W14" s="114">
        <f t="shared" si="10"/>
        <v>0</v>
      </c>
      <c r="X14" s="104"/>
      <c r="Y14" s="114">
        <f t="shared" si="11"/>
        <v>0</v>
      </c>
      <c r="Z14" s="104"/>
      <c r="AA14" s="114">
        <f t="shared" si="12"/>
        <v>0</v>
      </c>
      <c r="AB14" s="104"/>
      <c r="AC14" s="114">
        <f t="shared" si="13"/>
        <v>0</v>
      </c>
      <c r="AD14" s="104"/>
      <c r="AE14" s="114">
        <f t="shared" si="14"/>
        <v>0</v>
      </c>
      <c r="AF14" s="14">
        <v>0</v>
      </c>
      <c r="AG14" s="114">
        <f t="shared" si="15"/>
        <v>0</v>
      </c>
      <c r="AH14" s="14">
        <v>0</v>
      </c>
      <c r="AI14" s="114">
        <f t="shared" si="16"/>
        <v>0</v>
      </c>
    </row>
    <row r="15" spans="1:35" ht="12.75" customHeight="1" thickBot="1">
      <c r="A15" s="41" t="s">
        <v>153</v>
      </c>
      <c r="B15" s="104">
        <f t="shared" si="17"/>
        <v>0</v>
      </c>
      <c r="C15" s="114">
        <f t="shared" si="0"/>
        <v>0</v>
      </c>
      <c r="D15" s="104"/>
      <c r="E15" s="114">
        <f t="shared" si="1"/>
        <v>0</v>
      </c>
      <c r="F15" s="104"/>
      <c r="G15" s="114">
        <f t="shared" si="2"/>
        <v>0</v>
      </c>
      <c r="H15" s="104"/>
      <c r="I15" s="114">
        <f t="shared" si="3"/>
        <v>0</v>
      </c>
      <c r="J15" s="1549">
        <v>0</v>
      </c>
      <c r="K15" s="114">
        <f t="shared" si="4"/>
        <v>0</v>
      </c>
      <c r="L15" s="104">
        <v>0</v>
      </c>
      <c r="M15" s="114">
        <f t="shared" si="5"/>
        <v>0</v>
      </c>
      <c r="N15" s="104">
        <v>0</v>
      </c>
      <c r="O15" s="114">
        <f t="shared" si="6"/>
        <v>0</v>
      </c>
      <c r="P15" s="104"/>
      <c r="Q15" s="114">
        <f t="shared" si="7"/>
        <v>0</v>
      </c>
      <c r="R15" s="104">
        <v>0</v>
      </c>
      <c r="S15" s="114">
        <f t="shared" si="8"/>
        <v>0</v>
      </c>
      <c r="T15" s="104">
        <v>0</v>
      </c>
      <c r="U15" s="114">
        <f t="shared" si="9"/>
        <v>0</v>
      </c>
      <c r="V15" s="104">
        <v>0</v>
      </c>
      <c r="W15" s="114">
        <f t="shared" si="10"/>
        <v>0</v>
      </c>
      <c r="X15" s="104"/>
      <c r="Y15" s="114">
        <f t="shared" si="11"/>
        <v>0</v>
      </c>
      <c r="Z15" s="104"/>
      <c r="AA15" s="114">
        <f t="shared" si="12"/>
        <v>0</v>
      </c>
      <c r="AB15" s="104"/>
      <c r="AC15" s="114">
        <f t="shared" si="13"/>
        <v>0</v>
      </c>
      <c r="AD15" s="104"/>
      <c r="AE15" s="114">
        <f t="shared" si="14"/>
        <v>0</v>
      </c>
      <c r="AF15" s="104">
        <v>0</v>
      </c>
      <c r="AG15" s="114">
        <f t="shared" si="15"/>
        <v>0</v>
      </c>
      <c r="AH15" s="104">
        <v>0</v>
      </c>
      <c r="AI15" s="114">
        <f t="shared" si="16"/>
        <v>0</v>
      </c>
    </row>
    <row r="16" spans="1:35" ht="12.75" customHeight="1" thickBot="1">
      <c r="A16" s="40" t="s">
        <v>155</v>
      </c>
      <c r="B16" s="113">
        <f t="shared" si="17"/>
        <v>214.74826667300582</v>
      </c>
      <c r="C16" s="115">
        <f t="shared" si="0"/>
        <v>7.2082328208219524</v>
      </c>
      <c r="D16" s="113">
        <f>SUM(D7:D15)</f>
        <v>7.1</v>
      </c>
      <c r="E16" s="115">
        <f t="shared" si="1"/>
        <v>12.369337979094077</v>
      </c>
      <c r="F16" s="113">
        <f>SUM(F7:F15)</f>
        <v>0.4</v>
      </c>
      <c r="G16" s="115">
        <f t="shared" si="2"/>
        <v>0.85106382978723405</v>
      </c>
      <c r="H16" s="113">
        <f>SUM(H7:H15)</f>
        <v>2.5</v>
      </c>
      <c r="I16" s="115">
        <f t="shared" si="3"/>
        <v>6.5274151436031342</v>
      </c>
      <c r="J16" s="1550">
        <f>SUM(J8:J15)</f>
        <v>83.7</v>
      </c>
      <c r="K16" s="115">
        <f t="shared" si="4"/>
        <v>87.096774193548384</v>
      </c>
      <c r="L16" s="113">
        <f>SUM(L8:L15)</f>
        <v>-4.5269526500000001</v>
      </c>
      <c r="M16" s="115">
        <f t="shared" si="5"/>
        <v>-1.6913120342292389</v>
      </c>
      <c r="N16" s="113">
        <f>SUM(N8:N15)</f>
        <v>0.91646804300581286</v>
      </c>
      <c r="O16" s="115">
        <f t="shared" si="6"/>
        <v>3.0659065350737937</v>
      </c>
      <c r="P16" s="113">
        <f>SUM(P7:P15)</f>
        <v>3.2</v>
      </c>
      <c r="Q16" s="115">
        <f t="shared" si="7"/>
        <v>10.191082802547772</v>
      </c>
      <c r="R16" s="113">
        <f>SUM(R8:R15)</f>
        <v>1.0148380000000001</v>
      </c>
      <c r="S16" s="115">
        <f t="shared" si="8"/>
        <v>0.71123927703090062</v>
      </c>
      <c r="T16" s="113">
        <f>SUM(T8:T15)</f>
        <v>81.599999999999994</v>
      </c>
      <c r="U16" s="115">
        <f t="shared" si="9"/>
        <v>13.723511604439958</v>
      </c>
      <c r="V16" s="113">
        <f>SUM(V8:V15)</f>
        <v>20.810142280000001</v>
      </c>
      <c r="W16" s="115">
        <f t="shared" si="10"/>
        <v>8.7681777673443282</v>
      </c>
      <c r="X16" s="113">
        <f>SUM(X7:X15)</f>
        <v>0</v>
      </c>
      <c r="Y16" s="115">
        <f t="shared" si="11"/>
        <v>0</v>
      </c>
      <c r="Z16" s="113">
        <f>SUM(Z7:Z15)</f>
        <v>0.4</v>
      </c>
      <c r="AA16" s="115">
        <f t="shared" si="12"/>
        <v>0.69565217391304346</v>
      </c>
      <c r="AB16" s="113">
        <f>SUM(AB7:AB15)</f>
        <v>0.1</v>
      </c>
      <c r="AC16" s="115">
        <f t="shared" si="13"/>
        <v>0.80645161290322598</v>
      </c>
      <c r="AD16" s="113">
        <f>SUM(AD7:AD15)</f>
        <v>2.4</v>
      </c>
      <c r="AE16" s="115">
        <f t="shared" si="14"/>
        <v>3.3333333333333335</v>
      </c>
      <c r="AF16" s="113">
        <f>SUM(AF8:AF15)</f>
        <v>13.611985000000001</v>
      </c>
      <c r="AG16" s="115">
        <f t="shared" si="15"/>
        <v>1.1180073269888429</v>
      </c>
      <c r="AH16" s="113">
        <f>SUM(AH8:AH15)</f>
        <v>1.5217860000000001</v>
      </c>
      <c r="AI16" s="115">
        <f t="shared" si="16"/>
        <v>2.0645083813326677</v>
      </c>
    </row>
    <row r="17" spans="1:35" ht="12.75" customHeight="1">
      <c r="A17" s="41" t="s">
        <v>288</v>
      </c>
      <c r="B17" s="14">
        <f t="shared" si="17"/>
        <v>2580.8599804951004</v>
      </c>
      <c r="C17" s="114">
        <f t="shared" si="0"/>
        <v>86.629055989904145</v>
      </c>
      <c r="E17" s="114">
        <f t="shared" si="1"/>
        <v>0</v>
      </c>
      <c r="G17" s="114">
        <f t="shared" si="2"/>
        <v>0</v>
      </c>
      <c r="I17" s="114">
        <f t="shared" si="3"/>
        <v>0</v>
      </c>
      <c r="J17" s="1451">
        <v>0</v>
      </c>
      <c r="K17" s="114">
        <f t="shared" si="4"/>
        <v>0</v>
      </c>
      <c r="L17" s="104">
        <f>SUM('FoF2'!CP9:CP12)</f>
        <v>272.18617569000003</v>
      </c>
      <c r="M17" s="114">
        <f>L17/L$21*100</f>
        <v>101.69131203422923</v>
      </c>
      <c r="N17" s="104">
        <f>SUM('FoF2'!DK9:DK12)</f>
        <v>28.975768805100003</v>
      </c>
      <c r="O17" s="114">
        <f t="shared" si="6"/>
        <v>96.934093464926207</v>
      </c>
      <c r="P17" s="14">
        <v>25</v>
      </c>
      <c r="Q17" s="114">
        <f t="shared" si="7"/>
        <v>79.617834394904463</v>
      </c>
      <c r="R17" s="104">
        <f>SUM('FoF2'!FG9:FG12)</f>
        <v>141.67103900000001</v>
      </c>
      <c r="S17" s="114">
        <f>R17/R$21*100</f>
        <v>99.288760722969101</v>
      </c>
      <c r="T17" s="104">
        <f>SUM('FoF3'!AQ9:AQ12)</f>
        <v>513</v>
      </c>
      <c r="U17" s="114">
        <f t="shared" si="9"/>
        <v>86.276488395560037</v>
      </c>
      <c r="V17" s="104">
        <f>SUM('FoF3'!DH9:DH12)</f>
        <v>216.52699699999999</v>
      </c>
      <c r="W17" s="114">
        <f t="shared" si="10"/>
        <v>91.231822232655674</v>
      </c>
      <c r="X17" s="14">
        <v>3.3</v>
      </c>
      <c r="Y17" s="114">
        <f t="shared" si="11"/>
        <v>89.189189189189193</v>
      </c>
      <c r="Z17" s="14">
        <v>40.5</v>
      </c>
      <c r="AA17" s="114">
        <f t="shared" si="12"/>
        <v>70.434782608695656</v>
      </c>
      <c r="AB17" s="14">
        <v>10.199999999999999</v>
      </c>
      <c r="AC17" s="114">
        <f t="shared" si="13"/>
        <v>82.258064516129039</v>
      </c>
      <c r="AD17" s="14">
        <v>53.4</v>
      </c>
      <c r="AE17" s="114">
        <f t="shared" si="14"/>
        <v>74.166666666666671</v>
      </c>
      <c r="AF17" s="104">
        <f>SUM('FoF4'!BC9:BC12)</f>
        <v>1203.9100000000001</v>
      </c>
      <c r="AG17" s="114">
        <f t="shared" si="15"/>
        <v>98.881992673011155</v>
      </c>
      <c r="AH17" s="104">
        <f>SUM('FoF4'!DW9:DW12)</f>
        <v>72.19</v>
      </c>
      <c r="AI17" s="114">
        <f t="shared" si="16"/>
        <v>97.935491618667328</v>
      </c>
    </row>
    <row r="18" spans="1:35" ht="12.75" customHeight="1">
      <c r="A18" s="41" t="s">
        <v>289</v>
      </c>
      <c r="B18" s="14">
        <f t="shared" si="17"/>
        <v>183.59999999999997</v>
      </c>
      <c r="C18" s="114">
        <f t="shared" si="0"/>
        <v>6.1627111892739093</v>
      </c>
      <c r="D18" s="14">
        <v>50.3</v>
      </c>
      <c r="E18" s="114">
        <f t="shared" si="1"/>
        <v>87.63066202090593</v>
      </c>
      <c r="F18" s="14">
        <v>46.6</v>
      </c>
      <c r="G18" s="114">
        <f t="shared" si="2"/>
        <v>99.148936170212764</v>
      </c>
      <c r="H18" s="14">
        <v>35.799999999999997</v>
      </c>
      <c r="I18" s="114">
        <f t="shared" si="3"/>
        <v>93.472584856396864</v>
      </c>
      <c r="J18" s="1451">
        <v>12.4</v>
      </c>
      <c r="K18" s="114">
        <f t="shared" si="4"/>
        <v>12.903225806451612</v>
      </c>
      <c r="L18" s="104"/>
      <c r="M18" s="114">
        <f>L18/L$21*100</f>
        <v>0</v>
      </c>
      <c r="N18" s="104"/>
      <c r="O18" s="114">
        <f t="shared" si="6"/>
        <v>0</v>
      </c>
      <c r="P18" s="14">
        <v>3.2</v>
      </c>
      <c r="Q18" s="114">
        <f t="shared" si="7"/>
        <v>10.191082802547772</v>
      </c>
      <c r="R18" s="104"/>
      <c r="S18" s="114">
        <f>R18/R$21*100</f>
        <v>0</v>
      </c>
      <c r="T18" s="104"/>
      <c r="U18" s="114">
        <f t="shared" si="9"/>
        <v>0</v>
      </c>
      <c r="V18" s="104"/>
      <c r="W18" s="114">
        <f t="shared" si="10"/>
        <v>0</v>
      </c>
      <c r="X18" s="14">
        <v>0.4</v>
      </c>
      <c r="Y18" s="114">
        <f t="shared" si="11"/>
        <v>10.810810810810812</v>
      </c>
      <c r="Z18" s="14">
        <v>16.600000000000001</v>
      </c>
      <c r="AA18" s="114">
        <f t="shared" si="12"/>
        <v>28.869565217391308</v>
      </c>
      <c r="AB18" s="14">
        <v>2.1</v>
      </c>
      <c r="AC18" s="114">
        <f t="shared" si="13"/>
        <v>16.935483870967744</v>
      </c>
      <c r="AD18" s="14">
        <v>16.2</v>
      </c>
      <c r="AE18" s="114">
        <f t="shared" si="14"/>
        <v>22.499999999999996</v>
      </c>
      <c r="AF18" s="104"/>
      <c r="AG18" s="114">
        <f t="shared" si="15"/>
        <v>0</v>
      </c>
      <c r="AH18" s="104"/>
      <c r="AI18" s="114">
        <f t="shared" si="16"/>
        <v>0</v>
      </c>
    </row>
    <row r="19" spans="1:35" ht="12.75" customHeight="1" thickBot="1">
      <c r="A19" s="41" t="s">
        <v>290</v>
      </c>
      <c r="B19" s="22">
        <f t="shared" si="17"/>
        <v>0</v>
      </c>
      <c r="C19" s="114">
        <f t="shared" si="0"/>
        <v>0</v>
      </c>
      <c r="D19" s="22"/>
      <c r="E19" s="114">
        <f t="shared" si="1"/>
        <v>0</v>
      </c>
      <c r="F19" s="22"/>
      <c r="G19" s="114">
        <f t="shared" si="2"/>
        <v>0</v>
      </c>
      <c r="H19" s="22"/>
      <c r="I19" s="114">
        <f t="shared" si="3"/>
        <v>0</v>
      </c>
      <c r="J19" s="1454">
        <v>0</v>
      </c>
      <c r="K19" s="114">
        <f t="shared" si="4"/>
        <v>0</v>
      </c>
      <c r="L19" s="104"/>
      <c r="M19" s="114">
        <f>L19/L$21*100</f>
        <v>0</v>
      </c>
      <c r="N19" s="104"/>
      <c r="O19" s="114">
        <f t="shared" si="6"/>
        <v>0</v>
      </c>
      <c r="P19" s="22"/>
      <c r="Q19" s="114">
        <f t="shared" si="7"/>
        <v>0</v>
      </c>
      <c r="R19" s="104"/>
      <c r="S19" s="114">
        <f>R19/R$21*100</f>
        <v>0</v>
      </c>
      <c r="T19" s="104"/>
      <c r="U19" s="114">
        <f t="shared" si="9"/>
        <v>0</v>
      </c>
      <c r="V19" s="104"/>
      <c r="W19" s="114">
        <f t="shared" si="10"/>
        <v>0</v>
      </c>
      <c r="X19" s="22"/>
      <c r="Y19" s="114">
        <f t="shared" si="11"/>
        <v>0</v>
      </c>
      <c r="Z19" s="22"/>
      <c r="AA19" s="114">
        <f t="shared" si="12"/>
        <v>0</v>
      </c>
      <c r="AB19" s="22"/>
      <c r="AC19" s="114">
        <f t="shared" si="13"/>
        <v>0</v>
      </c>
      <c r="AD19" s="22"/>
      <c r="AE19" s="114">
        <f t="shared" si="14"/>
        <v>0</v>
      </c>
      <c r="AF19" s="104"/>
      <c r="AG19" s="114">
        <f t="shared" si="15"/>
        <v>0</v>
      </c>
      <c r="AH19" s="104"/>
      <c r="AI19" s="114">
        <f t="shared" si="16"/>
        <v>0</v>
      </c>
    </row>
    <row r="20" spans="1:35" ht="12.75" customHeight="1" thickBot="1">
      <c r="A20" s="40" t="s">
        <v>156</v>
      </c>
      <c r="B20" s="113">
        <f t="shared" si="17"/>
        <v>2764.4599804950999</v>
      </c>
      <c r="C20" s="115">
        <f t="shared" si="0"/>
        <v>92.791767179178038</v>
      </c>
      <c r="D20" s="113">
        <f>SUM(D17:D19)</f>
        <v>50.3</v>
      </c>
      <c r="E20" s="115">
        <f t="shared" si="1"/>
        <v>87.63066202090593</v>
      </c>
      <c r="F20" s="113">
        <f>SUM(F17:F19)</f>
        <v>46.6</v>
      </c>
      <c r="G20" s="115">
        <f t="shared" si="2"/>
        <v>99.148936170212764</v>
      </c>
      <c r="H20" s="113">
        <f>SUM(H17:H19)</f>
        <v>35.799999999999997</v>
      </c>
      <c r="I20" s="115">
        <f t="shared" si="3"/>
        <v>93.472584856396864</v>
      </c>
      <c r="J20" s="1550">
        <f>J17+J18+J19</f>
        <v>12.4</v>
      </c>
      <c r="K20" s="115">
        <f t="shared" si="4"/>
        <v>12.903225806451612</v>
      </c>
      <c r="L20" s="113">
        <f>SUM(L17:L19)</f>
        <v>272.18617569000003</v>
      </c>
      <c r="M20" s="115">
        <f>L20/L$21*100</f>
        <v>101.69131203422923</v>
      </c>
      <c r="N20" s="113">
        <f>SUM(N17:N19)</f>
        <v>28.975768805100003</v>
      </c>
      <c r="O20" s="115">
        <f t="shared" si="6"/>
        <v>96.934093464926207</v>
      </c>
      <c r="P20" s="113">
        <f>SUM(P17:P19)</f>
        <v>28.2</v>
      </c>
      <c r="Q20" s="115">
        <f t="shared" si="7"/>
        <v>89.808917197452232</v>
      </c>
      <c r="R20" s="113">
        <f>SUM(R17:R19)</f>
        <v>141.67103900000001</v>
      </c>
      <c r="S20" s="115">
        <f>R20/R$21*100</f>
        <v>99.288760722969101</v>
      </c>
      <c r="T20" s="113">
        <f>SUM(T17:T19)</f>
        <v>513</v>
      </c>
      <c r="U20" s="115">
        <f t="shared" si="9"/>
        <v>86.276488395560037</v>
      </c>
      <c r="V20" s="113">
        <f>SUM(V17:V19)</f>
        <v>216.52699699999999</v>
      </c>
      <c r="W20" s="115">
        <f t="shared" si="10"/>
        <v>91.231822232655674</v>
      </c>
      <c r="X20" s="113">
        <f>SUM(X17:X19)</f>
        <v>3.6999999999999997</v>
      </c>
      <c r="Y20" s="115">
        <f t="shared" si="11"/>
        <v>100</v>
      </c>
      <c r="Z20" s="113">
        <f>SUM(Z17:Z19)</f>
        <v>57.1</v>
      </c>
      <c r="AA20" s="115">
        <f t="shared" si="12"/>
        <v>99.304347826086953</v>
      </c>
      <c r="AB20" s="113">
        <f>SUM(AB17:AB19)</f>
        <v>12.299999999999999</v>
      </c>
      <c r="AC20" s="115">
        <f t="shared" si="13"/>
        <v>99.193548387096769</v>
      </c>
      <c r="AD20" s="113">
        <f>SUM(AD17:AD19)</f>
        <v>69.599999999999994</v>
      </c>
      <c r="AE20" s="115">
        <f t="shared" si="14"/>
        <v>96.666666666666657</v>
      </c>
      <c r="AF20" s="113">
        <f>SUM(AF17:AF19)</f>
        <v>1203.9100000000001</v>
      </c>
      <c r="AG20" s="115">
        <f t="shared" si="15"/>
        <v>98.881992673011155</v>
      </c>
      <c r="AH20" s="113">
        <f>SUM(AH17:AH19)</f>
        <v>72.19</v>
      </c>
      <c r="AI20" s="115">
        <f t="shared" si="16"/>
        <v>97.935491618667328</v>
      </c>
    </row>
    <row r="21" spans="1:35" ht="12.75" customHeight="1" thickBot="1">
      <c r="A21" s="40" t="s">
        <v>158</v>
      </c>
      <c r="B21" s="5">
        <f t="shared" si="17"/>
        <v>2979.208247168106</v>
      </c>
      <c r="C21" s="115">
        <f t="shared" si="0"/>
        <v>100</v>
      </c>
      <c r="D21" s="5">
        <f>D20+D16</f>
        <v>57.4</v>
      </c>
      <c r="E21" s="115">
        <f t="shared" si="1"/>
        <v>100</v>
      </c>
      <c r="F21" s="5">
        <f>F20+F16</f>
        <v>47</v>
      </c>
      <c r="G21" s="115">
        <f t="shared" si="2"/>
        <v>100</v>
      </c>
      <c r="H21" s="5">
        <f>H20+H16</f>
        <v>38.299999999999997</v>
      </c>
      <c r="I21" s="115">
        <f t="shared" si="3"/>
        <v>100</v>
      </c>
      <c r="J21" s="1452">
        <f>J16+J20</f>
        <v>96.100000000000009</v>
      </c>
      <c r="K21" s="115">
        <f t="shared" si="4"/>
        <v>100</v>
      </c>
      <c r="L21" s="113">
        <f>L16+L20</f>
        <v>267.65922304000003</v>
      </c>
      <c r="M21" s="115">
        <f>L21/L$21*100</f>
        <v>100</v>
      </c>
      <c r="N21" s="113">
        <f>N16+N20</f>
        <v>29.892236848105817</v>
      </c>
      <c r="O21" s="115">
        <f t="shared" si="6"/>
        <v>100</v>
      </c>
      <c r="P21" s="5">
        <f>P20+P16</f>
        <v>31.4</v>
      </c>
      <c r="Q21" s="115">
        <f t="shared" si="7"/>
        <v>100</v>
      </c>
      <c r="R21" s="113">
        <f>R16+R20</f>
        <v>142.685877</v>
      </c>
      <c r="S21" s="115">
        <f>R21/R$21*100</f>
        <v>100</v>
      </c>
      <c r="T21" s="113">
        <f>T16+T20</f>
        <v>594.6</v>
      </c>
      <c r="U21" s="115">
        <f t="shared" si="9"/>
        <v>100</v>
      </c>
      <c r="V21" s="113">
        <f>V16+V20</f>
        <v>237.33713928</v>
      </c>
      <c r="W21" s="115">
        <f t="shared" si="10"/>
        <v>100</v>
      </c>
      <c r="X21" s="5">
        <f>X20+X16</f>
        <v>3.6999999999999997</v>
      </c>
      <c r="Y21" s="115">
        <f t="shared" si="11"/>
        <v>100</v>
      </c>
      <c r="Z21" s="5">
        <f>Z20+Z16</f>
        <v>57.5</v>
      </c>
      <c r="AA21" s="115">
        <f t="shared" si="12"/>
        <v>100</v>
      </c>
      <c r="AB21" s="5">
        <f>AB20+AB16</f>
        <v>12.399999999999999</v>
      </c>
      <c r="AC21" s="115">
        <f t="shared" si="13"/>
        <v>100</v>
      </c>
      <c r="AD21" s="5">
        <f>AD20+AD16</f>
        <v>72</v>
      </c>
      <c r="AE21" s="115">
        <f t="shared" si="14"/>
        <v>100</v>
      </c>
      <c r="AF21" s="113">
        <f>AF16+AF20</f>
        <v>1217.5219850000001</v>
      </c>
      <c r="AG21" s="115">
        <f t="shared" si="15"/>
        <v>100</v>
      </c>
      <c r="AH21" s="113">
        <f>AH16+AH20</f>
        <v>73.711786000000004</v>
      </c>
      <c r="AI21" s="115">
        <f t="shared" si="16"/>
        <v>100</v>
      </c>
    </row>
    <row r="22" spans="1:35" ht="12.75" customHeight="1">
      <c r="A22" s="14" t="s">
        <v>160</v>
      </c>
      <c r="B22" s="104">
        <f t="shared" si="17"/>
        <v>0</v>
      </c>
      <c r="C22" s="15">
        <f t="shared" si="0"/>
        <v>0</v>
      </c>
      <c r="D22" s="104"/>
      <c r="E22" s="15">
        <f t="shared" si="1"/>
        <v>0</v>
      </c>
      <c r="F22" s="104"/>
      <c r="G22" s="15">
        <f t="shared" si="2"/>
        <v>0</v>
      </c>
      <c r="H22" s="104"/>
      <c r="I22" s="15">
        <f t="shared" si="3"/>
        <v>0</v>
      </c>
      <c r="J22" s="1549">
        <v>0</v>
      </c>
      <c r="K22" s="15">
        <f t="shared" si="4"/>
        <v>0</v>
      </c>
      <c r="L22" s="104"/>
      <c r="N22" s="104"/>
      <c r="O22" s="15"/>
      <c r="P22" s="104"/>
      <c r="Q22" s="15">
        <f t="shared" si="7"/>
        <v>0</v>
      </c>
      <c r="R22" s="104"/>
      <c r="S22" s="15"/>
      <c r="T22" s="104"/>
      <c r="U22" s="15"/>
      <c r="V22" s="104"/>
      <c r="W22" s="15"/>
      <c r="X22" s="104"/>
      <c r="Y22" s="15">
        <f t="shared" si="11"/>
        <v>0</v>
      </c>
      <c r="Z22" s="104"/>
      <c r="AA22" s="15">
        <f t="shared" si="12"/>
        <v>0</v>
      </c>
      <c r="AB22" s="104"/>
      <c r="AC22" s="15">
        <f t="shared" si="13"/>
        <v>0</v>
      </c>
      <c r="AD22" s="104"/>
      <c r="AE22" s="15">
        <f t="shared" si="14"/>
        <v>0</v>
      </c>
      <c r="AF22" s="104"/>
      <c r="AG22" s="15">
        <f>AF22/AF$21*100</f>
        <v>0</v>
      </c>
      <c r="AH22" s="104"/>
      <c r="AI22" s="15">
        <f t="shared" si="16"/>
        <v>0</v>
      </c>
    </row>
    <row r="23" spans="1:35" ht="12.75" customHeight="1">
      <c r="A23" s="14" t="s">
        <v>260</v>
      </c>
      <c r="B23" s="104">
        <f t="shared" si="17"/>
        <v>0</v>
      </c>
      <c r="C23" s="15">
        <f t="shared" si="0"/>
        <v>0</v>
      </c>
      <c r="D23" s="104"/>
      <c r="E23" s="15">
        <f t="shared" si="1"/>
        <v>0</v>
      </c>
      <c r="F23" s="104"/>
      <c r="G23" s="15">
        <f t="shared" si="2"/>
        <v>0</v>
      </c>
      <c r="H23" s="104"/>
      <c r="I23" s="15">
        <f t="shared" si="3"/>
        <v>0</v>
      </c>
      <c r="J23" s="1549">
        <v>0</v>
      </c>
      <c r="K23" s="15">
        <f t="shared" si="4"/>
        <v>0</v>
      </c>
      <c r="L23" s="104"/>
      <c r="N23" s="104"/>
      <c r="O23" s="15"/>
      <c r="P23" s="104"/>
      <c r="Q23" s="15">
        <f t="shared" si="7"/>
        <v>0</v>
      </c>
      <c r="R23" s="104"/>
      <c r="S23" s="15"/>
      <c r="T23" s="104"/>
      <c r="U23" s="15"/>
      <c r="V23" s="104"/>
      <c r="W23" s="15"/>
      <c r="X23" s="104"/>
      <c r="Y23" s="15">
        <f t="shared" si="11"/>
        <v>0</v>
      </c>
      <c r="Z23" s="104"/>
      <c r="AA23" s="15">
        <f t="shared" si="12"/>
        <v>0</v>
      </c>
      <c r="AB23" s="104"/>
      <c r="AC23" s="15">
        <f t="shared" si="13"/>
        <v>0</v>
      </c>
      <c r="AD23" s="104"/>
      <c r="AE23" s="15">
        <f t="shared" si="14"/>
        <v>0</v>
      </c>
      <c r="AF23" s="104"/>
      <c r="AG23" s="15">
        <f>AF23/AF$21*100</f>
        <v>0</v>
      </c>
      <c r="AH23" s="104"/>
      <c r="AI23" s="15">
        <f t="shared" si="16"/>
        <v>0</v>
      </c>
    </row>
    <row r="24" spans="1:35" ht="12.75" customHeight="1" thickBot="1">
      <c r="A24" s="14" t="s">
        <v>262</v>
      </c>
      <c r="B24" s="104">
        <f t="shared" si="17"/>
        <v>0</v>
      </c>
      <c r="C24" s="15">
        <f t="shared" si="0"/>
        <v>0</v>
      </c>
      <c r="D24" s="104"/>
      <c r="E24" s="15">
        <f t="shared" si="1"/>
        <v>0</v>
      </c>
      <c r="F24" s="104"/>
      <c r="G24" s="15">
        <f t="shared" si="2"/>
        <v>0</v>
      </c>
      <c r="H24" s="104"/>
      <c r="I24" s="15">
        <f t="shared" si="3"/>
        <v>0</v>
      </c>
      <c r="J24" s="1549">
        <v>0</v>
      </c>
      <c r="K24" s="15">
        <f t="shared" si="4"/>
        <v>0</v>
      </c>
      <c r="L24" s="104"/>
      <c r="N24" s="104"/>
      <c r="O24" s="15"/>
      <c r="P24" s="104"/>
      <c r="Q24" s="15">
        <f t="shared" si="7"/>
        <v>0</v>
      </c>
      <c r="R24" s="104"/>
      <c r="S24" s="15"/>
      <c r="T24" s="104"/>
      <c r="U24" s="15"/>
      <c r="V24" s="104"/>
      <c r="W24" s="15"/>
      <c r="X24" s="104"/>
      <c r="Y24" s="15">
        <f t="shared" si="11"/>
        <v>0</v>
      </c>
      <c r="Z24" s="104"/>
      <c r="AA24" s="15">
        <f t="shared" si="12"/>
        <v>0</v>
      </c>
      <c r="AB24" s="104"/>
      <c r="AC24" s="15">
        <f t="shared" si="13"/>
        <v>0</v>
      </c>
      <c r="AD24" s="104"/>
      <c r="AE24" s="15">
        <f t="shared" si="14"/>
        <v>0</v>
      </c>
      <c r="AF24" s="104"/>
      <c r="AG24" s="15">
        <f>AF24/AF$21*100</f>
        <v>0</v>
      </c>
      <c r="AH24" s="104"/>
      <c r="AI24" s="15">
        <f t="shared" si="16"/>
        <v>0</v>
      </c>
    </row>
    <row r="25" spans="1:35" ht="12.75" customHeight="1" thickBot="1">
      <c r="A25" s="40" t="s">
        <v>164</v>
      </c>
      <c r="B25" s="113">
        <f t="shared" si="17"/>
        <v>0</v>
      </c>
      <c r="C25" s="115">
        <f>B25/B$21*100</f>
        <v>0</v>
      </c>
      <c r="D25" s="113">
        <f>SUM(D22:D24)</f>
        <v>0</v>
      </c>
      <c r="E25" s="115">
        <f t="shared" si="1"/>
        <v>0</v>
      </c>
      <c r="F25" s="113">
        <f>SUM(F22:F24)</f>
        <v>0</v>
      </c>
      <c r="G25" s="115">
        <f t="shared" si="2"/>
        <v>0</v>
      </c>
      <c r="H25" s="113">
        <f>SUM(H22:H24)</f>
        <v>0</v>
      </c>
      <c r="I25" s="115">
        <f t="shared" si="3"/>
        <v>0</v>
      </c>
      <c r="J25" s="1550">
        <f>SUM(J22:J24)</f>
        <v>0</v>
      </c>
      <c r="K25" s="115">
        <f t="shared" si="4"/>
        <v>0</v>
      </c>
      <c r="L25" s="113"/>
      <c r="M25" s="115"/>
      <c r="N25" s="113"/>
      <c r="O25" s="115"/>
      <c r="P25" s="113">
        <f>SUM(P22:P24)</f>
        <v>0</v>
      </c>
      <c r="Q25" s="115">
        <f t="shared" si="7"/>
        <v>0</v>
      </c>
      <c r="R25" s="113"/>
      <c r="S25" s="115"/>
      <c r="T25" s="113"/>
      <c r="U25" s="115"/>
      <c r="V25" s="113"/>
      <c r="W25" s="115"/>
      <c r="X25" s="113">
        <f>SUM(X22:X24)</f>
        <v>0</v>
      </c>
      <c r="Y25" s="115">
        <f t="shared" si="11"/>
        <v>0</v>
      </c>
      <c r="Z25" s="113">
        <f>SUM(Z22:Z24)</f>
        <v>0</v>
      </c>
      <c r="AA25" s="115">
        <f t="shared" si="12"/>
        <v>0</v>
      </c>
      <c r="AB25" s="113">
        <f>SUM(AB22:AB24)</f>
        <v>0</v>
      </c>
      <c r="AC25" s="115">
        <f t="shared" si="13"/>
        <v>0</v>
      </c>
      <c r="AD25" s="113">
        <f>SUM(AD22:AD24)</f>
        <v>0</v>
      </c>
      <c r="AE25" s="115">
        <f t="shared" si="14"/>
        <v>0</v>
      </c>
      <c r="AF25" s="113"/>
      <c r="AG25" s="115">
        <f>AF25/AF$21*100</f>
        <v>0</v>
      </c>
      <c r="AH25" s="113"/>
      <c r="AI25" s="115">
        <f t="shared" si="16"/>
        <v>0</v>
      </c>
    </row>
    <row r="26" spans="1:35" ht="12.75" customHeight="1" thickBot="1">
      <c r="B26" s="104"/>
      <c r="C26" s="114"/>
      <c r="D26" s="104"/>
      <c r="E26" s="114"/>
      <c r="F26" s="104"/>
      <c r="G26" s="114"/>
      <c r="H26" s="104"/>
      <c r="I26" s="114"/>
      <c r="J26" s="1549"/>
      <c r="K26" s="114"/>
      <c r="L26" s="104"/>
      <c r="M26" s="114"/>
      <c r="N26" s="104"/>
      <c r="O26" s="114"/>
      <c r="P26" s="104"/>
      <c r="Q26" s="114"/>
      <c r="R26" s="104"/>
      <c r="S26" s="114"/>
      <c r="T26" s="104"/>
      <c r="U26" s="114"/>
      <c r="V26" s="104"/>
      <c r="W26" s="114"/>
      <c r="X26" s="104"/>
      <c r="Y26" s="114"/>
      <c r="Z26" s="104"/>
      <c r="AA26" s="114"/>
      <c r="AB26" s="104"/>
      <c r="AC26" s="114"/>
      <c r="AD26" s="104"/>
      <c r="AE26" s="114"/>
      <c r="AF26" s="104"/>
      <c r="AG26" s="114"/>
      <c r="AH26" s="104"/>
      <c r="AI26" s="114"/>
    </row>
    <row r="27" spans="1:35" s="51" customFormat="1" ht="12.75" customHeight="1">
      <c r="A27" s="19" t="s">
        <v>152</v>
      </c>
      <c r="B27" s="132">
        <f>D27+F27+H27+J27+L27+N27+P27+R27+T27+V27+X27+Z27+AB27+AD27+AF27+AH27</f>
        <v>307</v>
      </c>
      <c r="C27" s="154"/>
      <c r="D27" s="132">
        <v>17</v>
      </c>
      <c r="E27" s="154"/>
      <c r="F27" s="132">
        <v>18</v>
      </c>
      <c r="G27" s="154"/>
      <c r="H27" s="132">
        <v>18</v>
      </c>
      <c r="I27" s="154"/>
      <c r="J27" s="1551">
        <v>29</v>
      </c>
      <c r="K27" s="154"/>
      <c r="L27" s="132"/>
      <c r="M27" s="154"/>
      <c r="N27" s="132"/>
      <c r="O27" s="154"/>
      <c r="P27" s="132">
        <v>66</v>
      </c>
      <c r="Q27" s="154"/>
      <c r="R27" s="132"/>
      <c r="S27" s="154"/>
      <c r="T27" s="132"/>
      <c r="U27" s="154"/>
      <c r="V27" s="132"/>
      <c r="W27" s="154"/>
      <c r="X27" s="132">
        <v>11</v>
      </c>
      <c r="Y27" s="154"/>
      <c r="Z27" s="132">
        <v>77</v>
      </c>
      <c r="AA27" s="154"/>
      <c r="AB27" s="132">
        <v>11</v>
      </c>
      <c r="AC27" s="154"/>
      <c r="AD27" s="132">
        <v>60</v>
      </c>
      <c r="AE27" s="154"/>
      <c r="AF27" s="132"/>
      <c r="AG27" s="154"/>
      <c r="AH27" s="132"/>
      <c r="AI27" s="154"/>
    </row>
    <row r="28" spans="1:35" s="51" customFormat="1" ht="12.75" customHeight="1" thickBot="1">
      <c r="A28" s="20" t="s">
        <v>154</v>
      </c>
      <c r="B28" s="116">
        <f>B21/B27*1000000</f>
        <v>9704261.391427055</v>
      </c>
      <c r="C28" s="155"/>
      <c r="D28" s="116">
        <f>D21/D27*1000000</f>
        <v>3376470.588235294</v>
      </c>
      <c r="E28" s="155"/>
      <c r="F28" s="116">
        <f>F21/F27*1000000</f>
        <v>2611111.111111111</v>
      </c>
      <c r="G28" s="155"/>
      <c r="H28" s="116">
        <f>H21/H27*1000000</f>
        <v>2127777.777777778</v>
      </c>
      <c r="I28" s="155"/>
      <c r="J28" s="116">
        <f>J21/J27*1000000</f>
        <v>3313793.1034482759</v>
      </c>
      <c r="K28" s="155"/>
      <c r="L28" s="116"/>
      <c r="M28" s="155"/>
      <c r="N28" s="116"/>
      <c r="O28" s="155"/>
      <c r="P28" s="116">
        <f>P21/P27*1000000</f>
        <v>475757.57575757569</v>
      </c>
      <c r="Q28" s="155"/>
      <c r="R28" s="116"/>
      <c r="S28" s="155"/>
      <c r="T28" s="116"/>
      <c r="U28" s="155"/>
      <c r="V28" s="116"/>
      <c r="W28" s="155"/>
      <c r="X28" s="116">
        <f>X21/X27*1000000</f>
        <v>336363.63636363635</v>
      </c>
      <c r="Y28" s="155"/>
      <c r="Z28" s="116">
        <f>Z21/Z27*1000000</f>
        <v>746753.24675324676</v>
      </c>
      <c r="AA28" s="155"/>
      <c r="AB28" s="116">
        <f>AB21/AB27*1000000</f>
        <v>1127272.7272727273</v>
      </c>
      <c r="AC28" s="155"/>
      <c r="AD28" s="116">
        <f>AD21/AD27*1000000</f>
        <v>1200000</v>
      </c>
      <c r="AE28" s="155"/>
      <c r="AF28" s="116"/>
      <c r="AG28" s="155"/>
      <c r="AH28" s="116"/>
      <c r="AI28" s="155"/>
    </row>
    <row r="29" spans="1:35" ht="12.75" customHeight="1">
      <c r="B29" s="104"/>
      <c r="C29" s="114"/>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row>
    <row r="30" spans="1:35" ht="12.75" customHeight="1">
      <c r="A30" s="7" t="s">
        <v>165</v>
      </c>
      <c r="B30" s="17" t="s">
        <v>79</v>
      </c>
      <c r="C30" s="60"/>
      <c r="D30" s="17" t="str">
        <f>D3</f>
        <v>ABSA</v>
      </c>
      <c r="E30" s="60"/>
      <c r="F30" s="17" t="str">
        <f>F3</f>
        <v>ABSA</v>
      </c>
      <c r="G30" s="60"/>
      <c r="H30" s="17" t="str">
        <f>H3</f>
        <v>ABSA</v>
      </c>
      <c r="I30" s="60"/>
      <c r="J30" s="17" t="str">
        <f>J3</f>
        <v>INNOFIN INTERNATIONAL</v>
      </c>
      <c r="K30" s="60"/>
      <c r="L30" s="17"/>
      <c r="M30" s="60"/>
      <c r="N30" s="17"/>
      <c r="O30" s="60"/>
      <c r="P30" s="17" t="str">
        <f>P3</f>
        <v>MARRIOTT</v>
      </c>
      <c r="Q30" s="60"/>
      <c r="R30" s="17"/>
      <c r="S30" s="60"/>
      <c r="T30" s="17"/>
      <c r="U30" s="60"/>
      <c r="V30" s="17"/>
      <c r="W30" s="60"/>
      <c r="X30" s="17" t="str">
        <f>X3</f>
        <v xml:space="preserve">RMB </v>
      </c>
      <c r="Y30" s="60"/>
      <c r="Z30" s="17" t="str">
        <f>Z3</f>
        <v>RMB</v>
      </c>
      <c r="AA30" s="60"/>
      <c r="AB30" s="17" t="str">
        <f>AB3</f>
        <v xml:space="preserve">RMB </v>
      </c>
      <c r="AC30" s="60"/>
      <c r="AD30" s="17" t="str">
        <f>AD3</f>
        <v xml:space="preserve">RMB </v>
      </c>
      <c r="AE30" s="60"/>
      <c r="AF30" s="17"/>
      <c r="AG30" s="60"/>
      <c r="AH30" s="17"/>
      <c r="AI30" s="60"/>
    </row>
    <row r="31" spans="1:35" ht="12.75" customHeight="1">
      <c r="A31" s="109"/>
      <c r="B31" s="72"/>
      <c r="C31" s="61"/>
      <c r="D31" s="72" t="str">
        <f>D4</f>
        <v>EURO INCOME</v>
      </c>
      <c r="E31" s="61"/>
      <c r="F31" s="72" t="str">
        <f>F4</f>
        <v>STERLING INCOME</v>
      </c>
      <c r="G31" s="61"/>
      <c r="H31" s="72" t="str">
        <f>H4</f>
        <v>US DOLLAR INCOME</v>
      </c>
      <c r="I31" s="61"/>
      <c r="J31" s="72" t="str">
        <f>J4</f>
        <v xml:space="preserve">MULTI CURRENCY </v>
      </c>
      <c r="K31" s="61"/>
      <c r="L31" s="72"/>
      <c r="M31" s="61"/>
      <c r="N31" s="72"/>
      <c r="O31" s="61"/>
      <c r="P31" s="72" t="str">
        <f>P4</f>
        <v>GLOBAL INCOME</v>
      </c>
      <c r="Q31" s="61"/>
      <c r="R31" s="72"/>
      <c r="S31" s="61"/>
      <c r="T31" s="72"/>
      <c r="U31" s="61"/>
      <c r="V31" s="72"/>
      <c r="W31" s="61"/>
      <c r="X31" s="72" t="str">
        <f>X4</f>
        <v xml:space="preserve">EURO INCOME </v>
      </c>
      <c r="Y31" s="61"/>
      <c r="Z31" s="72" t="str">
        <f>Z4</f>
        <v xml:space="preserve">INTERNATIONAL INCOME </v>
      </c>
      <c r="AA31" s="61"/>
      <c r="AB31" s="72" t="str">
        <f>AB4</f>
        <v>STERLING INCOME</v>
      </c>
      <c r="AC31" s="61"/>
      <c r="AD31" s="72" t="str">
        <f>AD4</f>
        <v>US DOLLAR INCOME</v>
      </c>
      <c r="AE31" s="61"/>
      <c r="AF31" s="72"/>
      <c r="AG31" s="61"/>
      <c r="AH31" s="72"/>
      <c r="AI31" s="61"/>
    </row>
    <row r="32" spans="1:35" ht="12.75" customHeight="1">
      <c r="A32" s="18"/>
      <c r="B32" s="18" t="s">
        <v>83</v>
      </c>
      <c r="C32" s="48" t="s">
        <v>16</v>
      </c>
      <c r="D32" s="18" t="s">
        <v>83</v>
      </c>
      <c r="E32" s="48" t="s">
        <v>16</v>
      </c>
      <c r="F32" s="18" t="s">
        <v>83</v>
      </c>
      <c r="G32" s="48" t="s">
        <v>16</v>
      </c>
      <c r="H32" s="18" t="s">
        <v>83</v>
      </c>
      <c r="I32" s="48" t="s">
        <v>16</v>
      </c>
      <c r="J32" s="18" t="s">
        <v>83</v>
      </c>
      <c r="K32" s="48" t="s">
        <v>16</v>
      </c>
      <c r="L32" s="18"/>
      <c r="M32" s="48"/>
      <c r="N32" s="18"/>
      <c r="O32" s="48"/>
      <c r="P32" s="18" t="s">
        <v>83</v>
      </c>
      <c r="Q32" s="48" t="s">
        <v>16</v>
      </c>
      <c r="R32" s="18"/>
      <c r="S32" s="48"/>
      <c r="T32" s="18"/>
      <c r="U32" s="48"/>
      <c r="V32" s="18"/>
      <c r="W32" s="48"/>
      <c r="X32" s="18" t="s">
        <v>83</v>
      </c>
      <c r="Y32" s="48" t="s">
        <v>16</v>
      </c>
      <c r="Z32" s="18" t="s">
        <v>83</v>
      </c>
      <c r="AA32" s="48" t="s">
        <v>16</v>
      </c>
      <c r="AB32" s="18" t="s">
        <v>83</v>
      </c>
      <c r="AC32" s="48" t="s">
        <v>16</v>
      </c>
      <c r="AD32" s="18" t="s">
        <v>83</v>
      </c>
      <c r="AE32" s="48" t="s">
        <v>16</v>
      </c>
      <c r="AF32" s="18"/>
      <c r="AG32" s="48" t="s">
        <v>16</v>
      </c>
      <c r="AH32" s="18"/>
      <c r="AI32" s="48" t="s">
        <v>16</v>
      </c>
    </row>
    <row r="33" spans="1:35" ht="12.75" customHeight="1">
      <c r="A33" s="14" t="s">
        <v>166</v>
      </c>
      <c r="B33" s="14">
        <f t="shared" ref="B33:B41" si="18">D33+F33+H33+J33+L33+N33+P33+R33+T33+V33+X33+Z33+AB33+AD33+AF33+AH33</f>
        <v>63.599999999999994</v>
      </c>
      <c r="C33" s="114">
        <f t="shared" ref="C33:C41" si="19">B33/B$21*100</f>
        <v>2.1347953792909622</v>
      </c>
      <c r="E33" s="114">
        <f t="shared" ref="E33:E41" si="20">D33/D$21*100</f>
        <v>0</v>
      </c>
      <c r="G33" s="114">
        <f t="shared" ref="G33:G41" si="21">F33/F$21*100</f>
        <v>0</v>
      </c>
      <c r="I33" s="114">
        <f t="shared" ref="I33:I41" si="22">H33/H$21*100</f>
        <v>0</v>
      </c>
      <c r="J33" s="1451">
        <v>19</v>
      </c>
      <c r="K33" s="114">
        <f t="shared" ref="K33:K41" si="23">J33/J$21*100</f>
        <v>19.771071800208116</v>
      </c>
      <c r="L33" s="104"/>
      <c r="M33" s="114"/>
      <c r="N33" s="104"/>
      <c r="O33" s="114"/>
      <c r="P33" s="14">
        <v>6.4</v>
      </c>
      <c r="Q33" s="114">
        <f t="shared" ref="Q33:Q41" si="24">P33/P$21*100</f>
        <v>20.382165605095544</v>
      </c>
      <c r="R33" s="104"/>
      <c r="S33" s="114"/>
      <c r="T33" s="104"/>
      <c r="U33" s="114"/>
      <c r="V33" s="104"/>
      <c r="W33" s="114"/>
      <c r="X33" s="14">
        <f>X13+X18</f>
        <v>0.4</v>
      </c>
      <c r="Y33" s="114">
        <f t="shared" ref="Y33:Y41" si="25">X33/X$21*100</f>
        <v>10.810810810810812</v>
      </c>
      <c r="Z33" s="14">
        <f>Z13+Z18</f>
        <v>17</v>
      </c>
      <c r="AA33" s="114">
        <f t="shared" ref="AA33:AA41" si="26">Z33/Z$21*100</f>
        <v>29.565217391304348</v>
      </c>
      <c r="AB33" s="14">
        <f>AB13+AB18</f>
        <v>2.2000000000000002</v>
      </c>
      <c r="AC33" s="114">
        <f t="shared" ref="AC33:AC41" si="27">AB33/AB$21*100</f>
        <v>17.741935483870972</v>
      </c>
      <c r="AD33" s="14">
        <f>AD13+AD18</f>
        <v>18.599999999999998</v>
      </c>
      <c r="AE33" s="114">
        <f t="shared" ref="AE33:AE41" si="28">AD33/AD$21*100</f>
        <v>25.833333333333329</v>
      </c>
      <c r="AF33" s="104"/>
      <c r="AG33" s="114">
        <f t="shared" ref="AG33:AG41" si="29">AF33/AF$21*100</f>
        <v>0</v>
      </c>
      <c r="AH33" s="104"/>
      <c r="AI33" s="114">
        <f t="shared" ref="AI33:AI41" si="30">AH33/AH$21*100</f>
        <v>0</v>
      </c>
    </row>
    <row r="34" spans="1:35" ht="12.75" customHeight="1">
      <c r="A34" s="14" t="s">
        <v>167</v>
      </c>
      <c r="B34" s="14">
        <f t="shared" si="18"/>
        <v>66.099999999999994</v>
      </c>
      <c r="C34" s="114">
        <f t="shared" si="19"/>
        <v>2.2187102919989399</v>
      </c>
      <c r="E34" s="114">
        <f t="shared" si="20"/>
        <v>0</v>
      </c>
      <c r="G34" s="114">
        <f t="shared" si="21"/>
        <v>0</v>
      </c>
      <c r="I34" s="114">
        <f t="shared" si="22"/>
        <v>0</v>
      </c>
      <c r="J34" s="1451">
        <v>60.6</v>
      </c>
      <c r="K34" s="114">
        <f t="shared" si="23"/>
        <v>63.059313215400628</v>
      </c>
      <c r="L34" s="104"/>
      <c r="M34" s="114"/>
      <c r="N34" s="104"/>
      <c r="O34" s="114"/>
      <c r="P34" s="14">
        <v>5.5</v>
      </c>
      <c r="Q34" s="114">
        <f t="shared" si="24"/>
        <v>17.515923566878982</v>
      </c>
      <c r="R34" s="104"/>
      <c r="S34" s="114"/>
      <c r="T34" s="104"/>
      <c r="U34" s="114"/>
      <c r="V34" s="104"/>
      <c r="W34" s="114"/>
      <c r="Y34" s="114">
        <f t="shared" si="25"/>
        <v>0</v>
      </c>
      <c r="AA34" s="114">
        <f t="shared" si="26"/>
        <v>0</v>
      </c>
      <c r="AC34" s="114">
        <f t="shared" si="27"/>
        <v>0</v>
      </c>
      <c r="AE34" s="114">
        <f t="shared" si="28"/>
        <v>0</v>
      </c>
      <c r="AF34" s="104"/>
      <c r="AG34" s="114">
        <f t="shared" si="29"/>
        <v>0</v>
      </c>
      <c r="AH34" s="104"/>
      <c r="AI34" s="114">
        <f t="shared" si="30"/>
        <v>0</v>
      </c>
    </row>
    <row r="35" spans="1:35" ht="12.75" customHeight="1">
      <c r="A35" s="14" t="s">
        <v>168</v>
      </c>
      <c r="B35" s="14">
        <f t="shared" si="18"/>
        <v>16.5</v>
      </c>
      <c r="C35" s="114">
        <f t="shared" si="19"/>
        <v>0.55383842387265536</v>
      </c>
      <c r="E35" s="114">
        <f t="shared" si="20"/>
        <v>0</v>
      </c>
      <c r="G35" s="114">
        <f t="shared" si="21"/>
        <v>0</v>
      </c>
      <c r="I35" s="114">
        <f t="shared" si="22"/>
        <v>0</v>
      </c>
      <c r="J35" s="1451">
        <v>16.5</v>
      </c>
      <c r="K35" s="114">
        <f t="shared" si="23"/>
        <v>17.169614984391256</v>
      </c>
      <c r="L35" s="104"/>
      <c r="M35" s="114"/>
      <c r="N35" s="104"/>
      <c r="O35" s="114"/>
      <c r="Q35" s="114">
        <f t="shared" si="24"/>
        <v>0</v>
      </c>
      <c r="R35" s="104"/>
      <c r="S35" s="114"/>
      <c r="T35" s="104"/>
      <c r="U35" s="114"/>
      <c r="V35" s="104"/>
      <c r="W35" s="114"/>
      <c r="Y35" s="114">
        <f t="shared" si="25"/>
        <v>0</v>
      </c>
      <c r="AA35" s="114">
        <f t="shared" si="26"/>
        <v>0</v>
      </c>
      <c r="AC35" s="114">
        <f t="shared" si="27"/>
        <v>0</v>
      </c>
      <c r="AE35" s="114">
        <f t="shared" si="28"/>
        <v>0</v>
      </c>
      <c r="AF35" s="104"/>
      <c r="AG35" s="114">
        <f t="shared" si="29"/>
        <v>0</v>
      </c>
      <c r="AH35" s="104"/>
      <c r="AI35" s="114">
        <f t="shared" si="30"/>
        <v>0</v>
      </c>
    </row>
    <row r="36" spans="1:35" ht="12.75" customHeight="1">
      <c r="A36" s="14" t="s">
        <v>169</v>
      </c>
      <c r="B36" s="14">
        <f t="shared" si="18"/>
        <v>3.4</v>
      </c>
      <c r="C36" s="114">
        <f t="shared" si="19"/>
        <v>0.11412428128285018</v>
      </c>
      <c r="E36" s="114">
        <f t="shared" si="20"/>
        <v>0</v>
      </c>
      <c r="G36" s="114">
        <f t="shared" si="21"/>
        <v>0</v>
      </c>
      <c r="I36" s="114">
        <f t="shared" si="22"/>
        <v>0</v>
      </c>
      <c r="J36" s="1451">
        <v>0</v>
      </c>
      <c r="K36" s="114">
        <f t="shared" si="23"/>
        <v>0</v>
      </c>
      <c r="L36" s="104"/>
      <c r="M36" s="114"/>
      <c r="N36" s="104"/>
      <c r="O36" s="114"/>
      <c r="P36" s="14">
        <v>3.4</v>
      </c>
      <c r="Q36" s="114">
        <f t="shared" si="24"/>
        <v>10.828025477707007</v>
      </c>
      <c r="R36" s="104"/>
      <c r="S36" s="114"/>
      <c r="T36" s="104"/>
      <c r="U36" s="114"/>
      <c r="V36" s="104"/>
      <c r="W36" s="114"/>
      <c r="Y36" s="114">
        <f t="shared" si="25"/>
        <v>0</v>
      </c>
      <c r="AA36" s="114">
        <f t="shared" si="26"/>
        <v>0</v>
      </c>
      <c r="AC36" s="114">
        <f t="shared" si="27"/>
        <v>0</v>
      </c>
      <c r="AE36" s="114">
        <f t="shared" si="28"/>
        <v>0</v>
      </c>
      <c r="AF36" s="104"/>
      <c r="AG36" s="114">
        <f t="shared" si="29"/>
        <v>0</v>
      </c>
      <c r="AH36" s="104"/>
      <c r="AI36" s="114">
        <f t="shared" si="30"/>
        <v>0</v>
      </c>
    </row>
    <row r="37" spans="1:35" ht="12.75" customHeight="1">
      <c r="A37" s="14" t="s">
        <v>170</v>
      </c>
      <c r="B37" s="14">
        <f t="shared" si="18"/>
        <v>3.1</v>
      </c>
      <c r="C37" s="114">
        <f t="shared" si="19"/>
        <v>0.10405449175789282</v>
      </c>
      <c r="E37" s="114">
        <f t="shared" si="20"/>
        <v>0</v>
      </c>
      <c r="G37" s="114">
        <f t="shared" si="21"/>
        <v>0</v>
      </c>
      <c r="I37" s="114">
        <f t="shared" si="22"/>
        <v>0</v>
      </c>
      <c r="J37" s="1451">
        <v>0</v>
      </c>
      <c r="K37" s="114">
        <f t="shared" si="23"/>
        <v>0</v>
      </c>
      <c r="L37" s="104"/>
      <c r="M37" s="114"/>
      <c r="N37" s="104"/>
      <c r="O37" s="114"/>
      <c r="P37" s="14">
        <v>3.1</v>
      </c>
      <c r="Q37" s="114">
        <f t="shared" si="24"/>
        <v>9.8726114649681538</v>
      </c>
      <c r="R37" s="104"/>
      <c r="S37" s="114"/>
      <c r="T37" s="104"/>
      <c r="U37" s="114"/>
      <c r="V37" s="104"/>
      <c r="W37" s="114"/>
      <c r="Y37" s="114">
        <f t="shared" si="25"/>
        <v>0</v>
      </c>
      <c r="AA37" s="114">
        <f t="shared" si="26"/>
        <v>0</v>
      </c>
      <c r="AC37" s="114">
        <f t="shared" si="27"/>
        <v>0</v>
      </c>
      <c r="AE37" s="114">
        <f t="shared" si="28"/>
        <v>0</v>
      </c>
      <c r="AF37" s="104"/>
      <c r="AG37" s="114">
        <f t="shared" si="29"/>
        <v>0</v>
      </c>
      <c r="AH37" s="104"/>
      <c r="AI37" s="114">
        <f t="shared" si="30"/>
        <v>0</v>
      </c>
    </row>
    <row r="38" spans="1:35" ht="12.75" customHeight="1">
      <c r="A38" s="14" t="s">
        <v>171</v>
      </c>
      <c r="B38" s="14">
        <f t="shared" si="18"/>
        <v>11.5</v>
      </c>
      <c r="C38" s="114">
        <f t="shared" si="19"/>
        <v>0.38600859845669916</v>
      </c>
      <c r="E38" s="114">
        <f t="shared" si="20"/>
        <v>0</v>
      </c>
      <c r="G38" s="114">
        <f t="shared" si="21"/>
        <v>0</v>
      </c>
      <c r="I38" s="114">
        <f t="shared" si="22"/>
        <v>0</v>
      </c>
      <c r="J38" s="1451">
        <v>0</v>
      </c>
      <c r="K38" s="114">
        <f t="shared" si="23"/>
        <v>0</v>
      </c>
      <c r="L38" s="104"/>
      <c r="M38" s="114"/>
      <c r="N38" s="104"/>
      <c r="O38" s="114"/>
      <c r="P38" s="14">
        <v>11.5</v>
      </c>
      <c r="Q38" s="114">
        <f t="shared" si="24"/>
        <v>36.624203821656053</v>
      </c>
      <c r="R38" s="104"/>
      <c r="S38" s="114"/>
      <c r="T38" s="104"/>
      <c r="U38" s="114"/>
      <c r="V38" s="104"/>
      <c r="W38" s="114"/>
      <c r="Y38" s="114">
        <f t="shared" si="25"/>
        <v>0</v>
      </c>
      <c r="AA38" s="114">
        <f t="shared" si="26"/>
        <v>0</v>
      </c>
      <c r="AC38" s="114">
        <f t="shared" si="27"/>
        <v>0</v>
      </c>
      <c r="AE38" s="114">
        <f t="shared" si="28"/>
        <v>0</v>
      </c>
      <c r="AF38" s="104"/>
      <c r="AG38" s="114">
        <f t="shared" si="29"/>
        <v>0</v>
      </c>
      <c r="AH38" s="104"/>
      <c r="AI38" s="114">
        <f t="shared" si="30"/>
        <v>0</v>
      </c>
    </row>
    <row r="39" spans="1:35" ht="12.75" customHeight="1">
      <c r="A39" s="14" t="s">
        <v>172</v>
      </c>
      <c r="B39" s="14">
        <f t="shared" si="18"/>
        <v>0</v>
      </c>
      <c r="C39" s="114">
        <f t="shared" si="19"/>
        <v>0</v>
      </c>
      <c r="E39" s="114">
        <f t="shared" si="20"/>
        <v>0</v>
      </c>
      <c r="G39" s="114">
        <f t="shared" si="21"/>
        <v>0</v>
      </c>
      <c r="I39" s="114">
        <f t="shared" si="22"/>
        <v>0</v>
      </c>
      <c r="J39" s="1451">
        <v>0</v>
      </c>
      <c r="K39" s="114">
        <f t="shared" si="23"/>
        <v>0</v>
      </c>
      <c r="L39" s="104"/>
      <c r="M39" s="114"/>
      <c r="N39" s="104"/>
      <c r="O39" s="114"/>
      <c r="Q39" s="114">
        <f t="shared" si="24"/>
        <v>0</v>
      </c>
      <c r="R39" s="104"/>
      <c r="S39" s="114"/>
      <c r="T39" s="104"/>
      <c r="U39" s="114"/>
      <c r="V39" s="104"/>
      <c r="W39" s="114"/>
      <c r="Y39" s="114">
        <f t="shared" si="25"/>
        <v>0</v>
      </c>
      <c r="AA39" s="114">
        <f t="shared" si="26"/>
        <v>0</v>
      </c>
      <c r="AC39" s="114">
        <f t="shared" si="27"/>
        <v>0</v>
      </c>
      <c r="AE39" s="114">
        <f t="shared" si="28"/>
        <v>0</v>
      </c>
      <c r="AF39" s="104"/>
      <c r="AG39" s="114">
        <f t="shared" si="29"/>
        <v>0</v>
      </c>
      <c r="AH39" s="104"/>
      <c r="AI39" s="114">
        <f t="shared" si="30"/>
        <v>0</v>
      </c>
    </row>
    <row r="40" spans="1:35" ht="12.75" customHeight="1" thickBot="1">
      <c r="A40" s="14" t="s">
        <v>173</v>
      </c>
      <c r="B40" s="14">
        <f t="shared" si="18"/>
        <v>1.5</v>
      </c>
      <c r="C40" s="114">
        <f t="shared" si="19"/>
        <v>5.0348947624786845E-2</v>
      </c>
      <c r="E40" s="114">
        <f t="shared" si="20"/>
        <v>0</v>
      </c>
      <c r="G40" s="114">
        <f t="shared" si="21"/>
        <v>0</v>
      </c>
      <c r="I40" s="114">
        <f t="shared" si="22"/>
        <v>0</v>
      </c>
      <c r="J40" s="1451">
        <v>0</v>
      </c>
      <c r="K40" s="114">
        <f t="shared" si="23"/>
        <v>0</v>
      </c>
      <c r="L40" s="104"/>
      <c r="M40" s="114"/>
      <c r="N40" s="104"/>
      <c r="O40" s="114"/>
      <c r="P40" s="14">
        <v>1.5</v>
      </c>
      <c r="Q40" s="114">
        <f t="shared" si="24"/>
        <v>4.7770700636942678</v>
      </c>
      <c r="R40" s="104"/>
      <c r="S40" s="114"/>
      <c r="T40" s="104"/>
      <c r="U40" s="114"/>
      <c r="V40" s="104"/>
      <c r="W40" s="114"/>
      <c r="Y40" s="114">
        <f t="shared" si="25"/>
        <v>0</v>
      </c>
      <c r="AA40" s="114">
        <f t="shared" si="26"/>
        <v>0</v>
      </c>
      <c r="AC40" s="114">
        <f t="shared" si="27"/>
        <v>0</v>
      </c>
      <c r="AE40" s="114">
        <f t="shared" si="28"/>
        <v>0</v>
      </c>
      <c r="AF40" s="104"/>
      <c r="AG40" s="114">
        <f t="shared" si="29"/>
        <v>0</v>
      </c>
      <c r="AH40" s="104"/>
      <c r="AI40" s="114">
        <f t="shared" si="30"/>
        <v>0</v>
      </c>
    </row>
    <row r="41" spans="1:35" ht="12.75" customHeight="1" thickBot="1">
      <c r="A41" s="40" t="s">
        <v>22</v>
      </c>
      <c r="B41" s="5">
        <f t="shared" si="18"/>
        <v>165.7</v>
      </c>
      <c r="C41" s="115">
        <f t="shared" si="19"/>
        <v>5.5618804142847864</v>
      </c>
      <c r="D41" s="5">
        <f>SUM(D33:D40)</f>
        <v>0</v>
      </c>
      <c r="E41" s="115">
        <f t="shared" si="20"/>
        <v>0</v>
      </c>
      <c r="F41" s="5">
        <f>SUM(F33:F40)</f>
        <v>0</v>
      </c>
      <c r="G41" s="115">
        <f t="shared" si="21"/>
        <v>0</v>
      </c>
      <c r="H41" s="5">
        <f>SUM(H33:H40)</f>
        <v>0</v>
      </c>
      <c r="I41" s="115">
        <f t="shared" si="22"/>
        <v>0</v>
      </c>
      <c r="J41" s="1452">
        <f>SUM(J33:J40)</f>
        <v>96.1</v>
      </c>
      <c r="K41" s="115">
        <f t="shared" si="23"/>
        <v>99.999999999999986</v>
      </c>
      <c r="L41" s="113"/>
      <c r="M41" s="115"/>
      <c r="N41" s="113"/>
      <c r="O41" s="115"/>
      <c r="P41" s="5">
        <f>SUM(P33:P40)</f>
        <v>31.400000000000002</v>
      </c>
      <c r="Q41" s="115">
        <f t="shared" si="24"/>
        <v>100.00000000000003</v>
      </c>
      <c r="R41" s="113"/>
      <c r="S41" s="115"/>
      <c r="T41" s="113"/>
      <c r="U41" s="115"/>
      <c r="V41" s="113"/>
      <c r="W41" s="115"/>
      <c r="X41" s="5">
        <f>SUM(X33:X40)</f>
        <v>0.4</v>
      </c>
      <c r="Y41" s="115">
        <f t="shared" si="25"/>
        <v>10.810810810810812</v>
      </c>
      <c r="Z41" s="5">
        <f>SUM(Z33:Z40)</f>
        <v>17</v>
      </c>
      <c r="AA41" s="115">
        <f t="shared" si="26"/>
        <v>29.565217391304348</v>
      </c>
      <c r="AB41" s="5">
        <f>SUM(AB33:AB40)</f>
        <v>2.2000000000000002</v>
      </c>
      <c r="AC41" s="115">
        <f t="shared" si="27"/>
        <v>17.741935483870972</v>
      </c>
      <c r="AD41" s="5">
        <f>SUM(AD33:AD40)</f>
        <v>18.599999999999998</v>
      </c>
      <c r="AE41" s="115">
        <f t="shared" si="28"/>
        <v>25.833333333333329</v>
      </c>
      <c r="AF41" s="113"/>
      <c r="AG41" s="115">
        <f t="shared" si="29"/>
        <v>0</v>
      </c>
      <c r="AH41" s="113"/>
      <c r="AI41" s="115">
        <f t="shared" si="30"/>
        <v>0</v>
      </c>
    </row>
    <row r="42" spans="1:35" ht="12.75" customHeight="1" thickBot="1">
      <c r="A42" s="36"/>
      <c r="B42" s="138"/>
      <c r="C42" s="114"/>
      <c r="D42" s="138"/>
      <c r="E42" s="114"/>
      <c r="F42" s="138"/>
      <c r="G42" s="114"/>
      <c r="H42" s="138"/>
      <c r="I42" s="114"/>
      <c r="J42" s="1553"/>
      <c r="K42" s="114"/>
      <c r="L42" s="104"/>
      <c r="M42" s="114"/>
      <c r="N42" s="104"/>
      <c r="O42" s="114"/>
      <c r="P42" s="138"/>
      <c r="Q42" s="114"/>
      <c r="R42" s="104"/>
      <c r="S42" s="114"/>
      <c r="T42" s="104"/>
      <c r="U42" s="114"/>
      <c r="V42" s="104"/>
      <c r="W42" s="114"/>
      <c r="X42" s="138"/>
      <c r="Y42" s="114"/>
      <c r="Z42" s="138"/>
      <c r="AA42" s="114"/>
      <c r="AB42" s="138"/>
      <c r="AC42" s="114"/>
      <c r="AD42" s="138"/>
      <c r="AE42" s="114"/>
      <c r="AF42" s="104"/>
      <c r="AG42" s="114"/>
      <c r="AH42" s="104"/>
      <c r="AI42" s="114"/>
    </row>
    <row r="43" spans="1:35" ht="12.75" customHeight="1">
      <c r="A43" s="162" t="s">
        <v>1092</v>
      </c>
      <c r="B43" s="21"/>
      <c r="C43" s="154"/>
      <c r="D43" s="21"/>
      <c r="E43" s="154"/>
      <c r="F43" s="21"/>
      <c r="G43" s="154"/>
      <c r="H43" s="21"/>
      <c r="I43" s="154"/>
      <c r="J43" s="1453">
        <v>0</v>
      </c>
      <c r="K43" s="154"/>
      <c r="L43" s="138"/>
      <c r="M43" s="154"/>
      <c r="N43" s="138"/>
      <c r="O43" s="154"/>
      <c r="P43" s="21">
        <v>2</v>
      </c>
      <c r="Q43" s="154"/>
      <c r="R43" s="138"/>
      <c r="S43" s="154"/>
      <c r="T43" s="138"/>
      <c r="U43" s="154"/>
      <c r="V43" s="138"/>
      <c r="W43" s="154"/>
      <c r="X43" s="21"/>
      <c r="Y43" s="154"/>
      <c r="Z43" s="21"/>
      <c r="AA43" s="154"/>
      <c r="AB43" s="21"/>
      <c r="AC43" s="154"/>
      <c r="AD43" s="21"/>
      <c r="AE43" s="154"/>
      <c r="AF43" s="138"/>
      <c r="AG43" s="154"/>
      <c r="AH43" s="138"/>
      <c r="AI43" s="154"/>
    </row>
    <row r="44" spans="1:35" ht="12.75" customHeight="1" thickBot="1">
      <c r="A44" s="109" t="s">
        <v>1093</v>
      </c>
      <c r="B44" s="109"/>
      <c r="C44" s="161"/>
      <c r="D44" s="109"/>
      <c r="E44" s="161"/>
      <c r="F44" s="109"/>
      <c r="G44" s="161"/>
      <c r="H44" s="109"/>
      <c r="I44" s="161"/>
      <c r="J44" s="1552">
        <v>1.03</v>
      </c>
      <c r="K44" s="161"/>
      <c r="L44" s="109"/>
      <c r="M44" s="161"/>
      <c r="N44" s="109"/>
      <c r="O44" s="161"/>
      <c r="P44" s="109">
        <v>3</v>
      </c>
      <c r="Q44" s="161"/>
      <c r="R44" s="109"/>
      <c r="S44" s="161"/>
      <c r="T44" s="109"/>
      <c r="U44" s="161"/>
      <c r="V44" s="109"/>
      <c r="W44" s="161"/>
      <c r="X44" s="109"/>
      <c r="Y44" s="161"/>
      <c r="Z44" s="109"/>
      <c r="AA44" s="161"/>
      <c r="AB44" s="109"/>
      <c r="AC44" s="161"/>
      <c r="AD44" s="109"/>
      <c r="AE44" s="161"/>
      <c r="AF44" s="109"/>
      <c r="AG44" s="161"/>
      <c r="AH44" s="109"/>
      <c r="AI44" s="161"/>
    </row>
    <row r="45" spans="1:35" ht="12.75" customHeight="1" thickBot="1">
      <c r="A45" s="100" t="s">
        <v>919</v>
      </c>
      <c r="B45" s="698"/>
      <c r="C45" s="155"/>
      <c r="D45" s="698"/>
      <c r="E45" s="697"/>
      <c r="F45" s="698"/>
      <c r="G45" s="697"/>
      <c r="H45" s="698"/>
      <c r="I45" s="697"/>
      <c r="J45" s="1552">
        <v>0</v>
      </c>
      <c r="K45" s="697"/>
      <c r="L45" s="698"/>
      <c r="M45" s="697"/>
      <c r="N45" s="698"/>
      <c r="O45" s="155"/>
      <c r="P45" s="698"/>
      <c r="Q45" s="697"/>
      <c r="R45" s="133"/>
      <c r="S45" s="155"/>
      <c r="T45" s="133"/>
      <c r="U45" s="155"/>
      <c r="V45" s="133"/>
      <c r="W45" s="155"/>
      <c r="X45" s="698"/>
      <c r="Y45" s="697"/>
      <c r="Z45" s="698"/>
      <c r="AA45" s="697"/>
      <c r="AB45" s="698"/>
      <c r="AC45" s="697"/>
      <c r="AD45" s="698"/>
      <c r="AE45" s="697"/>
      <c r="AF45" s="133"/>
      <c r="AG45" s="155"/>
      <c r="AH45" s="133"/>
      <c r="AI45" s="155"/>
    </row>
    <row r="46" spans="1:35" ht="12.75" customHeight="1">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row>
    <row r="47" spans="1:35" ht="12.75" customHeight="1">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row>
    <row r="48" spans="1:35" ht="12.75" customHeight="1">
      <c r="A48" s="14" t="s">
        <v>517</v>
      </c>
      <c r="Q48" s="15"/>
      <c r="V48" s="14">
        <v>2.2999999999999998</v>
      </c>
      <c r="Y48" s="15"/>
      <c r="Z48" s="14">
        <v>45</v>
      </c>
      <c r="AA48" s="15"/>
      <c r="AC48" s="15"/>
      <c r="AE48" s="15"/>
      <c r="AF48" s="14">
        <v>969.2</v>
      </c>
      <c r="AH48" s="14">
        <v>0.6</v>
      </c>
    </row>
    <row r="49" spans="17:31" ht="12.75" customHeight="1">
      <c r="Q49" s="15"/>
      <c r="Y49" s="15"/>
      <c r="AA49" s="15"/>
      <c r="AC49" s="15"/>
      <c r="AE49" s="15"/>
    </row>
    <row r="50" spans="17:31" ht="12.75" customHeight="1">
      <c r="Q50" s="15"/>
      <c r="Y50" s="15"/>
      <c r="AA50" s="15"/>
      <c r="AC50" s="15"/>
      <c r="AE50" s="15"/>
    </row>
  </sheetData>
  <phoneticPr fontId="0" type="noConversion"/>
  <pageMargins left="0.39370078740157483" right="0.39370078740157483" top="0.59055118110236227" bottom="0.39370078740157483" header="0.39370078740157483" footer="0.39370078740157483"/>
  <pageSetup paperSize="9" scale="87"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1">
    <pageSetUpPr fitToPage="1"/>
  </sheetPr>
  <dimension ref="A1:IQ477"/>
  <sheetViews>
    <sheetView zoomScale="70" workbookViewId="0" xr3:uid="{62F1EA49-F163-5359-9764-B7CD00A4F86E}">
      <pane xSplit="2" ySplit="5" topLeftCell="C6" activePane="bottomRight" state="frozen"/>
      <selection activeCell="C6" sqref="C6"/>
      <selection pane="bottomLeft" activeCell="C6" sqref="C6"/>
      <selection pane="topRight" activeCell="C6" sqref="C6"/>
      <selection pane="bottomRight" activeCell="C6" sqref="C6"/>
    </sheetView>
  </sheetViews>
  <sheetFormatPr defaultRowHeight="12.75" customHeight="1"/>
  <cols>
    <col min="1" max="1" width="30.5703125" style="14" customWidth="1"/>
    <col min="2" max="2" width="8.85546875" style="14" bestFit="1" customWidth="1"/>
    <col min="3" max="3" width="9.140625" style="9"/>
    <col min="4" max="4" width="10.28515625" style="9" bestFit="1" customWidth="1"/>
    <col min="5" max="5" width="4.140625" style="9" bestFit="1" customWidth="1"/>
    <col min="6" max="6" width="9.140625" style="9"/>
    <col min="7" max="7" width="9.28515625" style="9" bestFit="1" customWidth="1"/>
    <col min="8" max="8" width="4.140625" style="9" bestFit="1" customWidth="1"/>
    <col min="9" max="9" width="9.140625" style="9"/>
    <col min="10" max="10" width="9.28515625" style="9" bestFit="1" customWidth="1"/>
    <col min="11" max="11" width="4.140625" style="9" bestFit="1" customWidth="1"/>
    <col min="12" max="12" width="9.140625" style="9"/>
    <col min="13" max="13" width="10.28515625" style="9" bestFit="1" customWidth="1"/>
    <col min="14" max="14" width="4.5703125" style="9" bestFit="1" customWidth="1"/>
    <col min="15" max="15" width="15.7109375" style="14" customWidth="1"/>
    <col min="16" max="16" width="7.5703125" style="14" bestFit="1" customWidth="1"/>
    <col min="17" max="17" width="4.85546875" style="15" bestFit="1" customWidth="1"/>
    <col min="18" max="18" width="15.7109375" style="14" customWidth="1"/>
    <col min="19" max="19" width="6.5703125" style="14" bestFit="1" customWidth="1"/>
    <col min="20" max="20" width="4.85546875" style="14" bestFit="1" customWidth="1"/>
    <col min="21" max="21" width="15.7109375" style="14" customWidth="1"/>
    <col min="22" max="22" width="9.140625" style="14" bestFit="1"/>
    <col min="23" max="23" width="4.28515625" style="14" bestFit="1" customWidth="1"/>
    <col min="24" max="24" width="15.7109375" style="14" customWidth="1"/>
    <col min="25" max="25" width="13" style="14" bestFit="1" customWidth="1"/>
    <col min="26" max="26" width="4.28515625" style="14" bestFit="1" customWidth="1"/>
    <col min="27" max="27" width="15.7109375" style="14" customWidth="1"/>
    <col min="28" max="28" width="13" style="14" bestFit="1" customWidth="1"/>
    <col min="29" max="29" width="4.28515625" style="14" bestFit="1" customWidth="1"/>
    <col min="30" max="30" width="15.7109375" style="14" customWidth="1"/>
    <col min="31" max="31" width="11.42578125" style="14" bestFit="1" customWidth="1"/>
    <col min="32" max="32" width="4.28515625" style="14" bestFit="1" customWidth="1"/>
    <col min="33" max="33" width="15.7109375" style="14" customWidth="1"/>
    <col min="34" max="34" width="11.28515625" style="14" bestFit="1" customWidth="1"/>
    <col min="35" max="35" width="4.28515625" style="14" bestFit="1" customWidth="1"/>
    <col min="36" max="36" width="15.7109375" style="14" customWidth="1"/>
    <col min="37" max="37" width="10.28515625" style="14" bestFit="1" customWidth="1"/>
    <col min="38" max="38" width="4.28515625" style="14" bestFit="1" customWidth="1"/>
    <col min="39" max="39" width="15.7109375" style="14" customWidth="1"/>
    <col min="40" max="40" width="10.28515625" style="14" bestFit="1" customWidth="1"/>
    <col min="41" max="41" width="4.85546875" style="14" bestFit="1" customWidth="1"/>
    <col min="42" max="42" width="15.7109375" style="14" customWidth="1"/>
    <col min="43" max="43" width="11.140625" style="14" bestFit="1" customWidth="1"/>
    <col min="44" max="44" width="4.5703125" style="14" bestFit="1" customWidth="1"/>
    <col min="45" max="45" width="21.85546875" style="14" customWidth="1"/>
    <col min="46" max="46" width="13" style="14" bestFit="1" customWidth="1"/>
    <col min="47" max="47" width="5.28515625" style="14" bestFit="1" customWidth="1"/>
    <col min="48" max="49" width="9.140625" style="9"/>
    <col min="50" max="50" width="4.5703125" style="9" bestFit="1" customWidth="1"/>
    <col min="51" max="51" width="15.7109375" style="14" customWidth="1"/>
    <col min="52" max="52" width="9.140625" style="14"/>
    <col min="53" max="53" width="4.5703125" style="14" bestFit="1" customWidth="1"/>
    <col min="54" max="55" width="9.140625" style="9"/>
    <col min="56" max="56" width="5.28515625" style="9" bestFit="1" customWidth="1"/>
    <col min="57" max="58" width="9.140625" style="9"/>
    <col min="59" max="59" width="5.28515625" style="9" bestFit="1" customWidth="1"/>
    <col min="60" max="60" width="10.7109375" style="14" customWidth="1"/>
    <col min="61" max="61" width="9.28515625" style="14" bestFit="1" customWidth="1"/>
    <col min="62" max="62" width="4.5703125" style="14" bestFit="1" customWidth="1"/>
    <col min="63" max="63" width="9.140625" style="9"/>
    <col min="64" max="64" width="7.5703125" style="9" bestFit="1" customWidth="1"/>
    <col min="65" max="65" width="4.5703125" style="9" bestFit="1" customWidth="1"/>
    <col min="66" max="67" width="9.140625" style="9"/>
    <col min="68" max="68" width="4.5703125" style="9" bestFit="1" customWidth="1"/>
    <col min="69" max="69" width="10.7109375" style="14" customWidth="1"/>
    <col min="70" max="70" width="7.5703125" style="14" bestFit="1" customWidth="1"/>
    <col min="71" max="71" width="4.5703125" style="14" bestFit="1" customWidth="1"/>
    <col min="72" max="72" width="9.140625" style="14"/>
    <col min="73" max="73" width="9.28515625" style="14" bestFit="1" customWidth="1"/>
    <col min="74" max="74" width="5.28515625" style="14" bestFit="1" customWidth="1"/>
    <col min="75" max="75" width="9.140625" style="14"/>
    <col min="76" max="76" width="9.28515625" style="14" bestFit="1" customWidth="1"/>
    <col min="77" max="77" width="4.28515625" style="14" bestFit="1" customWidth="1"/>
    <col min="78" max="79" width="9.140625" style="14"/>
    <col min="80" max="80" width="4.28515625" style="14" bestFit="1" customWidth="1"/>
    <col min="81" max="82" width="9.140625" style="14"/>
    <col min="83" max="83" width="4.28515625" style="14" bestFit="1" customWidth="1"/>
    <col min="84" max="85" width="9.140625" style="14"/>
    <col min="86" max="86" width="5.28515625" style="14" bestFit="1" customWidth="1"/>
    <col min="87" max="87" width="15.7109375" style="14" customWidth="1"/>
    <col min="88" max="88" width="9.140625" style="14" bestFit="1"/>
    <col min="89" max="89" width="6.140625" style="14" bestFit="1" customWidth="1"/>
    <col min="90" max="90" width="15.7109375" style="14" customWidth="1"/>
    <col min="91" max="91" width="9.28515625" style="14" bestFit="1" customWidth="1"/>
    <col min="92" max="92" width="6.140625" style="14" bestFit="1" customWidth="1"/>
    <col min="93" max="93" width="9.140625" style="9"/>
    <col min="94" max="94" width="9.28515625" style="9" bestFit="1" customWidth="1"/>
    <col min="95" max="95" width="6.140625" style="9" bestFit="1" customWidth="1"/>
    <col min="96" max="96" width="9.140625" style="14"/>
    <col min="97" max="97" width="9.140625" style="14" bestFit="1"/>
    <col min="98" max="98" width="4.28515625" style="14" bestFit="1" customWidth="1"/>
    <col min="99" max="99" width="9.140625" style="14"/>
    <col min="100" max="100" width="9.28515625" style="14" bestFit="1" customWidth="1"/>
    <col min="101" max="101" width="4.28515625" style="14" bestFit="1" customWidth="1"/>
    <col min="102" max="102" width="9.140625" style="14"/>
    <col min="103" max="103" width="7.5703125" style="14" bestFit="1" customWidth="1"/>
    <col min="104" max="104" width="4.28515625" style="14" bestFit="1" customWidth="1"/>
    <col min="105" max="106" width="9.140625" style="14"/>
    <col min="107" max="107" width="4.28515625" style="14" bestFit="1" customWidth="1"/>
    <col min="108" max="109" width="9.140625" style="9"/>
    <col min="110" max="110" width="4.28515625" style="9" bestFit="1" customWidth="1"/>
    <col min="111" max="112" width="9.140625" style="9"/>
    <col min="113" max="113" width="4.28515625" style="9" bestFit="1" customWidth="1"/>
    <col min="114" max="114" width="9.140625" style="9"/>
    <col min="115" max="115" width="11" style="9" customWidth="1"/>
    <col min="116" max="116" width="4.85546875" style="9" bestFit="1" customWidth="1"/>
    <col min="117" max="118" width="9.140625" style="9"/>
    <col min="119" max="119" width="5.7109375" style="9" bestFit="1" customWidth="1"/>
    <col min="120" max="121" width="9.140625" style="9"/>
    <col min="122" max="122" width="4.85546875" style="9" bestFit="1" customWidth="1"/>
    <col min="123" max="123" width="9.140625" style="9"/>
    <col min="124" max="124" width="10.28515625" style="9" bestFit="1" customWidth="1"/>
    <col min="125" max="125" width="4.85546875" style="9" bestFit="1" customWidth="1"/>
    <col min="126" max="127" width="9.140625" style="9"/>
    <col min="128" max="128" width="5.7109375" style="9" bestFit="1" customWidth="1"/>
    <col min="129" max="130" width="9.140625" style="9"/>
    <col min="131" max="131" width="4.28515625" style="9" bestFit="1" customWidth="1"/>
    <col min="132" max="133" width="9.140625" style="9"/>
    <col min="134" max="134" width="4.140625" style="9" bestFit="1" customWidth="1"/>
    <col min="135" max="135" width="13.85546875" style="9" customWidth="1"/>
    <col min="136" max="136" width="9.140625" style="9"/>
    <col min="137" max="137" width="5.7109375" style="9" bestFit="1" customWidth="1"/>
    <col min="138" max="139" width="9.140625" style="9"/>
    <col min="140" max="140" width="5.7109375" style="9" bestFit="1" customWidth="1"/>
    <col min="141" max="141" width="9.140625" style="9"/>
    <col min="142" max="142" width="10.28515625" style="9" bestFit="1" customWidth="1"/>
    <col min="143" max="143" width="5.7109375" style="9" bestFit="1" customWidth="1"/>
    <col min="144" max="144" width="9.140625" style="9"/>
    <col min="145" max="145" width="11.28515625" style="9" bestFit="1" customWidth="1"/>
    <col min="146" max="146" width="6" style="9" bestFit="1" customWidth="1"/>
    <col min="147" max="147" width="9.140625" style="9"/>
    <col min="148" max="148" width="10.28515625" style="9" bestFit="1" customWidth="1"/>
    <col min="149" max="149" width="6" style="9" bestFit="1" customWidth="1"/>
    <col min="150" max="150" width="9.140625" style="9"/>
    <col min="151" max="151" width="11.28515625" style="9" bestFit="1" customWidth="1"/>
    <col min="152" max="152" width="6" style="9" bestFit="1" customWidth="1"/>
    <col min="153" max="153" width="9.140625" style="9"/>
    <col min="154" max="154" width="11.28515625" style="9" bestFit="1" customWidth="1"/>
    <col min="155" max="155" width="6" style="9" bestFit="1" customWidth="1"/>
    <col min="156" max="157" width="9.140625" style="9"/>
    <col min="158" max="158" width="6" style="9" bestFit="1" customWidth="1"/>
    <col min="159" max="160" width="9.140625" style="9"/>
    <col min="161" max="161" width="6" style="9" bestFit="1" customWidth="1"/>
    <col min="162" max="163" width="9.140625" style="14"/>
    <col min="164" max="164" width="5.7109375" style="14" bestFit="1" customWidth="1"/>
    <col min="165" max="165" width="9.42578125" style="14" customWidth="1"/>
    <col min="166" max="166" width="7.5703125" style="14" bestFit="1" customWidth="1"/>
    <col min="167" max="167" width="4.28515625" style="14" customWidth="1"/>
    <col min="168" max="168" width="9.140625" style="14"/>
    <col min="169" max="169" width="7.5703125" style="14" bestFit="1" customWidth="1"/>
    <col min="170" max="170" width="5.28515625" style="14" bestFit="1" customWidth="1"/>
    <col min="171" max="172" width="9.140625" style="14"/>
    <col min="173" max="173" width="5.7109375" style="14" bestFit="1" customWidth="1"/>
    <col min="174" max="175" width="9.140625" style="14"/>
    <col min="176" max="176" width="5.28515625" style="14" bestFit="1" customWidth="1"/>
    <col min="177" max="178" width="9.140625" style="14"/>
    <col min="179" max="179" width="5.28515625" style="14" bestFit="1" customWidth="1"/>
    <col min="180" max="181" width="9.140625" style="14"/>
    <col min="182" max="182" width="4.85546875" style="14" customWidth="1"/>
    <col min="183" max="184" width="9.140625" style="14"/>
    <col min="185" max="185" width="5.28515625" style="14" bestFit="1" customWidth="1"/>
    <col min="186" max="187" width="9.140625" style="14"/>
    <col min="188" max="188" width="5.7109375" style="14" bestFit="1" customWidth="1"/>
    <col min="189" max="189" width="9.140625" style="10"/>
    <col min="190" max="190" width="10.140625" style="10" bestFit="1" customWidth="1"/>
    <col min="191" max="191" width="5.7109375" style="10" bestFit="1" customWidth="1"/>
    <col min="192" max="192" width="21.42578125" style="10" customWidth="1"/>
    <col min="193" max="193" width="9.140625" style="10" bestFit="1"/>
    <col min="194" max="194" width="4.28515625" style="10" bestFit="1" customWidth="1"/>
    <col min="195" max="195" width="21.42578125" style="10" customWidth="1"/>
    <col min="196" max="196" width="9.140625" style="10"/>
    <col min="197" max="197" width="4.28515625" style="10" bestFit="1" customWidth="1"/>
    <col min="198" max="198" width="21.42578125" style="10" customWidth="1"/>
    <col min="199" max="199" width="9.140625" style="10"/>
    <col min="200" max="200" width="4.28515625" style="10" bestFit="1" customWidth="1"/>
    <col min="201" max="201" width="18" style="9" customWidth="1"/>
    <col min="202" max="202" width="9.140625" style="9" bestFit="1"/>
    <col min="203" max="203" width="4.5703125" style="9" bestFit="1" customWidth="1"/>
    <col min="204" max="205" width="9.140625" style="14"/>
    <col min="206" max="206" width="5.7109375" style="14" bestFit="1" customWidth="1"/>
    <col min="207" max="207" width="9.140625" style="14"/>
    <col min="208" max="208" width="11.140625" style="14" bestFit="1" customWidth="1"/>
    <col min="209" max="209" width="5.7109375" style="14" bestFit="1" customWidth="1"/>
    <col min="210" max="211" width="9.140625" style="14"/>
    <col min="212" max="212" width="5.28515625" style="14" bestFit="1" customWidth="1"/>
    <col min="213" max="213" width="9.140625" style="14"/>
    <col min="214" max="214" width="7.5703125" style="14" bestFit="1" customWidth="1"/>
    <col min="215" max="215" width="5.7109375" style="14" bestFit="1" customWidth="1"/>
    <col min="216" max="216" width="16.85546875" style="10" customWidth="1"/>
    <col min="217" max="217" width="10.140625" style="10" bestFit="1" customWidth="1"/>
    <col min="218" max="218" width="5.7109375" style="10" bestFit="1" customWidth="1"/>
    <col min="219" max="219" width="15.42578125" style="10" customWidth="1"/>
    <col min="220" max="220" width="10.28515625" style="10" bestFit="1" customWidth="1"/>
    <col min="221" max="221" width="4.140625" style="10" bestFit="1" customWidth="1"/>
    <col min="222" max="222" width="17.140625" style="10" customWidth="1"/>
    <col min="223" max="223" width="10.28515625" style="10" bestFit="1" customWidth="1"/>
    <col min="224" max="224" width="4.28515625" style="10" bestFit="1" customWidth="1"/>
    <col min="225" max="225" width="16.85546875" style="10" customWidth="1"/>
    <col min="226" max="226" width="9.140625" style="10" bestFit="1"/>
    <col min="227" max="227" width="4.28515625" style="10" bestFit="1" customWidth="1"/>
    <col min="228" max="228" width="16.85546875" style="10" customWidth="1"/>
    <col min="229" max="229" width="9.140625" style="10" bestFit="1"/>
    <col min="230" max="230" width="4.28515625" style="10" bestFit="1" customWidth="1"/>
    <col min="231" max="231" width="16.7109375" style="10" customWidth="1"/>
    <col min="232" max="232" width="10.140625" style="10" bestFit="1" customWidth="1"/>
    <col min="233" max="233" width="4.5703125" style="10" bestFit="1" customWidth="1"/>
    <col min="234" max="234" width="9.140625" style="14"/>
    <col min="235" max="235" width="11.28515625" style="14" bestFit="1" customWidth="1"/>
    <col min="236" max="236" width="6" style="14" bestFit="1" customWidth="1"/>
    <col min="237" max="237" width="9.140625" style="14"/>
    <col min="238" max="238" width="11.42578125" style="14" bestFit="1" customWidth="1"/>
    <col min="239" max="239" width="5.7109375" style="14" bestFit="1" customWidth="1"/>
    <col min="240" max="240" width="9.140625" style="14"/>
    <col min="241" max="241" width="11.42578125" style="14" bestFit="1" customWidth="1"/>
    <col min="242" max="242" width="5.7109375" style="14" bestFit="1" customWidth="1"/>
    <col min="243" max="243" width="9.140625" style="14"/>
    <col min="244" max="244" width="11.42578125" style="14" bestFit="1" customWidth="1"/>
    <col min="245" max="245" width="5.7109375" style="14" bestFit="1" customWidth="1"/>
    <col min="246" max="246" width="9.140625" style="14"/>
    <col min="247" max="247" width="11.42578125" style="14" bestFit="1" customWidth="1"/>
    <col min="248" max="248" width="5.7109375" style="14" bestFit="1" customWidth="1"/>
    <col min="249" max="249" width="9.140625" style="14"/>
    <col min="250" max="250" width="11.42578125" style="14" bestFit="1" customWidth="1"/>
    <col min="251" max="251" width="5.7109375" style="14" bestFit="1" customWidth="1"/>
  </cols>
  <sheetData>
    <row r="1" spans="1:251" ht="12.75" customHeight="1">
      <c r="AS1" s="2"/>
    </row>
    <row r="2" spans="1:251" ht="12.75" customHeight="1">
      <c r="AV2" s="14"/>
      <c r="AW2" s="14"/>
      <c r="AX2" s="14"/>
      <c r="BB2" s="14"/>
      <c r="BC2" s="14"/>
      <c r="BD2" s="14"/>
      <c r="BE2" s="14"/>
      <c r="BF2" s="14"/>
      <c r="BG2" s="14"/>
      <c r="BK2" s="14"/>
      <c r="BL2" s="14"/>
      <c r="BM2" s="14"/>
      <c r="BN2" s="14"/>
      <c r="BO2" s="14"/>
      <c r="BP2" s="14"/>
      <c r="CO2" s="14"/>
      <c r="CP2" s="14"/>
      <c r="CQ2" s="14"/>
    </row>
    <row r="3" spans="1:251" s="32" customFormat="1" ht="12.75" customHeight="1">
      <c r="A3" s="284" t="s">
        <v>21</v>
      </c>
      <c r="B3" s="267" t="s">
        <v>79</v>
      </c>
      <c r="C3" s="1162" t="s">
        <v>649</v>
      </c>
      <c r="D3" s="185"/>
      <c r="E3" s="267"/>
      <c r="F3" s="156" t="s">
        <v>649</v>
      </c>
      <c r="G3" s="185"/>
      <c r="H3" s="267"/>
      <c r="I3" s="156" t="s">
        <v>649</v>
      </c>
      <c r="J3" s="185"/>
      <c r="K3" s="267"/>
      <c r="L3" s="156" t="s">
        <v>649</v>
      </c>
      <c r="M3" s="185"/>
      <c r="N3" s="267"/>
      <c r="O3" s="266" t="s">
        <v>585</v>
      </c>
      <c r="P3" s="185"/>
      <c r="Q3" s="267"/>
      <c r="R3" s="266" t="s">
        <v>391</v>
      </c>
      <c r="S3" s="185"/>
      <c r="T3" s="267"/>
      <c r="U3" s="266" t="s">
        <v>585</v>
      </c>
      <c r="V3" s="185"/>
      <c r="W3" s="267"/>
      <c r="X3" s="266" t="s">
        <v>585</v>
      </c>
      <c r="Y3" s="185"/>
      <c r="Z3" s="267"/>
      <c r="AA3" s="266" t="s">
        <v>585</v>
      </c>
      <c r="AB3" s="185"/>
      <c r="AC3" s="267"/>
      <c r="AD3" s="266" t="s">
        <v>585</v>
      </c>
      <c r="AE3" s="185"/>
      <c r="AF3" s="267"/>
      <c r="AG3" s="266" t="s">
        <v>585</v>
      </c>
      <c r="AH3" s="185"/>
      <c r="AI3" s="267"/>
      <c r="AJ3" s="266" t="s">
        <v>585</v>
      </c>
      <c r="AK3" s="185"/>
      <c r="AL3" s="267"/>
      <c r="AM3" s="266" t="s">
        <v>391</v>
      </c>
      <c r="AN3" s="185"/>
      <c r="AO3" s="267"/>
      <c r="AP3" s="266" t="s">
        <v>394</v>
      </c>
      <c r="AQ3" s="185"/>
      <c r="AR3" s="267"/>
      <c r="AS3" s="266" t="s">
        <v>394</v>
      </c>
      <c r="AT3" s="185"/>
      <c r="AU3" s="267"/>
      <c r="AV3" s="266" t="s">
        <v>394</v>
      </c>
      <c r="AW3" s="42"/>
      <c r="AX3" s="102"/>
      <c r="AY3" s="266" t="s">
        <v>394</v>
      </c>
      <c r="AZ3" s="185"/>
      <c r="BA3" s="267"/>
      <c r="BB3" s="266" t="s">
        <v>394</v>
      </c>
      <c r="BC3" s="42"/>
      <c r="BD3" s="102"/>
      <c r="BE3" s="266" t="s">
        <v>394</v>
      </c>
      <c r="BF3" s="42"/>
      <c r="BG3" s="102"/>
      <c r="BH3" s="266" t="s">
        <v>394</v>
      </c>
      <c r="BI3" s="42"/>
      <c r="BJ3" s="102"/>
      <c r="BK3" s="266" t="s">
        <v>394</v>
      </c>
      <c r="BL3" s="42"/>
      <c r="BM3" s="102"/>
      <c r="BN3" s="266" t="s">
        <v>394</v>
      </c>
      <c r="BO3" s="42"/>
      <c r="BP3" s="102"/>
      <c r="BQ3" s="266" t="s">
        <v>394</v>
      </c>
      <c r="BR3" s="42"/>
      <c r="BS3" s="102"/>
      <c r="BT3" s="266" t="s">
        <v>586</v>
      </c>
      <c r="BU3" s="42"/>
      <c r="BV3" s="102"/>
      <c r="BW3" s="266" t="s">
        <v>586</v>
      </c>
      <c r="BX3" s="42"/>
      <c r="BY3" s="102"/>
      <c r="BZ3" s="266" t="s">
        <v>586</v>
      </c>
      <c r="CA3" s="185"/>
      <c r="CB3" s="267"/>
      <c r="CC3" s="266" t="s">
        <v>586</v>
      </c>
      <c r="CD3" s="185"/>
      <c r="CE3" s="267"/>
      <c r="CF3" s="266" t="s">
        <v>586</v>
      </c>
      <c r="CG3" s="185"/>
      <c r="CH3" s="267"/>
      <c r="CI3" s="266" t="s">
        <v>395</v>
      </c>
      <c r="CJ3" s="185"/>
      <c r="CK3" s="267"/>
      <c r="CL3" s="266" t="s">
        <v>395</v>
      </c>
      <c r="CM3" s="185"/>
      <c r="CN3" s="267"/>
      <c r="CO3" s="4" t="s">
        <v>1110</v>
      </c>
      <c r="CP3" s="42"/>
      <c r="CQ3" s="102"/>
      <c r="CR3" s="4" t="s">
        <v>396</v>
      </c>
      <c r="CS3" s="42"/>
      <c r="CT3" s="102"/>
      <c r="CU3" s="266" t="s">
        <v>396</v>
      </c>
      <c r="CV3" s="185"/>
      <c r="CW3" s="267"/>
      <c r="CX3" s="266" t="s">
        <v>396</v>
      </c>
      <c r="CY3" s="185"/>
      <c r="CZ3" s="267"/>
      <c r="DA3" s="4" t="s">
        <v>396</v>
      </c>
      <c r="DB3" s="42"/>
      <c r="DC3" s="102"/>
      <c r="DD3" s="266" t="s">
        <v>711</v>
      </c>
      <c r="DE3" s="185"/>
      <c r="DF3" s="267"/>
      <c r="DG3" s="266" t="s">
        <v>711</v>
      </c>
      <c r="DH3" s="185"/>
      <c r="DI3" s="267"/>
      <c r="DJ3" s="266" t="s">
        <v>1111</v>
      </c>
      <c r="DK3" s="185"/>
      <c r="DL3" s="267"/>
      <c r="DM3" s="266" t="s">
        <v>1111</v>
      </c>
      <c r="DN3" s="185"/>
      <c r="DO3" s="267"/>
      <c r="DP3" s="266" t="s">
        <v>1111</v>
      </c>
      <c r="DQ3" s="185"/>
      <c r="DR3" s="267"/>
      <c r="DS3" s="266" t="s">
        <v>1111</v>
      </c>
      <c r="DT3" s="185"/>
      <c r="DU3" s="267"/>
      <c r="DV3" s="266" t="s">
        <v>588</v>
      </c>
      <c r="DW3" s="185"/>
      <c r="DX3" s="267"/>
      <c r="DY3" s="266" t="s">
        <v>588</v>
      </c>
      <c r="DZ3" s="185"/>
      <c r="EA3" s="267"/>
      <c r="EB3" s="266" t="s">
        <v>588</v>
      </c>
      <c r="EC3" s="185"/>
      <c r="ED3" s="267"/>
      <c r="EE3" s="4" t="s">
        <v>589</v>
      </c>
      <c r="EF3" s="42"/>
      <c r="EG3" s="102"/>
      <c r="EH3" s="4" t="s">
        <v>589</v>
      </c>
      <c r="EI3" s="42"/>
      <c r="EJ3" s="102"/>
      <c r="EK3" s="4" t="s">
        <v>590</v>
      </c>
      <c r="EL3" s="42"/>
      <c r="EM3" s="102"/>
      <c r="EN3" s="4" t="s">
        <v>590</v>
      </c>
      <c r="EO3" s="42"/>
      <c r="EP3" s="102"/>
      <c r="EQ3" s="4" t="s">
        <v>590</v>
      </c>
      <c r="ER3" s="42"/>
      <c r="ES3" s="102"/>
      <c r="ET3" s="4" t="s">
        <v>590</v>
      </c>
      <c r="EU3" s="42"/>
      <c r="EV3" s="102"/>
      <c r="EW3" s="4" t="s">
        <v>590</v>
      </c>
      <c r="EX3" s="42"/>
      <c r="EY3" s="102"/>
      <c r="EZ3" s="4" t="s">
        <v>650</v>
      </c>
      <c r="FA3" s="42"/>
      <c r="FB3" s="102"/>
      <c r="FC3" s="4" t="s">
        <v>1003</v>
      </c>
      <c r="FD3" s="42"/>
      <c r="FE3" s="102"/>
      <c r="FF3" s="266" t="s">
        <v>591</v>
      </c>
      <c r="FG3" s="185"/>
      <c r="FH3" s="267"/>
      <c r="FI3" s="266" t="s">
        <v>591</v>
      </c>
      <c r="FJ3" s="185"/>
      <c r="FK3" s="267"/>
      <c r="FL3" s="266" t="s">
        <v>591</v>
      </c>
      <c r="FM3" s="185"/>
      <c r="FN3" s="267"/>
      <c r="FO3" s="266" t="s">
        <v>591</v>
      </c>
      <c r="FP3" s="185"/>
      <c r="FQ3" s="267"/>
      <c r="FR3" s="266" t="s">
        <v>591</v>
      </c>
      <c r="FS3" s="185"/>
      <c r="FT3" s="267"/>
      <c r="FU3" s="266" t="s">
        <v>591</v>
      </c>
      <c r="FV3" s="185"/>
      <c r="FW3" s="267"/>
      <c r="FX3" s="266" t="s">
        <v>591</v>
      </c>
      <c r="FY3" s="185"/>
      <c r="FZ3" s="267"/>
      <c r="GA3" s="266" t="s">
        <v>591</v>
      </c>
      <c r="GB3" s="185"/>
      <c r="GC3" s="267"/>
      <c r="GD3" s="266" t="s">
        <v>591</v>
      </c>
      <c r="GE3" s="185"/>
      <c r="GF3" s="267"/>
      <c r="GG3" s="4" t="s">
        <v>1021</v>
      </c>
      <c r="GH3" s="42"/>
      <c r="GI3" s="102"/>
      <c r="GJ3" s="266" t="s">
        <v>401</v>
      </c>
      <c r="GK3" s="185"/>
      <c r="GL3" s="267"/>
      <c r="GM3" s="266" t="s">
        <v>592</v>
      </c>
      <c r="GN3" s="185"/>
      <c r="GO3" s="267"/>
      <c r="GP3" s="266" t="s">
        <v>592</v>
      </c>
      <c r="GQ3" s="185"/>
      <c r="GR3" s="267"/>
      <c r="GS3" s="266" t="s">
        <v>1112</v>
      </c>
      <c r="GT3" s="185"/>
      <c r="GU3" s="267"/>
      <c r="GV3" s="266" t="s">
        <v>403</v>
      </c>
      <c r="GW3" s="185"/>
      <c r="GX3" s="267"/>
      <c r="GY3" s="4" t="s">
        <v>403</v>
      </c>
      <c r="GZ3" s="42"/>
      <c r="HA3" s="102"/>
      <c r="HB3" s="4" t="s">
        <v>404</v>
      </c>
      <c r="HC3" s="42"/>
      <c r="HD3" s="102"/>
      <c r="HE3" s="4" t="s">
        <v>404</v>
      </c>
      <c r="HF3" s="42"/>
      <c r="HG3" s="102"/>
      <c r="HH3" s="266" t="s">
        <v>1113</v>
      </c>
      <c r="HI3" s="185"/>
      <c r="HJ3" s="267"/>
      <c r="HK3" s="266" t="s">
        <v>1114</v>
      </c>
      <c r="HL3" s="185"/>
      <c r="HM3" s="267"/>
      <c r="HN3" s="266" t="s">
        <v>1114</v>
      </c>
      <c r="HO3" s="185"/>
      <c r="HP3" s="267"/>
      <c r="HQ3" s="266" t="s">
        <v>557</v>
      </c>
      <c r="HR3" s="185"/>
      <c r="HS3" s="267"/>
      <c r="HT3" s="266" t="s">
        <v>557</v>
      </c>
      <c r="HU3" s="185"/>
      <c r="HV3" s="267"/>
      <c r="HW3" s="266" t="s">
        <v>557</v>
      </c>
      <c r="HX3" s="185"/>
      <c r="HY3" s="267"/>
      <c r="HZ3" s="4" t="s">
        <v>406</v>
      </c>
      <c r="IA3" s="42"/>
      <c r="IB3" s="102"/>
      <c r="IC3" s="4" t="s">
        <v>406</v>
      </c>
      <c r="ID3" s="42"/>
      <c r="IE3" s="102"/>
      <c r="IF3" s="4" t="s">
        <v>721</v>
      </c>
      <c r="IG3" s="42"/>
      <c r="IH3" s="102"/>
      <c r="II3" s="4" t="s">
        <v>721</v>
      </c>
      <c r="IJ3" s="42"/>
      <c r="IK3" s="102"/>
      <c r="IL3" s="4" t="s">
        <v>721</v>
      </c>
      <c r="IM3" s="42"/>
      <c r="IN3" s="102"/>
      <c r="IO3" s="4" t="s">
        <v>721</v>
      </c>
      <c r="IP3" s="42"/>
      <c r="IQ3" s="102"/>
    </row>
    <row r="4" spans="1:251" s="32" customFormat="1" ht="12.75" customHeight="1">
      <c r="A4" s="285" t="s">
        <v>1115</v>
      </c>
      <c r="B4" s="269"/>
      <c r="C4" s="1163" t="s">
        <v>1116</v>
      </c>
      <c r="D4" s="188"/>
      <c r="E4" s="269"/>
      <c r="F4" s="177" t="s">
        <v>631</v>
      </c>
      <c r="G4" s="188"/>
      <c r="H4" s="269"/>
      <c r="I4" s="177" t="s">
        <v>745</v>
      </c>
      <c r="J4" s="188"/>
      <c r="K4" s="269"/>
      <c r="L4" s="177" t="s">
        <v>643</v>
      </c>
      <c r="M4" s="188"/>
      <c r="N4" s="269"/>
      <c r="O4" s="268" t="s">
        <v>1117</v>
      </c>
      <c r="P4" s="188"/>
      <c r="Q4" s="269"/>
      <c r="R4" s="268" t="s">
        <v>463</v>
      </c>
      <c r="S4" s="188"/>
      <c r="T4" s="269"/>
      <c r="U4" s="268" t="s">
        <v>1032</v>
      </c>
      <c r="V4" s="188"/>
      <c r="W4" s="269"/>
      <c r="X4" s="268" t="s">
        <v>613</v>
      </c>
      <c r="Y4" s="188"/>
      <c r="Z4" s="269"/>
      <c r="AA4" s="268" t="s">
        <v>614</v>
      </c>
      <c r="AB4" s="188"/>
      <c r="AC4" s="269"/>
      <c r="AD4" s="268" t="s">
        <v>672</v>
      </c>
      <c r="AE4" s="188"/>
      <c r="AF4" s="269"/>
      <c r="AG4" s="268" t="s">
        <v>673</v>
      </c>
      <c r="AH4" s="188"/>
      <c r="AI4" s="269"/>
      <c r="AJ4" s="268" t="s">
        <v>1118</v>
      </c>
      <c r="AK4" s="188"/>
      <c r="AL4" s="269"/>
      <c r="AM4" s="268" t="s">
        <v>628</v>
      </c>
      <c r="AN4" s="188"/>
      <c r="AO4" s="269"/>
      <c r="AP4" s="268" t="s">
        <v>904</v>
      </c>
      <c r="AQ4" s="188"/>
      <c r="AR4" s="269"/>
      <c r="AS4" s="268" t="s">
        <v>456</v>
      </c>
      <c r="AT4" s="188"/>
      <c r="AU4" s="269"/>
      <c r="AV4" s="33" t="s">
        <v>631</v>
      </c>
      <c r="AW4" s="45"/>
      <c r="AX4" s="103"/>
      <c r="AY4" s="268" t="s">
        <v>905</v>
      </c>
      <c r="AZ4" s="188"/>
      <c r="BA4" s="269"/>
      <c r="BB4" s="33" t="s">
        <v>457</v>
      </c>
      <c r="BC4" s="45"/>
      <c r="BD4" s="103"/>
      <c r="BE4" s="33" t="s">
        <v>821</v>
      </c>
      <c r="BF4" s="45"/>
      <c r="BG4" s="103"/>
      <c r="BH4" s="33" t="s">
        <v>823</v>
      </c>
      <c r="BI4" s="45"/>
      <c r="BJ4" s="103"/>
      <c r="BK4" s="33" t="s">
        <v>1032</v>
      </c>
      <c r="BL4" s="45"/>
      <c r="BM4" s="103"/>
      <c r="BN4" s="33" t="s">
        <v>1084</v>
      </c>
      <c r="BO4" s="45"/>
      <c r="BP4" s="103"/>
      <c r="BQ4" s="33" t="s">
        <v>1061</v>
      </c>
      <c r="BR4" s="45"/>
      <c r="BS4" s="103"/>
      <c r="BT4" s="33" t="s">
        <v>701</v>
      </c>
      <c r="BU4" s="45"/>
      <c r="BV4" s="103"/>
      <c r="BW4" s="33" t="s">
        <v>631</v>
      </c>
      <c r="BX4" s="45"/>
      <c r="BY4" s="103"/>
      <c r="BZ4" s="268" t="s">
        <v>621</v>
      </c>
      <c r="CA4" s="188"/>
      <c r="CB4" s="269"/>
      <c r="CC4" s="268" t="s">
        <v>615</v>
      </c>
      <c r="CD4" s="188"/>
      <c r="CE4" s="269"/>
      <c r="CF4" s="268" t="s">
        <v>780</v>
      </c>
      <c r="CG4" s="188"/>
      <c r="CH4" s="269"/>
      <c r="CI4" s="268" t="s">
        <v>1119</v>
      </c>
      <c r="CJ4" s="188"/>
      <c r="CK4" s="269"/>
      <c r="CL4" s="268" t="s">
        <v>1120</v>
      </c>
      <c r="CM4" s="188"/>
      <c r="CN4" s="269"/>
      <c r="CO4" s="33" t="s">
        <v>1121</v>
      </c>
      <c r="CP4" s="45"/>
      <c r="CQ4" s="103"/>
      <c r="CR4" s="33" t="s">
        <v>631</v>
      </c>
      <c r="CS4" s="45"/>
      <c r="CT4" s="103"/>
      <c r="CU4" s="268" t="s">
        <v>618</v>
      </c>
      <c r="CV4" s="188"/>
      <c r="CW4" s="269"/>
      <c r="CX4" s="268" t="s">
        <v>679</v>
      </c>
      <c r="CY4" s="188"/>
      <c r="CZ4" s="269"/>
      <c r="DA4" s="33" t="s">
        <v>615</v>
      </c>
      <c r="DB4" s="45"/>
      <c r="DC4" s="103"/>
      <c r="DD4" s="268" t="s">
        <v>679</v>
      </c>
      <c r="DE4" s="188"/>
      <c r="DF4" s="269"/>
      <c r="DG4" s="268" t="s">
        <v>1122</v>
      </c>
      <c r="DH4" s="188"/>
      <c r="DI4" s="269"/>
      <c r="DJ4" s="268" t="s">
        <v>618</v>
      </c>
      <c r="DK4" s="188"/>
      <c r="DL4" s="269"/>
      <c r="DM4" s="268" t="s">
        <v>1034</v>
      </c>
      <c r="DN4" s="188"/>
      <c r="DO4" s="269"/>
      <c r="DP4" s="268" t="s">
        <v>702</v>
      </c>
      <c r="DQ4" s="188"/>
      <c r="DR4" s="269"/>
      <c r="DS4" s="268" t="s">
        <v>615</v>
      </c>
      <c r="DT4" s="188"/>
      <c r="DU4" s="269"/>
      <c r="DV4" s="268" t="s">
        <v>701</v>
      </c>
      <c r="DW4" s="188"/>
      <c r="DX4" s="269"/>
      <c r="DY4" s="268" t="s">
        <v>618</v>
      </c>
      <c r="DZ4" s="188"/>
      <c r="EA4" s="269"/>
      <c r="EB4" s="268" t="s">
        <v>615</v>
      </c>
      <c r="EC4" s="188"/>
      <c r="ED4" s="269"/>
      <c r="EE4" s="33" t="s">
        <v>619</v>
      </c>
      <c r="EF4" s="45"/>
      <c r="EG4" s="103"/>
      <c r="EH4" s="33" t="s">
        <v>750</v>
      </c>
      <c r="EI4" s="45"/>
      <c r="EJ4" s="103"/>
      <c r="EK4" s="33" t="s">
        <v>1123</v>
      </c>
      <c r="EL4" s="45"/>
      <c r="EM4" s="103"/>
      <c r="EN4" s="33" t="s">
        <v>618</v>
      </c>
      <c r="EO4" s="45"/>
      <c r="EP4" s="103"/>
      <c r="EQ4" s="33" t="s">
        <v>953</v>
      </c>
      <c r="ER4" s="45"/>
      <c r="ES4" s="103"/>
      <c r="ET4" s="33" t="s">
        <v>615</v>
      </c>
      <c r="EU4" s="45"/>
      <c r="EV4" s="103"/>
      <c r="EW4" s="33" t="s">
        <v>1124</v>
      </c>
      <c r="EX4" s="45"/>
      <c r="EY4" s="103"/>
      <c r="EZ4" s="33" t="s">
        <v>676</v>
      </c>
      <c r="FA4" s="45"/>
      <c r="FB4" s="103"/>
      <c r="FC4" s="33" t="s">
        <v>1125</v>
      </c>
      <c r="FD4" s="45"/>
      <c r="FE4" s="103"/>
      <c r="FF4" s="268" t="s">
        <v>631</v>
      </c>
      <c r="FG4" s="188"/>
      <c r="FH4" s="269"/>
      <c r="FI4" s="268" t="s">
        <v>621</v>
      </c>
      <c r="FJ4" s="188"/>
      <c r="FK4" s="269"/>
      <c r="FL4" s="268" t="s">
        <v>619</v>
      </c>
      <c r="FM4" s="188"/>
      <c r="FN4" s="269"/>
      <c r="FO4" s="268" t="s">
        <v>677</v>
      </c>
      <c r="FP4" s="188"/>
      <c r="FQ4" s="269"/>
      <c r="FR4" s="268" t="s">
        <v>1126</v>
      </c>
      <c r="FS4" s="188"/>
      <c r="FT4" s="269"/>
      <c r="FU4" s="268" t="s">
        <v>623</v>
      </c>
      <c r="FV4" s="188"/>
      <c r="FW4" s="269"/>
      <c r="FX4" s="268" t="s">
        <v>753</v>
      </c>
      <c r="FY4" s="188"/>
      <c r="FZ4" s="269"/>
      <c r="GA4" s="268" t="s">
        <v>754</v>
      </c>
      <c r="GB4" s="188"/>
      <c r="GC4" s="269"/>
      <c r="GD4" s="268" t="s">
        <v>683</v>
      </c>
      <c r="GE4" s="188"/>
      <c r="GF4" s="269"/>
      <c r="GG4" s="33" t="s">
        <v>1036</v>
      </c>
      <c r="GH4" s="45"/>
      <c r="GI4" s="103"/>
      <c r="GJ4" s="268" t="s">
        <v>457</v>
      </c>
      <c r="GK4" s="188"/>
      <c r="GL4" s="269"/>
      <c r="GM4" s="268" t="s">
        <v>621</v>
      </c>
      <c r="GN4" s="188"/>
      <c r="GO4" s="269"/>
      <c r="GP4" s="268" t="s">
        <v>679</v>
      </c>
      <c r="GQ4" s="188"/>
      <c r="GR4" s="269"/>
      <c r="GS4" s="268" t="s">
        <v>1122</v>
      </c>
      <c r="GT4" s="188"/>
      <c r="GU4" s="269"/>
      <c r="GV4" s="268" t="s">
        <v>1061</v>
      </c>
      <c r="GW4" s="188"/>
      <c r="GX4" s="269"/>
      <c r="GY4" s="33" t="s">
        <v>1127</v>
      </c>
      <c r="GZ4" s="45"/>
      <c r="HA4" s="103"/>
      <c r="HB4" s="33" t="s">
        <v>1128</v>
      </c>
      <c r="HC4" s="45"/>
      <c r="HD4" s="103"/>
      <c r="HE4" s="33" t="s">
        <v>1129</v>
      </c>
      <c r="HF4" s="45"/>
      <c r="HG4" s="103"/>
      <c r="HH4" s="268" t="s">
        <v>621</v>
      </c>
      <c r="HI4" s="188"/>
      <c r="HJ4" s="269"/>
      <c r="HK4" s="268" t="s">
        <v>1130</v>
      </c>
      <c r="HL4" s="188"/>
      <c r="HM4" s="269"/>
      <c r="HN4" s="268" t="s">
        <v>1131</v>
      </c>
      <c r="HO4" s="188"/>
      <c r="HP4" s="269"/>
      <c r="HQ4" s="268" t="s">
        <v>835</v>
      </c>
      <c r="HR4" s="188"/>
      <c r="HS4" s="269"/>
      <c r="HT4" s="268" t="s">
        <v>703</v>
      </c>
      <c r="HU4" s="188"/>
      <c r="HV4" s="269"/>
      <c r="HW4" s="268" t="s">
        <v>827</v>
      </c>
      <c r="HX4" s="188"/>
      <c r="HY4" s="269"/>
      <c r="HZ4" s="33" t="s">
        <v>679</v>
      </c>
      <c r="IA4" s="45"/>
      <c r="IB4" s="103"/>
      <c r="IC4" s="33" t="s">
        <v>628</v>
      </c>
      <c r="ID4" s="45"/>
      <c r="IE4" s="103"/>
      <c r="IF4" s="33" t="s">
        <v>679</v>
      </c>
      <c r="IG4" s="45"/>
      <c r="IH4" s="103"/>
      <c r="II4" s="33" t="s">
        <v>838</v>
      </c>
      <c r="IJ4" s="45"/>
      <c r="IK4" s="103"/>
      <c r="IL4" s="33" t="s">
        <v>839</v>
      </c>
      <c r="IM4" s="45"/>
      <c r="IN4" s="103"/>
      <c r="IO4" s="33" t="s">
        <v>840</v>
      </c>
      <c r="IP4" s="45"/>
      <c r="IQ4" s="103"/>
    </row>
    <row r="5" spans="1:251" ht="12.75" customHeight="1">
      <c r="A5" s="286"/>
      <c r="B5" s="35" t="s">
        <v>83</v>
      </c>
      <c r="C5" s="106"/>
      <c r="D5" s="35" t="s">
        <v>83</v>
      </c>
      <c r="E5" s="107" t="s">
        <v>16</v>
      </c>
      <c r="F5" s="106"/>
      <c r="G5" s="35" t="s">
        <v>83</v>
      </c>
      <c r="H5" s="107" t="s">
        <v>16</v>
      </c>
      <c r="I5" s="106"/>
      <c r="J5" s="35" t="s">
        <v>83</v>
      </c>
      <c r="K5" s="107" t="s">
        <v>16</v>
      </c>
      <c r="L5" s="106"/>
      <c r="M5" s="35" t="s">
        <v>83</v>
      </c>
      <c r="N5" s="107" t="s">
        <v>16</v>
      </c>
      <c r="O5" s="106"/>
      <c r="P5" s="35" t="s">
        <v>83</v>
      </c>
      <c r="Q5" s="107" t="s">
        <v>16</v>
      </c>
      <c r="R5" s="106"/>
      <c r="S5" s="35" t="s">
        <v>83</v>
      </c>
      <c r="T5" s="107" t="s">
        <v>16</v>
      </c>
      <c r="U5" s="106"/>
      <c r="V5" s="35" t="s">
        <v>83</v>
      </c>
      <c r="W5" s="107" t="s">
        <v>16</v>
      </c>
      <c r="X5" s="106"/>
      <c r="Y5" s="35" t="s">
        <v>83</v>
      </c>
      <c r="Z5" s="107" t="s">
        <v>16</v>
      </c>
      <c r="AA5" s="106"/>
      <c r="AB5" s="35" t="s">
        <v>83</v>
      </c>
      <c r="AC5" s="107" t="s">
        <v>16</v>
      </c>
      <c r="AD5" s="106"/>
      <c r="AE5" s="35" t="s">
        <v>83</v>
      </c>
      <c r="AF5" s="107" t="s">
        <v>16</v>
      </c>
      <c r="AG5" s="106"/>
      <c r="AH5" s="35" t="s">
        <v>83</v>
      </c>
      <c r="AI5" s="107" t="s">
        <v>16</v>
      </c>
      <c r="AJ5" s="106"/>
      <c r="AK5" s="35" t="s">
        <v>83</v>
      </c>
      <c r="AL5" s="107" t="s">
        <v>16</v>
      </c>
      <c r="AM5" s="106"/>
      <c r="AN5" s="35" t="s">
        <v>83</v>
      </c>
      <c r="AO5" s="107" t="s">
        <v>16</v>
      </c>
      <c r="AP5" s="106"/>
      <c r="AQ5" s="35" t="s">
        <v>83</v>
      </c>
      <c r="AR5" s="107" t="s">
        <v>16</v>
      </c>
      <c r="AS5" s="106"/>
      <c r="AT5" s="35" t="s">
        <v>83</v>
      </c>
      <c r="AU5" s="107" t="s">
        <v>16</v>
      </c>
      <c r="AV5" s="106"/>
      <c r="AW5" s="35" t="s">
        <v>83</v>
      </c>
      <c r="AX5" s="107" t="s">
        <v>16</v>
      </c>
      <c r="AY5" s="106"/>
      <c r="AZ5" s="35" t="s">
        <v>83</v>
      </c>
      <c r="BA5" s="107" t="s">
        <v>16</v>
      </c>
      <c r="BB5" s="106"/>
      <c r="BC5" s="35" t="s">
        <v>83</v>
      </c>
      <c r="BD5" s="107" t="s">
        <v>16</v>
      </c>
      <c r="BE5" s="106"/>
      <c r="BF5" s="35" t="s">
        <v>83</v>
      </c>
      <c r="BG5" s="107" t="s">
        <v>16</v>
      </c>
      <c r="BH5" s="106"/>
      <c r="BI5" s="35" t="s">
        <v>83</v>
      </c>
      <c r="BJ5" s="107" t="s">
        <v>16</v>
      </c>
      <c r="BK5" s="106"/>
      <c r="BL5" s="35" t="s">
        <v>83</v>
      </c>
      <c r="BM5" s="107" t="s">
        <v>16</v>
      </c>
      <c r="BN5" s="106"/>
      <c r="BO5" s="35" t="s">
        <v>83</v>
      </c>
      <c r="BP5" s="107" t="s">
        <v>16</v>
      </c>
      <c r="BQ5" s="106"/>
      <c r="BR5" s="35" t="s">
        <v>83</v>
      </c>
      <c r="BS5" s="107" t="s">
        <v>16</v>
      </c>
      <c r="BT5" s="106"/>
      <c r="BU5" s="35" t="s">
        <v>83</v>
      </c>
      <c r="BV5" s="107" t="s">
        <v>16</v>
      </c>
      <c r="BW5" s="106"/>
      <c r="BX5" s="35" t="s">
        <v>83</v>
      </c>
      <c r="BY5" s="107" t="s">
        <v>16</v>
      </c>
      <c r="BZ5" s="106"/>
      <c r="CA5" s="35" t="s">
        <v>83</v>
      </c>
      <c r="CB5" s="107" t="s">
        <v>16</v>
      </c>
      <c r="CC5" s="106"/>
      <c r="CD5" s="35" t="s">
        <v>83</v>
      </c>
      <c r="CE5" s="107" t="s">
        <v>16</v>
      </c>
      <c r="CF5" s="106"/>
      <c r="CG5" s="35" t="s">
        <v>83</v>
      </c>
      <c r="CH5" s="107" t="s">
        <v>16</v>
      </c>
      <c r="CI5" s="106"/>
      <c r="CJ5" s="35" t="s">
        <v>83</v>
      </c>
      <c r="CK5" s="107" t="s">
        <v>16</v>
      </c>
      <c r="CL5" s="106"/>
      <c r="CM5" s="35" t="s">
        <v>83</v>
      </c>
      <c r="CN5" s="107" t="s">
        <v>16</v>
      </c>
      <c r="CO5" s="106"/>
      <c r="CP5" s="35" t="s">
        <v>83</v>
      </c>
      <c r="CQ5" s="107" t="s">
        <v>16</v>
      </c>
      <c r="CR5" s="106"/>
      <c r="CS5" s="35" t="s">
        <v>83</v>
      </c>
      <c r="CT5" s="107" t="s">
        <v>16</v>
      </c>
      <c r="CU5" s="106"/>
      <c r="CV5" s="35" t="s">
        <v>83</v>
      </c>
      <c r="CW5" s="107" t="s">
        <v>16</v>
      </c>
      <c r="CX5" s="106"/>
      <c r="CY5" s="35" t="s">
        <v>83</v>
      </c>
      <c r="CZ5" s="107" t="s">
        <v>16</v>
      </c>
      <c r="DA5" s="106"/>
      <c r="DB5" s="35" t="s">
        <v>83</v>
      </c>
      <c r="DC5" s="107" t="s">
        <v>16</v>
      </c>
      <c r="DD5" s="106"/>
      <c r="DE5" s="35" t="s">
        <v>83</v>
      </c>
      <c r="DF5" s="107" t="s">
        <v>16</v>
      </c>
      <c r="DG5" s="106"/>
      <c r="DH5" s="35" t="s">
        <v>83</v>
      </c>
      <c r="DI5" s="107" t="s">
        <v>16</v>
      </c>
      <c r="DJ5" s="106"/>
      <c r="DK5" s="35" t="s">
        <v>83</v>
      </c>
      <c r="DL5" s="107" t="s">
        <v>16</v>
      </c>
      <c r="DM5" s="106"/>
      <c r="DN5" s="35" t="s">
        <v>83</v>
      </c>
      <c r="DO5" s="107" t="s">
        <v>16</v>
      </c>
      <c r="DP5" s="106"/>
      <c r="DQ5" s="35" t="s">
        <v>83</v>
      </c>
      <c r="DR5" s="107" t="s">
        <v>16</v>
      </c>
      <c r="DS5" s="106"/>
      <c r="DT5" s="35" t="s">
        <v>83</v>
      </c>
      <c r="DU5" s="107" t="s">
        <v>16</v>
      </c>
      <c r="DV5" s="106"/>
      <c r="DW5" s="35" t="s">
        <v>83</v>
      </c>
      <c r="DX5" s="107" t="s">
        <v>16</v>
      </c>
      <c r="DY5" s="106"/>
      <c r="DZ5" s="35" t="s">
        <v>83</v>
      </c>
      <c r="EA5" s="107" t="s">
        <v>16</v>
      </c>
      <c r="EB5" s="106"/>
      <c r="EC5" s="35" t="s">
        <v>83</v>
      </c>
      <c r="ED5" s="107" t="s">
        <v>16</v>
      </c>
      <c r="EE5" s="106"/>
      <c r="EF5" s="35" t="s">
        <v>83</v>
      </c>
      <c r="EG5" s="107" t="s">
        <v>16</v>
      </c>
      <c r="EH5" s="106"/>
      <c r="EI5" s="35" t="s">
        <v>83</v>
      </c>
      <c r="EJ5" s="107" t="s">
        <v>16</v>
      </c>
      <c r="EK5" s="106"/>
      <c r="EL5" s="35" t="s">
        <v>83</v>
      </c>
      <c r="EM5" s="107" t="s">
        <v>16</v>
      </c>
      <c r="EN5" s="106"/>
      <c r="EO5" s="35" t="s">
        <v>83</v>
      </c>
      <c r="EP5" s="107" t="s">
        <v>16</v>
      </c>
      <c r="EQ5" s="106"/>
      <c r="ER5" s="35" t="s">
        <v>83</v>
      </c>
      <c r="ES5" s="107" t="s">
        <v>16</v>
      </c>
      <c r="ET5" s="106"/>
      <c r="EU5" s="35" t="s">
        <v>83</v>
      </c>
      <c r="EV5" s="107" t="s">
        <v>16</v>
      </c>
      <c r="EW5" s="106"/>
      <c r="EX5" s="35" t="s">
        <v>83</v>
      </c>
      <c r="EY5" s="107" t="s">
        <v>16</v>
      </c>
      <c r="EZ5" s="106"/>
      <c r="FA5" s="35" t="s">
        <v>83</v>
      </c>
      <c r="FB5" s="107" t="s">
        <v>16</v>
      </c>
      <c r="FC5" s="106"/>
      <c r="FD5" s="35" t="s">
        <v>83</v>
      </c>
      <c r="FE5" s="107" t="s">
        <v>16</v>
      </c>
      <c r="FF5" s="106"/>
      <c r="FG5" s="35" t="s">
        <v>83</v>
      </c>
      <c r="FH5" s="107" t="s">
        <v>16</v>
      </c>
      <c r="FI5" s="106"/>
      <c r="FJ5" s="35" t="s">
        <v>83</v>
      </c>
      <c r="FK5" s="107" t="s">
        <v>16</v>
      </c>
      <c r="FL5" s="106"/>
      <c r="FM5" s="35" t="s">
        <v>83</v>
      </c>
      <c r="FN5" s="107" t="s">
        <v>16</v>
      </c>
      <c r="FO5" s="106"/>
      <c r="FP5" s="35" t="s">
        <v>83</v>
      </c>
      <c r="FQ5" s="107" t="s">
        <v>16</v>
      </c>
      <c r="FR5" s="106"/>
      <c r="FS5" s="35" t="s">
        <v>83</v>
      </c>
      <c r="FT5" s="107" t="s">
        <v>16</v>
      </c>
      <c r="FU5" s="106"/>
      <c r="FV5" s="35" t="s">
        <v>83</v>
      </c>
      <c r="FW5" s="107" t="s">
        <v>16</v>
      </c>
      <c r="FX5" s="106"/>
      <c r="FY5" s="35" t="s">
        <v>83</v>
      </c>
      <c r="FZ5" s="107" t="s">
        <v>16</v>
      </c>
      <c r="GA5" s="106"/>
      <c r="GB5" s="35" t="s">
        <v>83</v>
      </c>
      <c r="GC5" s="107" t="s">
        <v>16</v>
      </c>
      <c r="GD5" s="106"/>
      <c r="GE5" s="35" t="s">
        <v>83</v>
      </c>
      <c r="GF5" s="107" t="s">
        <v>16</v>
      </c>
      <c r="GG5" s="106"/>
      <c r="GH5" s="35" t="s">
        <v>83</v>
      </c>
      <c r="GI5" s="107" t="s">
        <v>16</v>
      </c>
      <c r="GJ5" s="106"/>
      <c r="GK5" s="35" t="s">
        <v>83</v>
      </c>
      <c r="GL5" s="107" t="s">
        <v>16</v>
      </c>
      <c r="GM5" s="106"/>
      <c r="GN5" s="35" t="s">
        <v>83</v>
      </c>
      <c r="GO5" s="107" t="s">
        <v>16</v>
      </c>
      <c r="GP5" s="106"/>
      <c r="GQ5" s="35" t="s">
        <v>83</v>
      </c>
      <c r="GR5" s="107" t="s">
        <v>16</v>
      </c>
      <c r="GS5" s="106"/>
      <c r="GT5" s="35" t="s">
        <v>83</v>
      </c>
      <c r="GU5" s="107" t="s">
        <v>16</v>
      </c>
      <c r="GV5" s="106"/>
      <c r="GW5" s="35" t="s">
        <v>83</v>
      </c>
      <c r="GX5" s="107" t="s">
        <v>16</v>
      </c>
      <c r="GY5" s="106"/>
      <c r="GZ5" s="35" t="s">
        <v>83</v>
      </c>
      <c r="HA5" s="107" t="s">
        <v>16</v>
      </c>
      <c r="HB5" s="106"/>
      <c r="HC5" s="35" t="s">
        <v>83</v>
      </c>
      <c r="HD5" s="107" t="s">
        <v>16</v>
      </c>
      <c r="HE5" s="106"/>
      <c r="HF5" s="35" t="s">
        <v>83</v>
      </c>
      <c r="HG5" s="107" t="s">
        <v>16</v>
      </c>
      <c r="HH5" s="106"/>
      <c r="HI5" s="35" t="s">
        <v>83</v>
      </c>
      <c r="HJ5" s="107" t="s">
        <v>16</v>
      </c>
      <c r="HK5" s="106"/>
      <c r="HL5" s="35" t="s">
        <v>83</v>
      </c>
      <c r="HM5" s="107" t="s">
        <v>16</v>
      </c>
      <c r="HN5" s="106"/>
      <c r="HO5" s="35" t="s">
        <v>83</v>
      </c>
      <c r="HP5" s="107" t="s">
        <v>16</v>
      </c>
      <c r="HQ5" s="106"/>
      <c r="HR5" s="35" t="s">
        <v>83</v>
      </c>
      <c r="HS5" s="107" t="s">
        <v>16</v>
      </c>
      <c r="HT5" s="106"/>
      <c r="HU5" s="35" t="s">
        <v>83</v>
      </c>
      <c r="HV5" s="107" t="s">
        <v>16</v>
      </c>
      <c r="HW5" s="106"/>
      <c r="HX5" s="35" t="s">
        <v>83</v>
      </c>
      <c r="HY5" s="107" t="s">
        <v>16</v>
      </c>
      <c r="HZ5" s="106"/>
      <c r="IA5" s="35" t="s">
        <v>83</v>
      </c>
      <c r="IB5" s="107" t="s">
        <v>16</v>
      </c>
      <c r="IC5" s="106"/>
      <c r="ID5" s="35" t="s">
        <v>83</v>
      </c>
      <c r="IE5" s="107" t="s">
        <v>16</v>
      </c>
      <c r="IF5" s="106"/>
      <c r="IG5" s="35" t="s">
        <v>83</v>
      </c>
      <c r="IH5" s="107" t="s">
        <v>16</v>
      </c>
      <c r="II5" s="106"/>
      <c r="IJ5" s="35" t="s">
        <v>83</v>
      </c>
      <c r="IK5" s="107" t="s">
        <v>16</v>
      </c>
      <c r="IL5" s="106"/>
      <c r="IM5" s="35" t="s">
        <v>83</v>
      </c>
      <c r="IN5" s="107" t="s">
        <v>16</v>
      </c>
      <c r="IO5" s="106"/>
      <c r="IP5" s="35" t="s">
        <v>83</v>
      </c>
      <c r="IQ5" s="107" t="s">
        <v>16</v>
      </c>
    </row>
    <row r="6" spans="1:251" ht="12.75" customHeight="1">
      <c r="A6" s="287" t="s">
        <v>85</v>
      </c>
      <c r="C6" s="94"/>
      <c r="D6" s="14"/>
      <c r="E6" s="38"/>
      <c r="F6" s="94"/>
      <c r="G6" s="14"/>
      <c r="H6" s="38"/>
      <c r="I6" s="94"/>
      <c r="J6" s="14"/>
      <c r="K6" s="38"/>
      <c r="L6" s="94"/>
      <c r="M6" s="14"/>
      <c r="N6" s="38"/>
      <c r="O6" s="94"/>
      <c r="Q6" s="38"/>
      <c r="R6" s="94"/>
      <c r="T6" s="38"/>
      <c r="U6" s="94"/>
      <c r="W6" s="38"/>
      <c r="X6" s="94"/>
      <c r="Z6" s="38"/>
      <c r="AA6" s="94"/>
      <c r="AC6" s="38"/>
      <c r="AD6" s="94"/>
      <c r="AF6" s="38"/>
      <c r="AG6" s="94"/>
      <c r="AI6" s="38"/>
      <c r="AJ6" s="94"/>
      <c r="AL6" s="38"/>
      <c r="AM6" s="94"/>
      <c r="AO6" s="38"/>
      <c r="AP6" s="94"/>
      <c r="AR6" s="38"/>
      <c r="AS6" s="94"/>
      <c r="AU6" s="38"/>
      <c r="AV6" s="94"/>
      <c r="AW6" s="14"/>
      <c r="AX6" s="38"/>
      <c r="AY6" s="94"/>
      <c r="BA6" s="38"/>
      <c r="BB6" s="94"/>
      <c r="BC6" s="14"/>
      <c r="BD6" s="38"/>
      <c r="BE6" s="94"/>
      <c r="BF6" s="14"/>
      <c r="BG6" s="38"/>
      <c r="BH6" s="94"/>
      <c r="BJ6" s="38"/>
      <c r="BK6" s="94"/>
      <c r="BL6" s="14"/>
      <c r="BM6" s="38"/>
      <c r="BN6" s="94"/>
      <c r="BO6" s="14"/>
      <c r="BP6" s="38"/>
      <c r="BQ6" s="94"/>
      <c r="BS6" s="38"/>
      <c r="BT6" s="94"/>
      <c r="BV6" s="38"/>
      <c r="BW6" s="94"/>
      <c r="BY6" s="38"/>
      <c r="BZ6" s="94"/>
      <c r="CB6" s="38"/>
      <c r="CC6" s="94"/>
      <c r="CE6" s="38"/>
      <c r="CF6" s="94"/>
      <c r="CH6" s="38"/>
      <c r="CI6" s="94"/>
      <c r="CK6" s="38"/>
      <c r="CL6" s="94"/>
      <c r="CN6" s="38"/>
      <c r="CO6" s="94"/>
      <c r="CP6" s="14"/>
      <c r="CQ6" s="38"/>
      <c r="CR6" s="94"/>
      <c r="CT6" s="38"/>
      <c r="CU6" s="94"/>
      <c r="CW6" s="38"/>
      <c r="CX6" s="94"/>
      <c r="CZ6" s="38"/>
      <c r="DA6" s="94"/>
      <c r="DC6" s="38"/>
      <c r="DD6" s="94"/>
      <c r="DE6" s="14"/>
      <c r="DF6" s="38"/>
      <c r="DG6" s="94"/>
      <c r="DH6" s="14"/>
      <c r="DI6" s="38"/>
      <c r="DJ6" s="94"/>
      <c r="DK6" s="14"/>
      <c r="DL6" s="38"/>
      <c r="DM6" s="94"/>
      <c r="DN6" s="14"/>
      <c r="DO6" s="38"/>
      <c r="DP6" s="94"/>
      <c r="DQ6" s="14"/>
      <c r="DR6" s="38"/>
      <c r="DS6" s="94"/>
      <c r="DT6" s="14"/>
      <c r="DU6" s="38"/>
      <c r="DV6" s="94"/>
      <c r="DW6" s="14"/>
      <c r="DX6" s="38"/>
      <c r="DY6" s="94"/>
      <c r="DZ6" s="14"/>
      <c r="EA6" s="38"/>
      <c r="EB6" s="94"/>
      <c r="EC6" s="14"/>
      <c r="ED6" s="38"/>
      <c r="EE6" s="94"/>
      <c r="EF6" s="14"/>
      <c r="EG6" s="38"/>
      <c r="EH6" s="94"/>
      <c r="EI6" s="14"/>
      <c r="EJ6" s="38"/>
      <c r="EK6" s="94"/>
      <c r="EL6" s="14"/>
      <c r="EM6" s="38"/>
      <c r="EN6" s="94"/>
      <c r="EO6" s="14"/>
      <c r="EP6" s="38"/>
      <c r="EQ6" s="94"/>
      <c r="ER6" s="14"/>
      <c r="ES6" s="38"/>
      <c r="ET6" s="94"/>
      <c r="EU6" s="14"/>
      <c r="EV6" s="38"/>
      <c r="EW6" s="94"/>
      <c r="EX6" s="14"/>
      <c r="EY6" s="38"/>
      <c r="EZ6" s="94"/>
      <c r="FA6" s="14"/>
      <c r="FB6" s="38"/>
      <c r="FC6" s="94"/>
      <c r="FD6" s="14"/>
      <c r="FE6" s="38"/>
      <c r="FF6" s="94"/>
      <c r="FH6" s="38"/>
      <c r="FI6" s="94"/>
      <c r="FK6" s="38"/>
      <c r="FL6" s="94"/>
      <c r="FN6" s="38"/>
      <c r="FO6" s="94"/>
      <c r="FQ6" s="38"/>
      <c r="FR6" s="94"/>
      <c r="FT6" s="38"/>
      <c r="FU6" s="94"/>
      <c r="FW6" s="38"/>
      <c r="FX6" s="94"/>
      <c r="FZ6" s="38"/>
      <c r="GA6" s="94"/>
      <c r="GC6" s="38"/>
      <c r="GD6" s="94"/>
      <c r="GF6" s="38"/>
      <c r="GG6" s="94"/>
      <c r="GH6" s="14"/>
      <c r="GI6" s="38"/>
      <c r="GJ6" s="94"/>
      <c r="GK6" s="14"/>
      <c r="GL6" s="38"/>
      <c r="GM6" s="94"/>
      <c r="GN6" s="14"/>
      <c r="GO6" s="38"/>
      <c r="GP6" s="94"/>
      <c r="GQ6" s="14"/>
      <c r="GR6" s="38"/>
      <c r="GS6" s="94"/>
      <c r="GT6" s="14"/>
      <c r="GU6" s="38"/>
      <c r="GV6" s="94"/>
      <c r="GX6" s="38"/>
      <c r="GY6" s="94"/>
      <c r="HA6" s="38"/>
      <c r="HB6" s="94"/>
      <c r="HD6" s="38"/>
      <c r="HE6" s="94"/>
      <c r="HG6" s="38"/>
      <c r="HH6" s="94"/>
      <c r="HI6" s="14"/>
      <c r="HJ6" s="38"/>
      <c r="HK6" s="94"/>
      <c r="HL6" s="14"/>
      <c r="HM6" s="38"/>
      <c r="HN6" s="94"/>
      <c r="HO6" s="14"/>
      <c r="HP6" s="38"/>
      <c r="HQ6" s="94"/>
      <c r="HR6" s="14"/>
      <c r="HS6" s="38"/>
      <c r="HT6" s="94"/>
      <c r="HU6" s="14"/>
      <c r="HV6" s="38"/>
      <c r="HW6" s="94"/>
      <c r="HX6" s="14"/>
      <c r="HY6" s="38"/>
      <c r="HZ6" s="94"/>
      <c r="IB6" s="38"/>
      <c r="IC6" s="94"/>
      <c r="IE6" s="38"/>
      <c r="IF6" s="94"/>
      <c r="IH6" s="38"/>
      <c r="II6" s="94"/>
      <c r="IK6" s="38"/>
      <c r="IL6" s="94"/>
      <c r="IN6" s="38"/>
      <c r="IO6" s="94"/>
      <c r="IQ6" s="38"/>
    </row>
    <row r="7" spans="1:251" ht="12.75" customHeight="1">
      <c r="A7" s="94" t="s">
        <v>1132</v>
      </c>
      <c r="B7" s="14">
        <f>D7+G7+J7+M7+P7+S7+V7+Y7+AB7+AE7+AH7+AK7+AN7+BU7+BX7+CA7+CD7+CG7+CJ7+CM7+CP7+CS7+CV7+CY7+DB7+DE7+DH7+DK7+DN7+DQ7+DT7+DW7+DZ7+EC7+EF7+EI7+EL7+EO7+ER7+EU7+EX7+FA7+FD7+FG7+FJ7+FM7+FP7+FS7+FV7+FY7+GB7+GE7+GK7+GN7+GQ7+GT7+GW7+GZ7+HC7+HF7+GH7+HI7+HL7+HO7+HR7+HU7+HX7+IA7+ID7+IG7+IJ7+IM7+IP7+AQ7+AT7+AW7+AZ7+BC7+BF7+BI7+BL7+BO7+BR7+'FoF2'!B7+'FoF3'!B7+'FoF4'!B7</f>
        <v>64997.498388209118</v>
      </c>
      <c r="C7" s="94"/>
      <c r="D7" s="14">
        <v>75.477000000000004</v>
      </c>
      <c r="E7" s="38">
        <f t="shared" ref="E7:E13" si="0">D7/D$13*100</f>
        <v>75.68361627242372</v>
      </c>
      <c r="F7" s="94"/>
      <c r="G7" s="14">
        <v>50.288000000000004</v>
      </c>
      <c r="H7" s="38">
        <f t="shared" ref="H7:H13" si="1">G7/G$13*100</f>
        <v>87.208657047724756</v>
      </c>
      <c r="I7" s="94"/>
      <c r="J7" s="14">
        <v>2.93</v>
      </c>
      <c r="K7" s="38">
        <f t="shared" ref="K7:K13" si="2">J7/J$13*100</f>
        <v>75.887075887075881</v>
      </c>
      <c r="L7" s="94"/>
      <c r="M7" s="14">
        <v>174.476</v>
      </c>
      <c r="N7" s="38">
        <f t="shared" ref="N7:N13" si="3">M7/M$13*100</f>
        <v>76.478271923134244</v>
      </c>
      <c r="O7" s="94"/>
      <c r="P7" s="14">
        <v>319.80766503999996</v>
      </c>
      <c r="Q7" s="38">
        <f t="shared" ref="Q7:Q13" si="4">P7/P$13*100</f>
        <v>99.378510763641572</v>
      </c>
      <c r="R7" s="94"/>
      <c r="S7" s="14">
        <v>129.20431544999997</v>
      </c>
      <c r="T7" s="38">
        <f t="shared" ref="T7:T13" si="5">S7/S$13*100</f>
        <v>99.011451191914745</v>
      </c>
      <c r="U7" s="94"/>
      <c r="W7" s="38">
        <f t="shared" ref="W7:W13" si="6">V7/V$13*100</f>
        <v>0</v>
      </c>
      <c r="X7" s="94"/>
      <c r="Y7" s="14">
        <v>928.88</v>
      </c>
      <c r="Z7" s="38">
        <f t="shared" ref="Z7:Z13" si="7">Y7/Y$13*100</f>
        <v>60.307132158501645</v>
      </c>
      <c r="AA7" s="94"/>
      <c r="AB7" s="14">
        <v>721.08399999999995</v>
      </c>
      <c r="AC7" s="38">
        <f t="shared" ref="AC7:AC13" si="8">AB7/AB$13*100</f>
        <v>70.611160943357049</v>
      </c>
      <c r="AD7" s="94"/>
      <c r="AE7" s="14">
        <v>485.30399999999997</v>
      </c>
      <c r="AF7" s="38">
        <f t="shared" ref="AF7:AF13" si="9">AE7/AE$13*100</f>
        <v>80.172999119475435</v>
      </c>
      <c r="AG7" s="94"/>
      <c r="AH7" s="14">
        <v>216.423</v>
      </c>
      <c r="AI7" s="38">
        <f t="shared" ref="AI7:AI13" si="10">AH7/AH$13*100</f>
        <v>85.742980638566777</v>
      </c>
      <c r="AJ7" s="94"/>
      <c r="AK7" s="14">
        <v>84.456999999999994</v>
      </c>
      <c r="AL7" s="38">
        <f t="shared" ref="AL7:AL13" si="11">AK7/AK$13*100</f>
        <v>88.371874019043631</v>
      </c>
      <c r="AM7" s="94"/>
      <c r="AN7" s="14">
        <v>137.95759382</v>
      </c>
      <c r="AO7" s="38">
        <f t="shared" ref="AO7:AO13" si="12">AN7/AN$13*100</f>
        <v>99.280355990263217</v>
      </c>
      <c r="AP7" s="94"/>
      <c r="AQ7" s="14">
        <v>3837.5</v>
      </c>
      <c r="AR7" s="38">
        <f t="shared" ref="AR7:AR13" si="13">AQ7/AQ$13*100</f>
        <v>96.562743765884107</v>
      </c>
      <c r="AS7" s="94"/>
      <c r="AT7" s="14">
        <v>4092.8</v>
      </c>
      <c r="AU7" s="38">
        <f t="shared" ref="AU7:AU13" si="14">AT7/AT$13*100</f>
        <v>99.74410840055566</v>
      </c>
      <c r="AV7" s="94"/>
      <c r="AW7" s="14">
        <v>227.3</v>
      </c>
      <c r="AX7" s="38">
        <f t="shared" ref="AX7:AX13" si="15">AW7/AW$13*100</f>
        <v>83.382245047688912</v>
      </c>
      <c r="AY7" s="94"/>
      <c r="AZ7" s="14">
        <v>407.3</v>
      </c>
      <c r="BA7" s="38">
        <f t="shared" ref="BA7:BA13" si="16">AZ7/AZ$13*100</f>
        <v>99.852905123804845</v>
      </c>
      <c r="BB7" s="94"/>
      <c r="BC7" s="14">
        <v>908.8</v>
      </c>
      <c r="BD7" s="38">
        <f t="shared" ref="BD7:BD13" si="17">BC7/BC$13*100</f>
        <v>98.911623857205058</v>
      </c>
      <c r="BE7" s="94"/>
      <c r="BF7" s="14">
        <v>4</v>
      </c>
      <c r="BG7" s="38">
        <f t="shared" ref="BG7:BG13" si="18">BF7/BF$13*100</f>
        <v>105.26315789473684</v>
      </c>
      <c r="BH7" s="94"/>
      <c r="BI7" s="14">
        <v>0.5</v>
      </c>
      <c r="BJ7" s="38">
        <f t="shared" ref="BJ7:BJ13" si="19">BI7/BI$13*100</f>
        <v>87.719298245614027</v>
      </c>
      <c r="BK7" s="94"/>
      <c r="BL7" s="14">
        <v>0</v>
      </c>
      <c r="BM7" s="38">
        <f t="shared" ref="BM7:BM13" si="20">BL7/BL$13*100</f>
        <v>0</v>
      </c>
      <c r="BN7" s="94"/>
      <c r="BO7" s="14">
        <v>0</v>
      </c>
      <c r="BP7" s="38">
        <f t="shared" ref="BP7:BP13" si="21">BO7/BO$13*100</f>
        <v>0</v>
      </c>
      <c r="BQ7" s="94"/>
      <c r="BR7" s="14">
        <v>0</v>
      </c>
      <c r="BS7" s="38">
        <f t="shared" ref="BS7:BS13" si="22">BR7/BR$13*100</f>
        <v>0</v>
      </c>
      <c r="BT7" s="94"/>
      <c r="BU7" s="14">
        <v>9.4357361275242457</v>
      </c>
      <c r="BV7" s="38">
        <f t="shared" ref="BV7:BV13" si="23">BU7/BU$13*100</f>
        <v>99.49928812616939</v>
      </c>
      <c r="BW7" s="94"/>
      <c r="BX7" s="14">
        <v>33.435203681553318</v>
      </c>
      <c r="BY7" s="38">
        <f t="shared" ref="BY7:BY13" si="24">BX7/BX$13*100</f>
        <v>99.499272535074425</v>
      </c>
      <c r="BZ7" s="94"/>
      <c r="CA7" s="14">
        <v>46.78299788506542</v>
      </c>
      <c r="CB7" s="38">
        <f t="shared" ref="CB7:CB13" si="25">CA7/CA$13*100</f>
        <v>99.50202859841832</v>
      </c>
      <c r="CC7" s="94"/>
      <c r="CD7" s="14">
        <v>75.325374854965361</v>
      </c>
      <c r="CE7" s="38">
        <f t="shared" ref="CE7:CE13" si="26">CD7/CD$13*100</f>
        <v>99.501551193981413</v>
      </c>
      <c r="CF7" s="94"/>
      <c r="CG7" s="14">
        <v>9.2567426914808895</v>
      </c>
      <c r="CH7" s="38">
        <f t="shared" ref="CH7:CH13" si="27">CG7/CG$13*100</f>
        <v>99.493230625252892</v>
      </c>
      <c r="CI7" s="94"/>
      <c r="CK7" s="38">
        <f t="shared" ref="CK7:CK13" si="28">CJ7/CJ$13*100</f>
        <v>0</v>
      </c>
      <c r="CL7" s="94"/>
      <c r="CN7" s="38">
        <f t="shared" ref="CN7:CN13" si="29">CM7/CM$13*100</f>
        <v>0</v>
      </c>
      <c r="CO7" s="94"/>
      <c r="CP7" s="14">
        <v>36.700000000000003</v>
      </c>
      <c r="CQ7" s="38">
        <f t="shared" ref="CQ7:CQ13" si="30">CP7/CP$13*100</f>
        <v>96.578947368421069</v>
      </c>
      <c r="CR7" s="94"/>
      <c r="CS7" s="14">
        <v>569.5936719</v>
      </c>
      <c r="CT7" s="38">
        <f t="shared" ref="CT7:CT13" si="31">CS7/CS$13*100</f>
        <v>84.520927706950289</v>
      </c>
      <c r="CU7" s="94"/>
      <c r="CV7" s="14">
        <v>517.10139403999995</v>
      </c>
      <c r="CW7" s="38">
        <f t="shared" ref="CW7:CW13" si="32">CV7/CV$13*100</f>
        <v>63.891008843106498</v>
      </c>
      <c r="CX7" s="94"/>
      <c r="CY7" s="14">
        <v>122.37803699</v>
      </c>
      <c r="CZ7" s="38">
        <f t="shared" ref="CZ7:CZ13" si="33">CY7/CY$13*100</f>
        <v>43.229846087055506</v>
      </c>
      <c r="DA7" s="94"/>
      <c r="DB7" s="14">
        <v>443.94691521999999</v>
      </c>
      <c r="DC7" s="38">
        <f t="shared" ref="DC7:DC13" si="34">DB7/DB$13*100</f>
        <v>83.061949979372002</v>
      </c>
      <c r="DD7" s="94"/>
      <c r="DE7" s="14">
        <v>44.08</v>
      </c>
      <c r="DF7" s="38">
        <f t="shared" ref="DF7:DF13" si="35">DE7/DE$13*100</f>
        <v>93.703499000892805</v>
      </c>
      <c r="DG7" s="94"/>
      <c r="DH7" s="14"/>
      <c r="DI7" s="38">
        <f t="shared" ref="DI7:DI13" si="36">DH7/DH$13*100</f>
        <v>0</v>
      </c>
      <c r="DJ7" s="94"/>
      <c r="DK7" s="14">
        <v>126.7</v>
      </c>
      <c r="DL7" s="38">
        <f t="shared" ref="DL7:DL13" si="37">DK7/DK$13*100</f>
        <v>56.587762393925857</v>
      </c>
      <c r="DM7" s="94"/>
      <c r="DN7" s="14"/>
      <c r="DO7" s="38" t="e">
        <f t="shared" ref="DO7:DO13" si="38">DN7/DN$13*100</f>
        <v>#DIV/0!</v>
      </c>
      <c r="DP7" s="94"/>
      <c r="DQ7" s="14">
        <v>123.5</v>
      </c>
      <c r="DR7" s="38">
        <f t="shared" ref="DR7:DR13" si="39">DQ7/DQ$13*100</f>
        <v>80.45602605863192</v>
      </c>
      <c r="DS7" s="94"/>
      <c r="DT7" s="14">
        <v>970.2</v>
      </c>
      <c r="DU7" s="38">
        <f t="shared" ref="DU7:DU13" si="40">DT7/DT$13*100</f>
        <v>77.134679599300355</v>
      </c>
      <c r="DV7" s="94"/>
      <c r="DW7" s="14">
        <v>22.44</v>
      </c>
      <c r="DX7" s="38">
        <f t="shared" ref="DX7:DX13" si="41">DW7/DW$13*100</f>
        <v>84.870668674213505</v>
      </c>
      <c r="DY7" s="94"/>
      <c r="DZ7" s="14">
        <v>41.487000000000002</v>
      </c>
      <c r="EA7" s="38">
        <f t="shared" ref="EA7:EA13" si="42">DZ7/DZ$13*100</f>
        <v>84.342027689117486</v>
      </c>
      <c r="EB7" s="94"/>
      <c r="EC7" s="14">
        <v>69.852000000000004</v>
      </c>
      <c r="ED7" s="38">
        <f t="shared" ref="ED7:ED13" si="43">EC7/EC$13*100</f>
        <v>89.940706500395933</v>
      </c>
      <c r="EE7" s="94"/>
      <c r="EF7" s="14">
        <v>18.84</v>
      </c>
      <c r="EG7" s="38">
        <f t="shared" ref="EG7:EG13" si="44">EF7/EF$13*100</f>
        <v>60.323916377219668</v>
      </c>
      <c r="EH7" s="94"/>
      <c r="EI7" s="14">
        <v>24.558999999999997</v>
      </c>
      <c r="EJ7" s="38">
        <f t="shared" ref="EJ7:EJ13" si="45">EI7/EI$13*100</f>
        <v>89.657564252336456</v>
      </c>
      <c r="EK7" s="94"/>
      <c r="EL7" s="14">
        <v>128.26</v>
      </c>
      <c r="EM7" s="38">
        <f t="shared" ref="EM7:EM13" si="46">EL7/EL$13*100</f>
        <v>79.560821289001922</v>
      </c>
      <c r="EN7" s="94"/>
      <c r="EO7" s="14">
        <v>322.83</v>
      </c>
      <c r="EP7" s="38">
        <f t="shared" ref="EP7:EP13" si="47">EO7/EO$13*100</f>
        <v>97.611344601336441</v>
      </c>
      <c r="EQ7" s="94"/>
      <c r="ER7" s="14">
        <v>131.66999999999999</v>
      </c>
      <c r="ES7" s="38">
        <f t="shared" ref="ES7:ES13" si="48">ER7/ER$13*100</f>
        <v>96.837537692137971</v>
      </c>
      <c r="ET7" s="94"/>
      <c r="EU7" s="14">
        <v>576.47</v>
      </c>
      <c r="EV7" s="38">
        <f t="shared" ref="EV7:EV13" si="49">EU7/EU$13*100</f>
        <v>98.328415235301151</v>
      </c>
      <c r="EW7" s="94"/>
      <c r="EX7" s="14">
        <v>337.74</v>
      </c>
      <c r="EY7" s="38">
        <f t="shared" ref="EY7:EY13" si="50">EX7/EX$13*100</f>
        <v>97.320193637621017</v>
      </c>
      <c r="EZ7" s="94"/>
      <c r="FA7" s="14">
        <v>23.295999999999999</v>
      </c>
      <c r="FB7" s="38">
        <f t="shared" ref="FB7:FB13" si="51">FA7/FA$13*100</f>
        <v>69.930657701197717</v>
      </c>
      <c r="FC7" s="94"/>
      <c r="FD7" s="14">
        <v>38.177999999999997</v>
      </c>
      <c r="FE7" s="38">
        <f t="shared" ref="FE7:FE13" si="52">FD7/FD$13*100</f>
        <v>99.556172128026859</v>
      </c>
      <c r="FF7" s="94"/>
      <c r="FG7" s="14">
        <v>834.614555</v>
      </c>
      <c r="FH7" s="38">
        <f t="shared" ref="FH7:FH13" si="53">FG7/FG$13*100</f>
        <v>99.232292756192038</v>
      </c>
      <c r="FI7" s="94"/>
      <c r="FJ7" s="14">
        <v>36.454865999999996</v>
      </c>
      <c r="FK7" s="38">
        <f t="shared" ref="FK7:FK13" si="54">FJ7/FJ$13*100</f>
        <v>98.997413620263856</v>
      </c>
      <c r="FL7" s="94"/>
      <c r="FM7" s="14">
        <v>206.31207900000001</v>
      </c>
      <c r="FN7" s="38">
        <f t="shared" ref="FN7:FN13" si="55">FM7/FM$13*100</f>
        <v>99.900269729462849</v>
      </c>
      <c r="FO7" s="94"/>
      <c r="FP7" s="14">
        <v>61.427827000000001</v>
      </c>
      <c r="FQ7" s="38">
        <f t="shared" ref="FQ7:FQ13" si="56">FP7/FP$13*100</f>
        <v>97.859184907225313</v>
      </c>
      <c r="FR7" s="94"/>
      <c r="FS7" s="14">
        <v>5.699325</v>
      </c>
      <c r="FT7" s="38">
        <f t="shared" ref="FT7:FT13" si="57">FS7/FS$13*100</f>
        <v>97.273759241461562</v>
      </c>
      <c r="FU7" s="94"/>
      <c r="FV7" s="14">
        <v>11.346647000000001</v>
      </c>
      <c r="FW7" s="38">
        <f t="shared" ref="FW7:FW13" si="58">FV7/FV$13*100</f>
        <v>95.954845105102024</v>
      </c>
      <c r="FX7" s="94"/>
      <c r="FY7" s="14">
        <v>46.771281000000002</v>
      </c>
      <c r="FZ7" s="38">
        <f t="shared" ref="FZ7:FZ13" si="59">FY7/FY$13*100</f>
        <v>98.983854962762607</v>
      </c>
      <c r="GA7" s="94"/>
      <c r="GB7" s="14">
        <v>21.059640000000002</v>
      </c>
      <c r="GC7" s="38">
        <f t="shared" ref="GC7:GC13" si="60">GB7/GB$13*100</f>
        <v>96.543845453857799</v>
      </c>
      <c r="GD7" s="94"/>
      <c r="GE7" s="14">
        <v>60.658695000000002</v>
      </c>
      <c r="GF7" s="38">
        <f t="shared" ref="GF7:GF13" si="61">GE7/GE$13*100</f>
        <v>99.223207554552346</v>
      </c>
      <c r="GG7" s="94"/>
      <c r="GH7" s="14"/>
      <c r="GI7" s="38">
        <f t="shared" ref="GI7:GI13" si="62">GH7/GH$13*100</f>
        <v>0</v>
      </c>
      <c r="GJ7" s="94"/>
      <c r="GK7" s="14">
        <v>103.91200000000001</v>
      </c>
      <c r="GL7" s="38">
        <f t="shared" ref="GL7:GL13" si="63">GK7/GK$13*100</f>
        <v>97.978426491664777</v>
      </c>
      <c r="GM7" s="94"/>
      <c r="GN7" s="14">
        <v>105.508</v>
      </c>
      <c r="GO7" s="38">
        <f t="shared" ref="GO7:GO13" si="64">GN7/GN$13*100</f>
        <v>90.232534272934856</v>
      </c>
      <c r="GP7" s="94"/>
      <c r="GQ7" s="14">
        <v>41.156000000000006</v>
      </c>
      <c r="GR7" s="38">
        <f t="shared" ref="GR7:GR13" si="65">GQ7/GQ$13*100</f>
        <v>84.237673209570787</v>
      </c>
      <c r="GS7" s="94"/>
      <c r="GT7" s="14"/>
      <c r="GU7" s="38">
        <f t="shared" ref="GU7:GU13" si="66">GT7/GT$13*100</f>
        <v>0</v>
      </c>
      <c r="GV7" s="94"/>
      <c r="GX7" s="38">
        <f t="shared" ref="GX7:GX13" si="67">GW7/GW$13*100</f>
        <v>0</v>
      </c>
      <c r="GY7" s="94"/>
      <c r="HA7" s="38">
        <f t="shared" ref="HA7:HA13" si="68">GZ7/GZ$13*100</f>
        <v>0</v>
      </c>
      <c r="HB7" s="94"/>
      <c r="HC7" s="14">
        <v>0</v>
      </c>
      <c r="HD7" s="38">
        <f t="shared" ref="HD7:HD13" si="69">HC7/HC$13*100</f>
        <v>0</v>
      </c>
      <c r="HE7" s="94"/>
      <c r="HF7" s="14">
        <v>0</v>
      </c>
      <c r="HG7" s="38">
        <f t="shared" ref="HG7:HG13" si="70">HF7/HF$13*100</f>
        <v>0</v>
      </c>
      <c r="HH7" s="94"/>
      <c r="HI7" s="14">
        <v>71.135000000000005</v>
      </c>
      <c r="HJ7" s="38">
        <f t="shared" ref="HJ7:HJ13" si="71">HI7/HI$13*100</f>
        <v>93.859267175975418</v>
      </c>
      <c r="HK7" s="94"/>
      <c r="HL7" s="14">
        <v>56.213999999999999</v>
      </c>
      <c r="HM7" s="38">
        <f t="shared" ref="HM7:HM13" si="72">HL7/HL$13*100</f>
        <v>90.425634591255672</v>
      </c>
      <c r="HN7" s="94"/>
      <c r="HO7" s="14">
        <v>97.535999999999987</v>
      </c>
      <c r="HP7" s="38">
        <f t="shared" ref="HP7:HP13" si="73">HO7/HO$13*100</f>
        <v>91.843537543079904</v>
      </c>
      <c r="HQ7" s="94"/>
      <c r="HR7" s="14">
        <v>97.506</v>
      </c>
      <c r="HS7" s="38">
        <f t="shared" ref="HS7:HS13" si="74">HR7/HR$13*100</f>
        <v>74.578941732572559</v>
      </c>
      <c r="HT7" s="94"/>
      <c r="HU7" s="14">
        <v>20.858000000000001</v>
      </c>
      <c r="HV7" s="38">
        <f t="shared" ref="HV7:HV13" si="75">HU7/HU$13*100</f>
        <v>82.312549329123925</v>
      </c>
      <c r="HW7" s="94"/>
      <c r="HX7" s="14">
        <v>697.45</v>
      </c>
      <c r="HY7" s="38">
        <f t="shared" ref="HY7:HY13" si="76">HX7/HX$13*100</f>
        <v>73.121916340433927</v>
      </c>
      <c r="HZ7" s="94"/>
      <c r="IA7" s="14">
        <v>702.48569300999998</v>
      </c>
      <c r="IB7" s="38">
        <f t="shared" ref="IB7:IB13" si="77">IA7/IA$13*100</f>
        <v>83.188723922069414</v>
      </c>
      <c r="IC7" s="94"/>
      <c r="ID7" s="14">
        <v>846.86462978999998</v>
      </c>
      <c r="IE7" s="38">
        <f t="shared" ref="IE7:IE13" si="78">ID7/ID$13*100</f>
        <v>85.66926074945475</v>
      </c>
      <c r="IF7" s="94"/>
      <c r="IG7" s="14">
        <v>3.657</v>
      </c>
      <c r="IH7" s="38">
        <f t="shared" ref="IH7:IH13" si="79">IG7/IG$13*100</f>
        <v>33.674033149171272</v>
      </c>
      <c r="II7" s="94"/>
      <c r="IK7" s="38">
        <f t="shared" ref="IK7:IK13" si="80">IJ7/IJ$13*100</f>
        <v>0</v>
      </c>
      <c r="IL7" s="94"/>
      <c r="IM7" s="14">
        <v>0.88</v>
      </c>
      <c r="IN7" s="38">
        <f t="shared" ref="IN7:IN13" si="81">IM7/IM$13*100</f>
        <v>18.957345971563981</v>
      </c>
      <c r="IO7" s="94"/>
      <c r="IP7" s="14">
        <v>1.405</v>
      </c>
      <c r="IQ7" s="38">
        <f t="shared" ref="IQ7:IQ13" si="82">IP7/IP$13*100</f>
        <v>19.579152731326644</v>
      </c>
    </row>
    <row r="8" spans="1:251" ht="12.75" customHeight="1">
      <c r="A8" s="94" t="s">
        <v>1133</v>
      </c>
      <c r="B8" s="14">
        <f>D8+G8+J8+M8+P8+S8+V8+Y8+AB8+AE8+AH8+AK8+AN8+BU8+BX8+CA8+CD8+CG8+CJ8+CM8+CP8+CS8+CV8+CY8+DB8+DE8+DH8+DK8+DN8+DQ8+DT8+DW8+DZ8+EC8+EF8+EI8+EL8+EO8+ER8+EU8+EX8+FA8+FD8+FG8+FJ8+FM8+FP8+FS8+FV8+FY8+GB8+GE8+GK8+GN8+GQ8+GT8+GW8+GZ8+HC8+HF8+GH8+HI8+HL8+HO8+HR8+HU8+HX8+IA8+ID8+IG8+IJ8+IM8+IP8+AQ8+AT8+AW8+AZ8+BC8+BF8+BI8+BL8+BO8+BR8+'FoF2'!B8+'FoF3'!B8+'FoF4'!B8</f>
        <v>8033.1818395339851</v>
      </c>
      <c r="C8" s="94"/>
      <c r="D8" s="14">
        <v>18.289000000000001</v>
      </c>
      <c r="E8" s="38">
        <f t="shared" si="0"/>
        <v>18.339065649222377</v>
      </c>
      <c r="F8" s="94"/>
      <c r="G8" s="14">
        <v>4.0030000000000001</v>
      </c>
      <c r="H8" s="38">
        <f t="shared" si="1"/>
        <v>6.9419395116537181</v>
      </c>
      <c r="I8" s="94"/>
      <c r="J8" s="14">
        <v>0.93100000000000005</v>
      </c>
      <c r="K8" s="38">
        <f t="shared" si="2"/>
        <v>24.112924112924112</v>
      </c>
      <c r="L8" s="94"/>
      <c r="M8" s="14">
        <v>40.347000000000001</v>
      </c>
      <c r="N8" s="38">
        <f t="shared" si="3"/>
        <v>17.685348341793127</v>
      </c>
      <c r="O8" s="94"/>
      <c r="P8" s="14">
        <v>2</v>
      </c>
      <c r="Q8" s="38">
        <f t="shared" si="4"/>
        <v>0.62148923635843312</v>
      </c>
      <c r="R8" s="94"/>
      <c r="S8" s="14">
        <v>1.29</v>
      </c>
      <c r="T8" s="38">
        <f t="shared" si="5"/>
        <v>0.98854880808526469</v>
      </c>
      <c r="U8" s="94"/>
      <c r="V8" s="14">
        <v>4.4400000000000004</v>
      </c>
      <c r="W8" s="38">
        <f t="shared" si="6"/>
        <v>3.1479927025110626</v>
      </c>
      <c r="X8" s="94"/>
      <c r="Y8" s="14">
        <v>611.36900000000003</v>
      </c>
      <c r="Z8" s="38">
        <f t="shared" si="7"/>
        <v>39.692867841498355</v>
      </c>
      <c r="AA8" s="94"/>
      <c r="AB8" s="14">
        <v>300.12</v>
      </c>
      <c r="AC8" s="38">
        <f t="shared" si="8"/>
        <v>29.388839056642947</v>
      </c>
      <c r="AD8" s="94"/>
      <c r="AE8" s="14">
        <v>120.01700000000001</v>
      </c>
      <c r="AF8" s="38">
        <f t="shared" si="9"/>
        <v>19.827000880524547</v>
      </c>
      <c r="AG8" s="94"/>
      <c r="AH8" s="14">
        <v>35.986000000000004</v>
      </c>
      <c r="AI8" s="38">
        <f t="shared" si="10"/>
        <v>14.257019361433231</v>
      </c>
      <c r="AJ8" s="94"/>
      <c r="AK8" s="14">
        <v>11.113</v>
      </c>
      <c r="AL8" s="38">
        <f t="shared" si="11"/>
        <v>11.628125980956368</v>
      </c>
      <c r="AM8" s="94"/>
      <c r="AN8" s="14">
        <v>1</v>
      </c>
      <c r="AO8" s="38">
        <f t="shared" si="12"/>
        <v>0.71964400973678289</v>
      </c>
      <c r="AP8" s="94"/>
      <c r="AQ8" s="14">
        <v>136.6</v>
      </c>
      <c r="AR8" s="38">
        <f t="shared" si="13"/>
        <v>3.4372562341159005</v>
      </c>
      <c r="AS8" s="94"/>
      <c r="AT8" s="14">
        <v>10.5</v>
      </c>
      <c r="AU8" s="38">
        <f t="shared" si="14"/>
        <v>0.25589159944434964</v>
      </c>
      <c r="AV8" s="94"/>
      <c r="AW8" s="14">
        <v>8.6</v>
      </c>
      <c r="AX8" s="38">
        <f t="shared" si="15"/>
        <v>3.1548055759354363</v>
      </c>
      <c r="AY8" s="94"/>
      <c r="AZ8" s="14">
        <v>0.6</v>
      </c>
      <c r="BA8" s="38">
        <f t="shared" si="16"/>
        <v>0.14709487619514586</v>
      </c>
      <c r="BB8" s="94"/>
      <c r="BC8" s="14">
        <v>10</v>
      </c>
      <c r="BD8" s="38">
        <f t="shared" si="17"/>
        <v>1.0883761427949499</v>
      </c>
      <c r="BE8" s="94"/>
      <c r="BF8" s="14">
        <v>-0.2</v>
      </c>
      <c r="BG8" s="38">
        <f t="shared" si="18"/>
        <v>-5.2631578947368425</v>
      </c>
      <c r="BH8" s="94"/>
      <c r="BI8" s="14">
        <v>7.0000000000000007E-2</v>
      </c>
      <c r="BJ8" s="38">
        <f t="shared" si="19"/>
        <v>12.280701754385964</v>
      </c>
      <c r="BK8" s="94"/>
      <c r="BL8" s="14">
        <v>0.8</v>
      </c>
      <c r="BM8" s="38">
        <f t="shared" si="20"/>
        <v>4.1450777202072544</v>
      </c>
      <c r="BN8" s="94"/>
      <c r="BO8" s="14">
        <v>0.9</v>
      </c>
      <c r="BP8" s="38">
        <f t="shared" si="21"/>
        <v>12.857142857142859</v>
      </c>
      <c r="BQ8" s="94"/>
      <c r="BR8" s="14">
        <v>2.5</v>
      </c>
      <c r="BS8" s="38">
        <f t="shared" si="22"/>
        <v>36.764705882352942</v>
      </c>
      <c r="BT8" s="94"/>
      <c r="BU8" s="14">
        <v>4.74836072333795E-2</v>
      </c>
      <c r="BV8" s="38">
        <f t="shared" si="23"/>
        <v>0.50071187383061411</v>
      </c>
      <c r="BW8" s="94"/>
      <c r="BX8" s="14">
        <v>0.168261780736463</v>
      </c>
      <c r="BY8" s="38">
        <f t="shared" si="24"/>
        <v>0.50072746492556974</v>
      </c>
      <c r="BZ8" s="94"/>
      <c r="CA8" s="14">
        <v>0.234131859974853</v>
      </c>
      <c r="CB8" s="38">
        <f t="shared" si="25"/>
        <v>0.49797140158167791</v>
      </c>
      <c r="CC8" s="94"/>
      <c r="CD8" s="14">
        <v>0.37733927470298806</v>
      </c>
      <c r="CE8" s="38">
        <f t="shared" si="26"/>
        <v>0.4984488060185765</v>
      </c>
      <c r="CF8" s="94"/>
      <c r="CG8" s="14">
        <v>4.71492751464236E-2</v>
      </c>
      <c r="CH8" s="38">
        <f t="shared" si="27"/>
        <v>0.50676937474710748</v>
      </c>
      <c r="CI8" s="94"/>
      <c r="CJ8" s="14">
        <v>283.063805</v>
      </c>
      <c r="CK8" s="38">
        <f t="shared" si="28"/>
        <v>6.1909716092306146</v>
      </c>
      <c r="CL8" s="94"/>
      <c r="CM8" s="14">
        <v>32.460400999999997</v>
      </c>
      <c r="CN8" s="38">
        <f t="shared" si="29"/>
        <v>1.1994613383965989</v>
      </c>
      <c r="CO8" s="94"/>
      <c r="CP8" s="14">
        <v>1.3</v>
      </c>
      <c r="CQ8" s="38">
        <f t="shared" si="30"/>
        <v>3.4210526315789478</v>
      </c>
      <c r="CR8" s="94"/>
      <c r="CS8" s="14">
        <v>20.95217431</v>
      </c>
      <c r="CT8" s="38">
        <f t="shared" si="31"/>
        <v>3.1090535192424618</v>
      </c>
      <c r="CU8" s="94"/>
      <c r="CV8" s="14">
        <v>182.27762534000001</v>
      </c>
      <c r="CW8" s="38">
        <f t="shared" si="32"/>
        <v>22.521504499362337</v>
      </c>
      <c r="CX8" s="94"/>
      <c r="CY8" s="14">
        <v>8.8924690000000002</v>
      </c>
      <c r="CZ8" s="38">
        <f t="shared" si="33"/>
        <v>3.1412504699297057</v>
      </c>
      <c r="DA8" s="94"/>
      <c r="DB8" s="14">
        <v>17.855694670000002</v>
      </c>
      <c r="DC8" s="38">
        <f t="shared" si="34"/>
        <v>3.3407796443219069</v>
      </c>
      <c r="DD8" s="94"/>
      <c r="DE8" s="14">
        <v>2.9620000000000002</v>
      </c>
      <c r="DF8" s="38">
        <f t="shared" si="35"/>
        <v>6.296500999107181</v>
      </c>
      <c r="DG8" s="94"/>
      <c r="DH8" s="14">
        <v>1.9371619999999998</v>
      </c>
      <c r="DI8" s="38">
        <f t="shared" si="36"/>
        <v>3.3747535020156669</v>
      </c>
      <c r="DJ8" s="94"/>
      <c r="DK8" s="14">
        <v>24.1</v>
      </c>
      <c r="DL8" s="38">
        <f t="shared" si="37"/>
        <v>10.76373380973649</v>
      </c>
      <c r="DM8" s="94"/>
      <c r="DN8" s="14"/>
      <c r="DO8" s="38" t="e">
        <f t="shared" si="38"/>
        <v>#DIV/0!</v>
      </c>
      <c r="DP8" s="94"/>
      <c r="DQ8" s="14">
        <v>12.5</v>
      </c>
      <c r="DR8" s="38">
        <f t="shared" si="39"/>
        <v>8.1433224755700326</v>
      </c>
      <c r="DS8" s="94"/>
      <c r="DT8" s="14">
        <v>137</v>
      </c>
      <c r="DU8" s="38">
        <f t="shared" si="40"/>
        <v>10.892033709651772</v>
      </c>
      <c r="DV8" s="94"/>
      <c r="DW8" s="14">
        <v>6.123E-2</v>
      </c>
      <c r="DX8" s="38">
        <f t="shared" si="41"/>
        <v>0.23157892348137668</v>
      </c>
      <c r="DY8" s="94"/>
      <c r="DZ8" s="14">
        <v>7.702</v>
      </c>
      <c r="EA8" s="38">
        <f t="shared" si="42"/>
        <v>15.657972310882515</v>
      </c>
      <c r="EB8" s="94"/>
      <c r="EC8" s="14">
        <v>0.10780000000000001</v>
      </c>
      <c r="ED8" s="38">
        <f t="shared" si="43"/>
        <v>0.13880215542493674</v>
      </c>
      <c r="EE8" s="94"/>
      <c r="EF8" s="14">
        <v>11.84</v>
      </c>
      <c r="EG8" s="38">
        <f t="shared" si="44"/>
        <v>37.910571651076481</v>
      </c>
      <c r="EH8" s="94"/>
      <c r="EI8" s="14">
        <v>1.1819999999999999</v>
      </c>
      <c r="EJ8" s="38">
        <f t="shared" si="45"/>
        <v>4.3151285046728978</v>
      </c>
      <c r="EK8" s="94"/>
      <c r="EL8" s="14">
        <v>1.75</v>
      </c>
      <c r="EM8" s="38">
        <f t="shared" si="46"/>
        <v>1.0855405992184108</v>
      </c>
      <c r="EN8" s="94"/>
      <c r="EO8" s="14">
        <v>7.9</v>
      </c>
      <c r="EP8" s="38">
        <f t="shared" si="47"/>
        <v>2.388655398663563</v>
      </c>
      <c r="EQ8" s="94"/>
      <c r="ER8" s="14">
        <v>4.3</v>
      </c>
      <c r="ES8" s="38">
        <f t="shared" si="48"/>
        <v>3.162462307862028</v>
      </c>
      <c r="ET8" s="94"/>
      <c r="EU8" s="14">
        <v>9.8000000000000007</v>
      </c>
      <c r="EV8" s="38">
        <f t="shared" si="49"/>
        <v>1.6715847646988591</v>
      </c>
      <c r="EW8" s="94"/>
      <c r="EX8" s="14">
        <v>9.3000000000000007</v>
      </c>
      <c r="EY8" s="38">
        <f t="shared" si="50"/>
        <v>2.6798063623789767</v>
      </c>
      <c r="EZ8" s="94"/>
      <c r="FA8" s="14">
        <v>10.016999999999999</v>
      </c>
      <c r="FB8" s="38">
        <f t="shared" si="51"/>
        <v>30.069342298802265</v>
      </c>
      <c r="FC8" s="94"/>
      <c r="FD8" s="14">
        <v>0.17019999999999999</v>
      </c>
      <c r="FE8" s="38">
        <f t="shared" si="52"/>
        <v>0.44382787197313045</v>
      </c>
      <c r="FF8" s="94"/>
      <c r="FG8" s="14">
        <v>6.4569669999999997</v>
      </c>
      <c r="FH8" s="38">
        <f t="shared" si="53"/>
        <v>0.76770724380797661</v>
      </c>
      <c r="FI8" s="94"/>
      <c r="FJ8" s="14">
        <v>0.36919299999999999</v>
      </c>
      <c r="FK8" s="38">
        <f t="shared" si="54"/>
        <v>1.0025863797361394</v>
      </c>
      <c r="FL8" s="94"/>
      <c r="FM8" s="14">
        <v>0.20596100000000001</v>
      </c>
      <c r="FN8" s="38">
        <f t="shared" si="55"/>
        <v>9.9730270537140481E-2</v>
      </c>
      <c r="FO8" s="94"/>
      <c r="FP8" s="14">
        <v>1.343825</v>
      </c>
      <c r="FQ8" s="38">
        <f t="shared" si="56"/>
        <v>2.1408150927746812</v>
      </c>
      <c r="FR8" s="94"/>
      <c r="FS8" s="14">
        <v>0.15973200000000001</v>
      </c>
      <c r="FT8" s="38">
        <f t="shared" si="57"/>
        <v>2.7262407585384474</v>
      </c>
      <c r="FU8" s="94"/>
      <c r="FV8" s="14">
        <v>0.47833900000000001</v>
      </c>
      <c r="FW8" s="38">
        <f t="shared" si="58"/>
        <v>4.0451548948979728</v>
      </c>
      <c r="FX8" s="94"/>
      <c r="FY8" s="14">
        <v>0.48014299999999999</v>
      </c>
      <c r="FZ8" s="38">
        <f t="shared" si="59"/>
        <v>1.0161450372373961</v>
      </c>
      <c r="GA8" s="94"/>
      <c r="GB8" s="14">
        <v>0.75390999999999997</v>
      </c>
      <c r="GC8" s="38">
        <f t="shared" si="60"/>
        <v>3.4561545461421908</v>
      </c>
      <c r="GD8" s="94"/>
      <c r="GE8" s="14">
        <v>0.474881</v>
      </c>
      <c r="GF8" s="38">
        <f t="shared" si="61"/>
        <v>0.7767924454476538</v>
      </c>
      <c r="GG8" s="94"/>
      <c r="GH8" s="14">
        <v>30.4</v>
      </c>
      <c r="GI8" s="38">
        <f t="shared" si="62"/>
        <v>3.6733164972993877</v>
      </c>
      <c r="GJ8" s="94"/>
      <c r="GK8" s="14">
        <v>2.1440000000000001</v>
      </c>
      <c r="GL8" s="38">
        <f t="shared" si="63"/>
        <v>2.0215735083352193</v>
      </c>
      <c r="GM8" s="94"/>
      <c r="GN8" s="14">
        <v>11.420999999999999</v>
      </c>
      <c r="GO8" s="38">
        <f t="shared" si="64"/>
        <v>9.7674657270651419</v>
      </c>
      <c r="GP8" s="94"/>
      <c r="GQ8" s="14">
        <v>0.63100000000000001</v>
      </c>
      <c r="GR8" s="38">
        <f t="shared" si="65"/>
        <v>1.2915242442229362</v>
      </c>
      <c r="GS8" s="94"/>
      <c r="GT8" s="14">
        <v>6.0737199999999998</v>
      </c>
      <c r="GU8" s="38">
        <f t="shared" si="66"/>
        <v>2.9459986265600469</v>
      </c>
      <c r="GV8" s="94"/>
      <c r="GW8" s="14">
        <v>0.7</v>
      </c>
      <c r="GX8" s="38">
        <f t="shared" si="67"/>
        <v>0.62724014336917555</v>
      </c>
      <c r="GY8" s="94"/>
      <c r="GZ8" s="14">
        <v>13.9</v>
      </c>
      <c r="HA8" s="38">
        <f t="shared" si="68"/>
        <v>1.2358851249222016</v>
      </c>
      <c r="HB8" s="94"/>
      <c r="HC8" s="14">
        <v>0</v>
      </c>
      <c r="HD8" s="38">
        <f t="shared" si="69"/>
        <v>0</v>
      </c>
      <c r="HE8" s="94"/>
      <c r="HF8" s="14">
        <v>0</v>
      </c>
      <c r="HG8" s="38">
        <f t="shared" si="70"/>
        <v>0</v>
      </c>
      <c r="HH8" s="94"/>
      <c r="HI8" s="14">
        <v>4.6539999999999999</v>
      </c>
      <c r="HJ8" s="38">
        <f t="shared" si="71"/>
        <v>6.1407328240245942</v>
      </c>
      <c r="HK8" s="94"/>
      <c r="HL8" s="14">
        <v>2.214</v>
      </c>
      <c r="HM8" s="38">
        <f t="shared" si="72"/>
        <v>3.5614322941800989</v>
      </c>
      <c r="HN8" s="94"/>
      <c r="HO8" s="14">
        <v>5.1459999999999999</v>
      </c>
      <c r="HP8" s="38">
        <f t="shared" si="73"/>
        <v>4.8456656434207801</v>
      </c>
      <c r="HQ8" s="94"/>
      <c r="HR8" s="14">
        <v>29.759</v>
      </c>
      <c r="HS8" s="38">
        <f t="shared" si="74"/>
        <v>22.761622126019184</v>
      </c>
      <c r="HT8" s="94"/>
      <c r="HU8" s="14">
        <v>3.7370000000000001</v>
      </c>
      <c r="HV8" s="38">
        <f t="shared" si="75"/>
        <v>14.747434885556432</v>
      </c>
      <c r="HW8" s="94"/>
      <c r="HX8" s="14">
        <v>221.19300000000001</v>
      </c>
      <c r="HY8" s="38">
        <f t="shared" si="76"/>
        <v>23.19027319677339</v>
      </c>
      <c r="HZ8" s="94"/>
      <c r="IA8" s="14">
        <v>141.96252051000002</v>
      </c>
      <c r="IB8" s="38">
        <f t="shared" si="77"/>
        <v>16.811276077930597</v>
      </c>
      <c r="IC8" s="94"/>
      <c r="ID8" s="14">
        <v>141.66337007999999</v>
      </c>
      <c r="IE8" s="38">
        <f t="shared" si="78"/>
        <v>14.33073925054525</v>
      </c>
      <c r="IF8" s="94"/>
      <c r="IG8" s="14">
        <v>7.2030000000000003</v>
      </c>
      <c r="IH8" s="38">
        <f t="shared" si="79"/>
        <v>66.325966850828735</v>
      </c>
      <c r="II8" s="94"/>
      <c r="IJ8" s="14">
        <v>2.0550000000000002</v>
      </c>
      <c r="IK8" s="38">
        <f t="shared" si="80"/>
        <v>100</v>
      </c>
      <c r="IL8" s="94"/>
      <c r="IM8" s="14">
        <v>3.762</v>
      </c>
      <c r="IN8" s="38">
        <f t="shared" si="81"/>
        <v>81.042654028436019</v>
      </c>
      <c r="IO8" s="94"/>
      <c r="IP8" s="14">
        <v>5.7709999999999999</v>
      </c>
      <c r="IQ8" s="38">
        <f t="shared" si="82"/>
        <v>80.420847268673356</v>
      </c>
    </row>
    <row r="9" spans="1:251" ht="12.75" customHeight="1">
      <c r="A9" s="94" t="s">
        <v>184</v>
      </c>
      <c r="B9" s="14">
        <f>D9+G9+J9+M9+P9+S9+V9+Y9+AB9+AE9+AH9+AK9+AN9+BU9+BX9+CA9+CD9+CG9+CJ9+CM9+CP9+CS9+CV9+CY9+DB9+DE9+DH9+DK9+DN9+DQ9+DT9+DW9+DZ9+EC9+EF9+EI9+EL9+EO9+ER9+EU9+EX9+FA9+FD9+FG9+FJ9+FM9+FP9+FS9+FV9+FY9+GB9+GE9+GK9+GN9+GQ9+GT9+GW9+GZ9+HC9+HF9+GH9+HI9+HL9+HO9+HR9+HU9+HX9+IA9+ID9+IG9+IJ9+IM9+IP9+AQ9+AT9+AW9+AZ9+BC9+BF9+BI9+BL9+BO9+BR9+'FoF2'!B9+'FoF3'!B9+'FoF4'!B9</f>
        <v>0</v>
      </c>
      <c r="C9" s="94"/>
      <c r="D9" s="14"/>
      <c r="E9" s="38">
        <f t="shared" si="0"/>
        <v>0</v>
      </c>
      <c r="F9" s="94"/>
      <c r="G9" s="14"/>
      <c r="H9" s="38">
        <f t="shared" si="1"/>
        <v>0</v>
      </c>
      <c r="I9" s="94"/>
      <c r="J9" s="14"/>
      <c r="K9" s="38">
        <f t="shared" si="2"/>
        <v>0</v>
      </c>
      <c r="L9" s="94"/>
      <c r="M9" s="14"/>
      <c r="N9" s="38">
        <f t="shared" si="3"/>
        <v>0</v>
      </c>
      <c r="O9" s="94"/>
      <c r="Q9" s="38">
        <f t="shared" si="4"/>
        <v>0</v>
      </c>
      <c r="R9" s="94"/>
      <c r="T9" s="38">
        <f t="shared" si="5"/>
        <v>0</v>
      </c>
      <c r="U9" s="94"/>
      <c r="W9" s="38">
        <f t="shared" si="6"/>
        <v>0</v>
      </c>
      <c r="X9" s="94"/>
      <c r="Z9" s="38">
        <f t="shared" si="7"/>
        <v>0</v>
      </c>
      <c r="AA9" s="94"/>
      <c r="AC9" s="38">
        <f t="shared" si="8"/>
        <v>0</v>
      </c>
      <c r="AD9" s="94"/>
      <c r="AF9" s="38">
        <f t="shared" si="9"/>
        <v>0</v>
      </c>
      <c r="AG9" s="94"/>
      <c r="AI9" s="38">
        <f t="shared" si="10"/>
        <v>0</v>
      </c>
      <c r="AJ9" s="94"/>
      <c r="AL9" s="38">
        <f t="shared" si="11"/>
        <v>0</v>
      </c>
      <c r="AM9" s="94"/>
      <c r="AO9" s="38">
        <f t="shared" si="12"/>
        <v>0</v>
      </c>
      <c r="AP9" s="94"/>
      <c r="AR9" s="38">
        <f t="shared" si="13"/>
        <v>0</v>
      </c>
      <c r="AS9" s="94"/>
      <c r="AU9" s="38">
        <f t="shared" si="14"/>
        <v>0</v>
      </c>
      <c r="AV9" s="94"/>
      <c r="AW9" s="14"/>
      <c r="AX9" s="38">
        <f t="shared" si="15"/>
        <v>0</v>
      </c>
      <c r="AY9" s="94"/>
      <c r="BA9" s="38">
        <f t="shared" si="16"/>
        <v>0</v>
      </c>
      <c r="BB9" s="94"/>
      <c r="BC9" s="14"/>
      <c r="BD9" s="38">
        <f t="shared" si="17"/>
        <v>0</v>
      </c>
      <c r="BE9" s="94"/>
      <c r="BF9" s="14"/>
      <c r="BG9" s="38">
        <f t="shared" si="18"/>
        <v>0</v>
      </c>
      <c r="BH9" s="94"/>
      <c r="BJ9" s="38">
        <f t="shared" si="19"/>
        <v>0</v>
      </c>
      <c r="BK9" s="94"/>
      <c r="BL9" s="14"/>
      <c r="BM9" s="38">
        <f t="shared" si="20"/>
        <v>0</v>
      </c>
      <c r="BN9" s="94"/>
      <c r="BO9" s="14"/>
      <c r="BP9" s="38">
        <f t="shared" si="21"/>
        <v>0</v>
      </c>
      <c r="BQ9" s="94"/>
      <c r="BS9" s="38">
        <f t="shared" si="22"/>
        <v>0</v>
      </c>
      <c r="BT9" s="94"/>
      <c r="BV9" s="38">
        <f t="shared" si="23"/>
        <v>0</v>
      </c>
      <c r="BW9" s="94"/>
      <c r="BY9" s="38">
        <f t="shared" si="24"/>
        <v>0</v>
      </c>
      <c r="BZ9" s="94"/>
      <c r="CB9" s="38">
        <f t="shared" si="25"/>
        <v>0</v>
      </c>
      <c r="CC9" s="94"/>
      <c r="CE9" s="38">
        <f t="shared" si="26"/>
        <v>0</v>
      </c>
      <c r="CF9" s="94"/>
      <c r="CH9" s="38">
        <f t="shared" si="27"/>
        <v>0</v>
      </c>
      <c r="CI9" s="94"/>
      <c r="CK9" s="38">
        <f t="shared" si="28"/>
        <v>0</v>
      </c>
      <c r="CL9" s="94"/>
      <c r="CN9" s="38">
        <f t="shared" si="29"/>
        <v>0</v>
      </c>
      <c r="CO9" s="94"/>
      <c r="CP9" s="14"/>
      <c r="CQ9" s="38">
        <f t="shared" si="30"/>
        <v>0</v>
      </c>
      <c r="CR9" s="94"/>
      <c r="CS9" s="14">
        <v>0</v>
      </c>
      <c r="CT9" s="38">
        <f t="shared" si="31"/>
        <v>0</v>
      </c>
      <c r="CU9" s="94"/>
      <c r="CV9" s="14">
        <v>0</v>
      </c>
      <c r="CW9" s="38">
        <f t="shared" si="32"/>
        <v>0</v>
      </c>
      <c r="CX9" s="94"/>
      <c r="CY9" s="14">
        <v>0</v>
      </c>
      <c r="CZ9" s="38">
        <f t="shared" si="33"/>
        <v>0</v>
      </c>
      <c r="DA9" s="94"/>
      <c r="DB9" s="14">
        <v>0</v>
      </c>
      <c r="DC9" s="38">
        <f t="shared" si="34"/>
        <v>0</v>
      </c>
      <c r="DD9" s="94"/>
      <c r="DE9" s="14"/>
      <c r="DF9" s="38">
        <f t="shared" si="35"/>
        <v>0</v>
      </c>
      <c r="DG9" s="94"/>
      <c r="DH9" s="14"/>
      <c r="DI9" s="38">
        <f t="shared" si="36"/>
        <v>0</v>
      </c>
      <c r="DJ9" s="94"/>
      <c r="DK9" s="14"/>
      <c r="DL9" s="38">
        <f t="shared" si="37"/>
        <v>0</v>
      </c>
      <c r="DM9" s="94"/>
      <c r="DN9" s="14"/>
      <c r="DO9" s="38" t="e">
        <f t="shared" si="38"/>
        <v>#DIV/0!</v>
      </c>
      <c r="DP9" s="94"/>
      <c r="DQ9" s="14"/>
      <c r="DR9" s="38">
        <f t="shared" si="39"/>
        <v>0</v>
      </c>
      <c r="DS9" s="94"/>
      <c r="DT9" s="14"/>
      <c r="DU9" s="38">
        <f t="shared" si="40"/>
        <v>0</v>
      </c>
      <c r="DV9" s="94"/>
      <c r="DW9" s="14"/>
      <c r="DX9" s="38">
        <f t="shared" si="41"/>
        <v>0</v>
      </c>
      <c r="DY9" s="94"/>
      <c r="DZ9" s="14"/>
      <c r="EA9" s="38">
        <f t="shared" si="42"/>
        <v>0</v>
      </c>
      <c r="EB9" s="94"/>
      <c r="EC9" s="14"/>
      <c r="ED9" s="38">
        <f t="shared" si="43"/>
        <v>0</v>
      </c>
      <c r="EE9" s="94"/>
      <c r="EF9" s="14"/>
      <c r="EG9" s="38">
        <f t="shared" si="44"/>
        <v>0</v>
      </c>
      <c r="EH9" s="94"/>
      <c r="EI9" s="14"/>
      <c r="EJ9" s="38">
        <f t="shared" si="45"/>
        <v>0</v>
      </c>
      <c r="EK9" s="94"/>
      <c r="EL9" s="14"/>
      <c r="EM9" s="38">
        <f t="shared" si="46"/>
        <v>0</v>
      </c>
      <c r="EN9" s="94"/>
      <c r="EO9" s="14"/>
      <c r="EP9" s="38">
        <f t="shared" si="47"/>
        <v>0</v>
      </c>
      <c r="EQ9" s="94"/>
      <c r="ER9" s="14"/>
      <c r="ES9" s="38">
        <f t="shared" si="48"/>
        <v>0</v>
      </c>
      <c r="ET9" s="94"/>
      <c r="EU9" s="14"/>
      <c r="EV9" s="38">
        <f t="shared" si="49"/>
        <v>0</v>
      </c>
      <c r="EW9" s="94"/>
      <c r="EX9" s="14"/>
      <c r="EY9" s="38">
        <f t="shared" si="50"/>
        <v>0</v>
      </c>
      <c r="EZ9" s="94"/>
      <c r="FA9" s="14"/>
      <c r="FB9" s="38">
        <f t="shared" si="51"/>
        <v>0</v>
      </c>
      <c r="FC9" s="94"/>
      <c r="FD9" s="14"/>
      <c r="FE9" s="38">
        <f t="shared" si="52"/>
        <v>0</v>
      </c>
      <c r="FF9" s="94"/>
      <c r="FH9" s="38">
        <f t="shared" si="53"/>
        <v>0</v>
      </c>
      <c r="FI9" s="94"/>
      <c r="FK9" s="38">
        <f t="shared" si="54"/>
        <v>0</v>
      </c>
      <c r="FL9" s="94"/>
      <c r="FN9" s="38">
        <f t="shared" si="55"/>
        <v>0</v>
      </c>
      <c r="FO9" s="94"/>
      <c r="FQ9" s="38">
        <f t="shared" si="56"/>
        <v>0</v>
      </c>
      <c r="FR9" s="94"/>
      <c r="FT9" s="38">
        <f t="shared" si="57"/>
        <v>0</v>
      </c>
      <c r="FU9" s="94"/>
      <c r="FW9" s="38">
        <f t="shared" si="58"/>
        <v>0</v>
      </c>
      <c r="FX9" s="94"/>
      <c r="FZ9" s="38">
        <f t="shared" si="59"/>
        <v>0</v>
      </c>
      <c r="GA9" s="94"/>
      <c r="GC9" s="38">
        <f t="shared" si="60"/>
        <v>0</v>
      </c>
      <c r="GD9" s="94"/>
      <c r="GF9" s="38">
        <f t="shared" si="61"/>
        <v>0</v>
      </c>
      <c r="GG9" s="94"/>
      <c r="GH9" s="14"/>
      <c r="GI9" s="38">
        <f t="shared" si="62"/>
        <v>0</v>
      </c>
      <c r="GJ9" s="94"/>
      <c r="GK9" s="14"/>
      <c r="GL9" s="38">
        <f t="shared" si="63"/>
        <v>0</v>
      </c>
      <c r="GM9" s="94"/>
      <c r="GN9" s="14"/>
      <c r="GO9" s="38">
        <f t="shared" si="64"/>
        <v>0</v>
      </c>
      <c r="GP9" s="94"/>
      <c r="GQ9" s="14"/>
      <c r="GR9" s="38">
        <f t="shared" si="65"/>
        <v>0</v>
      </c>
      <c r="GS9" s="94"/>
      <c r="GT9" s="14"/>
      <c r="GU9" s="38">
        <f t="shared" si="66"/>
        <v>0</v>
      </c>
      <c r="GV9" s="94"/>
      <c r="GX9" s="38">
        <f t="shared" si="67"/>
        <v>0</v>
      </c>
      <c r="GY9" s="94"/>
      <c r="HA9" s="38">
        <f t="shared" si="68"/>
        <v>0</v>
      </c>
      <c r="HB9" s="94"/>
      <c r="HC9" s="14">
        <v>0</v>
      </c>
      <c r="HD9" s="38">
        <f t="shared" si="69"/>
        <v>0</v>
      </c>
      <c r="HE9" s="94"/>
      <c r="HF9" s="14">
        <v>0</v>
      </c>
      <c r="HG9" s="38">
        <f t="shared" si="70"/>
        <v>0</v>
      </c>
      <c r="HH9" s="94"/>
      <c r="HI9" s="14"/>
      <c r="HJ9" s="38">
        <f t="shared" si="71"/>
        <v>0</v>
      </c>
      <c r="HK9" s="94"/>
      <c r="HL9" s="14"/>
      <c r="HM9" s="38">
        <f t="shared" si="72"/>
        <v>0</v>
      </c>
      <c r="HN9" s="94"/>
      <c r="HO9" s="14"/>
      <c r="HP9" s="38">
        <f t="shared" si="73"/>
        <v>0</v>
      </c>
      <c r="HQ9" s="94"/>
      <c r="HR9" s="14"/>
      <c r="HS9" s="38">
        <f t="shared" si="74"/>
        <v>0</v>
      </c>
      <c r="HT9" s="94"/>
      <c r="HU9" s="14"/>
      <c r="HV9" s="38">
        <f t="shared" si="75"/>
        <v>0</v>
      </c>
      <c r="HW9" s="94"/>
      <c r="HX9" s="14"/>
      <c r="HY9" s="38">
        <f t="shared" si="76"/>
        <v>0</v>
      </c>
      <c r="HZ9" s="94"/>
      <c r="IB9" s="38">
        <f t="shared" si="77"/>
        <v>0</v>
      </c>
      <c r="IC9" s="94"/>
      <c r="IE9" s="38">
        <f t="shared" si="78"/>
        <v>0</v>
      </c>
      <c r="IF9" s="94"/>
      <c r="IH9" s="38">
        <f t="shared" si="79"/>
        <v>0</v>
      </c>
      <c r="II9" s="94"/>
      <c r="IK9" s="38">
        <f t="shared" si="80"/>
        <v>0</v>
      </c>
      <c r="IL9" s="94"/>
      <c r="IN9" s="38">
        <f t="shared" si="81"/>
        <v>0</v>
      </c>
      <c r="IO9" s="94"/>
      <c r="IQ9" s="38">
        <f t="shared" si="82"/>
        <v>0</v>
      </c>
    </row>
    <row r="10" spans="1:251" ht="12.75" customHeight="1">
      <c r="A10" s="94" t="s">
        <v>1134</v>
      </c>
      <c r="B10" s="14">
        <f>D10+G10+J10+M10+P10+S10+V10+Y10+AB10+AE10+AH10+AK10+AN10+BU10+BX10+CA10+CD10+CG10+CJ10+CM10+CP10+CS10+CV10+CY10+DB10+DE10+DH10+DK10+DN10+DQ10+DT10+DW10+DZ10+EC10+EF10+EI10+EL10+EO10+ER10+EU10+EX10+FA10+FD10+FG10+FJ10+FM10+FP10+FS10+FV10+FY10+GB10+GE10+GK10+GN10+GQ10+GT10+GW10+GZ10+HC10+HF10+GH10+HI10+HL10+HO10+HR10+HU10+HX10+IA10+ID10+IG10+IJ10+IM10+IP10+AQ10+AT10+AW10+AZ10+BC10+BF10+BI10+BL10+BO10+BR10+'FoF2'!B10+'FoF3'!B10+'FoF4'!B10</f>
        <v>275.91888700000004</v>
      </c>
      <c r="C10" s="94"/>
      <c r="D10" s="14"/>
      <c r="E10" s="38">
        <f t="shared" si="0"/>
        <v>0</v>
      </c>
      <c r="F10" s="94"/>
      <c r="G10" s="14"/>
      <c r="H10" s="38">
        <f t="shared" si="1"/>
        <v>0</v>
      </c>
      <c r="I10" s="94"/>
      <c r="J10" s="14"/>
      <c r="K10" s="38">
        <f t="shared" si="2"/>
        <v>0</v>
      </c>
      <c r="L10" s="94"/>
      <c r="M10" s="14"/>
      <c r="N10" s="38">
        <f t="shared" si="3"/>
        <v>0</v>
      </c>
      <c r="O10" s="94"/>
      <c r="Q10" s="38">
        <f t="shared" si="4"/>
        <v>0</v>
      </c>
      <c r="R10" s="94"/>
      <c r="T10" s="38">
        <f t="shared" si="5"/>
        <v>0</v>
      </c>
      <c r="U10" s="94"/>
      <c r="W10" s="38">
        <f t="shared" si="6"/>
        <v>0</v>
      </c>
      <c r="X10" s="94"/>
      <c r="Z10" s="38">
        <f t="shared" si="7"/>
        <v>0</v>
      </c>
      <c r="AA10" s="94"/>
      <c r="AC10" s="38">
        <f t="shared" si="8"/>
        <v>0</v>
      </c>
      <c r="AD10" s="94"/>
      <c r="AF10" s="38">
        <f t="shared" si="9"/>
        <v>0</v>
      </c>
      <c r="AG10" s="94"/>
      <c r="AI10" s="38">
        <f t="shared" si="10"/>
        <v>0</v>
      </c>
      <c r="AJ10" s="94"/>
      <c r="AL10" s="38">
        <f t="shared" si="11"/>
        <v>0</v>
      </c>
      <c r="AM10" s="94"/>
      <c r="AO10" s="38">
        <f t="shared" si="12"/>
        <v>0</v>
      </c>
      <c r="AP10" s="94"/>
      <c r="AR10" s="38">
        <f t="shared" si="13"/>
        <v>0</v>
      </c>
      <c r="AS10" s="94"/>
      <c r="AU10" s="38">
        <f t="shared" si="14"/>
        <v>0</v>
      </c>
      <c r="AV10" s="94"/>
      <c r="AW10" s="14"/>
      <c r="AX10" s="38">
        <f t="shared" si="15"/>
        <v>0</v>
      </c>
      <c r="AY10" s="94"/>
      <c r="BA10" s="38">
        <f t="shared" si="16"/>
        <v>0</v>
      </c>
      <c r="BB10" s="94"/>
      <c r="BC10" s="14"/>
      <c r="BD10" s="38">
        <f t="shared" si="17"/>
        <v>0</v>
      </c>
      <c r="BE10" s="94"/>
      <c r="BF10" s="14"/>
      <c r="BG10" s="38">
        <f t="shared" si="18"/>
        <v>0</v>
      </c>
      <c r="BH10" s="94"/>
      <c r="BJ10" s="38">
        <f t="shared" si="19"/>
        <v>0</v>
      </c>
      <c r="BK10" s="94"/>
      <c r="BL10" s="14"/>
      <c r="BM10" s="38">
        <f t="shared" si="20"/>
        <v>0</v>
      </c>
      <c r="BN10" s="94"/>
      <c r="BO10" s="14"/>
      <c r="BP10" s="38">
        <f t="shared" si="21"/>
        <v>0</v>
      </c>
      <c r="BQ10" s="94"/>
      <c r="BS10" s="38">
        <f t="shared" si="22"/>
        <v>0</v>
      </c>
      <c r="BT10" s="94"/>
      <c r="BV10" s="38">
        <f t="shared" si="23"/>
        <v>0</v>
      </c>
      <c r="BW10" s="94"/>
      <c r="BY10" s="38">
        <f t="shared" si="24"/>
        <v>0</v>
      </c>
      <c r="BZ10" s="94"/>
      <c r="CB10" s="38">
        <f t="shared" si="25"/>
        <v>0</v>
      </c>
      <c r="CC10" s="94"/>
      <c r="CE10" s="38">
        <f t="shared" si="26"/>
        <v>0</v>
      </c>
      <c r="CF10" s="94"/>
      <c r="CH10" s="38">
        <f t="shared" si="27"/>
        <v>0</v>
      </c>
      <c r="CI10" s="94"/>
      <c r="CJ10" s="14">
        <v>0</v>
      </c>
      <c r="CK10" s="38">
        <f t="shared" si="28"/>
        <v>0</v>
      </c>
      <c r="CL10" s="94"/>
      <c r="CM10" s="14">
        <v>0</v>
      </c>
      <c r="CN10" s="38">
        <f t="shared" si="29"/>
        <v>0</v>
      </c>
      <c r="CO10" s="94"/>
      <c r="CP10" s="14"/>
      <c r="CQ10" s="38">
        <f t="shared" si="30"/>
        <v>0</v>
      </c>
      <c r="CR10" s="94"/>
      <c r="CS10" s="14">
        <v>0</v>
      </c>
      <c r="CT10" s="38">
        <f t="shared" si="31"/>
        <v>0</v>
      </c>
      <c r="CU10" s="94"/>
      <c r="CV10" s="14">
        <v>0</v>
      </c>
      <c r="CW10" s="38">
        <f t="shared" si="32"/>
        <v>0</v>
      </c>
      <c r="CX10" s="94"/>
      <c r="CY10" s="14">
        <v>0</v>
      </c>
      <c r="CZ10" s="38">
        <f t="shared" si="33"/>
        <v>0</v>
      </c>
      <c r="DA10" s="94"/>
      <c r="DB10" s="14">
        <v>0</v>
      </c>
      <c r="DC10" s="38">
        <f t="shared" si="34"/>
        <v>0</v>
      </c>
      <c r="DD10" s="94"/>
      <c r="DE10" s="14"/>
      <c r="DF10" s="38">
        <f t="shared" si="35"/>
        <v>0</v>
      </c>
      <c r="DG10" s="94"/>
      <c r="DH10" s="14"/>
      <c r="DI10" s="38">
        <f t="shared" si="36"/>
        <v>0</v>
      </c>
      <c r="DJ10" s="94"/>
      <c r="DK10" s="14">
        <v>43.1</v>
      </c>
      <c r="DL10" s="38">
        <f t="shared" si="37"/>
        <v>19.249665029030819</v>
      </c>
      <c r="DM10" s="94"/>
      <c r="DN10" s="14"/>
      <c r="DO10" s="38" t="e">
        <f t="shared" si="38"/>
        <v>#DIV/0!</v>
      </c>
      <c r="DP10" s="94"/>
      <c r="DQ10" s="14"/>
      <c r="DR10" s="38">
        <f t="shared" si="39"/>
        <v>0</v>
      </c>
      <c r="DS10" s="94"/>
      <c r="DT10" s="14"/>
      <c r="DU10" s="38">
        <f t="shared" si="40"/>
        <v>0</v>
      </c>
      <c r="DV10" s="94"/>
      <c r="DW10" s="14"/>
      <c r="DX10" s="38">
        <f t="shared" si="41"/>
        <v>0</v>
      </c>
      <c r="DY10" s="94"/>
      <c r="DZ10" s="14"/>
      <c r="EA10" s="38">
        <f t="shared" si="42"/>
        <v>0</v>
      </c>
      <c r="EB10" s="94"/>
      <c r="EC10" s="14"/>
      <c r="ED10" s="38">
        <f t="shared" si="43"/>
        <v>0</v>
      </c>
      <c r="EE10" s="94"/>
      <c r="EF10" s="14"/>
      <c r="EG10" s="38">
        <f t="shared" si="44"/>
        <v>0</v>
      </c>
      <c r="EH10" s="94"/>
      <c r="EI10" s="14"/>
      <c r="EJ10" s="38">
        <f t="shared" si="45"/>
        <v>0</v>
      </c>
      <c r="EK10" s="94"/>
      <c r="EL10" s="14"/>
      <c r="EM10" s="38">
        <f t="shared" si="46"/>
        <v>0</v>
      </c>
      <c r="EN10" s="94"/>
      <c r="EO10" s="14"/>
      <c r="EP10" s="38">
        <f t="shared" si="47"/>
        <v>0</v>
      </c>
      <c r="EQ10" s="94"/>
      <c r="ER10" s="14"/>
      <c r="ES10" s="38">
        <f t="shared" si="48"/>
        <v>0</v>
      </c>
      <c r="ET10" s="94"/>
      <c r="EU10" s="14"/>
      <c r="EV10" s="38">
        <f t="shared" si="49"/>
        <v>0</v>
      </c>
      <c r="EW10" s="94"/>
      <c r="EX10" s="14"/>
      <c r="EY10" s="38">
        <f t="shared" si="50"/>
        <v>0</v>
      </c>
      <c r="EZ10" s="94"/>
      <c r="FA10" s="14"/>
      <c r="FB10" s="38">
        <f t="shared" si="51"/>
        <v>0</v>
      </c>
      <c r="FC10" s="94"/>
      <c r="FD10" s="14"/>
      <c r="FE10" s="38">
        <f t="shared" si="52"/>
        <v>0</v>
      </c>
      <c r="FF10" s="94"/>
      <c r="FH10" s="38">
        <f t="shared" si="53"/>
        <v>0</v>
      </c>
      <c r="FI10" s="94"/>
      <c r="FK10" s="38">
        <f t="shared" si="54"/>
        <v>0</v>
      </c>
      <c r="FL10" s="94"/>
      <c r="FN10" s="38">
        <f t="shared" si="55"/>
        <v>0</v>
      </c>
      <c r="FO10" s="94"/>
      <c r="FQ10" s="38">
        <f t="shared" si="56"/>
        <v>0</v>
      </c>
      <c r="FR10" s="94"/>
      <c r="FT10" s="38">
        <f t="shared" si="57"/>
        <v>0</v>
      </c>
      <c r="FU10" s="94"/>
      <c r="FW10" s="38">
        <f t="shared" si="58"/>
        <v>0</v>
      </c>
      <c r="FX10" s="94"/>
      <c r="FZ10" s="38">
        <f t="shared" si="59"/>
        <v>0</v>
      </c>
      <c r="GA10" s="94"/>
      <c r="GC10" s="38">
        <f t="shared" si="60"/>
        <v>0</v>
      </c>
      <c r="GD10" s="94"/>
      <c r="GF10" s="38">
        <f t="shared" si="61"/>
        <v>0</v>
      </c>
      <c r="GG10" s="94"/>
      <c r="GH10" s="14"/>
      <c r="GI10" s="38">
        <f t="shared" si="62"/>
        <v>0</v>
      </c>
      <c r="GJ10" s="94"/>
      <c r="GK10" s="14"/>
      <c r="GL10" s="38">
        <f t="shared" si="63"/>
        <v>0</v>
      </c>
      <c r="GM10" s="94"/>
      <c r="GN10" s="14"/>
      <c r="GO10" s="38">
        <f t="shared" si="64"/>
        <v>0</v>
      </c>
      <c r="GP10" s="94"/>
      <c r="GQ10" s="14">
        <v>7.07</v>
      </c>
      <c r="GR10" s="38">
        <f t="shared" si="65"/>
        <v>14.470802546206274</v>
      </c>
      <c r="GS10" s="94"/>
      <c r="GT10" s="14"/>
      <c r="GU10" s="38">
        <f t="shared" si="66"/>
        <v>0</v>
      </c>
      <c r="GV10" s="94"/>
      <c r="GX10" s="38">
        <f t="shared" si="67"/>
        <v>0</v>
      </c>
      <c r="GY10" s="94"/>
      <c r="HA10" s="38">
        <f t="shared" si="68"/>
        <v>0</v>
      </c>
      <c r="HB10" s="94"/>
      <c r="HC10" s="14">
        <v>0</v>
      </c>
      <c r="HD10" s="38">
        <f t="shared" si="69"/>
        <v>0</v>
      </c>
      <c r="HE10" s="94"/>
      <c r="HF10" s="14">
        <v>0</v>
      </c>
      <c r="HG10" s="38">
        <f t="shared" si="70"/>
        <v>0</v>
      </c>
      <c r="HH10" s="94"/>
      <c r="HI10" s="14"/>
      <c r="HJ10" s="38">
        <f t="shared" si="71"/>
        <v>0</v>
      </c>
      <c r="HK10" s="94"/>
      <c r="HL10" s="14"/>
      <c r="HM10" s="38">
        <f t="shared" si="72"/>
        <v>0</v>
      </c>
      <c r="HN10" s="94"/>
      <c r="HO10" s="14"/>
      <c r="HP10" s="38">
        <f t="shared" si="73"/>
        <v>0</v>
      </c>
      <c r="HQ10" s="94"/>
      <c r="HR10" s="14"/>
      <c r="HS10" s="38">
        <f t="shared" si="74"/>
        <v>0</v>
      </c>
      <c r="HT10" s="94"/>
      <c r="HU10" s="14"/>
      <c r="HV10" s="38">
        <f t="shared" si="75"/>
        <v>0</v>
      </c>
      <c r="HW10" s="94"/>
      <c r="HX10" s="14"/>
      <c r="HY10" s="38">
        <f t="shared" si="76"/>
        <v>0</v>
      </c>
      <c r="HZ10" s="94"/>
      <c r="IB10" s="38">
        <f t="shared" si="77"/>
        <v>0</v>
      </c>
      <c r="IC10" s="94"/>
      <c r="IE10" s="38">
        <f t="shared" si="78"/>
        <v>0</v>
      </c>
      <c r="IF10" s="94"/>
      <c r="IH10" s="38">
        <f t="shared" si="79"/>
        <v>0</v>
      </c>
      <c r="II10" s="94"/>
      <c r="IK10" s="38">
        <f t="shared" si="80"/>
        <v>0</v>
      </c>
      <c r="IL10" s="94"/>
      <c r="IN10" s="38">
        <f t="shared" si="81"/>
        <v>0</v>
      </c>
      <c r="IO10" s="94"/>
      <c r="IQ10" s="38">
        <f t="shared" si="82"/>
        <v>0</v>
      </c>
    </row>
    <row r="11" spans="1:251" ht="12.75" customHeight="1">
      <c r="A11" s="288" t="s">
        <v>1135</v>
      </c>
      <c r="B11" s="14">
        <f>D11+G11+J11+M11+P11+S11+V11+Y11+AB11+AE11+AH11+AK11+AN11+BU11+BX11+CA11+CD11+CG11+CJ11+CM11+CP11+CS11+CV11+CY11+DB11+DE11+DH11+DK11+DN11+DQ11+DT11+DW11+DZ11+EC11+EF11+EI11+EL11+EO11+ER11+EU11+EX11+FA11+FD11+FG11+FJ11+FM11+FP11+FS11+FV11+FY11+GB11+GE11+GK11+GN11+GQ11+GT11+GW11+GZ11+HC11+HF11+GH11+HI11+HL11+HO11+HR11+HU11+HX11+IA11+ID11+IG11+IJ11+IM11+IP11+AQ11+AT11+AW11+AZ11+BC11+BF11+BI11+BL11+BO11+BR11+'FoF2'!B11+'FoF3'!B11+'FoF4'!B11</f>
        <v>27407.411734414287</v>
      </c>
      <c r="C11" s="94"/>
      <c r="D11" s="14">
        <v>5.9610000000000003</v>
      </c>
      <c r="E11" s="38">
        <f t="shared" si="0"/>
        <v>5.9773180783539059</v>
      </c>
      <c r="F11" s="94"/>
      <c r="G11" s="14">
        <v>3.3730000000000002</v>
      </c>
      <c r="H11" s="38">
        <f t="shared" si="1"/>
        <v>5.8494034406215318</v>
      </c>
      <c r="I11" s="94"/>
      <c r="J11" s="14"/>
      <c r="K11" s="38">
        <f t="shared" si="2"/>
        <v>0</v>
      </c>
      <c r="L11" s="94"/>
      <c r="M11" s="14">
        <v>13.315</v>
      </c>
      <c r="N11" s="38">
        <f t="shared" si="3"/>
        <v>5.8363797350726312</v>
      </c>
      <c r="O11" s="94"/>
      <c r="Q11" s="38">
        <f t="shared" si="4"/>
        <v>0</v>
      </c>
      <c r="R11" s="94"/>
      <c r="T11" s="38">
        <f t="shared" si="5"/>
        <v>0</v>
      </c>
      <c r="U11" s="94"/>
      <c r="V11" s="14">
        <v>128.25293260999999</v>
      </c>
      <c r="W11" s="38">
        <f t="shared" si="6"/>
        <v>90.932273858541222</v>
      </c>
      <c r="X11" s="94"/>
      <c r="Z11" s="38">
        <f t="shared" si="7"/>
        <v>0</v>
      </c>
      <c r="AA11" s="94"/>
      <c r="AC11" s="38">
        <f t="shared" si="8"/>
        <v>0</v>
      </c>
      <c r="AD11" s="94"/>
      <c r="AF11" s="38">
        <f t="shared" si="9"/>
        <v>0</v>
      </c>
      <c r="AG11" s="94"/>
      <c r="AI11" s="38">
        <f t="shared" si="10"/>
        <v>0</v>
      </c>
      <c r="AJ11" s="94"/>
      <c r="AL11" s="38">
        <f t="shared" si="11"/>
        <v>0</v>
      </c>
      <c r="AM11" s="94"/>
      <c r="AO11" s="38">
        <f t="shared" si="12"/>
        <v>0</v>
      </c>
      <c r="AP11" s="94"/>
      <c r="AR11" s="38">
        <f t="shared" si="13"/>
        <v>0</v>
      </c>
      <c r="AS11" s="94"/>
      <c r="AU11" s="38">
        <f t="shared" si="14"/>
        <v>0</v>
      </c>
      <c r="AV11" s="94"/>
      <c r="AW11" s="14">
        <v>36.700000000000003</v>
      </c>
      <c r="AX11" s="38">
        <f t="shared" si="15"/>
        <v>13.46294937637564</v>
      </c>
      <c r="AY11" s="94"/>
      <c r="BA11" s="38">
        <f t="shared" si="16"/>
        <v>0</v>
      </c>
      <c r="BB11" s="94"/>
      <c r="BC11" s="14"/>
      <c r="BD11" s="38">
        <f t="shared" si="17"/>
        <v>0</v>
      </c>
      <c r="BE11" s="94"/>
      <c r="BF11" s="14"/>
      <c r="BG11" s="38">
        <f t="shared" si="18"/>
        <v>0</v>
      </c>
      <c r="BH11" s="94"/>
      <c r="BJ11" s="38">
        <f t="shared" si="19"/>
        <v>0</v>
      </c>
      <c r="BK11" s="94"/>
      <c r="BL11" s="14">
        <v>18.5</v>
      </c>
      <c r="BM11" s="38">
        <f t="shared" si="20"/>
        <v>95.854922279792746</v>
      </c>
      <c r="BN11" s="94"/>
      <c r="BO11" s="14">
        <v>3.3</v>
      </c>
      <c r="BP11" s="38">
        <f t="shared" si="21"/>
        <v>47.142857142857139</v>
      </c>
      <c r="BQ11" s="94"/>
      <c r="BR11" s="14">
        <v>4.3</v>
      </c>
      <c r="BS11" s="38">
        <f t="shared" si="22"/>
        <v>63.235294117647058</v>
      </c>
      <c r="BT11" s="94"/>
      <c r="BV11" s="38">
        <f t="shared" si="23"/>
        <v>0</v>
      </c>
      <c r="BW11" s="94"/>
      <c r="BY11" s="38">
        <f t="shared" si="24"/>
        <v>0</v>
      </c>
      <c r="BZ11" s="94"/>
      <c r="CB11" s="38">
        <f t="shared" si="25"/>
        <v>0</v>
      </c>
      <c r="CC11" s="94"/>
      <c r="CE11" s="38">
        <f t="shared" si="26"/>
        <v>0</v>
      </c>
      <c r="CF11" s="94"/>
      <c r="CH11" s="38">
        <f t="shared" si="27"/>
        <v>0</v>
      </c>
      <c r="CI11" s="94"/>
      <c r="CJ11" s="14">
        <v>4289.139443</v>
      </c>
      <c r="CK11" s="38">
        <f t="shared" si="28"/>
        <v>93.809028390769384</v>
      </c>
      <c r="CL11" s="94"/>
      <c r="CM11" s="14">
        <v>2673.7878089999999</v>
      </c>
      <c r="CN11" s="38">
        <f t="shared" si="29"/>
        <v>98.800538661603412</v>
      </c>
      <c r="CO11" s="94"/>
      <c r="CP11" s="14"/>
      <c r="CQ11" s="38">
        <f t="shared" si="30"/>
        <v>0</v>
      </c>
      <c r="CR11" s="94"/>
      <c r="CS11" s="14">
        <v>68.899397289999996</v>
      </c>
      <c r="CT11" s="38">
        <f t="shared" si="31"/>
        <v>10.223851255185506</v>
      </c>
      <c r="CU11" s="94"/>
      <c r="CV11" s="14">
        <v>109.62855084</v>
      </c>
      <c r="CW11" s="38">
        <f t="shared" si="32"/>
        <v>13.545271375991652</v>
      </c>
      <c r="CX11" s="94"/>
      <c r="CY11" s="14">
        <v>148.23452261</v>
      </c>
      <c r="CZ11" s="38">
        <f t="shared" si="33"/>
        <v>52.36360833065239</v>
      </c>
      <c r="DA11" s="94"/>
      <c r="DB11" s="14">
        <v>72.414059760000001</v>
      </c>
      <c r="DC11" s="38">
        <f t="shared" si="34"/>
        <v>13.548586111039167</v>
      </c>
      <c r="DD11" s="94"/>
      <c r="DE11" s="14"/>
      <c r="DF11" s="38">
        <f t="shared" si="35"/>
        <v>0</v>
      </c>
      <c r="DG11" s="94"/>
      <c r="DH11" s="14">
        <v>55.464422999999996</v>
      </c>
      <c r="DI11" s="38">
        <f t="shared" si="36"/>
        <v>96.625246497984335</v>
      </c>
      <c r="DJ11" s="94"/>
      <c r="DK11" s="14">
        <v>29.9</v>
      </c>
      <c r="DL11" s="38">
        <f t="shared" si="37"/>
        <v>13.35417597141581</v>
      </c>
      <c r="DM11" s="94"/>
      <c r="DN11" s="14"/>
      <c r="DO11" s="38" t="e">
        <f t="shared" si="38"/>
        <v>#DIV/0!</v>
      </c>
      <c r="DP11" s="94"/>
      <c r="DQ11" s="14">
        <v>13.9</v>
      </c>
      <c r="DR11" s="38">
        <f t="shared" si="39"/>
        <v>9.0553745928338749</v>
      </c>
      <c r="DS11" s="94"/>
      <c r="DT11" s="14">
        <v>135.69999999999999</v>
      </c>
      <c r="DU11" s="38">
        <f t="shared" si="40"/>
        <v>10.788678645253615</v>
      </c>
      <c r="DV11" s="94"/>
      <c r="DW11" s="14">
        <v>3.9390000000000001</v>
      </c>
      <c r="DX11" s="38">
        <f t="shared" si="41"/>
        <v>14.897752402305123</v>
      </c>
      <c r="DY11" s="94"/>
      <c r="DZ11" s="14"/>
      <c r="EA11" s="38">
        <f t="shared" si="42"/>
        <v>0</v>
      </c>
      <c r="EB11" s="94"/>
      <c r="EC11" s="14">
        <v>7.7046999999999999</v>
      </c>
      <c r="ED11" s="38">
        <f t="shared" si="43"/>
        <v>9.9204913441791298</v>
      </c>
      <c r="EE11" s="94"/>
      <c r="EF11" s="14">
        <v>0.55139400000000005</v>
      </c>
      <c r="EG11" s="38">
        <f t="shared" si="44"/>
        <v>1.7655119717038572</v>
      </c>
      <c r="EH11" s="94"/>
      <c r="EI11" s="14">
        <v>1.651</v>
      </c>
      <c r="EJ11" s="38">
        <f t="shared" si="45"/>
        <v>6.0273072429906556</v>
      </c>
      <c r="EK11" s="94"/>
      <c r="EL11" s="14">
        <v>31.2</v>
      </c>
      <c r="EM11" s="38">
        <f t="shared" si="46"/>
        <v>19.35363811177967</v>
      </c>
      <c r="EN11" s="94"/>
      <c r="EO11" s="14"/>
      <c r="EP11" s="38">
        <f t="shared" si="47"/>
        <v>0</v>
      </c>
      <c r="EQ11" s="94"/>
      <c r="ER11" s="14"/>
      <c r="ES11" s="38">
        <f t="shared" si="48"/>
        <v>0</v>
      </c>
      <c r="ET11" s="94"/>
      <c r="EU11" s="14"/>
      <c r="EV11" s="38">
        <f t="shared" si="49"/>
        <v>0</v>
      </c>
      <c r="EW11" s="94"/>
      <c r="EX11" s="14"/>
      <c r="EY11" s="38">
        <f t="shared" si="50"/>
        <v>0</v>
      </c>
      <c r="EZ11" s="94"/>
      <c r="FA11" s="14"/>
      <c r="FB11" s="38">
        <f t="shared" si="51"/>
        <v>0</v>
      </c>
      <c r="FC11" s="94"/>
      <c r="FD11" s="14"/>
      <c r="FE11" s="38">
        <f t="shared" si="52"/>
        <v>0</v>
      </c>
      <c r="FF11" s="94"/>
      <c r="FH11" s="38">
        <f t="shared" si="53"/>
        <v>0</v>
      </c>
      <c r="FI11" s="94"/>
      <c r="FK11" s="38">
        <f t="shared" si="54"/>
        <v>0</v>
      </c>
      <c r="FL11" s="94"/>
      <c r="FN11" s="38">
        <f t="shared" si="55"/>
        <v>0</v>
      </c>
      <c r="FO11" s="94"/>
      <c r="FQ11" s="38">
        <f t="shared" si="56"/>
        <v>0</v>
      </c>
      <c r="FR11" s="94"/>
      <c r="FT11" s="38">
        <f t="shared" si="57"/>
        <v>0</v>
      </c>
      <c r="FU11" s="94"/>
      <c r="FW11" s="38">
        <f t="shared" si="58"/>
        <v>0</v>
      </c>
      <c r="FX11" s="94"/>
      <c r="FZ11" s="38">
        <f t="shared" si="59"/>
        <v>0</v>
      </c>
      <c r="GA11" s="94"/>
      <c r="GC11" s="38">
        <f t="shared" si="60"/>
        <v>0</v>
      </c>
      <c r="GD11" s="94"/>
      <c r="GF11" s="38">
        <f t="shared" si="61"/>
        <v>0</v>
      </c>
      <c r="GG11" s="94"/>
      <c r="GH11" s="14">
        <v>796.79</v>
      </c>
      <c r="GI11" s="38">
        <f t="shared" si="62"/>
        <v>96.278350390894047</v>
      </c>
      <c r="GJ11" s="94"/>
      <c r="GK11" s="14"/>
      <c r="GL11" s="38">
        <f t="shared" si="63"/>
        <v>0</v>
      </c>
      <c r="GM11" s="94"/>
      <c r="GN11" s="14"/>
      <c r="GO11" s="38">
        <f t="shared" si="64"/>
        <v>0</v>
      </c>
      <c r="GP11" s="94"/>
      <c r="GQ11" s="14"/>
      <c r="GR11" s="38">
        <f t="shared" si="65"/>
        <v>0</v>
      </c>
      <c r="GS11" s="94"/>
      <c r="GT11" s="14">
        <v>200.09474</v>
      </c>
      <c r="GU11" s="38">
        <f t="shared" si="66"/>
        <v>97.054001373439945</v>
      </c>
      <c r="GV11" s="94"/>
      <c r="GW11" s="14">
        <v>108.4</v>
      </c>
      <c r="GX11" s="38">
        <f t="shared" si="67"/>
        <v>97.132616487455195</v>
      </c>
      <c r="GY11" s="94"/>
      <c r="GZ11" s="14">
        <v>1091.0999999999999</v>
      </c>
      <c r="HA11" s="38">
        <f t="shared" si="68"/>
        <v>97.012536676447041</v>
      </c>
      <c r="HB11" s="94"/>
      <c r="HC11" s="14">
        <v>1128.69342252</v>
      </c>
      <c r="HD11" s="38">
        <f t="shared" si="69"/>
        <v>98.659365254790757</v>
      </c>
      <c r="HE11" s="94"/>
      <c r="HF11" s="14">
        <v>4.1031663999999992</v>
      </c>
      <c r="HG11" s="38">
        <f t="shared" si="70"/>
        <v>94.766592627157834</v>
      </c>
      <c r="HH11" s="94"/>
      <c r="HI11" s="14"/>
      <c r="HJ11" s="38">
        <f t="shared" si="71"/>
        <v>0</v>
      </c>
      <c r="HK11" s="94"/>
      <c r="HL11" s="14">
        <v>3.738</v>
      </c>
      <c r="HM11" s="38">
        <f t="shared" si="72"/>
        <v>6.0129331145642322</v>
      </c>
      <c r="HN11" s="94"/>
      <c r="HO11" s="14">
        <v>3.516</v>
      </c>
      <c r="HP11" s="38">
        <f t="shared" si="73"/>
        <v>3.3107968134993131</v>
      </c>
      <c r="HQ11" s="94"/>
      <c r="HR11" s="14">
        <v>3.4769999999999999</v>
      </c>
      <c r="HS11" s="38">
        <f t="shared" si="74"/>
        <v>2.6594361414082699</v>
      </c>
      <c r="HT11" s="94"/>
      <c r="HU11" s="14">
        <v>0.745</v>
      </c>
      <c r="HV11" s="38">
        <f t="shared" si="75"/>
        <v>2.9400157853196527</v>
      </c>
      <c r="HW11" s="94"/>
      <c r="HX11" s="14">
        <v>35.174999999999997</v>
      </c>
      <c r="HY11" s="38">
        <f t="shared" si="76"/>
        <v>3.687810462792692</v>
      </c>
      <c r="HZ11" s="94"/>
      <c r="IB11" s="38">
        <f t="shared" si="77"/>
        <v>0</v>
      </c>
      <c r="IC11" s="94"/>
      <c r="IE11" s="38">
        <f t="shared" si="78"/>
        <v>0</v>
      </c>
      <c r="IF11" s="94"/>
      <c r="IH11" s="38">
        <f t="shared" si="79"/>
        <v>0</v>
      </c>
      <c r="II11" s="94"/>
      <c r="IK11" s="38">
        <f t="shared" si="80"/>
        <v>0</v>
      </c>
      <c r="IL11" s="94"/>
      <c r="IN11" s="38">
        <f t="shared" si="81"/>
        <v>0</v>
      </c>
      <c r="IO11" s="94"/>
      <c r="IQ11" s="38">
        <f t="shared" si="82"/>
        <v>0</v>
      </c>
    </row>
    <row r="12" spans="1:251" ht="12.75" customHeight="1" thickBot="1">
      <c r="A12" s="289" t="s">
        <v>1136</v>
      </c>
      <c r="B12" s="14">
        <f>D12+G12+J12+M12+P12+S12+V12+Y12+AB12+AE12+AH12+AK12+AN12+BU12+BX12+CA12+CD12+CG12+CJ12+CM12+CP12+CS12+CV12+CY12+DB12+DE12+DH12+DK12+DN12+DQ12+DT12+DW12+DZ12+EC12+EF12+EI12+EL12+EO12+ER12+EU12+EX12+FA12+FD12+FG12+FJ12+FM12+FP12+FS12+FV12+FY12+GB12+GE12+GK12+GN12+GQ12+GT12+GW12+GZ12+HC12+HF12+GH12+HI12+HL12+HO12+HR12+HU12+HX12+IA12+ID12+IG12+IJ12+IM12+IP12+AQ12+AT12+AW12+AZ12+BC12+BF12+BI12+BL12+BO12+BR12+'FoF2'!B12+'FoF3'!B12+'FoF4'!B12</f>
        <v>245.96459655999996</v>
      </c>
      <c r="C12" s="94"/>
      <c r="D12" s="14"/>
      <c r="E12" s="38">
        <f t="shared" si="0"/>
        <v>0</v>
      </c>
      <c r="F12" s="94"/>
      <c r="G12" s="14"/>
      <c r="H12" s="38">
        <f t="shared" si="1"/>
        <v>0</v>
      </c>
      <c r="I12" s="94"/>
      <c r="J12" s="14"/>
      <c r="K12" s="38">
        <f t="shared" si="2"/>
        <v>0</v>
      </c>
      <c r="L12" s="94"/>
      <c r="M12" s="14"/>
      <c r="N12" s="38">
        <f t="shared" si="3"/>
        <v>0</v>
      </c>
      <c r="O12" s="94"/>
      <c r="Q12" s="38">
        <f t="shared" si="4"/>
        <v>0</v>
      </c>
      <c r="R12" s="94"/>
      <c r="T12" s="38">
        <f t="shared" si="5"/>
        <v>0</v>
      </c>
      <c r="U12" s="94"/>
      <c r="V12" s="14">
        <v>8.3493257300000003</v>
      </c>
      <c r="W12" s="38">
        <f t="shared" si="6"/>
        <v>5.9197334389477145</v>
      </c>
      <c r="X12" s="94"/>
      <c r="Z12" s="38">
        <f t="shared" si="7"/>
        <v>0</v>
      </c>
      <c r="AA12" s="94"/>
      <c r="AC12" s="38">
        <f t="shared" si="8"/>
        <v>0</v>
      </c>
      <c r="AD12" s="94"/>
      <c r="AF12" s="38">
        <f t="shared" si="9"/>
        <v>0</v>
      </c>
      <c r="AG12" s="94"/>
      <c r="AI12" s="38">
        <f t="shared" si="10"/>
        <v>0</v>
      </c>
      <c r="AJ12" s="94"/>
      <c r="AL12" s="38">
        <f t="shared" si="11"/>
        <v>0</v>
      </c>
      <c r="AM12" s="94"/>
      <c r="AO12" s="38">
        <f t="shared" si="12"/>
        <v>0</v>
      </c>
      <c r="AP12" s="94"/>
      <c r="AR12" s="38">
        <f t="shared" si="13"/>
        <v>0</v>
      </c>
      <c r="AS12" s="94"/>
      <c r="AU12" s="38">
        <f t="shared" si="14"/>
        <v>0</v>
      </c>
      <c r="AV12" s="94"/>
      <c r="AW12" s="14"/>
      <c r="AX12" s="38">
        <f t="shared" si="15"/>
        <v>0</v>
      </c>
      <c r="AY12" s="94"/>
      <c r="BA12" s="38">
        <f t="shared" si="16"/>
        <v>0</v>
      </c>
      <c r="BB12" s="94"/>
      <c r="BC12" s="14"/>
      <c r="BD12" s="38">
        <f t="shared" si="17"/>
        <v>0</v>
      </c>
      <c r="BE12" s="94"/>
      <c r="BF12" s="14"/>
      <c r="BG12" s="38">
        <f t="shared" si="18"/>
        <v>0</v>
      </c>
      <c r="BH12" s="94"/>
      <c r="BJ12" s="38">
        <f t="shared" si="19"/>
        <v>0</v>
      </c>
      <c r="BK12" s="94"/>
      <c r="BL12" s="14"/>
      <c r="BM12" s="38">
        <f t="shared" si="20"/>
        <v>0</v>
      </c>
      <c r="BN12" s="94"/>
      <c r="BO12" s="14">
        <v>2.8</v>
      </c>
      <c r="BP12" s="38">
        <f t="shared" si="21"/>
        <v>40</v>
      </c>
      <c r="BQ12" s="94"/>
      <c r="BR12" s="14">
        <v>0</v>
      </c>
      <c r="BS12" s="38">
        <f t="shared" si="22"/>
        <v>0</v>
      </c>
      <c r="BT12" s="94"/>
      <c r="BV12" s="38">
        <f t="shared" si="23"/>
        <v>0</v>
      </c>
      <c r="BW12" s="94"/>
      <c r="BY12" s="38">
        <f t="shared" si="24"/>
        <v>0</v>
      </c>
      <c r="BZ12" s="94"/>
      <c r="CB12" s="38">
        <f t="shared" si="25"/>
        <v>0</v>
      </c>
      <c r="CC12" s="94"/>
      <c r="CE12" s="38">
        <f t="shared" si="26"/>
        <v>0</v>
      </c>
      <c r="CF12" s="94"/>
      <c r="CH12" s="38">
        <f t="shared" si="27"/>
        <v>0</v>
      </c>
      <c r="CI12" s="94"/>
      <c r="CK12" s="38">
        <f t="shared" si="28"/>
        <v>0</v>
      </c>
      <c r="CL12" s="94"/>
      <c r="CN12" s="38">
        <f t="shared" si="29"/>
        <v>0</v>
      </c>
      <c r="CO12" s="94"/>
      <c r="CP12" s="14"/>
      <c r="CQ12" s="38">
        <f t="shared" si="30"/>
        <v>0</v>
      </c>
      <c r="CR12" s="94"/>
      <c r="CS12" s="14">
        <v>14.463204210000001</v>
      </c>
      <c r="CT12" s="38">
        <f t="shared" si="31"/>
        <v>2.1461675186217408</v>
      </c>
      <c r="CU12" s="94"/>
      <c r="CV12" s="14">
        <v>0.34166905999999997</v>
      </c>
      <c r="CW12" s="38">
        <f t="shared" si="32"/>
        <v>4.2215281539518097E-2</v>
      </c>
      <c r="CX12" s="94"/>
      <c r="CY12" s="14">
        <v>3.5818848800000005</v>
      </c>
      <c r="CZ12" s="38">
        <f t="shared" si="33"/>
        <v>1.2652951123623943</v>
      </c>
      <c r="DA12" s="94"/>
      <c r="DB12" s="14">
        <v>0.26020613999999997</v>
      </c>
      <c r="DC12" s="38">
        <f t="shared" si="34"/>
        <v>4.8684265266929323E-2</v>
      </c>
      <c r="DD12" s="94"/>
      <c r="DE12" s="14"/>
      <c r="DF12" s="38">
        <f t="shared" si="35"/>
        <v>0</v>
      </c>
      <c r="DG12" s="94"/>
      <c r="DH12" s="14"/>
      <c r="DI12" s="38">
        <f t="shared" si="36"/>
        <v>0</v>
      </c>
      <c r="DJ12" s="94"/>
      <c r="DK12" s="14">
        <v>0.1</v>
      </c>
      <c r="DL12" s="38">
        <f t="shared" si="37"/>
        <v>4.4662795891022782E-2</v>
      </c>
      <c r="DM12" s="94"/>
      <c r="DN12" s="14"/>
      <c r="DO12" s="38" t="e">
        <f t="shared" si="38"/>
        <v>#DIV/0!</v>
      </c>
      <c r="DP12" s="94"/>
      <c r="DQ12" s="14">
        <v>3.6</v>
      </c>
      <c r="DR12" s="38">
        <f t="shared" si="39"/>
        <v>2.3452768729641695</v>
      </c>
      <c r="DS12" s="94"/>
      <c r="DT12" s="14">
        <v>14.9</v>
      </c>
      <c r="DU12" s="38">
        <f t="shared" si="40"/>
        <v>1.1846080457942438</v>
      </c>
      <c r="DV12" s="94"/>
      <c r="DW12" s="14"/>
      <c r="DX12" s="38">
        <f t="shared" si="41"/>
        <v>0</v>
      </c>
      <c r="DY12" s="94"/>
      <c r="DZ12" s="14"/>
      <c r="EA12" s="38">
        <f t="shared" si="42"/>
        <v>0</v>
      </c>
      <c r="EB12" s="94"/>
      <c r="EC12" s="14"/>
      <c r="ED12" s="38">
        <f t="shared" si="43"/>
        <v>0</v>
      </c>
      <c r="EE12" s="94"/>
      <c r="EF12" s="14"/>
      <c r="EG12" s="38">
        <f t="shared" si="44"/>
        <v>0</v>
      </c>
      <c r="EH12" s="94"/>
      <c r="EI12" s="14"/>
      <c r="EJ12" s="38">
        <f t="shared" si="45"/>
        <v>0</v>
      </c>
      <c r="EK12" s="94"/>
      <c r="EL12" s="14"/>
      <c r="EM12" s="38">
        <f t="shared" si="46"/>
        <v>0</v>
      </c>
      <c r="EN12" s="94"/>
      <c r="EO12" s="14"/>
      <c r="EP12" s="38">
        <f t="shared" si="47"/>
        <v>0</v>
      </c>
      <c r="EQ12" s="94"/>
      <c r="ER12" s="14"/>
      <c r="ES12" s="38">
        <f t="shared" si="48"/>
        <v>0</v>
      </c>
      <c r="ET12" s="94"/>
      <c r="EU12" s="14"/>
      <c r="EV12" s="38">
        <f t="shared" si="49"/>
        <v>0</v>
      </c>
      <c r="EW12" s="94"/>
      <c r="EX12" s="14"/>
      <c r="EY12" s="38">
        <f t="shared" si="50"/>
        <v>0</v>
      </c>
      <c r="EZ12" s="94"/>
      <c r="FA12" s="14"/>
      <c r="FB12" s="38">
        <f t="shared" si="51"/>
        <v>0</v>
      </c>
      <c r="FC12" s="94"/>
      <c r="FD12" s="14"/>
      <c r="FE12" s="38">
        <f t="shared" si="52"/>
        <v>0</v>
      </c>
      <c r="FF12" s="94"/>
      <c r="FH12" s="38">
        <f t="shared" si="53"/>
        <v>0</v>
      </c>
      <c r="FI12" s="94"/>
      <c r="FK12" s="38">
        <f t="shared" si="54"/>
        <v>0</v>
      </c>
      <c r="FL12" s="94"/>
      <c r="FN12" s="38">
        <f t="shared" si="55"/>
        <v>0</v>
      </c>
      <c r="FO12" s="94"/>
      <c r="FQ12" s="38">
        <f t="shared" si="56"/>
        <v>0</v>
      </c>
      <c r="FR12" s="94"/>
      <c r="FT12" s="38">
        <f t="shared" si="57"/>
        <v>0</v>
      </c>
      <c r="FU12" s="94"/>
      <c r="FW12" s="38">
        <f t="shared" si="58"/>
        <v>0</v>
      </c>
      <c r="FX12" s="94"/>
      <c r="FZ12" s="38">
        <f t="shared" si="59"/>
        <v>0</v>
      </c>
      <c r="GA12" s="94"/>
      <c r="GC12" s="38">
        <f t="shared" si="60"/>
        <v>0</v>
      </c>
      <c r="GD12" s="94"/>
      <c r="GF12" s="38">
        <f t="shared" si="61"/>
        <v>0</v>
      </c>
      <c r="GG12" s="94"/>
      <c r="GH12" s="14">
        <v>0.4</v>
      </c>
      <c r="GI12" s="38">
        <f t="shared" si="62"/>
        <v>4.8333111806570891E-2</v>
      </c>
      <c r="GJ12" s="94"/>
      <c r="GK12" s="14"/>
      <c r="GL12" s="38">
        <f t="shared" si="63"/>
        <v>0</v>
      </c>
      <c r="GM12" s="94"/>
      <c r="GN12" s="14"/>
      <c r="GO12" s="38">
        <f t="shared" si="64"/>
        <v>0</v>
      </c>
      <c r="GP12" s="94"/>
      <c r="GQ12" s="14"/>
      <c r="GR12" s="38">
        <f t="shared" si="65"/>
        <v>0</v>
      </c>
      <c r="GS12" s="94"/>
      <c r="GT12" s="14"/>
      <c r="GU12" s="38">
        <f t="shared" si="66"/>
        <v>0</v>
      </c>
      <c r="GV12" s="94"/>
      <c r="GW12" s="14">
        <v>2.5</v>
      </c>
      <c r="GX12" s="38">
        <f t="shared" si="67"/>
        <v>2.2401433691756272</v>
      </c>
      <c r="GY12" s="94"/>
      <c r="GZ12" s="14">
        <v>19.7</v>
      </c>
      <c r="HA12" s="38">
        <f t="shared" si="68"/>
        <v>1.7515781986307457</v>
      </c>
      <c r="HB12" s="94"/>
      <c r="HC12" s="14">
        <v>15.337273</v>
      </c>
      <c r="HD12" s="38">
        <f t="shared" si="69"/>
        <v>1.3406347452092355</v>
      </c>
      <c r="HE12" s="94"/>
      <c r="HF12" s="14">
        <v>0.22659399999999999</v>
      </c>
      <c r="HG12" s="38">
        <f t="shared" si="70"/>
        <v>5.2334073728421551</v>
      </c>
      <c r="HH12" s="94"/>
      <c r="HI12" s="14"/>
      <c r="HJ12" s="38">
        <f t="shared" si="71"/>
        <v>0</v>
      </c>
      <c r="HK12" s="94"/>
      <c r="HL12" s="14"/>
      <c r="HM12" s="38">
        <f t="shared" si="72"/>
        <v>0</v>
      </c>
      <c r="HN12" s="94"/>
      <c r="HO12" s="14"/>
      <c r="HP12" s="38">
        <f t="shared" si="73"/>
        <v>0</v>
      </c>
      <c r="HQ12" s="94"/>
      <c r="HR12" s="14"/>
      <c r="HS12" s="38">
        <f t="shared" si="74"/>
        <v>0</v>
      </c>
      <c r="HT12" s="94"/>
      <c r="HU12" s="14"/>
      <c r="HV12" s="38">
        <f t="shared" si="75"/>
        <v>0</v>
      </c>
      <c r="HW12" s="94"/>
      <c r="HX12" s="14"/>
      <c r="HY12" s="38">
        <f t="shared" si="76"/>
        <v>0</v>
      </c>
      <c r="HZ12" s="94"/>
      <c r="IB12" s="38">
        <f t="shared" si="77"/>
        <v>0</v>
      </c>
      <c r="IC12" s="94"/>
      <c r="IE12" s="38">
        <f t="shared" si="78"/>
        <v>0</v>
      </c>
      <c r="IF12" s="94"/>
      <c r="IH12" s="38">
        <f t="shared" si="79"/>
        <v>0</v>
      </c>
      <c r="II12" s="94"/>
      <c r="IK12" s="38">
        <f t="shared" si="80"/>
        <v>0</v>
      </c>
      <c r="IL12" s="94"/>
      <c r="IN12" s="38">
        <f t="shared" si="81"/>
        <v>0</v>
      </c>
      <c r="IO12" s="94"/>
      <c r="IQ12" s="38">
        <f t="shared" si="82"/>
        <v>0</v>
      </c>
    </row>
    <row r="13" spans="1:251" ht="12.75" customHeight="1" thickBot="1">
      <c r="A13" s="290" t="s">
        <v>3</v>
      </c>
      <c r="B13" s="5">
        <f>D13+G13+J13+M13+P13+S13+V13+Y13+AB13+AE13+AH13+AK13+AN13+BU13+BX13+CA13+CD13+CG13+CJ13+CM13+CP13+CS13+CV13+CY13+DB13+DE13+DH13+DK13+DN13+DQ13+DT13+DW13+DZ13+EC13+EF13+EI13+EL13+EO13+ER13+EU13+EX13+FA13+FD13+FG13+FJ13+FM13+FP13+FS13+FV13+FY13+GB13+GE13+GK13+GN13+GQ13+GT13+GW13+GZ13+HC13+HF13+GH13+HI13+HL13+HO13+HR13+HU13+HX13+IA13+ID13+IG13+IJ13+IM13+IP13+AQ13+AT13+AW13+AZ13+BC13+BF13+BI13+BL13+BO13+BR13+'FoF2'!B13+'FoF3'!B13+'FoF4'!B13</f>
        <v>100959.9754457174</v>
      </c>
      <c r="C13" s="95"/>
      <c r="D13" s="5">
        <f>SUM(D7:D12)</f>
        <v>99.727000000000004</v>
      </c>
      <c r="E13" s="96">
        <f t="shared" si="0"/>
        <v>100</v>
      </c>
      <c r="F13" s="95"/>
      <c r="G13" s="5">
        <f>SUM(G7:G12)</f>
        <v>57.664000000000001</v>
      </c>
      <c r="H13" s="96">
        <f t="shared" si="1"/>
        <v>100</v>
      </c>
      <c r="I13" s="95"/>
      <c r="J13" s="5">
        <f>SUM(J7:J12)</f>
        <v>3.8610000000000002</v>
      </c>
      <c r="K13" s="96">
        <f t="shared" si="2"/>
        <v>100</v>
      </c>
      <c r="L13" s="95"/>
      <c r="M13" s="5">
        <f>SUM(M7:M12)</f>
        <v>228.13800000000001</v>
      </c>
      <c r="N13" s="96">
        <f t="shared" si="3"/>
        <v>100</v>
      </c>
      <c r="O13" s="95"/>
      <c r="P13" s="5">
        <f>SUM(P7:P12)</f>
        <v>321.80766503999996</v>
      </c>
      <c r="Q13" s="96">
        <f t="shared" si="4"/>
        <v>100</v>
      </c>
      <c r="R13" s="95"/>
      <c r="S13" s="5">
        <f>SUM(S7:S12)</f>
        <v>130.49431544999996</v>
      </c>
      <c r="T13" s="96">
        <f t="shared" si="5"/>
        <v>100</v>
      </c>
      <c r="U13" s="95"/>
      <c r="V13" s="5">
        <f>SUM(V7:V12)</f>
        <v>141.04225833999999</v>
      </c>
      <c r="W13" s="96">
        <f t="shared" si="6"/>
        <v>100</v>
      </c>
      <c r="X13" s="95"/>
      <c r="Y13" s="5">
        <f>SUM(Y7:Y12)</f>
        <v>1540.249</v>
      </c>
      <c r="Z13" s="96">
        <f t="shared" si="7"/>
        <v>100</v>
      </c>
      <c r="AA13" s="95"/>
      <c r="AB13" s="5">
        <f>SUM(AB7:AB12)</f>
        <v>1021.204</v>
      </c>
      <c r="AC13" s="96">
        <f t="shared" si="8"/>
        <v>100</v>
      </c>
      <c r="AD13" s="95"/>
      <c r="AE13" s="5">
        <f>SUM(AE7:AE12)</f>
        <v>605.32100000000003</v>
      </c>
      <c r="AF13" s="96">
        <f t="shared" si="9"/>
        <v>100</v>
      </c>
      <c r="AG13" s="95"/>
      <c r="AH13" s="5">
        <f>SUM(AH7:AH12)</f>
        <v>252.40899999999999</v>
      </c>
      <c r="AI13" s="96">
        <f t="shared" si="10"/>
        <v>100</v>
      </c>
      <c r="AJ13" s="95"/>
      <c r="AK13" s="5">
        <f>SUM(AK7:AK12)</f>
        <v>95.57</v>
      </c>
      <c r="AL13" s="96">
        <f t="shared" si="11"/>
        <v>100</v>
      </c>
      <c r="AM13" s="95"/>
      <c r="AN13" s="5">
        <f>SUM(AN7:AN12)</f>
        <v>138.95759382</v>
      </c>
      <c r="AO13" s="96">
        <f t="shared" si="12"/>
        <v>100</v>
      </c>
      <c r="AP13" s="95"/>
      <c r="AQ13" s="5">
        <f>SUM(AQ7:AQ12)</f>
        <v>3974.1</v>
      </c>
      <c r="AR13" s="96">
        <f t="shared" si="13"/>
        <v>100</v>
      </c>
      <c r="AS13" s="95"/>
      <c r="AT13" s="5">
        <f>SUM(AT7:AT12)</f>
        <v>4103.3</v>
      </c>
      <c r="AU13" s="96">
        <f t="shared" si="14"/>
        <v>100</v>
      </c>
      <c r="AV13" s="95"/>
      <c r="AW13" s="5">
        <f>SUM(AW7:AW12)</f>
        <v>272.60000000000002</v>
      </c>
      <c r="AX13" s="96">
        <f t="shared" si="15"/>
        <v>100</v>
      </c>
      <c r="AY13" s="95"/>
      <c r="AZ13" s="5">
        <f>SUM(AZ7:AZ12)</f>
        <v>407.90000000000003</v>
      </c>
      <c r="BA13" s="96">
        <f t="shared" si="16"/>
        <v>100</v>
      </c>
      <c r="BB13" s="95"/>
      <c r="BC13" s="5">
        <f>SUM(BC7:BC12)</f>
        <v>918.8</v>
      </c>
      <c r="BD13" s="96">
        <f t="shared" si="17"/>
        <v>100</v>
      </c>
      <c r="BE13" s="95"/>
      <c r="BF13" s="5">
        <f>SUM(BF7:BF12)</f>
        <v>3.8</v>
      </c>
      <c r="BG13" s="96">
        <f t="shared" si="18"/>
        <v>100</v>
      </c>
      <c r="BH13" s="95"/>
      <c r="BI13" s="5">
        <f>SUM(BI7:BI12)</f>
        <v>0.57000000000000006</v>
      </c>
      <c r="BJ13" s="96">
        <f t="shared" si="19"/>
        <v>100</v>
      </c>
      <c r="BK13" s="95"/>
      <c r="BL13" s="5">
        <f>SUM(BL7:BL12)</f>
        <v>19.3</v>
      </c>
      <c r="BM13" s="96">
        <f t="shared" si="20"/>
        <v>100</v>
      </c>
      <c r="BN13" s="95"/>
      <c r="BO13" s="5">
        <f>SUM(BO7:BO12)</f>
        <v>7</v>
      </c>
      <c r="BP13" s="96">
        <f t="shared" si="21"/>
        <v>100</v>
      </c>
      <c r="BQ13" s="95"/>
      <c r="BR13" s="5">
        <f>SUM(BR7:BR12)</f>
        <v>6.8</v>
      </c>
      <c r="BS13" s="96">
        <f t="shared" si="22"/>
        <v>100</v>
      </c>
      <c r="BT13" s="95"/>
      <c r="BU13" s="5">
        <f>SUM(BU7:BU12)</f>
        <v>9.4832197347576255</v>
      </c>
      <c r="BV13" s="96">
        <f t="shared" si="23"/>
        <v>100</v>
      </c>
      <c r="BW13" s="95"/>
      <c r="BX13" s="5">
        <f>SUM(BX7:BX12)</f>
        <v>33.603465462289783</v>
      </c>
      <c r="BY13" s="96">
        <f t="shared" si="24"/>
        <v>100</v>
      </c>
      <c r="BZ13" s="95"/>
      <c r="CA13" s="5">
        <f>SUM(CA7:CA12)</f>
        <v>47.017129745040272</v>
      </c>
      <c r="CB13" s="96">
        <f t="shared" si="25"/>
        <v>100</v>
      </c>
      <c r="CC13" s="95"/>
      <c r="CD13" s="5">
        <f>SUM(CD7:CD12)</f>
        <v>75.702714129668351</v>
      </c>
      <c r="CE13" s="96">
        <f t="shared" si="26"/>
        <v>100</v>
      </c>
      <c r="CF13" s="95"/>
      <c r="CG13" s="5">
        <f>SUM(CG7:CG12)</f>
        <v>9.3038919666273134</v>
      </c>
      <c r="CH13" s="96">
        <f t="shared" si="27"/>
        <v>100</v>
      </c>
      <c r="CI13" s="95"/>
      <c r="CJ13" s="5">
        <f>SUM(CJ7:CJ12)</f>
        <v>4572.2032479999998</v>
      </c>
      <c r="CK13" s="96">
        <f t="shared" si="28"/>
        <v>100</v>
      </c>
      <c r="CL13" s="95"/>
      <c r="CM13" s="5">
        <f>SUM(CM7:CM12)</f>
        <v>2706.2482099999997</v>
      </c>
      <c r="CN13" s="96">
        <f t="shared" si="29"/>
        <v>100</v>
      </c>
      <c r="CO13" s="95"/>
      <c r="CP13" s="5">
        <f>SUM(CP7:CP12)</f>
        <v>38</v>
      </c>
      <c r="CQ13" s="96">
        <f t="shared" si="30"/>
        <v>100</v>
      </c>
      <c r="CR13" s="95"/>
      <c r="CS13" s="5">
        <f>SUM(CS7:CS12)</f>
        <v>673.90844771000002</v>
      </c>
      <c r="CT13" s="96">
        <f t="shared" si="31"/>
        <v>100</v>
      </c>
      <c r="CU13" s="95"/>
      <c r="CV13" s="5">
        <f>SUM(CV7:CV12)</f>
        <v>809.34923927999989</v>
      </c>
      <c r="CW13" s="96">
        <f t="shared" si="32"/>
        <v>100</v>
      </c>
      <c r="CX13" s="95"/>
      <c r="CY13" s="5">
        <f>SUM(CY7:CY12)</f>
        <v>283.08691348000002</v>
      </c>
      <c r="CZ13" s="96">
        <f t="shared" si="33"/>
        <v>100</v>
      </c>
      <c r="DA13" s="95"/>
      <c r="DB13" s="5">
        <f>SUM(DB7:DB12)</f>
        <v>534.47687579000001</v>
      </c>
      <c r="DC13" s="96">
        <f t="shared" si="34"/>
        <v>100</v>
      </c>
      <c r="DD13" s="95"/>
      <c r="DE13" s="5">
        <f>SUM(DE7:DE12)</f>
        <v>47.042000000000002</v>
      </c>
      <c r="DF13" s="96">
        <f t="shared" si="35"/>
        <v>100</v>
      </c>
      <c r="DG13" s="95"/>
      <c r="DH13" s="5">
        <f>SUM(DH7:DH12)</f>
        <v>57.401584999999997</v>
      </c>
      <c r="DI13" s="96">
        <f t="shared" si="36"/>
        <v>100</v>
      </c>
      <c r="DJ13" s="95"/>
      <c r="DK13" s="5">
        <f>SUM(DK7:DK12)</f>
        <v>223.9</v>
      </c>
      <c r="DL13" s="96">
        <f t="shared" si="37"/>
        <v>100</v>
      </c>
      <c r="DM13" s="95"/>
      <c r="DN13" s="5">
        <f>SUM(DN7:DN12)</f>
        <v>0</v>
      </c>
      <c r="DO13" s="96" t="e">
        <f t="shared" si="38"/>
        <v>#DIV/0!</v>
      </c>
      <c r="DP13" s="95"/>
      <c r="DQ13" s="5">
        <f>SUM(DQ7:DQ12)</f>
        <v>153.5</v>
      </c>
      <c r="DR13" s="96">
        <f t="shared" si="39"/>
        <v>100</v>
      </c>
      <c r="DS13" s="95"/>
      <c r="DT13" s="5">
        <f>SUM(DT7:DT12)</f>
        <v>1257.8000000000002</v>
      </c>
      <c r="DU13" s="96">
        <f t="shared" si="40"/>
        <v>100</v>
      </c>
      <c r="DV13" s="95"/>
      <c r="DW13" s="5">
        <f>SUM(DW7:DW12)</f>
        <v>26.44023</v>
      </c>
      <c r="DX13" s="96">
        <f t="shared" si="41"/>
        <v>100</v>
      </c>
      <c r="DY13" s="95"/>
      <c r="DZ13" s="5">
        <f>SUM(DZ7:DZ12)</f>
        <v>49.189</v>
      </c>
      <c r="EA13" s="96">
        <f t="shared" si="42"/>
        <v>100</v>
      </c>
      <c r="EB13" s="95"/>
      <c r="EC13" s="5">
        <f>SUM(EC7:EC12)</f>
        <v>77.664500000000004</v>
      </c>
      <c r="ED13" s="96">
        <f t="shared" si="43"/>
        <v>100</v>
      </c>
      <c r="EE13" s="95"/>
      <c r="EF13" s="5">
        <f>SUM(EF7:EF12)</f>
        <v>31.231393999999998</v>
      </c>
      <c r="EG13" s="96">
        <f t="shared" si="44"/>
        <v>100</v>
      </c>
      <c r="EH13" s="95"/>
      <c r="EI13" s="5">
        <f>SUM(EI7:EI12)</f>
        <v>27.391999999999996</v>
      </c>
      <c r="EJ13" s="96">
        <f t="shared" si="45"/>
        <v>100</v>
      </c>
      <c r="EK13" s="95"/>
      <c r="EL13" s="5">
        <f>SUM(EL7:EL12)</f>
        <v>161.20999999999998</v>
      </c>
      <c r="EM13" s="96">
        <f t="shared" si="46"/>
        <v>100</v>
      </c>
      <c r="EN13" s="95"/>
      <c r="EO13" s="5">
        <f>SUM(EO7:EO12)</f>
        <v>330.72999999999996</v>
      </c>
      <c r="EP13" s="96">
        <f t="shared" si="47"/>
        <v>100</v>
      </c>
      <c r="EQ13" s="95"/>
      <c r="ER13" s="5">
        <f>SUM(ER7:ER12)</f>
        <v>135.97</v>
      </c>
      <c r="ES13" s="96">
        <f t="shared" si="48"/>
        <v>100</v>
      </c>
      <c r="ET13" s="95"/>
      <c r="EU13" s="5">
        <f>SUM(EU7:EU12)</f>
        <v>586.27</v>
      </c>
      <c r="EV13" s="96">
        <f t="shared" si="49"/>
        <v>100</v>
      </c>
      <c r="EW13" s="95"/>
      <c r="EX13" s="5">
        <f>SUM(EX7:EX12)</f>
        <v>347.04</v>
      </c>
      <c r="EY13" s="96">
        <f t="shared" si="50"/>
        <v>100</v>
      </c>
      <c r="EZ13" s="95"/>
      <c r="FA13" s="5">
        <f>SUM(FA7:FA12)</f>
        <v>33.313000000000002</v>
      </c>
      <c r="FB13" s="96">
        <f t="shared" si="51"/>
        <v>100</v>
      </c>
      <c r="FC13" s="95"/>
      <c r="FD13" s="5">
        <f>SUM(FD7:FD12)</f>
        <v>38.348199999999999</v>
      </c>
      <c r="FE13" s="96">
        <f t="shared" si="52"/>
        <v>100</v>
      </c>
      <c r="FF13" s="95"/>
      <c r="FG13" s="5">
        <f>SUM(FG7:FG12)</f>
        <v>841.07152199999996</v>
      </c>
      <c r="FH13" s="96">
        <f t="shared" si="53"/>
        <v>100</v>
      </c>
      <c r="FI13" s="95"/>
      <c r="FJ13" s="5">
        <f>SUM(FJ7:FJ12)</f>
        <v>36.824058999999998</v>
      </c>
      <c r="FK13" s="96">
        <f t="shared" si="54"/>
        <v>100</v>
      </c>
      <c r="FL13" s="95"/>
      <c r="FM13" s="5">
        <f>SUM(FM7:FM12)</f>
        <v>206.51804000000001</v>
      </c>
      <c r="FN13" s="96">
        <f t="shared" si="55"/>
        <v>100</v>
      </c>
      <c r="FO13" s="95"/>
      <c r="FP13" s="5">
        <f>SUM(FP7:FP12)</f>
        <v>62.771652000000003</v>
      </c>
      <c r="FQ13" s="96">
        <f t="shared" si="56"/>
        <v>100</v>
      </c>
      <c r="FR13" s="95"/>
      <c r="FS13" s="5">
        <f>SUM(FS7:FS12)</f>
        <v>5.859057</v>
      </c>
      <c r="FT13" s="96">
        <f t="shared" si="57"/>
        <v>100</v>
      </c>
      <c r="FU13" s="95"/>
      <c r="FV13" s="5">
        <f>SUM(FV7:FV12)</f>
        <v>11.824986000000001</v>
      </c>
      <c r="FW13" s="96">
        <f t="shared" si="58"/>
        <v>100</v>
      </c>
      <c r="FX13" s="95"/>
      <c r="FY13" s="5">
        <f>SUM(FY7:FY12)</f>
        <v>47.251424</v>
      </c>
      <c r="FZ13" s="96">
        <f t="shared" si="59"/>
        <v>100</v>
      </c>
      <c r="GA13" s="95"/>
      <c r="GB13" s="5">
        <f>SUM(GB7:GB12)</f>
        <v>21.813550000000003</v>
      </c>
      <c r="GC13" s="96">
        <f t="shared" si="60"/>
        <v>100</v>
      </c>
      <c r="GD13" s="95"/>
      <c r="GE13" s="5">
        <f>SUM(GE7:GE12)</f>
        <v>61.133576000000005</v>
      </c>
      <c r="GF13" s="96">
        <f t="shared" si="61"/>
        <v>100</v>
      </c>
      <c r="GG13" s="95"/>
      <c r="GH13" s="5">
        <f>SUM(GH7:GH12)</f>
        <v>827.58999999999992</v>
      </c>
      <c r="GI13" s="96">
        <f t="shared" si="62"/>
        <v>100</v>
      </c>
      <c r="GJ13" s="95"/>
      <c r="GK13" s="5">
        <f>SUM(GK7:GK12)</f>
        <v>106.05600000000001</v>
      </c>
      <c r="GL13" s="96">
        <f t="shared" si="63"/>
        <v>100</v>
      </c>
      <c r="GM13" s="95"/>
      <c r="GN13" s="5">
        <f>SUM(GN7:GN12)</f>
        <v>116.929</v>
      </c>
      <c r="GO13" s="96">
        <f t="shared" si="64"/>
        <v>100</v>
      </c>
      <c r="GP13" s="95"/>
      <c r="GQ13" s="5">
        <f>SUM(GQ7:GQ12)</f>
        <v>48.857000000000006</v>
      </c>
      <c r="GR13" s="96">
        <f t="shared" si="65"/>
        <v>100</v>
      </c>
      <c r="GS13" s="95"/>
      <c r="GT13" s="5">
        <f>SUM(GT7:GT12)</f>
        <v>206.16846000000001</v>
      </c>
      <c r="GU13" s="96">
        <f t="shared" si="66"/>
        <v>100</v>
      </c>
      <c r="GV13" s="95"/>
      <c r="GW13" s="5">
        <f>SUM(GW7:GW12)</f>
        <v>111.60000000000001</v>
      </c>
      <c r="GX13" s="96">
        <f t="shared" si="67"/>
        <v>100</v>
      </c>
      <c r="GY13" s="95"/>
      <c r="GZ13" s="5">
        <f>SUM(GZ7:GZ12)</f>
        <v>1124.7</v>
      </c>
      <c r="HA13" s="96">
        <f t="shared" si="68"/>
        <v>100</v>
      </c>
      <c r="HB13" s="95"/>
      <c r="HC13" s="5">
        <f>SUM(HC7:HC12)</f>
        <v>1144.0306955200001</v>
      </c>
      <c r="HD13" s="96">
        <f t="shared" si="69"/>
        <v>100</v>
      </c>
      <c r="HE13" s="95"/>
      <c r="HF13" s="5">
        <f>SUM(HF7:HF12)</f>
        <v>4.3297603999999996</v>
      </c>
      <c r="HG13" s="96">
        <f t="shared" si="70"/>
        <v>100</v>
      </c>
      <c r="HH13" s="95"/>
      <c r="HI13" s="5">
        <f>SUM(HI7:HI12)</f>
        <v>75.789000000000001</v>
      </c>
      <c r="HJ13" s="96">
        <f t="shared" si="71"/>
        <v>100</v>
      </c>
      <c r="HK13" s="95"/>
      <c r="HL13" s="5">
        <f>SUM(HL7:HL12)</f>
        <v>62.165999999999997</v>
      </c>
      <c r="HM13" s="96">
        <f t="shared" si="72"/>
        <v>100</v>
      </c>
      <c r="HN13" s="95"/>
      <c r="HO13" s="5">
        <f>SUM(HO7:HO12)</f>
        <v>106.19799999999999</v>
      </c>
      <c r="HP13" s="96">
        <f t="shared" si="73"/>
        <v>100</v>
      </c>
      <c r="HQ13" s="95"/>
      <c r="HR13" s="5">
        <f>SUM(HR7:HR12)</f>
        <v>130.74199999999999</v>
      </c>
      <c r="HS13" s="96">
        <f t="shared" si="74"/>
        <v>100</v>
      </c>
      <c r="HT13" s="95"/>
      <c r="HU13" s="5">
        <f>SUM(HU7:HU12)</f>
        <v>25.34</v>
      </c>
      <c r="HV13" s="96">
        <f t="shared" si="75"/>
        <v>100</v>
      </c>
      <c r="HW13" s="95"/>
      <c r="HX13" s="5">
        <f>SUM(HX7:HX12)</f>
        <v>953.81799999999998</v>
      </c>
      <c r="HY13" s="96">
        <f t="shared" si="76"/>
        <v>100</v>
      </c>
      <c r="HZ13" s="95"/>
      <c r="IA13" s="5">
        <f>SUM(IA7:IA12)</f>
        <v>844.44821351999997</v>
      </c>
      <c r="IB13" s="96">
        <f t="shared" si="77"/>
        <v>100</v>
      </c>
      <c r="IC13" s="95"/>
      <c r="ID13" s="5">
        <f>SUM(ID7:ID12)</f>
        <v>988.52799987000003</v>
      </c>
      <c r="IE13" s="96">
        <f t="shared" si="78"/>
        <v>100</v>
      </c>
      <c r="IF13" s="95"/>
      <c r="IG13" s="5">
        <f>SUM(IG7:IG12)</f>
        <v>10.86</v>
      </c>
      <c r="IH13" s="96">
        <f t="shared" si="79"/>
        <v>100</v>
      </c>
      <c r="II13" s="95"/>
      <c r="IJ13" s="5">
        <f>SUM(IJ7:IJ12)</f>
        <v>2.0550000000000002</v>
      </c>
      <c r="IK13" s="96">
        <f t="shared" si="80"/>
        <v>100</v>
      </c>
      <c r="IL13" s="95"/>
      <c r="IM13" s="5">
        <f>SUM(IM7:IM12)</f>
        <v>4.6420000000000003</v>
      </c>
      <c r="IN13" s="96">
        <f t="shared" si="81"/>
        <v>100</v>
      </c>
      <c r="IO13" s="95"/>
      <c r="IP13" s="5">
        <f>SUM(IP7:IP12)</f>
        <v>7.1760000000000002</v>
      </c>
      <c r="IQ13" s="96">
        <f t="shared" si="82"/>
        <v>100</v>
      </c>
    </row>
    <row r="14" spans="1:251" ht="12.75" customHeight="1">
      <c r="A14" s="291" t="s">
        <v>1137</v>
      </c>
      <c r="C14" s="94"/>
      <c r="D14" s="14"/>
      <c r="E14" s="38"/>
      <c r="F14" s="94"/>
      <c r="G14" s="14"/>
      <c r="H14" s="38"/>
      <c r="I14" s="94"/>
      <c r="J14" s="14"/>
      <c r="K14" s="38"/>
      <c r="L14" s="94"/>
      <c r="M14" s="14"/>
      <c r="N14" s="38"/>
      <c r="O14" s="94"/>
      <c r="Q14" s="38"/>
      <c r="R14" s="94"/>
      <c r="T14" s="38"/>
      <c r="U14" s="94"/>
      <c r="W14" s="38"/>
      <c r="X14" s="94"/>
      <c r="Z14" s="38"/>
      <c r="AA14" s="94"/>
      <c r="AC14" s="38"/>
      <c r="AD14" s="94"/>
      <c r="AF14" s="38"/>
      <c r="AG14" s="94"/>
      <c r="AI14" s="38"/>
      <c r="AJ14" s="94"/>
      <c r="AL14" s="38"/>
      <c r="AM14" s="94"/>
      <c r="AO14" s="38"/>
      <c r="AP14" s="94"/>
      <c r="AR14" s="38"/>
      <c r="AS14" s="94"/>
      <c r="AU14" s="38"/>
      <c r="AV14" s="94"/>
      <c r="AW14" s="14"/>
      <c r="AX14" s="38"/>
      <c r="AY14" s="94"/>
      <c r="BA14" s="38"/>
      <c r="BB14" s="94"/>
      <c r="BC14" s="14"/>
      <c r="BD14" s="38"/>
      <c r="BE14" s="94"/>
      <c r="BF14" s="14"/>
      <c r="BG14" s="38"/>
      <c r="BH14" s="94"/>
      <c r="BJ14" s="38"/>
      <c r="BK14" s="94"/>
      <c r="BL14" s="14"/>
      <c r="BM14" s="38"/>
      <c r="BN14" s="94"/>
      <c r="BO14" s="14"/>
      <c r="BP14" s="38"/>
      <c r="BQ14" s="94"/>
      <c r="BS14" s="38"/>
      <c r="BT14" s="94"/>
      <c r="BV14" s="38"/>
      <c r="BW14" s="94"/>
      <c r="BY14" s="38"/>
      <c r="BZ14" s="94"/>
      <c r="CB14" s="38"/>
      <c r="CC14" s="94"/>
      <c r="CE14" s="38"/>
      <c r="CF14" s="94"/>
      <c r="CH14" s="38"/>
      <c r="CI14" s="94"/>
      <c r="CK14" s="38"/>
      <c r="CL14" s="94"/>
      <c r="CN14" s="38"/>
      <c r="CO14" s="94"/>
      <c r="CP14" s="14"/>
      <c r="CQ14" s="38"/>
      <c r="CR14" s="94"/>
      <c r="CT14" s="38"/>
      <c r="CU14" s="94"/>
      <c r="CW14" s="38"/>
      <c r="CX14" s="94"/>
      <c r="CZ14" s="38"/>
      <c r="DA14" s="94"/>
      <c r="DC14" s="38"/>
      <c r="DD14" s="94"/>
      <c r="DE14" s="14"/>
      <c r="DF14" s="38"/>
      <c r="DG14" s="94"/>
      <c r="DH14" s="14"/>
      <c r="DI14" s="38"/>
      <c r="DJ14" s="94"/>
      <c r="DK14" s="14"/>
      <c r="DL14" s="38"/>
      <c r="DM14" s="94"/>
      <c r="DN14" s="14"/>
      <c r="DO14" s="38"/>
      <c r="DP14" s="94"/>
      <c r="DQ14" s="14"/>
      <c r="DR14" s="38"/>
      <c r="DS14" s="94"/>
      <c r="DT14" s="14"/>
      <c r="DU14" s="38"/>
      <c r="DV14" s="94"/>
      <c r="DW14" s="14"/>
      <c r="DX14" s="38"/>
      <c r="DY14" s="94"/>
      <c r="DZ14" s="14"/>
      <c r="EA14" s="38"/>
      <c r="EB14" s="94"/>
      <c r="EC14" s="14"/>
      <c r="ED14" s="38"/>
      <c r="EE14" s="94"/>
      <c r="EF14" s="14"/>
      <c r="EG14" s="38"/>
      <c r="EH14" s="94"/>
      <c r="EI14" s="14"/>
      <c r="EJ14" s="38"/>
      <c r="EK14" s="94"/>
      <c r="EL14" s="14"/>
      <c r="EM14" s="38"/>
      <c r="EN14" s="94"/>
      <c r="EO14" s="14"/>
      <c r="EP14" s="38"/>
      <c r="EQ14" s="94"/>
      <c r="ER14" s="14"/>
      <c r="ES14" s="38"/>
      <c r="ET14" s="94"/>
      <c r="EU14" s="14"/>
      <c r="EV14" s="38"/>
      <c r="EW14" s="94"/>
      <c r="EX14" s="14"/>
      <c r="EY14" s="38"/>
      <c r="EZ14" s="94"/>
      <c r="FA14" s="14"/>
      <c r="FB14" s="38"/>
      <c r="FC14" s="94"/>
      <c r="FD14" s="14"/>
      <c r="FE14" s="38"/>
      <c r="FF14" s="94"/>
      <c r="FH14" s="38"/>
      <c r="FI14" s="94"/>
      <c r="FK14" s="38"/>
      <c r="FL14" s="94"/>
      <c r="FN14" s="38"/>
      <c r="FO14" s="94"/>
      <c r="FQ14" s="38"/>
      <c r="FR14" s="94"/>
      <c r="FT14" s="38"/>
      <c r="FU14" s="94"/>
      <c r="FW14" s="38"/>
      <c r="FX14" s="94"/>
      <c r="FZ14" s="38"/>
      <c r="GA14" s="94"/>
      <c r="GC14" s="38"/>
      <c r="GD14" s="94"/>
      <c r="GF14" s="38"/>
      <c r="GG14" s="94"/>
      <c r="GH14" s="14"/>
      <c r="GI14" s="38"/>
      <c r="GJ14" s="94"/>
      <c r="GK14" s="14"/>
      <c r="GL14" s="38"/>
      <c r="GM14" s="94"/>
      <c r="GN14" s="14"/>
      <c r="GO14" s="38"/>
      <c r="GP14" s="94"/>
      <c r="GQ14" s="14"/>
      <c r="GR14" s="38"/>
      <c r="GS14" s="94"/>
      <c r="GT14" s="14"/>
      <c r="GU14" s="38"/>
      <c r="GV14" s="94"/>
      <c r="GX14" s="38"/>
      <c r="GY14" s="94"/>
      <c r="HA14" s="38"/>
      <c r="HB14" s="94"/>
      <c r="HD14" s="38"/>
      <c r="HE14" s="94"/>
      <c r="HG14" s="38"/>
      <c r="HH14" s="94"/>
      <c r="HI14" s="14"/>
      <c r="HJ14" s="38"/>
      <c r="HK14" s="94"/>
      <c r="HL14" s="14"/>
      <c r="HM14" s="38"/>
      <c r="HN14" s="94"/>
      <c r="HO14" s="14"/>
      <c r="HP14" s="38"/>
      <c r="HQ14" s="94"/>
      <c r="HR14" s="14"/>
      <c r="HS14" s="38"/>
      <c r="HT14" s="94"/>
      <c r="HU14" s="14"/>
      <c r="HV14" s="38"/>
      <c r="HW14" s="94"/>
      <c r="HX14" s="14"/>
      <c r="HY14" s="38"/>
      <c r="HZ14" s="94"/>
      <c r="IB14" s="38"/>
      <c r="IC14" s="94"/>
      <c r="IE14" s="38"/>
      <c r="IF14" s="94"/>
      <c r="IH14" s="38"/>
      <c r="II14" s="94"/>
      <c r="IK14" s="38"/>
      <c r="IL14" s="94"/>
      <c r="IN14" s="38"/>
      <c r="IO14" s="94"/>
      <c r="IQ14" s="38"/>
    </row>
    <row r="15" spans="1:251" ht="12.75" customHeight="1">
      <c r="A15" s="101"/>
      <c r="B15" s="70"/>
      <c r="C15" s="101" t="s">
        <v>1138</v>
      </c>
      <c r="D15" s="70">
        <v>3.8490000000000002</v>
      </c>
      <c r="E15" s="356">
        <f>D15/D$13*100</f>
        <v>3.8595365347398403</v>
      </c>
      <c r="F15" s="101" t="s">
        <v>1139</v>
      </c>
      <c r="G15" s="70">
        <v>2.0529999999999999</v>
      </c>
      <c r="H15" s="356">
        <f>G15/G$13*100</f>
        <v>3.5602802441731405</v>
      </c>
      <c r="I15" s="101" t="s">
        <v>1140</v>
      </c>
      <c r="J15" s="70">
        <v>0.11899999999999999</v>
      </c>
      <c r="K15" s="356">
        <f>J15/J$13*100</f>
        <v>3.0821030821030817</v>
      </c>
      <c r="L15" s="101" t="s">
        <v>1141</v>
      </c>
      <c r="M15" s="70">
        <v>7.5999999999999998E-2</v>
      </c>
      <c r="N15" s="356">
        <f>M15/M$13*100</f>
        <v>3.3313170098799846E-2</v>
      </c>
      <c r="O15" s="101" t="s">
        <v>1142</v>
      </c>
      <c r="P15" s="70">
        <v>28.008973040000001</v>
      </c>
      <c r="Q15" s="356">
        <f>P15/P$13*100</f>
        <v>8.7036376329067711</v>
      </c>
      <c r="R15" s="101" t="s">
        <v>1143</v>
      </c>
      <c r="S15" s="70">
        <v>18.262437239999997</v>
      </c>
      <c r="T15" s="356">
        <f>S15/S$13*100</f>
        <v>13.994814392506935</v>
      </c>
      <c r="U15" s="101" t="s">
        <v>1144</v>
      </c>
      <c r="V15" s="70">
        <v>35.513581539999997</v>
      </c>
      <c r="W15" s="356">
        <f>V15/V$13*100</f>
        <v>25.179390884673776</v>
      </c>
      <c r="X15" s="101" t="s">
        <v>1145</v>
      </c>
      <c r="Y15" s="70">
        <v>114.01900000000001</v>
      </c>
      <c r="Z15" s="356">
        <f>Y15/Y$13*100</f>
        <v>7.4026342493973383</v>
      </c>
      <c r="AA15" s="101" t="s">
        <v>1145</v>
      </c>
      <c r="AB15" s="70">
        <v>96.132000000000005</v>
      </c>
      <c r="AC15" s="356">
        <f>AB15/AB$13*100</f>
        <v>9.4135941496508053</v>
      </c>
      <c r="AD15" s="101" t="s">
        <v>1145</v>
      </c>
      <c r="AE15" s="70">
        <v>68.335999999999999</v>
      </c>
      <c r="AF15" s="356">
        <f>AE15/AE$13*100</f>
        <v>11.289216795716651</v>
      </c>
      <c r="AG15" s="101" t="s">
        <v>1145</v>
      </c>
      <c r="AH15" s="70">
        <v>36.636000000000003</v>
      </c>
      <c r="AI15" s="356">
        <f>AH15/AH$13*100</f>
        <v>14.514537912673481</v>
      </c>
      <c r="AJ15" s="101" t="s">
        <v>1145</v>
      </c>
      <c r="AK15" s="70">
        <v>16.507000000000001</v>
      </c>
      <c r="AL15" s="356">
        <f>AK15/AK$13*100</f>
        <v>17.272156534477347</v>
      </c>
      <c r="AM15" s="101" t="s">
        <v>1146</v>
      </c>
      <c r="AN15" s="70">
        <v>63.594691539999999</v>
      </c>
      <c r="AO15" s="356">
        <f>AN15/AN$13*100</f>
        <v>45.765538817819461</v>
      </c>
      <c r="AP15" s="101" t="s">
        <v>1147</v>
      </c>
      <c r="AQ15" s="70">
        <v>2337.6999999999998</v>
      </c>
      <c r="AR15" s="356">
        <f>AQ15/AQ$13*100</f>
        <v>58.823381394529569</v>
      </c>
      <c r="AS15" s="101" t="s">
        <v>1148</v>
      </c>
      <c r="AT15" s="70">
        <v>973.3</v>
      </c>
      <c r="AU15" s="356">
        <f>AT15/AT$13*100</f>
        <v>23.719932737065285</v>
      </c>
      <c r="AV15" s="101" t="s">
        <v>1149</v>
      </c>
      <c r="AW15" s="70">
        <v>16.100000000000001</v>
      </c>
      <c r="AX15" s="356">
        <f>AW15/AW$13*100</f>
        <v>5.9060895084372707</v>
      </c>
      <c r="AY15" s="101" t="s">
        <v>1147</v>
      </c>
      <c r="AZ15" s="70">
        <v>205.5</v>
      </c>
      <c r="BA15" s="356">
        <f>AZ15/AZ$13*100</f>
        <v>50.379995096837462</v>
      </c>
      <c r="BB15" s="101" t="s">
        <v>1150</v>
      </c>
      <c r="BC15" s="70">
        <v>45.8</v>
      </c>
      <c r="BD15" s="356">
        <f>BC15/BC$13*100</f>
        <v>4.9847627340008707</v>
      </c>
      <c r="BE15" s="101" t="s">
        <v>1151</v>
      </c>
      <c r="BF15" s="70">
        <v>0.7</v>
      </c>
      <c r="BG15" s="356">
        <f>BF15/BF$13*100</f>
        <v>18.421052631578945</v>
      </c>
      <c r="BH15" s="101" t="s">
        <v>1151</v>
      </c>
      <c r="BI15" s="70">
        <v>0.15</v>
      </c>
      <c r="BJ15" s="356">
        <f t="shared" ref="BJ15:BJ20" si="83">BI15/BI$13*100</f>
        <v>26.315789473684209</v>
      </c>
      <c r="BK15" s="101" t="s">
        <v>1152</v>
      </c>
      <c r="BL15" s="70">
        <v>9.6999999999999993</v>
      </c>
      <c r="BM15" s="356">
        <f>BL15/BL$13*100</f>
        <v>50.25906735751294</v>
      </c>
      <c r="BN15" s="101" t="s">
        <v>1153</v>
      </c>
      <c r="BO15" s="70">
        <v>3.3</v>
      </c>
      <c r="BP15" s="356">
        <f>BO15/BO$13*100</f>
        <v>47.142857142857139</v>
      </c>
      <c r="BQ15" s="101" t="s">
        <v>1152</v>
      </c>
      <c r="BR15" s="70">
        <v>2.2000000000000002</v>
      </c>
      <c r="BS15" s="356">
        <f>BR15/BR$13*100</f>
        <v>32.352941176470587</v>
      </c>
      <c r="BT15" s="101" t="s">
        <v>1154</v>
      </c>
      <c r="BU15" s="70">
        <v>6.6968159184872178</v>
      </c>
      <c r="BV15" s="356">
        <f t="shared" ref="BV15:BV20" si="84">BU15/BU$13*100</f>
        <v>70.617533978910558</v>
      </c>
      <c r="BW15" s="101" t="s">
        <v>1154</v>
      </c>
      <c r="BX15" s="70">
        <v>15.4031667875539</v>
      </c>
      <c r="BY15" s="356">
        <f t="shared" ref="BY15:BY20" si="85">BX15/BX$13*100</f>
        <v>45.838030618715564</v>
      </c>
      <c r="BZ15" s="101" t="s">
        <v>1154</v>
      </c>
      <c r="CA15" s="70">
        <v>9.4877882290379745</v>
      </c>
      <c r="CB15" s="356">
        <f t="shared" ref="CB15:CB20" si="86">CA15/CA$13*100</f>
        <v>20.179428817725352</v>
      </c>
      <c r="CC15" s="101" t="s">
        <v>1154</v>
      </c>
      <c r="CD15" s="70">
        <v>24.972201640588402</v>
      </c>
      <c r="CE15" s="356">
        <f t="shared" ref="CE15:CE20" si="87">CD15/CD$13*100</f>
        <v>32.987194617374548</v>
      </c>
      <c r="CF15" s="101" t="s">
        <v>1154</v>
      </c>
      <c r="CG15" s="70">
        <v>5.1800003066846063</v>
      </c>
      <c r="CH15" s="356">
        <f t="shared" ref="CH15:CH20" si="88">CG15/CG$13*100</f>
        <v>55.675628277553734</v>
      </c>
      <c r="CI15" s="101" t="s">
        <v>1155</v>
      </c>
      <c r="CJ15" s="70">
        <v>698.92648799999995</v>
      </c>
      <c r="CK15" s="356">
        <f>CJ15/CJ$13*100</f>
        <v>15.286426479525566</v>
      </c>
      <c r="CL15" s="101" t="s">
        <v>1156</v>
      </c>
      <c r="CM15" s="70">
        <v>2673.7878089999999</v>
      </c>
      <c r="CN15" s="356">
        <f>CM15/CM$13*100</f>
        <v>98.800538661603412</v>
      </c>
      <c r="CO15" s="101" t="s">
        <v>1157</v>
      </c>
      <c r="CP15" s="70">
        <v>5.5</v>
      </c>
      <c r="CQ15" s="356">
        <f>CP15/CP$13*100</f>
        <v>14.473684210526317</v>
      </c>
      <c r="CR15" s="101" t="s">
        <v>1158</v>
      </c>
      <c r="CS15" s="70">
        <v>0.19468252</v>
      </c>
      <c r="CT15" s="356">
        <f>CS15/CS$13*100</f>
        <v>2.8888570941876197E-2</v>
      </c>
      <c r="CU15" s="101" t="s">
        <v>1159</v>
      </c>
      <c r="CV15" s="70">
        <v>9.3496820000000008E-2</v>
      </c>
      <c r="CW15" s="356">
        <f>CV15/CV$13*100</f>
        <v>1.1552098335593066E-2</v>
      </c>
      <c r="CX15" s="101" t="s">
        <v>1159</v>
      </c>
      <c r="CY15" s="70">
        <v>0.11274085</v>
      </c>
      <c r="CZ15" s="356">
        <f>CY15/CY$13*100</f>
        <v>3.982552517672814E-2</v>
      </c>
      <c r="DA15" s="101" t="s">
        <v>1159</v>
      </c>
      <c r="DB15" s="70">
        <v>6.871758E-2</v>
      </c>
      <c r="DC15" s="356">
        <f>DB15/DB$13*100</f>
        <v>1.2856979059838625E-2</v>
      </c>
      <c r="DD15" s="101" t="s">
        <v>1160</v>
      </c>
      <c r="DE15" s="70">
        <v>3.0539999999999998</v>
      </c>
      <c r="DF15" s="356">
        <f t="shared" ref="DF15:DF20" si="89">DE15/DE$13*100</f>
        <v>6.4920709153522385</v>
      </c>
      <c r="DG15" s="101" t="s">
        <v>1161</v>
      </c>
      <c r="DH15" s="70">
        <v>6.2648720000000004</v>
      </c>
      <c r="DI15" s="356">
        <f>DH15/DH$13*100</f>
        <v>10.914109775888594</v>
      </c>
      <c r="DJ15" s="101" t="s">
        <v>1162</v>
      </c>
      <c r="DK15" s="70">
        <v>31.9</v>
      </c>
      <c r="DL15" s="356">
        <f>DK15/DK$13*100</f>
        <v>14.247431889236264</v>
      </c>
      <c r="DM15" s="101"/>
      <c r="DN15" s="70"/>
      <c r="DO15" s="356"/>
      <c r="DP15" s="101" t="s">
        <v>1163</v>
      </c>
      <c r="DQ15" s="70">
        <v>41.3</v>
      </c>
      <c r="DR15" s="356">
        <f>DQ15/DQ$13*100</f>
        <v>26.905537459283384</v>
      </c>
      <c r="DS15" s="101" t="s">
        <v>1163</v>
      </c>
      <c r="DT15" s="70">
        <v>300.39999999999998</v>
      </c>
      <c r="DU15" s="356">
        <f>DT15/DT$13*100</f>
        <v>23.882970265543008</v>
      </c>
      <c r="DV15" s="101" t="s">
        <v>1164</v>
      </c>
      <c r="DW15" s="70">
        <v>1.333</v>
      </c>
      <c r="DX15" s="356">
        <f>DW15/DW$13*100</f>
        <v>5.0415597746313097</v>
      </c>
      <c r="DY15" s="101" t="s">
        <v>1165</v>
      </c>
      <c r="DZ15" s="70">
        <v>2.3921000000000001</v>
      </c>
      <c r="EA15" s="356">
        <f>DZ15/DZ$13*100</f>
        <v>4.8630791437109924</v>
      </c>
      <c r="EB15" s="101" t="s">
        <v>1166</v>
      </c>
      <c r="EC15" s="70">
        <v>6.2110000000000003</v>
      </c>
      <c r="ED15" s="356">
        <f>EC15/EC$13*100</f>
        <v>7.9972188065332297</v>
      </c>
      <c r="EE15" s="101" t="s">
        <v>1167</v>
      </c>
      <c r="EF15" s="70">
        <v>0.27900000000000003</v>
      </c>
      <c r="EG15" s="356">
        <f>EF15/EF$13*100</f>
        <v>0.89333188265627861</v>
      </c>
      <c r="EH15" s="101" t="s">
        <v>1168</v>
      </c>
      <c r="EI15" s="70">
        <v>5.7999999999999996E-3</v>
      </c>
      <c r="EJ15" s="356">
        <f>EI15/EI$13*100</f>
        <v>2.1174065420560748E-2</v>
      </c>
      <c r="EK15" s="101" t="s">
        <v>1169</v>
      </c>
      <c r="EL15" s="70">
        <v>26.2</v>
      </c>
      <c r="EM15" s="356">
        <f>EL15/EL$13*100</f>
        <v>16.252093542584209</v>
      </c>
      <c r="EN15" s="101" t="s">
        <v>1170</v>
      </c>
      <c r="EO15" s="70">
        <v>112.5</v>
      </c>
      <c r="EP15" s="356">
        <f t="shared" ref="EP15:EP20" si="90">EO15/EO$13*100</f>
        <v>34.01566232274061</v>
      </c>
      <c r="EQ15" s="101" t="s">
        <v>1170</v>
      </c>
      <c r="ER15" s="70">
        <v>53.53</v>
      </c>
      <c r="ES15" s="356">
        <f>ER15/ER$13*100</f>
        <v>39.368978451128925</v>
      </c>
      <c r="ET15" s="101" t="s">
        <v>1170</v>
      </c>
      <c r="EU15" s="70">
        <v>111.6</v>
      </c>
      <c r="EV15" s="356">
        <f t="shared" ref="EV15:EV20" si="91">EU15/EU$13*100</f>
        <v>19.035597932693126</v>
      </c>
      <c r="EW15" s="101" t="s">
        <v>1170</v>
      </c>
      <c r="EX15" s="70">
        <v>59.33</v>
      </c>
      <c r="EY15" s="356">
        <f>EX15/EX$13*100</f>
        <v>17.096011987090822</v>
      </c>
      <c r="EZ15" s="101" t="s">
        <v>1171</v>
      </c>
      <c r="FA15" s="70">
        <v>3.04</v>
      </c>
      <c r="FB15" s="356">
        <f>FA15/FA$13*100</f>
        <v>9.1255665956233294</v>
      </c>
      <c r="FC15" s="101" t="s">
        <v>1172</v>
      </c>
      <c r="FD15" s="70">
        <v>5.4889999999999999</v>
      </c>
      <c r="FE15" s="356">
        <f>FD15/FD$13*100</f>
        <v>14.313579255349666</v>
      </c>
      <c r="FF15" s="101" t="s">
        <v>1173</v>
      </c>
      <c r="FG15" s="70">
        <v>33.463921999999997</v>
      </c>
      <c r="FH15" s="356">
        <f>FG15/FG$13*100</f>
        <v>3.9787248913654221</v>
      </c>
      <c r="FI15" s="101" t="s">
        <v>1174</v>
      </c>
      <c r="FJ15" s="70">
        <v>0.71552899999999997</v>
      </c>
      <c r="FK15" s="356">
        <f t="shared" ref="FK15:FK20" si="92">FJ15/FJ$13*100</f>
        <v>1.9431019269222873</v>
      </c>
      <c r="FL15" s="101" t="s">
        <v>1175</v>
      </c>
      <c r="FM15" s="70">
        <v>0</v>
      </c>
      <c r="FN15" s="356">
        <f>FM15/FM$13*100</f>
        <v>0</v>
      </c>
      <c r="FO15" s="101" t="s">
        <v>1173</v>
      </c>
      <c r="FP15" s="70">
        <v>2.6321099999999999</v>
      </c>
      <c r="FQ15" s="356">
        <f>FP15/FP$13*100</f>
        <v>4.193150755376009</v>
      </c>
      <c r="FR15" s="101" t="s">
        <v>1176</v>
      </c>
      <c r="FS15" s="70">
        <v>0</v>
      </c>
      <c r="FT15" s="356">
        <f>FS15/FS$13*100</f>
        <v>0</v>
      </c>
      <c r="FU15" s="101" t="s">
        <v>1173</v>
      </c>
      <c r="FV15" s="70">
        <v>0.57947599999999999</v>
      </c>
      <c r="FW15" s="356">
        <f>FV15/FV$13*100</f>
        <v>4.9004370914265776</v>
      </c>
      <c r="FX15" s="101" t="s">
        <v>1173</v>
      </c>
      <c r="FY15" s="70">
        <v>0</v>
      </c>
      <c r="FZ15" s="356">
        <f>FY15/FY$13*100</f>
        <v>0</v>
      </c>
      <c r="GA15" s="101" t="s">
        <v>1177</v>
      </c>
      <c r="GB15" s="70">
        <v>1.0390360000000001</v>
      </c>
      <c r="GC15" s="356">
        <f>GB15/GB$13*100</f>
        <v>4.7632595336384949</v>
      </c>
      <c r="GD15" s="101" t="s">
        <v>1173</v>
      </c>
      <c r="GE15" s="70">
        <v>0</v>
      </c>
      <c r="GF15" s="356">
        <f>GE15/GE$13*100</f>
        <v>0</v>
      </c>
      <c r="GG15" s="101" t="s">
        <v>1178</v>
      </c>
      <c r="GH15" s="70">
        <v>376.33</v>
      </c>
      <c r="GI15" s="356">
        <f>GH15/GH$13*100</f>
        <v>45.472999915417056</v>
      </c>
      <c r="GJ15" s="101" t="s">
        <v>1179</v>
      </c>
      <c r="GK15" s="70">
        <v>7.0000000000000001E-3</v>
      </c>
      <c r="GL15" s="356">
        <f>GK15/GK$13*100</f>
        <v>6.6002866410198383E-3</v>
      </c>
      <c r="GM15" s="101" t="s">
        <v>1180</v>
      </c>
      <c r="GN15" s="70">
        <v>5.72</v>
      </c>
      <c r="GO15" s="356">
        <f>GN15/GN$13*100</f>
        <v>4.8918574519580256</v>
      </c>
      <c r="GP15" s="101" t="s">
        <v>1164</v>
      </c>
      <c r="GQ15" s="70">
        <v>2.907</v>
      </c>
      <c r="GR15" s="356">
        <f>GQ15/GQ$13*100</f>
        <v>5.9500173977116884</v>
      </c>
      <c r="GS15" s="101" t="s">
        <v>1181</v>
      </c>
      <c r="GT15" s="70">
        <v>6.640873</v>
      </c>
      <c r="GU15" s="356">
        <f>GT15/GT$13*100</f>
        <v>3.22109065567061</v>
      </c>
      <c r="GV15" s="101" t="s">
        <v>1182</v>
      </c>
      <c r="GW15" s="70">
        <v>30.876054670000002</v>
      </c>
      <c r="GX15" s="356">
        <f>GW15/GW$13*100</f>
        <v>27.666715654121866</v>
      </c>
      <c r="GY15" s="101" t="s">
        <v>1183</v>
      </c>
      <c r="GZ15" s="70">
        <v>359.55349536</v>
      </c>
      <c r="HA15" s="356">
        <f>GZ15/GZ$13*100</f>
        <v>31.968835721525739</v>
      </c>
      <c r="HB15" s="101" t="s">
        <v>1184</v>
      </c>
      <c r="HC15" s="70">
        <v>83.972724040000003</v>
      </c>
      <c r="HD15" s="356">
        <f>HC15/HC$13*100</f>
        <v>7.3400761333446214</v>
      </c>
      <c r="HE15" s="94" t="s">
        <v>1185</v>
      </c>
      <c r="HF15" s="70">
        <v>1.8080713899999998</v>
      </c>
      <c r="HG15" s="356">
        <f>HF15/HF$13*100</f>
        <v>41.759155772222407</v>
      </c>
      <c r="HH15" s="101" t="s">
        <v>1180</v>
      </c>
      <c r="HI15" s="70">
        <v>6.3369999999999997</v>
      </c>
      <c r="HJ15" s="356">
        <f>HI15/HI$13*100</f>
        <v>8.3613717030175874</v>
      </c>
      <c r="HK15" s="101" t="s">
        <v>1186</v>
      </c>
      <c r="HL15" s="70">
        <v>1.8069999999999999</v>
      </c>
      <c r="HM15" s="356">
        <f>HL15/HL$13*100</f>
        <v>2.9067335842743622</v>
      </c>
      <c r="HN15" s="101" t="s">
        <v>1187</v>
      </c>
      <c r="HO15" s="70">
        <v>2.008</v>
      </c>
      <c r="HP15" s="356">
        <f>HO15/HO$13*100</f>
        <v>1.8908077364922129</v>
      </c>
      <c r="HQ15" s="101" t="s">
        <v>1188</v>
      </c>
      <c r="HR15" s="70">
        <v>3.4769999999999999</v>
      </c>
      <c r="HS15" s="356">
        <f t="shared" ref="HS15:HS20" si="93">HR15/HR$13*100</f>
        <v>2.6594361414082699</v>
      </c>
      <c r="HT15" s="101" t="s">
        <v>1188</v>
      </c>
      <c r="HU15" s="70">
        <v>0.74524500000000005</v>
      </c>
      <c r="HV15" s="356">
        <f>HU15/HU$13*100</f>
        <v>2.9409826361483824</v>
      </c>
      <c r="HW15" s="101" t="s">
        <v>1189</v>
      </c>
      <c r="HX15" s="70">
        <v>34.033999999999999</v>
      </c>
      <c r="HY15" s="356">
        <f t="shared" ref="HY15:HY20" si="94">HX15/HX$13*100</f>
        <v>3.5681859641986202</v>
      </c>
      <c r="HZ15" s="101" t="s">
        <v>1190</v>
      </c>
      <c r="IA15" s="70">
        <v>13.427298859999999</v>
      </c>
      <c r="IB15" s="356">
        <f>IA15/IA$13*100</f>
        <v>1.5900677679249995</v>
      </c>
      <c r="IC15" s="101" t="s">
        <v>1191</v>
      </c>
      <c r="ID15" s="70">
        <v>20.49859447</v>
      </c>
      <c r="IE15" s="356">
        <f>ID15/ID$13*100</f>
        <v>2.0736483410379618</v>
      </c>
      <c r="IF15" s="101" t="s">
        <v>1192</v>
      </c>
      <c r="IG15" s="70">
        <v>0.78700000000000003</v>
      </c>
      <c r="IH15" s="356">
        <f>IG15/IG$13*100</f>
        <v>7.2467771639042358</v>
      </c>
      <c r="II15" s="101"/>
      <c r="IJ15" s="70"/>
      <c r="IK15" s="356"/>
      <c r="IL15" s="101" t="s">
        <v>1192</v>
      </c>
      <c r="IM15" s="70">
        <v>0.27700000000000002</v>
      </c>
      <c r="IN15" s="356">
        <f>IM15/IM$13*100</f>
        <v>5.9672554933218445</v>
      </c>
      <c r="IO15" s="101" t="s">
        <v>1193</v>
      </c>
      <c r="IP15" s="70">
        <v>0.61699999999999999</v>
      </c>
      <c r="IQ15" s="356">
        <f>IP15/IP$13*100</f>
        <v>8.5981047937569688</v>
      </c>
    </row>
    <row r="16" spans="1:251" ht="12.75" customHeight="1">
      <c r="A16" s="101"/>
      <c r="B16" s="70"/>
      <c r="C16" s="101" t="s">
        <v>1194</v>
      </c>
      <c r="D16" s="70">
        <v>3.8650000000000002</v>
      </c>
      <c r="E16" s="356">
        <f t="shared" ref="E16:E27" si="95">D16/D$13*100</f>
        <v>3.8755803343126733</v>
      </c>
      <c r="F16" s="101" t="s">
        <v>1195</v>
      </c>
      <c r="G16" s="70">
        <v>2.222</v>
      </c>
      <c r="H16" s="356">
        <f t="shared" ref="H16:H28" si="96">G16/G$13*100</f>
        <v>3.8533573806881245</v>
      </c>
      <c r="I16" s="101" t="s">
        <v>1196</v>
      </c>
      <c r="J16" s="70">
        <v>0.123</v>
      </c>
      <c r="K16" s="356">
        <f t="shared" ref="K16:K25" si="97">J16/J$13*100</f>
        <v>3.1857031857031854</v>
      </c>
      <c r="L16" s="101" t="s">
        <v>1195</v>
      </c>
      <c r="M16" s="70">
        <v>7.532</v>
      </c>
      <c r="N16" s="356">
        <f t="shared" ref="N16:N29" si="98">M16/M$13*100</f>
        <v>3.3015104892652691</v>
      </c>
      <c r="O16" s="101" t="s">
        <v>1146</v>
      </c>
      <c r="P16" s="70">
        <v>157.46269677000001</v>
      </c>
      <c r="Q16" s="356">
        <f t="shared" ref="Q16:Q21" si="99">P16/P$13*100</f>
        <v>48.930685585263404</v>
      </c>
      <c r="R16" s="101" t="s">
        <v>1197</v>
      </c>
      <c r="S16" s="70">
        <v>13.1127717</v>
      </c>
      <c r="T16" s="356">
        <f t="shared" ref="T16:T22" si="100">S16/S$13*100</f>
        <v>10.048538631573015</v>
      </c>
      <c r="U16" s="101" t="s">
        <v>1198</v>
      </c>
      <c r="V16" s="70">
        <v>14.36956266</v>
      </c>
      <c r="W16" s="356">
        <f t="shared" ref="W16:W22" si="101">V16/V$13*100</f>
        <v>10.188125763953931</v>
      </c>
      <c r="X16" s="101" t="s">
        <v>1199</v>
      </c>
      <c r="Y16" s="70">
        <v>48.671999999999997</v>
      </c>
      <c r="Z16" s="356">
        <f t="shared" ref="Z16:Z28" si="102">Y16/Y$13*100</f>
        <v>3.1600085440730687</v>
      </c>
      <c r="AA16" s="101" t="s">
        <v>1199</v>
      </c>
      <c r="AB16" s="70">
        <v>41.13</v>
      </c>
      <c r="AC16" s="356">
        <f t="shared" ref="AC16:AC28" si="103">AB16/AB$13*100</f>
        <v>4.0275987951476893</v>
      </c>
      <c r="AD16" s="101" t="s">
        <v>1199</v>
      </c>
      <c r="AE16" s="70">
        <v>29.213999999999999</v>
      </c>
      <c r="AF16" s="356">
        <f t="shared" ref="AF16:AF28" si="104">AE16/AE$13*100</f>
        <v>4.8261996527462285</v>
      </c>
      <c r="AG16" s="101" t="s">
        <v>1199</v>
      </c>
      <c r="AH16" s="70">
        <v>15.657999999999999</v>
      </c>
      <c r="AI16" s="356">
        <f t="shared" ref="AI16:AI28" si="105">AH16/AH$13*100</f>
        <v>6.2034238081843354</v>
      </c>
      <c r="AJ16" s="101" t="s">
        <v>1199</v>
      </c>
      <c r="AK16" s="70">
        <v>7.0540000000000003</v>
      </c>
      <c r="AL16" s="356">
        <f t="shared" ref="AL16:AL28" si="106">AK16/AK$13*100</f>
        <v>7.3809772941299574</v>
      </c>
      <c r="AM16" s="101" t="s">
        <v>1200</v>
      </c>
      <c r="AN16" s="70">
        <v>9.2245200700000005</v>
      </c>
      <c r="AO16" s="356">
        <f t="shared" ref="AO16:AO22" si="107">AN16/AN$13*100</f>
        <v>6.6383706110722294</v>
      </c>
      <c r="AP16" s="101" t="s">
        <v>1201</v>
      </c>
      <c r="AQ16" s="70">
        <v>1499.8</v>
      </c>
      <c r="AR16" s="356">
        <f>AQ16/AQ$13*100</f>
        <v>37.739362371354517</v>
      </c>
      <c r="AS16" s="101" t="s">
        <v>1202</v>
      </c>
      <c r="AT16" s="70">
        <v>881</v>
      </c>
      <c r="AU16" s="356">
        <f>AT16/AT$13*100</f>
        <v>21.47052372480686</v>
      </c>
      <c r="AV16" s="101" t="s">
        <v>1151</v>
      </c>
      <c r="AW16" s="70">
        <v>44.1</v>
      </c>
      <c r="AX16" s="356">
        <f t="shared" ref="AX16:AX23" si="108">AW16/AW$13*100</f>
        <v>16.177549523110784</v>
      </c>
      <c r="AY16" s="101" t="s">
        <v>1201</v>
      </c>
      <c r="AZ16" s="70">
        <v>201.8</v>
      </c>
      <c r="BA16" s="356">
        <f>AZ16/AZ$13*100</f>
        <v>49.472910026967391</v>
      </c>
      <c r="BB16" s="101" t="s">
        <v>1151</v>
      </c>
      <c r="BC16" s="70">
        <v>235.7</v>
      </c>
      <c r="BD16" s="356">
        <f>BC16/BC$13*100</f>
        <v>25.653025685676973</v>
      </c>
      <c r="BE16" s="101" t="s">
        <v>1203</v>
      </c>
      <c r="BF16" s="70">
        <v>0.63</v>
      </c>
      <c r="BG16" s="356">
        <f t="shared" ref="BG16:BG22" si="109">BF16/BF$13*100</f>
        <v>16.578947368421055</v>
      </c>
      <c r="BH16" s="101" t="s">
        <v>1203</v>
      </c>
      <c r="BI16" s="70">
        <v>0.05</v>
      </c>
      <c r="BJ16" s="356">
        <f t="shared" si="83"/>
        <v>8.7719298245614024</v>
      </c>
      <c r="BK16" s="101" t="s">
        <v>1153</v>
      </c>
      <c r="BL16" s="70">
        <v>8.8000000000000007</v>
      </c>
      <c r="BM16" s="356">
        <f>BL16/BL$13*100</f>
        <v>45.595854922279791</v>
      </c>
      <c r="BN16" s="101" t="s">
        <v>1204</v>
      </c>
      <c r="BO16" s="70">
        <v>2.8</v>
      </c>
      <c r="BP16" s="356">
        <f>BO16/BO$13*100</f>
        <v>40</v>
      </c>
      <c r="BQ16" s="101" t="s">
        <v>1205</v>
      </c>
      <c r="BR16" s="70">
        <v>2.1</v>
      </c>
      <c r="BS16" s="356">
        <f>BR16/BR$13*100</f>
        <v>30.882352941176471</v>
      </c>
      <c r="BT16" s="101" t="s">
        <v>1206</v>
      </c>
      <c r="BU16" s="70">
        <v>2.1868793171119849</v>
      </c>
      <c r="BV16" s="356">
        <f t="shared" si="84"/>
        <v>23.060515081145883</v>
      </c>
      <c r="BW16" s="101" t="s">
        <v>1206</v>
      </c>
      <c r="BX16" s="70">
        <v>8.2415244644815342</v>
      </c>
      <c r="BY16" s="356">
        <f t="shared" si="85"/>
        <v>24.525817058155127</v>
      </c>
      <c r="BZ16" s="101" t="s">
        <v>1206</v>
      </c>
      <c r="CA16" s="70">
        <v>9.3058973667819362</v>
      </c>
      <c r="CB16" s="356">
        <f t="shared" si="86"/>
        <v>19.792567979468366</v>
      </c>
      <c r="CC16" s="101" t="s">
        <v>1206</v>
      </c>
      <c r="CD16" s="70">
        <v>16.771218613786214</v>
      </c>
      <c r="CE16" s="356">
        <f t="shared" si="87"/>
        <v>22.154051947278163</v>
      </c>
      <c r="CF16" s="101" t="s">
        <v>1206</v>
      </c>
      <c r="CG16" s="70">
        <v>2.1441757293408448</v>
      </c>
      <c r="CH16" s="356">
        <f t="shared" si="88"/>
        <v>23.046008455729247</v>
      </c>
      <c r="CI16" s="101" t="s">
        <v>1207</v>
      </c>
      <c r="CJ16" s="70">
        <v>713.28295000000003</v>
      </c>
      <c r="CK16" s="356">
        <f>CJ16/CJ$13*100</f>
        <v>15.600420876128121</v>
      </c>
      <c r="CL16" s="101"/>
      <c r="CM16" s="70"/>
      <c r="CN16" s="356"/>
      <c r="CO16" s="101" t="s">
        <v>1208</v>
      </c>
      <c r="CP16" s="70">
        <v>6.2</v>
      </c>
      <c r="CQ16" s="356">
        <f>CP16/CP$13*100</f>
        <v>16.315789473684212</v>
      </c>
      <c r="CR16" s="101" t="s">
        <v>1209</v>
      </c>
      <c r="CS16" s="70">
        <v>0.57783179000000007</v>
      </c>
      <c r="CT16" s="356">
        <f t="shared" ref="CT16:CT23" si="110">CS16/CS$13*100</f>
        <v>8.5743366471146512E-2</v>
      </c>
      <c r="CU16" s="101" t="s">
        <v>1158</v>
      </c>
      <c r="CV16" s="70">
        <v>0.24817223999999999</v>
      </c>
      <c r="CW16" s="356">
        <f t="shared" ref="CW16:CW26" si="111">CV16/CV$13*100</f>
        <v>3.0663183203925033E-2</v>
      </c>
      <c r="CX16" s="101" t="s">
        <v>1209</v>
      </c>
      <c r="CY16" s="70">
        <v>0.24888026999999999</v>
      </c>
      <c r="CZ16" s="356">
        <f t="shared" ref="CZ16:CZ23" si="112">CY16/CY$13*100</f>
        <v>8.7916557830421668E-2</v>
      </c>
      <c r="DA16" s="101" t="s">
        <v>1158</v>
      </c>
      <c r="DB16" s="70">
        <v>0.15882786999999998</v>
      </c>
      <c r="DC16" s="356">
        <f t="shared" ref="DC16:DC23" si="113">DB16/DB$13*100</f>
        <v>2.9716509206359872E-2</v>
      </c>
      <c r="DD16" s="101" t="s">
        <v>1210</v>
      </c>
      <c r="DE16" s="70">
        <v>4.3689999999999998</v>
      </c>
      <c r="DF16" s="356">
        <f t="shared" si="89"/>
        <v>9.2874452616810501</v>
      </c>
      <c r="DG16" s="101" t="s">
        <v>1211</v>
      </c>
      <c r="DH16" s="70">
        <v>6.5279210000000001</v>
      </c>
      <c r="DI16" s="356">
        <f>DH16/DH$13*100</f>
        <v>11.372370640984915</v>
      </c>
      <c r="DJ16" s="101" t="s">
        <v>1163</v>
      </c>
      <c r="DK16" s="70">
        <v>22.3</v>
      </c>
      <c r="DL16" s="356">
        <f t="shared" ref="DL16:DL24" si="114">DK16/DK$13*100</f>
        <v>9.9598034836980798</v>
      </c>
      <c r="DM16" s="101"/>
      <c r="DN16" s="70"/>
      <c r="DO16" s="356"/>
      <c r="DP16" s="101" t="s">
        <v>1212</v>
      </c>
      <c r="DQ16" s="70">
        <v>31.5</v>
      </c>
      <c r="DR16" s="356">
        <f t="shared" ref="DR16:DR23" si="115">DQ16/DQ$13*100</f>
        <v>20.521172638436482</v>
      </c>
      <c r="DS16" s="101" t="s">
        <v>1212</v>
      </c>
      <c r="DT16" s="70">
        <v>231.6</v>
      </c>
      <c r="DU16" s="356">
        <f t="shared" ref="DU16:DU23" si="116">DT16/DT$13*100</f>
        <v>18.413102242009856</v>
      </c>
      <c r="DV16" s="101" t="s">
        <v>1213</v>
      </c>
      <c r="DW16" s="70">
        <v>2.665</v>
      </c>
      <c r="DX16" s="356">
        <f t="shared" ref="DX16:DX22" si="117">DW16/DW$13*100</f>
        <v>10.079337433902806</v>
      </c>
      <c r="DY16" s="101" t="s">
        <v>1214</v>
      </c>
      <c r="DZ16" s="70">
        <v>2.4220000000000002</v>
      </c>
      <c r="EA16" s="356">
        <f t="shared" ref="EA16:EA22" si="118">DZ16/DZ$13*100</f>
        <v>4.9238650917888149</v>
      </c>
      <c r="EB16" s="101" t="s">
        <v>1164</v>
      </c>
      <c r="EC16" s="70">
        <v>6.2560000000000002</v>
      </c>
      <c r="ED16" s="356">
        <f t="shared" ref="ED16:ED23" si="119">EC16/EC$13*100</f>
        <v>8.0551603370909479</v>
      </c>
      <c r="EE16" s="101" t="s">
        <v>1215</v>
      </c>
      <c r="EF16" s="70">
        <v>0.55000000000000004</v>
      </c>
      <c r="EG16" s="356">
        <f t="shared" ref="EG16:EG26" si="120">EF16/EF$13*100</f>
        <v>1.761048514196965</v>
      </c>
      <c r="EH16" s="101" t="s">
        <v>1210</v>
      </c>
      <c r="EI16" s="70">
        <v>0.76300000000000001</v>
      </c>
      <c r="EJ16" s="356">
        <f t="shared" ref="EJ16:EJ24" si="121">EI16/EI$13*100</f>
        <v>2.7854848130841128</v>
      </c>
      <c r="EK16" s="101" t="s">
        <v>1216</v>
      </c>
      <c r="EL16" s="70">
        <v>26.8</v>
      </c>
      <c r="EM16" s="356">
        <f t="shared" ref="EM16:EM22" si="122">EL16/EL$13*100</f>
        <v>16.624278890887663</v>
      </c>
      <c r="EN16" s="101" t="s">
        <v>1162</v>
      </c>
      <c r="EO16" s="70">
        <v>112.7</v>
      </c>
      <c r="EP16" s="356">
        <f t="shared" si="90"/>
        <v>34.076134611314366</v>
      </c>
      <c r="EQ16" s="101" t="s">
        <v>1162</v>
      </c>
      <c r="ER16" s="70">
        <v>53.4</v>
      </c>
      <c r="ES16" s="356">
        <f>ER16/ER$13*100</f>
        <v>39.273369125542402</v>
      </c>
      <c r="ET16" s="101" t="s">
        <v>1162</v>
      </c>
      <c r="EU16" s="70">
        <v>111.9</v>
      </c>
      <c r="EV16" s="356">
        <f t="shared" si="91"/>
        <v>19.086768894877785</v>
      </c>
      <c r="EW16" s="101" t="s">
        <v>1162</v>
      </c>
      <c r="EX16" s="70">
        <v>58.95</v>
      </c>
      <c r="EY16" s="356">
        <f t="shared" ref="EY16:EY21" si="123">EX16/EX$13*100</f>
        <v>16.986514522821576</v>
      </c>
      <c r="EZ16" s="101" t="s">
        <v>1217</v>
      </c>
      <c r="FA16" s="70">
        <v>4.5449999999999999</v>
      </c>
      <c r="FB16" s="356">
        <f>FA16/FA$13*100</f>
        <v>13.643322426680275</v>
      </c>
      <c r="FC16" s="101" t="s">
        <v>1218</v>
      </c>
      <c r="FD16" s="70">
        <v>6.0709999999999997</v>
      </c>
      <c r="FE16" s="356">
        <f>FD16/FD$13*100</f>
        <v>15.831251532014539</v>
      </c>
      <c r="FF16" s="101" t="s">
        <v>1177</v>
      </c>
      <c r="FG16" s="70">
        <v>227.82738599999999</v>
      </c>
      <c r="FH16" s="356">
        <f t="shared" ref="FH16:FH24" si="124">FG16/FG$13*100</f>
        <v>27.087754137513169</v>
      </c>
      <c r="FI16" s="101" t="s">
        <v>1219</v>
      </c>
      <c r="FJ16" s="70">
        <v>1.029757</v>
      </c>
      <c r="FK16" s="356">
        <f t="shared" si="92"/>
        <v>2.7964244788984289</v>
      </c>
      <c r="FL16" s="101" t="s">
        <v>1174</v>
      </c>
      <c r="FM16" s="70">
        <v>5.9801729999999997</v>
      </c>
      <c r="FN16" s="356">
        <f t="shared" ref="FN16:FN23" si="125">FM16/FM$13*100</f>
        <v>2.8957145826098287</v>
      </c>
      <c r="FO16" s="101" t="s">
        <v>1177</v>
      </c>
      <c r="FP16" s="70">
        <v>9.8363680000000002</v>
      </c>
      <c r="FQ16" s="356">
        <f t="shared" ref="FQ16:FQ28" si="126">FP16/FP$13*100</f>
        <v>15.670079863438993</v>
      </c>
      <c r="FR16" s="101" t="s">
        <v>1220</v>
      </c>
      <c r="FS16" s="70">
        <v>0</v>
      </c>
      <c r="FT16" s="356">
        <f t="shared" ref="FT16:FT24" si="127">FS16/FS$13*100</f>
        <v>0</v>
      </c>
      <c r="FU16" s="101" t="s">
        <v>1177</v>
      </c>
      <c r="FV16" s="70">
        <v>2.6333389999999999</v>
      </c>
      <c r="FW16" s="356">
        <f t="shared" ref="FW16:FW27" si="128">FV16/FV$13*100</f>
        <v>22.269277950942179</v>
      </c>
      <c r="FX16" s="101" t="s">
        <v>1177</v>
      </c>
      <c r="FY16" s="70">
        <v>5.5004749999999998</v>
      </c>
      <c r="FZ16" s="356">
        <f t="shared" ref="FZ16:FZ28" si="129">FY16/FY$13*100</f>
        <v>11.640866103844827</v>
      </c>
      <c r="GA16" s="101" t="s">
        <v>1221</v>
      </c>
      <c r="GB16" s="70">
        <v>10.599363</v>
      </c>
      <c r="GC16" s="356">
        <f t="shared" ref="GC16:GC27" si="130">GB16/GB$13*100</f>
        <v>48.590729156877252</v>
      </c>
      <c r="GD16" s="101" t="s">
        <v>1177</v>
      </c>
      <c r="GE16" s="70">
        <v>14.212521000000001</v>
      </c>
      <c r="GF16" s="356">
        <f t="shared" ref="GF16:GF28" si="131">GE16/GE$13*100</f>
        <v>23.248306298980449</v>
      </c>
      <c r="GG16" s="101" t="s">
        <v>1156</v>
      </c>
      <c r="GH16" s="70">
        <v>259.24</v>
      </c>
      <c r="GI16" s="356">
        <f>GH16/GH$13*100</f>
        <v>31.324689761838599</v>
      </c>
      <c r="GJ16" s="101" t="s">
        <v>1222</v>
      </c>
      <c r="GK16" s="70">
        <v>3.1E-2</v>
      </c>
      <c r="GL16" s="356">
        <f t="shared" ref="GL16:GL23" si="132">GK16/GK$13*100</f>
        <v>2.9229840838802139E-2</v>
      </c>
      <c r="GM16" s="101" t="s">
        <v>1223</v>
      </c>
      <c r="GN16" s="70">
        <v>6.8680000000000003</v>
      </c>
      <c r="GO16" s="356">
        <f t="shared" ref="GO16:GO21" si="133">GN16/GN$13*100</f>
        <v>5.8736498216866648</v>
      </c>
      <c r="GP16" s="101" t="s">
        <v>1224</v>
      </c>
      <c r="GQ16" s="70">
        <v>3.851</v>
      </c>
      <c r="GR16" s="356">
        <f t="shared" ref="GR16:GR21" si="134">GQ16/GQ$13*100</f>
        <v>7.882186790019853</v>
      </c>
      <c r="GS16" s="101" t="s">
        <v>1225</v>
      </c>
      <c r="GT16" s="70">
        <v>12.935252999999999</v>
      </c>
      <c r="GU16" s="356">
        <f>GT16/GT$13*100</f>
        <v>6.2741182623181055</v>
      </c>
      <c r="GV16" s="101" t="s">
        <v>1226</v>
      </c>
      <c r="GW16" s="70">
        <v>33.586189299999994</v>
      </c>
      <c r="GX16" s="356">
        <f>GW16/GW$13*100</f>
        <v>30.095151702508954</v>
      </c>
      <c r="GY16" s="101" t="s">
        <v>1227</v>
      </c>
      <c r="GZ16" s="70">
        <v>513.49979229999997</v>
      </c>
      <c r="HA16" s="356">
        <f>GZ16/GZ$13*100</f>
        <v>45.656601075842438</v>
      </c>
      <c r="HB16" s="101" t="s">
        <v>1228</v>
      </c>
      <c r="HC16" s="70">
        <v>114.62636273999999</v>
      </c>
      <c r="HD16" s="356">
        <f t="shared" ref="HD16:HD29" si="135">HC16/HC$13*100</f>
        <v>10.019518111609626</v>
      </c>
      <c r="HE16" s="94" t="s">
        <v>1229</v>
      </c>
      <c r="HF16" s="70">
        <v>0.4</v>
      </c>
      <c r="HG16" s="356">
        <f>HF16/HF$13*100</f>
        <v>9.238386493626761</v>
      </c>
      <c r="HH16" s="101" t="s">
        <v>1230</v>
      </c>
      <c r="HI16" s="70">
        <v>6.57287</v>
      </c>
      <c r="HJ16" s="356">
        <f t="shared" ref="HJ16:HJ21" si="136">HI16/HI$13*100</f>
        <v>8.6725910092493628</v>
      </c>
      <c r="HK16" s="101" t="s">
        <v>1231</v>
      </c>
      <c r="HL16" s="70">
        <v>1.978</v>
      </c>
      <c r="HM16" s="356">
        <f t="shared" ref="HM16:HM24" si="137">HL16/HL$13*100</f>
        <v>3.1818035582151016</v>
      </c>
      <c r="HN16" s="101" t="s">
        <v>1232</v>
      </c>
      <c r="HO16" s="70">
        <v>3.4990000000000001</v>
      </c>
      <c r="HP16" s="356">
        <f t="shared" ref="HP16:HP27" si="138">HO16/HO$13*100</f>
        <v>3.2947889790768188</v>
      </c>
      <c r="HQ16" s="101" t="s">
        <v>1189</v>
      </c>
      <c r="HR16" s="70">
        <v>3.5369999999999999</v>
      </c>
      <c r="HS16" s="356">
        <f t="shared" si="93"/>
        <v>2.7053280506646677</v>
      </c>
      <c r="HT16" s="101" t="s">
        <v>1189</v>
      </c>
      <c r="HU16" s="70">
        <v>0.747</v>
      </c>
      <c r="HV16" s="356">
        <f t="shared" ref="HV16:HV21" si="139">HU16/HU$13*100</f>
        <v>2.9479084451460142</v>
      </c>
      <c r="HW16" s="101" t="s">
        <v>1233</v>
      </c>
      <c r="HX16" s="70">
        <v>35.174999999999997</v>
      </c>
      <c r="HY16" s="356">
        <f t="shared" si="94"/>
        <v>3.687810462792692</v>
      </c>
      <c r="HZ16" s="101" t="s">
        <v>1234</v>
      </c>
      <c r="IA16" s="70">
        <v>13.641483839999999</v>
      </c>
      <c r="IB16" s="356"/>
      <c r="IC16" s="101" t="s">
        <v>1235</v>
      </c>
      <c r="ID16" s="70">
        <v>23.239864749999999</v>
      </c>
      <c r="IE16" s="356">
        <f t="shared" ref="IE16:IE34" si="140">ID16/ID$13*100</f>
        <v>2.3509566499943597</v>
      </c>
      <c r="IF16" s="101" t="s">
        <v>1236</v>
      </c>
      <c r="IG16" s="70">
        <v>1.087</v>
      </c>
      <c r="IH16" s="356">
        <f>IG16/IG$13*100</f>
        <v>10.009208103130755</v>
      </c>
      <c r="II16" s="101"/>
      <c r="IJ16" s="70"/>
      <c r="IK16" s="356"/>
      <c r="IL16" s="101" t="s">
        <v>1193</v>
      </c>
      <c r="IM16" s="70">
        <v>0.60299999999999998</v>
      </c>
      <c r="IN16" s="356">
        <f>IM16/IM$13*100</f>
        <v>12.990090478242136</v>
      </c>
      <c r="IO16" s="101" t="s">
        <v>1192</v>
      </c>
      <c r="IP16" s="70">
        <v>0.78700000000000003</v>
      </c>
      <c r="IQ16" s="356">
        <f>IP16/IP$13*100</f>
        <v>10.967112597547381</v>
      </c>
    </row>
    <row r="17" spans="1:251" ht="12.75" customHeight="1">
      <c r="A17" s="101"/>
      <c r="B17" s="70"/>
      <c r="C17" s="101" t="s">
        <v>1237</v>
      </c>
      <c r="D17" s="70">
        <v>4.2140000000000004</v>
      </c>
      <c r="E17" s="356">
        <f t="shared" si="95"/>
        <v>4.2255357124951116</v>
      </c>
      <c r="F17" s="101" t="s">
        <v>1232</v>
      </c>
      <c r="G17" s="70">
        <v>2.274</v>
      </c>
      <c r="H17" s="356">
        <f t="shared" si="96"/>
        <v>3.9435349611542727</v>
      </c>
      <c r="I17" s="101" t="s">
        <v>1195</v>
      </c>
      <c r="J17" s="70">
        <v>0.16600000000000001</v>
      </c>
      <c r="K17" s="356">
        <f t="shared" si="97"/>
        <v>4.2994042994042996</v>
      </c>
      <c r="L17" s="101" t="s">
        <v>1139</v>
      </c>
      <c r="M17" s="70">
        <v>7.7590000000000003</v>
      </c>
      <c r="N17" s="356">
        <f t="shared" si="98"/>
        <v>3.4010116683761584</v>
      </c>
      <c r="O17" s="101" t="s">
        <v>1238</v>
      </c>
      <c r="P17" s="70">
        <v>16.364196809999999</v>
      </c>
      <c r="Q17" s="356">
        <f t="shared" si="99"/>
        <v>5.0850860895330028</v>
      </c>
      <c r="R17" s="101" t="s">
        <v>1239</v>
      </c>
      <c r="S17" s="70">
        <v>23.153567719999998</v>
      </c>
      <c r="T17" s="356">
        <f t="shared" si="100"/>
        <v>17.742970366300355</v>
      </c>
      <c r="U17" s="101" t="s">
        <v>1240</v>
      </c>
      <c r="V17" s="70">
        <v>10.700447650000001</v>
      </c>
      <c r="W17" s="356">
        <f t="shared" si="101"/>
        <v>7.5866961972526239</v>
      </c>
      <c r="X17" s="101" t="s">
        <v>1241</v>
      </c>
      <c r="Y17" s="70">
        <v>160.791</v>
      </c>
      <c r="Z17" s="356">
        <f t="shared" si="102"/>
        <v>10.439286115426791</v>
      </c>
      <c r="AA17" s="101" t="s">
        <v>1241</v>
      </c>
      <c r="AB17" s="70">
        <v>135.679</v>
      </c>
      <c r="AC17" s="356">
        <f t="shared" si="103"/>
        <v>13.286179842617146</v>
      </c>
      <c r="AD17" s="101" t="s">
        <v>1241</v>
      </c>
      <c r="AE17" s="70">
        <v>96.418999999999997</v>
      </c>
      <c r="AF17" s="356">
        <f t="shared" si="104"/>
        <v>15.9285734345909</v>
      </c>
      <c r="AG17" s="101" t="s">
        <v>1241</v>
      </c>
      <c r="AH17" s="70">
        <v>51.686999999999998</v>
      </c>
      <c r="AI17" s="356">
        <f t="shared" si="105"/>
        <v>20.477479012238074</v>
      </c>
      <c r="AJ17" s="101" t="s">
        <v>1241</v>
      </c>
      <c r="AK17" s="70">
        <v>23.286999999999999</v>
      </c>
      <c r="AL17" s="356">
        <f t="shared" si="106"/>
        <v>24.366432981061003</v>
      </c>
      <c r="AM17" s="101" t="s">
        <v>1242</v>
      </c>
      <c r="AN17" s="70">
        <v>3.9259935499999998</v>
      </c>
      <c r="AO17" s="356">
        <f t="shared" si="107"/>
        <v>2.8253177405227468</v>
      </c>
      <c r="AP17" s="101"/>
      <c r="AQ17" s="70"/>
      <c r="AR17" s="356"/>
      <c r="AS17" s="101" t="s">
        <v>1243</v>
      </c>
      <c r="AT17" s="70">
        <v>1236.7</v>
      </c>
      <c r="AU17" s="356">
        <f>AT17/AT$13*100</f>
        <v>30.139156288840692</v>
      </c>
      <c r="AV17" s="101" t="s">
        <v>1244</v>
      </c>
      <c r="AW17" s="70">
        <v>54.3</v>
      </c>
      <c r="AX17" s="356">
        <f t="shared" si="108"/>
        <v>19.919295671313279</v>
      </c>
      <c r="AY17" s="101"/>
      <c r="AZ17" s="70"/>
      <c r="BA17" s="356"/>
      <c r="BB17" s="101" t="s">
        <v>1244</v>
      </c>
      <c r="BC17" s="70">
        <v>313.60000000000002</v>
      </c>
      <c r="BD17" s="356">
        <f>BC17/BC$13*100</f>
        <v>34.131475838049639</v>
      </c>
      <c r="BE17" s="101" t="s">
        <v>1245</v>
      </c>
      <c r="BF17" s="70">
        <v>0</v>
      </c>
      <c r="BG17" s="356">
        <f t="shared" si="109"/>
        <v>0</v>
      </c>
      <c r="BH17" s="101" t="s">
        <v>1245</v>
      </c>
      <c r="BI17" s="70">
        <v>0.02</v>
      </c>
      <c r="BJ17" s="356">
        <f t="shared" si="83"/>
        <v>3.5087719298245612</v>
      </c>
      <c r="BK17" s="101"/>
      <c r="BL17" s="70"/>
      <c r="BM17" s="356"/>
      <c r="BN17" s="101"/>
      <c r="BO17" s="70"/>
      <c r="BP17" s="356"/>
      <c r="BQ17" s="101"/>
      <c r="BR17" s="70"/>
      <c r="BS17" s="356"/>
      <c r="BT17" s="101" t="s">
        <v>1246</v>
      </c>
      <c r="BU17" s="70">
        <v>0</v>
      </c>
      <c r="BV17" s="356">
        <f t="shared" si="84"/>
        <v>0</v>
      </c>
      <c r="BW17" s="101" t="s">
        <v>1246</v>
      </c>
      <c r="BX17" s="70">
        <v>1.188445711439521</v>
      </c>
      <c r="BY17" s="356">
        <f t="shared" si="85"/>
        <v>3.5366760394793486</v>
      </c>
      <c r="BZ17" s="101" t="s">
        <v>1246</v>
      </c>
      <c r="CA17" s="70">
        <v>6.7088535747425073</v>
      </c>
      <c r="CB17" s="356">
        <f t="shared" si="86"/>
        <v>14.268956040325302</v>
      </c>
      <c r="CC17" s="101" t="s">
        <v>1246</v>
      </c>
      <c r="CD17" s="70">
        <v>6.7450476992436323</v>
      </c>
      <c r="CE17" s="356">
        <f t="shared" si="87"/>
        <v>8.9099152874364478</v>
      </c>
      <c r="CF17" s="101" t="s">
        <v>1246</v>
      </c>
      <c r="CG17" s="70">
        <v>0</v>
      </c>
      <c r="CH17" s="356">
        <f t="shared" si="88"/>
        <v>0</v>
      </c>
      <c r="CI17" s="101" t="s">
        <v>1247</v>
      </c>
      <c r="CJ17" s="70">
        <v>787.05358699999999</v>
      </c>
      <c r="CK17" s="356">
        <f>CJ17/CJ$13*100</f>
        <v>17.213880142889046</v>
      </c>
      <c r="CL17" s="101"/>
      <c r="CM17" s="70"/>
      <c r="CN17" s="356"/>
      <c r="CO17" s="101" t="s">
        <v>1248</v>
      </c>
      <c r="CP17" s="70">
        <v>25</v>
      </c>
      <c r="CQ17" s="356">
        <f>CP17/CP$13*100</f>
        <v>65.789473684210535</v>
      </c>
      <c r="CR17" s="101" t="s">
        <v>1249</v>
      </c>
      <c r="CS17" s="70">
        <v>11.161475710000001</v>
      </c>
      <c r="CT17" s="356">
        <f t="shared" si="110"/>
        <v>1.6562302710297925</v>
      </c>
      <c r="CU17" s="101" t="s">
        <v>1209</v>
      </c>
      <c r="CV17" s="70">
        <v>0.85683624000000003</v>
      </c>
      <c r="CW17" s="356">
        <f t="shared" si="111"/>
        <v>0.10586730652421997</v>
      </c>
      <c r="CX17" s="101" t="s">
        <v>1158</v>
      </c>
      <c r="CY17" s="70">
        <v>0.34461813000000002</v>
      </c>
      <c r="CZ17" s="356">
        <f t="shared" si="112"/>
        <v>0.12173580394925149</v>
      </c>
      <c r="DA17" s="101" t="s">
        <v>1249</v>
      </c>
      <c r="DB17" s="70">
        <v>6.4065921100000001</v>
      </c>
      <c r="DC17" s="356">
        <f t="shared" si="113"/>
        <v>1.1986659105748099</v>
      </c>
      <c r="DD17" s="101" t="s">
        <v>1250</v>
      </c>
      <c r="DE17" s="70">
        <v>4.6070000000000002</v>
      </c>
      <c r="DF17" s="356">
        <f t="shared" si="89"/>
        <v>9.7933761319671788</v>
      </c>
      <c r="DG17" s="101" t="s">
        <v>1251</v>
      </c>
      <c r="DH17" s="70">
        <v>10.602543000000001</v>
      </c>
      <c r="DI17" s="356">
        <f>DH17/DH$13*100</f>
        <v>18.47081922912059</v>
      </c>
      <c r="DJ17" s="101" t="s">
        <v>1252</v>
      </c>
      <c r="DK17" s="70">
        <v>24</v>
      </c>
      <c r="DL17" s="356">
        <f t="shared" si="114"/>
        <v>10.719071013845467</v>
      </c>
      <c r="DM17" s="101"/>
      <c r="DN17" s="70"/>
      <c r="DO17" s="356"/>
      <c r="DP17" s="101" t="s">
        <v>1253</v>
      </c>
      <c r="DQ17" s="70">
        <v>31.3</v>
      </c>
      <c r="DR17" s="356">
        <f t="shared" si="115"/>
        <v>20.390879478827362</v>
      </c>
      <c r="DS17" s="101" t="s">
        <v>1253</v>
      </c>
      <c r="DT17" s="70">
        <v>229.3</v>
      </c>
      <c r="DU17" s="356">
        <f t="shared" si="116"/>
        <v>18.230243281920814</v>
      </c>
      <c r="DV17" s="101" t="s">
        <v>1165</v>
      </c>
      <c r="DW17" s="70">
        <v>3.2589999999999999</v>
      </c>
      <c r="DX17" s="356">
        <f t="shared" si="117"/>
        <v>12.325913957631988</v>
      </c>
      <c r="DY17" s="101" t="s">
        <v>1237</v>
      </c>
      <c r="DZ17" s="70">
        <v>2.4319999999999999</v>
      </c>
      <c r="EA17" s="356">
        <f t="shared" si="118"/>
        <v>4.9441948403098257</v>
      </c>
      <c r="EB17" s="101" t="s">
        <v>1165</v>
      </c>
      <c r="EC17" s="70">
        <v>7.6513999999999998</v>
      </c>
      <c r="ED17" s="356">
        <f t="shared" si="119"/>
        <v>9.8518628202074296</v>
      </c>
      <c r="EE17" s="101" t="s">
        <v>1210</v>
      </c>
      <c r="EF17" s="70">
        <v>0.67300000000000004</v>
      </c>
      <c r="EG17" s="356">
        <f t="shared" si="120"/>
        <v>2.1548830000991956</v>
      </c>
      <c r="EH17" s="101" t="s">
        <v>1250</v>
      </c>
      <c r="EI17" s="70">
        <v>0.83</v>
      </c>
      <c r="EJ17" s="356">
        <f t="shared" si="121"/>
        <v>3.0300817757009346</v>
      </c>
      <c r="EK17" s="101" t="s">
        <v>1212</v>
      </c>
      <c r="EL17" s="70">
        <v>26.8</v>
      </c>
      <c r="EM17" s="356">
        <f t="shared" si="122"/>
        <v>16.624278890887663</v>
      </c>
      <c r="EN17" s="101" t="s">
        <v>1254</v>
      </c>
      <c r="EO17" s="70">
        <v>25.1</v>
      </c>
      <c r="EP17" s="356">
        <f t="shared" si="90"/>
        <v>7.5892722160070161</v>
      </c>
      <c r="EQ17" s="101" t="s">
        <v>1255</v>
      </c>
      <c r="ER17" s="70">
        <v>24.74</v>
      </c>
      <c r="ES17" s="356">
        <f>ER17/ER$13*100</f>
        <v>18.195190115466648</v>
      </c>
      <c r="ET17" s="101" t="s">
        <v>1216</v>
      </c>
      <c r="EU17" s="70">
        <v>88.4</v>
      </c>
      <c r="EV17" s="356">
        <f t="shared" si="91"/>
        <v>15.078376857079503</v>
      </c>
      <c r="EW17" s="101" t="s">
        <v>1255</v>
      </c>
      <c r="EX17" s="70">
        <v>51.39</v>
      </c>
      <c r="EY17" s="356">
        <f t="shared" si="123"/>
        <v>14.808091286307054</v>
      </c>
      <c r="EZ17" s="101" t="s">
        <v>1256</v>
      </c>
      <c r="FA17" s="70">
        <v>4.66</v>
      </c>
      <c r="FB17" s="356">
        <f>FA17/FA$13*100</f>
        <v>13.98853300513313</v>
      </c>
      <c r="FC17" s="101" t="s">
        <v>1257</v>
      </c>
      <c r="FD17" s="70">
        <v>6.1120000000000001</v>
      </c>
      <c r="FE17" s="356">
        <f>FD17/FD$13*100</f>
        <v>15.938166589305366</v>
      </c>
      <c r="FF17" s="101" t="s">
        <v>1221</v>
      </c>
      <c r="FG17" s="70">
        <v>268.46032500000001</v>
      </c>
      <c r="FH17" s="356">
        <f t="shared" si="124"/>
        <v>31.91884613589378</v>
      </c>
      <c r="FI17" s="101" t="s">
        <v>1221</v>
      </c>
      <c r="FJ17" s="70">
        <v>2.1792180000000001</v>
      </c>
      <c r="FK17" s="356">
        <f t="shared" si="92"/>
        <v>5.9179190430908228</v>
      </c>
      <c r="FL17" s="101" t="s">
        <v>1258</v>
      </c>
      <c r="FM17" s="70">
        <v>6.2762950000000002</v>
      </c>
      <c r="FN17" s="356">
        <f t="shared" si="125"/>
        <v>3.0391025403882392</v>
      </c>
      <c r="FO17" s="101" t="s">
        <v>1221</v>
      </c>
      <c r="FP17" s="70">
        <v>16.830062000000002</v>
      </c>
      <c r="FQ17" s="356">
        <f t="shared" si="126"/>
        <v>26.811564557835759</v>
      </c>
      <c r="FR17" s="101" t="s">
        <v>1174</v>
      </c>
      <c r="FS17" s="70">
        <v>0.14854400000000001</v>
      </c>
      <c r="FT17" s="356">
        <f t="shared" si="127"/>
        <v>2.535288528512353</v>
      </c>
      <c r="FU17" s="101" t="s">
        <v>1221</v>
      </c>
      <c r="FV17" s="70">
        <v>1.904536</v>
      </c>
      <c r="FW17" s="356">
        <f t="shared" si="128"/>
        <v>16.1060317534414</v>
      </c>
      <c r="FX17" s="101" t="s">
        <v>1221</v>
      </c>
      <c r="FY17" s="70">
        <v>18.020658000000001</v>
      </c>
      <c r="FZ17" s="356">
        <f t="shared" si="129"/>
        <v>38.137809349407121</v>
      </c>
      <c r="GA17" s="101" t="s">
        <v>1259</v>
      </c>
      <c r="GB17" s="70">
        <v>0</v>
      </c>
      <c r="GC17" s="356">
        <f t="shared" si="130"/>
        <v>0</v>
      </c>
      <c r="GD17" s="101" t="s">
        <v>1221</v>
      </c>
      <c r="GE17" s="70">
        <v>23.630665</v>
      </c>
      <c r="GF17" s="356">
        <f t="shared" si="131"/>
        <v>38.654151361929159</v>
      </c>
      <c r="GG17" s="101" t="s">
        <v>1260</v>
      </c>
      <c r="GH17" s="70">
        <v>161.22</v>
      </c>
      <c r="GI17" s="356">
        <f>GH17/GH$13*100</f>
        <v>19.480660713638397</v>
      </c>
      <c r="GJ17" s="101" t="s">
        <v>1250</v>
      </c>
      <c r="GK17" s="70">
        <v>11.956</v>
      </c>
      <c r="GL17" s="356">
        <f t="shared" si="132"/>
        <v>11.273289582861883</v>
      </c>
      <c r="GM17" s="101" t="s">
        <v>1217</v>
      </c>
      <c r="GN17" s="70">
        <v>7.9630000000000001</v>
      </c>
      <c r="GO17" s="356">
        <f t="shared" si="133"/>
        <v>6.8101155401996083</v>
      </c>
      <c r="GP17" s="101" t="s">
        <v>1261</v>
      </c>
      <c r="GQ17" s="70">
        <v>7.07</v>
      </c>
      <c r="GR17" s="356">
        <f t="shared" si="134"/>
        <v>14.470802546206274</v>
      </c>
      <c r="GS17" s="101" t="s">
        <v>1262</v>
      </c>
      <c r="GT17" s="70">
        <v>19.659718000000002</v>
      </c>
      <c r="GU17" s="356">
        <f>GT17/GT$13*100</f>
        <v>9.5357544020069813</v>
      </c>
      <c r="GV17" s="101" t="s">
        <v>1263</v>
      </c>
      <c r="GW17" s="70">
        <v>43.9081677</v>
      </c>
      <c r="GX17" s="356">
        <f>GW17/GW$13*100</f>
        <v>39.344236290322577</v>
      </c>
      <c r="GY17" s="101" t="s">
        <v>1264</v>
      </c>
      <c r="GZ17" s="70">
        <v>218.08755565999999</v>
      </c>
      <c r="HA17" s="356">
        <f>GZ17/GZ$13*100</f>
        <v>19.390731364808392</v>
      </c>
      <c r="HB17" s="101" t="s">
        <v>1265</v>
      </c>
      <c r="HC17" s="70">
        <v>36.903672569999998</v>
      </c>
      <c r="HD17" s="356">
        <f t="shared" si="135"/>
        <v>3.2257589516185181</v>
      </c>
      <c r="HE17" s="94" t="s">
        <v>1266</v>
      </c>
      <c r="HF17" s="70">
        <v>1.895095</v>
      </c>
      <c r="HG17" s="356">
        <f>HF17/HF$13*100</f>
        <v>43.769050130349015</v>
      </c>
      <c r="HH17" s="101" t="s">
        <v>1217</v>
      </c>
      <c r="HI17" s="70">
        <v>6.6909999999999998</v>
      </c>
      <c r="HJ17" s="356">
        <f t="shared" si="136"/>
        <v>8.8284579556399994</v>
      </c>
      <c r="HK17" s="101" t="s">
        <v>1267</v>
      </c>
      <c r="HL17" s="70">
        <v>3.657</v>
      </c>
      <c r="HM17" s="356">
        <f t="shared" si="137"/>
        <v>5.8826368111186182</v>
      </c>
      <c r="HN17" s="101" t="s">
        <v>1268</v>
      </c>
      <c r="HO17" s="70">
        <v>3.516</v>
      </c>
      <c r="HP17" s="356">
        <f t="shared" si="138"/>
        <v>3.3107968134993131</v>
      </c>
      <c r="HQ17" s="101" t="s">
        <v>1195</v>
      </c>
      <c r="HR17" s="70">
        <v>8.8070000000000004</v>
      </c>
      <c r="HS17" s="356">
        <f t="shared" si="93"/>
        <v>6.7361674136849681</v>
      </c>
      <c r="HT17" s="101" t="s">
        <v>1269</v>
      </c>
      <c r="HU17" s="70">
        <v>1.155</v>
      </c>
      <c r="HV17" s="356">
        <f t="shared" si="139"/>
        <v>4.5580110497237571</v>
      </c>
      <c r="HW17" s="101" t="s">
        <v>1195</v>
      </c>
      <c r="HX17" s="70">
        <v>68.725999999999999</v>
      </c>
      <c r="HY17" s="356">
        <f t="shared" si="94"/>
        <v>7.2053578355619212</v>
      </c>
      <c r="HZ17" s="101" t="s">
        <v>1270</v>
      </c>
      <c r="IA17" s="70">
        <v>17.491174449999999</v>
      </c>
      <c r="IB17" s="356"/>
      <c r="IC17" s="101" t="s">
        <v>1271</v>
      </c>
      <c r="ID17" s="70">
        <v>23.805576420000001</v>
      </c>
      <c r="IE17" s="356">
        <f t="shared" si="140"/>
        <v>2.4081843329810222</v>
      </c>
      <c r="IF17" s="101" t="s">
        <v>1272</v>
      </c>
      <c r="IG17" s="70">
        <v>1.2150000000000001</v>
      </c>
      <c r="IH17" s="356">
        <f>IG17/IG$13*100</f>
        <v>11.187845303867405</v>
      </c>
      <c r="II17" s="101"/>
      <c r="IJ17" s="70"/>
      <c r="IK17" s="356"/>
      <c r="IL17" s="101"/>
      <c r="IM17" s="70"/>
      <c r="IN17" s="356"/>
      <c r="IO17" s="101"/>
      <c r="IP17" s="70"/>
      <c r="IQ17" s="356"/>
    </row>
    <row r="18" spans="1:251" ht="12.75" customHeight="1">
      <c r="A18" s="101"/>
      <c r="B18" s="70"/>
      <c r="C18" s="101" t="s">
        <v>1217</v>
      </c>
      <c r="D18" s="70">
        <v>4.7779999999999996</v>
      </c>
      <c r="E18" s="356">
        <f t="shared" si="95"/>
        <v>4.7910796474375035</v>
      </c>
      <c r="F18" s="101" t="s">
        <v>1164</v>
      </c>
      <c r="G18" s="70">
        <v>2.3050000000000002</v>
      </c>
      <c r="H18" s="356">
        <f t="shared" si="96"/>
        <v>3.9972946725860159</v>
      </c>
      <c r="I18" s="101" t="s">
        <v>1139</v>
      </c>
      <c r="J18" s="70">
        <v>0.16800000000000001</v>
      </c>
      <c r="K18" s="356">
        <f t="shared" si="97"/>
        <v>4.351204351204351</v>
      </c>
      <c r="L18" s="101" t="s">
        <v>1140</v>
      </c>
      <c r="M18" s="70">
        <v>11.109</v>
      </c>
      <c r="N18" s="356">
        <f t="shared" si="98"/>
        <v>4.8694211398364144</v>
      </c>
      <c r="O18" s="101" t="s">
        <v>1273</v>
      </c>
      <c r="P18" s="70">
        <v>54.184885000000001</v>
      </c>
      <c r="Q18" s="356">
        <f t="shared" si="99"/>
        <v>16.837661400409758</v>
      </c>
      <c r="R18" s="101" t="s">
        <v>1274</v>
      </c>
      <c r="S18" s="70">
        <v>10.21083868</v>
      </c>
      <c r="T18" s="356">
        <f t="shared" si="100"/>
        <v>7.8247382997402459</v>
      </c>
      <c r="U18" s="101" t="s">
        <v>1275</v>
      </c>
      <c r="V18" s="70">
        <v>10.33643638</v>
      </c>
      <c r="W18" s="356">
        <f t="shared" si="101"/>
        <v>7.3286095257229427</v>
      </c>
      <c r="X18" s="101" t="s">
        <v>1276</v>
      </c>
      <c r="Y18" s="70">
        <v>56.258000000000003</v>
      </c>
      <c r="Z18" s="356">
        <f t="shared" si="102"/>
        <v>3.6525263123040497</v>
      </c>
      <c r="AA18" s="101" t="s">
        <v>1276</v>
      </c>
      <c r="AB18" s="70">
        <v>46.771999999999998</v>
      </c>
      <c r="AC18" s="356">
        <f t="shared" si="103"/>
        <v>4.5800839009639605</v>
      </c>
      <c r="AD18" s="101" t="s">
        <v>1276</v>
      </c>
      <c r="AE18" s="70">
        <v>33.058999999999997</v>
      </c>
      <c r="AF18" s="356">
        <f t="shared" si="104"/>
        <v>5.4613998192694444</v>
      </c>
      <c r="AG18" s="101" t="s">
        <v>1276</v>
      </c>
      <c r="AH18" s="70">
        <v>10.864000000000001</v>
      </c>
      <c r="AI18" s="356">
        <f t="shared" si="105"/>
        <v>4.3041254471908692</v>
      </c>
      <c r="AJ18" s="101" t="s">
        <v>1276</v>
      </c>
      <c r="AK18" s="70">
        <v>2.8380000000000001</v>
      </c>
      <c r="AL18" s="356">
        <f t="shared" si="106"/>
        <v>2.9695511143664333</v>
      </c>
      <c r="AM18" s="101" t="s">
        <v>1277</v>
      </c>
      <c r="AN18" s="70">
        <v>14.45691386</v>
      </c>
      <c r="AO18" s="356">
        <f t="shared" si="107"/>
        <v>10.403831458629671</v>
      </c>
      <c r="AP18" s="101"/>
      <c r="AQ18" s="70"/>
      <c r="AR18" s="356"/>
      <c r="AS18" s="101" t="s">
        <v>1278</v>
      </c>
      <c r="AT18" s="70">
        <v>224.6</v>
      </c>
      <c r="AU18" s="356">
        <f>AT18/AT$13*100</f>
        <v>5.4736431652572319</v>
      </c>
      <c r="AV18" s="101" t="s">
        <v>1279</v>
      </c>
      <c r="AW18" s="70">
        <v>15.1</v>
      </c>
      <c r="AX18" s="356">
        <f t="shared" si="108"/>
        <v>5.5392516507703586</v>
      </c>
      <c r="AY18" s="101"/>
      <c r="AZ18" s="70"/>
      <c r="BA18" s="356"/>
      <c r="BB18" s="101" t="s">
        <v>1279</v>
      </c>
      <c r="BC18" s="70">
        <v>43.5</v>
      </c>
      <c r="BD18" s="356">
        <f>BC18/BC$13*100</f>
        <v>4.734436221158032</v>
      </c>
      <c r="BE18" s="101" t="s">
        <v>1279</v>
      </c>
      <c r="BF18" s="70">
        <v>0.34</v>
      </c>
      <c r="BG18" s="356">
        <f t="shared" si="109"/>
        <v>8.9473684210526336</v>
      </c>
      <c r="BH18" s="101" t="s">
        <v>1279</v>
      </c>
      <c r="BI18" s="70">
        <v>0.08</v>
      </c>
      <c r="BJ18" s="356">
        <f t="shared" si="83"/>
        <v>14.035087719298245</v>
      </c>
      <c r="BK18" s="101"/>
      <c r="BL18" s="70"/>
      <c r="BM18" s="356"/>
      <c r="BN18" s="101"/>
      <c r="BO18" s="70"/>
      <c r="BP18" s="356"/>
      <c r="BQ18" s="101"/>
      <c r="BR18" s="70"/>
      <c r="BS18" s="356"/>
      <c r="BT18" s="101" t="s">
        <v>1280</v>
      </c>
      <c r="BU18" s="70">
        <v>0</v>
      </c>
      <c r="BV18" s="356">
        <f t="shared" si="84"/>
        <v>0</v>
      </c>
      <c r="BW18" s="101" t="s">
        <v>1280</v>
      </c>
      <c r="BX18" s="70">
        <v>0</v>
      </c>
      <c r="BY18" s="356">
        <f t="shared" si="85"/>
        <v>0</v>
      </c>
      <c r="BZ18" s="101" t="s">
        <v>1280</v>
      </c>
      <c r="CA18" s="70">
        <v>4.7273789238057997</v>
      </c>
      <c r="CB18" s="356">
        <f t="shared" si="86"/>
        <v>10.054588507297129</v>
      </c>
      <c r="CC18" s="101" t="s">
        <v>1280</v>
      </c>
      <c r="CD18" s="70">
        <v>3.8121167303652381</v>
      </c>
      <c r="CE18" s="356">
        <f t="shared" si="87"/>
        <v>5.0356407616186729</v>
      </c>
      <c r="CF18" s="101" t="s">
        <v>1280</v>
      </c>
      <c r="CG18" s="70">
        <v>0</v>
      </c>
      <c r="CH18" s="356">
        <f t="shared" si="88"/>
        <v>0</v>
      </c>
      <c r="CI18" s="101" t="s">
        <v>1281</v>
      </c>
      <c r="CJ18" s="70">
        <v>899.45831299999998</v>
      </c>
      <c r="CK18" s="356">
        <f>CJ18/CJ$13*100</f>
        <v>19.672316916214218</v>
      </c>
      <c r="CL18" s="101"/>
      <c r="CM18" s="70"/>
      <c r="CN18" s="356"/>
      <c r="CO18" s="101"/>
      <c r="CP18" s="70"/>
      <c r="CQ18" s="356"/>
      <c r="CR18" s="101" t="s">
        <v>1282</v>
      </c>
      <c r="CS18" s="70">
        <v>14.26852169</v>
      </c>
      <c r="CT18" s="356">
        <f t="shared" si="110"/>
        <v>2.1172789476798646</v>
      </c>
      <c r="CU18" s="101" t="s">
        <v>1249</v>
      </c>
      <c r="CV18" s="70">
        <v>11.815091039999999</v>
      </c>
      <c r="CW18" s="356">
        <f t="shared" si="111"/>
        <v>1.4598260511754786</v>
      </c>
      <c r="CX18" s="101" t="s">
        <v>1282</v>
      </c>
      <c r="CY18" s="70">
        <v>3.1245259000000001</v>
      </c>
      <c r="CZ18" s="356">
        <f t="shared" si="112"/>
        <v>1.1037337832364147</v>
      </c>
      <c r="DA18" s="101" t="s">
        <v>1283</v>
      </c>
      <c r="DB18" s="70">
        <v>15.671843920000001</v>
      </c>
      <c r="DC18" s="356">
        <f t="shared" si="113"/>
        <v>2.932183716430341</v>
      </c>
      <c r="DD18" s="101" t="s">
        <v>1284</v>
      </c>
      <c r="DE18" s="70">
        <v>10.096</v>
      </c>
      <c r="DF18" s="356">
        <f t="shared" si="89"/>
        <v>21.461672547935887</v>
      </c>
      <c r="DG18" s="101" t="s">
        <v>1285</v>
      </c>
      <c r="DH18" s="70">
        <v>11.029404</v>
      </c>
      <c r="DI18" s="356">
        <f>DH18/DH$13*100</f>
        <v>19.214458973563186</v>
      </c>
      <c r="DJ18" s="101" t="s">
        <v>1286</v>
      </c>
      <c r="DK18" s="70">
        <v>17.2</v>
      </c>
      <c r="DL18" s="356">
        <f t="shared" si="114"/>
        <v>7.6820008932559176</v>
      </c>
      <c r="DM18" s="101"/>
      <c r="DN18" s="70"/>
      <c r="DO18" s="356"/>
      <c r="DP18" s="101" t="s">
        <v>1287</v>
      </c>
      <c r="DQ18" s="70">
        <v>12.9</v>
      </c>
      <c r="DR18" s="356">
        <f t="shared" si="115"/>
        <v>8.4039087947882738</v>
      </c>
      <c r="DS18" s="101" t="s">
        <v>1287</v>
      </c>
      <c r="DT18" s="70">
        <v>109.4</v>
      </c>
      <c r="DU18" s="356">
        <f t="shared" si="116"/>
        <v>8.6977261885832391</v>
      </c>
      <c r="DV18" s="101" t="s">
        <v>1214</v>
      </c>
      <c r="DW18" s="70">
        <v>3.2919999999999998</v>
      </c>
      <c r="DX18" s="356">
        <f t="shared" si="117"/>
        <v>12.450723764505831</v>
      </c>
      <c r="DY18" s="101" t="s">
        <v>1217</v>
      </c>
      <c r="DZ18" s="70">
        <v>3.3719999999999999</v>
      </c>
      <c r="EA18" s="356">
        <f t="shared" si="118"/>
        <v>6.8551912012848399</v>
      </c>
      <c r="EB18" s="101" t="s">
        <v>1261</v>
      </c>
      <c r="EC18" s="70">
        <v>7.7039999999999997</v>
      </c>
      <c r="ED18" s="356">
        <f t="shared" si="119"/>
        <v>9.9195900314815635</v>
      </c>
      <c r="EE18" s="101" t="s">
        <v>1250</v>
      </c>
      <c r="EF18" s="70">
        <v>0.73287999999999998</v>
      </c>
      <c r="EG18" s="356">
        <f t="shared" si="120"/>
        <v>2.3466131546994027</v>
      </c>
      <c r="EH18" s="101" t="s">
        <v>1215</v>
      </c>
      <c r="EI18" s="70">
        <v>1.651807</v>
      </c>
      <c r="EJ18" s="356">
        <f t="shared" si="121"/>
        <v>6.0302533586448614</v>
      </c>
      <c r="EK18" s="101" t="s">
        <v>1288</v>
      </c>
      <c r="EL18" s="70">
        <v>24.1</v>
      </c>
      <c r="EM18" s="356">
        <f t="shared" si="122"/>
        <v>14.949444823522118</v>
      </c>
      <c r="EN18" s="101" t="s">
        <v>1216</v>
      </c>
      <c r="EO18" s="70">
        <v>24.1</v>
      </c>
      <c r="EP18" s="356">
        <f t="shared" si="90"/>
        <v>7.286910773138211</v>
      </c>
      <c r="EQ18" s="101"/>
      <c r="ER18" s="70"/>
      <c r="ES18" s="356"/>
      <c r="ET18" s="101" t="s">
        <v>1169</v>
      </c>
      <c r="EU18" s="70">
        <v>87.65</v>
      </c>
      <c r="EV18" s="356">
        <f t="shared" si="91"/>
        <v>14.950449451617857</v>
      </c>
      <c r="EW18" s="101" t="s">
        <v>1289</v>
      </c>
      <c r="EX18" s="70">
        <v>43.58</v>
      </c>
      <c r="EY18" s="356">
        <f t="shared" si="123"/>
        <v>12.557630244352236</v>
      </c>
      <c r="EZ18" s="101" t="s">
        <v>1290</v>
      </c>
      <c r="FA18" s="70">
        <v>4.7</v>
      </c>
      <c r="FB18" s="356">
        <f>FA18/FA$13*100</f>
        <v>14.108606249812386</v>
      </c>
      <c r="FC18" s="101" t="s">
        <v>1291</v>
      </c>
      <c r="FD18" s="70">
        <v>20.504999999999999</v>
      </c>
      <c r="FE18" s="356">
        <f>FD18/FD$13*100</f>
        <v>53.470567067033137</v>
      </c>
      <c r="FF18" s="101" t="s">
        <v>1259</v>
      </c>
      <c r="FG18" s="70">
        <v>104.951893</v>
      </c>
      <c r="FH18" s="356">
        <f t="shared" si="124"/>
        <v>12.478355318752547</v>
      </c>
      <c r="FI18" s="101" t="s">
        <v>1173</v>
      </c>
      <c r="FJ18" s="70">
        <v>2.7559170000000002</v>
      </c>
      <c r="FK18" s="356">
        <f t="shared" si="92"/>
        <v>7.4840120150795979</v>
      </c>
      <c r="FL18" s="101" t="s">
        <v>1219</v>
      </c>
      <c r="FM18" s="70">
        <v>8.3865580000000008</v>
      </c>
      <c r="FN18" s="356">
        <f t="shared" si="125"/>
        <v>4.0609324008691932</v>
      </c>
      <c r="FO18" s="101" t="s">
        <v>1259</v>
      </c>
      <c r="FP18" s="70">
        <v>3.331124</v>
      </c>
      <c r="FQ18" s="356">
        <f t="shared" si="126"/>
        <v>5.3067330456748207</v>
      </c>
      <c r="FR18" s="101" t="s">
        <v>1219</v>
      </c>
      <c r="FS18" s="70">
        <v>0.16214300000000001</v>
      </c>
      <c r="FT18" s="356">
        <f t="shared" si="127"/>
        <v>2.7673907251627696</v>
      </c>
      <c r="FU18" s="101" t="s">
        <v>1259</v>
      </c>
      <c r="FV18" s="70">
        <v>1.199174</v>
      </c>
      <c r="FW18" s="356">
        <f t="shared" si="128"/>
        <v>10.141018348774365</v>
      </c>
      <c r="FX18" s="101" t="s">
        <v>1259</v>
      </c>
      <c r="FY18" s="70">
        <v>1.393173</v>
      </c>
      <c r="FZ18" s="356">
        <f t="shared" si="129"/>
        <v>2.9484254273479675</v>
      </c>
      <c r="GA18" s="101" t="s">
        <v>1292</v>
      </c>
      <c r="GB18" s="70">
        <v>1.4422379999999999</v>
      </c>
      <c r="GC18" s="356">
        <f t="shared" si="130"/>
        <v>6.6116611005544712</v>
      </c>
      <c r="GD18" s="101" t="s">
        <v>1259</v>
      </c>
      <c r="GE18" s="70">
        <v>3.2173310000000002</v>
      </c>
      <c r="GF18" s="356">
        <f t="shared" si="131"/>
        <v>5.2627888151021951</v>
      </c>
      <c r="GG18" s="101"/>
      <c r="GH18" s="70"/>
      <c r="GI18" s="356"/>
      <c r="GJ18" s="101" t="s">
        <v>1236</v>
      </c>
      <c r="GK18" s="70">
        <v>12.736000000000001</v>
      </c>
      <c r="GL18" s="356">
        <f t="shared" si="132"/>
        <v>12.008750094289807</v>
      </c>
      <c r="GM18" s="101" t="s">
        <v>1237</v>
      </c>
      <c r="GN18" s="70">
        <v>12.763</v>
      </c>
      <c r="GO18" s="356">
        <f t="shared" si="133"/>
        <v>10.91517074463991</v>
      </c>
      <c r="GP18" s="101" t="s">
        <v>1218</v>
      </c>
      <c r="GQ18" s="70">
        <v>8.4079999999999995</v>
      </c>
      <c r="GR18" s="356">
        <f t="shared" si="134"/>
        <v>17.209407045049836</v>
      </c>
      <c r="GS18" s="101" t="s">
        <v>1285</v>
      </c>
      <c r="GT18" s="70">
        <v>20.364041</v>
      </c>
      <c r="GU18" s="356">
        <f>GT18/GT$13*100</f>
        <v>9.8773794012915452</v>
      </c>
      <c r="GV18" s="101"/>
      <c r="GW18" s="70"/>
      <c r="GX18" s="356"/>
      <c r="GY18" s="101"/>
      <c r="GZ18" s="70"/>
      <c r="HA18" s="356"/>
      <c r="HB18" s="101" t="s">
        <v>1293</v>
      </c>
      <c r="HC18" s="70">
        <v>76.986533280000003</v>
      </c>
      <c r="HD18" s="356">
        <f t="shared" si="135"/>
        <v>6.7294115080546026</v>
      </c>
      <c r="HE18" s="101"/>
      <c r="HF18" s="70"/>
      <c r="HG18" s="356"/>
      <c r="HH18" s="101" t="s">
        <v>1294</v>
      </c>
      <c r="HI18" s="70">
        <v>8.0609999999999999</v>
      </c>
      <c r="HJ18" s="356">
        <f t="shared" si="136"/>
        <v>10.636108142342556</v>
      </c>
      <c r="HK18" s="101" t="s">
        <v>1268</v>
      </c>
      <c r="HL18" s="70">
        <v>3.738</v>
      </c>
      <c r="HM18" s="356">
        <f t="shared" si="137"/>
        <v>6.0129331145642322</v>
      </c>
      <c r="HN18" s="101" t="s">
        <v>1295</v>
      </c>
      <c r="HO18" s="70">
        <v>4.0149999999999997</v>
      </c>
      <c r="HP18" s="356">
        <f t="shared" si="138"/>
        <v>3.7806738356654552</v>
      </c>
      <c r="HQ18" s="101" t="s">
        <v>1269</v>
      </c>
      <c r="HR18" s="70">
        <v>10.397</v>
      </c>
      <c r="HS18" s="356">
        <f t="shared" si="93"/>
        <v>7.9523030089795181</v>
      </c>
      <c r="HT18" s="101" t="s">
        <v>1195</v>
      </c>
      <c r="HU18" s="70">
        <v>1.556</v>
      </c>
      <c r="HV18" s="356">
        <f t="shared" si="139"/>
        <v>6.140489344909235</v>
      </c>
      <c r="HW18" s="101" t="s">
        <v>1269</v>
      </c>
      <c r="HX18" s="70">
        <v>88.111000000000004</v>
      </c>
      <c r="HY18" s="356">
        <f t="shared" si="94"/>
        <v>9.2377162100107153</v>
      </c>
      <c r="HZ18" s="101" t="s">
        <v>1296</v>
      </c>
      <c r="IA18" s="70">
        <v>17.91702484</v>
      </c>
      <c r="IB18" s="356"/>
      <c r="IC18" s="101" t="s">
        <v>1297</v>
      </c>
      <c r="ID18" s="70">
        <v>24.805398629999999</v>
      </c>
      <c r="IE18" s="356">
        <f t="shared" si="140"/>
        <v>2.5093268610764814</v>
      </c>
      <c r="IF18" s="101" t="s">
        <v>1218</v>
      </c>
      <c r="IG18" s="70">
        <v>1.355</v>
      </c>
      <c r="IH18" s="356">
        <f>IG18/IG$13*100</f>
        <v>12.476979742173112</v>
      </c>
      <c r="II18" s="101"/>
      <c r="IJ18" s="70"/>
      <c r="IK18" s="356"/>
      <c r="IL18" s="101"/>
      <c r="IM18" s="70"/>
      <c r="IN18" s="356"/>
      <c r="IO18" s="101"/>
      <c r="IP18" s="70"/>
      <c r="IQ18" s="356"/>
    </row>
    <row r="19" spans="1:251" ht="12.75" customHeight="1">
      <c r="A19" s="101"/>
      <c r="B19" s="70"/>
      <c r="C19" s="101" t="s">
        <v>1298</v>
      </c>
      <c r="D19" s="70">
        <v>4.7830000000000004</v>
      </c>
      <c r="E19" s="356">
        <f t="shared" si="95"/>
        <v>4.7960933348040147</v>
      </c>
      <c r="F19" s="101" t="s">
        <v>1140</v>
      </c>
      <c r="G19" s="70">
        <v>2.802</v>
      </c>
      <c r="H19" s="356">
        <f t="shared" si="96"/>
        <v>4.8591842397336293</v>
      </c>
      <c r="I19" s="101" t="s">
        <v>1218</v>
      </c>
      <c r="J19" s="70">
        <v>0.33200000000000002</v>
      </c>
      <c r="K19" s="356">
        <f t="shared" si="97"/>
        <v>8.5988085988085992</v>
      </c>
      <c r="L19" s="101" t="s">
        <v>1196</v>
      </c>
      <c r="M19" s="70">
        <v>11.207000000000001</v>
      </c>
      <c r="N19" s="356">
        <f t="shared" si="98"/>
        <v>4.9123775960164462</v>
      </c>
      <c r="O19" s="101" t="s">
        <v>1274</v>
      </c>
      <c r="P19" s="70">
        <v>26.482552719999997</v>
      </c>
      <c r="Q19" s="356">
        <f t="shared" si="99"/>
        <v>8.2293107333873703</v>
      </c>
      <c r="R19" s="101" t="s">
        <v>1299</v>
      </c>
      <c r="S19" s="70">
        <v>12.303789650000001</v>
      </c>
      <c r="T19" s="356">
        <f t="shared" si="100"/>
        <v>9.428602010418075</v>
      </c>
      <c r="U19" s="101" t="s">
        <v>1300</v>
      </c>
      <c r="V19" s="70">
        <v>10.447041349999999</v>
      </c>
      <c r="W19" s="356">
        <f t="shared" si="101"/>
        <v>7.4070292641061517</v>
      </c>
      <c r="X19" s="101" t="s">
        <v>1301</v>
      </c>
      <c r="Y19" s="70">
        <v>34.152000000000001</v>
      </c>
      <c r="Z19" s="356">
        <f t="shared" si="102"/>
        <v>2.2173038255502844</v>
      </c>
      <c r="AA19" s="101" t="s">
        <v>1301</v>
      </c>
      <c r="AB19" s="70">
        <v>18.311</v>
      </c>
      <c r="AC19" s="356">
        <f t="shared" si="103"/>
        <v>1.7930795414040683</v>
      </c>
      <c r="AD19" s="101" t="s">
        <v>1301</v>
      </c>
      <c r="AE19" s="70">
        <v>8.2200000000000006</v>
      </c>
      <c r="AF19" s="356">
        <f t="shared" si="104"/>
        <v>1.357957183048333</v>
      </c>
      <c r="AG19" s="101" t="s">
        <v>1301</v>
      </c>
      <c r="AH19" s="70">
        <v>2.879</v>
      </c>
      <c r="AI19" s="356">
        <f t="shared" si="105"/>
        <v>1.1406090908010413</v>
      </c>
      <c r="AJ19" s="101" t="s">
        <v>1301</v>
      </c>
      <c r="AK19" s="70">
        <v>0.84099999999999997</v>
      </c>
      <c r="AL19" s="356">
        <f t="shared" si="106"/>
        <v>0.87998325834466895</v>
      </c>
      <c r="AM19" s="101" t="s">
        <v>1238</v>
      </c>
      <c r="AN19" s="70">
        <v>10.323638519999999</v>
      </c>
      <c r="AO19" s="356">
        <f t="shared" si="107"/>
        <v>7.4293446196059056</v>
      </c>
      <c r="AP19" s="101"/>
      <c r="AQ19" s="70"/>
      <c r="AR19" s="356"/>
      <c r="AS19" s="101" t="s">
        <v>1302</v>
      </c>
      <c r="AT19" s="70">
        <v>777.1</v>
      </c>
      <c r="AU19" s="356">
        <f>AT19/AT$13*100</f>
        <v>18.938415421733726</v>
      </c>
      <c r="AV19" s="101" t="s">
        <v>1303</v>
      </c>
      <c r="AW19" s="70">
        <v>41.5</v>
      </c>
      <c r="AX19" s="356">
        <f t="shared" si="108"/>
        <v>15.223771093176813</v>
      </c>
      <c r="AY19" s="101"/>
      <c r="AZ19" s="70"/>
      <c r="BA19" s="356"/>
      <c r="BB19" s="101" t="s">
        <v>1303</v>
      </c>
      <c r="BC19" s="70">
        <v>270.2</v>
      </c>
      <c r="BD19" s="356">
        <f>BC19/BC$13*100</f>
        <v>29.407923378319545</v>
      </c>
      <c r="BE19" s="101" t="s">
        <v>1149</v>
      </c>
      <c r="BF19" s="70">
        <v>0.3</v>
      </c>
      <c r="BG19" s="356">
        <f t="shared" si="109"/>
        <v>7.8947368421052628</v>
      </c>
      <c r="BH19" s="101" t="s">
        <v>1149</v>
      </c>
      <c r="BI19" s="70">
        <v>7.0000000000000007E-2</v>
      </c>
      <c r="BJ19" s="356">
        <f t="shared" si="83"/>
        <v>12.280701754385964</v>
      </c>
      <c r="BK19" s="101"/>
      <c r="BL19" s="70"/>
      <c r="BM19" s="356"/>
      <c r="BN19" s="101"/>
      <c r="BO19" s="70"/>
      <c r="BP19" s="356"/>
      <c r="BQ19" s="101"/>
      <c r="BR19" s="70"/>
      <c r="BS19" s="356"/>
      <c r="BT19" s="101" t="s">
        <v>1304</v>
      </c>
      <c r="BU19" s="70">
        <v>0.55204089192504369</v>
      </c>
      <c r="BV19" s="356">
        <f t="shared" si="84"/>
        <v>5.8212390661129492</v>
      </c>
      <c r="BW19" s="101" t="s">
        <v>1304</v>
      </c>
      <c r="BX19" s="70">
        <v>1.8676547670637473</v>
      </c>
      <c r="BY19" s="356">
        <f t="shared" si="85"/>
        <v>5.5579230932584984</v>
      </c>
      <c r="BZ19" s="101" t="s">
        <v>1304</v>
      </c>
      <c r="CA19" s="70">
        <v>4.8150967405464646</v>
      </c>
      <c r="CB19" s="356">
        <f t="shared" si="86"/>
        <v>10.241154163721356</v>
      </c>
      <c r="CC19" s="101" t="s">
        <v>1304</v>
      </c>
      <c r="CD19" s="70">
        <v>5.9861436180802983</v>
      </c>
      <c r="CE19" s="356">
        <f t="shared" si="87"/>
        <v>7.9074359313285072</v>
      </c>
      <c r="CF19" s="101" t="s">
        <v>1304</v>
      </c>
      <c r="CG19" s="70">
        <v>0.53308812702218322</v>
      </c>
      <c r="CH19" s="356">
        <f t="shared" si="88"/>
        <v>5.7297325563790826</v>
      </c>
      <c r="CI19" s="101" t="s">
        <v>1156</v>
      </c>
      <c r="CJ19" s="70">
        <v>1190.418105</v>
      </c>
      <c r="CK19" s="356">
        <f>CJ19/CJ$13*100</f>
        <v>26.035983976012432</v>
      </c>
      <c r="CL19" s="101"/>
      <c r="CM19" s="70"/>
      <c r="CN19" s="356"/>
      <c r="CO19" s="101"/>
      <c r="CP19" s="70"/>
      <c r="CQ19" s="356"/>
      <c r="CR19" s="101" t="s">
        <v>1305</v>
      </c>
      <c r="CS19" s="70">
        <v>16.096862460000001</v>
      </c>
      <c r="CT19" s="356">
        <f t="shared" si="110"/>
        <v>2.3885829766192352</v>
      </c>
      <c r="CU19" s="101" t="s">
        <v>1283</v>
      </c>
      <c r="CV19" s="70">
        <v>21.323050780000003</v>
      </c>
      <c r="CW19" s="356">
        <f t="shared" si="111"/>
        <v>2.6345920580550701</v>
      </c>
      <c r="CX19" s="101" t="s">
        <v>1306</v>
      </c>
      <c r="CY19" s="70">
        <v>8.6435887300000012</v>
      </c>
      <c r="CZ19" s="356">
        <f t="shared" si="112"/>
        <v>3.0533339120992844</v>
      </c>
      <c r="DA19" s="101" t="s">
        <v>1306</v>
      </c>
      <c r="DB19" s="70">
        <v>17.842339289999998</v>
      </c>
      <c r="DC19" s="356">
        <f t="shared" si="113"/>
        <v>3.3382808683027827</v>
      </c>
      <c r="DD19" s="101" t="s">
        <v>1218</v>
      </c>
      <c r="DE19" s="70">
        <v>10.968999999999999</v>
      </c>
      <c r="DF19" s="356">
        <f t="shared" si="89"/>
        <v>23.317460992304749</v>
      </c>
      <c r="DG19" s="101" t="s">
        <v>1307</v>
      </c>
      <c r="DH19" s="70">
        <v>21.039681999999999</v>
      </c>
      <c r="DI19" s="356">
        <f>DH19/DH$13*100</f>
        <v>36.653486136314875</v>
      </c>
      <c r="DJ19" s="101" t="s">
        <v>1212</v>
      </c>
      <c r="DK19" s="70">
        <v>17.899999999999999</v>
      </c>
      <c r="DL19" s="356">
        <f t="shared" si="114"/>
        <v>7.9946404644930764</v>
      </c>
      <c r="DM19" s="101"/>
      <c r="DN19" s="70"/>
      <c r="DO19" s="356"/>
      <c r="DP19" s="101" t="s">
        <v>1286</v>
      </c>
      <c r="DQ19" s="70">
        <v>7.1</v>
      </c>
      <c r="DR19" s="356">
        <f t="shared" si="115"/>
        <v>4.6254071661237779</v>
      </c>
      <c r="DS19" s="101" t="s">
        <v>1162</v>
      </c>
      <c r="DT19" s="70">
        <v>99.5</v>
      </c>
      <c r="DU19" s="356">
        <f t="shared" si="116"/>
        <v>7.9106376212434393</v>
      </c>
      <c r="DV19" s="101" t="s">
        <v>1217</v>
      </c>
      <c r="DW19" s="70">
        <v>3.9119999999999999</v>
      </c>
      <c r="DX19" s="356">
        <f t="shared" si="117"/>
        <v>14.795635287590162</v>
      </c>
      <c r="DY19" s="101" t="s">
        <v>1166</v>
      </c>
      <c r="DZ19" s="70">
        <v>3.8929999999999998</v>
      </c>
      <c r="EA19" s="356">
        <f t="shared" si="118"/>
        <v>7.914371099229502</v>
      </c>
      <c r="EB19" s="101" t="s">
        <v>1218</v>
      </c>
      <c r="EC19" s="70">
        <v>7.7439999999999998</v>
      </c>
      <c r="ED19" s="356">
        <f t="shared" si="119"/>
        <v>9.9710936141995372</v>
      </c>
      <c r="EE19" s="101" t="s">
        <v>1308</v>
      </c>
      <c r="EF19" s="70">
        <v>1.153</v>
      </c>
      <c r="EG19" s="356">
        <f t="shared" si="120"/>
        <v>3.6917980670347279</v>
      </c>
      <c r="EH19" s="101" t="s">
        <v>1195</v>
      </c>
      <c r="EI19" s="70">
        <v>3.117</v>
      </c>
      <c r="EJ19" s="356">
        <f t="shared" si="121"/>
        <v>11.379234813084114</v>
      </c>
      <c r="EK19" s="101" t="s">
        <v>1309</v>
      </c>
      <c r="EL19" s="70">
        <v>26.7</v>
      </c>
      <c r="EM19" s="356">
        <f t="shared" si="122"/>
        <v>16.562247999503754</v>
      </c>
      <c r="EN19" s="101" t="s">
        <v>1212</v>
      </c>
      <c r="EO19" s="70">
        <v>24.03</v>
      </c>
      <c r="EP19" s="356">
        <f t="shared" si="90"/>
        <v>7.265745472137394</v>
      </c>
      <c r="EQ19" s="101"/>
      <c r="ER19" s="70"/>
      <c r="ES19" s="356"/>
      <c r="ET19" s="101" t="s">
        <v>1212</v>
      </c>
      <c r="EU19" s="70">
        <v>88.9</v>
      </c>
      <c r="EV19" s="356">
        <f t="shared" si="91"/>
        <v>15.163661794053937</v>
      </c>
      <c r="EW19" s="101" t="s">
        <v>1310</v>
      </c>
      <c r="EX19" s="70">
        <v>42.4</v>
      </c>
      <c r="EY19" s="356">
        <f t="shared" si="123"/>
        <v>12.217611802674041</v>
      </c>
      <c r="EZ19" s="101" t="s">
        <v>1214</v>
      </c>
      <c r="FA19" s="70">
        <v>6.35</v>
      </c>
      <c r="FB19" s="356">
        <f>FA19/FA$13*100</f>
        <v>19.061627592831627</v>
      </c>
      <c r="FC19" s="101"/>
      <c r="FD19" s="70"/>
      <c r="FE19" s="356"/>
      <c r="FF19" s="101" t="s">
        <v>1292</v>
      </c>
      <c r="FG19" s="70">
        <v>38.931083000000001</v>
      </c>
      <c r="FH19" s="356">
        <f t="shared" si="124"/>
        <v>4.6287482076940423</v>
      </c>
      <c r="FI19" s="101" t="s">
        <v>1259</v>
      </c>
      <c r="FJ19" s="70">
        <v>3.0656189999999999</v>
      </c>
      <c r="FK19" s="356">
        <f t="shared" si="92"/>
        <v>8.3250436895074493</v>
      </c>
      <c r="FL19" s="101" t="s">
        <v>1311</v>
      </c>
      <c r="FM19" s="70">
        <v>8.9106830000000006</v>
      </c>
      <c r="FN19" s="356">
        <f t="shared" si="125"/>
        <v>4.3147237887789371</v>
      </c>
      <c r="FO19" s="101" t="s">
        <v>1292</v>
      </c>
      <c r="FP19" s="70">
        <v>3.0380530000000001</v>
      </c>
      <c r="FQ19" s="356">
        <f t="shared" si="126"/>
        <v>4.8398487266194623</v>
      </c>
      <c r="FR19" s="101" t="s">
        <v>1221</v>
      </c>
      <c r="FS19" s="70">
        <v>0.30460700000000002</v>
      </c>
      <c r="FT19" s="356">
        <f t="shared" si="127"/>
        <v>5.1989082884839668</v>
      </c>
      <c r="FU19" s="101" t="s">
        <v>1258</v>
      </c>
      <c r="FV19" s="70">
        <v>0.45194200000000001</v>
      </c>
      <c r="FW19" s="356">
        <f t="shared" si="128"/>
        <v>3.8219241866332863</v>
      </c>
      <c r="FX19" s="101" t="s">
        <v>1292</v>
      </c>
      <c r="FY19" s="70">
        <v>2.5166689999999998</v>
      </c>
      <c r="FZ19" s="356">
        <f t="shared" si="129"/>
        <v>5.3261230814969727</v>
      </c>
      <c r="GA19" s="101" t="s">
        <v>1258</v>
      </c>
      <c r="GB19" s="70">
        <v>1.4387000000000001</v>
      </c>
      <c r="GC19" s="356">
        <f t="shared" si="130"/>
        <v>6.5954418240038866</v>
      </c>
      <c r="GD19" s="101" t="s">
        <v>1292</v>
      </c>
      <c r="GE19" s="70">
        <v>3.4342570000000001</v>
      </c>
      <c r="GF19" s="356">
        <f t="shared" si="131"/>
        <v>5.6176281917485085</v>
      </c>
      <c r="GG19" s="101"/>
      <c r="GH19" s="70"/>
      <c r="GI19" s="356"/>
      <c r="GJ19" s="101" t="s">
        <v>1312</v>
      </c>
      <c r="GK19" s="70">
        <v>12.805999999999999</v>
      </c>
      <c r="GL19" s="356">
        <f t="shared" si="132"/>
        <v>12.074752960700005</v>
      </c>
      <c r="GM19" s="101" t="s">
        <v>1224</v>
      </c>
      <c r="GN19" s="70">
        <v>17.428000000000001</v>
      </c>
      <c r="GO19" s="356">
        <f t="shared" si="133"/>
        <v>14.904771271455328</v>
      </c>
      <c r="GP19" s="101" t="s">
        <v>1180</v>
      </c>
      <c r="GQ19" s="70">
        <v>8.4260000000000002</v>
      </c>
      <c r="GR19" s="356">
        <f t="shared" si="134"/>
        <v>17.246249258038766</v>
      </c>
      <c r="GS19" s="101" t="s">
        <v>1313</v>
      </c>
      <c r="GT19" s="70">
        <v>140.49013500000001</v>
      </c>
      <c r="GU19" s="356">
        <f>GT19/GT$13*100</f>
        <v>68.143369262204317</v>
      </c>
      <c r="GV19" s="101"/>
      <c r="GW19" s="70"/>
      <c r="GX19" s="356"/>
      <c r="GY19" s="101"/>
      <c r="GZ19" s="70"/>
      <c r="HA19" s="356"/>
      <c r="HB19" s="101" t="s">
        <v>1314</v>
      </c>
      <c r="HC19" s="70">
        <v>160.77189503</v>
      </c>
      <c r="HD19" s="356">
        <f t="shared" si="135"/>
        <v>14.053110258280595</v>
      </c>
      <c r="HE19" s="101"/>
      <c r="HF19" s="70"/>
      <c r="HG19" s="356"/>
      <c r="HH19" s="101" t="s">
        <v>1237</v>
      </c>
      <c r="HI19" s="70">
        <v>13.831</v>
      </c>
      <c r="HJ19" s="356">
        <f t="shared" si="136"/>
        <v>18.249350169549668</v>
      </c>
      <c r="HK19" s="101" t="s">
        <v>1164</v>
      </c>
      <c r="HL19" s="70">
        <v>4.5039999999999996</v>
      </c>
      <c r="HM19" s="356">
        <f t="shared" si="137"/>
        <v>7.2451179101116354</v>
      </c>
      <c r="HN19" s="101" t="s">
        <v>1315</v>
      </c>
      <c r="HO19" s="70">
        <v>5.1470000000000002</v>
      </c>
      <c r="HP19" s="356">
        <f t="shared" si="138"/>
        <v>4.8466072807397511</v>
      </c>
      <c r="HQ19" s="101" t="s">
        <v>1316</v>
      </c>
      <c r="HR19" s="70">
        <v>15.032</v>
      </c>
      <c r="HS19" s="356">
        <f t="shared" si="93"/>
        <v>11.497452999036271</v>
      </c>
      <c r="HT19" s="101" t="s">
        <v>1316</v>
      </c>
      <c r="HU19" s="70">
        <v>2.2290000000000001</v>
      </c>
      <c r="HV19" s="356">
        <f t="shared" si="139"/>
        <v>8.7963693764798752</v>
      </c>
      <c r="HW19" s="101" t="s">
        <v>1316</v>
      </c>
      <c r="HX19" s="70">
        <v>252.577</v>
      </c>
      <c r="HY19" s="356">
        <f t="shared" si="94"/>
        <v>26.480628379837661</v>
      </c>
      <c r="HZ19" s="101" t="s">
        <v>1317</v>
      </c>
      <c r="IA19" s="70">
        <v>21.97695581</v>
      </c>
      <c r="IB19" s="356"/>
      <c r="IC19" s="101" t="s">
        <v>1318</v>
      </c>
      <c r="ID19" s="70">
        <v>25.337347949999998</v>
      </c>
      <c r="IE19" s="356">
        <f t="shared" si="140"/>
        <v>2.5631391274027724</v>
      </c>
      <c r="IF19" s="101"/>
      <c r="IG19" s="70"/>
      <c r="IH19" s="356"/>
      <c r="II19" s="101"/>
      <c r="IJ19" s="70"/>
      <c r="IK19" s="356"/>
      <c r="IL19" s="101"/>
      <c r="IM19" s="70"/>
      <c r="IN19" s="356"/>
      <c r="IO19" s="101"/>
      <c r="IP19" s="70"/>
      <c r="IQ19" s="356"/>
    </row>
    <row r="20" spans="1:251" ht="12.75" customHeight="1">
      <c r="A20" s="101"/>
      <c r="B20" s="70"/>
      <c r="C20" s="101" t="s">
        <v>1196</v>
      </c>
      <c r="D20" s="70">
        <v>4.843</v>
      </c>
      <c r="E20" s="356">
        <f t="shared" si="95"/>
        <v>4.8562575832021411</v>
      </c>
      <c r="F20" s="101" t="s">
        <v>1196</v>
      </c>
      <c r="G20" s="70">
        <v>2.8420000000000001</v>
      </c>
      <c r="H20" s="356">
        <f t="shared" si="96"/>
        <v>4.9285516093229749</v>
      </c>
      <c r="I20" s="101" t="s">
        <v>1194</v>
      </c>
      <c r="J20" s="70">
        <v>0.33300000000000002</v>
      </c>
      <c r="K20" s="356">
        <f t="shared" si="97"/>
        <v>8.6247086247086244</v>
      </c>
      <c r="L20" s="101" t="s">
        <v>1237</v>
      </c>
      <c r="M20" s="70">
        <v>12.153</v>
      </c>
      <c r="N20" s="356">
        <f t="shared" si="98"/>
        <v>5.3270388975094018</v>
      </c>
      <c r="O20" s="101" t="s">
        <v>1242</v>
      </c>
      <c r="P20" s="70">
        <v>15.261608449999999</v>
      </c>
      <c r="Q20" s="356">
        <f t="shared" si="99"/>
        <v>4.7424626905959544</v>
      </c>
      <c r="R20" s="101" t="s">
        <v>1319</v>
      </c>
      <c r="S20" s="70">
        <v>21.26084273</v>
      </c>
      <c r="T20" s="356">
        <f t="shared" si="100"/>
        <v>16.292543209015324</v>
      </c>
      <c r="U20" s="101" t="s">
        <v>1320</v>
      </c>
      <c r="V20" s="70">
        <v>7.20122456</v>
      </c>
      <c r="W20" s="356">
        <f t="shared" si="101"/>
        <v>5.1057212531584319</v>
      </c>
      <c r="X20" s="101" t="s">
        <v>1321</v>
      </c>
      <c r="Y20" s="70">
        <v>125.651</v>
      </c>
      <c r="Z20" s="356">
        <f t="shared" si="102"/>
        <v>8.1578368172938269</v>
      </c>
      <c r="AA20" s="101" t="s">
        <v>1321</v>
      </c>
      <c r="AB20" s="70">
        <v>104.568</v>
      </c>
      <c r="AC20" s="356">
        <f t="shared" si="103"/>
        <v>10.23967787043529</v>
      </c>
      <c r="AD20" s="101" t="s">
        <v>1321</v>
      </c>
      <c r="AE20" s="70">
        <v>73.823999999999998</v>
      </c>
      <c r="AF20" s="356">
        <f t="shared" si="104"/>
        <v>12.195843197245757</v>
      </c>
      <c r="AG20" s="101" t="s">
        <v>1321</v>
      </c>
      <c r="AH20" s="70">
        <v>24.239000000000001</v>
      </c>
      <c r="AI20" s="356">
        <f t="shared" si="105"/>
        <v>9.6030648669421463</v>
      </c>
      <c r="AJ20" s="101" t="s">
        <v>1321</v>
      </c>
      <c r="AK20" s="70">
        <v>6.343</v>
      </c>
      <c r="AL20" s="356">
        <f t="shared" si="106"/>
        <v>6.6370199853510519</v>
      </c>
      <c r="AM20" s="101" t="s">
        <v>1273</v>
      </c>
      <c r="AN20" s="70">
        <v>12.17248326</v>
      </c>
      <c r="AO20" s="356">
        <f t="shared" si="107"/>
        <v>8.7598546616802668</v>
      </c>
      <c r="AP20" s="101"/>
      <c r="AQ20" s="70"/>
      <c r="AR20" s="356"/>
      <c r="AS20" s="101"/>
      <c r="AT20" s="70"/>
      <c r="AU20" s="356"/>
      <c r="AV20" s="101" t="s">
        <v>1147</v>
      </c>
      <c r="AW20" s="70">
        <v>28.2</v>
      </c>
      <c r="AX20" s="356">
        <f t="shared" si="108"/>
        <v>10.344827586206895</v>
      </c>
      <c r="AY20" s="101"/>
      <c r="AZ20" s="70"/>
      <c r="BA20" s="356"/>
      <c r="BB20" s="101"/>
      <c r="BC20" s="70"/>
      <c r="BD20" s="356"/>
      <c r="BE20" s="101" t="s">
        <v>1303</v>
      </c>
      <c r="BF20" s="70">
        <v>0.5</v>
      </c>
      <c r="BG20" s="356">
        <f t="shared" si="109"/>
        <v>13.157894736842104</v>
      </c>
      <c r="BH20" s="101" t="s">
        <v>1303</v>
      </c>
      <c r="BI20" s="70">
        <v>0.14000000000000001</v>
      </c>
      <c r="BJ20" s="356">
        <f t="shared" si="83"/>
        <v>24.561403508771928</v>
      </c>
      <c r="BK20" s="101"/>
      <c r="BL20" s="70"/>
      <c r="BM20" s="356"/>
      <c r="BN20" s="101"/>
      <c r="BO20" s="70"/>
      <c r="BP20" s="356"/>
      <c r="BQ20" s="101"/>
      <c r="BR20" s="70"/>
      <c r="BS20" s="356"/>
      <c r="BT20" s="101" t="s">
        <v>1322</v>
      </c>
      <c r="BU20" s="70">
        <v>0</v>
      </c>
      <c r="BV20" s="356">
        <f t="shared" si="84"/>
        <v>0</v>
      </c>
      <c r="BW20" s="101" t="s">
        <v>1322</v>
      </c>
      <c r="BX20" s="70">
        <v>6.7344119510146143</v>
      </c>
      <c r="BY20" s="356">
        <f t="shared" si="85"/>
        <v>20.040825725465886</v>
      </c>
      <c r="BZ20" s="101" t="s">
        <v>1322</v>
      </c>
      <c r="CA20" s="70">
        <v>11.73798305015074</v>
      </c>
      <c r="CB20" s="356">
        <f t="shared" si="86"/>
        <v>24.965333089880829</v>
      </c>
      <c r="CC20" s="101" t="s">
        <v>1322</v>
      </c>
      <c r="CD20" s="70">
        <v>17.038646552901582</v>
      </c>
      <c r="CE20" s="356">
        <f t="shared" si="87"/>
        <v>22.507312648945085</v>
      </c>
      <c r="CF20" s="101" t="s">
        <v>1322</v>
      </c>
      <c r="CG20" s="70">
        <v>1.3994785284332554</v>
      </c>
      <c r="CH20" s="356">
        <f t="shared" si="88"/>
        <v>15.041861335590834</v>
      </c>
      <c r="CI20" s="101"/>
      <c r="CJ20" s="70"/>
      <c r="CK20" s="356"/>
      <c r="CL20" s="101"/>
      <c r="CM20" s="70"/>
      <c r="CN20" s="356"/>
      <c r="CO20" s="101"/>
      <c r="CP20" s="70"/>
      <c r="CQ20" s="356"/>
      <c r="CR20" s="101" t="s">
        <v>1306</v>
      </c>
      <c r="CS20" s="70">
        <v>20.374342519999999</v>
      </c>
      <c r="CT20" s="356">
        <f t="shared" si="110"/>
        <v>3.0233101527713151</v>
      </c>
      <c r="CU20" s="101" t="s">
        <v>1306</v>
      </c>
      <c r="CV20" s="70">
        <v>24.84351727</v>
      </c>
      <c r="CW20" s="356">
        <f t="shared" si="111"/>
        <v>3.0695670131352548</v>
      </c>
      <c r="CX20" s="101" t="s">
        <v>1249</v>
      </c>
      <c r="CY20" s="70">
        <v>16.916566449999998</v>
      </c>
      <c r="CZ20" s="356">
        <f t="shared" si="112"/>
        <v>5.9757500769088523</v>
      </c>
      <c r="DA20" s="101" t="s">
        <v>1305</v>
      </c>
      <c r="DB20" s="70">
        <v>31.405425210000001</v>
      </c>
      <c r="DC20" s="356">
        <f t="shared" si="113"/>
        <v>5.8759184227718446</v>
      </c>
      <c r="DD20" s="101" t="s">
        <v>1257</v>
      </c>
      <c r="DE20" s="70">
        <v>10.983000000000001</v>
      </c>
      <c r="DF20" s="356">
        <f t="shared" si="89"/>
        <v>23.347221631733344</v>
      </c>
      <c r="DG20" s="101"/>
      <c r="DH20" s="70"/>
      <c r="DI20" s="356"/>
      <c r="DJ20" s="101" t="s">
        <v>1253</v>
      </c>
      <c r="DK20" s="70">
        <v>17.7</v>
      </c>
      <c r="DL20" s="356">
        <f t="shared" si="114"/>
        <v>7.9053148727110303</v>
      </c>
      <c r="DM20" s="101"/>
      <c r="DN20" s="70"/>
      <c r="DO20" s="356"/>
      <c r="DP20" s="101" t="s">
        <v>1162</v>
      </c>
      <c r="DQ20" s="70">
        <v>6.5</v>
      </c>
      <c r="DR20" s="356">
        <f t="shared" si="115"/>
        <v>4.234527687296417</v>
      </c>
      <c r="DS20" s="101" t="s">
        <v>1286</v>
      </c>
      <c r="DT20" s="70">
        <v>67.2</v>
      </c>
      <c r="DU20" s="356">
        <f t="shared" si="116"/>
        <v>5.34266179042773</v>
      </c>
      <c r="DV20" s="101" t="s">
        <v>1261</v>
      </c>
      <c r="DW20" s="70">
        <v>3.9390000000000001</v>
      </c>
      <c r="DX20" s="356">
        <f t="shared" si="117"/>
        <v>14.897752402305123</v>
      </c>
      <c r="DY20" s="101" t="s">
        <v>1323</v>
      </c>
      <c r="DZ20" s="70">
        <v>4.9219999999999997</v>
      </c>
      <c r="EA20" s="356">
        <f t="shared" si="118"/>
        <v>10.006302222041514</v>
      </c>
      <c r="EB20" s="101" t="s">
        <v>1324</v>
      </c>
      <c r="EC20" s="70">
        <v>7.8220000000000001</v>
      </c>
      <c r="ED20" s="356">
        <f t="shared" si="119"/>
        <v>10.071525600499584</v>
      </c>
      <c r="EE20" s="101" t="s">
        <v>1325</v>
      </c>
      <c r="EF20" s="70">
        <v>1.3560000000000001</v>
      </c>
      <c r="EG20" s="356">
        <f t="shared" si="120"/>
        <v>4.341785064092881</v>
      </c>
      <c r="EH20" s="101" t="s">
        <v>1325</v>
      </c>
      <c r="EI20" s="70">
        <v>3.4750000000000001</v>
      </c>
      <c r="EJ20" s="356">
        <f t="shared" si="121"/>
        <v>12.686185747663552</v>
      </c>
      <c r="EK20" s="101" t="s">
        <v>1162</v>
      </c>
      <c r="EL20" s="70">
        <v>10.96</v>
      </c>
      <c r="EM20" s="356">
        <f t="shared" si="122"/>
        <v>6.7985856956764481</v>
      </c>
      <c r="EN20" s="101" t="s">
        <v>1326</v>
      </c>
      <c r="EO20" s="70">
        <v>24.4</v>
      </c>
      <c r="EP20" s="356">
        <f t="shared" si="90"/>
        <v>7.3776192059988519</v>
      </c>
      <c r="EQ20" s="101"/>
      <c r="ER20" s="70"/>
      <c r="ES20" s="356"/>
      <c r="ET20" s="101" t="s">
        <v>1327</v>
      </c>
      <c r="EU20" s="70">
        <v>88.02</v>
      </c>
      <c r="EV20" s="356">
        <f t="shared" si="91"/>
        <v>15.013560304978935</v>
      </c>
      <c r="EW20" s="101" t="s">
        <v>1328</v>
      </c>
      <c r="EX20" s="70">
        <v>40.14</v>
      </c>
      <c r="EY20" s="356">
        <f t="shared" si="123"/>
        <v>11.566390041493776</v>
      </c>
      <c r="EZ20" s="101"/>
      <c r="FA20" s="70"/>
      <c r="FB20" s="356"/>
      <c r="FC20" s="101"/>
      <c r="FD20" s="70"/>
      <c r="FE20" s="356"/>
      <c r="FF20" s="101" t="s">
        <v>1258</v>
      </c>
      <c r="FG20" s="70">
        <v>33.195999</v>
      </c>
      <c r="FH20" s="356">
        <f t="shared" si="124"/>
        <v>3.9468699309973787</v>
      </c>
      <c r="FI20" s="101" t="s">
        <v>1177</v>
      </c>
      <c r="FJ20" s="70">
        <v>26.708825999999998</v>
      </c>
      <c r="FK20" s="356">
        <f t="shared" si="92"/>
        <v>72.530912466765272</v>
      </c>
      <c r="FL20" s="101" t="s">
        <v>1173</v>
      </c>
      <c r="FM20" s="70">
        <v>17.618020999999999</v>
      </c>
      <c r="FN20" s="356">
        <f t="shared" si="125"/>
        <v>8.5309840244464841</v>
      </c>
      <c r="FO20" s="101" t="s">
        <v>1258</v>
      </c>
      <c r="FP20" s="70">
        <v>2.3435790000000001</v>
      </c>
      <c r="FQ20" s="356">
        <f t="shared" si="126"/>
        <v>3.7334990004723787</v>
      </c>
      <c r="FR20" s="101" t="s">
        <v>1329</v>
      </c>
      <c r="FS20" s="70">
        <v>0.36076399999999997</v>
      </c>
      <c r="FT20" s="356">
        <f t="shared" si="127"/>
        <v>6.1573731062865571</v>
      </c>
      <c r="FU20" s="101" t="s">
        <v>1175</v>
      </c>
      <c r="FV20" s="70">
        <v>0</v>
      </c>
      <c r="FW20" s="356">
        <f t="shared" si="128"/>
        <v>0</v>
      </c>
      <c r="FX20" s="101" t="s">
        <v>1258</v>
      </c>
      <c r="FY20" s="70">
        <v>2.2065139999999999</v>
      </c>
      <c r="FZ20" s="356">
        <f t="shared" si="129"/>
        <v>4.6697301651692014</v>
      </c>
      <c r="GA20" s="101" t="s">
        <v>1175</v>
      </c>
      <c r="GB20" s="70">
        <v>0</v>
      </c>
      <c r="GC20" s="356">
        <f t="shared" si="130"/>
        <v>0</v>
      </c>
      <c r="GD20" s="101" t="s">
        <v>1258</v>
      </c>
      <c r="GE20" s="70">
        <v>3.107621</v>
      </c>
      <c r="GF20" s="356">
        <f t="shared" si="131"/>
        <v>5.0833293311681942</v>
      </c>
      <c r="GG20" s="101"/>
      <c r="GH20" s="70"/>
      <c r="GI20" s="356"/>
      <c r="GJ20" s="101" t="s">
        <v>1217</v>
      </c>
      <c r="GK20" s="70">
        <v>13.069000000000001</v>
      </c>
      <c r="GL20" s="356">
        <f t="shared" si="132"/>
        <v>12.322735158784038</v>
      </c>
      <c r="GM20" s="101" t="s">
        <v>1323</v>
      </c>
      <c r="GN20" s="70">
        <v>17.529</v>
      </c>
      <c r="GO20" s="356">
        <f t="shared" si="133"/>
        <v>14.991148474715423</v>
      </c>
      <c r="GP20" s="101" t="s">
        <v>1217</v>
      </c>
      <c r="GQ20" s="70">
        <v>8.6470000000000002</v>
      </c>
      <c r="GR20" s="356">
        <f t="shared" si="134"/>
        <v>17.698589761958367</v>
      </c>
      <c r="GS20" s="101"/>
      <c r="GT20" s="70"/>
      <c r="GU20" s="356"/>
      <c r="GV20" s="101"/>
      <c r="GW20" s="70"/>
      <c r="GX20" s="356"/>
      <c r="GY20" s="101"/>
      <c r="GZ20" s="70"/>
      <c r="HA20" s="356"/>
      <c r="HB20" s="101" t="s">
        <v>1330</v>
      </c>
      <c r="HC20" s="70">
        <v>115.11029426</v>
      </c>
      <c r="HD20" s="356">
        <f t="shared" si="135"/>
        <v>10.061818682905054</v>
      </c>
      <c r="HE20" s="101"/>
      <c r="HF20" s="70"/>
      <c r="HG20" s="356"/>
      <c r="HH20" s="101" t="s">
        <v>1164</v>
      </c>
      <c r="HI20" s="70">
        <v>14.670999999999999</v>
      </c>
      <c r="HJ20" s="356">
        <f t="shared" si="136"/>
        <v>19.35769043000963</v>
      </c>
      <c r="HK20" s="101" t="s">
        <v>1222</v>
      </c>
      <c r="HL20" s="70">
        <v>5.2373000000000003</v>
      </c>
      <c r="HM20" s="356">
        <f t="shared" si="137"/>
        <v>8.4247016053791466</v>
      </c>
      <c r="HN20" s="101" t="s">
        <v>1331</v>
      </c>
      <c r="HO20" s="70">
        <v>5.1769999999999996</v>
      </c>
      <c r="HP20" s="356">
        <f t="shared" si="138"/>
        <v>4.8748564003088575</v>
      </c>
      <c r="HQ20" s="101" t="s">
        <v>1332</v>
      </c>
      <c r="HR20" s="70">
        <v>59.728999999999999</v>
      </c>
      <c r="HS20" s="356">
        <f t="shared" si="93"/>
        <v>45.684630799590039</v>
      </c>
      <c r="HT20" s="101" t="s">
        <v>1236</v>
      </c>
      <c r="HU20" s="70">
        <v>3.8050000000000002</v>
      </c>
      <c r="HV20" s="356">
        <f t="shared" si="139"/>
        <v>15.015785319652725</v>
      </c>
      <c r="HW20" s="101" t="s">
        <v>1332</v>
      </c>
      <c r="HX20" s="70">
        <v>253.99</v>
      </c>
      <c r="HY20" s="356">
        <f t="shared" si="94"/>
        <v>26.628769849174581</v>
      </c>
      <c r="HZ20" s="101" t="s">
        <v>1333</v>
      </c>
      <c r="IA20" s="70">
        <v>23.534430660000002</v>
      </c>
      <c r="IB20" s="356"/>
      <c r="IC20" s="101" t="s">
        <v>1334</v>
      </c>
      <c r="ID20" s="70">
        <v>25.917311390000002</v>
      </c>
      <c r="IE20" s="356">
        <f t="shared" si="140"/>
        <v>2.6218085267598239</v>
      </c>
      <c r="IF20" s="101"/>
      <c r="IG20" s="70"/>
      <c r="IH20" s="356"/>
      <c r="II20" s="101"/>
      <c r="IJ20" s="70"/>
      <c r="IK20" s="356"/>
      <c r="IL20" s="101"/>
      <c r="IM20" s="70"/>
      <c r="IN20" s="356"/>
      <c r="IO20" s="101"/>
      <c r="IP20" s="70"/>
      <c r="IQ20" s="356"/>
    </row>
    <row r="21" spans="1:251" ht="12.75" customHeight="1">
      <c r="A21" s="101"/>
      <c r="B21" s="70"/>
      <c r="C21" s="101" t="s">
        <v>1140</v>
      </c>
      <c r="D21" s="70">
        <v>4.8600000000000003</v>
      </c>
      <c r="E21" s="356">
        <f t="shared" si="95"/>
        <v>4.8733041202482781</v>
      </c>
      <c r="F21" s="101" t="s">
        <v>1237</v>
      </c>
      <c r="G21" s="70">
        <v>3.3319999999999999</v>
      </c>
      <c r="H21" s="356">
        <f t="shared" si="96"/>
        <v>5.7783018867924518</v>
      </c>
      <c r="I21" s="101" t="s">
        <v>1180</v>
      </c>
      <c r="J21" s="70">
        <v>0.33500000000000002</v>
      </c>
      <c r="K21" s="356">
        <f t="shared" si="97"/>
        <v>8.6765086765086767</v>
      </c>
      <c r="L21" s="101" t="s">
        <v>1188</v>
      </c>
      <c r="M21" s="70">
        <v>13.315</v>
      </c>
      <c r="N21" s="356">
        <f t="shared" si="98"/>
        <v>5.8363797350726312</v>
      </c>
      <c r="O21" s="101" t="s">
        <v>1335</v>
      </c>
      <c r="P21" s="70">
        <v>22.042752249999999</v>
      </c>
      <c r="Q21" s="356">
        <f t="shared" si="99"/>
        <v>6.8496666315453165</v>
      </c>
      <c r="R21" s="101" t="s">
        <v>1336</v>
      </c>
      <c r="S21" s="70">
        <v>9.6572960299999995</v>
      </c>
      <c r="T21" s="356">
        <f t="shared" si="100"/>
        <v>7.4005492091341534</v>
      </c>
      <c r="U21" s="101" t="s">
        <v>1337</v>
      </c>
      <c r="V21" s="70">
        <v>10.692342400000001</v>
      </c>
      <c r="W21" s="356">
        <f t="shared" si="101"/>
        <v>7.5809495153039697</v>
      </c>
      <c r="X21" s="101" t="s">
        <v>1338</v>
      </c>
      <c r="Y21" s="70">
        <v>33.896999999999998</v>
      </c>
      <c r="Z21" s="356">
        <f t="shared" si="102"/>
        <v>2.2007480608654832</v>
      </c>
      <c r="AA21" s="101" t="s">
        <v>1338</v>
      </c>
      <c r="AB21" s="70">
        <v>18.175999999999998</v>
      </c>
      <c r="AC21" s="356">
        <f t="shared" si="103"/>
        <v>1.7798598517044586</v>
      </c>
      <c r="AD21" s="101" t="s">
        <v>1338</v>
      </c>
      <c r="AE21" s="70">
        <v>8.16</v>
      </c>
      <c r="AF21" s="356">
        <f t="shared" si="104"/>
        <v>1.3480450868217027</v>
      </c>
      <c r="AG21" s="101" t="s">
        <v>1338</v>
      </c>
      <c r="AH21" s="70">
        <v>2.8570000000000002</v>
      </c>
      <c r="AI21" s="356">
        <f t="shared" si="105"/>
        <v>1.1318930782975252</v>
      </c>
      <c r="AJ21" s="101" t="s">
        <v>1338</v>
      </c>
      <c r="AK21" s="70">
        <v>0.83399999999999996</v>
      </c>
      <c r="AL21" s="356">
        <f t="shared" si="106"/>
        <v>0.8726587841372816</v>
      </c>
      <c r="AM21" s="101" t="s">
        <v>1339</v>
      </c>
      <c r="AN21" s="70">
        <v>14.18335778</v>
      </c>
      <c r="AO21" s="356">
        <f t="shared" si="107"/>
        <v>10.206968464330595</v>
      </c>
      <c r="AP21" s="101"/>
      <c r="AQ21" s="70"/>
      <c r="AR21" s="356"/>
      <c r="AS21" s="101"/>
      <c r="AT21" s="70"/>
      <c r="AU21" s="356"/>
      <c r="AV21" s="101" t="s">
        <v>1201</v>
      </c>
      <c r="AW21" s="70">
        <v>28</v>
      </c>
      <c r="AX21" s="356">
        <f t="shared" si="108"/>
        <v>10.271460014673513</v>
      </c>
      <c r="AY21" s="101"/>
      <c r="AZ21" s="70"/>
      <c r="BA21" s="356"/>
      <c r="BB21" s="101"/>
      <c r="BC21" s="70"/>
      <c r="BD21" s="356"/>
      <c r="BE21" s="101" t="s">
        <v>1340</v>
      </c>
      <c r="BF21" s="70">
        <v>1.3</v>
      </c>
      <c r="BG21" s="356">
        <f t="shared" si="109"/>
        <v>34.210526315789473</v>
      </c>
      <c r="BH21" s="101"/>
      <c r="BI21" s="70"/>
      <c r="BJ21" s="356"/>
      <c r="BK21" s="101"/>
      <c r="BL21" s="70"/>
      <c r="BM21" s="356"/>
      <c r="BN21" s="101"/>
      <c r="BO21" s="70"/>
      <c r="BP21" s="356"/>
      <c r="BQ21" s="101"/>
      <c r="BR21" s="70"/>
      <c r="BS21" s="356"/>
      <c r="BT21" s="101"/>
      <c r="BU21" s="70"/>
      <c r="BV21" s="356"/>
      <c r="BW21" s="101"/>
      <c r="BX21" s="70"/>
      <c r="BY21" s="356"/>
      <c r="BZ21" s="101"/>
      <c r="CA21" s="70"/>
      <c r="CB21" s="356"/>
      <c r="CC21" s="101"/>
      <c r="CD21" s="70"/>
      <c r="CE21" s="356"/>
      <c r="CF21" s="101"/>
      <c r="CG21" s="70"/>
      <c r="CH21" s="356"/>
      <c r="CI21" s="101"/>
      <c r="CJ21" s="70"/>
      <c r="CK21" s="356"/>
      <c r="CL21" s="101"/>
      <c r="CM21" s="70"/>
      <c r="CN21" s="356"/>
      <c r="CO21" s="101"/>
      <c r="CP21" s="70"/>
      <c r="CQ21" s="356"/>
      <c r="CR21" s="101" t="s">
        <v>1341</v>
      </c>
      <c r="CS21" s="70">
        <v>54.783617100000001</v>
      </c>
      <c r="CT21" s="356">
        <f t="shared" si="110"/>
        <v>8.1292373298123106</v>
      </c>
      <c r="CU21" s="101" t="s">
        <v>1341</v>
      </c>
      <c r="CV21" s="70">
        <v>58.787185439999995</v>
      </c>
      <c r="CW21" s="356">
        <f t="shared" si="111"/>
        <v>7.263512781243521</v>
      </c>
      <c r="CX21" s="101" t="s">
        <v>1283</v>
      </c>
      <c r="CY21" s="70">
        <v>25.711843260000002</v>
      </c>
      <c r="CZ21" s="356">
        <f t="shared" si="112"/>
        <v>9.0826675609702932</v>
      </c>
      <c r="DA21" s="101" t="s">
        <v>1342</v>
      </c>
      <c r="DB21" s="70">
        <v>50.335623729999995</v>
      </c>
      <c r="DC21" s="356">
        <f t="shared" si="113"/>
        <v>9.4177364840340143</v>
      </c>
      <c r="DD21" s="101"/>
      <c r="DE21" s="70"/>
      <c r="DF21" s="356"/>
      <c r="DG21" s="101"/>
      <c r="DH21" s="70"/>
      <c r="DI21" s="356"/>
      <c r="DJ21" s="101" t="s">
        <v>1287</v>
      </c>
      <c r="DK21" s="70">
        <v>12.9</v>
      </c>
      <c r="DL21" s="356">
        <f t="shared" si="114"/>
        <v>5.7615006699419391</v>
      </c>
      <c r="DM21" s="101"/>
      <c r="DN21" s="70"/>
      <c r="DO21" s="356"/>
      <c r="DP21" s="101" t="s">
        <v>1343</v>
      </c>
      <c r="DQ21" s="70">
        <v>1.7</v>
      </c>
      <c r="DR21" s="356">
        <f t="shared" si="115"/>
        <v>1.1074918566775245</v>
      </c>
      <c r="DS21" s="101" t="s">
        <v>1343</v>
      </c>
      <c r="DT21" s="70">
        <v>19.899999999999999</v>
      </c>
      <c r="DU21" s="356">
        <f t="shared" si="116"/>
        <v>1.5821275242486876</v>
      </c>
      <c r="DV21" s="101" t="s">
        <v>1218</v>
      </c>
      <c r="DW21" s="70">
        <v>3.9649999999999999</v>
      </c>
      <c r="DX21" s="356">
        <f t="shared" si="117"/>
        <v>14.996087401660271</v>
      </c>
      <c r="DY21" s="101" t="s">
        <v>1224</v>
      </c>
      <c r="DZ21" s="70">
        <v>7.3460000000000001</v>
      </c>
      <c r="EA21" s="356">
        <f t="shared" si="118"/>
        <v>14.93423326353453</v>
      </c>
      <c r="EB21" s="101" t="s">
        <v>1217</v>
      </c>
      <c r="EC21" s="70">
        <v>9.1859999999999999</v>
      </c>
      <c r="ED21" s="356">
        <f t="shared" si="119"/>
        <v>11.827797771182457</v>
      </c>
      <c r="EE21" s="101" t="s">
        <v>1298</v>
      </c>
      <c r="EF21" s="70">
        <v>1.399</v>
      </c>
      <c r="EG21" s="356">
        <f t="shared" si="120"/>
        <v>4.4794670388391893</v>
      </c>
      <c r="EH21" s="101" t="s">
        <v>1308</v>
      </c>
      <c r="EI21" s="70">
        <v>3.5209999999999999</v>
      </c>
      <c r="EJ21" s="356">
        <f t="shared" si="121"/>
        <v>12.854117990654206</v>
      </c>
      <c r="EK21" s="101" t="s">
        <v>1170</v>
      </c>
      <c r="EL21" s="70">
        <v>10.8</v>
      </c>
      <c r="EM21" s="356">
        <f t="shared" si="122"/>
        <v>6.6993362694621927</v>
      </c>
      <c r="EN21" s="101"/>
      <c r="EO21" s="70"/>
      <c r="EP21" s="356"/>
      <c r="EQ21" s="101"/>
      <c r="ER21" s="70"/>
      <c r="ES21" s="356"/>
      <c r="ET21" s="101"/>
      <c r="EU21" s="70"/>
      <c r="EV21" s="356"/>
      <c r="EW21" s="101" t="s">
        <v>1344</v>
      </c>
      <c r="EX21" s="70">
        <v>41.95</v>
      </c>
      <c r="EY21" s="356">
        <f t="shared" si="123"/>
        <v>12.087943752881513</v>
      </c>
      <c r="EZ21" s="101"/>
      <c r="FA21" s="70"/>
      <c r="FB21" s="356"/>
      <c r="FC21" s="101"/>
      <c r="FD21" s="70"/>
      <c r="FE21" s="356"/>
      <c r="FF21" s="101" t="s">
        <v>1175</v>
      </c>
      <c r="FG21" s="70">
        <v>0</v>
      </c>
      <c r="FH21" s="356">
        <f t="shared" si="124"/>
        <v>0</v>
      </c>
      <c r="FI21" s="101"/>
      <c r="FJ21" s="70"/>
      <c r="FK21" s="356"/>
      <c r="FL21" s="101" t="s">
        <v>1259</v>
      </c>
      <c r="FM21" s="70">
        <v>32.160822000000003</v>
      </c>
      <c r="FN21" s="356">
        <f t="shared" si="125"/>
        <v>15.572887482372</v>
      </c>
      <c r="FO21" s="101" t="s">
        <v>1175</v>
      </c>
      <c r="FP21" s="70">
        <v>0</v>
      </c>
      <c r="FQ21" s="356">
        <f t="shared" si="126"/>
        <v>0</v>
      </c>
      <c r="FR21" s="101" t="s">
        <v>1173</v>
      </c>
      <c r="FS21" s="70">
        <v>0.51586699999999996</v>
      </c>
      <c r="FT21" s="356">
        <f t="shared" si="127"/>
        <v>8.8046079770174615</v>
      </c>
      <c r="FU21" s="94" t="s">
        <v>1311</v>
      </c>
      <c r="FV21" s="14">
        <v>0.32259599999999999</v>
      </c>
      <c r="FW21" s="356">
        <f t="shared" si="128"/>
        <v>2.7280877964675811</v>
      </c>
      <c r="FX21" s="101" t="s">
        <v>1175</v>
      </c>
      <c r="FY21" s="70">
        <v>0</v>
      </c>
      <c r="FZ21" s="356">
        <f t="shared" si="129"/>
        <v>0</v>
      </c>
      <c r="GA21" s="101" t="s">
        <v>1311</v>
      </c>
      <c r="GB21" s="70">
        <v>1.239527</v>
      </c>
      <c r="GC21" s="356">
        <f t="shared" si="130"/>
        <v>5.6823717368332982</v>
      </c>
      <c r="GD21" s="101" t="s">
        <v>1175</v>
      </c>
      <c r="GE21" s="70">
        <v>0</v>
      </c>
      <c r="GF21" s="356">
        <f t="shared" si="131"/>
        <v>0</v>
      </c>
      <c r="GG21" s="101"/>
      <c r="GH21" s="70"/>
      <c r="GI21" s="356"/>
      <c r="GJ21" s="101" t="s">
        <v>1218</v>
      </c>
      <c r="GK21" s="70">
        <v>13.584</v>
      </c>
      <c r="GL21" s="356">
        <f t="shared" si="132"/>
        <v>12.808327675944783</v>
      </c>
      <c r="GM21" s="101" t="s">
        <v>1164</v>
      </c>
      <c r="GN21" s="70">
        <v>37.234999999999999</v>
      </c>
      <c r="GO21" s="356">
        <f t="shared" si="133"/>
        <v>31.844110528611381</v>
      </c>
      <c r="GP21" s="101" t="s">
        <v>1223</v>
      </c>
      <c r="GQ21" s="70">
        <v>8.9149999999999991</v>
      </c>
      <c r="GR21" s="356">
        <f t="shared" si="134"/>
        <v>18.247129377571277</v>
      </c>
      <c r="GS21" s="101"/>
      <c r="GT21" s="70"/>
      <c r="GU21" s="356"/>
      <c r="GV21" s="101"/>
      <c r="GW21" s="70"/>
      <c r="GX21" s="356"/>
      <c r="GY21" s="101"/>
      <c r="GZ21" s="70"/>
      <c r="HA21" s="356"/>
      <c r="HB21" s="101" t="s">
        <v>1345</v>
      </c>
      <c r="HC21" s="70">
        <v>210.07093168</v>
      </c>
      <c r="HD21" s="356">
        <f t="shared" si="135"/>
        <v>18.362350984342754</v>
      </c>
      <c r="HE21" s="101"/>
      <c r="HF21" s="70"/>
      <c r="HG21" s="356"/>
      <c r="HH21" s="101" t="s">
        <v>1224</v>
      </c>
      <c r="HI21" s="70">
        <v>14.97</v>
      </c>
      <c r="HJ21" s="356">
        <f t="shared" si="136"/>
        <v>19.752206784625738</v>
      </c>
      <c r="HK21" s="101" t="s">
        <v>1346</v>
      </c>
      <c r="HL21" s="70">
        <v>7.335</v>
      </c>
      <c r="HM21" s="356">
        <f t="shared" si="137"/>
        <v>11.799054145352764</v>
      </c>
      <c r="HN21" s="101" t="s">
        <v>1231</v>
      </c>
      <c r="HO21" s="70">
        <v>5.3579999999999997</v>
      </c>
      <c r="HP21" s="356">
        <f t="shared" si="138"/>
        <v>5.0452927550424675</v>
      </c>
      <c r="HQ21" s="101"/>
      <c r="HR21" s="70"/>
      <c r="HS21" s="356"/>
      <c r="HT21" s="101" t="s">
        <v>1332</v>
      </c>
      <c r="HU21" s="70">
        <v>11.364000000000001</v>
      </c>
      <c r="HV21" s="356">
        <f t="shared" si="139"/>
        <v>44.846093133385956</v>
      </c>
      <c r="HW21" s="101"/>
      <c r="HX21" s="70"/>
      <c r="HY21" s="356"/>
      <c r="HZ21" s="101" t="s">
        <v>1271</v>
      </c>
      <c r="IA21" s="70">
        <v>23.726233969999999</v>
      </c>
      <c r="IB21" s="356"/>
      <c r="IC21" s="101" t="s">
        <v>1347</v>
      </c>
      <c r="ID21" s="70">
        <v>27.300677090000001</v>
      </c>
      <c r="IE21" s="356">
        <f t="shared" si="140"/>
        <v>2.761750511223787</v>
      </c>
      <c r="IF21" s="101"/>
      <c r="IG21" s="70"/>
      <c r="IH21" s="356"/>
      <c r="II21" s="101"/>
      <c r="IJ21" s="70"/>
      <c r="IK21" s="356"/>
      <c r="IL21" s="101"/>
      <c r="IM21" s="70"/>
      <c r="IN21" s="356"/>
      <c r="IO21" s="101"/>
      <c r="IP21" s="70"/>
      <c r="IQ21" s="356"/>
    </row>
    <row r="22" spans="1:251" ht="12.75" customHeight="1">
      <c r="A22" s="94"/>
      <c r="C22" s="94" t="s">
        <v>1325</v>
      </c>
      <c r="D22" s="14">
        <v>4.8630000000000004</v>
      </c>
      <c r="E22" s="356">
        <f t="shared" si="95"/>
        <v>4.876312332668185</v>
      </c>
      <c r="F22" s="94" t="s">
        <v>1188</v>
      </c>
      <c r="G22" s="14">
        <v>3.3730000000000002</v>
      </c>
      <c r="H22" s="356">
        <f t="shared" si="96"/>
        <v>5.8494034406215318</v>
      </c>
      <c r="I22" s="94" t="s">
        <v>1217</v>
      </c>
      <c r="J22" s="14">
        <v>0.33600000000000002</v>
      </c>
      <c r="K22" s="356">
        <f t="shared" si="97"/>
        <v>8.702408702408702</v>
      </c>
      <c r="L22" s="94" t="s">
        <v>1217</v>
      </c>
      <c r="M22" s="14">
        <v>13.914999999999999</v>
      </c>
      <c r="N22" s="356">
        <f t="shared" si="98"/>
        <v>6.0993784463789451</v>
      </c>
      <c r="O22" s="94"/>
      <c r="Q22" s="356"/>
      <c r="R22" s="94" t="s">
        <v>1348</v>
      </c>
      <c r="S22" s="14">
        <v>21.242771699999999</v>
      </c>
      <c r="T22" s="356">
        <f t="shared" si="100"/>
        <v>16.278695073226661</v>
      </c>
      <c r="U22" s="94" t="s">
        <v>1349</v>
      </c>
      <c r="V22" s="14">
        <v>28.992296070000002</v>
      </c>
      <c r="W22" s="356">
        <f t="shared" si="101"/>
        <v>20.555751454369407</v>
      </c>
      <c r="X22" s="94" t="s">
        <v>1350</v>
      </c>
      <c r="Y22" s="14">
        <v>97.796000000000006</v>
      </c>
      <c r="Z22" s="356">
        <f t="shared" si="102"/>
        <v>6.3493629926070394</v>
      </c>
      <c r="AA22" s="94" t="s">
        <v>1350</v>
      </c>
      <c r="AB22" s="14">
        <v>81.409000000000006</v>
      </c>
      <c r="AC22" s="356">
        <f t="shared" si="103"/>
        <v>7.9718645833741357</v>
      </c>
      <c r="AD22" s="94" t="s">
        <v>1350</v>
      </c>
      <c r="AE22" s="14">
        <v>57.424999999999997</v>
      </c>
      <c r="AF22" s="356">
        <f t="shared" si="104"/>
        <v>9.4867020969039562</v>
      </c>
      <c r="AG22" s="94" t="s">
        <v>1350</v>
      </c>
      <c r="AH22" s="14">
        <v>18.86</v>
      </c>
      <c r="AI22" s="356">
        <f t="shared" si="105"/>
        <v>7.4719998098324538</v>
      </c>
      <c r="AJ22" s="94" t="s">
        <v>1350</v>
      </c>
      <c r="AK22" s="14">
        <v>4.9379999999999997</v>
      </c>
      <c r="AL22" s="356">
        <f t="shared" si="106"/>
        <v>5.1668933765826095</v>
      </c>
      <c r="AM22" s="94" t="s">
        <v>1335</v>
      </c>
      <c r="AN22" s="14">
        <v>10.075995240000001</v>
      </c>
      <c r="AO22" s="356">
        <f t="shared" si="107"/>
        <v>7.2511296166023396</v>
      </c>
      <c r="AP22" s="94"/>
      <c r="AR22" s="356"/>
      <c r="AS22" s="94"/>
      <c r="AU22" s="356"/>
      <c r="AV22" s="94" t="s">
        <v>1152</v>
      </c>
      <c r="AW22" s="14">
        <v>27.3</v>
      </c>
      <c r="AX22" s="356">
        <f t="shared" si="108"/>
        <v>10.014673514306676</v>
      </c>
      <c r="AY22" s="94"/>
      <c r="BA22" s="356"/>
      <c r="BB22" s="94"/>
      <c r="BC22" s="14"/>
      <c r="BD22" s="356"/>
      <c r="BE22" s="94" t="s">
        <v>1351</v>
      </c>
      <c r="BF22" s="14">
        <v>0.2</v>
      </c>
      <c r="BG22" s="356">
        <f t="shared" si="109"/>
        <v>5.2631578947368425</v>
      </c>
      <c r="BH22" s="94"/>
      <c r="BJ22" s="356"/>
      <c r="BK22" s="94"/>
      <c r="BL22" s="14"/>
      <c r="BM22" s="356"/>
      <c r="BN22" s="94"/>
      <c r="BO22" s="14"/>
      <c r="BP22" s="356"/>
      <c r="BQ22" s="94"/>
      <c r="BS22" s="356"/>
      <c r="BT22" s="94"/>
      <c r="BV22" s="356"/>
      <c r="BW22" s="94"/>
      <c r="BY22" s="356"/>
      <c r="BZ22" s="94"/>
      <c r="CB22" s="356"/>
      <c r="CC22" s="94"/>
      <c r="CE22" s="356"/>
      <c r="CF22" s="94"/>
      <c r="CH22" s="356"/>
      <c r="CI22" s="94"/>
      <c r="CK22" s="356"/>
      <c r="CL22" s="94"/>
      <c r="CN22" s="356"/>
      <c r="CO22" s="94"/>
      <c r="CP22" s="14"/>
      <c r="CQ22" s="356"/>
      <c r="CR22" s="94" t="s">
        <v>1342</v>
      </c>
      <c r="CS22" s="14">
        <v>57.737921579999998</v>
      </c>
      <c r="CT22" s="356">
        <f t="shared" si="110"/>
        <v>8.5676209841557132</v>
      </c>
      <c r="CU22" s="94" t="s">
        <v>1352</v>
      </c>
      <c r="CV22" s="14">
        <v>67.822354349999998</v>
      </c>
      <c r="CW22" s="356">
        <f t="shared" si="111"/>
        <v>8.3798626178156432</v>
      </c>
      <c r="CX22" s="94" t="s">
        <v>1342</v>
      </c>
      <c r="CY22" s="14">
        <v>105.6061129</v>
      </c>
      <c r="CZ22" s="356">
        <f t="shared" si="112"/>
        <v>37.305190692773238</v>
      </c>
      <c r="DA22" s="94" t="s">
        <v>1341</v>
      </c>
      <c r="DB22" s="14">
        <v>61.581879280000003</v>
      </c>
      <c r="DC22" s="356">
        <f t="shared" si="113"/>
        <v>11.521897778828507</v>
      </c>
      <c r="DD22" s="94"/>
      <c r="DE22" s="14"/>
      <c r="DF22" s="356"/>
      <c r="DG22" s="94"/>
      <c r="DH22" s="14"/>
      <c r="DI22" s="356"/>
      <c r="DJ22" s="94" t="s">
        <v>1343</v>
      </c>
      <c r="DK22" s="14">
        <v>4.0999999999999996</v>
      </c>
      <c r="DL22" s="356">
        <f t="shared" si="114"/>
        <v>1.8311746315319337</v>
      </c>
      <c r="DM22" s="94"/>
      <c r="DN22" s="14"/>
      <c r="DO22" s="356"/>
      <c r="DP22" s="94" t="s">
        <v>1353</v>
      </c>
      <c r="DQ22" s="14">
        <v>1.5</v>
      </c>
      <c r="DR22" s="356">
        <f t="shared" si="115"/>
        <v>0.97719869706840379</v>
      </c>
      <c r="DS22" s="94" t="s">
        <v>1354</v>
      </c>
      <c r="DT22" s="14">
        <v>14.4</v>
      </c>
      <c r="DU22" s="356">
        <f t="shared" si="116"/>
        <v>1.1448560979487994</v>
      </c>
      <c r="DV22" s="94" t="s">
        <v>1224</v>
      </c>
      <c r="DW22" s="14">
        <v>4.0119999999999996</v>
      </c>
      <c r="DX22" s="356">
        <f t="shared" si="117"/>
        <v>15.173846823571502</v>
      </c>
      <c r="DY22" s="94" t="s">
        <v>1164</v>
      </c>
      <c r="DZ22" s="14">
        <v>14.705</v>
      </c>
      <c r="EA22" s="356">
        <f t="shared" si="118"/>
        <v>29.894895200146376</v>
      </c>
      <c r="EB22" s="94" t="s">
        <v>1214</v>
      </c>
      <c r="EC22" s="14">
        <v>9.2910000000000004</v>
      </c>
      <c r="ED22" s="356">
        <f t="shared" si="119"/>
        <v>11.962994675817136</v>
      </c>
      <c r="EE22" s="94" t="s">
        <v>1195</v>
      </c>
      <c r="EF22" s="14">
        <v>1.5169999999999999</v>
      </c>
      <c r="EG22" s="356">
        <f t="shared" si="120"/>
        <v>4.857291992794174</v>
      </c>
      <c r="EH22" s="94" t="s">
        <v>1298</v>
      </c>
      <c r="EI22" s="14">
        <v>4.4180000000000001</v>
      </c>
      <c r="EJ22" s="356">
        <f t="shared" si="121"/>
        <v>16.128796728971967</v>
      </c>
      <c r="EK22" s="94" t="s">
        <v>1355</v>
      </c>
      <c r="EL22" s="14">
        <v>7.1</v>
      </c>
      <c r="EM22" s="356">
        <f t="shared" si="122"/>
        <v>4.4041932882575523</v>
      </c>
      <c r="EN22" s="94"/>
      <c r="EO22" s="14"/>
      <c r="EP22" s="356"/>
      <c r="EQ22" s="94"/>
      <c r="ER22" s="14"/>
      <c r="ES22" s="356"/>
      <c r="ET22" s="94"/>
      <c r="EU22" s="14"/>
      <c r="EV22" s="356"/>
      <c r="EW22" s="94"/>
      <c r="EX22" s="14"/>
      <c r="EY22" s="356"/>
      <c r="EZ22" s="94"/>
      <c r="FA22" s="14"/>
      <c r="FB22" s="356"/>
      <c r="FC22" s="94"/>
      <c r="FD22" s="14"/>
      <c r="FE22" s="356"/>
      <c r="FF22" s="94" t="s">
        <v>1311</v>
      </c>
      <c r="FG22" s="14">
        <v>35.064390000000003</v>
      </c>
      <c r="FH22" s="356">
        <f t="shared" si="124"/>
        <v>4.1690140591872291</v>
      </c>
      <c r="FI22" s="94"/>
      <c r="FK22" s="356"/>
      <c r="FL22" s="94" t="s">
        <v>1221</v>
      </c>
      <c r="FM22" s="14">
        <v>34.845846999999999</v>
      </c>
      <c r="FN22" s="356">
        <f t="shared" si="125"/>
        <v>16.873028138365054</v>
      </c>
      <c r="FO22" s="94" t="s">
        <v>1311</v>
      </c>
      <c r="FP22" s="14">
        <v>3.2373910000000001</v>
      </c>
      <c r="FQ22" s="356">
        <f t="shared" si="126"/>
        <v>5.1574092713060988</v>
      </c>
      <c r="FR22" s="94" t="s">
        <v>1259</v>
      </c>
      <c r="FS22" s="14">
        <v>0.59589000000000003</v>
      </c>
      <c r="FT22" s="356">
        <f t="shared" si="127"/>
        <v>10.17040796838126</v>
      </c>
      <c r="FU22" s="94" t="s">
        <v>1219</v>
      </c>
      <c r="FV22" s="14">
        <v>0.45511499999999999</v>
      </c>
      <c r="FW22" s="356">
        <f t="shared" si="128"/>
        <v>3.848757199374274</v>
      </c>
      <c r="FX22" s="94" t="s">
        <v>1311</v>
      </c>
      <c r="FY22" s="14">
        <v>2.7274219999999998</v>
      </c>
      <c r="FZ22" s="356">
        <f t="shared" si="129"/>
        <v>5.7721477346375849</v>
      </c>
      <c r="GA22" s="94" t="s">
        <v>1219</v>
      </c>
      <c r="GB22" s="14">
        <v>1.837296</v>
      </c>
      <c r="GC22" s="356">
        <f t="shared" si="130"/>
        <v>8.4227280749809168</v>
      </c>
      <c r="GD22" s="94" t="s">
        <v>1311</v>
      </c>
      <c r="GE22" s="14">
        <v>2.7599550000000002</v>
      </c>
      <c r="GF22" s="356">
        <f t="shared" si="131"/>
        <v>4.5146303890353154</v>
      </c>
      <c r="GG22" s="94"/>
      <c r="GH22" s="14"/>
      <c r="GI22" s="356"/>
      <c r="GJ22" s="94" t="s">
        <v>1223</v>
      </c>
      <c r="GK22" s="14">
        <v>13.83</v>
      </c>
      <c r="GL22" s="356">
        <f t="shared" si="132"/>
        <v>13.040280606472052</v>
      </c>
      <c r="GM22" s="94"/>
      <c r="GN22" s="14"/>
      <c r="GO22" s="356"/>
      <c r="GP22" s="94"/>
      <c r="GQ22" s="14"/>
      <c r="GR22" s="356"/>
      <c r="GS22" s="94"/>
      <c r="GT22" s="14"/>
      <c r="GU22" s="356"/>
      <c r="GV22" s="94"/>
      <c r="GX22" s="356"/>
      <c r="GY22" s="94"/>
      <c r="HA22" s="356"/>
      <c r="HB22" s="94" t="s">
        <v>1356</v>
      </c>
      <c r="HC22" s="14">
        <v>0</v>
      </c>
      <c r="HD22" s="356">
        <f t="shared" si="135"/>
        <v>0</v>
      </c>
      <c r="HE22" s="94"/>
      <c r="HG22" s="356"/>
      <c r="HH22" s="94"/>
      <c r="HI22" s="14"/>
      <c r="HJ22" s="356"/>
      <c r="HK22" s="94" t="s">
        <v>1357</v>
      </c>
      <c r="HL22" s="14">
        <v>9.8670000000000009</v>
      </c>
      <c r="HM22" s="356">
        <f t="shared" si="137"/>
        <v>15.872020075282311</v>
      </c>
      <c r="HN22" s="94" t="s">
        <v>1138</v>
      </c>
      <c r="HO22" s="14">
        <v>6.98</v>
      </c>
      <c r="HP22" s="356">
        <f t="shared" si="138"/>
        <v>6.5726284864121745</v>
      </c>
      <c r="HQ22" s="94"/>
      <c r="HR22" s="14"/>
      <c r="HS22" s="356"/>
      <c r="HT22" s="94"/>
      <c r="HU22" s="14"/>
      <c r="HV22" s="356"/>
      <c r="HW22" s="94"/>
      <c r="HX22" s="14"/>
      <c r="HY22" s="356"/>
      <c r="HZ22" s="94" t="s">
        <v>1358</v>
      </c>
      <c r="IA22" s="14">
        <v>24.48747925</v>
      </c>
      <c r="IB22" s="356"/>
      <c r="IC22" s="94" t="s">
        <v>1333</v>
      </c>
      <c r="ID22" s="14">
        <v>27.426663469999998</v>
      </c>
      <c r="IE22" s="356">
        <f t="shared" si="140"/>
        <v>2.7744953581089096</v>
      </c>
      <c r="IF22" s="94"/>
      <c r="IH22" s="356"/>
      <c r="II22" s="94"/>
      <c r="IK22" s="356"/>
      <c r="IL22" s="94"/>
      <c r="IN22" s="356"/>
      <c r="IO22" s="94"/>
      <c r="IQ22" s="356"/>
    </row>
    <row r="23" spans="1:251" ht="12.75" customHeight="1">
      <c r="A23" s="94"/>
      <c r="C23" s="94" t="s">
        <v>1188</v>
      </c>
      <c r="D23" s="14">
        <v>5.9610000000000003</v>
      </c>
      <c r="E23" s="356">
        <f t="shared" si="95"/>
        <v>5.9773180783539059</v>
      </c>
      <c r="F23" s="94" t="s">
        <v>1217</v>
      </c>
      <c r="G23" s="14">
        <v>5.3780000000000001</v>
      </c>
      <c r="H23" s="356">
        <f t="shared" si="96"/>
        <v>9.3264428412874576</v>
      </c>
      <c r="I23" s="94" t="s">
        <v>1298</v>
      </c>
      <c r="J23" s="14">
        <v>0.33600000000000002</v>
      </c>
      <c r="K23" s="356">
        <f t="shared" si="97"/>
        <v>8.702408702408702</v>
      </c>
      <c r="L23" s="94" t="s">
        <v>1298</v>
      </c>
      <c r="M23" s="14">
        <v>13.923999999999999</v>
      </c>
      <c r="N23" s="356">
        <f t="shared" si="98"/>
        <v>6.1033234270485401</v>
      </c>
      <c r="O23" s="94"/>
      <c r="Q23" s="356"/>
      <c r="R23" s="94"/>
      <c r="T23" s="356"/>
      <c r="U23" s="94"/>
      <c r="W23" s="356"/>
      <c r="X23" s="94" t="s">
        <v>1359</v>
      </c>
      <c r="Y23" s="14">
        <v>112.398</v>
      </c>
      <c r="Z23" s="356">
        <f t="shared" si="102"/>
        <v>7.2973915256559163</v>
      </c>
      <c r="AA23" s="94" t="s">
        <v>1359</v>
      </c>
      <c r="AB23" s="14">
        <v>75.524000000000001</v>
      </c>
      <c r="AC23" s="356">
        <f t="shared" si="103"/>
        <v>7.3955840360985663</v>
      </c>
      <c r="AD23" s="94" t="s">
        <v>1359</v>
      </c>
      <c r="AE23" s="14">
        <v>45.703000000000003</v>
      </c>
      <c r="AF23" s="356">
        <f t="shared" si="104"/>
        <v>7.550208897427976</v>
      </c>
      <c r="AG23" s="94" t="s">
        <v>1359</v>
      </c>
      <c r="AH23" s="14">
        <v>22.007999999999999</v>
      </c>
      <c r="AI23" s="356">
        <f t="shared" si="105"/>
        <v>8.7191819626083067</v>
      </c>
      <c r="AJ23" s="94" t="s">
        <v>1359</v>
      </c>
      <c r="AK23" s="14">
        <v>9.3239999999999998</v>
      </c>
      <c r="AL23" s="356">
        <f t="shared" si="106"/>
        <v>9.7561996442398247</v>
      </c>
      <c r="AM23" s="94"/>
      <c r="AO23" s="356"/>
      <c r="AP23" s="94"/>
      <c r="AR23" s="356"/>
      <c r="AS23" s="94"/>
      <c r="AU23" s="356"/>
      <c r="AV23" s="94" t="s">
        <v>1153</v>
      </c>
      <c r="AW23" s="14">
        <v>9.4</v>
      </c>
      <c r="AX23" s="356">
        <f t="shared" si="108"/>
        <v>3.4482758620689653</v>
      </c>
      <c r="AY23" s="94"/>
      <c r="BA23" s="356"/>
      <c r="BB23" s="94"/>
      <c r="BC23" s="14"/>
      <c r="BD23" s="356"/>
      <c r="BE23" s="94"/>
      <c r="BF23" s="14"/>
      <c r="BG23" s="356"/>
      <c r="BH23" s="94"/>
      <c r="BJ23" s="356"/>
      <c r="BK23" s="94"/>
      <c r="BL23" s="14"/>
      <c r="BM23" s="356"/>
      <c r="BN23" s="94"/>
      <c r="BO23" s="14"/>
      <c r="BP23" s="356"/>
      <c r="BQ23" s="94"/>
      <c r="BS23" s="356"/>
      <c r="BT23" s="94"/>
      <c r="BV23" s="356"/>
      <c r="BW23" s="94"/>
      <c r="BY23" s="356"/>
      <c r="BZ23" s="94"/>
      <c r="CB23" s="356"/>
      <c r="CC23" s="94"/>
      <c r="CE23" s="356"/>
      <c r="CF23" s="94"/>
      <c r="CH23" s="356"/>
      <c r="CI23" s="94"/>
      <c r="CK23" s="356"/>
      <c r="CL23" s="94"/>
      <c r="CN23" s="356"/>
      <c r="CO23" s="94"/>
      <c r="CP23" s="14"/>
      <c r="CQ23" s="356"/>
      <c r="CR23" s="94" t="s">
        <v>1360</v>
      </c>
      <c r="CS23" s="14">
        <v>498.71319233999998</v>
      </c>
      <c r="CT23" s="356">
        <f t="shared" si="110"/>
        <v>74.003107400518743</v>
      </c>
      <c r="CU23" s="94" t="s">
        <v>1342</v>
      </c>
      <c r="CV23" s="14">
        <v>76.490409020000001</v>
      </c>
      <c r="CW23" s="356">
        <f t="shared" si="111"/>
        <v>9.4508532667611025</v>
      </c>
      <c r="CX23" s="94" t="s">
        <v>1360</v>
      </c>
      <c r="CY23" s="14">
        <v>122.37803699</v>
      </c>
      <c r="CZ23" s="356">
        <f t="shared" si="112"/>
        <v>43.229846087055506</v>
      </c>
      <c r="DA23" s="94" t="s">
        <v>1360</v>
      </c>
      <c r="DB23" s="14">
        <v>350.95961073000001</v>
      </c>
      <c r="DC23" s="356">
        <f t="shared" si="113"/>
        <v>65.664133777771653</v>
      </c>
      <c r="DD23" s="94"/>
      <c r="DE23" s="14"/>
      <c r="DF23" s="356"/>
      <c r="DG23" s="94"/>
      <c r="DH23" s="14"/>
      <c r="DI23" s="356"/>
      <c r="DJ23" s="94" t="s">
        <v>1361</v>
      </c>
      <c r="DK23" s="14">
        <v>2.5</v>
      </c>
      <c r="DL23" s="356">
        <f t="shared" si="114"/>
        <v>1.1165698972755693</v>
      </c>
      <c r="DM23" s="94"/>
      <c r="DN23" s="14"/>
      <c r="DO23" s="356"/>
      <c r="DP23" s="94" t="s">
        <v>1362</v>
      </c>
      <c r="DQ23" s="14">
        <v>3.6</v>
      </c>
      <c r="DR23" s="356">
        <f t="shared" si="115"/>
        <v>2.3452768729641695</v>
      </c>
      <c r="DS23" s="94" t="s">
        <v>1362</v>
      </c>
      <c r="DT23" s="14">
        <v>34.200000000000003</v>
      </c>
      <c r="DU23" s="356">
        <f t="shared" si="116"/>
        <v>2.7190332326283988</v>
      </c>
      <c r="DV23" s="94"/>
      <c r="DW23" s="14"/>
      <c r="DX23" s="356"/>
      <c r="DY23" s="94"/>
      <c r="DZ23" s="14"/>
      <c r="EA23" s="356"/>
      <c r="EB23" s="94" t="s">
        <v>1224</v>
      </c>
      <c r="EC23" s="14">
        <v>15.689</v>
      </c>
      <c r="ED23" s="356">
        <f t="shared" si="119"/>
        <v>20.200992731556887</v>
      </c>
      <c r="EE23" s="94" t="s">
        <v>1363</v>
      </c>
      <c r="EF23" s="14">
        <v>2.1259999999999999</v>
      </c>
      <c r="EG23" s="356">
        <f t="shared" si="120"/>
        <v>6.8072529839686311</v>
      </c>
      <c r="EH23" s="94" t="s">
        <v>1363</v>
      </c>
      <c r="EI23" s="14">
        <v>4.5960000000000001</v>
      </c>
      <c r="EJ23" s="356">
        <f t="shared" si="121"/>
        <v>16.778621495327105</v>
      </c>
      <c r="EK23" s="94"/>
      <c r="EL23" s="14"/>
      <c r="EM23" s="356"/>
      <c r="EN23" s="94"/>
      <c r="EO23" s="14"/>
      <c r="EP23" s="356"/>
      <c r="EQ23" s="94"/>
      <c r="ER23" s="14"/>
      <c r="ES23" s="356"/>
      <c r="ET23" s="94"/>
      <c r="EU23" s="14"/>
      <c r="EV23" s="356"/>
      <c r="EW23" s="94"/>
      <c r="EX23" s="14"/>
      <c r="EY23" s="356"/>
      <c r="EZ23" s="94"/>
      <c r="FA23" s="14"/>
      <c r="FB23" s="356"/>
      <c r="FC23" s="94"/>
      <c r="FD23" s="14"/>
      <c r="FE23" s="356"/>
      <c r="FF23" s="94" t="s">
        <v>1219</v>
      </c>
      <c r="FG23" s="14">
        <v>53.107863000000002</v>
      </c>
      <c r="FH23" s="356">
        <f t="shared" si="124"/>
        <v>6.3143099737479877</v>
      </c>
      <c r="FI23" s="94"/>
      <c r="FK23" s="356"/>
      <c r="FL23" s="94" t="s">
        <v>1177</v>
      </c>
      <c r="FM23" s="14">
        <v>92.133679000000001</v>
      </c>
      <c r="FN23" s="356">
        <f t="shared" si="125"/>
        <v>44.612896287413925</v>
      </c>
      <c r="FO23" s="94" t="s">
        <v>1219</v>
      </c>
      <c r="FP23" s="14">
        <v>3.428903</v>
      </c>
      <c r="FQ23" s="356">
        <f t="shared" si="126"/>
        <v>5.4625024047479265</v>
      </c>
      <c r="FR23" s="94" t="s">
        <v>1177</v>
      </c>
      <c r="FS23" s="14">
        <v>1.519123</v>
      </c>
      <c r="FT23" s="356">
        <f t="shared" si="127"/>
        <v>25.92777301876394</v>
      </c>
      <c r="FU23" s="94" t="s">
        <v>1364</v>
      </c>
      <c r="FV23" s="14">
        <v>2.6682100000000002</v>
      </c>
      <c r="FW23" s="356">
        <f t="shared" si="128"/>
        <v>22.564170477664835</v>
      </c>
      <c r="FX23" s="94" t="s">
        <v>1219</v>
      </c>
      <c r="FY23" s="14">
        <v>3.1913840000000002</v>
      </c>
      <c r="FZ23" s="356">
        <f t="shared" si="129"/>
        <v>6.7540483012744765</v>
      </c>
      <c r="GA23" s="94" t="s">
        <v>1364</v>
      </c>
      <c r="GB23" s="14">
        <v>0.85315200000000002</v>
      </c>
      <c r="GC23" s="356">
        <f t="shared" si="130"/>
        <v>3.9111102961232809</v>
      </c>
      <c r="GD23" s="94" t="s">
        <v>1219</v>
      </c>
      <c r="GE23" s="14">
        <v>4.1911199999999997</v>
      </c>
      <c r="GF23" s="356">
        <f t="shared" si="131"/>
        <v>6.8556761672178306</v>
      </c>
      <c r="GG23" s="94"/>
      <c r="GH23" s="14"/>
      <c r="GI23" s="356"/>
      <c r="GJ23" s="94" t="s">
        <v>1365</v>
      </c>
      <c r="GK23" s="14">
        <v>25.887</v>
      </c>
      <c r="GL23" s="356">
        <f t="shared" si="132"/>
        <v>24.408802896582934</v>
      </c>
      <c r="GM23" s="94"/>
      <c r="GN23" s="14"/>
      <c r="GO23" s="356"/>
      <c r="GP23" s="94"/>
      <c r="GQ23" s="14"/>
      <c r="GR23" s="356"/>
      <c r="GS23" s="94"/>
      <c r="GT23" s="14"/>
      <c r="GU23" s="356"/>
      <c r="GV23" s="94"/>
      <c r="GX23" s="356"/>
      <c r="GY23" s="94"/>
      <c r="HA23" s="356"/>
      <c r="HB23" s="94" t="s">
        <v>1366</v>
      </c>
      <c r="HC23" s="14">
        <v>46.788395799999996</v>
      </c>
      <c r="HD23" s="356">
        <f t="shared" si="135"/>
        <v>4.0897850016806681</v>
      </c>
      <c r="HE23" s="94"/>
      <c r="HG23" s="356"/>
      <c r="HH23" s="94"/>
      <c r="HI23" s="14"/>
      <c r="HJ23" s="356"/>
      <c r="HK23" s="94" t="s">
        <v>1141</v>
      </c>
      <c r="HL23" s="14">
        <v>10.071</v>
      </c>
      <c r="HM23" s="356">
        <f t="shared" si="137"/>
        <v>16.200173728404593</v>
      </c>
      <c r="HN23" s="94" t="s">
        <v>1367</v>
      </c>
      <c r="HO23" s="14">
        <v>7.5860000000000003</v>
      </c>
      <c r="HP23" s="356">
        <f t="shared" si="138"/>
        <v>7.1432607017081304</v>
      </c>
      <c r="HQ23" s="94"/>
      <c r="HR23" s="14"/>
      <c r="HS23" s="356"/>
      <c r="HT23" s="94"/>
      <c r="HU23" s="14"/>
      <c r="HV23" s="356"/>
      <c r="HW23" s="94"/>
      <c r="HX23" s="14"/>
      <c r="HY23" s="356"/>
      <c r="HZ23" s="94" t="s">
        <v>1368</v>
      </c>
      <c r="IA23" s="14">
        <v>24.686417550000002</v>
      </c>
      <c r="IB23" s="356"/>
      <c r="IC23" s="94" t="s">
        <v>1369</v>
      </c>
      <c r="ID23" s="14">
        <v>33.881889740000005</v>
      </c>
      <c r="IE23" s="356">
        <f t="shared" si="140"/>
        <v>3.4275093618446584</v>
      </c>
      <c r="IF23" s="94"/>
      <c r="IH23" s="356"/>
      <c r="II23" s="94"/>
      <c r="IK23" s="356"/>
      <c r="IL23" s="94"/>
      <c r="IN23" s="356"/>
      <c r="IO23" s="94"/>
      <c r="IQ23" s="356"/>
    </row>
    <row r="24" spans="1:251" ht="12.75" customHeight="1">
      <c r="A24" s="94"/>
      <c r="C24" s="94" t="s">
        <v>1370</v>
      </c>
      <c r="D24" s="14">
        <v>9.5429999999999993</v>
      </c>
      <c r="E24" s="356">
        <f t="shared" si="95"/>
        <v>9.5691237077220794</v>
      </c>
      <c r="F24" s="94" t="s">
        <v>1298</v>
      </c>
      <c r="G24" s="14">
        <v>5.3879999999999999</v>
      </c>
      <c r="H24" s="356">
        <f t="shared" si="96"/>
        <v>9.3437846836847935</v>
      </c>
      <c r="I24" s="94" t="s">
        <v>1138</v>
      </c>
      <c r="J24" s="14">
        <v>0.33900000000000002</v>
      </c>
      <c r="K24" s="356">
        <f t="shared" si="97"/>
        <v>8.7801087801087814</v>
      </c>
      <c r="L24" s="94" t="s">
        <v>1180</v>
      </c>
      <c r="M24" s="14">
        <v>13.978</v>
      </c>
      <c r="N24" s="356">
        <f t="shared" si="98"/>
        <v>6.1269933110661086</v>
      </c>
      <c r="O24" s="94"/>
      <c r="Q24" s="356"/>
      <c r="R24" s="94"/>
      <c r="T24" s="356"/>
      <c r="U24" s="94"/>
      <c r="W24" s="356"/>
      <c r="X24" s="94" t="s">
        <v>1371</v>
      </c>
      <c r="Y24" s="14">
        <v>42.563000000000002</v>
      </c>
      <c r="Z24" s="356">
        <f t="shared" si="102"/>
        <v>2.7633843618791509</v>
      </c>
      <c r="AA24" s="94" t="s">
        <v>1371</v>
      </c>
      <c r="AB24" s="14">
        <v>39.420999999999999</v>
      </c>
      <c r="AC24" s="356">
        <f t="shared" si="103"/>
        <v>3.860247315913373</v>
      </c>
      <c r="AD24" s="94" t="s">
        <v>1371</v>
      </c>
      <c r="AE24" s="14">
        <v>29.692</v>
      </c>
      <c r="AF24" s="356">
        <f t="shared" si="104"/>
        <v>4.9051660193517161</v>
      </c>
      <c r="AG24" s="94" t="s">
        <v>1371</v>
      </c>
      <c r="AH24" s="14">
        <v>18.725999999999999</v>
      </c>
      <c r="AI24" s="356">
        <f t="shared" si="105"/>
        <v>7.4189113700383116</v>
      </c>
      <c r="AJ24" s="94" t="s">
        <v>1371</v>
      </c>
      <c r="AK24" s="14">
        <v>9.1120000000000001</v>
      </c>
      <c r="AL24" s="356">
        <f t="shared" si="106"/>
        <v>9.5343727111018115</v>
      </c>
      <c r="AM24" s="94"/>
      <c r="AO24" s="356"/>
      <c r="AP24" s="94"/>
      <c r="AR24" s="356"/>
      <c r="AS24" s="94"/>
      <c r="AU24" s="356"/>
      <c r="AV24" s="94"/>
      <c r="AW24" s="14"/>
      <c r="AX24" s="356"/>
      <c r="AY24" s="94"/>
      <c r="BA24" s="356"/>
      <c r="BB24" s="94"/>
      <c r="BC24" s="14"/>
      <c r="BD24" s="356"/>
      <c r="BE24" s="94"/>
      <c r="BF24" s="14"/>
      <c r="BG24" s="356"/>
      <c r="BH24" s="94"/>
      <c r="BJ24" s="356"/>
      <c r="BK24" s="94"/>
      <c r="BL24" s="14"/>
      <c r="BM24" s="356"/>
      <c r="BN24" s="94"/>
      <c r="BO24" s="14"/>
      <c r="BP24" s="356"/>
      <c r="BQ24" s="94"/>
      <c r="BS24" s="356"/>
      <c r="BT24" s="94"/>
      <c r="BV24" s="356"/>
      <c r="BW24" s="94"/>
      <c r="BY24" s="356"/>
      <c r="BZ24" s="94"/>
      <c r="CB24" s="356"/>
      <c r="CC24" s="94"/>
      <c r="CE24" s="356"/>
      <c r="CF24" s="94"/>
      <c r="CH24" s="356"/>
      <c r="CI24" s="94"/>
      <c r="CK24" s="356"/>
      <c r="CL24" s="94"/>
      <c r="CN24" s="356"/>
      <c r="CO24" s="94"/>
      <c r="CP24" s="14"/>
      <c r="CQ24" s="356"/>
      <c r="CR24" s="94"/>
      <c r="CT24" s="356"/>
      <c r="CU24" s="94" t="s">
        <v>1305</v>
      </c>
      <c r="CV24" s="14">
        <v>124.55355686</v>
      </c>
      <c r="CW24" s="356">
        <f t="shared" si="111"/>
        <v>15.389346256852395</v>
      </c>
      <c r="CX24" s="94"/>
      <c r="CZ24" s="356"/>
      <c r="DA24" s="94"/>
      <c r="DC24" s="356"/>
      <c r="DD24" s="94"/>
      <c r="DE24" s="14"/>
      <c r="DF24" s="356"/>
      <c r="DG24" s="94"/>
      <c r="DH24" s="14"/>
      <c r="DI24" s="356"/>
      <c r="DJ24" s="94" t="s">
        <v>1362</v>
      </c>
      <c r="DK24" s="14">
        <v>6.1</v>
      </c>
      <c r="DL24" s="356">
        <f t="shared" si="114"/>
        <v>2.7244305493523893</v>
      </c>
      <c r="DM24" s="94"/>
      <c r="DN24" s="14"/>
      <c r="DO24" s="356"/>
      <c r="DP24" s="94"/>
      <c r="DQ24" s="14"/>
      <c r="DR24" s="356"/>
      <c r="DS24" s="94"/>
      <c r="DT24" s="14"/>
      <c r="DU24" s="356"/>
      <c r="DV24" s="94"/>
      <c r="DW24" s="14"/>
      <c r="DX24" s="356"/>
      <c r="DY24" s="94"/>
      <c r="DZ24" s="14"/>
      <c r="EA24" s="356"/>
      <c r="EB24" s="94"/>
      <c r="EC24" s="14"/>
      <c r="ED24" s="356"/>
      <c r="EE24" s="94" t="s">
        <v>1312</v>
      </c>
      <c r="EF24" s="14">
        <v>2.524</v>
      </c>
      <c r="EG24" s="356">
        <f t="shared" si="120"/>
        <v>8.0816117269693439</v>
      </c>
      <c r="EH24" s="94" t="s">
        <v>1312</v>
      </c>
      <c r="EI24" s="14">
        <v>5.423</v>
      </c>
      <c r="EJ24" s="356">
        <f t="shared" si="121"/>
        <v>19.797751168224302</v>
      </c>
      <c r="EK24" s="94"/>
      <c r="EL24" s="14"/>
      <c r="EM24" s="356"/>
      <c r="EN24" s="94"/>
      <c r="EO24" s="14"/>
      <c r="EP24" s="356"/>
      <c r="EQ24" s="94"/>
      <c r="ER24" s="14"/>
      <c r="ES24" s="356"/>
      <c r="ET24" s="94"/>
      <c r="EU24" s="14"/>
      <c r="EV24" s="356"/>
      <c r="EW24" s="94"/>
      <c r="EX24" s="14"/>
      <c r="EY24" s="356"/>
      <c r="EZ24" s="94"/>
      <c r="FA24" s="14"/>
      <c r="FB24" s="356"/>
      <c r="FC24" s="94"/>
      <c r="FD24" s="14"/>
      <c r="FE24" s="356"/>
      <c r="FF24" s="94" t="s">
        <v>1174</v>
      </c>
      <c r="FG24" s="14">
        <v>39.611694</v>
      </c>
      <c r="FH24" s="356">
        <f t="shared" si="124"/>
        <v>4.7096701010404685</v>
      </c>
      <c r="FI24" s="94"/>
      <c r="FK24" s="356"/>
      <c r="FL24" s="94"/>
      <c r="FN24" s="356"/>
      <c r="FO24" s="94" t="s">
        <v>1364</v>
      </c>
      <c r="FP24" s="14">
        <v>9.5061669999999996</v>
      </c>
      <c r="FQ24" s="356">
        <f t="shared" si="126"/>
        <v>15.14404463976828</v>
      </c>
      <c r="FR24" s="94" t="s">
        <v>1364</v>
      </c>
      <c r="FS24" s="14">
        <v>2.092387</v>
      </c>
      <c r="FT24" s="356">
        <f t="shared" si="127"/>
        <v>35.712009628853245</v>
      </c>
      <c r="FU24" s="94" t="s">
        <v>1176</v>
      </c>
      <c r="FV24" s="14">
        <v>0</v>
      </c>
      <c r="FW24" s="356">
        <f t="shared" si="128"/>
        <v>0</v>
      </c>
      <c r="FX24" s="94" t="s">
        <v>1364</v>
      </c>
      <c r="FY24" s="14">
        <v>3.383794</v>
      </c>
      <c r="FZ24" s="356">
        <f t="shared" si="129"/>
        <v>7.161252960334064</v>
      </c>
      <c r="GA24" s="94" t="s">
        <v>1176</v>
      </c>
      <c r="GB24" s="14">
        <v>0</v>
      </c>
      <c r="GC24" s="356">
        <f t="shared" si="130"/>
        <v>0</v>
      </c>
      <c r="GD24" s="94" t="s">
        <v>1364</v>
      </c>
      <c r="GE24" s="14">
        <v>0</v>
      </c>
      <c r="GF24" s="356">
        <f t="shared" si="131"/>
        <v>0</v>
      </c>
      <c r="GG24" s="94"/>
      <c r="GH24" s="14"/>
      <c r="GI24" s="356"/>
      <c r="GJ24" s="94"/>
      <c r="GK24" s="14"/>
      <c r="GL24" s="356"/>
      <c r="GM24" s="94"/>
      <c r="GN24" s="14"/>
      <c r="GO24" s="356"/>
      <c r="GP24" s="94"/>
      <c r="GQ24" s="14"/>
      <c r="GR24" s="356"/>
      <c r="GS24" s="94"/>
      <c r="GT24" s="14"/>
      <c r="GU24" s="356"/>
      <c r="GV24" s="94"/>
      <c r="GX24" s="356"/>
      <c r="GY24" s="94"/>
      <c r="HA24" s="356"/>
      <c r="HB24" s="94" t="s">
        <v>1372</v>
      </c>
      <c r="HC24" s="14">
        <v>135.39475530999999</v>
      </c>
      <c r="HD24" s="356">
        <f t="shared" si="135"/>
        <v>11.834888332996918</v>
      </c>
      <c r="HE24" s="94"/>
      <c r="HG24" s="356"/>
      <c r="HH24" s="94"/>
      <c r="HI24" s="14"/>
      <c r="HJ24" s="356"/>
      <c r="HK24" s="94" t="s">
        <v>1373</v>
      </c>
      <c r="HL24" s="14">
        <v>11.72</v>
      </c>
      <c r="HM24" s="356">
        <f t="shared" si="137"/>
        <v>18.852749091143071</v>
      </c>
      <c r="HN24" s="94" t="s">
        <v>1267</v>
      </c>
      <c r="HO24" s="14">
        <v>8.141</v>
      </c>
      <c r="HP24" s="356">
        <f t="shared" si="138"/>
        <v>7.6658694137366066</v>
      </c>
      <c r="HQ24" s="94"/>
      <c r="HR24" s="14"/>
      <c r="HS24" s="356"/>
      <c r="HT24" s="94"/>
      <c r="HU24" s="14"/>
      <c r="HV24" s="356"/>
      <c r="HW24" s="94"/>
      <c r="HX24" s="14"/>
      <c r="HY24" s="356"/>
      <c r="HZ24" s="94" t="s">
        <v>1374</v>
      </c>
      <c r="IA24" s="14">
        <v>34.601113900000001</v>
      </c>
      <c r="IB24" s="356"/>
      <c r="IC24" s="94" t="s">
        <v>1190</v>
      </c>
      <c r="ID24" s="14">
        <v>36.252937709999998</v>
      </c>
      <c r="IE24" s="356">
        <f t="shared" si="140"/>
        <v>3.6673657918407541</v>
      </c>
      <c r="IF24" s="94"/>
      <c r="IH24" s="356"/>
      <c r="II24" s="94"/>
      <c r="IK24" s="356"/>
      <c r="IL24" s="94"/>
      <c r="IN24" s="356"/>
      <c r="IO24" s="94"/>
      <c r="IQ24" s="356"/>
    </row>
    <row r="25" spans="1:251" ht="12.75" customHeight="1">
      <c r="A25" s="94"/>
      <c r="C25" s="94" t="s">
        <v>1164</v>
      </c>
      <c r="D25" s="14">
        <v>9.8239999999999998</v>
      </c>
      <c r="E25" s="356">
        <f t="shared" si="95"/>
        <v>9.8508929377199745</v>
      </c>
      <c r="F25" s="94" t="s">
        <v>1180</v>
      </c>
      <c r="G25" s="14">
        <v>5.4009999999999998</v>
      </c>
      <c r="H25" s="356">
        <f t="shared" si="96"/>
        <v>9.366329078801332</v>
      </c>
      <c r="I25" s="94" t="s">
        <v>1325</v>
      </c>
      <c r="J25" s="14">
        <v>0.33900000000000002</v>
      </c>
      <c r="K25" s="356">
        <f t="shared" si="97"/>
        <v>8.7801087801087814</v>
      </c>
      <c r="L25" s="94" t="s">
        <v>1194</v>
      </c>
      <c r="M25" s="14">
        <v>14.002000000000001</v>
      </c>
      <c r="N25" s="356">
        <f t="shared" si="98"/>
        <v>6.1375132595183617</v>
      </c>
      <c r="O25" s="94"/>
      <c r="Q25" s="356"/>
      <c r="R25" s="94"/>
      <c r="T25" s="356"/>
      <c r="U25" s="94"/>
      <c r="W25" s="356"/>
      <c r="X25" s="94" t="s">
        <v>1375</v>
      </c>
      <c r="Y25" s="14">
        <v>34.512999999999998</v>
      </c>
      <c r="Z25" s="356">
        <f t="shared" si="102"/>
        <v>2.2407415943785711</v>
      </c>
      <c r="AA25" s="94" t="s">
        <v>1375</v>
      </c>
      <c r="AB25" s="14">
        <v>30.91</v>
      </c>
      <c r="AC25" s="356">
        <f t="shared" si="103"/>
        <v>3.0268193230735485</v>
      </c>
      <c r="AD25" s="94" t="s">
        <v>1375</v>
      </c>
      <c r="AE25" s="14">
        <v>22.972000000000001</v>
      </c>
      <c r="AF25" s="356">
        <f t="shared" si="104"/>
        <v>3.7950112419691373</v>
      </c>
      <c r="AG25" s="94" t="s">
        <v>1375</v>
      </c>
      <c r="AH25" s="14">
        <v>7.5679999999999996</v>
      </c>
      <c r="AI25" s="356">
        <f t="shared" si="105"/>
        <v>2.9983083012095446</v>
      </c>
      <c r="AJ25" s="94" t="s">
        <v>1375</v>
      </c>
      <c r="AK25" s="14">
        <v>2.0179999999999998</v>
      </c>
      <c r="AL25" s="356">
        <f t="shared" si="106"/>
        <v>2.1115412786439256</v>
      </c>
      <c r="AM25" s="94"/>
      <c r="AO25" s="356"/>
      <c r="AP25" s="94"/>
      <c r="AR25" s="356"/>
      <c r="AS25" s="94"/>
      <c r="AU25" s="356"/>
      <c r="AV25" s="94"/>
      <c r="AW25" s="14"/>
      <c r="AX25" s="356"/>
      <c r="AY25" s="94"/>
      <c r="BA25" s="356"/>
      <c r="BB25" s="94"/>
      <c r="BC25" s="14"/>
      <c r="BD25" s="356"/>
      <c r="BE25" s="94"/>
      <c r="BF25" s="14"/>
      <c r="BG25" s="356"/>
      <c r="BH25" s="94"/>
      <c r="BJ25" s="356"/>
      <c r="BK25" s="94"/>
      <c r="BL25" s="14"/>
      <c r="BM25" s="356"/>
      <c r="BN25" s="94"/>
      <c r="BO25" s="14"/>
      <c r="BP25" s="356"/>
      <c r="BQ25" s="94"/>
      <c r="BS25" s="356"/>
      <c r="BT25" s="94"/>
      <c r="BV25" s="356"/>
      <c r="BW25" s="94"/>
      <c r="BY25" s="356"/>
      <c r="BZ25" s="94"/>
      <c r="CB25" s="356"/>
      <c r="CC25" s="94"/>
      <c r="CE25" s="356"/>
      <c r="CF25" s="94"/>
      <c r="CH25" s="356"/>
      <c r="CI25" s="94"/>
      <c r="CK25" s="356"/>
      <c r="CL25" s="94"/>
      <c r="CN25" s="356"/>
      <c r="CO25" s="94"/>
      <c r="CP25" s="14"/>
      <c r="CQ25" s="356"/>
      <c r="CR25" s="94"/>
      <c r="CT25" s="356"/>
      <c r="CU25" s="94" t="s">
        <v>1376</v>
      </c>
      <c r="CV25" s="14">
        <v>156.57727183</v>
      </c>
      <c r="CW25" s="356">
        <f t="shared" si="111"/>
        <v>19.34607017970286</v>
      </c>
      <c r="CX25" s="94"/>
      <c r="CZ25" s="356"/>
      <c r="DA25" s="94"/>
      <c r="DC25" s="356"/>
      <c r="DD25" s="94"/>
      <c r="DE25" s="14"/>
      <c r="DF25" s="356"/>
      <c r="DG25" s="94"/>
      <c r="DH25" s="14"/>
      <c r="DI25" s="356"/>
      <c r="DJ25" s="94"/>
      <c r="DK25" s="14"/>
      <c r="DL25" s="356"/>
      <c r="DM25" s="94"/>
      <c r="DN25" s="14"/>
      <c r="DO25" s="356"/>
      <c r="DP25" s="94"/>
      <c r="DQ25" s="14"/>
      <c r="DR25" s="356"/>
      <c r="DS25" s="94"/>
      <c r="DT25" s="14"/>
      <c r="DU25" s="356"/>
      <c r="DV25" s="94"/>
      <c r="DW25" s="14"/>
      <c r="DX25" s="356"/>
      <c r="DY25" s="94"/>
      <c r="DZ25" s="14"/>
      <c r="EA25" s="356"/>
      <c r="EB25" s="94"/>
      <c r="EC25" s="14"/>
      <c r="ED25" s="356"/>
      <c r="EE25" s="94" t="s">
        <v>1377</v>
      </c>
      <c r="EF25" s="14">
        <v>3.496</v>
      </c>
      <c r="EG25" s="356">
        <f t="shared" si="120"/>
        <v>11.193864737513797</v>
      </c>
      <c r="EH25" s="94"/>
      <c r="EI25" s="14"/>
      <c r="EJ25" s="356"/>
      <c r="EK25" s="94"/>
      <c r="EL25" s="14"/>
      <c r="EM25" s="356"/>
      <c r="EN25" s="94"/>
      <c r="EO25" s="14"/>
      <c r="EP25" s="356"/>
      <c r="EQ25" s="94"/>
      <c r="ER25" s="14"/>
      <c r="ES25" s="356"/>
      <c r="ET25" s="94"/>
      <c r="EU25" s="14"/>
      <c r="EV25" s="356"/>
      <c r="EW25" s="94"/>
      <c r="EX25" s="14"/>
      <c r="EY25" s="356"/>
      <c r="EZ25" s="94"/>
      <c r="FA25" s="14"/>
      <c r="FB25" s="356"/>
      <c r="FC25" s="94"/>
      <c r="FD25" s="14"/>
      <c r="FE25" s="356"/>
      <c r="FF25" s="94"/>
      <c r="FH25" s="356"/>
      <c r="FI25" s="94"/>
      <c r="FK25" s="356"/>
      <c r="FL25" s="94"/>
      <c r="FN25" s="356"/>
      <c r="FO25" s="94" t="s">
        <v>1176</v>
      </c>
      <c r="FP25" s="14">
        <v>0</v>
      </c>
      <c r="FQ25" s="356">
        <f t="shared" si="126"/>
        <v>0</v>
      </c>
      <c r="FR25" s="94"/>
      <c r="FT25" s="356"/>
      <c r="FU25" s="94" t="s">
        <v>1220</v>
      </c>
      <c r="FV25" s="14">
        <v>0</v>
      </c>
      <c r="FW25" s="356">
        <f t="shared" si="128"/>
        <v>0</v>
      </c>
      <c r="FX25" s="94" t="s">
        <v>1176</v>
      </c>
      <c r="FY25" s="14">
        <v>0</v>
      </c>
      <c r="FZ25" s="356">
        <f t="shared" si="129"/>
        <v>0</v>
      </c>
      <c r="GA25" s="94" t="s">
        <v>1220</v>
      </c>
      <c r="GB25" s="14">
        <v>1.1248899999999999</v>
      </c>
      <c r="GC25" s="356">
        <f t="shared" si="130"/>
        <v>5.1568405876164114</v>
      </c>
      <c r="GD25" s="94" t="s">
        <v>1176</v>
      </c>
      <c r="GE25" s="14">
        <v>0</v>
      </c>
      <c r="GF25" s="356">
        <f t="shared" si="131"/>
        <v>0</v>
      </c>
      <c r="GG25" s="94"/>
      <c r="GH25" s="14"/>
      <c r="GI25" s="356"/>
      <c r="GJ25" s="94"/>
      <c r="GK25" s="14"/>
      <c r="GL25" s="356"/>
      <c r="GM25" s="94"/>
      <c r="GN25" s="14"/>
      <c r="GO25" s="356"/>
      <c r="GP25" s="94"/>
      <c r="GQ25" s="14"/>
      <c r="GR25" s="356"/>
      <c r="GS25" s="94"/>
      <c r="GT25" s="14"/>
      <c r="GU25" s="356"/>
      <c r="GV25" s="94"/>
      <c r="GX25" s="356"/>
      <c r="GY25" s="94"/>
      <c r="HA25" s="356"/>
      <c r="HB25" s="94" t="s">
        <v>1378</v>
      </c>
      <c r="HC25" s="14">
        <v>27.314041399999997</v>
      </c>
      <c r="HD25" s="356">
        <f t="shared" si="135"/>
        <v>2.3875269699459292</v>
      </c>
      <c r="HE25" s="94"/>
      <c r="HG25" s="356"/>
      <c r="HH25" s="94"/>
      <c r="HI25" s="14"/>
      <c r="HJ25" s="356"/>
      <c r="HK25" s="94"/>
      <c r="HL25" s="14"/>
      <c r="HM25" s="356"/>
      <c r="HN25" s="94" t="s">
        <v>1141</v>
      </c>
      <c r="HO25" s="14">
        <v>8.532</v>
      </c>
      <c r="HP25" s="356">
        <f t="shared" si="138"/>
        <v>8.0340496054539638</v>
      </c>
      <c r="HQ25" s="94"/>
      <c r="HR25" s="14"/>
      <c r="HS25" s="356"/>
      <c r="HT25" s="94"/>
      <c r="HU25" s="14"/>
      <c r="HV25" s="356"/>
      <c r="HW25" s="94"/>
      <c r="HX25" s="14"/>
      <c r="HY25" s="356"/>
      <c r="HZ25" s="94" t="s">
        <v>1334</v>
      </c>
      <c r="IA25" s="14">
        <v>35.058242229999998</v>
      </c>
      <c r="IB25" s="356"/>
      <c r="IC25" s="94" t="s">
        <v>1270</v>
      </c>
      <c r="ID25" s="14">
        <v>37.417232390000002</v>
      </c>
      <c r="IE25" s="356">
        <f t="shared" si="140"/>
        <v>3.7851464394453869</v>
      </c>
      <c r="IF25" s="94"/>
      <c r="IH25" s="356"/>
      <c r="II25" s="94"/>
      <c r="IK25" s="356"/>
      <c r="IL25" s="94"/>
      <c r="IN25" s="356"/>
      <c r="IO25" s="94"/>
      <c r="IQ25" s="356"/>
    </row>
    <row r="26" spans="1:251" ht="12.75" customHeight="1">
      <c r="A26" s="94"/>
      <c r="C26" s="94" t="s">
        <v>1379</v>
      </c>
      <c r="D26" s="14">
        <v>9.85</v>
      </c>
      <c r="E26" s="356">
        <f t="shared" si="95"/>
        <v>9.8769641120258296</v>
      </c>
      <c r="F26" s="94" t="s">
        <v>1325</v>
      </c>
      <c r="G26" s="14">
        <v>5.42</v>
      </c>
      <c r="H26" s="356">
        <f t="shared" si="96"/>
        <v>9.3992785793562703</v>
      </c>
      <c r="I26" s="94"/>
      <c r="J26" s="14"/>
      <c r="K26" s="356"/>
      <c r="L26" s="94" t="s">
        <v>1325</v>
      </c>
      <c r="M26" s="14">
        <v>14.006</v>
      </c>
      <c r="N26" s="356">
        <f t="shared" si="98"/>
        <v>6.1392665842604037</v>
      </c>
      <c r="O26" s="94"/>
      <c r="Q26" s="356"/>
      <c r="R26" s="94"/>
      <c r="T26" s="356"/>
      <c r="U26" s="94"/>
      <c r="W26" s="356"/>
      <c r="X26" s="94" t="s">
        <v>1380</v>
      </c>
      <c r="Y26" s="14">
        <v>17.071000000000002</v>
      </c>
      <c r="Z26" s="356">
        <f t="shared" si="102"/>
        <v>1.1083272899381853</v>
      </c>
      <c r="AA26" s="94" t="s">
        <v>1380</v>
      </c>
      <c r="AB26" s="14">
        <v>8.2569999999999997</v>
      </c>
      <c r="AC26" s="356">
        <f t="shared" si="103"/>
        <v>0.80855539147907762</v>
      </c>
      <c r="AD26" s="94" t="s">
        <v>1380</v>
      </c>
      <c r="AE26" s="14">
        <v>3.0830000000000002</v>
      </c>
      <c r="AF26" s="356">
        <f t="shared" si="104"/>
        <v>0.50931654444501351</v>
      </c>
      <c r="AG26" s="94" t="s">
        <v>1380</v>
      </c>
      <c r="AH26" s="14">
        <v>1.1160000000000001</v>
      </c>
      <c r="AI26" s="356">
        <f t="shared" si="105"/>
        <v>0.4421395433601813</v>
      </c>
      <c r="AJ26" s="94" t="s">
        <v>1380</v>
      </c>
      <c r="AK26" s="14">
        <v>0.34200000000000003</v>
      </c>
      <c r="AL26" s="356">
        <f t="shared" si="106"/>
        <v>0.35785288270377741</v>
      </c>
      <c r="AM26" s="94"/>
      <c r="AO26" s="356"/>
      <c r="AP26" s="94"/>
      <c r="AR26" s="356"/>
      <c r="AS26" s="94"/>
      <c r="AU26" s="356"/>
      <c r="AV26" s="94"/>
      <c r="AW26" s="14"/>
      <c r="AX26" s="356"/>
      <c r="AY26" s="94"/>
      <c r="BA26" s="356"/>
      <c r="BB26" s="94"/>
      <c r="BC26" s="14"/>
      <c r="BD26" s="356"/>
      <c r="BE26" s="94"/>
      <c r="BF26" s="14"/>
      <c r="BG26" s="356"/>
      <c r="BH26" s="94"/>
      <c r="BJ26" s="356"/>
      <c r="BK26" s="94"/>
      <c r="BL26" s="14"/>
      <c r="BM26" s="356"/>
      <c r="BN26" s="94"/>
      <c r="BO26" s="14"/>
      <c r="BP26" s="356"/>
      <c r="BQ26" s="94"/>
      <c r="BS26" s="356"/>
      <c r="BT26" s="94"/>
      <c r="BV26" s="356"/>
      <c r="BW26" s="94"/>
      <c r="BY26" s="356"/>
      <c r="BZ26" s="94"/>
      <c r="CB26" s="356"/>
      <c r="CC26" s="94"/>
      <c r="CE26" s="356"/>
      <c r="CF26" s="94"/>
      <c r="CH26" s="356"/>
      <c r="CI26" s="94"/>
      <c r="CK26" s="356"/>
      <c r="CL26" s="94"/>
      <c r="CN26" s="356"/>
      <c r="CO26" s="94"/>
      <c r="CP26" s="14"/>
      <c r="CQ26" s="356"/>
      <c r="CR26" s="94"/>
      <c r="CT26" s="356"/>
      <c r="CU26" s="94" t="s">
        <v>1360</v>
      </c>
      <c r="CV26" s="14">
        <v>265.93829739</v>
      </c>
      <c r="CW26" s="356">
        <f t="shared" si="111"/>
        <v>32.858287187194954</v>
      </c>
      <c r="CX26" s="94"/>
      <c r="CZ26" s="356"/>
      <c r="DA26" s="94"/>
      <c r="DC26" s="356"/>
      <c r="DD26" s="94"/>
      <c r="DE26" s="14"/>
      <c r="DF26" s="356"/>
      <c r="DG26" s="94"/>
      <c r="DH26" s="14"/>
      <c r="DI26" s="356"/>
      <c r="DJ26" s="94"/>
      <c r="DK26" s="14"/>
      <c r="DL26" s="356"/>
      <c r="DM26" s="94"/>
      <c r="DN26" s="14"/>
      <c r="DO26" s="356"/>
      <c r="DP26" s="94"/>
      <c r="DQ26" s="14"/>
      <c r="DR26" s="356"/>
      <c r="DS26" s="94"/>
      <c r="DT26" s="14"/>
      <c r="DU26" s="356"/>
      <c r="DV26" s="94"/>
      <c r="DW26" s="14"/>
      <c r="DX26" s="356"/>
      <c r="DY26" s="94"/>
      <c r="DZ26" s="14"/>
      <c r="EA26" s="356"/>
      <c r="EB26" s="94"/>
      <c r="EC26" s="14"/>
      <c r="ED26" s="356"/>
      <c r="EE26" s="94" t="s">
        <v>1381</v>
      </c>
      <c r="EF26" s="14">
        <v>3.58</v>
      </c>
      <c r="EG26" s="356">
        <f t="shared" si="120"/>
        <v>11.462824874227518</v>
      </c>
      <c r="EH26" s="94"/>
      <c r="EI26" s="14"/>
      <c r="EJ26" s="356"/>
      <c r="EK26" s="94"/>
      <c r="EL26" s="14"/>
      <c r="EM26" s="356"/>
      <c r="EN26" s="94"/>
      <c r="EO26" s="14"/>
      <c r="EP26" s="356"/>
      <c r="EQ26" s="94"/>
      <c r="ER26" s="14"/>
      <c r="ES26" s="356"/>
      <c r="ET26" s="94"/>
      <c r="EU26" s="14"/>
      <c r="EV26" s="356"/>
      <c r="EW26" s="94"/>
      <c r="EX26" s="14"/>
      <c r="EY26" s="356"/>
      <c r="EZ26" s="94"/>
      <c r="FA26" s="14"/>
      <c r="FB26" s="356"/>
      <c r="FC26" s="94"/>
      <c r="FD26" s="14"/>
      <c r="FE26" s="356"/>
      <c r="FF26" s="94"/>
      <c r="FH26" s="356"/>
      <c r="FI26" s="94"/>
      <c r="FK26" s="356"/>
      <c r="FL26" s="94"/>
      <c r="FN26" s="356"/>
      <c r="FO26" s="94" t="s">
        <v>1220</v>
      </c>
      <c r="FP26" s="14">
        <v>0</v>
      </c>
      <c r="FQ26" s="356">
        <f t="shared" si="126"/>
        <v>0</v>
      </c>
      <c r="FR26" s="94"/>
      <c r="FT26" s="356"/>
      <c r="FU26" s="94" t="s">
        <v>1329</v>
      </c>
      <c r="FV26" s="14">
        <v>0.73614299999999999</v>
      </c>
      <c r="FW26" s="356">
        <f t="shared" si="128"/>
        <v>6.225318152596544</v>
      </c>
      <c r="FX26" s="94" t="s">
        <v>1220</v>
      </c>
      <c r="FY26" s="14">
        <v>2.3418480000000002</v>
      </c>
      <c r="FZ26" s="356">
        <f t="shared" si="129"/>
        <v>4.9561426974137328</v>
      </c>
      <c r="GA26" s="94" t="s">
        <v>1329</v>
      </c>
      <c r="GB26" s="14">
        <v>0</v>
      </c>
      <c r="GC26" s="356">
        <f t="shared" si="130"/>
        <v>0</v>
      </c>
      <c r="GD26" s="94" t="s">
        <v>1220</v>
      </c>
      <c r="GE26" s="14">
        <v>2.6392009999999999</v>
      </c>
      <c r="GF26" s="356">
        <f t="shared" si="131"/>
        <v>4.3171055460586825</v>
      </c>
      <c r="GG26" s="94"/>
      <c r="GH26" s="14"/>
      <c r="GI26" s="356"/>
      <c r="GJ26" s="94"/>
      <c r="GK26" s="14"/>
      <c r="GL26" s="356"/>
      <c r="GM26" s="94"/>
      <c r="GN26" s="14"/>
      <c r="GO26" s="356"/>
      <c r="GP26" s="94"/>
      <c r="GQ26" s="14"/>
      <c r="GR26" s="356"/>
      <c r="GS26" s="94"/>
      <c r="GT26" s="14"/>
      <c r="GU26" s="356"/>
      <c r="GV26" s="94"/>
      <c r="GX26" s="356"/>
      <c r="GY26" s="94"/>
      <c r="HA26" s="356"/>
      <c r="HB26" s="94" t="s">
        <v>1382</v>
      </c>
      <c r="HC26" s="14">
        <v>111.91484613</v>
      </c>
      <c r="HD26" s="356">
        <f t="shared" si="135"/>
        <v>9.7825037884259718</v>
      </c>
      <c r="HE26" s="94"/>
      <c r="HG26" s="356"/>
      <c r="HH26" s="94"/>
      <c r="HI26" s="14"/>
      <c r="HJ26" s="356"/>
      <c r="HK26" s="94"/>
      <c r="HL26" s="14"/>
      <c r="HM26" s="356"/>
      <c r="HN26" s="94" t="s">
        <v>1164</v>
      </c>
      <c r="HO26" s="14">
        <v>16.882999999999999</v>
      </c>
      <c r="HP26" s="356">
        <f t="shared" si="138"/>
        <v>15.897662856174316</v>
      </c>
      <c r="HQ26" s="94"/>
      <c r="HR26" s="14"/>
      <c r="HS26" s="356"/>
      <c r="HT26" s="94"/>
      <c r="HU26" s="14"/>
      <c r="HV26" s="356"/>
      <c r="HW26" s="94"/>
      <c r="HX26" s="14"/>
      <c r="HY26" s="356"/>
      <c r="HZ26" s="94" t="s">
        <v>1191</v>
      </c>
      <c r="IA26" s="14">
        <v>43.232873829999996</v>
      </c>
      <c r="IB26" s="356"/>
      <c r="IC26" s="94" t="s">
        <v>1317</v>
      </c>
      <c r="ID26" s="14">
        <v>38.088258689999996</v>
      </c>
      <c r="IE26" s="356">
        <f t="shared" si="140"/>
        <v>3.8530278044738164</v>
      </c>
      <c r="IF26" s="94"/>
      <c r="IH26" s="356"/>
      <c r="II26" s="94"/>
      <c r="IK26" s="356"/>
      <c r="IL26" s="94"/>
      <c r="IN26" s="356"/>
      <c r="IO26" s="94"/>
      <c r="IQ26" s="356"/>
    </row>
    <row r="27" spans="1:251" ht="12.75" customHeight="1">
      <c r="A27" s="94"/>
      <c r="C27" s="94" t="s">
        <v>1232</v>
      </c>
      <c r="D27" s="14">
        <v>10.201000000000001</v>
      </c>
      <c r="E27" s="356">
        <f t="shared" si="95"/>
        <v>10.228924965154873</v>
      </c>
      <c r="F27" s="94" t="s">
        <v>1138</v>
      </c>
      <c r="G27" s="14">
        <v>5.4269999999999996</v>
      </c>
      <c r="H27" s="356">
        <f t="shared" si="96"/>
        <v>9.4114178690344055</v>
      </c>
      <c r="I27" s="94"/>
      <c r="J27" s="14"/>
      <c r="K27" s="356"/>
      <c r="L27" s="94" t="s">
        <v>1138</v>
      </c>
      <c r="M27" s="14">
        <v>14.034000000000001</v>
      </c>
      <c r="N27" s="356">
        <f t="shared" si="98"/>
        <v>6.1515398574546989</v>
      </c>
      <c r="O27" s="94"/>
      <c r="Q27" s="356"/>
      <c r="R27" s="94"/>
      <c r="T27" s="356"/>
      <c r="U27" s="94"/>
      <c r="W27" s="356"/>
      <c r="X27" s="94" t="s">
        <v>1383</v>
      </c>
      <c r="Y27" s="14">
        <v>23.895</v>
      </c>
      <c r="Z27" s="356">
        <f t="shared" si="102"/>
        <v>1.5513725378169374</v>
      </c>
      <c r="AA27" s="94" t="s">
        <v>1383</v>
      </c>
      <c r="AB27" s="14">
        <v>11.592000000000001</v>
      </c>
      <c r="AC27" s="356">
        <f t="shared" si="103"/>
        <v>1.1351306888731343</v>
      </c>
      <c r="AD27" s="94" t="s">
        <v>1383</v>
      </c>
      <c r="AE27" s="14">
        <v>4.2729999999999997</v>
      </c>
      <c r="AF27" s="356">
        <f t="shared" si="104"/>
        <v>0.70590645293984511</v>
      </c>
      <c r="AG27" s="94" t="s">
        <v>1383</v>
      </c>
      <c r="AH27" s="14">
        <v>1.548</v>
      </c>
      <c r="AI27" s="356">
        <f t="shared" si="105"/>
        <v>0.61329033433831603</v>
      </c>
      <c r="AJ27" s="94" t="s">
        <v>1383</v>
      </c>
      <c r="AK27" s="14">
        <v>0.47599999999999998</v>
      </c>
      <c r="AL27" s="356">
        <f t="shared" si="106"/>
        <v>0.49806424610233335</v>
      </c>
      <c r="AM27" s="94"/>
      <c r="AO27" s="356"/>
      <c r="AP27" s="94"/>
      <c r="AR27" s="356"/>
      <c r="AS27" s="94"/>
      <c r="AU27" s="356"/>
      <c r="AV27" s="94"/>
      <c r="AW27" s="14"/>
      <c r="AX27" s="356"/>
      <c r="AY27" s="94"/>
      <c r="BA27" s="356"/>
      <c r="BB27" s="94"/>
      <c r="BC27" s="14"/>
      <c r="BD27" s="356"/>
      <c r="BE27" s="94"/>
      <c r="BF27" s="14"/>
      <c r="BG27" s="356"/>
      <c r="BH27" s="94"/>
      <c r="BJ27" s="356"/>
      <c r="BK27" s="94"/>
      <c r="BL27" s="14"/>
      <c r="BM27" s="356"/>
      <c r="BN27" s="94"/>
      <c r="BO27" s="14"/>
      <c r="BP27" s="356"/>
      <c r="BQ27" s="94"/>
      <c r="BS27" s="356"/>
      <c r="BT27" s="94"/>
      <c r="BV27" s="356"/>
      <c r="BW27" s="94"/>
      <c r="BY27" s="356"/>
      <c r="BZ27" s="94"/>
      <c r="CB27" s="356"/>
      <c r="CC27" s="94"/>
      <c r="CE27" s="356"/>
      <c r="CF27" s="94"/>
      <c r="CH27" s="356"/>
      <c r="CI27" s="94"/>
      <c r="CK27" s="356"/>
      <c r="CL27" s="94"/>
      <c r="CN27" s="356"/>
      <c r="CO27" s="94"/>
      <c r="CP27" s="14"/>
      <c r="CQ27" s="356"/>
      <c r="CR27" s="94"/>
      <c r="CT27" s="356"/>
      <c r="CU27" s="94"/>
      <c r="CW27" s="356"/>
      <c r="CX27" s="94"/>
      <c r="CZ27" s="356"/>
      <c r="DA27" s="94"/>
      <c r="DC27" s="356"/>
      <c r="DD27" s="94"/>
      <c r="DE27" s="14"/>
      <c r="DF27" s="356"/>
      <c r="DG27" s="94"/>
      <c r="DH27" s="14"/>
      <c r="DI27" s="356"/>
      <c r="DJ27" s="94"/>
      <c r="DK27" s="14"/>
      <c r="DL27" s="356"/>
      <c r="DM27" s="94"/>
      <c r="DN27" s="14"/>
      <c r="DO27" s="356"/>
      <c r="DP27" s="94"/>
      <c r="DQ27" s="14"/>
      <c r="DR27" s="356"/>
      <c r="DS27" s="94"/>
      <c r="DT27" s="14"/>
      <c r="DU27" s="356"/>
      <c r="DV27" s="94"/>
      <c r="DW27" s="14"/>
      <c r="DX27" s="356"/>
      <c r="DY27" s="94"/>
      <c r="DZ27" s="14"/>
      <c r="EA27" s="356"/>
      <c r="EB27" s="94"/>
      <c r="EC27" s="14"/>
      <c r="ED27" s="356"/>
      <c r="EE27" s="94"/>
      <c r="EF27" s="14"/>
      <c r="EG27" s="356"/>
      <c r="EH27" s="94"/>
      <c r="EI27" s="14"/>
      <c r="EJ27" s="356"/>
      <c r="EK27" s="94"/>
      <c r="EL27" s="14"/>
      <c r="EM27" s="356"/>
      <c r="EN27" s="94"/>
      <c r="EO27" s="14"/>
      <c r="EP27" s="356"/>
      <c r="EQ27" s="94"/>
      <c r="ER27" s="14"/>
      <c r="ES27" s="356"/>
      <c r="ET27" s="94"/>
      <c r="EU27" s="14"/>
      <c r="EV27" s="356"/>
      <c r="EW27" s="94"/>
      <c r="EX27" s="14"/>
      <c r="EY27" s="356"/>
      <c r="EZ27" s="94"/>
      <c r="FA27" s="14"/>
      <c r="FB27" s="356"/>
      <c r="FC27" s="94"/>
      <c r="FD27" s="14"/>
      <c r="FE27" s="356"/>
      <c r="FF27" s="94"/>
      <c r="FH27" s="356"/>
      <c r="FI27" s="94"/>
      <c r="FK27" s="356"/>
      <c r="FL27" s="94"/>
      <c r="FN27" s="356"/>
      <c r="FO27" s="94" t="s">
        <v>1329</v>
      </c>
      <c r="FP27" s="14">
        <v>4.2731950000000003</v>
      </c>
      <c r="FQ27" s="356">
        <f t="shared" si="126"/>
        <v>6.8075235617504548</v>
      </c>
      <c r="FR27" s="94"/>
      <c r="FT27" s="356"/>
      <c r="FU27" s="94" t="s">
        <v>1174</v>
      </c>
      <c r="FV27" s="14">
        <v>0.396117</v>
      </c>
      <c r="FW27" s="356">
        <f t="shared" si="128"/>
        <v>3.3498306044506099</v>
      </c>
      <c r="FX27" s="94" t="s">
        <v>1329</v>
      </c>
      <c r="FY27" s="14">
        <v>3.013614</v>
      </c>
      <c r="FZ27" s="356">
        <f t="shared" si="129"/>
        <v>6.3778268354409811</v>
      </c>
      <c r="GA27" s="94" t="s">
        <v>1174</v>
      </c>
      <c r="GB27" s="14">
        <v>1.485439</v>
      </c>
      <c r="GC27" s="356">
        <f t="shared" si="130"/>
        <v>6.809707727536324</v>
      </c>
      <c r="GD27" s="94" t="s">
        <v>1329</v>
      </c>
      <c r="GE27" s="14">
        <v>0</v>
      </c>
      <c r="GF27" s="356">
        <f t="shared" si="131"/>
        <v>0</v>
      </c>
      <c r="GG27" s="94"/>
      <c r="GH27" s="14"/>
      <c r="GI27" s="356"/>
      <c r="GJ27" s="94"/>
      <c r="GK27" s="14"/>
      <c r="GL27" s="356"/>
      <c r="GM27" s="94"/>
      <c r="GN27" s="14"/>
      <c r="GO27" s="356"/>
      <c r="GP27" s="94"/>
      <c r="GQ27" s="14"/>
      <c r="GR27" s="356"/>
      <c r="GS27" s="94"/>
      <c r="GT27" s="14"/>
      <c r="GU27" s="356"/>
      <c r="GV27" s="94"/>
      <c r="GX27" s="356"/>
      <c r="GY27" s="94"/>
      <c r="HA27" s="356"/>
      <c r="HB27" s="94" t="s">
        <v>1185</v>
      </c>
      <c r="HC27" s="14">
        <v>0.25266809000000001</v>
      </c>
      <c r="HD27" s="356">
        <f t="shared" si="135"/>
        <v>2.208577890343702E-2</v>
      </c>
      <c r="HE27" s="94"/>
      <c r="HG27" s="356"/>
      <c r="HH27" s="94"/>
      <c r="HI27" s="14"/>
      <c r="HJ27" s="356"/>
      <c r="HK27" s="94"/>
      <c r="HL27" s="14"/>
      <c r="HM27" s="356"/>
      <c r="HN27" s="94" t="s">
        <v>1346</v>
      </c>
      <c r="HO27" s="14">
        <v>24.204000000000001</v>
      </c>
      <c r="HP27" s="356">
        <f t="shared" si="138"/>
        <v>22.79138966835534</v>
      </c>
      <c r="HQ27" s="94"/>
      <c r="HR27" s="14"/>
      <c r="HS27" s="356"/>
      <c r="HT27" s="94"/>
      <c r="HU27" s="14"/>
      <c r="HV27" s="356"/>
      <c r="HW27" s="94"/>
      <c r="HX27" s="14"/>
      <c r="HY27" s="356"/>
      <c r="HZ27" s="94" t="s">
        <v>1297</v>
      </c>
      <c r="IA27" s="14">
        <v>43.686848850000004</v>
      </c>
      <c r="IB27" s="356"/>
      <c r="IC27" s="94" t="s">
        <v>1384</v>
      </c>
      <c r="ID27" s="14">
        <v>39.009616439999995</v>
      </c>
      <c r="IE27" s="356">
        <f t="shared" si="140"/>
        <v>3.9462328275102063</v>
      </c>
      <c r="IF27" s="94"/>
      <c r="IH27" s="356"/>
      <c r="II27" s="94"/>
      <c r="IK27" s="356"/>
      <c r="IL27" s="94"/>
      <c r="IN27" s="356"/>
      <c r="IO27" s="94"/>
      <c r="IQ27" s="356"/>
    </row>
    <row r="28" spans="1:251" ht="12.75" customHeight="1">
      <c r="A28" s="94"/>
      <c r="C28" s="94"/>
      <c r="D28" s="14"/>
      <c r="E28" s="356"/>
      <c r="F28" s="94" t="s">
        <v>1194</v>
      </c>
      <c r="G28" s="14">
        <v>5.4379999999999997</v>
      </c>
      <c r="H28" s="356">
        <f t="shared" si="96"/>
        <v>9.430493895671475</v>
      </c>
      <c r="I28" s="94"/>
      <c r="J28" s="14"/>
      <c r="K28" s="356"/>
      <c r="L28" s="94" t="s">
        <v>1164</v>
      </c>
      <c r="M28" s="14">
        <v>20.277000000000001</v>
      </c>
      <c r="N28" s="356">
        <f t="shared" si="98"/>
        <v>8.8880414485969013</v>
      </c>
      <c r="O28" s="94"/>
      <c r="Q28" s="356"/>
      <c r="R28" s="94"/>
      <c r="T28" s="356"/>
      <c r="U28" s="94"/>
      <c r="W28" s="356"/>
      <c r="X28" s="94" t="s">
        <v>1385</v>
      </c>
      <c r="Y28" s="14">
        <v>27.206</v>
      </c>
      <c r="Z28" s="356">
        <f t="shared" si="102"/>
        <v>1.7663377804497844</v>
      </c>
      <c r="AA28" s="94" t="s">
        <v>1385</v>
      </c>
      <c r="AB28" s="14">
        <v>13.196999999999999</v>
      </c>
      <c r="AC28" s="356">
        <f t="shared" si="103"/>
        <v>1.2922981108573801</v>
      </c>
      <c r="AD28" s="94" t="s">
        <v>1385</v>
      </c>
      <c r="AE28" s="14">
        <v>4.923</v>
      </c>
      <c r="AF28" s="356">
        <f t="shared" si="104"/>
        <v>0.81328749539500522</v>
      </c>
      <c r="AG28" s="94" t="s">
        <v>1385</v>
      </c>
      <c r="AH28" s="14">
        <v>1.776</v>
      </c>
      <c r="AI28" s="356">
        <f t="shared" si="105"/>
        <v>0.70361991846566496</v>
      </c>
      <c r="AJ28" s="94" t="s">
        <v>1385</v>
      </c>
      <c r="AK28" s="14">
        <v>0.54200000000000004</v>
      </c>
      <c r="AL28" s="356">
        <f t="shared" si="106"/>
        <v>0.56712357434341332</v>
      </c>
      <c r="AM28" s="94"/>
      <c r="AO28" s="356"/>
      <c r="AP28" s="94"/>
      <c r="AR28" s="356"/>
      <c r="AS28" s="94"/>
      <c r="AU28" s="356"/>
      <c r="AV28" s="94"/>
      <c r="AW28" s="14"/>
      <c r="AX28" s="356"/>
      <c r="AY28" s="94"/>
      <c r="BA28" s="356"/>
      <c r="BB28" s="94"/>
      <c r="BC28" s="14"/>
      <c r="BD28" s="356"/>
      <c r="BE28" s="94"/>
      <c r="BF28" s="14"/>
      <c r="BG28" s="356"/>
      <c r="BH28" s="94"/>
      <c r="BJ28" s="356"/>
      <c r="BK28" s="94"/>
      <c r="BL28" s="14"/>
      <c r="BM28" s="356"/>
      <c r="BN28" s="94"/>
      <c r="BO28" s="14"/>
      <c r="BP28" s="356"/>
      <c r="BQ28" s="94"/>
      <c r="BS28" s="356"/>
      <c r="BT28" s="94"/>
      <c r="BV28" s="356"/>
      <c r="BW28" s="94"/>
      <c r="BY28" s="356"/>
      <c r="BZ28" s="94"/>
      <c r="CB28" s="356"/>
      <c r="CC28" s="94"/>
      <c r="CE28" s="356"/>
      <c r="CF28" s="94"/>
      <c r="CH28" s="356"/>
      <c r="CI28" s="94"/>
      <c r="CK28" s="356"/>
      <c r="CL28" s="94"/>
      <c r="CN28" s="356"/>
      <c r="CO28" s="94"/>
      <c r="CP28" s="14"/>
      <c r="CQ28" s="356"/>
      <c r="CR28" s="94"/>
      <c r="CT28" s="356"/>
      <c r="CU28" s="94"/>
      <c r="CW28" s="356"/>
      <c r="CX28" s="94"/>
      <c r="CZ28" s="356"/>
      <c r="DA28" s="94"/>
      <c r="DC28" s="356"/>
      <c r="DD28" s="94"/>
      <c r="DE28" s="14"/>
      <c r="DF28" s="356"/>
      <c r="DG28" s="94"/>
      <c r="DH28" s="14"/>
      <c r="DI28" s="356"/>
      <c r="DJ28" s="94"/>
      <c r="DK28" s="14"/>
      <c r="DL28" s="356"/>
      <c r="DM28" s="94"/>
      <c r="DN28" s="14"/>
      <c r="DO28" s="356"/>
      <c r="DP28" s="94"/>
      <c r="DQ28" s="14"/>
      <c r="DR28" s="356"/>
      <c r="DS28" s="94"/>
      <c r="DT28" s="14"/>
      <c r="DU28" s="356"/>
      <c r="DV28" s="94"/>
      <c r="DW28" s="14"/>
      <c r="DX28" s="356"/>
      <c r="DY28" s="94"/>
      <c r="DZ28" s="14"/>
      <c r="EA28" s="356"/>
      <c r="EB28" s="94"/>
      <c r="EC28" s="14"/>
      <c r="ED28" s="356"/>
      <c r="EE28" s="94"/>
      <c r="EF28" s="14"/>
      <c r="EG28" s="356"/>
      <c r="EH28" s="94"/>
      <c r="EI28" s="14"/>
      <c r="EJ28" s="356"/>
      <c r="EK28" s="94"/>
      <c r="EL28" s="14"/>
      <c r="EM28" s="356"/>
      <c r="EN28" s="94"/>
      <c r="EO28" s="14"/>
      <c r="EP28" s="356"/>
      <c r="EQ28" s="94"/>
      <c r="ER28" s="14"/>
      <c r="ES28" s="356"/>
      <c r="ET28" s="94"/>
      <c r="EU28" s="14"/>
      <c r="EV28" s="356"/>
      <c r="EW28" s="94"/>
      <c r="EX28" s="14"/>
      <c r="EY28" s="356"/>
      <c r="EZ28" s="94"/>
      <c r="FA28" s="14"/>
      <c r="FB28" s="356"/>
      <c r="FC28" s="94"/>
      <c r="FD28" s="14"/>
      <c r="FE28" s="356"/>
      <c r="FF28" s="94"/>
      <c r="FH28" s="356"/>
      <c r="FI28" s="94"/>
      <c r="FK28" s="356"/>
      <c r="FL28" s="94"/>
      <c r="FN28" s="356"/>
      <c r="FO28" s="94" t="s">
        <v>1174</v>
      </c>
      <c r="FP28" s="14">
        <v>2.9708770000000002</v>
      </c>
      <c r="FQ28" s="356">
        <f t="shared" si="126"/>
        <v>4.7328322663867439</v>
      </c>
      <c r="FR28" s="94"/>
      <c r="FT28" s="356"/>
      <c r="FU28" s="94"/>
      <c r="FW28" s="356"/>
      <c r="FX28" s="94" t="s">
        <v>1174</v>
      </c>
      <c r="FY28" s="14">
        <v>2.4757310000000001</v>
      </c>
      <c r="FZ28" s="356">
        <f t="shared" si="129"/>
        <v>5.2394844227340114</v>
      </c>
      <c r="GA28" s="94"/>
      <c r="GC28" s="356"/>
      <c r="GD28" s="94" t="s">
        <v>1174</v>
      </c>
      <c r="GE28" s="14">
        <v>3.4660229999999999</v>
      </c>
      <c r="GF28" s="356">
        <f t="shared" si="131"/>
        <v>5.6695898175496877</v>
      </c>
      <c r="GG28" s="94"/>
      <c r="GH28" s="14"/>
      <c r="GI28" s="356"/>
      <c r="GJ28" s="94"/>
      <c r="GK28" s="14"/>
      <c r="GL28" s="356"/>
      <c r="GM28" s="94"/>
      <c r="GN28" s="14"/>
      <c r="GO28" s="356"/>
      <c r="GP28" s="94"/>
      <c r="GQ28" s="14"/>
      <c r="GR28" s="356"/>
      <c r="GS28" s="94"/>
      <c r="GT28" s="14"/>
      <c r="GU28" s="356"/>
      <c r="GV28" s="94"/>
      <c r="GX28" s="356"/>
      <c r="GY28" s="94"/>
      <c r="HA28" s="356"/>
      <c r="HB28" s="94" t="s">
        <v>1229</v>
      </c>
      <c r="HC28" s="14">
        <v>4.9000000000000004</v>
      </c>
      <c r="HD28" s="356">
        <f t="shared" si="135"/>
        <v>0.42831018601059362</v>
      </c>
      <c r="HE28" s="94"/>
      <c r="HG28" s="356"/>
      <c r="HH28" s="94"/>
      <c r="HI28" s="14"/>
      <c r="HJ28" s="356"/>
      <c r="HK28" s="94"/>
      <c r="HL28" s="14"/>
      <c r="HM28" s="356"/>
      <c r="HN28" s="94"/>
      <c r="HO28" s="14"/>
      <c r="HP28" s="356"/>
      <c r="HQ28" s="94"/>
      <c r="HR28" s="14"/>
      <c r="HS28" s="356"/>
      <c r="HT28" s="94"/>
      <c r="HU28" s="14"/>
      <c r="HV28" s="356"/>
      <c r="HW28" s="94"/>
      <c r="HX28" s="14"/>
      <c r="HY28" s="356"/>
      <c r="HZ28" s="94" t="s">
        <v>1386</v>
      </c>
      <c r="IA28" s="14">
        <v>47.802736680000002</v>
      </c>
      <c r="IB28" s="356"/>
      <c r="IC28" s="94" t="s">
        <v>1386</v>
      </c>
      <c r="ID28" s="14">
        <v>47.802736680000002</v>
      </c>
      <c r="IE28" s="356">
        <f t="shared" si="140"/>
        <v>4.835749385580022</v>
      </c>
      <c r="IF28" s="94"/>
      <c r="IH28" s="356"/>
      <c r="II28" s="94"/>
      <c r="IK28" s="356"/>
      <c r="IL28" s="94"/>
      <c r="IN28" s="356"/>
      <c r="IO28" s="94"/>
      <c r="IQ28" s="356"/>
    </row>
    <row r="29" spans="1:251" ht="12.75" customHeight="1">
      <c r="A29" s="94"/>
      <c r="C29" s="94"/>
      <c r="D29" s="14"/>
      <c r="E29" s="356"/>
      <c r="F29" s="94"/>
      <c r="G29" s="14"/>
      <c r="H29" s="356"/>
      <c r="I29" s="94"/>
      <c r="J29" s="14"/>
      <c r="K29" s="356"/>
      <c r="L29" s="94" t="s">
        <v>1232</v>
      </c>
      <c r="M29" s="14">
        <v>20.492999999999999</v>
      </c>
      <c r="N29" s="356">
        <f t="shared" si="98"/>
        <v>8.9827209846671732</v>
      </c>
      <c r="O29" s="94"/>
      <c r="Q29" s="356"/>
      <c r="R29" s="94"/>
      <c r="T29" s="356"/>
      <c r="U29" s="94"/>
      <c r="W29" s="356"/>
      <c r="X29" s="94"/>
      <c r="Z29" s="356"/>
      <c r="AA29" s="94"/>
      <c r="AC29" s="356"/>
      <c r="AD29" s="94"/>
      <c r="AF29" s="356"/>
      <c r="AG29" s="94"/>
      <c r="AI29" s="356"/>
      <c r="AJ29" s="94"/>
      <c r="AL29" s="356"/>
      <c r="AM29" s="94"/>
      <c r="AO29" s="356"/>
      <c r="AP29" s="94"/>
      <c r="AR29" s="356"/>
      <c r="AS29" s="94"/>
      <c r="AU29" s="356"/>
      <c r="AV29" s="94"/>
      <c r="AW29" s="14"/>
      <c r="AX29" s="356"/>
      <c r="AY29" s="94"/>
      <c r="BA29" s="356"/>
      <c r="BB29" s="94"/>
      <c r="BC29" s="14"/>
      <c r="BD29" s="356"/>
      <c r="BE29" s="94"/>
      <c r="BF29" s="14"/>
      <c r="BG29" s="356"/>
      <c r="BH29" s="94"/>
      <c r="BJ29" s="356"/>
      <c r="BK29" s="94"/>
      <c r="BL29" s="14"/>
      <c r="BM29" s="356"/>
      <c r="BN29" s="94"/>
      <c r="BO29" s="14"/>
      <c r="BP29" s="356"/>
      <c r="BQ29" s="94"/>
      <c r="BS29" s="356"/>
      <c r="BT29" s="94"/>
      <c r="BV29" s="356"/>
      <c r="BW29" s="94"/>
      <c r="BY29" s="356"/>
      <c r="BZ29" s="94"/>
      <c r="CB29" s="356"/>
      <c r="CC29" s="94"/>
      <c r="CE29" s="356"/>
      <c r="CF29" s="94"/>
      <c r="CH29" s="356"/>
      <c r="CI29" s="94"/>
      <c r="CK29" s="356"/>
      <c r="CL29" s="94"/>
      <c r="CN29" s="356"/>
      <c r="CO29" s="94"/>
      <c r="CP29" s="14"/>
      <c r="CQ29" s="356"/>
      <c r="CR29" s="94"/>
      <c r="CT29" s="356"/>
      <c r="CU29" s="94"/>
      <c r="CW29" s="356"/>
      <c r="CX29" s="94"/>
      <c r="CZ29" s="356"/>
      <c r="DA29" s="94"/>
      <c r="DC29" s="356"/>
      <c r="DD29" s="94"/>
      <c r="DE29" s="14"/>
      <c r="DF29" s="356"/>
      <c r="DG29" s="94"/>
      <c r="DH29" s="14"/>
      <c r="DI29" s="356"/>
      <c r="DJ29" s="94"/>
      <c r="DK29" s="14"/>
      <c r="DL29" s="356"/>
      <c r="DM29" s="94"/>
      <c r="DN29" s="14"/>
      <c r="DO29" s="356"/>
      <c r="DP29" s="94"/>
      <c r="DQ29" s="14"/>
      <c r="DR29" s="356"/>
      <c r="DS29" s="94"/>
      <c r="DT29" s="14"/>
      <c r="DU29" s="356"/>
      <c r="DV29" s="94"/>
      <c r="DW29" s="14"/>
      <c r="DX29" s="356"/>
      <c r="DY29" s="94"/>
      <c r="DZ29" s="14"/>
      <c r="EA29" s="356"/>
      <c r="EB29" s="94"/>
      <c r="EC29" s="14"/>
      <c r="ED29" s="356"/>
      <c r="EE29" s="94"/>
      <c r="EF29" s="14"/>
      <c r="EG29" s="356"/>
      <c r="EH29" s="94"/>
      <c r="EI29" s="14"/>
      <c r="EJ29" s="356"/>
      <c r="EK29" s="94"/>
      <c r="EL29" s="14"/>
      <c r="EM29" s="356"/>
      <c r="EN29" s="94"/>
      <c r="EO29" s="14"/>
      <c r="EP29" s="356"/>
      <c r="EQ29" s="94"/>
      <c r="ER29" s="14"/>
      <c r="ES29" s="356"/>
      <c r="ET29" s="94"/>
      <c r="EU29" s="14"/>
      <c r="EV29" s="356"/>
      <c r="EW29" s="94"/>
      <c r="EX29" s="14"/>
      <c r="EY29" s="356"/>
      <c r="EZ29" s="94"/>
      <c r="FA29" s="14"/>
      <c r="FB29" s="356"/>
      <c r="FC29" s="94"/>
      <c r="FD29" s="14"/>
      <c r="FE29" s="356"/>
      <c r="FF29" s="94"/>
      <c r="FH29" s="356"/>
      <c r="FI29" s="94"/>
      <c r="FK29" s="356"/>
      <c r="FL29" s="94"/>
      <c r="FN29" s="356"/>
      <c r="FO29" s="94"/>
      <c r="FQ29" s="356"/>
      <c r="FR29" s="94"/>
      <c r="FT29" s="356"/>
      <c r="FU29" s="94"/>
      <c r="FW29" s="356"/>
      <c r="FX29" s="94"/>
      <c r="FZ29" s="356"/>
      <c r="GA29" s="94"/>
      <c r="GC29" s="356"/>
      <c r="GD29" s="94"/>
      <c r="GF29" s="356"/>
      <c r="GG29" s="94"/>
      <c r="GH29" s="14"/>
      <c r="GI29" s="356"/>
      <c r="GJ29" s="94"/>
      <c r="GK29" s="14"/>
      <c r="GL29" s="356"/>
      <c r="GM29" s="94"/>
      <c r="GN29" s="14"/>
      <c r="GO29" s="356"/>
      <c r="GP29" s="94"/>
      <c r="GQ29" s="14"/>
      <c r="GR29" s="356"/>
      <c r="GS29" s="94"/>
      <c r="GT29" s="14"/>
      <c r="GU29" s="356"/>
      <c r="GV29" s="94"/>
      <c r="GX29" s="356"/>
      <c r="GY29" s="94"/>
      <c r="HA29" s="356"/>
      <c r="HB29" s="94" t="s">
        <v>1266</v>
      </c>
      <c r="HC29" s="14">
        <v>3.6863021900000001</v>
      </c>
      <c r="HD29" s="356">
        <f t="shared" si="135"/>
        <v>0.32222056667146093</v>
      </c>
      <c r="HE29" s="94"/>
      <c r="HG29" s="356"/>
      <c r="HH29" s="94"/>
      <c r="HI29" s="14"/>
      <c r="HJ29" s="356"/>
      <c r="HK29" s="94"/>
      <c r="HL29" s="14"/>
      <c r="HM29" s="356"/>
      <c r="HN29" s="94"/>
      <c r="HO29" s="14"/>
      <c r="HP29" s="356"/>
      <c r="HQ29" s="94"/>
      <c r="HR29" s="14"/>
      <c r="HS29" s="356"/>
      <c r="HT29" s="94"/>
      <c r="HU29" s="14"/>
      <c r="HV29" s="356"/>
      <c r="HW29" s="94"/>
      <c r="HX29" s="14"/>
      <c r="HY29" s="356"/>
      <c r="HZ29" s="94" t="s">
        <v>1387</v>
      </c>
      <c r="IA29" s="14">
        <v>52.266254340000003</v>
      </c>
      <c r="IB29" s="356"/>
      <c r="IC29" s="94" t="s">
        <v>1388</v>
      </c>
      <c r="ID29" s="14">
        <v>49.276986810000004</v>
      </c>
      <c r="IE29" s="356">
        <f t="shared" si="140"/>
        <v>4.9848852856449541</v>
      </c>
      <c r="IF29" s="94"/>
      <c r="IH29" s="356"/>
      <c r="II29" s="94"/>
      <c r="IK29" s="356"/>
      <c r="IL29" s="94"/>
      <c r="IN29" s="356"/>
      <c r="IO29" s="94"/>
      <c r="IQ29" s="356"/>
    </row>
    <row r="30" spans="1:251" ht="12.75" customHeight="1">
      <c r="A30" s="94"/>
      <c r="C30" s="94"/>
      <c r="D30" s="14"/>
      <c r="E30" s="356"/>
      <c r="F30" s="94"/>
      <c r="G30" s="14"/>
      <c r="H30" s="356"/>
      <c r="I30" s="94"/>
      <c r="J30" s="14"/>
      <c r="K30" s="356"/>
      <c r="L30" s="94"/>
      <c r="M30" s="14"/>
      <c r="N30" s="356"/>
      <c r="O30" s="94"/>
      <c r="Q30" s="356"/>
      <c r="R30" s="94"/>
      <c r="T30" s="356"/>
      <c r="U30" s="94"/>
      <c r="W30" s="356"/>
      <c r="X30" s="94"/>
      <c r="Z30" s="356"/>
      <c r="AA30" s="94"/>
      <c r="AC30" s="356"/>
      <c r="AD30" s="94"/>
      <c r="AF30" s="356"/>
      <c r="AG30" s="94"/>
      <c r="AI30" s="356"/>
      <c r="AJ30" s="94"/>
      <c r="AL30" s="356"/>
      <c r="AM30" s="94"/>
      <c r="AO30" s="356"/>
      <c r="AP30" s="94"/>
      <c r="AR30" s="356"/>
      <c r="AS30" s="94"/>
      <c r="AU30" s="356"/>
      <c r="AV30" s="94"/>
      <c r="AW30" s="14"/>
      <c r="AX30" s="356"/>
      <c r="AY30" s="94"/>
      <c r="BA30" s="356"/>
      <c r="BB30" s="94"/>
      <c r="BC30" s="14"/>
      <c r="BD30" s="356"/>
      <c r="BE30" s="94"/>
      <c r="BF30" s="14"/>
      <c r="BG30" s="356"/>
      <c r="BH30" s="94"/>
      <c r="BJ30" s="356"/>
      <c r="BK30" s="94"/>
      <c r="BL30" s="14"/>
      <c r="BM30" s="356"/>
      <c r="BN30" s="94"/>
      <c r="BO30" s="14"/>
      <c r="BP30" s="356"/>
      <c r="BQ30" s="94"/>
      <c r="BS30" s="356"/>
      <c r="BT30" s="94"/>
      <c r="BV30" s="356"/>
      <c r="BW30" s="94"/>
      <c r="BY30" s="356"/>
      <c r="BZ30" s="94"/>
      <c r="CB30" s="356"/>
      <c r="CC30" s="94"/>
      <c r="CE30" s="356"/>
      <c r="CF30" s="94"/>
      <c r="CH30" s="356"/>
      <c r="CI30" s="94"/>
      <c r="CK30" s="356"/>
      <c r="CL30" s="94"/>
      <c r="CN30" s="356"/>
      <c r="CO30" s="94"/>
      <c r="CP30" s="14"/>
      <c r="CQ30" s="356"/>
      <c r="CR30" s="94"/>
      <c r="CT30" s="356"/>
      <c r="CU30" s="94"/>
      <c r="CW30" s="356"/>
      <c r="CX30" s="94"/>
      <c r="CZ30" s="356"/>
      <c r="DA30" s="94"/>
      <c r="DC30" s="356"/>
      <c r="DD30" s="94"/>
      <c r="DE30" s="14"/>
      <c r="DF30" s="356"/>
      <c r="DG30" s="94"/>
      <c r="DH30" s="14"/>
      <c r="DI30" s="356"/>
      <c r="DJ30" s="94"/>
      <c r="DK30" s="14"/>
      <c r="DL30" s="356"/>
      <c r="DM30" s="94"/>
      <c r="DN30" s="14"/>
      <c r="DO30" s="356"/>
      <c r="DP30" s="94"/>
      <c r="DQ30" s="14"/>
      <c r="DR30" s="356"/>
      <c r="DS30" s="94"/>
      <c r="DT30" s="14"/>
      <c r="DU30" s="356"/>
      <c r="DV30" s="94"/>
      <c r="DW30" s="14"/>
      <c r="DX30" s="356"/>
      <c r="DY30" s="94"/>
      <c r="DZ30" s="14"/>
      <c r="EA30" s="356"/>
      <c r="EB30" s="94"/>
      <c r="EC30" s="14"/>
      <c r="ED30" s="356"/>
      <c r="EE30" s="94"/>
      <c r="EF30" s="14"/>
      <c r="EG30" s="356"/>
      <c r="EH30" s="94"/>
      <c r="EI30" s="14"/>
      <c r="EJ30" s="356"/>
      <c r="EK30" s="94"/>
      <c r="EL30" s="14"/>
      <c r="EM30" s="356"/>
      <c r="EN30" s="94"/>
      <c r="EO30" s="14"/>
      <c r="EP30" s="356"/>
      <c r="EQ30" s="94"/>
      <c r="ER30" s="14"/>
      <c r="ES30" s="356"/>
      <c r="ET30" s="94"/>
      <c r="EU30" s="14"/>
      <c r="EV30" s="356"/>
      <c r="EW30" s="94"/>
      <c r="EX30" s="14"/>
      <c r="EY30" s="356"/>
      <c r="EZ30" s="94"/>
      <c r="FA30" s="14"/>
      <c r="FB30" s="356"/>
      <c r="FC30" s="94"/>
      <c r="FD30" s="14"/>
      <c r="FE30" s="356"/>
      <c r="FF30" s="94"/>
      <c r="FH30" s="356"/>
      <c r="FI30" s="94"/>
      <c r="FK30" s="356"/>
      <c r="FL30" s="94"/>
      <c r="FN30" s="356"/>
      <c r="FO30" s="94"/>
      <c r="FQ30" s="356"/>
      <c r="FR30" s="94"/>
      <c r="FT30" s="356"/>
      <c r="FU30" s="94"/>
      <c r="FW30" s="356"/>
      <c r="FX30" s="94"/>
      <c r="FZ30" s="356"/>
      <c r="GA30" s="94"/>
      <c r="GC30" s="356"/>
      <c r="GD30" s="94"/>
      <c r="GF30" s="356"/>
      <c r="GG30" s="94"/>
      <c r="GH30" s="14"/>
      <c r="GI30" s="356"/>
      <c r="GJ30" s="94"/>
      <c r="GK30" s="14"/>
      <c r="GL30" s="356"/>
      <c r="GM30" s="94"/>
      <c r="GN30" s="14"/>
      <c r="GO30" s="356"/>
      <c r="GP30" s="94"/>
      <c r="GQ30" s="14"/>
      <c r="GR30" s="356"/>
      <c r="GS30" s="94"/>
      <c r="GT30" s="14"/>
      <c r="GU30" s="356"/>
      <c r="GV30" s="94"/>
      <c r="GX30" s="356"/>
      <c r="GY30" s="94"/>
      <c r="HA30" s="356"/>
      <c r="HB30" s="94"/>
      <c r="HD30" s="356"/>
      <c r="HE30" s="94"/>
      <c r="HG30" s="356"/>
      <c r="HH30" s="94"/>
      <c r="HI30" s="14"/>
      <c r="HJ30" s="356"/>
      <c r="HK30" s="94"/>
      <c r="HL30" s="14"/>
      <c r="HM30" s="356"/>
      <c r="HN30" s="94"/>
      <c r="HO30" s="14"/>
      <c r="HP30" s="356"/>
      <c r="HQ30" s="94"/>
      <c r="HR30" s="14"/>
      <c r="HS30" s="356"/>
      <c r="HT30" s="94"/>
      <c r="HU30" s="14"/>
      <c r="HV30" s="356"/>
      <c r="HW30" s="94"/>
      <c r="HX30" s="14"/>
      <c r="HY30" s="356"/>
      <c r="HZ30" s="94" t="s">
        <v>1369</v>
      </c>
      <c r="IA30" s="14">
        <v>52.395414420000002</v>
      </c>
      <c r="IB30" s="356"/>
      <c r="IC30" s="94" t="s">
        <v>1389</v>
      </c>
      <c r="ID30" s="14">
        <v>54.366364529999998</v>
      </c>
      <c r="IE30" s="356">
        <f t="shared" si="140"/>
        <v>5.4997293488044487</v>
      </c>
      <c r="IF30" s="94"/>
      <c r="IH30" s="356"/>
      <c r="II30" s="94"/>
      <c r="IK30" s="356"/>
      <c r="IL30" s="94"/>
      <c r="IN30" s="356"/>
      <c r="IO30" s="94"/>
      <c r="IQ30" s="356"/>
    </row>
    <row r="31" spans="1:251" ht="12.75" customHeight="1">
      <c r="A31" s="94"/>
      <c r="C31" s="94"/>
      <c r="D31" s="14"/>
      <c r="E31" s="356"/>
      <c r="F31" s="94"/>
      <c r="G31" s="14"/>
      <c r="H31" s="356"/>
      <c r="I31" s="94"/>
      <c r="J31" s="14"/>
      <c r="K31" s="356"/>
      <c r="L31" s="94"/>
      <c r="M31" s="14"/>
      <c r="N31" s="356"/>
      <c r="O31" s="94"/>
      <c r="Q31" s="356"/>
      <c r="R31" s="94"/>
      <c r="T31" s="356"/>
      <c r="U31" s="94"/>
      <c r="W31" s="356"/>
      <c r="X31" s="94"/>
      <c r="Z31" s="356"/>
      <c r="AA31" s="94"/>
      <c r="AC31" s="356"/>
      <c r="AD31" s="94"/>
      <c r="AF31" s="356"/>
      <c r="AG31" s="94"/>
      <c r="AI31" s="356"/>
      <c r="AJ31" s="94"/>
      <c r="AL31" s="356"/>
      <c r="AM31" s="94"/>
      <c r="AO31" s="356"/>
      <c r="AP31" s="94"/>
      <c r="AR31" s="356"/>
      <c r="AS31" s="94"/>
      <c r="AU31" s="356"/>
      <c r="AV31" s="94"/>
      <c r="AW31" s="14"/>
      <c r="AX31" s="356"/>
      <c r="AY31" s="94"/>
      <c r="BA31" s="356"/>
      <c r="BB31" s="94"/>
      <c r="BC31" s="14"/>
      <c r="BD31" s="356"/>
      <c r="BE31" s="94"/>
      <c r="BF31" s="14"/>
      <c r="BG31" s="356"/>
      <c r="BH31" s="94"/>
      <c r="BJ31" s="356"/>
      <c r="BK31" s="94"/>
      <c r="BL31" s="14"/>
      <c r="BM31" s="356"/>
      <c r="BN31" s="94"/>
      <c r="BO31" s="14"/>
      <c r="BP31" s="356"/>
      <c r="BQ31" s="94"/>
      <c r="BS31" s="356"/>
      <c r="BT31" s="94"/>
      <c r="BV31" s="356"/>
      <c r="BW31" s="94"/>
      <c r="BY31" s="356"/>
      <c r="BZ31" s="94"/>
      <c r="CB31" s="356"/>
      <c r="CC31" s="94"/>
      <c r="CE31" s="356"/>
      <c r="CF31" s="94"/>
      <c r="CH31" s="356"/>
      <c r="CI31" s="94"/>
      <c r="CK31" s="356"/>
      <c r="CL31" s="94"/>
      <c r="CN31" s="356"/>
      <c r="CO31" s="94"/>
      <c r="CP31" s="14"/>
      <c r="CQ31" s="356"/>
      <c r="CR31" s="94"/>
      <c r="CT31" s="356"/>
      <c r="CU31" s="94"/>
      <c r="CW31" s="356"/>
      <c r="CX31" s="94"/>
      <c r="CZ31" s="356"/>
      <c r="DA31" s="94"/>
      <c r="DC31" s="356"/>
      <c r="DD31" s="94"/>
      <c r="DE31" s="14"/>
      <c r="DF31" s="356"/>
      <c r="DG31" s="94"/>
      <c r="DH31" s="14"/>
      <c r="DI31" s="356"/>
      <c r="DJ31" s="94"/>
      <c r="DK31" s="14"/>
      <c r="DL31" s="356"/>
      <c r="DM31" s="94"/>
      <c r="DN31" s="14"/>
      <c r="DO31" s="356"/>
      <c r="DP31" s="94"/>
      <c r="DQ31" s="14"/>
      <c r="DR31" s="356"/>
      <c r="DS31" s="94"/>
      <c r="DT31" s="14"/>
      <c r="DU31" s="356"/>
      <c r="DV31" s="94"/>
      <c r="DW31" s="14"/>
      <c r="DX31" s="356"/>
      <c r="DY31" s="94"/>
      <c r="DZ31" s="14"/>
      <c r="EA31" s="356"/>
      <c r="EB31" s="94"/>
      <c r="EC31" s="14"/>
      <c r="ED31" s="356"/>
      <c r="EE31" s="94"/>
      <c r="EF31" s="14"/>
      <c r="EG31" s="356"/>
      <c r="EH31" s="94"/>
      <c r="EI31" s="14"/>
      <c r="EJ31" s="356"/>
      <c r="EK31" s="94"/>
      <c r="EL31" s="14"/>
      <c r="EM31" s="356"/>
      <c r="EN31" s="94"/>
      <c r="EO31" s="14"/>
      <c r="EP31" s="356"/>
      <c r="EQ31" s="94"/>
      <c r="ER31" s="14"/>
      <c r="ES31" s="356"/>
      <c r="ET31" s="94"/>
      <c r="EU31" s="14"/>
      <c r="EV31" s="356"/>
      <c r="EW31" s="94"/>
      <c r="EX31" s="14"/>
      <c r="EY31" s="356"/>
      <c r="EZ31" s="94"/>
      <c r="FA31" s="14"/>
      <c r="FB31" s="356"/>
      <c r="FC31" s="94"/>
      <c r="FD31" s="14"/>
      <c r="FE31" s="356"/>
      <c r="FF31" s="94"/>
      <c r="FH31" s="356"/>
      <c r="FI31" s="94"/>
      <c r="FK31" s="356"/>
      <c r="FL31" s="94"/>
      <c r="FN31" s="356"/>
      <c r="FO31" s="94"/>
      <c r="FQ31" s="356"/>
      <c r="FR31" s="94"/>
      <c r="FT31" s="356"/>
      <c r="FU31" s="94"/>
      <c r="FW31" s="356"/>
      <c r="FX31" s="94"/>
      <c r="FZ31" s="356"/>
      <c r="GA31" s="94"/>
      <c r="GC31" s="356"/>
      <c r="GD31" s="94"/>
      <c r="GF31" s="356"/>
      <c r="GG31" s="94"/>
      <c r="GH31" s="14"/>
      <c r="GI31" s="356"/>
      <c r="GJ31" s="94"/>
      <c r="GK31" s="14"/>
      <c r="GL31" s="356"/>
      <c r="GM31" s="94"/>
      <c r="GN31" s="14"/>
      <c r="GO31" s="356"/>
      <c r="GP31" s="94"/>
      <c r="GQ31" s="14"/>
      <c r="GR31" s="356"/>
      <c r="GS31" s="94"/>
      <c r="GT31" s="14"/>
      <c r="GU31" s="356"/>
      <c r="GV31" s="94"/>
      <c r="GX31" s="356"/>
      <c r="GY31" s="94"/>
      <c r="HA31" s="356"/>
      <c r="HB31" s="94"/>
      <c r="HD31" s="356"/>
      <c r="HE31" s="94"/>
      <c r="HG31" s="356"/>
      <c r="HH31" s="94"/>
      <c r="HI31" s="14"/>
      <c r="HJ31" s="356"/>
      <c r="HK31" s="94"/>
      <c r="HL31" s="14"/>
      <c r="HM31" s="356"/>
      <c r="HN31" s="94"/>
      <c r="HO31" s="14"/>
      <c r="HP31" s="356"/>
      <c r="HQ31" s="94"/>
      <c r="HR31" s="14"/>
      <c r="HS31" s="356"/>
      <c r="HT31" s="94"/>
      <c r="HU31" s="14"/>
      <c r="HV31" s="356"/>
      <c r="HW31" s="94"/>
      <c r="HX31" s="14"/>
      <c r="HY31" s="356"/>
      <c r="HZ31" s="94" t="s">
        <v>1235</v>
      </c>
      <c r="IA31" s="14">
        <v>53.453450840000002</v>
      </c>
      <c r="IB31" s="356"/>
      <c r="IC31" s="94" t="s">
        <v>1390</v>
      </c>
      <c r="ID31" s="14">
        <v>55.07570261</v>
      </c>
      <c r="IE31" s="356">
        <f t="shared" si="140"/>
        <v>5.5714863531678347</v>
      </c>
      <c r="IF31" s="94"/>
      <c r="IH31" s="356"/>
      <c r="II31" s="94"/>
      <c r="IK31" s="356"/>
      <c r="IL31" s="94"/>
      <c r="IN31" s="356"/>
      <c r="IO31" s="94"/>
      <c r="IQ31" s="356"/>
    </row>
    <row r="32" spans="1:251" ht="12.75" customHeight="1">
      <c r="A32" s="94"/>
      <c r="C32" s="94"/>
      <c r="D32" s="14"/>
      <c r="E32" s="356"/>
      <c r="F32" s="94"/>
      <c r="G32" s="14"/>
      <c r="H32" s="356"/>
      <c r="I32" s="94"/>
      <c r="J32" s="14"/>
      <c r="K32" s="356"/>
      <c r="L32" s="94"/>
      <c r="M32" s="14"/>
      <c r="N32" s="356"/>
      <c r="O32" s="94"/>
      <c r="Q32" s="356"/>
      <c r="R32" s="94"/>
      <c r="T32" s="356"/>
      <c r="U32" s="94"/>
      <c r="W32" s="356"/>
      <c r="X32" s="94"/>
      <c r="Z32" s="356"/>
      <c r="AA32" s="94"/>
      <c r="AC32" s="356"/>
      <c r="AD32" s="94"/>
      <c r="AF32" s="356"/>
      <c r="AG32" s="94"/>
      <c r="AI32" s="356"/>
      <c r="AJ32" s="94"/>
      <c r="AL32" s="356"/>
      <c r="AM32" s="94"/>
      <c r="AO32" s="356"/>
      <c r="AP32" s="94"/>
      <c r="AR32" s="356"/>
      <c r="AS32" s="94"/>
      <c r="AU32" s="356"/>
      <c r="AV32" s="94"/>
      <c r="AW32" s="14"/>
      <c r="AX32" s="356"/>
      <c r="AY32" s="94"/>
      <c r="BA32" s="356"/>
      <c r="BB32" s="94"/>
      <c r="BC32" s="14"/>
      <c r="BD32" s="356"/>
      <c r="BE32" s="94"/>
      <c r="BF32" s="14"/>
      <c r="BG32" s="356"/>
      <c r="BH32" s="94"/>
      <c r="BJ32" s="356"/>
      <c r="BK32" s="94"/>
      <c r="BL32" s="14"/>
      <c r="BM32" s="356"/>
      <c r="BN32" s="94"/>
      <c r="BO32" s="14"/>
      <c r="BP32" s="356"/>
      <c r="BQ32" s="94"/>
      <c r="BS32" s="356"/>
      <c r="BT32" s="94"/>
      <c r="BV32" s="356"/>
      <c r="BW32" s="94"/>
      <c r="BY32" s="356"/>
      <c r="BZ32" s="94"/>
      <c r="CB32" s="356"/>
      <c r="CC32" s="94"/>
      <c r="CE32" s="356"/>
      <c r="CF32" s="94"/>
      <c r="CH32" s="356"/>
      <c r="CI32" s="94"/>
      <c r="CK32" s="356"/>
      <c r="CL32" s="94"/>
      <c r="CN32" s="356"/>
      <c r="CO32" s="94"/>
      <c r="CP32" s="14"/>
      <c r="CQ32" s="356"/>
      <c r="CR32" s="94"/>
      <c r="CT32" s="356"/>
      <c r="CU32" s="94"/>
      <c r="CW32" s="356"/>
      <c r="CX32" s="94"/>
      <c r="CZ32" s="356"/>
      <c r="DA32" s="94"/>
      <c r="DC32" s="356"/>
      <c r="DD32" s="94"/>
      <c r="DE32" s="14"/>
      <c r="DF32" s="356"/>
      <c r="DG32" s="94"/>
      <c r="DH32" s="14"/>
      <c r="DI32" s="356"/>
      <c r="DJ32" s="94"/>
      <c r="DK32" s="14"/>
      <c r="DL32" s="356"/>
      <c r="DM32" s="94"/>
      <c r="DN32" s="14"/>
      <c r="DO32" s="356"/>
      <c r="DP32" s="94"/>
      <c r="DQ32" s="14"/>
      <c r="DR32" s="356"/>
      <c r="DS32" s="94"/>
      <c r="DT32" s="14"/>
      <c r="DU32" s="356"/>
      <c r="DV32" s="94"/>
      <c r="DW32" s="14"/>
      <c r="DX32" s="356"/>
      <c r="DY32" s="94"/>
      <c r="DZ32" s="14"/>
      <c r="EA32" s="356"/>
      <c r="EB32" s="94"/>
      <c r="EC32" s="14"/>
      <c r="ED32" s="356"/>
      <c r="EE32" s="94"/>
      <c r="EF32" s="14"/>
      <c r="EG32" s="356"/>
      <c r="EH32" s="94"/>
      <c r="EI32" s="14"/>
      <c r="EJ32" s="356"/>
      <c r="EK32" s="94"/>
      <c r="EL32" s="14"/>
      <c r="EM32" s="356"/>
      <c r="EN32" s="94"/>
      <c r="EO32" s="14"/>
      <c r="EP32" s="356"/>
      <c r="EQ32" s="94"/>
      <c r="ER32" s="14"/>
      <c r="ES32" s="356"/>
      <c r="ET32" s="94"/>
      <c r="EU32" s="14"/>
      <c r="EV32" s="356"/>
      <c r="EW32" s="94"/>
      <c r="EX32" s="14"/>
      <c r="EY32" s="356"/>
      <c r="EZ32" s="94"/>
      <c r="FA32" s="14"/>
      <c r="FB32" s="356"/>
      <c r="FC32" s="94"/>
      <c r="FD32" s="14"/>
      <c r="FE32" s="356"/>
      <c r="FF32" s="94"/>
      <c r="FH32" s="356"/>
      <c r="FI32" s="94"/>
      <c r="FK32" s="356"/>
      <c r="FL32" s="94"/>
      <c r="FN32" s="356"/>
      <c r="FO32" s="94"/>
      <c r="FQ32" s="356"/>
      <c r="FR32" s="94"/>
      <c r="FT32" s="356"/>
      <c r="FU32" s="94"/>
      <c r="FW32" s="356"/>
      <c r="FX32" s="94"/>
      <c r="FZ32" s="356"/>
      <c r="GA32" s="94"/>
      <c r="GC32" s="356"/>
      <c r="GD32" s="94"/>
      <c r="GF32" s="356"/>
      <c r="GG32" s="94"/>
      <c r="GH32" s="14"/>
      <c r="GI32" s="356"/>
      <c r="GJ32" s="94"/>
      <c r="GK32" s="14"/>
      <c r="GL32" s="356"/>
      <c r="GM32" s="94"/>
      <c r="GN32" s="14"/>
      <c r="GO32" s="356"/>
      <c r="GP32" s="94"/>
      <c r="GQ32" s="14"/>
      <c r="GR32" s="356"/>
      <c r="GS32" s="94"/>
      <c r="GT32" s="14"/>
      <c r="GU32" s="356"/>
      <c r="GV32" s="94"/>
      <c r="GX32" s="356"/>
      <c r="GY32" s="94"/>
      <c r="HA32" s="356"/>
      <c r="HB32" s="94"/>
      <c r="HD32" s="356"/>
      <c r="HE32" s="94"/>
      <c r="HG32" s="356"/>
      <c r="HH32" s="94"/>
      <c r="HI32" s="14"/>
      <c r="HJ32" s="356"/>
      <c r="HK32" s="94"/>
      <c r="HL32" s="14"/>
      <c r="HM32" s="356"/>
      <c r="HN32" s="94"/>
      <c r="HO32" s="14"/>
      <c r="HP32" s="356"/>
      <c r="HQ32" s="94"/>
      <c r="HR32" s="14"/>
      <c r="HS32" s="356"/>
      <c r="HT32" s="94"/>
      <c r="HU32" s="14"/>
      <c r="HV32" s="356"/>
      <c r="HW32" s="94"/>
      <c r="HX32" s="14"/>
      <c r="HY32" s="356"/>
      <c r="HZ32" s="94" t="s">
        <v>1384</v>
      </c>
      <c r="IA32" s="14">
        <v>58.071013669999999</v>
      </c>
      <c r="IB32" s="356"/>
      <c r="IC32" s="94" t="s">
        <v>1387</v>
      </c>
      <c r="ID32" s="14">
        <v>58.940626280000004</v>
      </c>
      <c r="IE32" s="356">
        <f t="shared" si="140"/>
        <v>5.9624640159662858</v>
      </c>
      <c r="IF32" s="94"/>
      <c r="IH32" s="356"/>
      <c r="II32" s="94"/>
      <c r="IK32" s="356"/>
      <c r="IL32" s="94"/>
      <c r="IN32" s="356"/>
      <c r="IO32" s="94"/>
      <c r="IQ32" s="356"/>
    </row>
    <row r="33" spans="1:251" ht="12.75" customHeight="1">
      <c r="A33" s="94"/>
      <c r="C33" s="94"/>
      <c r="D33" s="14"/>
      <c r="E33" s="356"/>
      <c r="F33" s="94"/>
      <c r="G33" s="14"/>
      <c r="H33" s="356"/>
      <c r="I33" s="94"/>
      <c r="J33" s="14"/>
      <c r="K33" s="356"/>
      <c r="L33" s="94"/>
      <c r="M33" s="14"/>
      <c r="N33" s="356"/>
      <c r="O33" s="94"/>
      <c r="Q33" s="356"/>
      <c r="R33" s="94"/>
      <c r="T33" s="356"/>
      <c r="U33" s="94"/>
      <c r="W33" s="356"/>
      <c r="X33" s="94"/>
      <c r="Z33" s="356"/>
      <c r="AA33" s="94"/>
      <c r="AC33" s="356"/>
      <c r="AD33" s="94"/>
      <c r="AF33" s="356"/>
      <c r="AG33" s="94"/>
      <c r="AI33" s="356"/>
      <c r="AJ33" s="94"/>
      <c r="AL33" s="356"/>
      <c r="AM33" s="94"/>
      <c r="AO33" s="356"/>
      <c r="AP33" s="94"/>
      <c r="AR33" s="356"/>
      <c r="AS33" s="94"/>
      <c r="AU33" s="356"/>
      <c r="AV33" s="94"/>
      <c r="AW33" s="14"/>
      <c r="AX33" s="356"/>
      <c r="AY33" s="94"/>
      <c r="BA33" s="356"/>
      <c r="BB33" s="94"/>
      <c r="BC33" s="14"/>
      <c r="BD33" s="356"/>
      <c r="BE33" s="94"/>
      <c r="BF33" s="14"/>
      <c r="BG33" s="356"/>
      <c r="BH33" s="94"/>
      <c r="BJ33" s="356"/>
      <c r="BK33" s="94"/>
      <c r="BL33" s="14"/>
      <c r="BM33" s="356"/>
      <c r="BN33" s="94"/>
      <c r="BO33" s="14"/>
      <c r="BP33" s="356"/>
      <c r="BQ33" s="94"/>
      <c r="BS33" s="356"/>
      <c r="BT33" s="94"/>
      <c r="BV33" s="356"/>
      <c r="BW33" s="94"/>
      <c r="BY33" s="356"/>
      <c r="BZ33" s="94"/>
      <c r="CB33" s="356"/>
      <c r="CC33" s="94"/>
      <c r="CE33" s="356"/>
      <c r="CF33" s="94"/>
      <c r="CH33" s="356"/>
      <c r="CI33" s="94"/>
      <c r="CK33" s="356"/>
      <c r="CL33" s="94"/>
      <c r="CN33" s="356"/>
      <c r="CO33" s="94"/>
      <c r="CP33" s="14"/>
      <c r="CQ33" s="356"/>
      <c r="CR33" s="94"/>
      <c r="CT33" s="356"/>
      <c r="CU33" s="94"/>
      <c r="CW33" s="356"/>
      <c r="CX33" s="94"/>
      <c r="CZ33" s="356"/>
      <c r="DA33" s="94"/>
      <c r="DC33" s="356"/>
      <c r="DD33" s="94"/>
      <c r="DE33" s="14"/>
      <c r="DF33" s="356"/>
      <c r="DG33" s="94"/>
      <c r="DH33" s="14"/>
      <c r="DI33" s="356"/>
      <c r="DJ33" s="94"/>
      <c r="DK33" s="14"/>
      <c r="DL33" s="356"/>
      <c r="DM33" s="94"/>
      <c r="DN33" s="14"/>
      <c r="DO33" s="356"/>
      <c r="DP33" s="94"/>
      <c r="DQ33" s="14"/>
      <c r="DR33" s="356"/>
      <c r="DS33" s="94"/>
      <c r="DT33" s="14"/>
      <c r="DU33" s="356"/>
      <c r="DV33" s="94"/>
      <c r="DW33" s="14"/>
      <c r="DX33" s="356"/>
      <c r="DY33" s="94"/>
      <c r="DZ33" s="14"/>
      <c r="EA33" s="356"/>
      <c r="EB33" s="94"/>
      <c r="EC33" s="14"/>
      <c r="ED33" s="356"/>
      <c r="EE33" s="94"/>
      <c r="EF33" s="14"/>
      <c r="EG33" s="356"/>
      <c r="EH33" s="94"/>
      <c r="EI33" s="14"/>
      <c r="EJ33" s="356"/>
      <c r="EK33" s="94"/>
      <c r="EL33" s="14"/>
      <c r="EM33" s="356"/>
      <c r="EN33" s="94"/>
      <c r="EO33" s="14"/>
      <c r="EP33" s="356"/>
      <c r="EQ33" s="94"/>
      <c r="ER33" s="14"/>
      <c r="ES33" s="356"/>
      <c r="ET33" s="94"/>
      <c r="EU33" s="14"/>
      <c r="EV33" s="356"/>
      <c r="EW33" s="94"/>
      <c r="EX33" s="14"/>
      <c r="EY33" s="356"/>
      <c r="EZ33" s="94"/>
      <c r="FA33" s="14"/>
      <c r="FB33" s="356"/>
      <c r="FC33" s="94"/>
      <c r="FD33" s="14"/>
      <c r="FE33" s="356"/>
      <c r="FF33" s="94"/>
      <c r="FH33" s="356"/>
      <c r="FI33" s="94"/>
      <c r="FK33" s="356"/>
      <c r="FL33" s="94"/>
      <c r="FN33" s="356"/>
      <c r="FO33" s="94"/>
      <c r="FQ33" s="356"/>
      <c r="FR33" s="94"/>
      <c r="FT33" s="356"/>
      <c r="FU33" s="94"/>
      <c r="FW33" s="356"/>
      <c r="FX33" s="94"/>
      <c r="FZ33" s="356"/>
      <c r="GA33" s="94"/>
      <c r="GC33" s="356"/>
      <c r="GD33" s="94"/>
      <c r="GF33" s="356"/>
      <c r="GG33" s="94"/>
      <c r="GH33" s="14"/>
      <c r="GI33" s="356"/>
      <c r="GJ33" s="94"/>
      <c r="GK33" s="14"/>
      <c r="GL33" s="356"/>
      <c r="GM33" s="94"/>
      <c r="GN33" s="14"/>
      <c r="GO33" s="356"/>
      <c r="GP33" s="94"/>
      <c r="GQ33" s="14"/>
      <c r="GR33" s="356"/>
      <c r="GS33" s="94"/>
      <c r="GT33" s="14"/>
      <c r="GU33" s="356"/>
      <c r="GV33" s="94"/>
      <c r="GX33" s="356"/>
      <c r="GY33" s="94"/>
      <c r="HA33" s="356"/>
      <c r="HB33" s="94"/>
      <c r="HD33" s="356"/>
      <c r="HE33" s="94"/>
      <c r="HG33" s="356"/>
      <c r="HH33" s="94"/>
      <c r="HI33" s="14"/>
      <c r="HJ33" s="356"/>
      <c r="HK33" s="94"/>
      <c r="HL33" s="14"/>
      <c r="HM33" s="356"/>
      <c r="HN33" s="94"/>
      <c r="HO33" s="14"/>
      <c r="HP33" s="356"/>
      <c r="HQ33" s="94"/>
      <c r="HR33" s="14"/>
      <c r="HS33" s="356"/>
      <c r="HT33" s="94"/>
      <c r="HU33" s="14"/>
      <c r="HV33" s="356"/>
      <c r="HW33" s="94"/>
      <c r="HX33" s="14"/>
      <c r="HY33" s="356"/>
      <c r="HZ33" s="94" t="s">
        <v>1391</v>
      </c>
      <c r="IA33" s="14">
        <v>74.411942170000003</v>
      </c>
      <c r="IB33" s="356"/>
      <c r="IC33" s="94" t="s">
        <v>1392</v>
      </c>
      <c r="ID33" s="14">
        <v>76.780080920000003</v>
      </c>
      <c r="IE33" s="356">
        <f t="shared" si="140"/>
        <v>7.7671124065375228</v>
      </c>
      <c r="IF33" s="94"/>
      <c r="IH33" s="356"/>
      <c r="II33" s="94"/>
      <c r="IK33" s="356"/>
      <c r="IL33" s="94"/>
      <c r="IN33" s="356"/>
      <c r="IO33" s="94"/>
      <c r="IQ33" s="356"/>
    </row>
    <row r="34" spans="1:251" ht="12.75" customHeight="1" thickBot="1">
      <c r="A34" s="94"/>
      <c r="C34" s="94"/>
      <c r="D34" s="14"/>
      <c r="E34" s="356"/>
      <c r="F34" s="94"/>
      <c r="G34" s="14"/>
      <c r="H34" s="356"/>
      <c r="I34" s="94"/>
      <c r="J34" s="14"/>
      <c r="K34" s="356"/>
      <c r="L34" s="94"/>
      <c r="M34" s="14"/>
      <c r="N34" s="356"/>
      <c r="O34" s="94"/>
      <c r="Q34" s="356"/>
      <c r="R34" s="94"/>
      <c r="T34" s="356"/>
      <c r="U34" s="94"/>
      <c r="W34" s="356"/>
      <c r="X34" s="94"/>
      <c r="Z34" s="356"/>
      <c r="AA34" s="94"/>
      <c r="AC34" s="356"/>
      <c r="AD34" s="94"/>
      <c r="AF34" s="356"/>
      <c r="AG34" s="94"/>
      <c r="AI34" s="356"/>
      <c r="AJ34" s="94"/>
      <c r="AL34" s="356"/>
      <c r="AM34" s="94"/>
      <c r="AO34" s="356"/>
      <c r="AP34" s="94"/>
      <c r="AR34" s="356"/>
      <c r="AS34" s="94"/>
      <c r="AU34" s="356"/>
      <c r="AV34" s="94"/>
      <c r="AW34" s="14"/>
      <c r="AX34" s="356"/>
      <c r="AY34" s="94"/>
      <c r="BA34" s="356"/>
      <c r="BB34" s="94"/>
      <c r="BC34" s="14"/>
      <c r="BD34" s="356"/>
      <c r="BE34" s="94"/>
      <c r="BF34" s="14"/>
      <c r="BG34" s="356"/>
      <c r="BH34" s="94"/>
      <c r="BJ34" s="356"/>
      <c r="BK34" s="94"/>
      <c r="BL34" s="14"/>
      <c r="BM34" s="356"/>
      <c r="BN34" s="94"/>
      <c r="BO34" s="14"/>
      <c r="BP34" s="356"/>
      <c r="BQ34" s="94"/>
      <c r="BS34" s="356"/>
      <c r="BT34" s="94"/>
      <c r="BV34" s="356"/>
      <c r="BW34" s="94"/>
      <c r="BY34" s="356"/>
      <c r="BZ34" s="94"/>
      <c r="CB34" s="356"/>
      <c r="CC34" s="94"/>
      <c r="CE34" s="356"/>
      <c r="CF34" s="94"/>
      <c r="CH34" s="356"/>
      <c r="CI34" s="94"/>
      <c r="CK34" s="356"/>
      <c r="CL34" s="94"/>
      <c r="CN34" s="356"/>
      <c r="CO34" s="94"/>
      <c r="CP34" s="14"/>
      <c r="CQ34" s="356"/>
      <c r="CR34" s="94"/>
      <c r="CT34" s="356"/>
      <c r="CU34" s="94"/>
      <c r="CW34" s="356"/>
      <c r="CX34" s="94"/>
      <c r="CZ34" s="356"/>
      <c r="DA34" s="94"/>
      <c r="DC34" s="356"/>
      <c r="DD34" s="94"/>
      <c r="DE34" s="14"/>
      <c r="DF34" s="356"/>
      <c r="DG34" s="94"/>
      <c r="DH34" s="14"/>
      <c r="DI34" s="356"/>
      <c r="DJ34" s="94"/>
      <c r="DK34" s="14"/>
      <c r="DL34" s="356"/>
      <c r="DM34" s="94"/>
      <c r="DN34" s="14"/>
      <c r="DO34" s="356"/>
      <c r="DP34" s="94"/>
      <c r="DQ34" s="14"/>
      <c r="DR34" s="356"/>
      <c r="DS34" s="94"/>
      <c r="DT34" s="14"/>
      <c r="DU34" s="356"/>
      <c r="DV34" s="94"/>
      <c r="DW34" s="14"/>
      <c r="DX34" s="356"/>
      <c r="DY34" s="94"/>
      <c r="DZ34" s="14"/>
      <c r="EA34" s="356"/>
      <c r="EB34" s="94"/>
      <c r="EC34" s="14"/>
      <c r="ED34" s="356"/>
      <c r="EE34" s="94"/>
      <c r="EF34" s="14"/>
      <c r="EG34" s="356"/>
      <c r="EH34" s="94"/>
      <c r="EI34" s="14"/>
      <c r="EJ34" s="356"/>
      <c r="EK34" s="94"/>
      <c r="EL34" s="14"/>
      <c r="EM34" s="356"/>
      <c r="EN34" s="94"/>
      <c r="EO34" s="14"/>
      <c r="EP34" s="356"/>
      <c r="EQ34" s="94"/>
      <c r="ER34" s="14"/>
      <c r="ES34" s="356"/>
      <c r="ET34" s="94"/>
      <c r="EU34" s="14"/>
      <c r="EV34" s="356"/>
      <c r="EW34" s="94"/>
      <c r="EX34" s="14"/>
      <c r="EY34" s="356"/>
      <c r="EZ34" s="94"/>
      <c r="FA34" s="14"/>
      <c r="FB34" s="356"/>
      <c r="FC34" s="94"/>
      <c r="FD34" s="14"/>
      <c r="FE34" s="356"/>
      <c r="FF34" s="94"/>
      <c r="FH34" s="356"/>
      <c r="FI34" s="94"/>
      <c r="FK34" s="356"/>
      <c r="FL34" s="94"/>
      <c r="FN34" s="356"/>
      <c r="FO34" s="94"/>
      <c r="FQ34" s="356"/>
      <c r="FR34" s="94"/>
      <c r="FT34" s="356"/>
      <c r="FU34" s="94"/>
      <c r="FW34" s="356"/>
      <c r="FX34" s="94"/>
      <c r="FZ34" s="356"/>
      <c r="GA34" s="94"/>
      <c r="GC34" s="356"/>
      <c r="GD34" s="94"/>
      <c r="GF34" s="356"/>
      <c r="GG34" s="94"/>
      <c r="GH34" s="14"/>
      <c r="GI34" s="356"/>
      <c r="GJ34" s="94"/>
      <c r="GK34" s="14"/>
      <c r="GL34" s="356"/>
      <c r="GM34" s="94"/>
      <c r="GN34" s="14"/>
      <c r="GO34" s="356"/>
      <c r="GP34" s="94"/>
      <c r="GQ34" s="14"/>
      <c r="GR34" s="356"/>
      <c r="GS34" s="94"/>
      <c r="GT34" s="14"/>
      <c r="GU34" s="356"/>
      <c r="GV34" s="94"/>
      <c r="GX34" s="356"/>
      <c r="GY34" s="94"/>
      <c r="HA34" s="356"/>
      <c r="HB34" s="94"/>
      <c r="HD34" s="356"/>
      <c r="HE34" s="94"/>
      <c r="HG34" s="356"/>
      <c r="HH34" s="94"/>
      <c r="HI34" s="14"/>
      <c r="HJ34" s="356"/>
      <c r="HK34" s="94"/>
      <c r="HL34" s="14"/>
      <c r="HM34" s="356"/>
      <c r="HN34" s="94"/>
      <c r="HO34" s="14"/>
      <c r="HP34" s="356"/>
      <c r="HQ34" s="94"/>
      <c r="HR34" s="14"/>
      <c r="HS34" s="356"/>
      <c r="HT34" s="94"/>
      <c r="HU34" s="14"/>
      <c r="HV34" s="356"/>
      <c r="HW34" s="94"/>
      <c r="HX34" s="14"/>
      <c r="HY34" s="356"/>
      <c r="HZ34" s="94" t="s">
        <v>1390</v>
      </c>
      <c r="IA34" s="14">
        <v>80.714974739999988</v>
      </c>
      <c r="IB34" s="356"/>
      <c r="IC34" s="94" t="s">
        <v>1391</v>
      </c>
      <c r="ID34" s="14">
        <v>92.968605790000012</v>
      </c>
      <c r="IE34" s="356">
        <f t="shared" si="140"/>
        <v>9.4047518939500119</v>
      </c>
      <c r="IF34" s="94"/>
      <c r="IH34" s="356"/>
      <c r="II34" s="94"/>
      <c r="IK34" s="356"/>
      <c r="IL34" s="94"/>
      <c r="IN34" s="356"/>
      <c r="IO34" s="94"/>
      <c r="IQ34" s="356"/>
    </row>
    <row r="35" spans="1:251" ht="12.75" customHeight="1" thickBot="1">
      <c r="A35" s="290" t="s">
        <v>1393</v>
      </c>
      <c r="B35" s="5">
        <f>D35+G35+J35+M35+P35+S35+V35+Y35+AB35+AE35+AH35+AK35+AN35+BU35+BX35+CA35+CD35+CG35+CJ35+CM35+CP35+CS35+CV35+CY35+DB35+DE35+DH35+DK35+DN35+DQ35+DT35+DW35+DZ35+EC35+EF35+EI35+EL35+EO35+ER35+EU35+EX35+FA35+FD35+FG35+FJ35+FM35+FP35+FS35+FV35+FY35+GB35+GE35+GK35+GN35+GQ35+GT35+GW35+GZ35+HC35+HF35+GH35+HI35+HL35+HO35+HR35+HU35+HX35+IA35+ID35+IG35+IJ35+IM35+IP35+AQ35+AT35+AW35+AZ35+BC35+BF35+BI35+BL35+BO35+BR35+'FoF2'!B35+'FoF3'!B35+'FoF4'!B35</f>
        <v>64997.498388209118</v>
      </c>
      <c r="C35" s="95"/>
      <c r="D35" s="5">
        <f>D7</f>
        <v>75.477000000000004</v>
      </c>
      <c r="E35" s="96">
        <f>D35/D$13*100</f>
        <v>75.68361627242372</v>
      </c>
      <c r="F35" s="95"/>
      <c r="G35" s="5">
        <f>G7</f>
        <v>50.288000000000004</v>
      </c>
      <c r="H35" s="96">
        <f>G35/G$13*100</f>
        <v>87.208657047724756</v>
      </c>
      <c r="I35" s="95"/>
      <c r="J35" s="5">
        <f>J7</f>
        <v>2.93</v>
      </c>
      <c r="K35" s="96">
        <f>J35/J$13*100</f>
        <v>75.887075887075881</v>
      </c>
      <c r="L35" s="95"/>
      <c r="M35" s="5">
        <f>M7</f>
        <v>174.476</v>
      </c>
      <c r="N35" s="96">
        <f>M35/M$13*100</f>
        <v>76.478271923134244</v>
      </c>
      <c r="O35" s="95"/>
      <c r="P35" s="5">
        <f>P7</f>
        <v>319.80766503999996</v>
      </c>
      <c r="Q35" s="96">
        <f>P35/P$13*100</f>
        <v>99.378510763641572</v>
      </c>
      <c r="R35" s="95"/>
      <c r="S35" s="5">
        <f>S7</f>
        <v>129.20431544999997</v>
      </c>
      <c r="T35" s="96">
        <f>S35/S$13*100</f>
        <v>99.011451191914745</v>
      </c>
      <c r="U35" s="95"/>
      <c r="V35" s="5">
        <f>V7</f>
        <v>0</v>
      </c>
      <c r="W35" s="96">
        <f>V35/V$13*100</f>
        <v>0</v>
      </c>
      <c r="X35" s="95"/>
      <c r="Y35" s="5">
        <f>Y7</f>
        <v>928.88</v>
      </c>
      <c r="Z35" s="96">
        <f>Y35/Y$13*100</f>
        <v>60.307132158501645</v>
      </c>
      <c r="AA35" s="95"/>
      <c r="AB35" s="5">
        <f>AB7</f>
        <v>721.08399999999995</v>
      </c>
      <c r="AC35" s="96">
        <f>AB35/AB$13*100</f>
        <v>70.611160943357049</v>
      </c>
      <c r="AD35" s="95"/>
      <c r="AE35" s="5">
        <f>AE7</f>
        <v>485.30399999999997</v>
      </c>
      <c r="AF35" s="96">
        <f>AE35/AE$13*100</f>
        <v>80.172999119475435</v>
      </c>
      <c r="AG35" s="95"/>
      <c r="AH35" s="5">
        <f>AH7</f>
        <v>216.423</v>
      </c>
      <c r="AI35" s="96">
        <f>AH35/AH$13*100</f>
        <v>85.742980638566777</v>
      </c>
      <c r="AJ35" s="95"/>
      <c r="AK35" s="5">
        <f>AK7</f>
        <v>84.456999999999994</v>
      </c>
      <c r="AL35" s="96">
        <f>AK35/AK$13*100</f>
        <v>88.371874019043631</v>
      </c>
      <c r="AM35" s="95"/>
      <c r="AN35" s="5">
        <f>AN7</f>
        <v>137.95759382</v>
      </c>
      <c r="AO35" s="96">
        <f>AN35/AN$13*100</f>
        <v>99.280355990263217</v>
      </c>
      <c r="AP35" s="95"/>
      <c r="AQ35" s="5">
        <f>AQ7</f>
        <v>3837.5</v>
      </c>
      <c r="AR35" s="96">
        <f>AQ35/AQ$13*100</f>
        <v>96.562743765884107</v>
      </c>
      <c r="AS35" s="95"/>
      <c r="AT35" s="5">
        <f>AT7</f>
        <v>4092.8</v>
      </c>
      <c r="AU35" s="96">
        <f>AT35/AT$13*100</f>
        <v>99.74410840055566</v>
      </c>
      <c r="AV35" s="95"/>
      <c r="AW35" s="5">
        <f>AW7</f>
        <v>227.3</v>
      </c>
      <c r="AX35" s="96">
        <f>AW35/AW$13*100</f>
        <v>83.382245047688912</v>
      </c>
      <c r="AY35" s="95"/>
      <c r="AZ35" s="5">
        <f>AZ7</f>
        <v>407.3</v>
      </c>
      <c r="BA35" s="96">
        <f>AZ35/AZ$13*100</f>
        <v>99.852905123804845</v>
      </c>
      <c r="BB35" s="95"/>
      <c r="BC35" s="5">
        <f>BC7</f>
        <v>908.8</v>
      </c>
      <c r="BD35" s="96">
        <f>BC35/BC$13*100</f>
        <v>98.911623857205058</v>
      </c>
      <c r="BE35" s="95"/>
      <c r="BF35" s="5">
        <f>BF7</f>
        <v>4</v>
      </c>
      <c r="BG35" s="96">
        <f>BF35/BF$13*100</f>
        <v>105.26315789473684</v>
      </c>
      <c r="BH35" s="95"/>
      <c r="BI35" s="5">
        <f>BI7</f>
        <v>0.5</v>
      </c>
      <c r="BJ35" s="96">
        <f>BI35/BI$13*100</f>
        <v>87.719298245614027</v>
      </c>
      <c r="BK35" s="95"/>
      <c r="BL35" s="5">
        <f>BL7</f>
        <v>0</v>
      </c>
      <c r="BM35" s="96">
        <f>BL35/BL$13*100</f>
        <v>0</v>
      </c>
      <c r="BN35" s="95"/>
      <c r="BO35" s="5">
        <f>BO7</f>
        <v>0</v>
      </c>
      <c r="BP35" s="96">
        <f>BO35/BO$13*100</f>
        <v>0</v>
      </c>
      <c r="BQ35" s="95"/>
      <c r="BR35" s="5">
        <f>BR7</f>
        <v>0</v>
      </c>
      <c r="BS35" s="96">
        <f>BR35/BR$13*100</f>
        <v>0</v>
      </c>
      <c r="BT35" s="95"/>
      <c r="BU35" s="5">
        <f>BU7</f>
        <v>9.4357361275242457</v>
      </c>
      <c r="BV35" s="96">
        <f>BU35/BU$13*100</f>
        <v>99.49928812616939</v>
      </c>
      <c r="BW35" s="95"/>
      <c r="BX35" s="5">
        <f>BX7</f>
        <v>33.435203681553318</v>
      </c>
      <c r="BY35" s="96">
        <f>BX35/BX$13*100</f>
        <v>99.499272535074425</v>
      </c>
      <c r="BZ35" s="95"/>
      <c r="CA35" s="5">
        <f>CA7</f>
        <v>46.78299788506542</v>
      </c>
      <c r="CB35" s="96">
        <f>CA35/CA$13*100</f>
        <v>99.50202859841832</v>
      </c>
      <c r="CC35" s="95"/>
      <c r="CD35" s="5">
        <f>CD7</f>
        <v>75.325374854965361</v>
      </c>
      <c r="CE35" s="96">
        <f>CD35/CD$13*100</f>
        <v>99.501551193981413</v>
      </c>
      <c r="CF35" s="95"/>
      <c r="CG35" s="5">
        <f>CG7</f>
        <v>9.2567426914808895</v>
      </c>
      <c r="CH35" s="96">
        <f>CG35/CG$13*100</f>
        <v>99.493230625252892</v>
      </c>
      <c r="CI35" s="95"/>
      <c r="CJ35" s="5">
        <f>CJ7</f>
        <v>0</v>
      </c>
      <c r="CK35" s="96">
        <f>CJ35/CJ$13*100</f>
        <v>0</v>
      </c>
      <c r="CL35" s="95"/>
      <c r="CM35" s="5">
        <f>CM7</f>
        <v>0</v>
      </c>
      <c r="CN35" s="96">
        <f>CM35/CM$13*100</f>
        <v>0</v>
      </c>
      <c r="CO35" s="95"/>
      <c r="CP35" s="5">
        <f>CP7</f>
        <v>36.700000000000003</v>
      </c>
      <c r="CQ35" s="96">
        <f>CP35/CP$13*100</f>
        <v>96.578947368421069</v>
      </c>
      <c r="CR35" s="95"/>
      <c r="CS35" s="5">
        <f>CS7</f>
        <v>569.5936719</v>
      </c>
      <c r="CT35" s="96">
        <f>CS35/CS$13*100</f>
        <v>84.520927706950289</v>
      </c>
      <c r="CU35" s="95"/>
      <c r="CV35" s="5">
        <f>CV7</f>
        <v>517.10139403999995</v>
      </c>
      <c r="CW35" s="96">
        <f>CV35/CV$13*100</f>
        <v>63.891008843106498</v>
      </c>
      <c r="CX35" s="95"/>
      <c r="CY35" s="5">
        <f>CY7</f>
        <v>122.37803699</v>
      </c>
      <c r="CZ35" s="96">
        <f>CY35/CY$13*100</f>
        <v>43.229846087055506</v>
      </c>
      <c r="DA35" s="95"/>
      <c r="DB35" s="5">
        <f>DB7</f>
        <v>443.94691521999999</v>
      </c>
      <c r="DC35" s="96">
        <f>DB35/DB$13*100</f>
        <v>83.061949979372002</v>
      </c>
      <c r="DD35" s="95"/>
      <c r="DE35" s="5">
        <f>DE7</f>
        <v>44.08</v>
      </c>
      <c r="DF35" s="96">
        <f>DE35/DE$13*100</f>
        <v>93.703499000892805</v>
      </c>
      <c r="DG35" s="95"/>
      <c r="DH35" s="5">
        <f>DH7</f>
        <v>0</v>
      </c>
      <c r="DI35" s="96">
        <f>DH35/DH$13*100</f>
        <v>0</v>
      </c>
      <c r="DJ35" s="95"/>
      <c r="DK35" s="5">
        <f>DK7</f>
        <v>126.7</v>
      </c>
      <c r="DL35" s="96">
        <f>DK35/DK$13*100</f>
        <v>56.587762393925857</v>
      </c>
      <c r="DM35" s="95"/>
      <c r="DN35" s="5">
        <f>DN7</f>
        <v>0</v>
      </c>
      <c r="DO35" s="96" t="e">
        <f>DN35/DN$13*100</f>
        <v>#DIV/0!</v>
      </c>
      <c r="DP35" s="95"/>
      <c r="DQ35" s="5">
        <f>DQ7</f>
        <v>123.5</v>
      </c>
      <c r="DR35" s="96">
        <f>DQ35/DQ$13*100</f>
        <v>80.45602605863192</v>
      </c>
      <c r="DS35" s="95"/>
      <c r="DT35" s="5">
        <f>DT7</f>
        <v>970.2</v>
      </c>
      <c r="DU35" s="96">
        <f>DT35/DT$13*100</f>
        <v>77.134679599300355</v>
      </c>
      <c r="DV35" s="95"/>
      <c r="DW35" s="5">
        <f>DW7</f>
        <v>22.44</v>
      </c>
      <c r="DX35" s="96">
        <f>DW35/DW$13*100</f>
        <v>84.870668674213505</v>
      </c>
      <c r="DY35" s="95"/>
      <c r="DZ35" s="5">
        <f>DZ7</f>
        <v>41.487000000000002</v>
      </c>
      <c r="EA35" s="96">
        <f>DZ35/DZ$13*100</f>
        <v>84.342027689117486</v>
      </c>
      <c r="EB35" s="95"/>
      <c r="EC35" s="5">
        <f>EC7</f>
        <v>69.852000000000004</v>
      </c>
      <c r="ED35" s="96">
        <f>EC35/EC$13*100</f>
        <v>89.940706500395933</v>
      </c>
      <c r="EE35" s="95"/>
      <c r="EF35" s="5">
        <f>EF7</f>
        <v>18.84</v>
      </c>
      <c r="EG35" s="96">
        <f>EF35/EF$13*100</f>
        <v>60.323916377219668</v>
      </c>
      <c r="EH35" s="95"/>
      <c r="EI35" s="5">
        <f>EI7</f>
        <v>24.558999999999997</v>
      </c>
      <c r="EJ35" s="96">
        <f>EI35/EI$13*100</f>
        <v>89.657564252336456</v>
      </c>
      <c r="EK35" s="95"/>
      <c r="EL35" s="5">
        <f>EL7</f>
        <v>128.26</v>
      </c>
      <c r="EM35" s="96">
        <f>EL35/EL$13*100</f>
        <v>79.560821289001922</v>
      </c>
      <c r="EN35" s="95"/>
      <c r="EO35" s="5">
        <f>EO7</f>
        <v>322.83</v>
      </c>
      <c r="EP35" s="96">
        <f>EO35/EO$13*100</f>
        <v>97.611344601336441</v>
      </c>
      <c r="EQ35" s="95"/>
      <c r="ER35" s="5">
        <f>ER7</f>
        <v>131.66999999999999</v>
      </c>
      <c r="ES35" s="96">
        <f>ER35/ER$13*100</f>
        <v>96.837537692137971</v>
      </c>
      <c r="ET35" s="95"/>
      <c r="EU35" s="5">
        <f>EU7</f>
        <v>576.47</v>
      </c>
      <c r="EV35" s="96">
        <f>EU35/EU$13*100</f>
        <v>98.328415235301151</v>
      </c>
      <c r="EW35" s="95"/>
      <c r="EX35" s="5">
        <f>EX7</f>
        <v>337.74</v>
      </c>
      <c r="EY35" s="96">
        <f>EX35/EX$13*100</f>
        <v>97.320193637621017</v>
      </c>
      <c r="EZ35" s="95"/>
      <c r="FA35" s="5">
        <f>FA7</f>
        <v>23.295999999999999</v>
      </c>
      <c r="FB35" s="96">
        <f>FA35/FA$13*100</f>
        <v>69.930657701197717</v>
      </c>
      <c r="FC35" s="95"/>
      <c r="FD35" s="5">
        <f>FD7</f>
        <v>38.177999999999997</v>
      </c>
      <c r="FE35" s="96">
        <f>FD35/FD$13*100</f>
        <v>99.556172128026859</v>
      </c>
      <c r="FF35" s="95"/>
      <c r="FG35" s="5">
        <f>FG7</f>
        <v>834.614555</v>
      </c>
      <c r="FH35" s="96">
        <f>FG35/FG$13*100</f>
        <v>99.232292756192038</v>
      </c>
      <c r="FI35" s="95"/>
      <c r="FJ35" s="5">
        <f>FJ7</f>
        <v>36.454865999999996</v>
      </c>
      <c r="FK35" s="96">
        <f>FJ35/FJ$13*100</f>
        <v>98.997413620263856</v>
      </c>
      <c r="FL35" s="95"/>
      <c r="FM35" s="5">
        <f>FM7</f>
        <v>206.31207900000001</v>
      </c>
      <c r="FN35" s="96">
        <f>FM35/FM$13*100</f>
        <v>99.900269729462849</v>
      </c>
      <c r="FO35" s="95"/>
      <c r="FP35" s="5">
        <f>FP7</f>
        <v>61.427827000000001</v>
      </c>
      <c r="FQ35" s="96">
        <f>FP35/FP$13*100</f>
        <v>97.859184907225313</v>
      </c>
      <c r="FR35" s="95"/>
      <c r="FS35" s="5">
        <f>FS7</f>
        <v>5.699325</v>
      </c>
      <c r="FT35" s="96">
        <f>FS35/FS$13*100</f>
        <v>97.273759241461562</v>
      </c>
      <c r="FU35" s="95"/>
      <c r="FV35" s="5">
        <f>FV7</f>
        <v>11.346647000000001</v>
      </c>
      <c r="FW35" s="96">
        <f>FV35/FV$13*100</f>
        <v>95.954845105102024</v>
      </c>
      <c r="FX35" s="95"/>
      <c r="FY35" s="5">
        <f>FY7</f>
        <v>46.771281000000002</v>
      </c>
      <c r="FZ35" s="96">
        <f>FY35/FY$13*100</f>
        <v>98.983854962762607</v>
      </c>
      <c r="GA35" s="95"/>
      <c r="GB35" s="5">
        <f>GB7</f>
        <v>21.059640000000002</v>
      </c>
      <c r="GC35" s="96">
        <f>GB35/GB$13*100</f>
        <v>96.543845453857799</v>
      </c>
      <c r="GD35" s="95"/>
      <c r="GE35" s="5">
        <f>GE7</f>
        <v>60.658695000000002</v>
      </c>
      <c r="GF35" s="96">
        <f>GE35/GE$13*100</f>
        <v>99.223207554552346</v>
      </c>
      <c r="GG35" s="95"/>
      <c r="GH35" s="5">
        <f>GH7</f>
        <v>0</v>
      </c>
      <c r="GI35" s="96">
        <f>GH35/GH$13*100</f>
        <v>0</v>
      </c>
      <c r="GJ35" s="95"/>
      <c r="GK35" s="5">
        <f>GK7</f>
        <v>103.91200000000001</v>
      </c>
      <c r="GL35" s="96">
        <f>GK35/GK$13*100</f>
        <v>97.978426491664777</v>
      </c>
      <c r="GM35" s="95"/>
      <c r="GN35" s="5">
        <f>GN7</f>
        <v>105.508</v>
      </c>
      <c r="GO35" s="96">
        <f>GN35/GN$13*100</f>
        <v>90.232534272934856</v>
      </c>
      <c r="GP35" s="95"/>
      <c r="GQ35" s="5">
        <f>GQ7</f>
        <v>41.156000000000006</v>
      </c>
      <c r="GR35" s="96">
        <f>GQ35/GQ$13*100</f>
        <v>84.237673209570787</v>
      </c>
      <c r="GS35" s="95"/>
      <c r="GT35" s="5">
        <f>GT7</f>
        <v>0</v>
      </c>
      <c r="GU35" s="96">
        <f>GT35/GT$13*100</f>
        <v>0</v>
      </c>
      <c r="GV35" s="95"/>
      <c r="GW35" s="5">
        <f>GW7</f>
        <v>0</v>
      </c>
      <c r="GX35" s="96">
        <f>GW35/GW$13*100</f>
        <v>0</v>
      </c>
      <c r="GY35" s="95"/>
      <c r="GZ35" s="5">
        <f>GZ7</f>
        <v>0</v>
      </c>
      <c r="HA35" s="96">
        <f>GZ35/GZ$13*100</f>
        <v>0</v>
      </c>
      <c r="HB35" s="95"/>
      <c r="HC35" s="5">
        <f>HC7</f>
        <v>0</v>
      </c>
      <c r="HD35" s="96">
        <f>HC35/HC$13*100</f>
        <v>0</v>
      </c>
      <c r="HE35" s="95"/>
      <c r="HF35" s="5">
        <f>HF7</f>
        <v>0</v>
      </c>
      <c r="HG35" s="96">
        <f>HF35/HF$13*100</f>
        <v>0</v>
      </c>
      <c r="HH35" s="95"/>
      <c r="HI35" s="5">
        <f>HI7</f>
        <v>71.135000000000005</v>
      </c>
      <c r="HJ35" s="96">
        <f>HI35/HI$13*100</f>
        <v>93.859267175975418</v>
      </c>
      <c r="HK35" s="95"/>
      <c r="HL35" s="5">
        <f>HL7</f>
        <v>56.213999999999999</v>
      </c>
      <c r="HM35" s="96">
        <f>HL35/HL$13*100</f>
        <v>90.425634591255672</v>
      </c>
      <c r="HN35" s="95"/>
      <c r="HO35" s="5">
        <f>HO7</f>
        <v>97.535999999999987</v>
      </c>
      <c r="HP35" s="96">
        <f>HO35/HO$13*100</f>
        <v>91.843537543079904</v>
      </c>
      <c r="HQ35" s="95"/>
      <c r="HR35" s="5">
        <f>HR7</f>
        <v>97.506</v>
      </c>
      <c r="HS35" s="96">
        <f>HR35/HR$13*100</f>
        <v>74.578941732572559</v>
      </c>
      <c r="HT35" s="95"/>
      <c r="HU35" s="5">
        <f>HU7</f>
        <v>20.858000000000001</v>
      </c>
      <c r="HV35" s="96">
        <f>HU35/HU$13*100</f>
        <v>82.312549329123925</v>
      </c>
      <c r="HW35" s="95"/>
      <c r="HX35" s="5">
        <f>HX7</f>
        <v>697.45</v>
      </c>
      <c r="HY35" s="96">
        <f>HX35/HX$13*100</f>
        <v>73.121916340433927</v>
      </c>
      <c r="HZ35" s="95"/>
      <c r="IA35" s="5">
        <f>IA7</f>
        <v>702.48569300999998</v>
      </c>
      <c r="IB35" s="96">
        <f>IA35/IA$13*100</f>
        <v>83.188723922069414</v>
      </c>
      <c r="IC35" s="95"/>
      <c r="ID35" s="5">
        <f>ID7</f>
        <v>846.86462978999998</v>
      </c>
      <c r="IE35" s="96">
        <f>ID35/ID$13*100</f>
        <v>85.66926074945475</v>
      </c>
      <c r="IF35" s="95"/>
      <c r="IG35" s="5">
        <f>IG7</f>
        <v>3.657</v>
      </c>
      <c r="IH35" s="96">
        <f>IG35/IG$13*100</f>
        <v>33.674033149171272</v>
      </c>
      <c r="II35" s="95"/>
      <c r="IJ35" s="5">
        <f>IJ7</f>
        <v>0</v>
      </c>
      <c r="IK35" s="96">
        <f>IJ35/IJ$13*100</f>
        <v>0</v>
      </c>
      <c r="IL35" s="95"/>
      <c r="IM35" s="5">
        <f>IM7</f>
        <v>0.88</v>
      </c>
      <c r="IN35" s="96">
        <f>IM35/IM$13*100</f>
        <v>18.957345971563981</v>
      </c>
      <c r="IO35" s="95"/>
      <c r="IP35" s="5">
        <f>IP7</f>
        <v>1.405</v>
      </c>
      <c r="IQ35" s="96">
        <f>IP35/IP$13*100</f>
        <v>19.579152731326644</v>
      </c>
    </row>
    <row r="36" spans="1:251" ht="12.75" customHeight="1" thickBot="1">
      <c r="A36" s="290" t="s">
        <v>1394</v>
      </c>
      <c r="B36" s="5">
        <f>D36+G36+J36+M36+P36+S36+V36+Y36+AB36+AE36+AH36+AK36+AN36+BU36+BX36+CA36+CD36+CG36+CJ36+CM36+CP36+CS36+CV36+CY36+DB36+DE36+DH36+DK36+DN36+DQ36+DT36+DW36+DZ36+EC36+EF36+EI36+EL36+EO36+ER36+EU36+EX36+FA36+FD36+FG36+FJ36+FM36+FP36+FS36+FV36+FY36+GB36+GE36+GK36+GN36+GQ36+GT36+GW36+GZ36+HC36+HF36+GH36+HI36+HL36+HO36+HR36+HU36+HX36+IA36+ID36+IG36+IJ36+IM36+IP36+AQ36+AT36+AW36+AZ36+BC36+BF36+BI36+BL36+BO36+BR36+'FoF2'!B36+'FoF3'!B36+'FoF4'!B36</f>
        <v>27407.411734414287</v>
      </c>
      <c r="C36" s="95"/>
      <c r="D36" s="5">
        <f>D11</f>
        <v>5.9610000000000003</v>
      </c>
      <c r="E36" s="96">
        <f>D36/D$13*100</f>
        <v>5.9773180783539059</v>
      </c>
      <c r="F36" s="95"/>
      <c r="G36" s="5">
        <f>G11</f>
        <v>3.3730000000000002</v>
      </c>
      <c r="H36" s="96">
        <f>G36/G$13*100</f>
        <v>5.8494034406215318</v>
      </c>
      <c r="I36" s="95"/>
      <c r="J36" s="5">
        <f>J11</f>
        <v>0</v>
      </c>
      <c r="K36" s="96">
        <f>J36/J$13*100</f>
        <v>0</v>
      </c>
      <c r="L36" s="95"/>
      <c r="M36" s="5">
        <f>M11</f>
        <v>13.315</v>
      </c>
      <c r="N36" s="96">
        <f>M36/M$13*100</f>
        <v>5.8363797350726312</v>
      </c>
      <c r="O36" s="95"/>
      <c r="P36" s="5">
        <f>P11</f>
        <v>0</v>
      </c>
      <c r="Q36" s="96">
        <f>P36/P$13*100</f>
        <v>0</v>
      </c>
      <c r="R36" s="95"/>
      <c r="S36" s="5">
        <f>S11</f>
        <v>0</v>
      </c>
      <c r="T36" s="96">
        <f>S36/S$13*100</f>
        <v>0</v>
      </c>
      <c r="U36" s="95"/>
      <c r="V36" s="5">
        <f>V11</f>
        <v>128.25293260999999</v>
      </c>
      <c r="W36" s="96">
        <f>V36/V$13*100</f>
        <v>90.932273858541222</v>
      </c>
      <c r="X36" s="95"/>
      <c r="Y36" s="5">
        <f>Y11</f>
        <v>0</v>
      </c>
      <c r="Z36" s="96">
        <f>Y36/Y$13*100</f>
        <v>0</v>
      </c>
      <c r="AA36" s="95"/>
      <c r="AB36" s="5">
        <f>AB11</f>
        <v>0</v>
      </c>
      <c r="AC36" s="96">
        <f>AB36/AB$13*100</f>
        <v>0</v>
      </c>
      <c r="AD36" s="95"/>
      <c r="AE36" s="5">
        <f>AE11</f>
        <v>0</v>
      </c>
      <c r="AF36" s="96">
        <f>AE36/AE$13*100</f>
        <v>0</v>
      </c>
      <c r="AG36" s="95"/>
      <c r="AH36" s="5">
        <f>AH11</f>
        <v>0</v>
      </c>
      <c r="AI36" s="96">
        <f>AH36/AH$13*100</f>
        <v>0</v>
      </c>
      <c r="AJ36" s="95"/>
      <c r="AK36" s="5">
        <f>AK11</f>
        <v>0</v>
      </c>
      <c r="AL36" s="96">
        <f>AK36/AK$13*100</f>
        <v>0</v>
      </c>
      <c r="AM36" s="95"/>
      <c r="AN36" s="5">
        <f>AN11</f>
        <v>0</v>
      </c>
      <c r="AO36" s="96">
        <f>AN36/AN$13*100</f>
        <v>0</v>
      </c>
      <c r="AP36" s="95"/>
      <c r="AQ36" s="5">
        <f>AQ11</f>
        <v>0</v>
      </c>
      <c r="AR36" s="96">
        <f>AQ36/AQ$13*100</f>
        <v>0</v>
      </c>
      <c r="AS36" s="95"/>
      <c r="AT36" s="5">
        <f>AT11</f>
        <v>0</v>
      </c>
      <c r="AU36" s="96">
        <f>AT36/AT$13*100</f>
        <v>0</v>
      </c>
      <c r="AV36" s="95"/>
      <c r="AW36" s="5">
        <f>AW11</f>
        <v>36.700000000000003</v>
      </c>
      <c r="AX36" s="96">
        <f>AW36/AW$13*100</f>
        <v>13.46294937637564</v>
      </c>
      <c r="AY36" s="95"/>
      <c r="AZ36" s="5">
        <f>AZ11</f>
        <v>0</v>
      </c>
      <c r="BA36" s="96">
        <f>AZ36/AZ$13*100</f>
        <v>0</v>
      </c>
      <c r="BB36" s="95"/>
      <c r="BC36" s="5">
        <f>BC11</f>
        <v>0</v>
      </c>
      <c r="BD36" s="96">
        <f>BC36/BC$13*100</f>
        <v>0</v>
      </c>
      <c r="BE36" s="95"/>
      <c r="BF36" s="5">
        <f>BF11</f>
        <v>0</v>
      </c>
      <c r="BG36" s="96">
        <f>BF36/BF$13*100</f>
        <v>0</v>
      </c>
      <c r="BH36" s="95"/>
      <c r="BI36" s="5">
        <f>BI11</f>
        <v>0</v>
      </c>
      <c r="BJ36" s="96">
        <f>BI36/BI$13*100</f>
        <v>0</v>
      </c>
      <c r="BK36" s="95"/>
      <c r="BL36" s="5">
        <f>BL11</f>
        <v>18.5</v>
      </c>
      <c r="BM36" s="96">
        <f>BL36/BL$13*100</f>
        <v>95.854922279792746</v>
      </c>
      <c r="BN36" s="95"/>
      <c r="BO36" s="5">
        <f>BO11</f>
        <v>3.3</v>
      </c>
      <c r="BP36" s="96">
        <f>BO36/BO$13*100</f>
        <v>47.142857142857139</v>
      </c>
      <c r="BQ36" s="95"/>
      <c r="BR36" s="5">
        <f>BR11</f>
        <v>4.3</v>
      </c>
      <c r="BS36" s="96">
        <f>BR36/BR$13*100</f>
        <v>63.235294117647058</v>
      </c>
      <c r="BT36" s="95"/>
      <c r="BU36" s="5">
        <f>BU11</f>
        <v>0</v>
      </c>
      <c r="BV36" s="96">
        <f>BU36/BU$13*100</f>
        <v>0</v>
      </c>
      <c r="BW36" s="95"/>
      <c r="BX36" s="5">
        <f>BX11</f>
        <v>0</v>
      </c>
      <c r="BY36" s="96">
        <f>BX36/BX$13*100</f>
        <v>0</v>
      </c>
      <c r="BZ36" s="95"/>
      <c r="CA36" s="5">
        <f>CA11</f>
        <v>0</v>
      </c>
      <c r="CB36" s="96">
        <f>CA36/CA$13*100</f>
        <v>0</v>
      </c>
      <c r="CC36" s="95"/>
      <c r="CD36" s="5">
        <f>CD11</f>
        <v>0</v>
      </c>
      <c r="CE36" s="96">
        <f>CD36/CD$13*100</f>
        <v>0</v>
      </c>
      <c r="CF36" s="95"/>
      <c r="CG36" s="5">
        <f>CG11</f>
        <v>0</v>
      </c>
      <c r="CH36" s="96">
        <f>CG36/CG$13*100</f>
        <v>0</v>
      </c>
      <c r="CI36" s="95"/>
      <c r="CJ36" s="5">
        <f>CJ11</f>
        <v>4289.139443</v>
      </c>
      <c r="CK36" s="96">
        <f>CJ36/CJ$13*100</f>
        <v>93.809028390769384</v>
      </c>
      <c r="CL36" s="95"/>
      <c r="CM36" s="5">
        <f>CM11</f>
        <v>2673.7878089999999</v>
      </c>
      <c r="CN36" s="96">
        <f>CM36/CM$13*100</f>
        <v>98.800538661603412</v>
      </c>
      <c r="CO36" s="95"/>
      <c r="CP36" s="5">
        <f>CP11</f>
        <v>0</v>
      </c>
      <c r="CQ36" s="96">
        <f>CP36/CP$13*100</f>
        <v>0</v>
      </c>
      <c r="CR36" s="95"/>
      <c r="CS36" s="5">
        <f>CS11</f>
        <v>68.899397289999996</v>
      </c>
      <c r="CT36" s="96">
        <f>CS36/CS$13*100</f>
        <v>10.223851255185506</v>
      </c>
      <c r="CU36" s="95"/>
      <c r="CV36" s="5">
        <f>CV11</f>
        <v>109.62855084</v>
      </c>
      <c r="CW36" s="96">
        <f>CV36/CV$13*100</f>
        <v>13.545271375991652</v>
      </c>
      <c r="CX36" s="95"/>
      <c r="CY36" s="5">
        <f>CY11</f>
        <v>148.23452261</v>
      </c>
      <c r="CZ36" s="96">
        <f>CY36/CY$13*100</f>
        <v>52.36360833065239</v>
      </c>
      <c r="DA36" s="95"/>
      <c r="DB36" s="5">
        <f>DB11</f>
        <v>72.414059760000001</v>
      </c>
      <c r="DC36" s="96">
        <f>DB36/DB$13*100</f>
        <v>13.548586111039167</v>
      </c>
      <c r="DD36" s="95"/>
      <c r="DE36" s="5">
        <f>DE11</f>
        <v>0</v>
      </c>
      <c r="DF36" s="96">
        <f>DE36/DE$13*100</f>
        <v>0</v>
      </c>
      <c r="DG36" s="95"/>
      <c r="DH36" s="5">
        <f>DH11</f>
        <v>55.464422999999996</v>
      </c>
      <c r="DI36" s="96">
        <f>DH36/DH$13*100</f>
        <v>96.625246497984335</v>
      </c>
      <c r="DJ36" s="95"/>
      <c r="DK36" s="5">
        <f>DK11</f>
        <v>29.9</v>
      </c>
      <c r="DL36" s="96">
        <f>DK36/DK$13*100</f>
        <v>13.35417597141581</v>
      </c>
      <c r="DM36" s="95"/>
      <c r="DN36" s="5">
        <f>DN11</f>
        <v>0</v>
      </c>
      <c r="DO36" s="96" t="e">
        <f>DN36/DN$13*100</f>
        <v>#DIV/0!</v>
      </c>
      <c r="DP36" s="95"/>
      <c r="DQ36" s="5">
        <f>DQ11</f>
        <v>13.9</v>
      </c>
      <c r="DR36" s="96">
        <f>DQ36/DQ$13*100</f>
        <v>9.0553745928338749</v>
      </c>
      <c r="DS36" s="95"/>
      <c r="DT36" s="5">
        <f>DT11</f>
        <v>135.69999999999999</v>
      </c>
      <c r="DU36" s="96">
        <f>DT36/DT$13*100</f>
        <v>10.788678645253615</v>
      </c>
      <c r="DV36" s="95"/>
      <c r="DW36" s="5">
        <f>DW11</f>
        <v>3.9390000000000001</v>
      </c>
      <c r="DX36" s="96">
        <f>DW36/DW$13*100</f>
        <v>14.897752402305123</v>
      </c>
      <c r="DY36" s="95"/>
      <c r="DZ36" s="5">
        <f>DZ11</f>
        <v>0</v>
      </c>
      <c r="EA36" s="96">
        <f>DZ36/DZ$13*100</f>
        <v>0</v>
      </c>
      <c r="EB36" s="95"/>
      <c r="EC36" s="5">
        <f>EC11</f>
        <v>7.7046999999999999</v>
      </c>
      <c r="ED36" s="96">
        <f>EC36/EC$13*100</f>
        <v>9.9204913441791298</v>
      </c>
      <c r="EE36" s="95"/>
      <c r="EF36" s="5">
        <f>EF11</f>
        <v>0.55139400000000005</v>
      </c>
      <c r="EG36" s="96">
        <f>EF36/EF$13*100</f>
        <v>1.7655119717038572</v>
      </c>
      <c r="EH36" s="95"/>
      <c r="EI36" s="5">
        <f>EI11</f>
        <v>1.651</v>
      </c>
      <c r="EJ36" s="96">
        <f>EI36/EI$13*100</f>
        <v>6.0273072429906556</v>
      </c>
      <c r="EK36" s="95"/>
      <c r="EL36" s="5">
        <f>EL11</f>
        <v>31.2</v>
      </c>
      <c r="EM36" s="96">
        <f>EL36/EL$13*100</f>
        <v>19.35363811177967</v>
      </c>
      <c r="EN36" s="95"/>
      <c r="EO36" s="5">
        <f>EO11</f>
        <v>0</v>
      </c>
      <c r="EP36" s="96">
        <f>EO36/EO$13*100</f>
        <v>0</v>
      </c>
      <c r="EQ36" s="95"/>
      <c r="ER36" s="5">
        <f>ER11</f>
        <v>0</v>
      </c>
      <c r="ES36" s="96">
        <f>ER36/ER$13*100</f>
        <v>0</v>
      </c>
      <c r="ET36" s="95"/>
      <c r="EU36" s="5">
        <f>EU11</f>
        <v>0</v>
      </c>
      <c r="EV36" s="96">
        <f>EU36/EU$13*100</f>
        <v>0</v>
      </c>
      <c r="EW36" s="95"/>
      <c r="EX36" s="5">
        <f>EX11</f>
        <v>0</v>
      </c>
      <c r="EY36" s="96">
        <f>EX36/EX$13*100</f>
        <v>0</v>
      </c>
      <c r="EZ36" s="95"/>
      <c r="FA36" s="5">
        <f>FA11</f>
        <v>0</v>
      </c>
      <c r="FB36" s="96">
        <f>FA36/FA$13*100</f>
        <v>0</v>
      </c>
      <c r="FC36" s="95"/>
      <c r="FD36" s="5">
        <f>FD11</f>
        <v>0</v>
      </c>
      <c r="FE36" s="96">
        <f>FD36/FD$13*100</f>
        <v>0</v>
      </c>
      <c r="FF36" s="95"/>
      <c r="FG36" s="5">
        <f>FG11</f>
        <v>0</v>
      </c>
      <c r="FH36" s="96">
        <f>FG36/FG$13*100</f>
        <v>0</v>
      </c>
      <c r="FI36" s="95"/>
      <c r="FJ36" s="5">
        <f>FJ11</f>
        <v>0</v>
      </c>
      <c r="FK36" s="96">
        <f>FJ36/FJ$13*100</f>
        <v>0</v>
      </c>
      <c r="FL36" s="95"/>
      <c r="FM36" s="5">
        <f>FM11</f>
        <v>0</v>
      </c>
      <c r="FN36" s="96">
        <f>FM36/FM$13*100</f>
        <v>0</v>
      </c>
      <c r="FO36" s="95"/>
      <c r="FP36" s="5">
        <f>FP11</f>
        <v>0</v>
      </c>
      <c r="FQ36" s="96">
        <f>FP36/FP$13*100</f>
        <v>0</v>
      </c>
      <c r="FR36" s="95"/>
      <c r="FS36" s="5">
        <f>FS11</f>
        <v>0</v>
      </c>
      <c r="FT36" s="96">
        <f>FS36/FS$13*100</f>
        <v>0</v>
      </c>
      <c r="FU36" s="95"/>
      <c r="FV36" s="5">
        <f>FV11</f>
        <v>0</v>
      </c>
      <c r="FW36" s="96">
        <f>FV36/FV$13*100</f>
        <v>0</v>
      </c>
      <c r="FX36" s="95"/>
      <c r="FY36" s="5">
        <f>FY11</f>
        <v>0</v>
      </c>
      <c r="FZ36" s="96">
        <f>FY36/FY$13*100</f>
        <v>0</v>
      </c>
      <c r="GA36" s="95"/>
      <c r="GB36" s="5">
        <f>GB11</f>
        <v>0</v>
      </c>
      <c r="GC36" s="96">
        <f>GB36/GB$13*100</f>
        <v>0</v>
      </c>
      <c r="GD36" s="95"/>
      <c r="GE36" s="5">
        <f>GE11</f>
        <v>0</v>
      </c>
      <c r="GF36" s="96">
        <f>GE36/GE$13*100</f>
        <v>0</v>
      </c>
      <c r="GG36" s="95"/>
      <c r="GH36" s="5">
        <f>GH11</f>
        <v>796.79</v>
      </c>
      <c r="GI36" s="96">
        <f>GH36/GH$13*100</f>
        <v>96.278350390894047</v>
      </c>
      <c r="GJ36" s="95"/>
      <c r="GK36" s="5">
        <f>GK11</f>
        <v>0</v>
      </c>
      <c r="GL36" s="96">
        <f>GK36/GK$13*100</f>
        <v>0</v>
      </c>
      <c r="GM36" s="95"/>
      <c r="GN36" s="5">
        <f>GN11</f>
        <v>0</v>
      </c>
      <c r="GO36" s="96">
        <f>GN36/GN$13*100</f>
        <v>0</v>
      </c>
      <c r="GP36" s="95"/>
      <c r="GQ36" s="5">
        <f>GQ11</f>
        <v>0</v>
      </c>
      <c r="GR36" s="96">
        <f>GQ36/GQ$13*100</f>
        <v>0</v>
      </c>
      <c r="GS36" s="95"/>
      <c r="GT36" s="5">
        <f>GT11</f>
        <v>200.09474</v>
      </c>
      <c r="GU36" s="96">
        <f>GT36/GT$13*100</f>
        <v>97.054001373439945</v>
      </c>
      <c r="GV36" s="95"/>
      <c r="GW36" s="5">
        <f>GW11</f>
        <v>108.4</v>
      </c>
      <c r="GX36" s="96">
        <f>GW36/GW$13*100</f>
        <v>97.132616487455195</v>
      </c>
      <c r="GY36" s="95"/>
      <c r="GZ36" s="5">
        <f>GZ11</f>
        <v>1091.0999999999999</v>
      </c>
      <c r="HA36" s="96">
        <f>GZ36/GZ$13*100</f>
        <v>97.012536676447041</v>
      </c>
      <c r="HB36" s="95"/>
      <c r="HC36" s="5">
        <f>HC11</f>
        <v>1128.69342252</v>
      </c>
      <c r="HD36" s="96">
        <f>HC36/HC$13*100</f>
        <v>98.659365254790757</v>
      </c>
      <c r="HE36" s="95"/>
      <c r="HF36" s="5">
        <f>HF11</f>
        <v>4.1031663999999992</v>
      </c>
      <c r="HG36" s="96">
        <f>HF36/HF$13*100</f>
        <v>94.766592627157834</v>
      </c>
      <c r="HH36" s="95"/>
      <c r="HI36" s="5">
        <f>HI11</f>
        <v>0</v>
      </c>
      <c r="HJ36" s="96">
        <f>HI36/HI$13*100</f>
        <v>0</v>
      </c>
      <c r="HK36" s="95"/>
      <c r="HL36" s="5">
        <f>HL11</f>
        <v>3.738</v>
      </c>
      <c r="HM36" s="96">
        <f>HL36/HL$13*100</f>
        <v>6.0129331145642322</v>
      </c>
      <c r="HN36" s="95"/>
      <c r="HO36" s="5">
        <f>HO11</f>
        <v>3.516</v>
      </c>
      <c r="HP36" s="96">
        <f>HO36/HO$13*100</f>
        <v>3.3107968134993131</v>
      </c>
      <c r="HQ36" s="95"/>
      <c r="HR36" s="5">
        <f>HR11</f>
        <v>3.4769999999999999</v>
      </c>
      <c r="HS36" s="96">
        <f>HR36/HR$13*100</f>
        <v>2.6594361414082699</v>
      </c>
      <c r="HT36" s="95"/>
      <c r="HU36" s="5">
        <f>HU11</f>
        <v>0.745</v>
      </c>
      <c r="HV36" s="96">
        <f>HU36/HU$13*100</f>
        <v>2.9400157853196527</v>
      </c>
      <c r="HW36" s="95"/>
      <c r="HX36" s="5">
        <f>HX11</f>
        <v>35.174999999999997</v>
      </c>
      <c r="HY36" s="96">
        <f>HX36/HX$13*100</f>
        <v>3.687810462792692</v>
      </c>
      <c r="HZ36" s="95"/>
      <c r="IA36" s="5">
        <f>IA11</f>
        <v>0</v>
      </c>
      <c r="IB36" s="96">
        <f>IA36/IA$13*100</f>
        <v>0</v>
      </c>
      <c r="IC36" s="95"/>
      <c r="ID36" s="5">
        <f>ID11</f>
        <v>0</v>
      </c>
      <c r="IE36" s="96">
        <f>ID36/ID$13*100</f>
        <v>0</v>
      </c>
      <c r="IF36" s="95"/>
      <c r="IG36" s="5">
        <f>IG11</f>
        <v>0</v>
      </c>
      <c r="IH36" s="96">
        <f>IG36/IG$13*100</f>
        <v>0</v>
      </c>
      <c r="II36" s="95"/>
      <c r="IJ36" s="5">
        <f>IJ11</f>
        <v>0</v>
      </c>
      <c r="IK36" s="96">
        <f>IJ36/IJ$13*100</f>
        <v>0</v>
      </c>
      <c r="IL36" s="95"/>
      <c r="IM36" s="5">
        <f>IM11</f>
        <v>0</v>
      </c>
      <c r="IN36" s="96">
        <f>IM36/IM$13*100</f>
        <v>0</v>
      </c>
      <c r="IO36" s="95"/>
      <c r="IP36" s="5">
        <f>IP11</f>
        <v>0</v>
      </c>
      <c r="IQ36" s="96">
        <f>IP36/IP$13*100</f>
        <v>0</v>
      </c>
    </row>
    <row r="37" spans="1:251" ht="12.75" customHeight="1" thickBot="1">
      <c r="A37" s="290" t="s">
        <v>1395</v>
      </c>
      <c r="B37" s="5">
        <f>D37+G37+J37+M37+P37+S37+V37+Y37+AB37+AE37+AH37+AK37+AN37+BU37+BX37+CA37+CD37+CG37+CJ37+CM37+CP37+CS37+CV37+CY37+DB37+DE37+DH37+DK37+DN37+DQ37+DT37+DW37+DZ37+EC37+EF37+EI37+EL37+EO37+ER37+EU37+EX37+FA37+FD37+FG37+FJ37+FM37+FP37+FS37+FV37+FY37+GB37+GE37+GK37+GN37+GQ37+GT37+GW37+GZ37+HC37+HF37+GH37+HI37+HL37+HO37+HR37+HU37+HX37+IA37+ID37+IG37+IJ37+IM37+IP37+AQ37+AT37+AW37+AZ37+BC37+BF37+BI37+BL37+BO37+BR37+'FoF2'!B37+'FoF3'!B37+'FoF4'!B37</f>
        <v>92404.910122623391</v>
      </c>
      <c r="C37" s="95"/>
      <c r="D37" s="5">
        <f>SUM(D35:D36)</f>
        <v>81.438000000000002</v>
      </c>
      <c r="E37" s="96">
        <f>D37/D$13*100</f>
        <v>81.660934350777623</v>
      </c>
      <c r="F37" s="95"/>
      <c r="G37" s="5">
        <f>SUM(G35:G36)</f>
        <v>53.661000000000001</v>
      </c>
      <c r="H37" s="96">
        <f>G37/G$13*100</f>
        <v>93.058060488346285</v>
      </c>
      <c r="I37" s="95"/>
      <c r="J37" s="5">
        <f>SUM(J35:J36)</f>
        <v>2.93</v>
      </c>
      <c r="K37" s="96">
        <f>J37/J$13*100</f>
        <v>75.887075887075881</v>
      </c>
      <c r="L37" s="95"/>
      <c r="M37" s="5">
        <f>SUM(M35:M36)</f>
        <v>187.791</v>
      </c>
      <c r="N37" s="96">
        <f>M37/M$13*100</f>
        <v>82.31465165820687</v>
      </c>
      <c r="O37" s="95"/>
      <c r="P37" s="5">
        <f>SUM(P35:P36)</f>
        <v>319.80766503999996</v>
      </c>
      <c r="Q37" s="96">
        <f>P37/P$13*100</f>
        <v>99.378510763641572</v>
      </c>
      <c r="R37" s="95"/>
      <c r="S37" s="5">
        <f>SUM(S35:S36)</f>
        <v>129.20431544999997</v>
      </c>
      <c r="T37" s="96">
        <f>S37/S$13*100</f>
        <v>99.011451191914745</v>
      </c>
      <c r="U37" s="95"/>
      <c r="V37" s="5">
        <f>SUM(V35:V36)</f>
        <v>128.25293260999999</v>
      </c>
      <c r="W37" s="96">
        <f>V37/V$13*100</f>
        <v>90.932273858541222</v>
      </c>
      <c r="X37" s="95"/>
      <c r="Y37" s="5">
        <f>SUM(Y35:Y36)</f>
        <v>928.88</v>
      </c>
      <c r="Z37" s="96">
        <f>Y37/Y$13*100</f>
        <v>60.307132158501645</v>
      </c>
      <c r="AA37" s="95"/>
      <c r="AB37" s="5">
        <f>SUM(AB35:AB36)</f>
        <v>721.08399999999995</v>
      </c>
      <c r="AC37" s="96">
        <f>AB37/AB$13*100</f>
        <v>70.611160943357049</v>
      </c>
      <c r="AD37" s="95"/>
      <c r="AE37" s="5">
        <f>SUM(AE35:AE36)</f>
        <v>485.30399999999997</v>
      </c>
      <c r="AF37" s="96">
        <f>AE37/AE$13*100</f>
        <v>80.172999119475435</v>
      </c>
      <c r="AG37" s="95"/>
      <c r="AH37" s="5">
        <f>SUM(AH35:AH36)</f>
        <v>216.423</v>
      </c>
      <c r="AI37" s="96">
        <f>AH37/AH$13*100</f>
        <v>85.742980638566777</v>
      </c>
      <c r="AJ37" s="95"/>
      <c r="AK37" s="5">
        <f>SUM(AK35:AK36)</f>
        <v>84.456999999999994</v>
      </c>
      <c r="AL37" s="96">
        <f>AK37/AK$13*100</f>
        <v>88.371874019043631</v>
      </c>
      <c r="AM37" s="95"/>
      <c r="AN37" s="5">
        <f>SUM(AN35:AN36)</f>
        <v>137.95759382</v>
      </c>
      <c r="AO37" s="96">
        <f>AN37/AN$13*100</f>
        <v>99.280355990263217</v>
      </c>
      <c r="AP37" s="95"/>
      <c r="AQ37" s="5">
        <f>SUM(AQ35:AQ36)</f>
        <v>3837.5</v>
      </c>
      <c r="AR37" s="96">
        <f>AQ37/AQ$13*100</f>
        <v>96.562743765884107</v>
      </c>
      <c r="AS37" s="95"/>
      <c r="AT37" s="5">
        <f>SUM(AT35:AT36)</f>
        <v>4092.8</v>
      </c>
      <c r="AU37" s="96">
        <f>AT37/AT$13*100</f>
        <v>99.74410840055566</v>
      </c>
      <c r="AV37" s="95"/>
      <c r="AW37" s="5">
        <f>SUM(AW35:AW36)</f>
        <v>264</v>
      </c>
      <c r="AX37" s="96">
        <f>AW37/AW$13*100</f>
        <v>96.845194424064545</v>
      </c>
      <c r="AY37" s="95"/>
      <c r="AZ37" s="5">
        <f>SUM(AZ35:AZ36)</f>
        <v>407.3</v>
      </c>
      <c r="BA37" s="96">
        <f>AZ37/AZ$13*100</f>
        <v>99.852905123804845</v>
      </c>
      <c r="BB37" s="95"/>
      <c r="BC37" s="5">
        <f>SUM(BC35:BC36)</f>
        <v>908.8</v>
      </c>
      <c r="BD37" s="96">
        <f>BC37/BC$13*100</f>
        <v>98.911623857205058</v>
      </c>
      <c r="BE37" s="95"/>
      <c r="BF37" s="5">
        <f>SUM(BF35:BF36)</f>
        <v>4</v>
      </c>
      <c r="BG37" s="96">
        <f>BF37/BF$13*100</f>
        <v>105.26315789473684</v>
      </c>
      <c r="BH37" s="95"/>
      <c r="BI37" s="5">
        <f>SUM(BI35:BI36)</f>
        <v>0.5</v>
      </c>
      <c r="BJ37" s="96">
        <f>BI37/BI$13*100</f>
        <v>87.719298245614027</v>
      </c>
      <c r="BK37" s="95"/>
      <c r="BL37" s="5">
        <f>SUM(BL35:BL36)</f>
        <v>18.5</v>
      </c>
      <c r="BM37" s="96">
        <f>BL37/BL$13*100</f>
        <v>95.854922279792746</v>
      </c>
      <c r="BN37" s="95"/>
      <c r="BO37" s="5">
        <f>SUM(BO35:BO36)</f>
        <v>3.3</v>
      </c>
      <c r="BP37" s="96">
        <f>BO37/BO$13*100</f>
        <v>47.142857142857139</v>
      </c>
      <c r="BQ37" s="95"/>
      <c r="BR37" s="5">
        <f>SUM(BR35:BR36)</f>
        <v>4.3</v>
      </c>
      <c r="BS37" s="96">
        <f>BR37/BR$13*100</f>
        <v>63.235294117647058</v>
      </c>
      <c r="BT37" s="95"/>
      <c r="BU37" s="5">
        <f>SUM(BU35:BU36)</f>
        <v>9.4357361275242457</v>
      </c>
      <c r="BV37" s="96">
        <f>BU37/BU$13*100</f>
        <v>99.49928812616939</v>
      </c>
      <c r="BW37" s="95"/>
      <c r="BX37" s="5">
        <f>SUM(BX35:BX36)</f>
        <v>33.435203681553318</v>
      </c>
      <c r="BY37" s="96">
        <f>BX37/BX$13*100</f>
        <v>99.499272535074425</v>
      </c>
      <c r="BZ37" s="95"/>
      <c r="CA37" s="5">
        <f>SUM(CA35:CA36)</f>
        <v>46.78299788506542</v>
      </c>
      <c r="CB37" s="96">
        <f>CA37/CA$13*100</f>
        <v>99.50202859841832</v>
      </c>
      <c r="CC37" s="95"/>
      <c r="CD37" s="5">
        <f>SUM(CD35:CD36)</f>
        <v>75.325374854965361</v>
      </c>
      <c r="CE37" s="96">
        <f>CD37/CD$13*100</f>
        <v>99.501551193981413</v>
      </c>
      <c r="CF37" s="95"/>
      <c r="CG37" s="5">
        <f>SUM(CG35:CG36)</f>
        <v>9.2567426914808895</v>
      </c>
      <c r="CH37" s="96">
        <f>CG37/CG$13*100</f>
        <v>99.493230625252892</v>
      </c>
      <c r="CI37" s="95"/>
      <c r="CJ37" s="5">
        <f>SUM(CJ35:CJ36)</f>
        <v>4289.139443</v>
      </c>
      <c r="CK37" s="96">
        <f>CJ37/CJ$13*100</f>
        <v>93.809028390769384</v>
      </c>
      <c r="CL37" s="95"/>
      <c r="CM37" s="5">
        <f>SUM(CM35:CM36)</f>
        <v>2673.7878089999999</v>
      </c>
      <c r="CN37" s="96">
        <f>CM37/CM$13*100</f>
        <v>98.800538661603412</v>
      </c>
      <c r="CO37" s="95"/>
      <c r="CP37" s="5">
        <f>SUM(CP35:CP36)</f>
        <v>36.700000000000003</v>
      </c>
      <c r="CQ37" s="96">
        <f>CP37/CP$13*100</f>
        <v>96.578947368421069</v>
      </c>
      <c r="CR37" s="95"/>
      <c r="CS37" s="5">
        <f>SUM(CS35:CS36)</f>
        <v>638.49306919000003</v>
      </c>
      <c r="CT37" s="96">
        <f>CS37/CS$13*100</f>
        <v>94.744778962135797</v>
      </c>
      <c r="CU37" s="95"/>
      <c r="CV37" s="5">
        <f>SUM(CV35:CV36)</f>
        <v>626.72994487999995</v>
      </c>
      <c r="CW37" s="96">
        <f>CV37/CV$13*100</f>
        <v>77.436280219098151</v>
      </c>
      <c r="CX37" s="95"/>
      <c r="CY37" s="5">
        <f>SUM(CY35:CY36)</f>
        <v>270.6125596</v>
      </c>
      <c r="CZ37" s="96">
        <f>CY37/CY$13*100</f>
        <v>95.593454417707889</v>
      </c>
      <c r="DA37" s="95"/>
      <c r="DB37" s="5">
        <f>SUM(DB35:DB36)</f>
        <v>516.36097498000004</v>
      </c>
      <c r="DC37" s="96">
        <f>DB37/DB$13*100</f>
        <v>96.610536090411173</v>
      </c>
      <c r="DD37" s="95"/>
      <c r="DE37" s="5">
        <f>SUM(DE35:DE36)</f>
        <v>44.08</v>
      </c>
      <c r="DF37" s="96">
        <f>DE37/DE$13*100</f>
        <v>93.703499000892805</v>
      </c>
      <c r="DG37" s="95"/>
      <c r="DH37" s="5">
        <f>SUM(DH35:DH36)</f>
        <v>55.464422999999996</v>
      </c>
      <c r="DI37" s="96">
        <f>DH37/DH$13*100</f>
        <v>96.625246497984335</v>
      </c>
      <c r="DJ37" s="95"/>
      <c r="DK37" s="5">
        <f>SUM(DK35:DK36)</f>
        <v>156.6</v>
      </c>
      <c r="DL37" s="96">
        <f>DK37/DK$13*100</f>
        <v>69.94193836534167</v>
      </c>
      <c r="DM37" s="95"/>
      <c r="DN37" s="5">
        <f>SUM(DN35:DN36)</f>
        <v>0</v>
      </c>
      <c r="DO37" s="96" t="e">
        <f>DN37/DN$13*100</f>
        <v>#DIV/0!</v>
      </c>
      <c r="DP37" s="95"/>
      <c r="DQ37" s="5">
        <f>SUM(DQ35:DQ36)</f>
        <v>137.4</v>
      </c>
      <c r="DR37" s="96">
        <f>DQ37/DQ$13*100</f>
        <v>89.511400651465806</v>
      </c>
      <c r="DS37" s="95"/>
      <c r="DT37" s="5">
        <f>SUM(DT35:DT36)</f>
        <v>1105.9000000000001</v>
      </c>
      <c r="DU37" s="96">
        <f>DT37/DT$13*100</f>
        <v>87.923358244553967</v>
      </c>
      <c r="DV37" s="95"/>
      <c r="DW37" s="5">
        <f>SUM(DW35:DW36)</f>
        <v>26.379000000000001</v>
      </c>
      <c r="DX37" s="96">
        <f>DW37/DW$13*100</f>
        <v>99.768421076518635</v>
      </c>
      <c r="DY37" s="95"/>
      <c r="DZ37" s="5">
        <f>SUM(DZ35:DZ36)</f>
        <v>41.487000000000002</v>
      </c>
      <c r="EA37" s="96">
        <f>DZ37/DZ$13*100</f>
        <v>84.342027689117486</v>
      </c>
      <c r="EB37" s="95"/>
      <c r="EC37" s="5">
        <f>SUM(EC35:EC36)</f>
        <v>77.556700000000006</v>
      </c>
      <c r="ED37" s="96">
        <f>EC37/EC$13*100</f>
        <v>99.861197844575074</v>
      </c>
      <c r="EE37" s="95"/>
      <c r="EF37" s="5">
        <f>SUM(EF35:EF36)</f>
        <v>19.391393999999998</v>
      </c>
      <c r="EG37" s="96">
        <f>EF37/EF$13*100</f>
        <v>62.089428348923526</v>
      </c>
      <c r="EH37" s="95"/>
      <c r="EI37" s="5">
        <f>SUM(EI35:EI36)</f>
        <v>26.209999999999997</v>
      </c>
      <c r="EJ37" s="96">
        <f>EI37/EI$13*100</f>
        <v>95.684871495327101</v>
      </c>
      <c r="EK37" s="95"/>
      <c r="EL37" s="5">
        <f>SUM(EL35:EL36)</f>
        <v>159.45999999999998</v>
      </c>
      <c r="EM37" s="96">
        <f>EL37/EL$13*100</f>
        <v>98.914459400781581</v>
      </c>
      <c r="EN37" s="95"/>
      <c r="EO37" s="5">
        <f>SUM(EO35:EO36)</f>
        <v>322.83</v>
      </c>
      <c r="EP37" s="96">
        <f>EO37/EO$13*100</f>
        <v>97.611344601336441</v>
      </c>
      <c r="EQ37" s="95"/>
      <c r="ER37" s="5">
        <f>SUM(ER35:ER36)</f>
        <v>131.66999999999999</v>
      </c>
      <c r="ES37" s="96">
        <f>ER37/ER$13*100</f>
        <v>96.837537692137971</v>
      </c>
      <c r="ET37" s="95"/>
      <c r="EU37" s="5">
        <f>SUM(EU35:EU36)</f>
        <v>576.47</v>
      </c>
      <c r="EV37" s="96">
        <f>EU37/EU$13*100</f>
        <v>98.328415235301151</v>
      </c>
      <c r="EW37" s="95"/>
      <c r="EX37" s="5">
        <f>SUM(EX35:EX36)</f>
        <v>337.74</v>
      </c>
      <c r="EY37" s="96">
        <f>EX37/EX$13*100</f>
        <v>97.320193637621017</v>
      </c>
      <c r="EZ37" s="95"/>
      <c r="FA37" s="5">
        <f>SUM(FA35:FA36)</f>
        <v>23.295999999999999</v>
      </c>
      <c r="FB37" s="96">
        <f>FA37/FA$13*100</f>
        <v>69.930657701197717</v>
      </c>
      <c r="FC37" s="95"/>
      <c r="FD37" s="5">
        <f>SUM(FD35:FD36)</f>
        <v>38.177999999999997</v>
      </c>
      <c r="FE37" s="96">
        <f>FD37/FD$13*100</f>
        <v>99.556172128026859</v>
      </c>
      <c r="FF37" s="95"/>
      <c r="FG37" s="5">
        <f>SUM(FG35:FG36)</f>
        <v>834.614555</v>
      </c>
      <c r="FH37" s="96">
        <f>FG37/FG$13*100</f>
        <v>99.232292756192038</v>
      </c>
      <c r="FI37" s="95"/>
      <c r="FJ37" s="5">
        <f>SUM(FJ35:FJ36)</f>
        <v>36.454865999999996</v>
      </c>
      <c r="FK37" s="96">
        <f>FJ37/FJ$13*100</f>
        <v>98.997413620263856</v>
      </c>
      <c r="FL37" s="95"/>
      <c r="FM37" s="5">
        <f>SUM(FM35:FM36)</f>
        <v>206.31207900000001</v>
      </c>
      <c r="FN37" s="96">
        <f>FM37/FM$13*100</f>
        <v>99.900269729462849</v>
      </c>
      <c r="FO37" s="95"/>
      <c r="FP37" s="5">
        <f>SUM(FP35:FP36)</f>
        <v>61.427827000000001</v>
      </c>
      <c r="FQ37" s="96">
        <f>FP37/FP$13*100</f>
        <v>97.859184907225313</v>
      </c>
      <c r="FR37" s="95"/>
      <c r="FS37" s="5">
        <f>SUM(FS35:FS36)</f>
        <v>5.699325</v>
      </c>
      <c r="FT37" s="96">
        <f>FS37/FS$13*100</f>
        <v>97.273759241461562</v>
      </c>
      <c r="FU37" s="95"/>
      <c r="FV37" s="5">
        <f>SUM(FV35:FV36)</f>
        <v>11.346647000000001</v>
      </c>
      <c r="FW37" s="96">
        <f>FV37/FV$13*100</f>
        <v>95.954845105102024</v>
      </c>
      <c r="FX37" s="95"/>
      <c r="FY37" s="5">
        <f>SUM(FY35:FY36)</f>
        <v>46.771281000000002</v>
      </c>
      <c r="FZ37" s="96">
        <f>FY37/FY$13*100</f>
        <v>98.983854962762607</v>
      </c>
      <c r="GA37" s="95"/>
      <c r="GB37" s="5">
        <f>SUM(GB35:GB36)</f>
        <v>21.059640000000002</v>
      </c>
      <c r="GC37" s="96">
        <f>GB37/GB$13*100</f>
        <v>96.543845453857799</v>
      </c>
      <c r="GD37" s="95"/>
      <c r="GE37" s="5">
        <f>SUM(GE35:GE36)</f>
        <v>60.658695000000002</v>
      </c>
      <c r="GF37" s="96">
        <f>GE37/GE$13*100</f>
        <v>99.223207554552346</v>
      </c>
      <c r="GG37" s="95"/>
      <c r="GH37" s="5">
        <f>SUM(GH35:GH36)</f>
        <v>796.79</v>
      </c>
      <c r="GI37" s="96">
        <f>GH37/GH$13*100</f>
        <v>96.278350390894047</v>
      </c>
      <c r="GJ37" s="95"/>
      <c r="GK37" s="5">
        <f>SUM(GK35:GK36)</f>
        <v>103.91200000000001</v>
      </c>
      <c r="GL37" s="96">
        <f>GK37/GK$13*100</f>
        <v>97.978426491664777</v>
      </c>
      <c r="GM37" s="95"/>
      <c r="GN37" s="5">
        <f>SUM(GN35:GN36)</f>
        <v>105.508</v>
      </c>
      <c r="GO37" s="96">
        <f>GN37/GN$13*100</f>
        <v>90.232534272934856</v>
      </c>
      <c r="GP37" s="95"/>
      <c r="GQ37" s="5">
        <f>SUM(GQ35:GQ36)</f>
        <v>41.156000000000006</v>
      </c>
      <c r="GR37" s="96">
        <f>GQ37/GQ$13*100</f>
        <v>84.237673209570787</v>
      </c>
      <c r="GS37" s="95"/>
      <c r="GT37" s="5">
        <f>SUM(GT35:GT36)</f>
        <v>200.09474</v>
      </c>
      <c r="GU37" s="96">
        <f>GT37/GT$13*100</f>
        <v>97.054001373439945</v>
      </c>
      <c r="GV37" s="95"/>
      <c r="GW37" s="5">
        <f>SUM(GW35:GW36)</f>
        <v>108.4</v>
      </c>
      <c r="GX37" s="96">
        <f>GW37/GW$13*100</f>
        <v>97.132616487455195</v>
      </c>
      <c r="GY37" s="95"/>
      <c r="GZ37" s="5">
        <f>SUM(GZ35:GZ36)</f>
        <v>1091.0999999999999</v>
      </c>
      <c r="HA37" s="96">
        <f>GZ37/GZ$13*100</f>
        <v>97.012536676447041</v>
      </c>
      <c r="HB37" s="95"/>
      <c r="HC37" s="5">
        <f>SUM(HC35:HC36)</f>
        <v>1128.69342252</v>
      </c>
      <c r="HD37" s="96">
        <f>HC37/HC$13*100</f>
        <v>98.659365254790757</v>
      </c>
      <c r="HE37" s="95"/>
      <c r="HF37" s="5">
        <f>SUM(HF35:HF36)</f>
        <v>4.1031663999999992</v>
      </c>
      <c r="HG37" s="96">
        <f>HF37/HF$13*100</f>
        <v>94.766592627157834</v>
      </c>
      <c r="HH37" s="95"/>
      <c r="HI37" s="5">
        <f>SUM(HI35:HI36)</f>
        <v>71.135000000000005</v>
      </c>
      <c r="HJ37" s="96">
        <f>HI37/HI$13*100</f>
        <v>93.859267175975418</v>
      </c>
      <c r="HK37" s="95"/>
      <c r="HL37" s="5">
        <f>SUM(HL35:HL36)</f>
        <v>59.951999999999998</v>
      </c>
      <c r="HM37" s="96">
        <f>HL37/HL$13*100</f>
        <v>96.438567705819906</v>
      </c>
      <c r="HN37" s="95"/>
      <c r="HO37" s="5">
        <f>SUM(HO35:HO36)</f>
        <v>101.05199999999999</v>
      </c>
      <c r="HP37" s="96">
        <f>HO37/HO$13*100</f>
        <v>95.154334356579213</v>
      </c>
      <c r="HQ37" s="95"/>
      <c r="HR37" s="5">
        <f>SUM(HR35:HR36)</f>
        <v>100.983</v>
      </c>
      <c r="HS37" s="96">
        <f>HR37/HR$13*100</f>
        <v>77.238377873980824</v>
      </c>
      <c r="HT37" s="95"/>
      <c r="HU37" s="5">
        <f>SUM(HU35:HU36)</f>
        <v>21.603000000000002</v>
      </c>
      <c r="HV37" s="96">
        <f>HU37/HU$13*100</f>
        <v>85.252565114443584</v>
      </c>
      <c r="HW37" s="95"/>
      <c r="HX37" s="5">
        <f>SUM(HX35:HX36)</f>
        <v>732.625</v>
      </c>
      <c r="HY37" s="96">
        <f>HX37/HX$13*100</f>
        <v>76.80972680322661</v>
      </c>
      <c r="HZ37" s="95"/>
      <c r="IA37" s="5">
        <f>SUM(IA35:IA36)</f>
        <v>702.48569300999998</v>
      </c>
      <c r="IB37" s="96">
        <f>IA37/IA$13*100</f>
        <v>83.188723922069414</v>
      </c>
      <c r="IC37" s="95"/>
      <c r="ID37" s="5">
        <f>SUM(ID35:ID36)</f>
        <v>846.86462978999998</v>
      </c>
      <c r="IE37" s="96">
        <f>ID37/ID$13*100</f>
        <v>85.66926074945475</v>
      </c>
      <c r="IF37" s="95"/>
      <c r="IG37" s="5">
        <f>SUM(IG35:IG36)</f>
        <v>3.657</v>
      </c>
      <c r="IH37" s="96">
        <f>IG37/IG$13*100</f>
        <v>33.674033149171272</v>
      </c>
      <c r="II37" s="95"/>
      <c r="IJ37" s="5">
        <f>SUM(IJ35:IJ36)</f>
        <v>0</v>
      </c>
      <c r="IK37" s="96">
        <f>IJ37/IJ$13*100</f>
        <v>0</v>
      </c>
      <c r="IL37" s="95"/>
      <c r="IM37" s="5">
        <f>SUM(IM35:IM36)</f>
        <v>0.88</v>
      </c>
      <c r="IN37" s="96">
        <f>IM37/IM$13*100</f>
        <v>18.957345971563981</v>
      </c>
      <c r="IO37" s="95"/>
      <c r="IP37" s="5">
        <f>SUM(IP35:IP36)</f>
        <v>1.405</v>
      </c>
      <c r="IQ37" s="96">
        <f>IP37/IP$13*100</f>
        <v>19.579152731326644</v>
      </c>
    </row>
    <row r="38" spans="1:251" ht="12.75" customHeight="1" thickBot="1">
      <c r="A38" s="94"/>
      <c r="C38" s="14"/>
      <c r="D38" s="14"/>
      <c r="E38" s="15"/>
      <c r="F38" s="14"/>
      <c r="G38" s="14"/>
      <c r="H38" s="15"/>
      <c r="I38" s="14"/>
      <c r="J38" s="14"/>
      <c r="K38" s="15"/>
      <c r="L38" s="14"/>
      <c r="M38" s="14"/>
      <c r="N38" s="15"/>
      <c r="T38" s="15"/>
      <c r="W38" s="15"/>
      <c r="Z38" s="15"/>
      <c r="AC38" s="15"/>
      <c r="AF38" s="15"/>
      <c r="AI38" s="15"/>
      <c r="AL38" s="15"/>
      <c r="AO38" s="15"/>
      <c r="AR38" s="15"/>
      <c r="AU38" s="15"/>
      <c r="AV38" s="14"/>
      <c r="AW38" s="14"/>
      <c r="AX38" s="15"/>
      <c r="BA38" s="15"/>
      <c r="BB38" s="14"/>
      <c r="BC38" s="14"/>
      <c r="BD38" s="15"/>
      <c r="BE38" s="14"/>
      <c r="BF38" s="14"/>
      <c r="BG38" s="15"/>
      <c r="BJ38" s="15"/>
      <c r="BK38" s="14"/>
      <c r="BL38" s="14"/>
      <c r="BM38" s="15"/>
      <c r="BN38" s="14"/>
      <c r="BO38" s="14"/>
      <c r="BP38" s="15"/>
      <c r="BS38" s="15"/>
      <c r="BV38" s="15"/>
      <c r="BY38" s="15"/>
      <c r="CB38" s="15"/>
      <c r="CE38" s="15"/>
      <c r="CH38" s="15"/>
      <c r="CK38" s="15"/>
      <c r="CN38" s="15"/>
      <c r="CO38" s="14"/>
      <c r="CP38" s="14"/>
      <c r="CQ38" s="15"/>
      <c r="CT38" s="15"/>
      <c r="CW38" s="15"/>
      <c r="CZ38" s="15"/>
      <c r="DC38" s="15"/>
      <c r="DD38" s="14"/>
      <c r="DE38" s="14"/>
      <c r="DF38" s="15"/>
      <c r="DG38" s="14"/>
      <c r="DH38" s="14"/>
      <c r="DI38" s="15"/>
      <c r="DJ38" s="14"/>
      <c r="DK38" s="14"/>
      <c r="DL38" s="15"/>
      <c r="DM38" s="14"/>
      <c r="DN38" s="14"/>
      <c r="DO38" s="15"/>
      <c r="DP38" s="14"/>
      <c r="DQ38" s="14"/>
      <c r="DR38" s="15"/>
      <c r="DS38" s="14"/>
      <c r="DT38" s="14"/>
      <c r="DU38" s="15"/>
      <c r="DV38" s="14"/>
      <c r="DW38" s="14"/>
      <c r="DX38" s="15"/>
      <c r="DY38" s="14"/>
      <c r="DZ38" s="14"/>
      <c r="EA38" s="15"/>
      <c r="EB38" s="14"/>
      <c r="EC38" s="14"/>
      <c r="ED38" s="15"/>
      <c r="EE38" s="14"/>
      <c r="EF38" s="14"/>
      <c r="EG38" s="15"/>
      <c r="EH38" s="14"/>
      <c r="EI38" s="14"/>
      <c r="EJ38" s="15"/>
      <c r="EK38" s="14"/>
      <c r="EL38" s="14"/>
      <c r="EM38" s="15"/>
      <c r="EN38" s="14"/>
      <c r="EO38" s="14"/>
      <c r="EP38" s="15"/>
      <c r="EQ38" s="14"/>
      <c r="ER38" s="14"/>
      <c r="ES38" s="15"/>
      <c r="ET38" s="14"/>
      <c r="EU38" s="14"/>
      <c r="EV38" s="15"/>
      <c r="EW38" s="14"/>
      <c r="EX38" s="14"/>
      <c r="EY38" s="15"/>
      <c r="EZ38" s="14"/>
      <c r="FA38" s="14"/>
      <c r="FB38" s="15"/>
      <c r="FC38" s="14"/>
      <c r="FD38" s="14"/>
      <c r="FE38" s="15"/>
      <c r="FH38" s="15"/>
      <c r="FK38" s="15"/>
      <c r="FN38" s="15"/>
      <c r="FQ38" s="15"/>
      <c r="FT38" s="15"/>
      <c r="FW38" s="15"/>
      <c r="FZ38" s="15"/>
      <c r="GC38" s="15"/>
      <c r="GF38" s="15"/>
      <c r="GG38" s="14"/>
      <c r="GH38" s="14"/>
      <c r="GI38" s="15"/>
      <c r="GJ38" s="14"/>
      <c r="GK38" s="14"/>
      <c r="GL38" s="15"/>
      <c r="GM38" s="14"/>
      <c r="GN38" s="14"/>
      <c r="GO38" s="15"/>
      <c r="GP38" s="14"/>
      <c r="GQ38" s="14"/>
      <c r="GR38" s="15"/>
      <c r="GS38" s="14"/>
      <c r="GT38" s="14"/>
      <c r="GU38" s="15"/>
      <c r="GX38" s="15"/>
      <c r="HA38" s="15"/>
      <c r="HD38" s="15"/>
      <c r="HG38" s="15"/>
      <c r="HH38" s="14"/>
      <c r="HI38" s="14"/>
      <c r="HJ38" s="15"/>
      <c r="HK38" s="14"/>
      <c r="HL38" s="14"/>
      <c r="HM38" s="15"/>
      <c r="HN38" s="14"/>
      <c r="HO38" s="14"/>
      <c r="HP38" s="15"/>
      <c r="HQ38" s="14"/>
      <c r="HR38" s="14"/>
      <c r="HS38" s="15"/>
      <c r="HT38" s="14"/>
      <c r="HU38" s="14"/>
      <c r="HV38" s="15"/>
      <c r="HW38" s="14"/>
      <c r="HX38" s="14"/>
      <c r="HY38" s="15"/>
      <c r="IB38" s="15"/>
      <c r="IE38" s="15"/>
      <c r="IH38" s="15"/>
      <c r="IK38" s="15"/>
      <c r="IN38" s="15"/>
      <c r="IQ38" s="15"/>
    </row>
    <row r="39" spans="1:251" s="51" customFormat="1" ht="12.75" customHeight="1">
      <c r="A39" s="97" t="s">
        <v>152</v>
      </c>
      <c r="B39" s="19">
        <f>D39+G39+J39+M39+P39+S39+V39+Y39+AB39+AE39+AH39+AK39+AN39+BU39+BX39+CA39+CD39+CG39+CJ39+CM39+CP39+CS39+CV39+CY39+DB39+DE39+DH39+DK39+DN39+DQ39+DT39+DW39+DZ39+EC39+EF39+EI39+EL39+EO39+ER39+EU39+EX39+FA39+FD39+FG39+FJ39+FM39+FP39+FS39+FV39+FY39+GB39+GE39+GK39+GN39+GQ39+GT39+GW39+GZ39+HC39+HF39+GH39+HI39+HL39+HO39+HR39+HU39+HX39+IA39+ID39+IG39+IJ39+IM39+IP39+AQ39+AT39+AW39+AZ39+BC39+BF39+BI39+BL39+BO39+BR39+'FoF2'!B39+'FoF3'!B39+'FoF4'!B39</f>
        <v>165136</v>
      </c>
      <c r="C39" s="97"/>
      <c r="D39" s="19">
        <v>10</v>
      </c>
      <c r="E39" s="283"/>
      <c r="F39" s="97"/>
      <c r="G39" s="19">
        <v>14</v>
      </c>
      <c r="H39" s="283"/>
      <c r="I39" s="97"/>
      <c r="J39" s="19">
        <v>3</v>
      </c>
      <c r="K39" s="283"/>
      <c r="L39" s="97"/>
      <c r="M39" s="19">
        <v>17</v>
      </c>
      <c r="N39" s="283"/>
      <c r="O39" s="97"/>
      <c r="P39" s="19">
        <v>497</v>
      </c>
      <c r="Q39" s="283"/>
      <c r="R39" s="97"/>
      <c r="S39" s="19">
        <v>1481</v>
      </c>
      <c r="T39" s="283"/>
      <c r="U39" s="97"/>
      <c r="V39" s="19">
        <v>51</v>
      </c>
      <c r="W39" s="283"/>
      <c r="X39" s="97"/>
      <c r="Y39" s="19">
        <v>1</v>
      </c>
      <c r="Z39" s="283"/>
      <c r="AA39" s="97"/>
      <c r="AB39" s="19">
        <v>1</v>
      </c>
      <c r="AC39" s="283"/>
      <c r="AD39" s="97"/>
      <c r="AE39" s="19">
        <v>1</v>
      </c>
      <c r="AF39" s="283"/>
      <c r="AG39" s="97"/>
      <c r="AH39" s="19">
        <v>1</v>
      </c>
      <c r="AI39" s="283"/>
      <c r="AJ39" s="97"/>
      <c r="AK39" s="19">
        <v>1</v>
      </c>
      <c r="AL39" s="283"/>
      <c r="AM39" s="97"/>
      <c r="AN39" s="19">
        <v>7</v>
      </c>
      <c r="AO39" s="283"/>
      <c r="AP39" s="97"/>
      <c r="AQ39" s="19"/>
      <c r="AR39" s="283"/>
      <c r="AS39" s="97"/>
      <c r="AT39" s="19"/>
      <c r="AU39" s="283"/>
      <c r="AV39" s="97"/>
      <c r="AW39" s="19"/>
      <c r="AX39" s="283"/>
      <c r="AY39" s="97"/>
      <c r="AZ39" s="19"/>
      <c r="BA39" s="283"/>
      <c r="BB39" s="97"/>
      <c r="BC39" s="19"/>
      <c r="BD39" s="283"/>
      <c r="BE39" s="97"/>
      <c r="BF39" s="19"/>
      <c r="BG39" s="283"/>
      <c r="BH39" s="97"/>
      <c r="BI39" s="19"/>
      <c r="BJ39" s="283"/>
      <c r="BK39" s="97"/>
      <c r="BL39" s="19"/>
      <c r="BM39" s="283"/>
      <c r="BN39" s="97"/>
      <c r="BO39" s="19"/>
      <c r="BP39" s="283"/>
      <c r="BQ39" s="97"/>
      <c r="BR39" s="19"/>
      <c r="BS39" s="283"/>
      <c r="BT39" s="97"/>
      <c r="BU39" s="19">
        <v>18</v>
      </c>
      <c r="BV39" s="283"/>
      <c r="BW39" s="97"/>
      <c r="BX39" s="19">
        <v>37</v>
      </c>
      <c r="BY39" s="283"/>
      <c r="BZ39" s="97"/>
      <c r="CA39" s="19">
        <v>65</v>
      </c>
      <c r="CB39" s="283"/>
      <c r="CC39" s="97"/>
      <c r="CD39" s="19">
        <v>63</v>
      </c>
      <c r="CE39" s="283"/>
      <c r="CF39" s="97"/>
      <c r="CG39" s="19">
        <v>10</v>
      </c>
      <c r="CH39" s="283"/>
      <c r="CI39" s="97"/>
      <c r="CJ39" s="19">
        <v>2188</v>
      </c>
      <c r="CK39" s="283"/>
      <c r="CL39" s="97"/>
      <c r="CM39" s="19">
        <v>1472</v>
      </c>
      <c r="CN39" s="283"/>
      <c r="CO39" s="97"/>
      <c r="CP39" s="19">
        <v>74</v>
      </c>
      <c r="CQ39" s="283"/>
      <c r="CR39" s="97"/>
      <c r="CS39" s="19">
        <v>583</v>
      </c>
      <c r="CT39" s="283"/>
      <c r="CU39" s="97"/>
      <c r="CV39" s="19">
        <v>135</v>
      </c>
      <c r="CW39" s="283"/>
      <c r="CX39" s="97"/>
      <c r="CY39" s="19">
        <v>1835</v>
      </c>
      <c r="CZ39" s="283"/>
      <c r="DA39" s="97"/>
      <c r="DB39" s="19">
        <v>71</v>
      </c>
      <c r="DC39" s="283"/>
      <c r="DD39" s="97"/>
      <c r="DE39" s="19">
        <v>6</v>
      </c>
      <c r="DF39" s="283"/>
      <c r="DG39" s="97"/>
      <c r="DH39" s="19">
        <v>22</v>
      </c>
      <c r="DI39" s="283"/>
      <c r="DJ39" s="97"/>
      <c r="DK39" s="19">
        <v>8</v>
      </c>
      <c r="DL39" s="283"/>
      <c r="DM39" s="97"/>
      <c r="DN39" s="19"/>
      <c r="DO39" s="283"/>
      <c r="DP39" s="97"/>
      <c r="DQ39" s="19">
        <v>10</v>
      </c>
      <c r="DR39" s="283"/>
      <c r="DS39" s="97"/>
      <c r="DT39" s="19">
        <v>13</v>
      </c>
      <c r="DU39" s="283"/>
      <c r="DV39" s="97"/>
      <c r="DW39" s="19">
        <v>8</v>
      </c>
      <c r="DX39" s="283"/>
      <c r="DY39" s="97"/>
      <c r="DZ39" s="19">
        <v>8</v>
      </c>
      <c r="EA39" s="283"/>
      <c r="EB39" s="97"/>
      <c r="EC39" s="19">
        <v>8</v>
      </c>
      <c r="ED39" s="283"/>
      <c r="EE39" s="97"/>
      <c r="EF39" s="19"/>
      <c r="EG39" s="283"/>
      <c r="EH39" s="97"/>
      <c r="EI39" s="19">
        <v>6</v>
      </c>
      <c r="EJ39" s="283"/>
      <c r="EK39" s="97"/>
      <c r="EL39" s="19">
        <v>6</v>
      </c>
      <c r="EM39" s="283"/>
      <c r="EN39" s="97"/>
      <c r="EO39" s="19">
        <v>2</v>
      </c>
      <c r="EP39" s="283"/>
      <c r="EQ39" s="97"/>
      <c r="ER39" s="19">
        <v>2</v>
      </c>
      <c r="ES39" s="283"/>
      <c r="ET39" s="97"/>
      <c r="EU39" s="19">
        <v>2</v>
      </c>
      <c r="EV39" s="283"/>
      <c r="EW39" s="97"/>
      <c r="EX39" s="19">
        <v>2</v>
      </c>
      <c r="EY39" s="283"/>
      <c r="EZ39" s="97"/>
      <c r="FA39" s="19">
        <v>4</v>
      </c>
      <c r="FB39" s="283"/>
      <c r="FC39" s="97"/>
      <c r="FD39" s="19">
        <v>22</v>
      </c>
      <c r="FE39" s="283"/>
      <c r="FF39" s="97"/>
      <c r="FG39" s="19">
        <v>971</v>
      </c>
      <c r="FH39" s="283"/>
      <c r="FI39" s="97"/>
      <c r="FJ39" s="19">
        <v>137</v>
      </c>
      <c r="FK39" s="283"/>
      <c r="FL39" s="97"/>
      <c r="FM39" s="19">
        <v>348</v>
      </c>
      <c r="FN39" s="283"/>
      <c r="FO39" s="97"/>
      <c r="FP39" s="19">
        <v>37</v>
      </c>
      <c r="FQ39" s="283"/>
      <c r="FR39" s="97"/>
      <c r="FS39" s="19">
        <v>4</v>
      </c>
      <c r="FT39" s="283"/>
      <c r="FU39" s="97"/>
      <c r="FV39" s="19">
        <v>21</v>
      </c>
      <c r="FW39" s="283"/>
      <c r="FX39" s="97"/>
      <c r="FY39" s="19">
        <v>24</v>
      </c>
      <c r="FZ39" s="283"/>
      <c r="GA39" s="97"/>
      <c r="GB39" s="19">
        <v>16</v>
      </c>
      <c r="GC39" s="283"/>
      <c r="GD39" s="97"/>
      <c r="GE39" s="19">
        <v>140</v>
      </c>
      <c r="GF39" s="283"/>
      <c r="GG39" s="97"/>
      <c r="GH39" s="19">
        <v>21</v>
      </c>
      <c r="GI39" s="283"/>
      <c r="GJ39" s="97"/>
      <c r="GK39" s="19">
        <v>28</v>
      </c>
      <c r="GL39" s="283"/>
      <c r="GM39" s="97"/>
      <c r="GN39" s="19">
        <v>15</v>
      </c>
      <c r="GO39" s="283"/>
      <c r="GP39" s="97"/>
      <c r="GQ39" s="19">
        <v>28</v>
      </c>
      <c r="GR39" s="283"/>
      <c r="GS39" s="97"/>
      <c r="GT39" s="19">
        <v>24</v>
      </c>
      <c r="GU39" s="283"/>
      <c r="GV39" s="97"/>
      <c r="GW39" s="19">
        <v>34</v>
      </c>
      <c r="GX39" s="283"/>
      <c r="GY39" s="97"/>
      <c r="GZ39" s="19">
        <v>11</v>
      </c>
      <c r="HA39" s="283"/>
      <c r="HB39" s="97"/>
      <c r="HC39" s="19">
        <v>1085</v>
      </c>
      <c r="HD39" s="283"/>
      <c r="HE39" s="97"/>
      <c r="HF39" s="19">
        <v>17</v>
      </c>
      <c r="HG39" s="283"/>
      <c r="HH39" s="97"/>
      <c r="HI39" s="19">
        <v>1</v>
      </c>
      <c r="HJ39" s="283"/>
      <c r="HK39" s="97"/>
      <c r="HL39" s="19">
        <v>32</v>
      </c>
      <c r="HM39" s="283"/>
      <c r="HN39" s="97"/>
      <c r="HO39" s="19">
        <v>4</v>
      </c>
      <c r="HP39" s="283"/>
      <c r="HQ39" s="97"/>
      <c r="HR39" s="19">
        <v>14</v>
      </c>
      <c r="HS39" s="283"/>
      <c r="HT39" s="97"/>
      <c r="HU39" s="19">
        <v>16</v>
      </c>
      <c r="HV39" s="283"/>
      <c r="HW39" s="97"/>
      <c r="HX39" s="19">
        <v>26</v>
      </c>
      <c r="HY39" s="283"/>
      <c r="HZ39" s="97"/>
      <c r="IA39" s="19">
        <v>1</v>
      </c>
      <c r="IB39" s="283"/>
      <c r="IC39" s="97"/>
      <c r="ID39" s="19">
        <v>1</v>
      </c>
      <c r="IE39" s="283"/>
      <c r="IF39" s="97"/>
      <c r="IG39" s="19">
        <v>3</v>
      </c>
      <c r="IH39" s="283"/>
      <c r="II39" s="97"/>
      <c r="IJ39" s="19">
        <v>1</v>
      </c>
      <c r="IK39" s="283"/>
      <c r="IL39" s="97"/>
      <c r="IM39" s="19">
        <v>2</v>
      </c>
      <c r="IN39" s="283"/>
      <c r="IO39" s="97"/>
      <c r="IP39" s="19">
        <v>3</v>
      </c>
      <c r="IQ39" s="283"/>
    </row>
    <row r="40" spans="1:251" s="51" customFormat="1" ht="12.75" customHeight="1" thickBot="1">
      <c r="A40" s="99" t="s">
        <v>154</v>
      </c>
      <c r="B40" s="20">
        <f>B13/B39*1000000</f>
        <v>611374.71808519878</v>
      </c>
      <c r="C40" s="99"/>
      <c r="D40" s="20">
        <f>D13/D39*1000000</f>
        <v>9972700</v>
      </c>
      <c r="E40" s="98"/>
      <c r="F40" s="99"/>
      <c r="G40" s="20">
        <f>G13/G39*1000000</f>
        <v>4118857.1428571432</v>
      </c>
      <c r="H40" s="98"/>
      <c r="I40" s="99"/>
      <c r="J40" s="20">
        <f>J13/J39*1000000</f>
        <v>1287000.0000000002</v>
      </c>
      <c r="K40" s="98"/>
      <c r="L40" s="99"/>
      <c r="M40" s="20">
        <f>M13/M39*1000000</f>
        <v>13419882.352941176</v>
      </c>
      <c r="N40" s="98"/>
      <c r="O40" s="99"/>
      <c r="P40" s="20">
        <f>P13/P39*1000000</f>
        <v>647500.33207243448</v>
      </c>
      <c r="Q40" s="98"/>
      <c r="R40" s="99"/>
      <c r="S40" s="20">
        <f>S13/S39*1000000</f>
        <v>88112.299426063444</v>
      </c>
      <c r="T40" s="98"/>
      <c r="U40" s="99"/>
      <c r="V40" s="20">
        <f>V13/V39*1000000</f>
        <v>2765534.4772549015</v>
      </c>
      <c r="W40" s="98"/>
      <c r="X40" s="99"/>
      <c r="Y40" s="20">
        <f>Y13/Y39*1000000</f>
        <v>1540249000</v>
      </c>
      <c r="Z40" s="98"/>
      <c r="AA40" s="99"/>
      <c r="AB40" s="20">
        <f>AB13/AB39*1000000</f>
        <v>1021204000</v>
      </c>
      <c r="AC40" s="98"/>
      <c r="AD40" s="99"/>
      <c r="AE40" s="20">
        <f>AE13/AE39*1000000</f>
        <v>605321000</v>
      </c>
      <c r="AF40" s="98"/>
      <c r="AG40" s="99"/>
      <c r="AH40" s="20">
        <f>AH13/AH39*1000000</f>
        <v>252409000</v>
      </c>
      <c r="AI40" s="98"/>
      <c r="AJ40" s="99"/>
      <c r="AK40" s="20">
        <f>AK13/AK39*1000000</f>
        <v>95570000</v>
      </c>
      <c r="AL40" s="98"/>
      <c r="AM40" s="99"/>
      <c r="AN40" s="20">
        <f>AN13/AN39*1000000</f>
        <v>19851084.831428573</v>
      </c>
      <c r="AO40" s="98"/>
      <c r="AP40" s="99"/>
      <c r="AQ40" s="20"/>
      <c r="AR40" s="98"/>
      <c r="AS40" s="99"/>
      <c r="AT40" s="20"/>
      <c r="AU40" s="98"/>
      <c r="AV40" s="99"/>
      <c r="AW40" s="20"/>
      <c r="AX40" s="98"/>
      <c r="AY40" s="99"/>
      <c r="AZ40" s="20"/>
      <c r="BA40" s="98"/>
      <c r="BB40" s="99"/>
      <c r="BC40" s="20"/>
      <c r="BD40" s="98"/>
      <c r="BE40" s="99"/>
      <c r="BF40" s="20"/>
      <c r="BG40" s="98"/>
      <c r="BH40" s="99"/>
      <c r="BI40" s="20"/>
      <c r="BJ40" s="98"/>
      <c r="BK40" s="99"/>
      <c r="BL40" s="20"/>
      <c r="BM40" s="98"/>
      <c r="BN40" s="99"/>
      <c r="BO40" s="20"/>
      <c r="BP40" s="98"/>
      <c r="BQ40" s="99"/>
      <c r="BR40" s="20"/>
      <c r="BS40" s="98"/>
      <c r="BT40" s="99"/>
      <c r="BU40" s="20">
        <f>BU13/BU39*1000000</f>
        <v>526845.5408198681</v>
      </c>
      <c r="BV40" s="98"/>
      <c r="BW40" s="99"/>
      <c r="BX40" s="20">
        <f>BX13/BX39*1000000</f>
        <v>908201.76925107522</v>
      </c>
      <c r="BY40" s="98"/>
      <c r="BZ40" s="99"/>
      <c r="CA40" s="20">
        <f>CA13/CA39*1000000</f>
        <v>723340.45761600416</v>
      </c>
      <c r="CB40" s="98"/>
      <c r="CC40" s="99"/>
      <c r="CD40" s="20">
        <f>CD13/CD39*1000000</f>
        <v>1201630.3830106088</v>
      </c>
      <c r="CE40" s="98"/>
      <c r="CF40" s="99"/>
      <c r="CG40" s="20">
        <f>CG13/CG39*1000000</f>
        <v>930389.19666273135</v>
      </c>
      <c r="CH40" s="98"/>
      <c r="CI40" s="99"/>
      <c r="CJ40" s="20">
        <f>CJ13/CJ39*1000000</f>
        <v>2089672.4168190127</v>
      </c>
      <c r="CK40" s="98"/>
      <c r="CL40" s="99"/>
      <c r="CM40" s="20">
        <f>CM13/CM39*1000000</f>
        <v>1838483.8383152171</v>
      </c>
      <c r="CN40" s="98"/>
      <c r="CO40" s="99"/>
      <c r="CP40" s="20">
        <f>CP13/CP39*1000000</f>
        <v>513513.51351351349</v>
      </c>
      <c r="CQ40" s="98"/>
      <c r="CR40" s="99"/>
      <c r="CS40" s="20">
        <f>CS13/CS39*1000000</f>
        <v>1155932.1573070327</v>
      </c>
      <c r="CT40" s="98"/>
      <c r="CU40" s="99"/>
      <c r="CV40" s="20">
        <f>CV13/CV39*1000000</f>
        <v>5995179.5502222218</v>
      </c>
      <c r="CW40" s="98"/>
      <c r="CX40" s="99"/>
      <c r="CY40" s="20">
        <f>CY13/CY39*1000000</f>
        <v>154270.79753678475</v>
      </c>
      <c r="CZ40" s="98"/>
      <c r="DA40" s="99"/>
      <c r="DB40" s="20">
        <f>DB13/DB39*1000000</f>
        <v>7527843.3209859161</v>
      </c>
      <c r="DC40" s="98"/>
      <c r="DD40" s="99"/>
      <c r="DE40" s="20">
        <f>DE13/DE39*1000000</f>
        <v>7840333.333333334</v>
      </c>
      <c r="DF40" s="98"/>
      <c r="DG40" s="99"/>
      <c r="DH40" s="20">
        <f>DH13/DH39*1000000</f>
        <v>2609162.9545454541</v>
      </c>
      <c r="DI40" s="98"/>
      <c r="DJ40" s="99"/>
      <c r="DK40" s="20">
        <f>DK13/DK39*1000000</f>
        <v>27987500</v>
      </c>
      <c r="DL40" s="98"/>
      <c r="DM40" s="99"/>
      <c r="DN40" s="20"/>
      <c r="DO40" s="98"/>
      <c r="DP40" s="99"/>
      <c r="DQ40" s="20">
        <f>DQ13/DQ39*1000000</f>
        <v>15350000</v>
      </c>
      <c r="DR40" s="98"/>
      <c r="DS40" s="99"/>
      <c r="DT40" s="20">
        <f>DT13/DT39*1000000</f>
        <v>96753846.153846174</v>
      </c>
      <c r="DU40" s="98"/>
      <c r="DV40" s="99"/>
      <c r="DW40" s="20">
        <f>DW13/DW39*1000000</f>
        <v>3305028.75</v>
      </c>
      <c r="DX40" s="98"/>
      <c r="DY40" s="99"/>
      <c r="DZ40" s="20">
        <f>DZ13/DZ39*1000000</f>
        <v>6148625</v>
      </c>
      <c r="EA40" s="98"/>
      <c r="EB40" s="99"/>
      <c r="EC40" s="20">
        <f>EC13/EC39*1000000</f>
        <v>9708062.5</v>
      </c>
      <c r="ED40" s="98"/>
      <c r="EE40" s="99"/>
      <c r="EF40" s="20" t="e">
        <f>EF13/EF39*1000000</f>
        <v>#DIV/0!</v>
      </c>
      <c r="EG40" s="98"/>
      <c r="EH40" s="99"/>
      <c r="EI40" s="20">
        <f>EI13/EI39*1000000</f>
        <v>4565333.3333333321</v>
      </c>
      <c r="EJ40" s="98"/>
      <c r="EK40" s="99"/>
      <c r="EL40" s="20">
        <f>EL13/EL39*1000000</f>
        <v>26868333.333333328</v>
      </c>
      <c r="EM40" s="98"/>
      <c r="EN40" s="99"/>
      <c r="EO40" s="20">
        <f>EO13/EO39*1000000</f>
        <v>165364999.99999997</v>
      </c>
      <c r="EP40" s="98"/>
      <c r="EQ40" s="99"/>
      <c r="ER40" s="20">
        <f>ER13/ER39*1000000</f>
        <v>67985000</v>
      </c>
      <c r="ES40" s="98"/>
      <c r="ET40" s="99"/>
      <c r="EU40" s="20">
        <f>EU13/EU39*1000000</f>
        <v>293135000</v>
      </c>
      <c r="EV40" s="98"/>
      <c r="EW40" s="99"/>
      <c r="EX40" s="20">
        <f>EX13/EX39*1000000</f>
        <v>173520000</v>
      </c>
      <c r="EY40" s="98"/>
      <c r="EZ40" s="99"/>
      <c r="FA40" s="20">
        <f>FA13/FA39*1000000</f>
        <v>8328250.0000000009</v>
      </c>
      <c r="FB40" s="98"/>
      <c r="FC40" s="99"/>
      <c r="FD40" s="20">
        <f>FD13/FD39*1000000</f>
        <v>1743099.9999999998</v>
      </c>
      <c r="FE40" s="98"/>
      <c r="FF40" s="99"/>
      <c r="FG40" s="20">
        <f>FG13/FG39*1000000</f>
        <v>866191.06282183307</v>
      </c>
      <c r="FH40" s="98"/>
      <c r="FI40" s="99"/>
      <c r="FJ40" s="20">
        <f>FJ13/FJ39*1000000</f>
        <v>268788.7518248175</v>
      </c>
      <c r="FK40" s="98"/>
      <c r="FL40" s="99"/>
      <c r="FM40" s="20">
        <f>FM13/FM39*1000000</f>
        <v>593442.64367816097</v>
      </c>
      <c r="FN40" s="98"/>
      <c r="FO40" s="99"/>
      <c r="FP40" s="20">
        <f>FP13/FP39*1000000</f>
        <v>1696531.1351351354</v>
      </c>
      <c r="FQ40" s="98"/>
      <c r="FR40" s="99"/>
      <c r="FS40" s="20">
        <f>FS13/FS39*1000000</f>
        <v>1464764.25</v>
      </c>
      <c r="FT40" s="98"/>
      <c r="FU40" s="99"/>
      <c r="FV40" s="20">
        <f>FV13/FV39*1000000</f>
        <v>563094.57142857148</v>
      </c>
      <c r="FW40" s="98"/>
      <c r="FX40" s="99"/>
      <c r="FY40" s="20">
        <f>FY13/FY39*1000000</f>
        <v>1968809.3333333335</v>
      </c>
      <c r="FZ40" s="98"/>
      <c r="GA40" s="99"/>
      <c r="GB40" s="20">
        <f>GB13/GB39*1000000</f>
        <v>1363346.8750000002</v>
      </c>
      <c r="GC40" s="98"/>
      <c r="GD40" s="99"/>
      <c r="GE40" s="20">
        <f>GE13/GE39*1000000</f>
        <v>436668.4</v>
      </c>
      <c r="GF40" s="98"/>
      <c r="GG40" s="99"/>
      <c r="GH40" s="20">
        <f>GH13/GH39*1000000</f>
        <v>39409047.619047612</v>
      </c>
      <c r="GI40" s="98"/>
      <c r="GJ40" s="99"/>
      <c r="GK40" s="20">
        <f>GK13/GK39*1000000</f>
        <v>3787714.2857142864</v>
      </c>
      <c r="GL40" s="98"/>
      <c r="GM40" s="99"/>
      <c r="GN40" s="20">
        <f>GN13/GN39*1000000</f>
        <v>7795266.666666667</v>
      </c>
      <c r="GO40" s="98"/>
      <c r="GP40" s="99"/>
      <c r="GQ40" s="20">
        <f>GQ13/GQ39*1000000</f>
        <v>1744892.8571428575</v>
      </c>
      <c r="GR40" s="98"/>
      <c r="GS40" s="99"/>
      <c r="GT40" s="20">
        <f>GT13/GT39*1000000</f>
        <v>8590352.5</v>
      </c>
      <c r="GU40" s="98"/>
      <c r="GV40" s="99"/>
      <c r="GW40" s="20">
        <f>GW13/GW39*1000000</f>
        <v>3282352.9411764708</v>
      </c>
      <c r="GX40" s="98"/>
      <c r="GY40" s="99"/>
      <c r="GZ40" s="20">
        <f>GZ13/GZ39*1000000</f>
        <v>102245454.54545455</v>
      </c>
      <c r="HA40" s="98"/>
      <c r="HB40" s="99"/>
      <c r="HC40" s="20">
        <f>HC13/HC39*1000000</f>
        <v>1054406.1709861751</v>
      </c>
      <c r="HD40" s="98"/>
      <c r="HE40" s="99"/>
      <c r="HF40" s="20">
        <f>HF13/HF39*1000000</f>
        <v>254691.78823529408</v>
      </c>
      <c r="HG40" s="98"/>
      <c r="HH40" s="99"/>
      <c r="HI40" s="20">
        <f>HI13/HI39*1000000</f>
        <v>75789000</v>
      </c>
      <c r="HJ40" s="98"/>
      <c r="HK40" s="99"/>
      <c r="HL40" s="20">
        <f>HL13/HL39*1000000</f>
        <v>1942687.5</v>
      </c>
      <c r="HM40" s="98"/>
      <c r="HN40" s="99"/>
      <c r="HO40" s="20">
        <f>HO13/HO39*1000000</f>
        <v>26549500</v>
      </c>
      <c r="HP40" s="98"/>
      <c r="HQ40" s="99"/>
      <c r="HR40" s="20">
        <f>HR13/HR39*1000000</f>
        <v>9338714.2857142854</v>
      </c>
      <c r="HS40" s="98"/>
      <c r="HT40" s="99"/>
      <c r="HU40" s="20">
        <f>HU13/HU39*1000000</f>
        <v>1583750</v>
      </c>
      <c r="HV40" s="98"/>
      <c r="HW40" s="99"/>
      <c r="HX40" s="20">
        <f>HX13/HX39*1000000</f>
        <v>36685307.692307688</v>
      </c>
      <c r="HY40" s="98"/>
      <c r="HZ40" s="99"/>
      <c r="IA40" s="20">
        <f>IA13/IA39*1000000</f>
        <v>844448213.51999998</v>
      </c>
      <c r="IB40" s="98"/>
      <c r="IC40" s="99"/>
      <c r="ID40" s="20">
        <f>ID13/ID39*1000000</f>
        <v>988527999.87</v>
      </c>
      <c r="IE40" s="98"/>
      <c r="IF40" s="99"/>
      <c r="IG40" s="20">
        <f>IG13/IG39*1000000</f>
        <v>3619999.9999999995</v>
      </c>
      <c r="IH40" s="98"/>
      <c r="II40" s="99"/>
      <c r="IJ40" s="20">
        <f>IJ13/IJ39*1000000</f>
        <v>2055000.0000000002</v>
      </c>
      <c r="IK40" s="98"/>
      <c r="IL40" s="99"/>
      <c r="IM40" s="20">
        <f>IM13/IM39*1000000</f>
        <v>2321000</v>
      </c>
      <c r="IN40" s="98"/>
      <c r="IO40" s="99"/>
      <c r="IP40" s="20">
        <f>IP13/IP39*1000000</f>
        <v>2392000</v>
      </c>
      <c r="IQ40" s="98"/>
    </row>
    <row r="41" spans="1:251" s="51"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row>
    <row r="42" spans="1:251" ht="12.75" customHeight="1">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S42" s="10"/>
      <c r="GT42" s="10"/>
      <c r="GU42" s="10"/>
      <c r="GV42" s="10"/>
      <c r="GW42" s="10"/>
      <c r="GX42" s="10"/>
      <c r="GY42" s="10"/>
      <c r="GZ42" s="10"/>
      <c r="HA42" s="10"/>
      <c r="HB42" s="10"/>
      <c r="HC42" s="10"/>
      <c r="HD42" s="10"/>
      <c r="HE42" s="10"/>
      <c r="HF42" s="10"/>
      <c r="HG42" s="10"/>
      <c r="HZ42" s="10"/>
      <c r="IA42" s="10"/>
      <c r="IB42" s="10"/>
      <c r="IC42" s="10"/>
      <c r="ID42" s="10"/>
      <c r="IE42" s="10"/>
      <c r="IF42" s="10"/>
      <c r="IG42" s="10"/>
      <c r="IH42" s="10"/>
      <c r="II42" s="10"/>
      <c r="IJ42" s="10"/>
      <c r="IK42" s="10"/>
      <c r="IL42" s="10"/>
      <c r="IM42" s="10"/>
      <c r="IN42" s="10"/>
      <c r="IO42" s="10"/>
      <c r="IP42" s="10"/>
      <c r="IQ42" s="10"/>
    </row>
    <row r="43" spans="1:251" ht="12.75" customHeight="1">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S43" s="10"/>
      <c r="GT43" s="10"/>
      <c r="GU43" s="10"/>
      <c r="GV43" s="10"/>
      <c r="GW43" s="10"/>
      <c r="GX43" s="10"/>
      <c r="GY43" s="10"/>
      <c r="GZ43" s="10"/>
      <c r="HA43" s="10"/>
      <c r="HB43" s="10"/>
      <c r="HC43" s="10"/>
      <c r="HD43" s="10"/>
      <c r="HE43" s="10"/>
      <c r="HF43" s="10"/>
      <c r="HG43" s="10"/>
      <c r="HZ43" s="10"/>
      <c r="IA43" s="10"/>
      <c r="IB43" s="10"/>
      <c r="IC43" s="10"/>
      <c r="ID43" s="10"/>
      <c r="IE43" s="10"/>
      <c r="IF43" s="10"/>
      <c r="IG43" s="10"/>
      <c r="IH43" s="10"/>
      <c r="II43" s="10"/>
      <c r="IJ43" s="10"/>
      <c r="IK43" s="10"/>
      <c r="IL43" s="10"/>
      <c r="IM43" s="10"/>
      <c r="IN43" s="10"/>
      <c r="IO43" s="10"/>
      <c r="IP43" s="10"/>
      <c r="IQ43" s="10"/>
    </row>
    <row r="44" spans="1:251" ht="12.75" customHeight="1">
      <c r="B44" s="10"/>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Y44" s="9"/>
      <c r="AZ44" s="9"/>
      <c r="BA44" s="9"/>
      <c r="BH44" s="9"/>
      <c r="BI44" s="9"/>
      <c r="BJ44" s="9"/>
      <c r="BQ44" s="9"/>
      <c r="BR44" s="9"/>
      <c r="BS44" s="9"/>
      <c r="BT44" s="9"/>
      <c r="BU44" s="9"/>
      <c r="BV44" s="9"/>
      <c r="BW44" s="9"/>
      <c r="BX44" s="9"/>
      <c r="BY44" s="9"/>
      <c r="BZ44" s="9"/>
      <c r="CA44" s="9"/>
      <c r="CB44" s="9"/>
      <c r="CC44" s="9"/>
      <c r="CD44" s="9"/>
      <c r="CE44" s="9"/>
      <c r="CF44" s="9"/>
      <c r="CG44" s="9"/>
      <c r="CH44" s="9"/>
      <c r="CI44" s="9"/>
      <c r="CJ44" s="9"/>
      <c r="CK44" s="9"/>
      <c r="CL44" s="9"/>
      <c r="CM44" s="9"/>
      <c r="CN44" s="9"/>
      <c r="CR44" s="9"/>
      <c r="CS44" s="9"/>
      <c r="CT44" s="9"/>
      <c r="CU44" s="9"/>
      <c r="CV44" s="9"/>
      <c r="CW44" s="9"/>
      <c r="CX44" s="9"/>
      <c r="CY44" s="9"/>
      <c r="CZ44" s="9"/>
      <c r="DA44" s="9"/>
      <c r="DB44" s="9"/>
      <c r="DC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row>
    <row r="45" spans="1:251" ht="12.75" customHeight="1">
      <c r="B45" s="10"/>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Y45" s="9"/>
      <c r="AZ45" s="9"/>
      <c r="BA45" s="9"/>
      <c r="BH45" s="9"/>
      <c r="BI45" s="9"/>
      <c r="BJ45" s="9"/>
      <c r="BQ45" s="9"/>
      <c r="BR45" s="9"/>
      <c r="BS45" s="9"/>
      <c r="BT45" s="9"/>
      <c r="BU45" s="9"/>
      <c r="BV45" s="9"/>
      <c r="BW45" s="9"/>
      <c r="BX45" s="9"/>
      <c r="BY45" s="9"/>
      <c r="BZ45" s="9"/>
      <c r="CA45" s="9"/>
      <c r="CB45" s="9"/>
      <c r="CC45" s="9"/>
      <c r="CD45" s="9"/>
      <c r="CE45" s="9"/>
      <c r="CF45" s="9"/>
      <c r="CG45" s="9"/>
      <c r="CH45" s="9"/>
      <c r="CI45" s="9"/>
      <c r="CJ45" s="9"/>
      <c r="CK45" s="9"/>
      <c r="CL45" s="9"/>
      <c r="CM45" s="9"/>
      <c r="CN45" s="9"/>
      <c r="CR45" s="9"/>
      <c r="CS45" s="9"/>
      <c r="CT45" s="9"/>
      <c r="CU45" s="9"/>
      <c r="CV45" s="9"/>
      <c r="CW45" s="9"/>
      <c r="CX45" s="9"/>
      <c r="CY45" s="9"/>
      <c r="CZ45" s="9"/>
      <c r="DA45" s="9"/>
      <c r="DB45" s="9"/>
      <c r="DC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row>
    <row r="46" spans="1:251" ht="12.75" customHeight="1">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S46" s="10"/>
      <c r="GT46" s="10"/>
      <c r="GU46" s="10"/>
      <c r="GV46" s="10"/>
      <c r="GW46" s="10"/>
      <c r="GX46" s="10"/>
      <c r="GY46" s="10"/>
      <c r="GZ46" s="10"/>
      <c r="HA46" s="10"/>
      <c r="HB46" s="10"/>
      <c r="HC46" s="10"/>
      <c r="HD46" s="10"/>
      <c r="HE46" s="10"/>
      <c r="HF46" s="10"/>
      <c r="HG46" s="10"/>
      <c r="HZ46" s="10"/>
      <c r="IA46" s="10"/>
      <c r="IB46" s="10"/>
      <c r="IC46" s="10"/>
      <c r="ID46" s="10"/>
      <c r="IE46" s="10"/>
      <c r="IF46" s="10"/>
      <c r="IG46" s="10"/>
      <c r="IH46" s="10"/>
      <c r="II46" s="10"/>
      <c r="IJ46" s="10"/>
      <c r="IK46" s="10"/>
      <c r="IL46" s="10"/>
      <c r="IM46" s="10"/>
      <c r="IN46" s="10"/>
      <c r="IO46" s="10"/>
      <c r="IP46" s="10"/>
      <c r="IQ46" s="10"/>
    </row>
    <row r="47" spans="1:251" ht="12.75" customHeight="1">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S47" s="10"/>
      <c r="GT47" s="10"/>
      <c r="GU47" s="10"/>
      <c r="GV47" s="10"/>
      <c r="GW47" s="10"/>
      <c r="GX47" s="10"/>
      <c r="GY47" s="10"/>
      <c r="GZ47" s="10"/>
      <c r="HA47" s="10"/>
      <c r="HB47" s="10"/>
      <c r="HC47" s="10"/>
      <c r="HD47" s="10"/>
      <c r="HE47" s="10"/>
      <c r="HF47" s="10"/>
      <c r="HG47" s="10"/>
      <c r="HZ47" s="10"/>
      <c r="IA47" s="10"/>
      <c r="IB47" s="10"/>
      <c r="IC47" s="10"/>
      <c r="ID47" s="10"/>
      <c r="IE47" s="10"/>
      <c r="IF47" s="10"/>
      <c r="IG47" s="10"/>
      <c r="IH47" s="10"/>
      <c r="II47" s="10"/>
      <c r="IJ47" s="10"/>
      <c r="IK47" s="10"/>
      <c r="IL47" s="10"/>
      <c r="IM47" s="10"/>
      <c r="IN47" s="10"/>
      <c r="IO47" s="10"/>
      <c r="IP47" s="10"/>
      <c r="IQ47" s="10"/>
    </row>
    <row r="48" spans="1:251" ht="12.75" customHeight="1">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S48" s="10"/>
      <c r="GT48" s="10"/>
      <c r="GU48" s="10"/>
      <c r="GV48" s="10"/>
      <c r="GW48" s="10"/>
      <c r="GX48" s="10"/>
      <c r="GY48" s="10"/>
      <c r="GZ48" s="10"/>
      <c r="HA48" s="10"/>
      <c r="HB48" s="10"/>
      <c r="HC48" s="10"/>
      <c r="HD48" s="10"/>
      <c r="HE48" s="10"/>
      <c r="HF48" s="10"/>
      <c r="HG48" s="10"/>
      <c r="HZ48" s="10"/>
      <c r="IA48" s="10"/>
      <c r="IB48" s="10"/>
      <c r="IC48" s="10"/>
      <c r="ID48" s="10"/>
      <c r="IE48" s="10"/>
      <c r="IF48" s="10"/>
      <c r="IG48" s="10"/>
      <c r="IH48" s="10"/>
      <c r="II48" s="10"/>
      <c r="IJ48" s="10"/>
      <c r="IK48" s="10"/>
      <c r="IL48" s="10"/>
      <c r="IM48" s="10"/>
      <c r="IN48" s="10"/>
      <c r="IO48" s="10"/>
      <c r="IP48" s="10"/>
      <c r="IQ48" s="10"/>
    </row>
    <row r="49" spans="3:251" ht="12.75" customHeight="1">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S49" s="10"/>
      <c r="GT49" s="10"/>
      <c r="GU49" s="10"/>
      <c r="GV49" s="10"/>
      <c r="GW49" s="10"/>
      <c r="GX49" s="10"/>
      <c r="GY49" s="10"/>
      <c r="GZ49" s="10"/>
      <c r="HA49" s="10"/>
      <c r="HB49" s="10"/>
      <c r="HC49" s="10"/>
      <c r="HD49" s="10"/>
      <c r="HE49" s="10"/>
      <c r="HF49" s="10"/>
      <c r="HG49" s="10"/>
      <c r="HZ49" s="10"/>
      <c r="IA49" s="10"/>
      <c r="IB49" s="10"/>
      <c r="IC49" s="10"/>
      <c r="ID49" s="10"/>
      <c r="IE49" s="10"/>
      <c r="IF49" s="10"/>
      <c r="IG49" s="10"/>
      <c r="IH49" s="10"/>
      <c r="II49" s="10"/>
      <c r="IJ49" s="10"/>
      <c r="IK49" s="10"/>
      <c r="IL49" s="10"/>
      <c r="IM49" s="10"/>
      <c r="IN49" s="10"/>
      <c r="IO49" s="10"/>
      <c r="IP49" s="10"/>
      <c r="IQ49" s="10"/>
    </row>
    <row r="50" spans="3:251" ht="12.75" customHeight="1">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S50" s="10"/>
      <c r="GT50" s="10"/>
      <c r="GU50" s="10"/>
      <c r="GV50" s="10"/>
      <c r="GW50" s="10"/>
      <c r="GX50" s="10"/>
      <c r="GY50" s="10"/>
      <c r="GZ50" s="10"/>
      <c r="HA50" s="10"/>
      <c r="HB50" s="10"/>
      <c r="HC50" s="10"/>
      <c r="HD50" s="10"/>
      <c r="HE50" s="10"/>
      <c r="HF50" s="10"/>
      <c r="HG50" s="10"/>
      <c r="HZ50" s="10"/>
      <c r="IA50" s="10"/>
      <c r="IB50" s="10"/>
      <c r="IC50" s="10"/>
      <c r="ID50" s="10"/>
      <c r="IE50" s="10"/>
      <c r="IF50" s="10"/>
      <c r="IG50" s="10"/>
      <c r="IH50" s="10"/>
      <c r="II50" s="10"/>
      <c r="IJ50" s="10"/>
      <c r="IK50" s="10"/>
      <c r="IL50" s="10"/>
      <c r="IM50" s="10"/>
      <c r="IN50" s="10"/>
      <c r="IO50" s="10"/>
      <c r="IP50" s="10"/>
      <c r="IQ50" s="10"/>
    </row>
    <row r="51" spans="3:251" ht="12.75" customHeight="1">
      <c r="C51" s="10"/>
      <c r="D51" s="10"/>
      <c r="E51" s="10"/>
      <c r="F51" s="10"/>
      <c r="G51" s="10"/>
      <c r="H51" s="10"/>
      <c r="I51" s="10"/>
      <c r="J51" s="10"/>
      <c r="K51" s="10"/>
      <c r="L51" s="10"/>
      <c r="M51" s="10"/>
      <c r="N51" s="10"/>
      <c r="O51" s="10"/>
      <c r="P51" s="10"/>
      <c r="Q51" s="10"/>
      <c r="R51" s="10"/>
      <c r="S51" s="10"/>
      <c r="T51" s="10"/>
      <c r="U51" s="10"/>
      <c r="V51" s="10"/>
      <c r="W51" s="10"/>
      <c r="AM51" s="10"/>
      <c r="AN51" s="10"/>
      <c r="AO51" s="10"/>
      <c r="AP51" s="10"/>
      <c r="AQ51" s="10"/>
      <c r="AR51" s="10"/>
      <c r="AS51" s="9"/>
      <c r="AT51" s="9"/>
      <c r="AU51" s="9"/>
      <c r="AY51" s="9"/>
      <c r="AZ51" s="9"/>
      <c r="BA51" s="9"/>
      <c r="BH51" s="9"/>
      <c r="BI51" s="9"/>
      <c r="BJ51" s="9"/>
      <c r="BQ51" s="9"/>
      <c r="BR51" s="9"/>
      <c r="BS51" s="9"/>
      <c r="BT51" s="9"/>
      <c r="BU51" s="9"/>
      <c r="BV51" s="10"/>
      <c r="BW51" s="9"/>
      <c r="BX51" s="9"/>
      <c r="BY51" s="10"/>
      <c r="BZ51" s="10"/>
      <c r="CA51" s="10"/>
      <c r="CB51" s="10"/>
      <c r="CC51" s="9"/>
      <c r="CD51" s="9"/>
      <c r="CE51" s="9"/>
      <c r="CF51" s="10"/>
      <c r="CG51" s="10"/>
      <c r="CH51" s="10"/>
      <c r="CI51" s="10"/>
      <c r="CJ51" s="10"/>
      <c r="CK51" s="10"/>
      <c r="CL51" s="10"/>
      <c r="CM51" s="10"/>
      <c r="CN51" s="10"/>
      <c r="CR51" s="10"/>
      <c r="CS51" s="10"/>
      <c r="CT51" s="10"/>
      <c r="CU51" s="10"/>
      <c r="CV51" s="10"/>
      <c r="CW51" s="10"/>
      <c r="CX51" s="10"/>
      <c r="CY51" s="10"/>
      <c r="CZ51" s="10"/>
      <c r="DA51" s="9"/>
      <c r="DB51" s="9"/>
      <c r="DC51" s="9"/>
      <c r="DD51" s="10"/>
      <c r="DE51" s="10"/>
      <c r="DF51" s="10"/>
      <c r="DG51" s="10"/>
      <c r="DH51" s="10"/>
      <c r="DI51" s="10"/>
      <c r="DJ51" s="10"/>
      <c r="DK51" s="10"/>
      <c r="DL51" s="10"/>
      <c r="DP51" s="10"/>
      <c r="DQ51" s="10"/>
      <c r="DR51" s="10"/>
      <c r="DS51" s="10"/>
      <c r="DT51" s="10"/>
      <c r="DU51" s="10"/>
      <c r="DV51" s="10"/>
      <c r="DW51" s="10"/>
      <c r="DX51" s="10"/>
      <c r="EB51" s="10"/>
      <c r="EC51" s="10"/>
      <c r="ED51" s="10"/>
      <c r="EE51" s="10"/>
      <c r="EF51" s="10"/>
      <c r="EG51" s="10"/>
      <c r="EH51" s="10"/>
      <c r="EI51" s="10"/>
      <c r="EJ51" s="10"/>
      <c r="EN51" s="10"/>
      <c r="EO51" s="10"/>
      <c r="EP51" s="10"/>
      <c r="EQ51" s="10"/>
      <c r="ER51" s="10"/>
      <c r="ES51" s="10"/>
      <c r="ET51" s="10"/>
      <c r="EU51" s="10"/>
      <c r="EV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S51" s="10"/>
      <c r="GT51" s="10"/>
      <c r="GU51" s="10"/>
      <c r="GV51" s="10"/>
      <c r="GW51" s="10"/>
      <c r="GX51" s="10"/>
      <c r="GY51" s="10"/>
      <c r="GZ51" s="10"/>
      <c r="HA51" s="10"/>
      <c r="HB51" s="10"/>
      <c r="HC51" s="10"/>
      <c r="HD51" s="10"/>
      <c r="HE51" s="10"/>
      <c r="HF51" s="10"/>
      <c r="HG51" s="10"/>
      <c r="HZ51" s="10"/>
      <c r="IA51" s="10"/>
      <c r="IB51" s="10"/>
      <c r="IC51" s="10"/>
      <c r="ID51" s="10"/>
      <c r="IE51" s="10"/>
      <c r="IF51" s="10"/>
      <c r="IG51" s="10"/>
      <c r="IH51" s="10"/>
      <c r="II51" s="10"/>
      <c r="IJ51" s="10"/>
      <c r="IK51" s="10"/>
      <c r="IL51" s="10"/>
      <c r="IM51" s="10"/>
      <c r="IN51" s="10"/>
      <c r="IO51" s="10"/>
      <c r="IP51" s="10"/>
      <c r="IQ51" s="10"/>
    </row>
    <row r="52" spans="3:251" ht="12.75" customHeight="1">
      <c r="C52" s="10"/>
      <c r="D52" s="10"/>
      <c r="E52" s="10"/>
      <c r="F52" s="10"/>
      <c r="G52" s="10"/>
      <c r="H52" s="10"/>
      <c r="I52" s="10"/>
      <c r="J52" s="10"/>
      <c r="K52" s="10"/>
      <c r="L52" s="10"/>
      <c r="M52" s="10"/>
      <c r="N52" s="10"/>
      <c r="O52" s="10"/>
      <c r="P52" s="10"/>
      <c r="Q52" s="10"/>
      <c r="R52" s="10"/>
      <c r="S52" s="10"/>
      <c r="T52" s="10"/>
      <c r="U52" s="10"/>
      <c r="V52" s="10"/>
      <c r="W52" s="10"/>
      <c r="AM52" s="10"/>
      <c r="AN52" s="10"/>
      <c r="AO52" s="10"/>
      <c r="AP52" s="10"/>
      <c r="AQ52" s="10"/>
      <c r="AR52" s="10"/>
      <c r="AS52" s="9"/>
      <c r="AT52" s="9"/>
      <c r="AU52" s="9"/>
      <c r="AY52" s="9"/>
      <c r="AZ52" s="9"/>
      <c r="BA52" s="9"/>
      <c r="BH52" s="9"/>
      <c r="BI52" s="9"/>
      <c r="BJ52" s="9"/>
      <c r="BQ52" s="9"/>
      <c r="BR52" s="9"/>
      <c r="BS52" s="9"/>
      <c r="BT52" s="9"/>
      <c r="BU52" s="9"/>
      <c r="BV52" s="10"/>
      <c r="BW52" s="9"/>
      <c r="BX52" s="9"/>
      <c r="BY52" s="10"/>
      <c r="BZ52" s="10"/>
      <c r="CA52" s="10"/>
      <c r="CB52" s="10"/>
      <c r="CC52" s="9"/>
      <c r="CD52" s="9"/>
      <c r="CE52" s="9"/>
      <c r="CF52" s="10"/>
      <c r="CG52" s="10"/>
      <c r="CH52" s="10"/>
      <c r="CI52" s="10"/>
      <c r="CJ52" s="10"/>
      <c r="CK52" s="10"/>
      <c r="CL52" s="10"/>
      <c r="CM52" s="10"/>
      <c r="CN52" s="10"/>
      <c r="CR52" s="10"/>
      <c r="CS52" s="10"/>
      <c r="CT52" s="10"/>
      <c r="CU52" s="10"/>
      <c r="CV52" s="10"/>
      <c r="CW52" s="10"/>
      <c r="CX52" s="10"/>
      <c r="CY52" s="10"/>
      <c r="CZ52" s="10"/>
      <c r="DA52" s="9"/>
      <c r="DB52" s="9"/>
      <c r="DC52" s="9"/>
      <c r="DD52" s="10"/>
      <c r="DE52" s="10"/>
      <c r="DF52" s="10"/>
      <c r="DG52" s="10"/>
      <c r="DH52" s="10"/>
      <c r="DI52" s="10"/>
      <c r="DJ52" s="10"/>
      <c r="DK52" s="10"/>
      <c r="DL52" s="10"/>
      <c r="DP52" s="10"/>
      <c r="DQ52" s="10"/>
      <c r="DR52" s="10"/>
      <c r="DS52" s="10"/>
      <c r="DT52" s="10"/>
      <c r="DU52" s="10"/>
      <c r="DV52" s="10"/>
      <c r="DW52" s="10"/>
      <c r="DX52" s="10"/>
      <c r="EB52" s="10"/>
      <c r="EC52" s="10"/>
      <c r="ED52" s="10"/>
      <c r="EE52" s="10"/>
      <c r="EF52" s="10"/>
      <c r="EG52" s="10"/>
      <c r="EH52" s="10"/>
      <c r="EI52" s="10"/>
      <c r="EJ52" s="10"/>
      <c r="EN52" s="10"/>
      <c r="EO52" s="10"/>
      <c r="EP52" s="10"/>
      <c r="EQ52" s="10"/>
      <c r="ER52" s="10"/>
      <c r="ES52" s="10"/>
      <c r="ET52" s="10"/>
      <c r="EU52" s="10"/>
      <c r="EV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S52" s="10"/>
      <c r="GT52" s="10"/>
      <c r="GU52" s="10"/>
      <c r="GV52" s="10"/>
      <c r="GW52" s="10"/>
      <c r="GX52" s="10"/>
      <c r="GY52" s="10"/>
      <c r="GZ52" s="10"/>
      <c r="HA52" s="10"/>
      <c r="HB52" s="10"/>
      <c r="HC52" s="10"/>
      <c r="HD52" s="10"/>
      <c r="HE52" s="10"/>
      <c r="HF52" s="10"/>
      <c r="HG52" s="10"/>
      <c r="HZ52" s="10"/>
      <c r="IA52" s="10"/>
      <c r="IB52" s="10"/>
      <c r="IC52" s="10"/>
      <c r="ID52" s="10"/>
      <c r="IE52" s="10"/>
      <c r="IF52" s="10"/>
      <c r="IG52" s="10"/>
      <c r="IH52" s="10"/>
      <c r="II52" s="10"/>
      <c r="IJ52" s="10"/>
      <c r="IK52" s="10"/>
      <c r="IL52" s="10"/>
      <c r="IM52" s="10"/>
      <c r="IN52" s="10"/>
      <c r="IO52" s="10"/>
      <c r="IP52" s="10"/>
      <c r="IQ52" s="10"/>
    </row>
    <row r="53" spans="3:251" ht="12.75" customHeight="1">
      <c r="C53" s="10"/>
      <c r="D53" s="10"/>
      <c r="E53" s="10"/>
      <c r="F53" s="10"/>
      <c r="G53" s="10"/>
      <c r="H53" s="10"/>
      <c r="I53" s="10"/>
      <c r="J53" s="10"/>
      <c r="K53" s="10"/>
      <c r="L53" s="10"/>
      <c r="M53" s="10"/>
      <c r="N53" s="10"/>
      <c r="O53" s="10"/>
      <c r="P53" s="10"/>
      <c r="Q53" s="10"/>
      <c r="R53" s="10"/>
      <c r="S53" s="10"/>
      <c r="T53" s="10"/>
      <c r="U53" s="10"/>
      <c r="V53" s="10"/>
      <c r="W53" s="10"/>
      <c r="AM53" s="10"/>
      <c r="AN53" s="10"/>
      <c r="AO53" s="10"/>
      <c r="AP53" s="10"/>
      <c r="AQ53" s="10"/>
      <c r="AR53" s="10"/>
      <c r="AS53" s="9"/>
      <c r="AT53" s="9"/>
      <c r="AU53" s="9"/>
      <c r="AY53" s="9"/>
      <c r="AZ53" s="9"/>
      <c r="BA53" s="9"/>
      <c r="BH53" s="9"/>
      <c r="BI53" s="9"/>
      <c r="BJ53" s="9"/>
      <c r="BQ53" s="9"/>
      <c r="BR53" s="9"/>
      <c r="BS53" s="9"/>
      <c r="BT53" s="9"/>
      <c r="BU53" s="9"/>
      <c r="BV53" s="10"/>
      <c r="BW53" s="9"/>
      <c r="BX53" s="9"/>
      <c r="BY53" s="10"/>
      <c r="BZ53" s="10"/>
      <c r="CA53" s="10"/>
      <c r="CB53" s="10"/>
      <c r="CC53" s="9"/>
      <c r="CD53" s="9"/>
      <c r="CE53" s="9"/>
      <c r="CF53" s="10"/>
      <c r="CG53" s="10"/>
      <c r="CH53" s="10"/>
      <c r="CI53" s="10"/>
      <c r="CJ53" s="10"/>
      <c r="CK53" s="10"/>
      <c r="CL53" s="10"/>
      <c r="CM53" s="10"/>
      <c r="CN53" s="10"/>
      <c r="CR53" s="10"/>
      <c r="CS53" s="10"/>
      <c r="CT53" s="10"/>
      <c r="CU53" s="10"/>
      <c r="CV53" s="10"/>
      <c r="CW53" s="10"/>
      <c r="CX53" s="10"/>
      <c r="CY53" s="10"/>
      <c r="CZ53" s="10"/>
      <c r="DA53" s="9"/>
      <c r="DB53" s="9"/>
      <c r="DC53" s="9"/>
      <c r="DD53" s="10"/>
      <c r="DE53" s="10"/>
      <c r="DF53" s="10"/>
      <c r="DG53" s="10"/>
      <c r="DH53" s="10"/>
      <c r="DI53" s="10"/>
      <c r="DJ53" s="10"/>
      <c r="DK53" s="10"/>
      <c r="DL53" s="10"/>
      <c r="DP53" s="10"/>
      <c r="DQ53" s="10"/>
      <c r="DR53" s="10"/>
      <c r="DS53" s="10"/>
      <c r="DT53" s="10"/>
      <c r="DU53" s="10"/>
      <c r="DV53" s="10"/>
      <c r="DW53" s="10"/>
      <c r="DX53" s="10"/>
      <c r="EB53" s="10"/>
      <c r="EC53" s="10"/>
      <c r="ED53" s="10"/>
      <c r="EE53" s="10"/>
      <c r="EF53" s="10"/>
      <c r="EG53" s="10"/>
      <c r="EH53" s="10"/>
      <c r="EI53" s="10"/>
      <c r="EJ53" s="10"/>
      <c r="EN53" s="10"/>
      <c r="EO53" s="10"/>
      <c r="EP53" s="10"/>
      <c r="EQ53" s="10"/>
      <c r="ER53" s="10"/>
      <c r="ES53" s="10"/>
      <c r="ET53" s="10"/>
      <c r="EU53" s="10"/>
      <c r="EV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S53" s="10"/>
      <c r="GT53" s="10"/>
      <c r="GU53" s="10"/>
      <c r="GV53" s="10"/>
      <c r="GW53" s="10"/>
      <c r="GX53" s="10"/>
      <c r="GY53" s="10"/>
      <c r="GZ53" s="10"/>
      <c r="HA53" s="10"/>
      <c r="HB53" s="10"/>
      <c r="HC53" s="10"/>
      <c r="HD53" s="10"/>
      <c r="HE53" s="10"/>
      <c r="HF53" s="10"/>
      <c r="HG53" s="10"/>
      <c r="HZ53" s="10"/>
      <c r="IA53" s="10"/>
      <c r="IB53" s="10"/>
      <c r="IC53" s="10"/>
      <c r="ID53" s="10"/>
      <c r="IE53" s="10"/>
      <c r="IF53" s="10"/>
      <c r="IG53" s="10"/>
      <c r="IH53" s="10"/>
      <c r="II53" s="10"/>
      <c r="IJ53" s="10"/>
      <c r="IK53" s="10"/>
      <c r="IL53" s="10"/>
      <c r="IM53" s="10"/>
      <c r="IN53" s="10"/>
      <c r="IO53" s="10"/>
      <c r="IP53" s="10"/>
      <c r="IQ53" s="10"/>
    </row>
    <row r="54" spans="3:251" ht="12.75" customHeight="1">
      <c r="C54" s="10"/>
      <c r="D54" s="10"/>
      <c r="E54" s="10"/>
      <c r="F54" s="10"/>
      <c r="G54" s="10"/>
      <c r="H54" s="10"/>
      <c r="I54" s="10"/>
      <c r="J54" s="10"/>
      <c r="K54" s="10"/>
      <c r="L54" s="10"/>
      <c r="M54" s="10"/>
      <c r="N54" s="10"/>
      <c r="O54" s="10"/>
      <c r="P54" s="10"/>
      <c r="Q54" s="10"/>
      <c r="R54" s="10"/>
      <c r="S54" s="10"/>
      <c r="T54" s="10"/>
      <c r="U54" s="10"/>
      <c r="V54" s="10"/>
      <c r="W54" s="10"/>
      <c r="AM54" s="10"/>
      <c r="AN54" s="10"/>
      <c r="AO54" s="10"/>
      <c r="AP54" s="10"/>
      <c r="AQ54" s="10"/>
      <c r="AR54" s="10"/>
      <c r="AS54" s="9"/>
      <c r="AT54" s="9"/>
      <c r="AU54" s="9"/>
      <c r="AY54" s="9"/>
      <c r="AZ54" s="9"/>
      <c r="BA54" s="9"/>
      <c r="BH54" s="9"/>
      <c r="BI54" s="9"/>
      <c r="BJ54" s="9"/>
      <c r="BQ54" s="9"/>
      <c r="BR54" s="9"/>
      <c r="BS54" s="9"/>
      <c r="BT54" s="9"/>
      <c r="BU54" s="9"/>
      <c r="BV54" s="10"/>
      <c r="BW54" s="9"/>
      <c r="BX54" s="9"/>
      <c r="BY54" s="10"/>
      <c r="BZ54" s="10"/>
      <c r="CA54" s="10"/>
      <c r="CB54" s="10"/>
      <c r="CC54" s="9"/>
      <c r="CD54" s="9"/>
      <c r="CE54" s="9"/>
      <c r="CF54" s="10"/>
      <c r="CG54" s="10"/>
      <c r="CH54" s="10"/>
      <c r="CI54" s="10"/>
      <c r="CJ54" s="10"/>
      <c r="CK54" s="10"/>
      <c r="CL54" s="10"/>
      <c r="CM54" s="10"/>
      <c r="CN54" s="10"/>
      <c r="CR54" s="10"/>
      <c r="CS54" s="10"/>
      <c r="CT54" s="10"/>
      <c r="CU54" s="10"/>
      <c r="CV54" s="10"/>
      <c r="CW54" s="10"/>
      <c r="CX54" s="10"/>
      <c r="CY54" s="10"/>
      <c r="CZ54" s="10"/>
      <c r="DA54" s="9"/>
      <c r="DB54" s="9"/>
      <c r="DC54" s="9"/>
      <c r="DD54" s="10"/>
      <c r="DE54" s="10"/>
      <c r="DF54" s="10"/>
      <c r="DG54" s="10"/>
      <c r="DH54" s="10"/>
      <c r="DI54" s="10"/>
      <c r="DJ54" s="10"/>
      <c r="DK54" s="10"/>
      <c r="DL54" s="10"/>
      <c r="DP54" s="10"/>
      <c r="DQ54" s="10"/>
      <c r="DR54" s="10"/>
      <c r="DS54" s="10"/>
      <c r="DT54" s="10"/>
      <c r="DU54" s="10"/>
      <c r="DV54" s="10"/>
      <c r="DW54" s="10"/>
      <c r="DX54" s="10"/>
      <c r="EB54" s="10"/>
      <c r="EC54" s="10"/>
      <c r="ED54" s="10"/>
      <c r="EE54" s="10"/>
      <c r="EF54" s="10"/>
      <c r="EG54" s="10"/>
      <c r="EH54" s="10"/>
      <c r="EI54" s="10"/>
      <c r="EJ54" s="10"/>
      <c r="EN54" s="10"/>
      <c r="EO54" s="10"/>
      <c r="EP54" s="10"/>
      <c r="EQ54" s="10"/>
      <c r="ER54" s="10"/>
      <c r="ES54" s="10"/>
      <c r="ET54" s="10"/>
      <c r="EU54" s="10"/>
      <c r="EV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S54" s="10"/>
      <c r="GT54" s="10"/>
      <c r="GU54" s="10"/>
      <c r="GV54" s="10"/>
      <c r="GW54" s="10"/>
      <c r="GX54" s="10"/>
      <c r="GY54" s="10"/>
      <c r="GZ54" s="10"/>
      <c r="HA54" s="10"/>
      <c r="HB54" s="10"/>
      <c r="HC54" s="10"/>
      <c r="HD54" s="10"/>
      <c r="HE54" s="10"/>
      <c r="HF54" s="10"/>
      <c r="HG54" s="10"/>
      <c r="HZ54" s="10"/>
      <c r="IA54" s="10"/>
      <c r="IB54" s="10"/>
      <c r="IC54" s="10"/>
      <c r="ID54" s="10"/>
      <c r="IE54" s="10"/>
      <c r="IF54" s="10"/>
      <c r="IG54" s="10"/>
      <c r="IH54" s="10"/>
      <c r="II54" s="10"/>
      <c r="IJ54" s="10"/>
      <c r="IK54" s="10"/>
      <c r="IL54" s="10"/>
      <c r="IM54" s="10"/>
      <c r="IN54" s="10"/>
      <c r="IO54" s="10"/>
      <c r="IP54" s="10"/>
      <c r="IQ54" s="10"/>
    </row>
    <row r="55" spans="3:251" ht="12.75" customHeight="1">
      <c r="C55" s="10"/>
      <c r="D55" s="10"/>
      <c r="E55" s="10"/>
      <c r="F55" s="10"/>
      <c r="G55" s="10"/>
      <c r="H55" s="10"/>
      <c r="I55" s="10"/>
      <c r="J55" s="10"/>
      <c r="K55" s="10"/>
      <c r="L55" s="10"/>
      <c r="M55" s="10"/>
      <c r="N55" s="10"/>
      <c r="O55" s="10"/>
      <c r="P55" s="10"/>
      <c r="Q55" s="10"/>
      <c r="R55" s="10"/>
      <c r="S55" s="10"/>
      <c r="T55" s="10"/>
      <c r="U55" s="10"/>
      <c r="V55" s="10"/>
      <c r="W55" s="10"/>
      <c r="AM55" s="10"/>
      <c r="AN55" s="10"/>
      <c r="AO55" s="10"/>
      <c r="AP55" s="10"/>
      <c r="AQ55" s="10"/>
      <c r="AR55" s="10"/>
      <c r="AS55" s="9"/>
      <c r="AT55" s="9"/>
      <c r="AU55" s="9"/>
      <c r="AY55" s="9"/>
      <c r="AZ55" s="9"/>
      <c r="BA55" s="9"/>
      <c r="BH55" s="9"/>
      <c r="BI55" s="9"/>
      <c r="BJ55" s="9"/>
      <c r="BQ55" s="9"/>
      <c r="BR55" s="9"/>
      <c r="BS55" s="9"/>
      <c r="BT55" s="9"/>
      <c r="BU55" s="9"/>
      <c r="BV55" s="10"/>
      <c r="BW55" s="9"/>
      <c r="BX55" s="9"/>
      <c r="BY55" s="10"/>
      <c r="BZ55" s="10"/>
      <c r="CA55" s="10"/>
      <c r="CB55" s="10"/>
      <c r="CC55" s="9"/>
      <c r="CD55" s="9"/>
      <c r="CE55" s="9"/>
      <c r="CF55" s="10"/>
      <c r="CG55" s="10"/>
      <c r="CH55" s="10"/>
      <c r="CI55" s="10"/>
      <c r="CJ55" s="10"/>
      <c r="CK55" s="10"/>
      <c r="CL55" s="10"/>
      <c r="CM55" s="10"/>
      <c r="CN55" s="10"/>
      <c r="CR55" s="10"/>
      <c r="CS55" s="10"/>
      <c r="CT55" s="10"/>
      <c r="CU55" s="10"/>
      <c r="CV55" s="10"/>
      <c r="CW55" s="10"/>
      <c r="CX55" s="10"/>
      <c r="CY55" s="10"/>
      <c r="CZ55" s="10"/>
      <c r="DA55" s="9"/>
      <c r="DB55" s="9"/>
      <c r="DC55" s="9"/>
      <c r="DD55" s="10"/>
      <c r="DE55" s="10"/>
      <c r="DF55" s="10"/>
      <c r="DG55" s="10"/>
      <c r="DH55" s="10"/>
      <c r="DI55" s="10"/>
      <c r="DJ55" s="10"/>
      <c r="DK55" s="10"/>
      <c r="DL55" s="10"/>
      <c r="DP55" s="10"/>
      <c r="DQ55" s="10"/>
      <c r="DR55" s="10"/>
      <c r="DS55" s="10"/>
      <c r="DT55" s="10"/>
      <c r="DU55" s="10"/>
      <c r="DV55" s="10"/>
      <c r="DW55" s="10"/>
      <c r="DX55" s="10"/>
      <c r="EB55" s="10"/>
      <c r="EC55" s="10"/>
      <c r="ED55" s="10"/>
      <c r="EE55" s="10"/>
      <c r="EF55" s="10"/>
      <c r="EG55" s="10"/>
      <c r="EH55" s="10"/>
      <c r="EI55" s="10"/>
      <c r="EJ55" s="10"/>
      <c r="EN55" s="10"/>
      <c r="EO55" s="10"/>
      <c r="EP55" s="10"/>
      <c r="EQ55" s="10"/>
      <c r="ER55" s="10"/>
      <c r="ES55" s="10"/>
      <c r="ET55" s="10"/>
      <c r="EU55" s="10"/>
      <c r="EV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S55" s="10"/>
      <c r="GT55" s="10"/>
      <c r="GU55" s="10"/>
      <c r="GV55" s="10"/>
      <c r="GW55" s="10"/>
      <c r="GX55" s="10"/>
      <c r="GY55" s="10"/>
      <c r="GZ55" s="10"/>
      <c r="HA55" s="10"/>
      <c r="HB55" s="10"/>
      <c r="HC55" s="10"/>
      <c r="HD55" s="10"/>
      <c r="HE55" s="10"/>
      <c r="HF55" s="10"/>
      <c r="HG55" s="10"/>
      <c r="HZ55" s="10"/>
      <c r="IA55" s="10"/>
      <c r="IB55" s="10"/>
      <c r="IC55" s="10"/>
      <c r="ID55" s="10"/>
      <c r="IE55" s="10"/>
      <c r="IF55" s="10"/>
      <c r="IG55" s="10"/>
      <c r="IH55" s="10"/>
      <c r="II55" s="10"/>
      <c r="IJ55" s="10"/>
      <c r="IK55" s="10"/>
    </row>
    <row r="56" spans="3:251" ht="12.75" customHeight="1">
      <c r="C56" s="10"/>
      <c r="D56" s="10"/>
      <c r="E56" s="10"/>
      <c r="F56" s="10"/>
      <c r="G56" s="10"/>
      <c r="H56" s="10"/>
      <c r="I56" s="10"/>
      <c r="J56" s="10"/>
      <c r="K56" s="10"/>
      <c r="L56" s="10"/>
      <c r="M56" s="10"/>
      <c r="N56" s="10"/>
      <c r="O56" s="10"/>
      <c r="P56" s="10"/>
      <c r="Q56" s="10"/>
      <c r="R56" s="10"/>
      <c r="S56" s="10"/>
      <c r="T56" s="10"/>
      <c r="U56" s="10"/>
      <c r="V56" s="10"/>
      <c r="W56" s="10"/>
      <c r="AM56" s="10"/>
      <c r="AN56" s="10"/>
      <c r="AO56" s="10"/>
      <c r="AP56" s="10"/>
      <c r="AQ56" s="10"/>
      <c r="AR56" s="10"/>
      <c r="AS56" s="9"/>
      <c r="AT56" s="9"/>
      <c r="AU56" s="9"/>
      <c r="AY56" s="9"/>
      <c r="AZ56" s="9"/>
      <c r="BA56" s="9"/>
      <c r="BH56" s="9"/>
      <c r="BI56" s="9"/>
      <c r="BJ56" s="9"/>
      <c r="BQ56" s="9"/>
      <c r="BR56" s="9"/>
      <c r="BS56" s="9"/>
      <c r="BT56" s="9"/>
      <c r="BU56" s="9"/>
      <c r="BV56" s="10"/>
      <c r="BW56" s="9"/>
      <c r="BX56" s="9"/>
      <c r="BY56" s="10"/>
      <c r="BZ56" s="10"/>
      <c r="CA56" s="10"/>
      <c r="CB56" s="10"/>
      <c r="CC56" s="9"/>
      <c r="CD56" s="9"/>
      <c r="CE56" s="9"/>
      <c r="CF56" s="10"/>
      <c r="CG56" s="10"/>
      <c r="CH56" s="10"/>
      <c r="CI56" s="10"/>
      <c r="CJ56" s="10"/>
      <c r="CK56" s="10"/>
      <c r="CL56" s="10"/>
      <c r="CM56" s="10"/>
      <c r="CN56" s="10"/>
      <c r="CR56" s="9"/>
      <c r="CS56" s="9"/>
      <c r="CT56" s="9"/>
      <c r="CU56" s="10"/>
      <c r="CV56" s="10"/>
      <c r="CW56" s="10"/>
      <c r="CX56" s="10"/>
      <c r="CY56" s="10"/>
      <c r="CZ56" s="10"/>
      <c r="DA56" s="10"/>
      <c r="DB56" s="10"/>
      <c r="DC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5"/>
      <c r="EP56" s="15"/>
      <c r="EQ56" s="10"/>
      <c r="ER56" s="105"/>
      <c r="ES56" s="15"/>
      <c r="ET56" s="14"/>
      <c r="EU56" s="14"/>
      <c r="EV56" s="14"/>
      <c r="EW56" s="14"/>
      <c r="EX56" s="14"/>
      <c r="EY56" s="14"/>
      <c r="EZ56" s="14"/>
      <c r="FA56" s="14"/>
      <c r="FB56" s="14"/>
      <c r="FC56" s="14"/>
      <c r="FD56" s="14"/>
      <c r="FE56" s="14"/>
      <c r="GG56" s="14"/>
      <c r="GH56" s="14"/>
      <c r="GI56" s="14"/>
      <c r="GJ56" s="14"/>
      <c r="GK56" s="14"/>
      <c r="GL56" s="14"/>
      <c r="GM56" s="14"/>
      <c r="GN56" s="14"/>
      <c r="GO56" s="14"/>
      <c r="GP56" s="14"/>
      <c r="GQ56" s="14"/>
      <c r="GR56" s="14"/>
      <c r="GS56" s="14"/>
      <c r="GT56" s="14"/>
      <c r="GU56" s="14"/>
      <c r="HH56" s="14"/>
      <c r="HI56" s="14"/>
      <c r="HJ56" s="14"/>
      <c r="HK56" s="14"/>
      <c r="HL56" s="14"/>
      <c r="HM56" s="14"/>
      <c r="HN56" s="14"/>
      <c r="HO56" s="14"/>
      <c r="HP56" s="14"/>
      <c r="HQ56" s="14"/>
      <c r="HR56" s="14"/>
      <c r="HS56" s="14"/>
      <c r="HT56" s="14"/>
      <c r="HU56" s="14"/>
      <c r="HV56" s="14"/>
      <c r="HW56" s="14"/>
      <c r="HX56" s="14"/>
      <c r="HY56" s="14"/>
    </row>
    <row r="57" spans="3:251" ht="12.75" customHeight="1">
      <c r="C57" s="10"/>
      <c r="D57" s="10"/>
      <c r="E57" s="10"/>
      <c r="F57" s="10"/>
      <c r="G57" s="10"/>
      <c r="H57" s="10"/>
      <c r="I57" s="10"/>
      <c r="J57" s="10"/>
      <c r="K57" s="10"/>
      <c r="L57" s="10"/>
      <c r="M57" s="10"/>
      <c r="N57" s="10"/>
      <c r="O57" s="10"/>
      <c r="P57" s="10"/>
      <c r="Q57" s="10"/>
      <c r="R57" s="10"/>
      <c r="S57" s="10"/>
      <c r="T57" s="10"/>
      <c r="U57" s="10"/>
      <c r="V57" s="10"/>
      <c r="W57" s="10"/>
      <c r="AM57" s="10"/>
      <c r="AN57" s="10"/>
      <c r="AO57" s="10"/>
      <c r="AP57" s="10"/>
      <c r="AQ57" s="10"/>
      <c r="AR57" s="10"/>
      <c r="AS57" s="9"/>
      <c r="AT57" s="9"/>
      <c r="AU57" s="9"/>
      <c r="AY57" s="9"/>
      <c r="AZ57" s="9"/>
      <c r="BA57" s="9"/>
      <c r="BH57" s="9"/>
      <c r="BI57" s="9"/>
      <c r="BJ57" s="9"/>
      <c r="BQ57" s="9"/>
      <c r="BR57" s="9"/>
      <c r="BS57" s="9"/>
      <c r="BT57" s="9"/>
      <c r="BU57" s="9"/>
      <c r="BV57" s="10"/>
      <c r="BW57" s="9"/>
      <c r="BX57" s="9"/>
      <c r="BY57" s="10"/>
      <c r="BZ57" s="10"/>
      <c r="CA57" s="10"/>
      <c r="CB57" s="10"/>
      <c r="CC57" s="9"/>
      <c r="CD57" s="9"/>
      <c r="CE57" s="9"/>
      <c r="CF57" s="10"/>
      <c r="CG57" s="10"/>
      <c r="CH57" s="10"/>
      <c r="CI57" s="10"/>
      <c r="CJ57" s="10"/>
      <c r="CK57" s="10"/>
      <c r="CL57" s="10"/>
      <c r="CM57" s="10"/>
      <c r="CN57" s="10"/>
      <c r="CR57" s="9"/>
      <c r="CS57" s="9"/>
      <c r="CT57" s="9"/>
      <c r="CU57" s="10"/>
      <c r="CV57" s="10"/>
      <c r="CW57" s="10"/>
      <c r="CX57" s="10"/>
      <c r="CY57" s="10"/>
      <c r="CZ57" s="10"/>
      <c r="DA57" s="10"/>
      <c r="DB57" s="10"/>
      <c r="DC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5"/>
      <c r="EP57" s="15"/>
      <c r="EQ57" s="10"/>
      <c r="ER57" s="105"/>
      <c r="ES57" s="15"/>
      <c r="ET57" s="14"/>
      <c r="EU57" s="14"/>
      <c r="EV57" s="14"/>
      <c r="EW57" s="14"/>
      <c r="EX57" s="14"/>
      <c r="EY57" s="14"/>
      <c r="EZ57" s="14"/>
      <c r="FA57" s="14"/>
      <c r="FB57" s="14"/>
      <c r="FC57" s="14"/>
      <c r="FD57" s="14"/>
      <c r="FE57" s="14"/>
      <c r="GG57" s="14"/>
      <c r="GH57" s="14"/>
      <c r="GI57" s="14"/>
      <c r="GJ57" s="14"/>
      <c r="GK57" s="14"/>
      <c r="GL57" s="14"/>
      <c r="GM57" s="14"/>
      <c r="GN57" s="14"/>
      <c r="GO57" s="14"/>
      <c r="GP57" s="14"/>
      <c r="GQ57" s="14"/>
      <c r="GR57" s="14"/>
      <c r="GS57" s="14"/>
      <c r="GT57" s="14"/>
      <c r="GU57" s="14"/>
      <c r="HH57" s="14"/>
      <c r="HI57" s="14"/>
      <c r="HJ57" s="14"/>
      <c r="HK57" s="14"/>
      <c r="HL57" s="14"/>
      <c r="HM57" s="14"/>
      <c r="HN57" s="14"/>
      <c r="HO57" s="14"/>
      <c r="HP57" s="14"/>
      <c r="HQ57" s="14"/>
      <c r="HR57" s="14"/>
      <c r="HS57" s="14"/>
      <c r="HT57" s="14"/>
      <c r="HU57" s="14"/>
      <c r="HV57" s="14"/>
      <c r="HW57" s="14"/>
      <c r="HX57" s="14"/>
      <c r="HY57" s="14"/>
    </row>
    <row r="58" spans="3:251" ht="12.75" customHeight="1">
      <c r="C58" s="10"/>
      <c r="D58" s="10"/>
      <c r="E58" s="10"/>
      <c r="F58" s="10"/>
      <c r="G58" s="10"/>
      <c r="H58" s="10"/>
      <c r="I58" s="10"/>
      <c r="J58" s="10"/>
      <c r="K58" s="10"/>
      <c r="L58" s="10"/>
      <c r="M58" s="10"/>
      <c r="N58" s="10"/>
      <c r="O58" s="10"/>
      <c r="P58" s="10"/>
      <c r="Q58" s="10"/>
      <c r="R58" s="10"/>
      <c r="S58" s="10"/>
      <c r="T58" s="10"/>
      <c r="U58" s="10"/>
      <c r="V58" s="10"/>
      <c r="W58" s="10"/>
      <c r="AM58" s="10"/>
      <c r="AN58" s="10"/>
      <c r="AO58" s="10"/>
      <c r="AP58" s="10"/>
      <c r="AQ58" s="10"/>
      <c r="AR58" s="10"/>
      <c r="AS58" s="9"/>
      <c r="AT58" s="9"/>
      <c r="AU58" s="9"/>
      <c r="AY58" s="9"/>
      <c r="AZ58" s="9"/>
      <c r="BA58" s="9"/>
      <c r="BH58" s="9"/>
      <c r="BI58" s="9"/>
      <c r="BJ58" s="9"/>
      <c r="BQ58" s="9"/>
      <c r="BR58" s="9"/>
      <c r="BS58" s="9"/>
      <c r="BT58" s="9"/>
      <c r="BU58" s="9"/>
      <c r="BV58" s="10"/>
      <c r="BW58" s="9"/>
      <c r="BX58" s="9"/>
      <c r="BY58" s="10"/>
      <c r="BZ58" s="10"/>
      <c r="CA58" s="10"/>
      <c r="CB58" s="10"/>
      <c r="CC58" s="9"/>
      <c r="CD58" s="9"/>
      <c r="CE58" s="9"/>
      <c r="CF58" s="10"/>
      <c r="CG58" s="10"/>
      <c r="CH58" s="10"/>
      <c r="CI58" s="10"/>
      <c r="CJ58" s="10"/>
      <c r="CK58" s="10"/>
      <c r="CL58" s="10"/>
      <c r="CM58" s="10"/>
      <c r="CN58" s="10"/>
      <c r="CR58" s="9"/>
      <c r="CS58" s="9"/>
      <c r="CT58" s="9"/>
      <c r="CU58" s="10"/>
      <c r="CV58" s="10"/>
      <c r="CW58" s="10"/>
      <c r="CX58" s="10"/>
      <c r="CY58" s="10"/>
      <c r="CZ58" s="10"/>
      <c r="DA58" s="10"/>
      <c r="DB58" s="10"/>
      <c r="DC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5"/>
      <c r="EP58" s="15"/>
      <c r="EQ58" s="10"/>
      <c r="ER58" s="105"/>
      <c r="ES58" s="15"/>
      <c r="ET58" s="14"/>
      <c r="EU58" s="14"/>
      <c r="EV58" s="14"/>
      <c r="EW58" s="14"/>
      <c r="EX58" s="14"/>
      <c r="EY58" s="14"/>
      <c r="EZ58" s="14"/>
      <c r="FA58" s="14"/>
      <c r="FB58" s="14"/>
      <c r="FC58" s="14"/>
      <c r="FD58" s="14"/>
      <c r="FE58" s="14"/>
      <c r="GG58" s="14"/>
      <c r="GH58" s="14"/>
      <c r="GI58" s="14"/>
      <c r="GJ58" s="14"/>
      <c r="GK58" s="14"/>
      <c r="GL58" s="14"/>
      <c r="GM58" s="14"/>
      <c r="GN58" s="14"/>
      <c r="GO58" s="14"/>
      <c r="GP58" s="14"/>
      <c r="GQ58" s="14"/>
      <c r="GR58" s="14"/>
      <c r="GS58" s="14"/>
      <c r="GT58" s="14"/>
      <c r="GU58" s="14"/>
      <c r="HH58" s="14"/>
      <c r="HI58" s="14"/>
      <c r="HJ58" s="14"/>
      <c r="HK58" s="14"/>
      <c r="HL58" s="14"/>
      <c r="HM58" s="14"/>
      <c r="HN58" s="14"/>
      <c r="HO58" s="14"/>
      <c r="HP58" s="14"/>
      <c r="HQ58" s="14"/>
      <c r="HR58" s="14"/>
      <c r="HS58" s="14"/>
      <c r="HT58" s="14"/>
      <c r="HU58" s="14"/>
      <c r="HV58" s="14"/>
      <c r="HW58" s="14"/>
      <c r="HX58" s="14"/>
      <c r="HY58" s="14"/>
    </row>
    <row r="59" spans="3:251" ht="12.75" customHeight="1">
      <c r="C59" s="10"/>
      <c r="D59" s="10"/>
      <c r="E59" s="10"/>
      <c r="F59" s="10"/>
      <c r="G59" s="10"/>
      <c r="H59" s="10"/>
      <c r="I59" s="10"/>
      <c r="J59" s="10"/>
      <c r="K59" s="10"/>
      <c r="L59" s="10"/>
      <c r="M59" s="10"/>
      <c r="N59" s="10"/>
      <c r="O59" s="10"/>
      <c r="P59" s="10"/>
      <c r="Q59" s="10"/>
      <c r="R59" s="10"/>
      <c r="S59" s="10"/>
      <c r="T59" s="10"/>
      <c r="U59" s="10"/>
      <c r="V59" s="10"/>
      <c r="W59" s="10"/>
      <c r="AM59" s="10"/>
      <c r="AN59" s="10"/>
      <c r="AO59" s="10"/>
      <c r="AP59" s="10"/>
      <c r="AQ59" s="10"/>
      <c r="AR59" s="10"/>
      <c r="AS59" s="9"/>
      <c r="AT59" s="9"/>
      <c r="AU59" s="9"/>
      <c r="AY59" s="9"/>
      <c r="AZ59" s="9"/>
      <c r="BA59" s="9"/>
      <c r="BH59" s="9"/>
      <c r="BI59" s="9"/>
      <c r="BJ59" s="9"/>
      <c r="BQ59" s="9"/>
      <c r="BR59" s="9"/>
      <c r="BS59" s="9"/>
      <c r="BT59" s="9"/>
      <c r="BU59" s="9"/>
      <c r="BV59" s="10"/>
      <c r="BW59" s="9"/>
      <c r="BX59" s="9"/>
      <c r="BY59" s="10"/>
      <c r="BZ59" s="10"/>
      <c r="CA59" s="10"/>
      <c r="CB59" s="10"/>
      <c r="CC59" s="9"/>
      <c r="CD59" s="9"/>
      <c r="CE59" s="9"/>
      <c r="CF59" s="10"/>
      <c r="CG59" s="10"/>
      <c r="CH59" s="10"/>
      <c r="CI59" s="10"/>
      <c r="CJ59" s="10"/>
      <c r="CK59" s="10"/>
      <c r="CL59" s="10"/>
      <c r="CM59" s="10"/>
      <c r="CN59" s="10"/>
      <c r="CR59" s="9"/>
      <c r="CS59" s="9"/>
      <c r="CT59" s="9"/>
      <c r="CU59" s="10"/>
      <c r="CV59" s="10"/>
      <c r="CW59" s="10"/>
      <c r="CX59" s="10"/>
      <c r="CY59" s="10"/>
      <c r="CZ59" s="10"/>
      <c r="DA59" s="10"/>
      <c r="DB59" s="10"/>
      <c r="DC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5"/>
      <c r="EP59" s="15"/>
      <c r="EQ59" s="10"/>
      <c r="ER59" s="105"/>
      <c r="ES59" s="15"/>
      <c r="ET59" s="14"/>
      <c r="EU59" s="14"/>
      <c r="EV59" s="14"/>
      <c r="EW59" s="14"/>
      <c r="EX59" s="14"/>
      <c r="EY59" s="14"/>
      <c r="EZ59" s="14"/>
      <c r="FA59" s="14"/>
      <c r="FB59" s="14"/>
      <c r="FC59" s="14"/>
      <c r="FD59" s="14"/>
      <c r="FE59" s="14"/>
      <c r="GG59" s="14"/>
      <c r="GH59" s="14"/>
      <c r="GI59" s="14"/>
      <c r="GJ59" s="14"/>
      <c r="GK59" s="14"/>
      <c r="GL59" s="14"/>
      <c r="GM59" s="14"/>
      <c r="GN59" s="14"/>
      <c r="GO59" s="14"/>
      <c r="GP59" s="14"/>
      <c r="GQ59" s="14"/>
      <c r="GR59" s="14"/>
      <c r="GS59" s="14"/>
      <c r="GT59" s="14"/>
      <c r="GU59" s="14"/>
      <c r="HH59" s="14"/>
      <c r="HI59" s="14"/>
      <c r="HJ59" s="14"/>
      <c r="HK59" s="14"/>
      <c r="HL59" s="14"/>
      <c r="HM59" s="14"/>
      <c r="HN59" s="14"/>
      <c r="HO59" s="14"/>
      <c r="HP59" s="14"/>
      <c r="HQ59" s="14"/>
      <c r="HR59" s="14"/>
      <c r="HS59" s="14"/>
      <c r="HT59" s="14"/>
      <c r="HU59" s="14"/>
      <c r="HV59" s="14"/>
      <c r="HW59" s="14"/>
      <c r="HX59" s="14"/>
      <c r="HY59" s="14"/>
    </row>
    <row r="60" spans="3:251" ht="12.75" customHeight="1">
      <c r="C60" s="10"/>
      <c r="D60" s="10"/>
      <c r="E60" s="10"/>
      <c r="F60" s="10"/>
      <c r="G60" s="10"/>
      <c r="H60" s="10"/>
      <c r="I60" s="10"/>
      <c r="J60" s="10"/>
      <c r="K60" s="10"/>
      <c r="L60" s="10"/>
      <c r="M60" s="10"/>
      <c r="N60" s="10"/>
      <c r="O60" s="10"/>
      <c r="P60" s="10"/>
      <c r="Q60" s="10"/>
      <c r="R60" s="10"/>
      <c r="S60" s="10"/>
      <c r="T60" s="10"/>
      <c r="U60" s="10"/>
      <c r="V60" s="10"/>
      <c r="W60" s="10"/>
      <c r="AM60" s="10"/>
      <c r="AN60" s="10"/>
      <c r="AO60" s="10"/>
      <c r="AP60" s="10"/>
      <c r="AQ60" s="10"/>
      <c r="AR60" s="10"/>
      <c r="AS60" s="9"/>
      <c r="AT60" s="9"/>
      <c r="AU60" s="9"/>
      <c r="AY60" s="9"/>
      <c r="AZ60" s="9"/>
      <c r="BA60" s="9"/>
      <c r="BH60" s="9"/>
      <c r="BI60" s="9"/>
      <c r="BJ60" s="9"/>
      <c r="BQ60" s="9"/>
      <c r="BR60" s="9"/>
      <c r="BS60" s="9"/>
      <c r="BT60" s="9"/>
      <c r="BU60" s="9"/>
      <c r="BV60" s="10"/>
      <c r="BW60" s="9"/>
      <c r="BX60" s="9"/>
      <c r="BY60" s="10"/>
      <c r="BZ60" s="10"/>
      <c r="CA60" s="10"/>
      <c r="CB60" s="10"/>
      <c r="CC60" s="9"/>
      <c r="CD60" s="9"/>
      <c r="CE60" s="9"/>
      <c r="CF60" s="10"/>
      <c r="CG60" s="10"/>
      <c r="CH60" s="10"/>
      <c r="CI60" s="10"/>
      <c r="CJ60" s="10"/>
      <c r="CK60" s="10"/>
      <c r="CL60" s="10"/>
      <c r="CM60" s="10"/>
      <c r="CN60" s="10"/>
      <c r="CR60" s="9"/>
      <c r="CS60" s="9"/>
      <c r="CT60" s="9"/>
      <c r="CU60" s="10"/>
      <c r="CV60" s="10"/>
      <c r="CW60" s="10"/>
      <c r="CX60" s="10"/>
      <c r="CY60" s="10"/>
      <c r="CZ60" s="10"/>
      <c r="DA60" s="10"/>
      <c r="DB60" s="10"/>
      <c r="DC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5"/>
      <c r="EP60" s="15"/>
      <c r="EQ60" s="10"/>
      <c r="ER60" s="105"/>
      <c r="ES60" s="15"/>
      <c r="ET60" s="14"/>
      <c r="EU60" s="14"/>
      <c r="EV60" s="14"/>
      <c r="EW60" s="14"/>
      <c r="EX60" s="14"/>
      <c r="EY60" s="14"/>
      <c r="EZ60" s="14"/>
      <c r="FA60" s="14"/>
      <c r="FB60" s="14"/>
      <c r="FC60" s="14"/>
      <c r="FD60" s="14"/>
      <c r="FE60" s="14"/>
      <c r="GG60" s="14"/>
      <c r="GH60" s="14"/>
      <c r="GI60" s="14"/>
      <c r="GJ60" s="14"/>
      <c r="GK60" s="14"/>
      <c r="GL60" s="14"/>
      <c r="GM60" s="14"/>
      <c r="GN60" s="14"/>
      <c r="GO60" s="14"/>
      <c r="GP60" s="14"/>
      <c r="GQ60" s="14"/>
      <c r="GR60" s="14"/>
      <c r="GS60" s="14"/>
      <c r="GT60" s="14"/>
      <c r="GU60" s="14"/>
      <c r="HH60" s="14"/>
      <c r="HI60" s="14"/>
      <c r="HJ60" s="14"/>
      <c r="HK60" s="14"/>
      <c r="HL60" s="14"/>
      <c r="HM60" s="14"/>
      <c r="HN60" s="14"/>
      <c r="HO60" s="14"/>
      <c r="HP60" s="14"/>
      <c r="HQ60" s="14"/>
      <c r="HR60" s="14"/>
      <c r="HS60" s="14"/>
      <c r="HT60" s="14"/>
      <c r="HU60" s="14"/>
      <c r="HV60" s="14"/>
      <c r="HW60" s="14"/>
      <c r="HX60" s="14"/>
      <c r="HY60" s="14"/>
    </row>
    <row r="61" spans="3:251" ht="12.75" customHeight="1">
      <c r="C61" s="10"/>
      <c r="D61" s="10"/>
      <c r="E61" s="10"/>
      <c r="F61" s="10"/>
      <c r="G61" s="10"/>
      <c r="H61" s="10"/>
      <c r="I61" s="10"/>
      <c r="J61" s="10"/>
      <c r="K61" s="10"/>
      <c r="L61" s="10"/>
      <c r="M61" s="10"/>
      <c r="N61" s="10"/>
      <c r="O61" s="10"/>
      <c r="P61" s="10"/>
      <c r="Q61" s="10"/>
      <c r="R61" s="10"/>
      <c r="S61" s="10"/>
      <c r="T61" s="10"/>
      <c r="U61" s="10"/>
      <c r="V61" s="10"/>
      <c r="W61" s="10"/>
      <c r="AM61" s="10"/>
      <c r="AN61" s="10"/>
      <c r="AO61" s="10"/>
      <c r="AP61" s="10"/>
      <c r="AQ61" s="10"/>
      <c r="AR61" s="10"/>
      <c r="AS61" s="9"/>
      <c r="AT61" s="9"/>
      <c r="AU61" s="9"/>
      <c r="AY61" s="9"/>
      <c r="AZ61" s="9"/>
      <c r="BA61" s="9"/>
      <c r="BH61" s="9"/>
      <c r="BI61" s="9"/>
      <c r="BJ61" s="9"/>
      <c r="BQ61" s="9"/>
      <c r="BR61" s="9"/>
      <c r="BS61" s="9"/>
      <c r="BT61" s="9"/>
      <c r="BU61" s="9"/>
      <c r="BV61" s="10"/>
      <c r="BW61" s="9"/>
      <c r="BX61" s="9"/>
      <c r="BY61" s="10"/>
      <c r="BZ61" s="10"/>
      <c r="CA61" s="10"/>
      <c r="CB61" s="10"/>
      <c r="CC61" s="9"/>
      <c r="CD61" s="9"/>
      <c r="CE61" s="9"/>
      <c r="CF61" s="10"/>
      <c r="CG61" s="10"/>
      <c r="CH61" s="10"/>
      <c r="CI61" s="10"/>
      <c r="CJ61" s="10"/>
      <c r="CK61" s="10"/>
      <c r="CL61" s="10"/>
      <c r="CM61" s="10"/>
      <c r="CN61" s="10"/>
      <c r="CR61" s="9"/>
      <c r="CS61" s="9"/>
      <c r="CT61" s="9"/>
      <c r="CU61" s="10"/>
      <c r="CV61" s="10"/>
      <c r="CW61" s="10"/>
      <c r="CX61" s="10"/>
      <c r="CY61" s="10"/>
      <c r="CZ61" s="10"/>
      <c r="DA61" s="10"/>
      <c r="DB61" s="10"/>
      <c r="DC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5"/>
      <c r="EP61" s="15"/>
      <c r="EQ61" s="10"/>
      <c r="ER61" s="105"/>
      <c r="ES61" s="15"/>
      <c r="ET61" s="14"/>
      <c r="EU61" s="14"/>
      <c r="EV61" s="14"/>
      <c r="EW61" s="14"/>
      <c r="EX61" s="14"/>
      <c r="EY61" s="14"/>
      <c r="EZ61" s="14"/>
      <c r="FA61" s="14"/>
      <c r="FB61" s="14"/>
      <c r="FC61" s="14"/>
      <c r="FD61" s="14"/>
      <c r="FE61" s="14"/>
      <c r="GG61" s="14"/>
      <c r="GH61" s="14"/>
      <c r="GI61" s="14"/>
      <c r="GJ61" s="14"/>
      <c r="GK61" s="14"/>
      <c r="GL61" s="14"/>
      <c r="GM61" s="14"/>
      <c r="GN61" s="14"/>
      <c r="GO61" s="14"/>
      <c r="GP61" s="14"/>
      <c r="GQ61" s="14"/>
      <c r="GR61" s="14"/>
      <c r="GS61" s="14"/>
      <c r="GT61" s="14"/>
      <c r="GU61" s="14"/>
      <c r="HH61" s="14"/>
      <c r="HI61" s="14"/>
      <c r="HJ61" s="14"/>
      <c r="HK61" s="14"/>
      <c r="HL61" s="14"/>
      <c r="HM61" s="14"/>
      <c r="HN61" s="14"/>
      <c r="HO61" s="14"/>
      <c r="HP61" s="14"/>
      <c r="HQ61" s="14"/>
      <c r="HR61" s="14"/>
      <c r="HS61" s="14"/>
      <c r="HT61" s="14"/>
      <c r="HU61" s="14"/>
      <c r="HV61" s="14"/>
      <c r="HW61" s="14"/>
      <c r="HX61" s="14"/>
      <c r="HY61" s="14"/>
    </row>
    <row r="62" spans="3:251" ht="12.75" customHeight="1">
      <c r="C62" s="10"/>
      <c r="D62" s="10"/>
      <c r="E62" s="10"/>
      <c r="F62" s="10"/>
      <c r="G62" s="10"/>
      <c r="H62" s="10"/>
      <c r="I62" s="10"/>
      <c r="J62" s="10"/>
      <c r="K62" s="10"/>
      <c r="L62" s="10"/>
      <c r="M62" s="10"/>
      <c r="N62" s="10"/>
      <c r="O62" s="10"/>
      <c r="P62" s="10"/>
      <c r="Q62" s="10"/>
      <c r="R62" s="10"/>
      <c r="S62" s="10"/>
      <c r="T62" s="10"/>
      <c r="U62" s="10"/>
      <c r="V62" s="10"/>
      <c r="W62" s="10"/>
      <c r="AM62" s="10"/>
      <c r="AN62" s="10"/>
      <c r="AO62" s="10"/>
      <c r="AP62" s="10"/>
      <c r="AQ62" s="10"/>
      <c r="AR62" s="10"/>
      <c r="AS62" s="9"/>
      <c r="AT62" s="9"/>
      <c r="AU62" s="9"/>
      <c r="AY62" s="9"/>
      <c r="AZ62" s="9"/>
      <c r="BA62" s="9"/>
      <c r="BH62" s="9"/>
      <c r="BI62" s="9"/>
      <c r="BJ62" s="9"/>
      <c r="BQ62" s="9"/>
      <c r="BR62" s="9"/>
      <c r="BS62" s="9"/>
      <c r="BT62" s="9"/>
      <c r="BU62" s="9"/>
      <c r="BV62" s="10"/>
      <c r="BW62" s="9"/>
      <c r="BX62" s="9"/>
      <c r="BY62" s="10"/>
      <c r="BZ62" s="10"/>
      <c r="CA62" s="10"/>
      <c r="CB62" s="10"/>
      <c r="CC62" s="9"/>
      <c r="CD62" s="9"/>
      <c r="CE62" s="9"/>
      <c r="CF62" s="10"/>
      <c r="CG62" s="10"/>
      <c r="CH62" s="10"/>
      <c r="CI62" s="10"/>
      <c r="CJ62" s="10"/>
      <c r="CK62" s="10"/>
      <c r="CL62" s="10"/>
      <c r="CM62" s="10"/>
      <c r="CN62" s="10"/>
      <c r="CR62" s="9"/>
      <c r="CS62" s="9"/>
      <c r="CT62" s="9"/>
      <c r="CU62" s="10"/>
      <c r="CV62" s="10"/>
      <c r="CW62" s="10"/>
      <c r="CX62" s="10"/>
      <c r="CY62" s="10"/>
      <c r="CZ62" s="10"/>
      <c r="DA62" s="10"/>
      <c r="DB62" s="10"/>
      <c r="DC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4"/>
      <c r="EO62" s="14"/>
      <c r="EP62" s="15"/>
      <c r="EQ62" s="14"/>
      <c r="ER62" s="14"/>
      <c r="ES62" s="15"/>
      <c r="ET62" s="14"/>
      <c r="EU62" s="14"/>
      <c r="EV62" s="14"/>
      <c r="EW62" s="14"/>
      <c r="EX62" s="14"/>
      <c r="EY62" s="14"/>
      <c r="EZ62" s="14"/>
      <c r="FA62" s="14"/>
      <c r="FB62" s="14"/>
      <c r="FC62" s="14"/>
      <c r="FD62" s="14"/>
      <c r="FE62" s="14"/>
      <c r="GG62" s="14"/>
      <c r="GH62" s="14"/>
      <c r="GI62" s="14"/>
      <c r="GJ62" s="14"/>
      <c r="GK62" s="14"/>
      <c r="GL62" s="14"/>
      <c r="GM62" s="14"/>
      <c r="GN62" s="14"/>
      <c r="GO62" s="14"/>
      <c r="GP62" s="14"/>
      <c r="GQ62" s="14"/>
      <c r="GR62" s="14"/>
      <c r="GS62" s="14"/>
      <c r="GT62" s="14"/>
      <c r="GU62" s="14"/>
      <c r="HH62" s="14"/>
      <c r="HI62" s="14"/>
      <c r="HJ62" s="14"/>
      <c r="HK62" s="14"/>
      <c r="HL62" s="14"/>
      <c r="HM62" s="14"/>
      <c r="HN62" s="14"/>
      <c r="HO62" s="14"/>
      <c r="HP62" s="14"/>
      <c r="HQ62" s="14"/>
      <c r="HR62" s="14"/>
      <c r="HS62" s="14"/>
      <c r="HT62" s="14"/>
      <c r="HU62" s="14"/>
      <c r="HV62" s="14"/>
      <c r="HW62" s="14"/>
      <c r="HX62" s="14"/>
      <c r="HY62" s="14"/>
    </row>
    <row r="63" spans="3:251" ht="12.75" customHeight="1">
      <c r="C63" s="10"/>
      <c r="D63" s="10"/>
      <c r="E63" s="10"/>
      <c r="F63" s="10"/>
      <c r="G63" s="10"/>
      <c r="H63" s="10"/>
      <c r="I63" s="10"/>
      <c r="J63" s="10"/>
      <c r="K63" s="10"/>
      <c r="L63" s="10"/>
      <c r="M63" s="10"/>
      <c r="N63" s="10"/>
      <c r="O63" s="10"/>
      <c r="P63" s="10"/>
      <c r="Q63" s="10"/>
      <c r="R63" s="10"/>
      <c r="S63" s="10"/>
      <c r="T63" s="10"/>
      <c r="U63" s="10"/>
      <c r="V63" s="10"/>
      <c r="W63" s="10"/>
      <c r="AM63" s="10"/>
      <c r="AN63" s="10"/>
      <c r="AO63" s="10"/>
      <c r="AP63" s="10"/>
      <c r="AQ63" s="10"/>
      <c r="AR63" s="10"/>
      <c r="AS63" s="9"/>
      <c r="AT63" s="9"/>
      <c r="AU63" s="9"/>
      <c r="AY63" s="9"/>
      <c r="AZ63" s="9"/>
      <c r="BA63" s="9"/>
      <c r="BH63" s="9"/>
      <c r="BI63" s="9"/>
      <c r="BJ63" s="9"/>
      <c r="BQ63" s="9"/>
      <c r="BR63" s="9"/>
      <c r="BS63" s="9"/>
      <c r="BT63" s="9"/>
      <c r="BU63" s="9"/>
      <c r="BV63" s="10"/>
      <c r="BW63" s="9"/>
      <c r="BX63" s="9"/>
      <c r="BY63" s="10"/>
      <c r="BZ63" s="10"/>
      <c r="CA63" s="10"/>
      <c r="CB63" s="10"/>
      <c r="CC63" s="9"/>
      <c r="CD63" s="9"/>
      <c r="CE63" s="9"/>
      <c r="CF63" s="10"/>
      <c r="CG63" s="10"/>
      <c r="CH63" s="10"/>
      <c r="CI63" s="10"/>
      <c r="CJ63" s="10"/>
      <c r="CK63" s="10"/>
      <c r="CL63" s="10"/>
      <c r="CM63" s="10"/>
      <c r="CN63" s="10"/>
      <c r="CR63" s="9"/>
      <c r="CS63" s="9"/>
      <c r="CT63" s="9"/>
      <c r="CU63" s="10"/>
      <c r="CV63" s="10"/>
      <c r="CW63" s="10"/>
      <c r="CX63" s="10"/>
      <c r="CY63" s="10"/>
      <c r="CZ63" s="10"/>
      <c r="DA63" s="10"/>
      <c r="DB63" s="10"/>
      <c r="DC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4"/>
      <c r="EO63" s="14"/>
      <c r="EP63" s="15"/>
      <c r="EQ63" s="14"/>
      <c r="ER63" s="14"/>
      <c r="ES63" s="15"/>
      <c r="ET63" s="14"/>
      <c r="EU63" s="14"/>
      <c r="EV63" s="14"/>
      <c r="EW63" s="14"/>
      <c r="EX63" s="14"/>
      <c r="EY63" s="14"/>
      <c r="EZ63" s="14"/>
      <c r="FA63" s="14"/>
      <c r="FB63" s="14"/>
      <c r="FC63" s="14"/>
      <c r="FD63" s="14"/>
      <c r="FE63" s="14"/>
      <c r="GG63" s="14"/>
      <c r="GH63" s="14"/>
      <c r="GI63" s="14"/>
      <c r="GJ63" s="14"/>
      <c r="GK63" s="14"/>
      <c r="GL63" s="14"/>
      <c r="GM63" s="14"/>
      <c r="GN63" s="14"/>
      <c r="GO63" s="14"/>
      <c r="GP63" s="14"/>
      <c r="GQ63" s="14"/>
      <c r="GR63" s="14"/>
      <c r="GS63" s="14"/>
      <c r="GT63" s="14"/>
      <c r="GU63" s="14"/>
      <c r="HH63" s="14"/>
      <c r="HI63" s="14"/>
      <c r="HJ63" s="14"/>
      <c r="HK63" s="14"/>
      <c r="HL63" s="14"/>
      <c r="HM63" s="14"/>
      <c r="HN63" s="14"/>
      <c r="HO63" s="14"/>
      <c r="HP63" s="14"/>
      <c r="HQ63" s="14"/>
      <c r="HR63" s="14"/>
      <c r="HS63" s="14"/>
      <c r="HT63" s="14"/>
      <c r="HU63" s="14"/>
      <c r="HV63" s="14"/>
      <c r="HW63" s="14"/>
      <c r="HX63" s="14"/>
      <c r="HY63" s="14"/>
    </row>
    <row r="64" spans="3:251" ht="12.75" customHeight="1">
      <c r="C64" s="10"/>
      <c r="D64" s="10"/>
      <c r="E64" s="10"/>
      <c r="F64" s="10"/>
      <c r="G64" s="10"/>
      <c r="H64" s="10"/>
      <c r="I64" s="10"/>
      <c r="J64" s="10"/>
      <c r="K64" s="10"/>
      <c r="L64" s="10"/>
      <c r="M64" s="10"/>
      <c r="N64" s="10"/>
      <c r="O64" s="10"/>
      <c r="P64" s="10"/>
      <c r="Q64" s="10"/>
      <c r="R64" s="10"/>
      <c r="S64" s="10"/>
      <c r="T64" s="10"/>
      <c r="U64" s="10"/>
      <c r="V64" s="10"/>
      <c r="W64" s="10"/>
      <c r="AM64" s="10"/>
      <c r="AN64" s="10"/>
      <c r="AO64" s="10"/>
      <c r="AP64" s="10"/>
      <c r="AQ64" s="10"/>
      <c r="AR64" s="10"/>
      <c r="AS64" s="9"/>
      <c r="AT64" s="9"/>
      <c r="AU64" s="9"/>
      <c r="AY64" s="9"/>
      <c r="AZ64" s="9"/>
      <c r="BA64" s="9"/>
      <c r="BH64" s="9"/>
      <c r="BI64" s="9"/>
      <c r="BJ64" s="9"/>
      <c r="BQ64" s="9"/>
      <c r="BR64" s="9"/>
      <c r="BS64" s="9"/>
      <c r="BT64" s="9"/>
      <c r="BU64" s="9"/>
      <c r="BV64" s="10"/>
      <c r="BW64" s="9"/>
      <c r="BX64" s="9"/>
      <c r="BY64" s="10"/>
      <c r="BZ64" s="10"/>
      <c r="CA64" s="10"/>
      <c r="CB64" s="10"/>
      <c r="CC64" s="9"/>
      <c r="CD64" s="9"/>
      <c r="CE64" s="9"/>
      <c r="CF64" s="10"/>
      <c r="CG64" s="10"/>
      <c r="CH64" s="10"/>
      <c r="CI64" s="10"/>
      <c r="CJ64" s="10"/>
      <c r="CK64" s="10"/>
      <c r="CL64" s="10"/>
      <c r="CM64" s="10"/>
      <c r="CN64" s="10"/>
      <c r="CR64" s="9"/>
      <c r="CS64" s="9"/>
      <c r="CT64" s="9"/>
      <c r="CU64" s="10"/>
      <c r="CV64" s="10"/>
      <c r="CW64" s="10"/>
      <c r="CX64" s="10"/>
      <c r="CY64" s="10"/>
      <c r="CZ64" s="10"/>
      <c r="DA64" s="10"/>
      <c r="DB64" s="10"/>
      <c r="DC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4"/>
      <c r="EO64" s="14"/>
      <c r="EP64" s="15"/>
      <c r="EQ64" s="14"/>
      <c r="ER64" s="14"/>
      <c r="ES64" s="15"/>
      <c r="ET64" s="14"/>
      <c r="EU64" s="14"/>
      <c r="EV64" s="14"/>
      <c r="EW64" s="14"/>
      <c r="EX64" s="14"/>
      <c r="EY64" s="14"/>
      <c r="EZ64" s="14"/>
      <c r="FA64" s="14"/>
      <c r="FB64" s="14"/>
      <c r="FC64" s="14"/>
      <c r="FD64" s="14"/>
      <c r="FE64" s="14"/>
      <c r="GG64" s="14"/>
      <c r="GH64" s="14"/>
      <c r="GI64" s="14"/>
      <c r="GJ64" s="14"/>
      <c r="GK64" s="14"/>
      <c r="GL64" s="14"/>
      <c r="GM64" s="14"/>
      <c r="GN64" s="14"/>
      <c r="GO64" s="14"/>
      <c r="GP64" s="14"/>
      <c r="GQ64" s="14"/>
      <c r="GR64" s="14"/>
      <c r="GS64" s="14"/>
      <c r="GT64" s="14"/>
      <c r="GU64" s="14"/>
      <c r="HH64" s="14"/>
      <c r="HI64" s="14"/>
      <c r="HJ64" s="14"/>
      <c r="HK64" s="14"/>
      <c r="HL64" s="14"/>
      <c r="HM64" s="14"/>
      <c r="HN64" s="14"/>
      <c r="HO64" s="14"/>
      <c r="HP64" s="14"/>
      <c r="HQ64" s="14"/>
      <c r="HR64" s="14"/>
      <c r="HS64" s="14"/>
      <c r="HT64" s="14"/>
      <c r="HU64" s="14"/>
      <c r="HV64" s="14"/>
      <c r="HW64" s="14"/>
      <c r="HX64" s="14"/>
      <c r="HY64" s="14"/>
    </row>
    <row r="65" spans="3:251" ht="12.75" customHeight="1">
      <c r="C65" s="10"/>
      <c r="D65" s="10"/>
      <c r="E65" s="10"/>
      <c r="F65" s="10"/>
      <c r="G65" s="10"/>
      <c r="H65" s="10"/>
      <c r="I65" s="10"/>
      <c r="J65" s="10"/>
      <c r="K65" s="10"/>
      <c r="L65" s="10"/>
      <c r="M65" s="10"/>
      <c r="N65" s="10"/>
      <c r="O65" s="10"/>
      <c r="P65" s="10"/>
      <c r="Q65" s="10"/>
      <c r="R65" s="10"/>
      <c r="S65" s="10"/>
      <c r="T65" s="10"/>
      <c r="U65" s="10"/>
      <c r="V65" s="10"/>
      <c r="W65" s="10"/>
      <c r="AM65" s="10"/>
      <c r="AN65" s="10"/>
      <c r="AO65" s="10"/>
      <c r="AP65" s="10"/>
      <c r="AQ65" s="10"/>
      <c r="AR65" s="10"/>
      <c r="AS65" s="9"/>
      <c r="AT65" s="9"/>
      <c r="AU65" s="9"/>
      <c r="AY65" s="9"/>
      <c r="AZ65" s="9"/>
      <c r="BA65" s="9"/>
      <c r="BH65" s="9"/>
      <c r="BI65" s="9"/>
      <c r="BJ65" s="9"/>
      <c r="BQ65" s="9"/>
      <c r="BR65" s="9"/>
      <c r="BS65" s="9"/>
      <c r="BT65" s="9"/>
      <c r="BU65" s="9"/>
      <c r="BV65" s="10"/>
      <c r="BW65" s="9"/>
      <c r="BX65" s="9"/>
      <c r="BY65" s="10"/>
      <c r="BZ65" s="10"/>
      <c r="CA65" s="10"/>
      <c r="CB65" s="10"/>
      <c r="CC65" s="9"/>
      <c r="CD65" s="9"/>
      <c r="CE65" s="9"/>
      <c r="CF65" s="10"/>
      <c r="CG65" s="10"/>
      <c r="CH65" s="10"/>
      <c r="CI65" s="10"/>
      <c r="CJ65" s="10"/>
      <c r="CK65" s="10"/>
      <c r="CL65" s="10"/>
      <c r="CM65" s="10"/>
      <c r="CN65" s="10"/>
      <c r="CR65" s="9"/>
      <c r="CS65" s="9"/>
      <c r="CT65" s="9"/>
      <c r="CU65" s="10"/>
      <c r="CV65" s="10"/>
      <c r="CW65" s="10"/>
      <c r="CX65" s="10"/>
      <c r="CY65" s="10"/>
      <c r="CZ65" s="10"/>
      <c r="DA65" s="10"/>
      <c r="DB65" s="10"/>
      <c r="DC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4"/>
      <c r="EO65" s="14"/>
      <c r="EP65" s="15"/>
      <c r="EQ65" s="14"/>
      <c r="ER65" s="14"/>
      <c r="ES65" s="15"/>
      <c r="ET65" s="14"/>
      <c r="EU65" s="14"/>
      <c r="EV65" s="14"/>
      <c r="EW65" s="14"/>
      <c r="EX65" s="14"/>
      <c r="EY65" s="14"/>
      <c r="EZ65" s="14"/>
      <c r="FA65" s="14"/>
      <c r="FB65" s="14"/>
      <c r="FC65" s="14"/>
      <c r="FD65" s="14"/>
      <c r="FE65" s="14"/>
      <c r="GG65" s="14"/>
      <c r="GH65" s="14"/>
      <c r="GI65" s="14"/>
      <c r="GJ65" s="14"/>
      <c r="GK65" s="14"/>
      <c r="GL65" s="14"/>
      <c r="GM65" s="14"/>
      <c r="GN65" s="14"/>
      <c r="GO65" s="14"/>
      <c r="GP65" s="14"/>
      <c r="GQ65" s="14"/>
      <c r="GR65" s="14"/>
      <c r="GS65" s="14"/>
      <c r="GT65" s="14"/>
      <c r="GU65" s="14"/>
      <c r="HH65" s="14"/>
      <c r="HI65" s="14"/>
      <c r="HJ65" s="14"/>
      <c r="HK65" s="14"/>
      <c r="HL65" s="14"/>
      <c r="HM65" s="14"/>
      <c r="HN65" s="14"/>
      <c r="HO65" s="14"/>
      <c r="HP65" s="14"/>
      <c r="HQ65" s="14"/>
      <c r="HR65" s="14"/>
      <c r="HS65" s="14"/>
      <c r="HT65" s="14"/>
      <c r="HU65" s="14"/>
      <c r="HV65" s="14"/>
      <c r="HW65" s="14"/>
      <c r="HX65" s="14"/>
      <c r="HY65" s="14"/>
    </row>
    <row r="66" spans="3:251" ht="12.75" customHeight="1">
      <c r="C66" s="10"/>
      <c r="D66" s="10"/>
      <c r="E66" s="10"/>
      <c r="F66" s="10"/>
      <c r="G66" s="10"/>
      <c r="H66" s="10"/>
      <c r="I66" s="10"/>
      <c r="J66" s="10"/>
      <c r="K66" s="10"/>
      <c r="L66" s="10"/>
      <c r="M66" s="10"/>
      <c r="N66" s="10"/>
      <c r="O66" s="10"/>
      <c r="P66" s="10"/>
      <c r="Q66" s="10"/>
      <c r="R66" s="10"/>
      <c r="S66" s="10"/>
      <c r="T66" s="10"/>
      <c r="U66" s="10"/>
      <c r="V66" s="10"/>
      <c r="W66" s="10"/>
      <c r="AM66" s="10"/>
      <c r="AN66" s="10"/>
      <c r="AO66" s="10"/>
      <c r="AP66" s="10"/>
      <c r="AQ66" s="10"/>
      <c r="AR66" s="10"/>
      <c r="AS66" s="9"/>
      <c r="AT66" s="9"/>
      <c r="AU66" s="9"/>
      <c r="AY66" s="9"/>
      <c r="AZ66" s="9"/>
      <c r="BA66" s="9"/>
      <c r="BH66" s="9"/>
      <c r="BI66" s="9"/>
      <c r="BJ66" s="9"/>
      <c r="BQ66" s="9"/>
      <c r="BR66" s="9"/>
      <c r="BS66" s="9"/>
      <c r="BT66" s="9"/>
      <c r="BU66" s="9"/>
      <c r="BV66" s="10"/>
      <c r="BW66" s="9"/>
      <c r="BX66" s="9"/>
      <c r="BY66" s="10"/>
      <c r="BZ66" s="10"/>
      <c r="CA66" s="10"/>
      <c r="CB66" s="10"/>
      <c r="CC66" s="9"/>
      <c r="CD66" s="9"/>
      <c r="CE66" s="9"/>
      <c r="CF66" s="10"/>
      <c r="CG66" s="10"/>
      <c r="CH66" s="10"/>
      <c r="CI66" s="10"/>
      <c r="CJ66" s="10"/>
      <c r="CK66" s="10"/>
      <c r="CL66" s="10"/>
      <c r="CM66" s="10"/>
      <c r="CN66" s="10"/>
      <c r="CR66" s="9"/>
      <c r="CS66" s="9"/>
      <c r="CT66" s="9"/>
      <c r="CU66" s="10"/>
      <c r="CV66" s="10"/>
      <c r="CW66" s="10"/>
      <c r="CX66" s="10"/>
      <c r="CY66" s="10"/>
      <c r="CZ66" s="10"/>
      <c r="DA66" s="10"/>
      <c r="DB66" s="10"/>
      <c r="DC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4"/>
      <c r="EO66" s="14"/>
      <c r="EP66" s="15"/>
      <c r="EQ66" s="14"/>
      <c r="ER66" s="14"/>
      <c r="ES66" s="15"/>
      <c r="ET66" s="14"/>
      <c r="EU66" s="14"/>
      <c r="EV66" s="14"/>
      <c r="EW66" s="14"/>
      <c r="EX66" s="14"/>
      <c r="EY66" s="14"/>
      <c r="EZ66" s="14"/>
      <c r="FA66" s="14"/>
      <c r="FB66" s="14"/>
      <c r="FC66" s="14"/>
      <c r="FD66" s="14"/>
      <c r="FE66" s="14"/>
      <c r="GG66" s="14"/>
      <c r="GH66" s="14"/>
      <c r="GI66" s="14"/>
      <c r="GJ66" s="14"/>
      <c r="GK66" s="14"/>
      <c r="GL66" s="14"/>
      <c r="GM66" s="14"/>
      <c r="GN66" s="14"/>
      <c r="GO66" s="14"/>
      <c r="GP66" s="14"/>
      <c r="GQ66" s="14"/>
      <c r="GR66" s="14"/>
      <c r="GS66" s="14"/>
      <c r="GT66" s="14"/>
      <c r="GU66" s="14"/>
      <c r="HH66" s="14"/>
      <c r="HI66" s="14"/>
      <c r="HJ66" s="14"/>
      <c r="HK66" s="14"/>
      <c r="HL66" s="14"/>
      <c r="HM66" s="14"/>
      <c r="HN66" s="14"/>
      <c r="HO66" s="14"/>
      <c r="HP66" s="14"/>
      <c r="HQ66" s="14"/>
      <c r="HR66" s="14"/>
      <c r="HS66" s="14"/>
      <c r="HT66" s="14"/>
      <c r="HU66" s="14"/>
      <c r="HV66" s="14"/>
      <c r="HW66" s="14"/>
      <c r="HX66" s="14"/>
      <c r="HY66" s="14"/>
    </row>
    <row r="67" spans="3:251" ht="12.75" customHeight="1">
      <c r="C67" s="10"/>
      <c r="D67" s="10"/>
      <c r="E67" s="10"/>
      <c r="F67" s="10"/>
      <c r="G67" s="10"/>
      <c r="H67" s="10"/>
      <c r="I67" s="10"/>
      <c r="J67" s="10"/>
      <c r="K67" s="10"/>
      <c r="L67" s="10"/>
      <c r="M67" s="10"/>
      <c r="N67" s="10"/>
      <c r="O67" s="10"/>
      <c r="P67" s="10"/>
      <c r="Q67" s="10"/>
      <c r="R67" s="10"/>
      <c r="S67" s="10"/>
      <c r="T67" s="10"/>
      <c r="U67" s="10"/>
      <c r="V67" s="10"/>
      <c r="W67" s="10"/>
      <c r="AM67" s="10"/>
      <c r="AN67" s="10"/>
      <c r="AO67" s="10"/>
      <c r="AP67" s="10"/>
      <c r="AQ67" s="10"/>
      <c r="AR67" s="10"/>
      <c r="AS67" s="9"/>
      <c r="AT67" s="9"/>
      <c r="AU67" s="9"/>
      <c r="AY67" s="9"/>
      <c r="AZ67" s="9"/>
      <c r="BA67" s="9"/>
      <c r="BH67" s="9"/>
      <c r="BI67" s="9"/>
      <c r="BJ67" s="9"/>
      <c r="BQ67" s="9"/>
      <c r="BR67" s="9"/>
      <c r="BS67" s="9"/>
      <c r="BT67" s="9"/>
      <c r="BU67" s="9"/>
      <c r="BV67" s="10"/>
      <c r="BW67" s="9"/>
      <c r="BX67" s="9"/>
      <c r="BY67" s="10"/>
      <c r="BZ67" s="10"/>
      <c r="CA67" s="10"/>
      <c r="CB67" s="10"/>
      <c r="CC67" s="9"/>
      <c r="CD67" s="9"/>
      <c r="CE67" s="9"/>
      <c r="CF67" s="10"/>
      <c r="CG67" s="10"/>
      <c r="CH67" s="10"/>
      <c r="CI67" s="10"/>
      <c r="CJ67" s="10"/>
      <c r="CK67" s="10"/>
      <c r="CL67" s="10"/>
      <c r="CM67" s="10"/>
      <c r="CN67" s="10"/>
      <c r="CR67" s="9"/>
      <c r="CS67" s="9"/>
      <c r="CT67" s="9"/>
      <c r="CU67" s="10"/>
      <c r="CV67" s="10"/>
      <c r="CW67" s="10"/>
      <c r="CX67" s="10"/>
      <c r="CY67" s="10"/>
      <c r="CZ67" s="10"/>
      <c r="DA67" s="10"/>
      <c r="DB67" s="10"/>
      <c r="DC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4"/>
      <c r="EO67" s="14"/>
      <c r="EP67" s="15"/>
      <c r="EQ67" s="14"/>
      <c r="ER67" s="14"/>
      <c r="ES67" s="15"/>
      <c r="ET67" s="14"/>
      <c r="EU67" s="14"/>
      <c r="EV67" s="14"/>
      <c r="EW67" s="14"/>
      <c r="EX67" s="14"/>
      <c r="EY67" s="14"/>
      <c r="EZ67" s="14"/>
      <c r="FA67" s="14"/>
      <c r="FB67" s="14"/>
      <c r="FC67" s="14"/>
      <c r="FD67" s="14"/>
      <c r="FE67" s="14"/>
      <c r="GG67" s="14"/>
      <c r="GH67" s="14"/>
      <c r="GI67" s="14"/>
      <c r="GJ67" s="14"/>
      <c r="GK67" s="14"/>
      <c r="GL67" s="14"/>
      <c r="GM67" s="14"/>
      <c r="GN67" s="14"/>
      <c r="GO67" s="14"/>
      <c r="GP67" s="14"/>
      <c r="GQ67" s="14"/>
      <c r="GR67" s="14"/>
      <c r="GS67" s="14"/>
      <c r="GT67" s="14"/>
      <c r="GU67" s="14"/>
      <c r="HH67" s="14"/>
      <c r="HI67" s="14"/>
      <c r="HJ67" s="14"/>
      <c r="HK67" s="14"/>
      <c r="HL67" s="14"/>
      <c r="HM67" s="14"/>
      <c r="HN67" s="14"/>
      <c r="HO67" s="14"/>
      <c r="HP67" s="14"/>
      <c r="HQ67" s="14"/>
      <c r="HR67" s="14"/>
      <c r="HS67" s="14"/>
      <c r="HT67" s="14"/>
      <c r="HU67" s="14"/>
      <c r="HV67" s="14"/>
      <c r="HW67" s="14"/>
      <c r="HX67" s="14"/>
      <c r="HY67" s="14"/>
    </row>
    <row r="68" spans="3:251" ht="12.75" customHeight="1">
      <c r="C68" s="10"/>
      <c r="D68" s="10"/>
      <c r="E68" s="10"/>
      <c r="F68" s="10"/>
      <c r="G68" s="10"/>
      <c r="H68" s="10"/>
      <c r="I68" s="10"/>
      <c r="J68" s="10"/>
      <c r="K68" s="10"/>
      <c r="L68" s="10"/>
      <c r="M68" s="10"/>
      <c r="N68" s="10"/>
      <c r="O68" s="10"/>
      <c r="P68" s="10"/>
      <c r="Q68" s="10"/>
      <c r="R68" s="10"/>
      <c r="S68" s="10"/>
      <c r="T68" s="10"/>
      <c r="U68" s="10"/>
      <c r="V68" s="10"/>
      <c r="W68" s="10"/>
      <c r="AM68" s="10"/>
      <c r="AN68" s="10"/>
      <c r="AO68" s="10"/>
      <c r="AP68" s="10"/>
      <c r="AQ68" s="10"/>
      <c r="AR68" s="10"/>
      <c r="AS68" s="9"/>
      <c r="AT68" s="9"/>
      <c r="AU68" s="9"/>
      <c r="AY68" s="9"/>
      <c r="AZ68" s="9"/>
      <c r="BA68" s="9"/>
      <c r="BH68" s="9"/>
      <c r="BI68" s="9"/>
      <c r="BJ68" s="9"/>
      <c r="BQ68" s="9"/>
      <c r="BR68" s="9"/>
      <c r="BS68" s="9"/>
      <c r="BT68" s="9"/>
      <c r="BU68" s="9"/>
      <c r="BV68" s="10"/>
      <c r="BW68" s="9"/>
      <c r="BX68" s="9"/>
      <c r="BY68" s="10"/>
      <c r="BZ68" s="10"/>
      <c r="CA68" s="10"/>
      <c r="CB68" s="10"/>
      <c r="CC68" s="9"/>
      <c r="CD68" s="9"/>
      <c r="CE68" s="9"/>
      <c r="CF68" s="10"/>
      <c r="CG68" s="10"/>
      <c r="CH68" s="10"/>
      <c r="CI68" s="10"/>
      <c r="CJ68" s="10"/>
      <c r="CK68" s="10"/>
      <c r="CL68" s="10"/>
      <c r="CM68" s="10"/>
      <c r="CN68" s="10"/>
      <c r="CR68" s="9"/>
      <c r="CS68" s="9"/>
      <c r="CT68" s="9"/>
      <c r="CU68" s="10"/>
      <c r="CV68" s="10"/>
      <c r="CW68" s="10"/>
      <c r="CX68" s="10"/>
      <c r="CY68" s="10"/>
      <c r="CZ68" s="10"/>
      <c r="DA68" s="10"/>
      <c r="DB68" s="10"/>
      <c r="DC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4"/>
      <c r="EO68" s="14"/>
      <c r="EP68" s="15"/>
      <c r="EQ68" s="14"/>
      <c r="ER68" s="14"/>
      <c r="ES68" s="15"/>
      <c r="ET68" s="14"/>
      <c r="EU68" s="14"/>
      <c r="EV68" s="14"/>
      <c r="EW68" s="14"/>
      <c r="EX68" s="14"/>
      <c r="EY68" s="14"/>
      <c r="EZ68" s="14"/>
      <c r="FA68" s="14"/>
      <c r="FB68" s="14"/>
      <c r="FC68" s="14"/>
      <c r="FD68" s="14"/>
      <c r="FE68" s="14"/>
      <c r="GG68" s="14"/>
      <c r="GH68" s="14"/>
      <c r="GI68" s="14"/>
      <c r="GJ68" s="14"/>
      <c r="GK68" s="14"/>
      <c r="GL68" s="14"/>
      <c r="GM68" s="14"/>
      <c r="GN68" s="14"/>
      <c r="GO68" s="14"/>
      <c r="GP68" s="14"/>
      <c r="GQ68" s="14"/>
      <c r="GR68" s="14"/>
      <c r="GS68" s="14"/>
      <c r="GT68" s="14"/>
      <c r="GU68" s="14"/>
      <c r="HH68" s="14"/>
      <c r="HI68" s="14"/>
      <c r="HJ68" s="14"/>
      <c r="HK68" s="14"/>
      <c r="HL68" s="14"/>
      <c r="HM68" s="14"/>
      <c r="HN68" s="14"/>
      <c r="HO68" s="14"/>
      <c r="HP68" s="14"/>
      <c r="HQ68" s="14"/>
      <c r="HR68" s="14"/>
      <c r="HS68" s="14"/>
      <c r="HT68" s="14"/>
      <c r="HU68" s="14"/>
      <c r="HV68" s="14"/>
      <c r="HW68" s="14"/>
      <c r="HX68" s="14"/>
      <c r="HY68" s="14"/>
    </row>
    <row r="69" spans="3:251" ht="12.75" customHeight="1">
      <c r="C69" s="10"/>
      <c r="D69" s="10"/>
      <c r="E69" s="10"/>
      <c r="F69" s="10"/>
      <c r="G69" s="10"/>
      <c r="H69" s="10"/>
      <c r="I69" s="10"/>
      <c r="J69" s="10"/>
      <c r="K69" s="10"/>
      <c r="L69" s="10"/>
      <c r="M69" s="10"/>
      <c r="N69" s="10"/>
      <c r="O69" s="10"/>
      <c r="P69" s="10"/>
      <c r="Q69" s="10"/>
      <c r="R69" s="10"/>
      <c r="S69" s="10"/>
      <c r="T69" s="10"/>
      <c r="U69" s="10"/>
      <c r="V69" s="10"/>
      <c r="W69" s="10"/>
      <c r="AM69" s="10"/>
      <c r="AN69" s="10"/>
      <c r="AO69" s="10"/>
      <c r="AP69" s="10"/>
      <c r="AQ69" s="10"/>
      <c r="AR69" s="10"/>
      <c r="AS69" s="9"/>
      <c r="AT69" s="9"/>
      <c r="AU69" s="9"/>
      <c r="AY69" s="9"/>
      <c r="AZ69" s="9"/>
      <c r="BA69" s="9"/>
      <c r="BH69" s="9"/>
      <c r="BI69" s="9"/>
      <c r="BJ69" s="9"/>
      <c r="BQ69" s="9"/>
      <c r="BR69" s="9"/>
      <c r="BS69" s="9"/>
      <c r="BT69" s="9"/>
      <c r="BU69" s="9"/>
      <c r="BV69" s="10"/>
      <c r="BW69" s="9"/>
      <c r="BX69" s="9"/>
      <c r="BY69" s="10"/>
      <c r="BZ69" s="10"/>
      <c r="CA69" s="10"/>
      <c r="CB69" s="10"/>
      <c r="CC69" s="9"/>
      <c r="CD69" s="9"/>
      <c r="CE69" s="9"/>
      <c r="CF69" s="10"/>
      <c r="CG69" s="10"/>
      <c r="CH69" s="10"/>
      <c r="CI69" s="10"/>
      <c r="CJ69" s="10"/>
      <c r="CK69" s="10"/>
      <c r="CL69" s="10"/>
      <c r="CM69" s="10"/>
      <c r="CN69" s="10"/>
      <c r="CR69" s="9"/>
      <c r="CS69" s="9"/>
      <c r="CT69" s="9"/>
      <c r="CU69" s="10"/>
      <c r="CV69" s="10"/>
      <c r="CW69" s="10"/>
      <c r="CX69" s="10"/>
      <c r="CY69" s="10"/>
      <c r="CZ69" s="10"/>
      <c r="DA69" s="10"/>
      <c r="DB69" s="10"/>
      <c r="DC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4"/>
      <c r="EO69" s="14"/>
      <c r="EP69" s="15"/>
      <c r="EQ69" s="14"/>
      <c r="ER69" s="14"/>
      <c r="ES69" s="15"/>
      <c r="ET69" s="14"/>
      <c r="EU69" s="14"/>
      <c r="EV69" s="14"/>
      <c r="EW69" s="14"/>
      <c r="EX69" s="14"/>
      <c r="EY69" s="14"/>
      <c r="EZ69" s="14"/>
      <c r="FA69" s="14"/>
      <c r="FB69" s="14"/>
      <c r="FC69" s="14"/>
      <c r="FD69" s="14"/>
      <c r="FE69" s="14"/>
      <c r="GG69" s="14"/>
      <c r="GH69" s="14"/>
      <c r="GI69" s="14"/>
      <c r="GJ69" s="14"/>
      <c r="GK69" s="14"/>
      <c r="GL69" s="14"/>
      <c r="GM69" s="14"/>
      <c r="GN69" s="14"/>
      <c r="GO69" s="14"/>
      <c r="GP69" s="14"/>
      <c r="GQ69" s="14"/>
      <c r="GR69" s="14"/>
      <c r="GS69" s="14"/>
      <c r="GT69" s="14"/>
      <c r="GU69" s="14"/>
      <c r="HH69" s="14"/>
      <c r="HI69" s="14"/>
      <c r="HJ69" s="14"/>
      <c r="HK69" s="14"/>
      <c r="HL69" s="14"/>
      <c r="HM69" s="14"/>
      <c r="HN69" s="14"/>
      <c r="HO69" s="14"/>
      <c r="HP69" s="14"/>
      <c r="HQ69" s="14"/>
      <c r="HR69" s="14"/>
      <c r="HS69" s="14"/>
      <c r="HT69" s="14"/>
      <c r="HU69" s="14"/>
      <c r="HV69" s="14"/>
      <c r="HW69" s="14"/>
      <c r="HX69" s="14"/>
      <c r="HY69" s="14"/>
    </row>
    <row r="70" spans="3:251" ht="12.75" customHeight="1">
      <c r="C70" s="14"/>
      <c r="D70" s="14"/>
      <c r="E70" s="14"/>
      <c r="I70" s="14"/>
      <c r="J70" s="14"/>
      <c r="K70" s="14"/>
      <c r="L70" s="14"/>
      <c r="M70" s="14"/>
      <c r="N70" s="14"/>
      <c r="Q70" s="14"/>
      <c r="X70" s="9"/>
      <c r="Y70" s="9"/>
      <c r="AA70" s="9"/>
      <c r="AB70" s="9"/>
      <c r="AC70" s="9"/>
      <c r="AV70" s="14"/>
      <c r="AW70" s="14"/>
      <c r="AX70" s="14"/>
      <c r="BB70" s="14"/>
      <c r="BC70" s="14"/>
      <c r="BD70" s="14"/>
      <c r="BE70" s="14"/>
      <c r="BF70" s="14"/>
      <c r="BG70" s="14"/>
      <c r="BK70" s="14"/>
      <c r="BL70" s="14"/>
      <c r="BM70" s="14"/>
      <c r="BN70" s="14"/>
      <c r="BO70" s="14"/>
      <c r="BP70" s="14"/>
      <c r="CO70" s="14"/>
      <c r="CP70" s="14"/>
      <c r="CQ70" s="14"/>
      <c r="DD70" s="14"/>
      <c r="DE70" s="14"/>
      <c r="DF70" s="14"/>
      <c r="DG70" s="14"/>
      <c r="DH70" s="14"/>
      <c r="DI70" s="14"/>
      <c r="DJ70" s="14"/>
      <c r="DK70" s="14"/>
      <c r="DL70" s="14"/>
      <c r="DM70" s="14"/>
      <c r="DN70" s="14"/>
      <c r="DO70" s="14"/>
      <c r="DP70" s="10"/>
      <c r="DQ70" s="10"/>
      <c r="DR70" s="10"/>
      <c r="DS70" s="10"/>
      <c r="DT70" s="10"/>
      <c r="DU70" s="10"/>
      <c r="DV70" s="10"/>
      <c r="DW70" s="10"/>
      <c r="DX70" s="10"/>
      <c r="DY70" s="10"/>
      <c r="DZ70" s="10"/>
      <c r="EA70" s="10"/>
      <c r="EB70" s="14"/>
      <c r="EC70" s="14"/>
      <c r="ED70" s="14"/>
      <c r="EE70" s="14"/>
      <c r="EF70" s="14"/>
      <c r="EG70" s="14"/>
      <c r="EH70" s="14"/>
      <c r="EI70" s="14"/>
      <c r="EJ70" s="14"/>
      <c r="EK70" s="14"/>
      <c r="EL70" s="14"/>
      <c r="EM70" s="14"/>
      <c r="EN70" s="14"/>
      <c r="EO70" s="14"/>
      <c r="EP70" s="14"/>
      <c r="EQ70" s="14"/>
      <c r="ER70" s="14"/>
      <c r="ES70" s="14"/>
      <c r="ET70" s="14"/>
      <c r="EU70" s="14"/>
      <c r="EV70" s="14"/>
      <c r="FF70" s="10"/>
      <c r="FG70" s="10"/>
      <c r="FH70" s="10"/>
      <c r="FI70" s="10"/>
      <c r="FJ70" s="10"/>
      <c r="FK70" s="10"/>
      <c r="FL70" s="9"/>
      <c r="FM70" s="9"/>
      <c r="FN70" s="9"/>
      <c r="FO70" s="9"/>
      <c r="FP70" s="9"/>
      <c r="FQ70" s="9"/>
      <c r="FR70" s="9"/>
      <c r="FS70" s="9"/>
      <c r="FT70" s="9"/>
      <c r="FU70" s="9"/>
      <c r="FV70" s="9"/>
      <c r="FW70" s="9"/>
      <c r="FX70" s="9"/>
      <c r="FY70" s="9"/>
      <c r="FZ70" s="9"/>
      <c r="GA70" s="10"/>
      <c r="GB70" s="10"/>
      <c r="GC70" s="10"/>
      <c r="GD70" s="9"/>
      <c r="GE70" s="9"/>
      <c r="GS70" s="10"/>
      <c r="GT70" s="10"/>
      <c r="GU70" s="10"/>
      <c r="GV70" s="9"/>
      <c r="GW70" s="9"/>
      <c r="GX70" s="9"/>
      <c r="GY70" s="10"/>
      <c r="GZ70" s="10"/>
      <c r="HA70" s="10"/>
      <c r="HB70" s="10"/>
      <c r="HC70" s="10"/>
      <c r="HD70" s="10"/>
      <c r="HE70" s="10"/>
      <c r="HF70" s="10"/>
      <c r="HG70" s="10"/>
      <c r="HH70" s="9"/>
      <c r="HI70" s="9"/>
      <c r="HJ70" s="9"/>
      <c r="HK70" s="9"/>
      <c r="HL70" s="9"/>
      <c r="HM70" s="9"/>
      <c r="HN70" s="9"/>
      <c r="HO70" s="9"/>
      <c r="HP70" s="9"/>
      <c r="HZ70" s="10"/>
      <c r="IA70" s="10"/>
      <c r="IB70" s="10"/>
      <c r="IC70" s="10"/>
      <c r="ID70" s="10"/>
      <c r="IE70" s="10"/>
      <c r="IF70" s="10"/>
      <c r="IG70" s="10"/>
      <c r="IH70" s="10"/>
      <c r="II70" s="10"/>
      <c r="IJ70" s="10"/>
      <c r="IK70" s="10"/>
      <c r="IL70" s="10"/>
      <c r="IM70" s="10"/>
      <c r="IN70" s="10"/>
      <c r="IO70" s="10"/>
      <c r="IP70" s="10"/>
      <c r="IQ70" s="10"/>
    </row>
    <row r="71" spans="3:251" ht="12.75" customHeight="1">
      <c r="C71" s="14"/>
      <c r="D71" s="14"/>
      <c r="E71" s="14"/>
      <c r="I71" s="14"/>
      <c r="J71" s="14"/>
      <c r="K71" s="14"/>
      <c r="L71" s="14"/>
      <c r="M71" s="14"/>
      <c r="N71" s="14"/>
      <c r="Q71" s="14"/>
      <c r="X71" s="9"/>
      <c r="Y71" s="9"/>
      <c r="AA71" s="9"/>
      <c r="AB71" s="9"/>
      <c r="AC71" s="9"/>
      <c r="AV71" s="14"/>
      <c r="AW71" s="14"/>
      <c r="AX71" s="14"/>
      <c r="BB71" s="14"/>
      <c r="BC71" s="14"/>
      <c r="BD71" s="14"/>
      <c r="BE71" s="14"/>
      <c r="BF71" s="14"/>
      <c r="BG71" s="14"/>
      <c r="BK71" s="14"/>
      <c r="BL71" s="14"/>
      <c r="BM71" s="14"/>
      <c r="BN71" s="14"/>
      <c r="BO71" s="14"/>
      <c r="BP71" s="14"/>
      <c r="CO71" s="14"/>
      <c r="CP71" s="14"/>
      <c r="CQ71" s="14"/>
      <c r="DD71" s="14"/>
      <c r="DE71" s="14"/>
      <c r="DF71" s="14"/>
      <c r="DG71" s="14"/>
      <c r="DH71" s="14"/>
      <c r="DI71" s="14"/>
      <c r="DJ71" s="14"/>
      <c r="DK71" s="14"/>
      <c r="DL71" s="14"/>
      <c r="DM71" s="14"/>
      <c r="DN71" s="14"/>
      <c r="DO71" s="14"/>
      <c r="DP71" s="10"/>
      <c r="DQ71" s="10"/>
      <c r="DR71" s="10"/>
      <c r="DS71" s="10"/>
      <c r="DT71" s="10"/>
      <c r="DU71" s="10"/>
      <c r="DV71" s="10"/>
      <c r="DW71" s="10"/>
      <c r="DX71" s="10"/>
      <c r="DY71" s="10"/>
      <c r="DZ71" s="10"/>
      <c r="EA71" s="10"/>
      <c r="EB71" s="14"/>
      <c r="EC71" s="14"/>
      <c r="ED71" s="14"/>
      <c r="EE71" s="14"/>
      <c r="EF71" s="14"/>
      <c r="EG71" s="14"/>
      <c r="EH71" s="14"/>
      <c r="EI71" s="14"/>
      <c r="EJ71" s="14"/>
      <c r="EK71" s="14"/>
      <c r="EL71" s="14"/>
      <c r="EM71" s="14"/>
      <c r="EN71" s="14"/>
      <c r="EO71" s="14"/>
      <c r="EP71" s="14"/>
      <c r="EQ71" s="14"/>
      <c r="ER71" s="14"/>
      <c r="ES71" s="14"/>
      <c r="ET71" s="14"/>
      <c r="EU71" s="14"/>
      <c r="EV71" s="14"/>
      <c r="FF71" s="10"/>
      <c r="FG71" s="10"/>
      <c r="FH71" s="10"/>
      <c r="FI71" s="10"/>
      <c r="FJ71" s="10"/>
      <c r="FK71" s="10"/>
      <c r="FL71" s="9"/>
      <c r="FM71" s="9"/>
      <c r="FN71" s="9"/>
      <c r="FO71" s="9"/>
      <c r="FP71" s="9"/>
      <c r="FQ71" s="9"/>
      <c r="FR71" s="9"/>
      <c r="FS71" s="9"/>
      <c r="FT71" s="9"/>
      <c r="FU71" s="9"/>
      <c r="FV71" s="9"/>
      <c r="FW71" s="9"/>
      <c r="FX71" s="9"/>
      <c r="FY71" s="9"/>
      <c r="FZ71" s="9"/>
      <c r="GA71" s="10"/>
      <c r="GB71" s="10"/>
      <c r="GC71" s="10"/>
      <c r="GD71" s="9"/>
      <c r="GE71" s="9"/>
      <c r="GS71" s="10"/>
      <c r="GT71" s="10"/>
      <c r="GU71" s="10"/>
      <c r="GV71" s="9"/>
      <c r="GW71" s="9"/>
      <c r="GX71" s="9"/>
      <c r="GY71" s="10"/>
      <c r="GZ71" s="10"/>
      <c r="HA71" s="10"/>
      <c r="HB71" s="10"/>
      <c r="HC71" s="10"/>
      <c r="HD71" s="10"/>
      <c r="HE71" s="10"/>
      <c r="HF71" s="10"/>
      <c r="HG71" s="10"/>
      <c r="HH71" s="9"/>
      <c r="HI71" s="9"/>
      <c r="HJ71" s="9"/>
      <c r="HK71" s="9"/>
      <c r="HL71" s="9"/>
      <c r="HM71" s="9"/>
      <c r="HN71" s="9"/>
      <c r="HO71" s="9"/>
      <c r="HP71" s="9"/>
      <c r="HZ71" s="10"/>
      <c r="IA71" s="10"/>
      <c r="IB71" s="10"/>
      <c r="IC71" s="10"/>
      <c r="ID71" s="10"/>
      <c r="IE71" s="10"/>
      <c r="IF71" s="10"/>
      <c r="IG71" s="10"/>
      <c r="IH71" s="10"/>
      <c r="II71" s="10"/>
      <c r="IJ71" s="10"/>
      <c r="IK71" s="10"/>
      <c r="IL71" s="10"/>
      <c r="IM71" s="10"/>
      <c r="IN71" s="10"/>
      <c r="IO71" s="10"/>
      <c r="IP71" s="10"/>
      <c r="IQ71" s="10"/>
    </row>
    <row r="72" spans="3:251" ht="12.75" customHeight="1">
      <c r="C72" s="14"/>
      <c r="D72" s="14"/>
      <c r="E72" s="14"/>
      <c r="I72" s="14"/>
      <c r="J72" s="14"/>
      <c r="K72" s="14"/>
      <c r="L72" s="14"/>
      <c r="M72" s="14"/>
      <c r="N72" s="14"/>
      <c r="Q72" s="14"/>
      <c r="X72" s="9"/>
      <c r="Y72" s="9"/>
      <c r="AA72" s="9"/>
      <c r="AB72" s="9"/>
      <c r="AC72" s="9"/>
      <c r="AV72" s="14"/>
      <c r="AW72" s="14"/>
      <c r="AX72" s="14"/>
      <c r="BB72" s="14"/>
      <c r="BC72" s="14"/>
      <c r="BD72" s="14"/>
      <c r="BE72" s="14"/>
      <c r="BF72" s="14"/>
      <c r="BG72" s="14"/>
      <c r="BK72" s="14"/>
      <c r="BL72" s="14"/>
      <c r="BM72" s="14"/>
      <c r="BN72" s="14"/>
      <c r="BO72" s="14"/>
      <c r="BP72" s="14"/>
      <c r="CO72" s="14"/>
      <c r="CP72" s="14"/>
      <c r="CQ72" s="14"/>
      <c r="DD72" s="14"/>
      <c r="DE72" s="14"/>
      <c r="DF72" s="14"/>
      <c r="DG72" s="14"/>
      <c r="DH72" s="14"/>
      <c r="DI72" s="14"/>
      <c r="DJ72" s="14"/>
      <c r="DK72" s="14"/>
      <c r="DL72" s="14"/>
      <c r="DM72" s="14"/>
      <c r="DN72" s="14"/>
      <c r="DO72" s="14"/>
      <c r="DP72" s="10"/>
      <c r="DQ72" s="10"/>
      <c r="DR72" s="10"/>
      <c r="DS72" s="10"/>
      <c r="DT72" s="10"/>
      <c r="DU72" s="10"/>
      <c r="DV72" s="10"/>
      <c r="DW72" s="10"/>
      <c r="DX72" s="10"/>
      <c r="DY72" s="10"/>
      <c r="DZ72" s="10"/>
      <c r="EA72" s="10"/>
      <c r="EB72" s="14"/>
      <c r="EC72" s="14"/>
      <c r="ED72" s="14"/>
      <c r="EE72" s="14"/>
      <c r="EF72" s="14"/>
      <c r="EG72" s="14"/>
      <c r="EH72" s="14"/>
      <c r="EI72" s="14"/>
      <c r="EJ72" s="14"/>
      <c r="EK72" s="14"/>
      <c r="EL72" s="14"/>
      <c r="EM72" s="14"/>
      <c r="EN72" s="14"/>
      <c r="EO72" s="14"/>
      <c r="EP72" s="14"/>
      <c r="EQ72" s="14"/>
      <c r="ER72" s="14"/>
      <c r="ES72" s="14"/>
      <c r="ET72" s="14"/>
      <c r="EU72" s="14"/>
      <c r="EV72" s="14"/>
      <c r="FF72" s="10"/>
      <c r="FG72" s="10"/>
      <c r="FH72" s="10"/>
      <c r="FI72" s="10"/>
      <c r="FJ72" s="10"/>
      <c r="FK72" s="10"/>
      <c r="FL72" s="9"/>
      <c r="FM72" s="9"/>
      <c r="FN72" s="9"/>
      <c r="FO72" s="9"/>
      <c r="FP72" s="9"/>
      <c r="FQ72" s="9"/>
      <c r="FR72" s="9"/>
      <c r="FS72" s="9"/>
      <c r="FT72" s="9"/>
      <c r="FU72" s="9"/>
      <c r="FV72" s="9"/>
      <c r="FW72" s="9"/>
      <c r="FX72" s="9"/>
      <c r="FY72" s="9"/>
      <c r="FZ72" s="9"/>
      <c r="GA72" s="10"/>
      <c r="GB72" s="10"/>
      <c r="GC72" s="10"/>
      <c r="GD72" s="9"/>
      <c r="GE72" s="9"/>
      <c r="GS72" s="10"/>
      <c r="GT72" s="10"/>
      <c r="GU72" s="10"/>
      <c r="GV72" s="9"/>
      <c r="GW72" s="9"/>
      <c r="GX72" s="9"/>
      <c r="GY72" s="10"/>
      <c r="GZ72" s="10"/>
      <c r="HA72" s="10"/>
      <c r="HB72" s="10"/>
      <c r="HC72" s="10"/>
      <c r="HD72" s="10"/>
      <c r="HE72" s="10"/>
      <c r="HF72" s="10"/>
      <c r="HG72" s="10"/>
      <c r="HH72" s="9"/>
      <c r="HI72" s="9"/>
      <c r="HJ72" s="9"/>
      <c r="HK72" s="9"/>
      <c r="HL72" s="9"/>
      <c r="HM72" s="9"/>
      <c r="HN72" s="9"/>
      <c r="HO72" s="9"/>
      <c r="HP72" s="9"/>
      <c r="HZ72" s="10"/>
      <c r="IA72" s="10"/>
      <c r="IB72" s="10"/>
      <c r="IC72" s="10"/>
      <c r="ID72" s="10"/>
      <c r="IE72" s="10"/>
      <c r="IF72" s="10"/>
      <c r="IG72" s="10"/>
      <c r="IH72" s="10"/>
      <c r="II72" s="10"/>
      <c r="IJ72" s="10"/>
      <c r="IK72" s="10"/>
      <c r="IL72" s="10"/>
      <c r="IM72" s="10"/>
      <c r="IN72" s="10"/>
      <c r="IO72" s="10"/>
      <c r="IP72" s="10"/>
      <c r="IQ72" s="10"/>
    </row>
    <row r="73" spans="3:251" ht="12.75" customHeight="1">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GG73" s="14"/>
      <c r="GH73" s="14"/>
      <c r="GI73" s="14"/>
    </row>
    <row r="74" spans="3:251" ht="12.75" customHeight="1">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GG74" s="14"/>
      <c r="GH74" s="14"/>
      <c r="GI74" s="14"/>
    </row>
    <row r="75" spans="3:251" ht="12.75" customHeight="1">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GG75" s="14"/>
      <c r="GH75" s="14"/>
      <c r="GI75" s="14"/>
    </row>
    <row r="76" spans="3:251" ht="12.75" customHeight="1">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GG76" s="14"/>
      <c r="GH76" s="14"/>
      <c r="GI76" s="14"/>
    </row>
    <row r="77" spans="3:251" ht="12.75" customHeight="1">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GG77" s="14"/>
      <c r="GH77" s="14"/>
      <c r="GI77" s="14"/>
    </row>
    <row r="78" spans="3:251" ht="12.75" customHeight="1">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GG78" s="14"/>
      <c r="GH78" s="14"/>
      <c r="GI78" s="14"/>
    </row>
    <row r="79" spans="3:251" ht="12.75" customHeight="1">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GG79" s="14"/>
      <c r="GH79" s="14"/>
      <c r="GI79" s="14"/>
    </row>
    <row r="80" spans="3:251" ht="12.75" customHeight="1">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GG80" s="14"/>
      <c r="GH80" s="14"/>
      <c r="GI80" s="14"/>
    </row>
    <row r="81" spans="3:233" ht="12.75" customHeight="1">
      <c r="C81" s="10"/>
      <c r="D81" s="10"/>
      <c r="E81" s="10"/>
      <c r="F81" s="10"/>
      <c r="G81" s="10"/>
      <c r="H81" s="10"/>
      <c r="I81" s="10"/>
      <c r="J81" s="10"/>
      <c r="K81" s="10"/>
      <c r="L81" s="10"/>
      <c r="M81" s="10"/>
      <c r="N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GS81" s="10"/>
      <c r="GT81" s="10"/>
      <c r="GU81" s="10"/>
    </row>
    <row r="82" spans="3:233" ht="12.75" customHeight="1">
      <c r="C82" s="10"/>
      <c r="D82" s="10"/>
      <c r="E82" s="10"/>
      <c r="F82" s="10"/>
      <c r="G82" s="10"/>
      <c r="H82" s="10"/>
      <c r="I82" s="10"/>
      <c r="J82" s="10"/>
      <c r="K82" s="10"/>
      <c r="L82" s="10"/>
      <c r="M82" s="10"/>
      <c r="N82" s="10"/>
      <c r="EE82" s="10"/>
      <c r="EF82" s="10"/>
      <c r="EG82" s="14"/>
      <c r="EH82" s="14"/>
      <c r="EI82" s="41"/>
      <c r="EJ82" s="14"/>
      <c r="EK82" s="10"/>
      <c r="EL82" s="10"/>
      <c r="EM82" s="10"/>
      <c r="EN82" s="14"/>
      <c r="EO82" s="41"/>
      <c r="EP82" s="14"/>
      <c r="EQ82" s="10"/>
      <c r="ER82" s="10"/>
      <c r="ES82" s="10"/>
      <c r="ET82" s="10"/>
      <c r="EU82" s="10"/>
      <c r="EV82" s="10"/>
      <c r="EW82" s="10"/>
      <c r="EX82" s="10"/>
      <c r="EY82" s="10"/>
      <c r="EZ82" s="10"/>
      <c r="FA82" s="10"/>
      <c r="FB82" s="10"/>
      <c r="FC82" s="10"/>
      <c r="FD82" s="10"/>
      <c r="FE82" s="10"/>
      <c r="GS82" s="10"/>
      <c r="GT82" s="10"/>
      <c r="GU82" s="10"/>
    </row>
    <row r="83" spans="3:233" ht="12.75" customHeight="1">
      <c r="C83" s="10"/>
      <c r="D83" s="10"/>
      <c r="E83" s="10"/>
      <c r="F83" s="10"/>
      <c r="G83" s="10"/>
      <c r="H83" s="10"/>
      <c r="I83" s="10"/>
      <c r="J83" s="10"/>
      <c r="K83" s="10"/>
      <c r="L83" s="10"/>
      <c r="M83" s="10"/>
      <c r="N83" s="10"/>
      <c r="EE83" s="10"/>
      <c r="EF83" s="10"/>
      <c r="EG83" s="49"/>
      <c r="EH83" s="14"/>
      <c r="EI83" s="49"/>
      <c r="EJ83" s="49"/>
      <c r="EK83" s="10"/>
      <c r="EL83" s="10"/>
      <c r="EM83" s="10"/>
      <c r="EN83" s="14"/>
      <c r="EO83" s="49"/>
      <c r="EP83" s="49"/>
      <c r="EQ83" s="10"/>
      <c r="ER83" s="10"/>
      <c r="ES83" s="10"/>
      <c r="ET83" s="10"/>
      <c r="EU83" s="10"/>
      <c r="EV83" s="10"/>
      <c r="EW83" s="10"/>
      <c r="EX83" s="10"/>
      <c r="EY83" s="10"/>
      <c r="EZ83" s="10"/>
      <c r="FA83" s="10"/>
      <c r="FB83" s="10"/>
      <c r="FC83" s="10"/>
      <c r="FD83" s="10"/>
      <c r="FE83" s="10"/>
      <c r="GS83" s="10"/>
      <c r="GT83" s="10"/>
      <c r="GU83" s="10"/>
    </row>
    <row r="84" spans="3:233" ht="12.75" customHeight="1">
      <c r="C84" s="10"/>
      <c r="D84" s="10"/>
      <c r="E84" s="10"/>
      <c r="F84" s="10"/>
      <c r="G84" s="10"/>
      <c r="H84" s="10"/>
      <c r="I84" s="10"/>
      <c r="J84" s="10"/>
      <c r="K84" s="10"/>
      <c r="L84" s="10"/>
      <c r="M84" s="10"/>
      <c r="N84" s="10"/>
      <c r="EE84" s="10"/>
      <c r="EF84" s="10"/>
      <c r="EG84" s="14"/>
      <c r="EH84" s="2"/>
      <c r="EI84" s="14"/>
      <c r="EJ84" s="14"/>
      <c r="EK84" s="10"/>
      <c r="EL84" s="10"/>
      <c r="EM84" s="10"/>
      <c r="EN84" s="2"/>
      <c r="EO84" s="14"/>
      <c r="EP84" s="14"/>
      <c r="EQ84" s="10"/>
      <c r="ER84" s="10"/>
      <c r="ES84" s="10"/>
      <c r="ET84" s="10"/>
      <c r="EU84" s="10"/>
      <c r="EV84" s="10"/>
      <c r="EW84" s="10"/>
      <c r="EX84" s="10"/>
      <c r="EY84" s="10"/>
      <c r="EZ84" s="10"/>
      <c r="FA84" s="10"/>
      <c r="FB84" s="10"/>
      <c r="FC84" s="10"/>
      <c r="FD84" s="10"/>
      <c r="FE84" s="10"/>
      <c r="GS84" s="10"/>
      <c r="GT84" s="10"/>
      <c r="GU84" s="10"/>
    </row>
    <row r="85" spans="3:233" ht="12.75" customHeight="1">
      <c r="C85" s="10"/>
      <c r="D85" s="10"/>
      <c r="E85" s="10"/>
      <c r="F85" s="10"/>
      <c r="G85" s="10"/>
      <c r="H85" s="10"/>
      <c r="I85" s="10"/>
      <c r="J85" s="10"/>
      <c r="K85" s="10"/>
      <c r="L85" s="10"/>
      <c r="M85" s="10"/>
      <c r="N85" s="10"/>
      <c r="EE85" s="10"/>
      <c r="EF85" s="10"/>
      <c r="EG85" s="15"/>
      <c r="EH85" s="14"/>
      <c r="EI85" s="14"/>
      <c r="EJ85" s="15"/>
      <c r="EK85" s="10"/>
      <c r="EL85" s="10"/>
      <c r="EM85" s="10"/>
      <c r="EN85" s="14"/>
      <c r="EO85" s="14"/>
      <c r="EP85" s="15"/>
      <c r="EQ85" s="10"/>
      <c r="ER85" s="10"/>
      <c r="ES85" s="10"/>
      <c r="ET85" s="10"/>
      <c r="EU85" s="10"/>
      <c r="EV85" s="10"/>
      <c r="EW85" s="10"/>
      <c r="EX85" s="10"/>
      <c r="EY85" s="10"/>
      <c r="EZ85" s="10"/>
      <c r="FA85" s="10"/>
      <c r="FB85" s="10"/>
      <c r="FC85" s="10"/>
      <c r="FD85" s="10"/>
      <c r="FE85" s="10"/>
      <c r="GS85" s="10"/>
      <c r="GT85" s="10"/>
      <c r="GU85" s="10"/>
    </row>
    <row r="86" spans="3:233" ht="12.75" customHeight="1">
      <c r="C86" s="10"/>
      <c r="D86" s="10"/>
      <c r="E86" s="10"/>
      <c r="F86" s="10"/>
      <c r="G86" s="10"/>
      <c r="H86" s="10"/>
      <c r="I86" s="10"/>
      <c r="J86" s="10"/>
      <c r="K86" s="10"/>
      <c r="L86" s="10"/>
      <c r="M86" s="10"/>
      <c r="N86" s="10"/>
      <c r="EE86" s="10"/>
      <c r="EF86" s="10"/>
      <c r="EG86" s="15"/>
      <c r="EH86" s="14"/>
      <c r="EI86" s="14"/>
      <c r="EJ86" s="15"/>
      <c r="EK86" s="10"/>
      <c r="EL86" s="10"/>
      <c r="EM86" s="10"/>
      <c r="EN86" s="14"/>
      <c r="EO86" s="14"/>
      <c r="EP86" s="15"/>
      <c r="EQ86" s="10"/>
      <c r="ER86" s="10"/>
      <c r="ES86" s="10"/>
      <c r="ET86" s="10"/>
      <c r="EU86" s="10"/>
      <c r="EV86" s="10"/>
      <c r="EW86" s="10"/>
      <c r="EX86" s="10"/>
      <c r="EY86" s="10"/>
      <c r="EZ86" s="10"/>
      <c r="FA86" s="10"/>
      <c r="FB86" s="10"/>
      <c r="FC86" s="10"/>
      <c r="FD86" s="10"/>
      <c r="FE86" s="10"/>
      <c r="GS86" s="10"/>
      <c r="GT86" s="10"/>
      <c r="GU86" s="10"/>
    </row>
    <row r="87" spans="3:233" ht="12.75" customHeight="1">
      <c r="C87" s="10"/>
      <c r="D87" s="10"/>
      <c r="E87" s="10"/>
      <c r="F87" s="10"/>
      <c r="G87" s="10"/>
      <c r="H87" s="10"/>
      <c r="I87" s="10"/>
      <c r="J87" s="10"/>
      <c r="K87" s="10"/>
      <c r="L87" s="10"/>
      <c r="M87" s="10"/>
      <c r="N87" s="10"/>
      <c r="EE87" s="10"/>
      <c r="EF87" s="10"/>
      <c r="EG87" s="15"/>
      <c r="EH87" s="14"/>
      <c r="EI87" s="14"/>
      <c r="EJ87" s="15"/>
      <c r="EK87" s="10"/>
      <c r="EL87" s="10"/>
      <c r="EM87" s="10"/>
      <c r="EN87" s="14"/>
      <c r="EO87" s="14"/>
      <c r="EP87" s="15"/>
      <c r="EQ87" s="10"/>
      <c r="ER87" s="10"/>
      <c r="ES87" s="10"/>
      <c r="ET87" s="10"/>
      <c r="EU87" s="10"/>
      <c r="EV87" s="10"/>
      <c r="EW87" s="10"/>
      <c r="EX87" s="10"/>
      <c r="EY87" s="10"/>
      <c r="EZ87" s="10"/>
      <c r="FA87" s="10"/>
      <c r="FB87" s="10"/>
      <c r="FC87" s="10"/>
      <c r="FD87" s="10"/>
      <c r="FE87" s="10"/>
      <c r="GS87" s="10"/>
      <c r="GT87" s="10"/>
      <c r="GU87" s="10"/>
    </row>
    <row r="88" spans="3:233" ht="12.75" customHeight="1">
      <c r="C88" s="10"/>
      <c r="D88" s="10"/>
      <c r="E88" s="10"/>
      <c r="F88" s="10"/>
      <c r="G88" s="10"/>
      <c r="H88" s="10"/>
      <c r="I88" s="10"/>
      <c r="J88" s="10"/>
      <c r="K88" s="10"/>
      <c r="L88" s="10"/>
      <c r="M88" s="10"/>
      <c r="N88" s="10"/>
      <c r="EE88" s="10"/>
      <c r="EF88" s="10"/>
      <c r="EG88" s="15"/>
      <c r="EH88" s="14"/>
      <c r="EI88" s="14"/>
      <c r="EJ88" s="15"/>
      <c r="EK88" s="10"/>
      <c r="EL88" s="10"/>
      <c r="EM88" s="10"/>
      <c r="EN88" s="14"/>
      <c r="EO88" s="14"/>
      <c r="EP88" s="15"/>
      <c r="EQ88" s="10"/>
      <c r="ER88" s="10"/>
      <c r="ES88" s="10"/>
      <c r="ET88" s="10"/>
      <c r="EU88" s="10"/>
      <c r="EV88" s="10"/>
      <c r="EW88" s="10"/>
      <c r="EX88" s="10"/>
      <c r="EY88" s="10"/>
      <c r="EZ88" s="10"/>
      <c r="FA88" s="10"/>
      <c r="FB88" s="10"/>
      <c r="FC88" s="10"/>
      <c r="FD88" s="10"/>
      <c r="FE88" s="10"/>
      <c r="GS88" s="10"/>
      <c r="GT88" s="10"/>
      <c r="GU88" s="10"/>
    </row>
    <row r="89" spans="3:233" ht="12.75" customHeight="1">
      <c r="C89" s="10"/>
      <c r="D89" s="10"/>
      <c r="E89" s="10"/>
      <c r="F89" s="10"/>
      <c r="G89" s="10"/>
      <c r="H89" s="10"/>
      <c r="I89" s="10"/>
      <c r="J89" s="10"/>
      <c r="K89" s="10"/>
      <c r="L89" s="10"/>
      <c r="M89" s="10"/>
      <c r="N89" s="10"/>
      <c r="EE89" s="10"/>
      <c r="EF89" s="10"/>
      <c r="EG89" s="15"/>
      <c r="EH89" s="41"/>
      <c r="EI89" s="14"/>
      <c r="EJ89" s="15"/>
      <c r="EK89" s="10"/>
      <c r="EL89" s="10"/>
      <c r="EM89" s="10"/>
      <c r="EN89" s="41"/>
      <c r="EO89" s="14"/>
      <c r="EP89" s="15"/>
      <c r="EQ89" s="10"/>
      <c r="ER89" s="10"/>
      <c r="ES89" s="10"/>
      <c r="ET89" s="10"/>
      <c r="EU89" s="10"/>
      <c r="EV89" s="10"/>
      <c r="EW89" s="10"/>
      <c r="EX89" s="10"/>
      <c r="EY89" s="10"/>
      <c r="EZ89" s="10"/>
      <c r="FA89" s="10"/>
      <c r="FB89" s="10"/>
      <c r="FC89" s="10"/>
      <c r="FD89" s="10"/>
      <c r="FE89" s="10"/>
      <c r="GS89" s="10"/>
      <c r="GT89" s="10"/>
      <c r="GU89" s="10"/>
    </row>
    <row r="90" spans="3:233" ht="12.75" customHeight="1">
      <c r="C90" s="10"/>
      <c r="D90" s="10"/>
      <c r="E90" s="10"/>
      <c r="F90" s="10"/>
      <c r="G90" s="10"/>
      <c r="H90" s="10"/>
      <c r="I90" s="10"/>
      <c r="J90" s="10"/>
      <c r="K90" s="10"/>
      <c r="L90" s="10"/>
      <c r="M90" s="10"/>
      <c r="N90" s="10"/>
      <c r="EE90" s="10"/>
      <c r="EF90" s="10"/>
      <c r="EG90" s="15"/>
      <c r="EH90" s="41"/>
      <c r="EI90" s="14"/>
      <c r="EJ90" s="15"/>
      <c r="EK90" s="10"/>
      <c r="EL90" s="10"/>
      <c r="EM90" s="10"/>
      <c r="EN90" s="41"/>
      <c r="EO90" s="14"/>
      <c r="EP90" s="15"/>
      <c r="EQ90" s="10"/>
      <c r="ER90" s="10"/>
      <c r="ES90" s="10"/>
      <c r="ET90" s="10"/>
      <c r="EU90" s="10"/>
      <c r="EV90" s="10"/>
      <c r="EW90" s="10"/>
      <c r="EX90" s="10"/>
      <c r="EY90" s="10"/>
      <c r="EZ90" s="10"/>
      <c r="FA90" s="10"/>
      <c r="FB90" s="10"/>
      <c r="FC90" s="10"/>
      <c r="FD90" s="10"/>
      <c r="FE90" s="10"/>
      <c r="GS90" s="10"/>
      <c r="GT90" s="10"/>
      <c r="GU90" s="10"/>
    </row>
    <row r="91" spans="3:233" ht="12.75" customHeight="1">
      <c r="C91" s="10"/>
      <c r="D91" s="10"/>
      <c r="E91" s="10"/>
      <c r="F91" s="10"/>
      <c r="G91" s="10"/>
      <c r="H91" s="10"/>
      <c r="I91" s="10"/>
      <c r="J91" s="10"/>
      <c r="K91" s="10"/>
      <c r="L91" s="10"/>
      <c r="M91" s="10"/>
      <c r="N91" s="10"/>
      <c r="EE91" s="2"/>
      <c r="EF91" s="14"/>
      <c r="EG91" s="15"/>
      <c r="EH91" s="2"/>
      <c r="EI91" s="14"/>
      <c r="EJ91" s="15"/>
      <c r="EK91" s="10"/>
      <c r="EL91" s="10"/>
      <c r="EM91" s="10"/>
      <c r="EN91" s="2"/>
      <c r="EO91" s="14"/>
      <c r="EP91" s="15"/>
      <c r="EQ91" s="10"/>
      <c r="ER91" s="10"/>
      <c r="ES91" s="10"/>
      <c r="ET91" s="10"/>
      <c r="EU91" s="10"/>
      <c r="EV91" s="10"/>
      <c r="EW91" s="10"/>
      <c r="EX91" s="10"/>
      <c r="EY91" s="10"/>
      <c r="EZ91" s="10"/>
      <c r="FA91" s="10"/>
      <c r="FB91" s="10"/>
      <c r="FC91" s="10"/>
      <c r="FD91" s="10"/>
      <c r="FE91" s="10"/>
      <c r="GJ91" s="41"/>
      <c r="GK91" s="14"/>
      <c r="GL91" s="15"/>
      <c r="GM91" s="41"/>
      <c r="GN91" s="14"/>
      <c r="GO91" s="15"/>
      <c r="GP91" s="41"/>
      <c r="GQ91" s="14"/>
      <c r="GR91" s="15"/>
      <c r="GS91" s="41"/>
      <c r="GT91" s="14"/>
      <c r="GU91" s="15"/>
      <c r="HH91" s="41"/>
      <c r="HI91" s="14"/>
      <c r="HJ91" s="15"/>
      <c r="HK91" s="41"/>
      <c r="HL91" s="14"/>
      <c r="HM91" s="15"/>
      <c r="HN91" s="41"/>
      <c r="HO91" s="14"/>
      <c r="HP91" s="15"/>
      <c r="HQ91" s="41"/>
      <c r="HR91" s="14"/>
      <c r="HS91" s="15"/>
      <c r="HT91" s="41"/>
      <c r="HU91" s="14"/>
      <c r="HV91" s="15"/>
      <c r="HW91" s="41"/>
      <c r="HX91" s="14"/>
      <c r="HY91" s="15"/>
    </row>
    <row r="92" spans="3:233" ht="12.75" customHeight="1">
      <c r="C92" s="10"/>
      <c r="D92" s="10"/>
      <c r="E92" s="10"/>
      <c r="F92" s="10"/>
      <c r="G92" s="10"/>
      <c r="H92" s="10"/>
      <c r="I92" s="10"/>
      <c r="J92" s="10"/>
      <c r="K92" s="10"/>
      <c r="L92" s="10"/>
      <c r="M92" s="10"/>
      <c r="N92" s="10"/>
      <c r="EE92" s="2"/>
      <c r="EF92" s="14"/>
      <c r="EG92" s="15"/>
      <c r="EH92" s="2"/>
      <c r="EI92" s="14"/>
      <c r="EJ92" s="15"/>
      <c r="EK92" s="10"/>
      <c r="EL92" s="10"/>
      <c r="EM92" s="10"/>
      <c r="EN92" s="2"/>
      <c r="EO92" s="14"/>
      <c r="EP92" s="15"/>
      <c r="EQ92" s="10"/>
      <c r="ER92" s="10"/>
      <c r="ES92" s="10"/>
      <c r="ET92" s="10"/>
      <c r="EU92" s="10"/>
      <c r="EV92" s="10"/>
      <c r="EW92" s="10"/>
      <c r="EX92" s="10"/>
      <c r="EY92" s="10"/>
      <c r="EZ92" s="10"/>
      <c r="FA92" s="10"/>
      <c r="FB92" s="10"/>
      <c r="FC92" s="10"/>
      <c r="FD92" s="10"/>
      <c r="FE92" s="10"/>
      <c r="GJ92" s="2"/>
      <c r="GK92" s="14"/>
      <c r="GL92" s="15"/>
      <c r="GM92" s="2"/>
      <c r="GN92" s="14"/>
      <c r="GO92" s="15"/>
      <c r="GP92" s="2"/>
      <c r="GQ92" s="14"/>
      <c r="GR92" s="15"/>
      <c r="GS92" s="2"/>
      <c r="GT92" s="14"/>
      <c r="GU92" s="15"/>
      <c r="HH92" s="2"/>
      <c r="HI92" s="14"/>
      <c r="HJ92" s="15"/>
      <c r="HK92" s="2"/>
      <c r="HL92" s="14"/>
      <c r="HM92" s="15"/>
      <c r="HN92" s="2"/>
      <c r="HO92" s="14"/>
      <c r="HP92" s="15"/>
      <c r="HQ92" s="2"/>
      <c r="HR92" s="14"/>
      <c r="HS92" s="15"/>
      <c r="HT92" s="2"/>
      <c r="HU92" s="14"/>
      <c r="HV92" s="15"/>
      <c r="HW92" s="2"/>
      <c r="HX92" s="14"/>
      <c r="HY92" s="15"/>
    </row>
    <row r="93" spans="3:233" ht="12.75" customHeight="1">
      <c r="C93" s="10"/>
      <c r="D93" s="10"/>
      <c r="E93" s="10"/>
      <c r="F93" s="10"/>
      <c r="G93" s="10"/>
      <c r="H93" s="10"/>
      <c r="I93" s="10"/>
      <c r="J93" s="10"/>
      <c r="K93" s="10"/>
      <c r="L93" s="10"/>
      <c r="M93" s="10"/>
      <c r="N93" s="10"/>
      <c r="EE93" s="10"/>
      <c r="EF93" s="14"/>
      <c r="EG93" s="15"/>
      <c r="EH93" s="10"/>
      <c r="EI93" s="14"/>
      <c r="EJ93" s="15"/>
      <c r="EK93" s="10"/>
      <c r="EL93" s="10"/>
      <c r="EM93" s="10"/>
      <c r="EN93" s="10"/>
      <c r="EO93" s="14"/>
      <c r="EP93" s="15"/>
      <c r="EQ93" s="10"/>
      <c r="ER93" s="10"/>
      <c r="ES93" s="10"/>
      <c r="ET93" s="10"/>
      <c r="EU93" s="10"/>
      <c r="EV93" s="10"/>
      <c r="EW93" s="10"/>
      <c r="EX93" s="10"/>
      <c r="EY93" s="10"/>
      <c r="EZ93" s="10"/>
      <c r="FA93" s="10"/>
      <c r="FB93" s="10"/>
      <c r="FC93" s="10"/>
      <c r="FD93" s="10"/>
      <c r="FE93" s="10"/>
      <c r="GJ93" s="2"/>
      <c r="GK93" s="14"/>
      <c r="GL93" s="15"/>
      <c r="GM93" s="2"/>
      <c r="GN93" s="14"/>
      <c r="GO93" s="15"/>
      <c r="GP93" s="2"/>
      <c r="GQ93" s="14"/>
      <c r="GR93" s="15"/>
      <c r="GS93" s="2"/>
      <c r="GT93" s="14"/>
      <c r="GU93" s="15"/>
      <c r="HH93" s="2"/>
      <c r="HI93" s="14"/>
      <c r="HJ93" s="15"/>
      <c r="HK93" s="2"/>
      <c r="HL93" s="14"/>
      <c r="HM93" s="15"/>
      <c r="HN93" s="2"/>
      <c r="HO93" s="14"/>
      <c r="HP93" s="15"/>
      <c r="HQ93" s="2"/>
      <c r="HR93" s="14"/>
      <c r="HS93" s="15"/>
      <c r="HT93" s="2"/>
      <c r="HU93" s="14"/>
      <c r="HV93" s="15"/>
      <c r="HW93" s="2"/>
      <c r="HX93" s="14"/>
      <c r="HY93" s="15"/>
    </row>
    <row r="94" spans="3:233" ht="12.75" customHeight="1">
      <c r="C94" s="10"/>
      <c r="D94" s="10"/>
      <c r="E94" s="10"/>
      <c r="F94" s="10"/>
      <c r="G94" s="10"/>
      <c r="H94" s="10"/>
      <c r="I94" s="10"/>
      <c r="J94" s="10"/>
      <c r="K94" s="10"/>
      <c r="L94" s="10"/>
      <c r="M94" s="10"/>
      <c r="N94" s="10"/>
      <c r="EE94" s="14"/>
      <c r="EF94" s="14"/>
      <c r="EG94" s="15"/>
      <c r="EH94" s="10"/>
      <c r="EI94" s="14"/>
      <c r="EJ94" s="15"/>
      <c r="EK94" s="10"/>
      <c r="EL94" s="10"/>
      <c r="EM94" s="10"/>
      <c r="EN94" s="10"/>
      <c r="EO94" s="14"/>
      <c r="EP94" s="15"/>
      <c r="EQ94" s="10"/>
      <c r="ER94" s="10"/>
      <c r="ES94" s="10"/>
      <c r="ET94" s="10"/>
      <c r="EU94" s="10"/>
      <c r="EV94" s="10"/>
      <c r="EW94" s="10"/>
      <c r="EX94" s="10"/>
      <c r="EY94" s="10"/>
      <c r="EZ94" s="10"/>
      <c r="FA94" s="10"/>
      <c r="FB94" s="10"/>
      <c r="FC94" s="10"/>
      <c r="FD94" s="10"/>
      <c r="FE94" s="10"/>
      <c r="GK94" s="105"/>
      <c r="GL94" s="15"/>
      <c r="GN94" s="105"/>
      <c r="GO94" s="15"/>
      <c r="GQ94" s="105"/>
      <c r="GR94" s="15"/>
      <c r="GS94" s="10"/>
      <c r="GT94" s="105"/>
      <c r="GU94" s="15"/>
      <c r="HI94" s="105"/>
      <c r="HJ94" s="15"/>
      <c r="HL94" s="105"/>
      <c r="HM94" s="15"/>
      <c r="HO94" s="105"/>
      <c r="HP94" s="15"/>
      <c r="HR94" s="105"/>
      <c r="HS94" s="15"/>
      <c r="HU94" s="105"/>
      <c r="HV94" s="15"/>
      <c r="HX94" s="105"/>
      <c r="HY94" s="15"/>
    </row>
    <row r="95" spans="3:233" ht="12.75" customHeight="1">
      <c r="C95" s="10"/>
      <c r="D95" s="10"/>
      <c r="E95" s="10"/>
      <c r="F95" s="10"/>
      <c r="G95" s="10"/>
      <c r="H95" s="10"/>
      <c r="I95" s="10"/>
      <c r="J95" s="10"/>
      <c r="K95" s="10"/>
      <c r="L95" s="10"/>
      <c r="M95" s="10"/>
      <c r="N95" s="10"/>
      <c r="EE95" s="14"/>
      <c r="EF95" s="14"/>
      <c r="EG95" s="15"/>
      <c r="EH95" s="10"/>
      <c r="EI95" s="14"/>
      <c r="EJ95" s="15"/>
      <c r="EK95" s="10"/>
      <c r="EL95" s="10"/>
      <c r="EM95" s="10"/>
      <c r="EN95" s="10"/>
      <c r="EO95" s="14"/>
      <c r="EP95" s="15"/>
      <c r="EQ95" s="10"/>
      <c r="ER95" s="10"/>
      <c r="ES95" s="10"/>
      <c r="ET95" s="10"/>
      <c r="EU95" s="10"/>
      <c r="EV95" s="10"/>
      <c r="EW95" s="10"/>
      <c r="EX95" s="10"/>
      <c r="EY95" s="10"/>
      <c r="EZ95" s="10"/>
      <c r="FA95" s="10"/>
      <c r="FB95" s="10"/>
      <c r="FC95" s="10"/>
      <c r="FD95" s="10"/>
      <c r="FE95" s="10"/>
      <c r="GK95" s="105"/>
      <c r="GL95" s="15"/>
      <c r="GN95" s="105"/>
      <c r="GO95" s="15"/>
      <c r="GQ95" s="105"/>
      <c r="GR95" s="15"/>
      <c r="GS95" s="10"/>
      <c r="GT95" s="105"/>
      <c r="GU95" s="15"/>
      <c r="HI95" s="105"/>
      <c r="HJ95" s="15"/>
      <c r="HL95" s="105"/>
      <c r="HM95" s="15"/>
      <c r="HO95" s="105"/>
      <c r="HP95" s="15"/>
      <c r="HR95" s="105"/>
      <c r="HS95" s="15"/>
      <c r="HU95" s="105"/>
      <c r="HV95" s="15"/>
      <c r="HX95" s="105"/>
      <c r="HY95" s="15"/>
    </row>
    <row r="96" spans="3:233" ht="12.75" customHeight="1">
      <c r="C96" s="10"/>
      <c r="D96" s="10"/>
      <c r="E96" s="10"/>
      <c r="F96" s="10"/>
      <c r="G96" s="10"/>
      <c r="H96" s="10"/>
      <c r="I96" s="10"/>
      <c r="J96" s="10"/>
      <c r="K96" s="10"/>
      <c r="L96" s="10"/>
      <c r="M96" s="10"/>
      <c r="N96" s="10"/>
      <c r="EE96" s="14"/>
      <c r="EF96" s="14"/>
      <c r="EG96" s="15"/>
      <c r="EH96" s="10"/>
      <c r="EI96" s="14"/>
      <c r="EJ96" s="15"/>
      <c r="EK96" s="10"/>
      <c r="EL96" s="10"/>
      <c r="EM96" s="10"/>
      <c r="EN96" s="10"/>
      <c r="EO96" s="14"/>
      <c r="EP96" s="15"/>
      <c r="EQ96" s="10"/>
      <c r="ER96" s="10"/>
      <c r="ES96" s="10"/>
      <c r="ET96" s="10"/>
      <c r="EU96" s="10"/>
      <c r="EV96" s="10"/>
      <c r="EW96" s="10"/>
      <c r="EX96" s="10"/>
      <c r="EY96" s="10"/>
      <c r="EZ96" s="10"/>
      <c r="FA96" s="10"/>
      <c r="FB96" s="10"/>
      <c r="FC96" s="10"/>
      <c r="FD96" s="10"/>
      <c r="FE96" s="10"/>
      <c r="GK96" s="105"/>
      <c r="GL96" s="15"/>
      <c r="GN96" s="105"/>
      <c r="GO96" s="15"/>
      <c r="GQ96" s="105"/>
      <c r="GR96" s="15"/>
      <c r="GS96" s="10"/>
      <c r="GT96" s="105"/>
      <c r="GU96" s="15"/>
      <c r="HI96" s="105"/>
      <c r="HJ96" s="15"/>
      <c r="HL96" s="105"/>
      <c r="HM96" s="15"/>
      <c r="HO96" s="105"/>
      <c r="HP96" s="15"/>
      <c r="HR96" s="105"/>
      <c r="HS96" s="15"/>
      <c r="HU96" s="105"/>
      <c r="HV96" s="15"/>
      <c r="HX96" s="105"/>
      <c r="HY96" s="15"/>
    </row>
    <row r="97" spans="3:233" ht="12.75" customHeight="1">
      <c r="C97" s="10"/>
      <c r="D97" s="10"/>
      <c r="E97" s="10"/>
      <c r="F97" s="10"/>
      <c r="G97" s="10"/>
      <c r="H97" s="10"/>
      <c r="I97" s="10"/>
      <c r="J97" s="10"/>
      <c r="K97" s="10"/>
      <c r="L97" s="10"/>
      <c r="M97" s="10"/>
      <c r="N97" s="10"/>
      <c r="EE97" s="14"/>
      <c r="EF97" s="14"/>
      <c r="EG97" s="15"/>
      <c r="EH97" s="10"/>
      <c r="EI97" s="14"/>
      <c r="EJ97" s="15"/>
      <c r="EK97" s="10"/>
      <c r="EL97" s="10"/>
      <c r="EM97" s="10"/>
      <c r="EN97" s="10"/>
      <c r="EO97" s="14"/>
      <c r="EP97" s="15"/>
      <c r="EQ97" s="10"/>
      <c r="ER97" s="10"/>
      <c r="ES97" s="10"/>
      <c r="ET97" s="10"/>
      <c r="EU97" s="10"/>
      <c r="EV97" s="10"/>
      <c r="EW97" s="10"/>
      <c r="EX97" s="10"/>
      <c r="EY97" s="10"/>
      <c r="EZ97" s="10"/>
      <c r="FA97" s="10"/>
      <c r="FB97" s="10"/>
      <c r="FC97" s="10"/>
      <c r="FD97" s="10"/>
      <c r="FE97" s="10"/>
      <c r="GK97" s="105"/>
      <c r="GL97" s="15"/>
      <c r="GN97" s="105"/>
      <c r="GO97" s="15"/>
      <c r="GQ97" s="105"/>
      <c r="GR97" s="15"/>
      <c r="GS97" s="10"/>
      <c r="GT97" s="105"/>
      <c r="GU97" s="15"/>
      <c r="HI97" s="105"/>
      <c r="HJ97" s="15"/>
      <c r="HL97" s="105"/>
      <c r="HM97" s="15"/>
      <c r="HO97" s="105"/>
      <c r="HP97" s="15"/>
      <c r="HR97" s="105"/>
      <c r="HS97" s="15"/>
      <c r="HU97" s="105"/>
      <c r="HV97" s="15"/>
      <c r="HX97" s="105"/>
      <c r="HY97" s="15"/>
    </row>
    <row r="98" spans="3:233" ht="12.75" customHeight="1">
      <c r="C98" s="10"/>
      <c r="D98" s="10"/>
      <c r="E98" s="10"/>
      <c r="F98" s="10"/>
      <c r="G98" s="10"/>
      <c r="H98" s="10"/>
      <c r="I98" s="10"/>
      <c r="J98" s="10"/>
      <c r="K98" s="10"/>
      <c r="L98" s="10"/>
      <c r="M98" s="10"/>
      <c r="N98" s="10"/>
      <c r="EE98" s="14"/>
      <c r="EF98" s="14"/>
      <c r="EG98" s="15"/>
      <c r="EH98" s="14"/>
      <c r="EI98" s="14"/>
      <c r="EJ98" s="15"/>
      <c r="EK98" s="10"/>
      <c r="EL98" s="10"/>
      <c r="EM98" s="10"/>
      <c r="EN98" s="14"/>
      <c r="EO98" s="14"/>
      <c r="EP98" s="15"/>
      <c r="EQ98" s="10"/>
      <c r="ER98" s="10"/>
      <c r="ES98" s="10"/>
      <c r="ET98" s="10"/>
      <c r="EU98" s="10"/>
      <c r="EV98" s="10"/>
      <c r="EW98" s="10"/>
      <c r="EX98" s="10"/>
      <c r="EY98" s="10"/>
      <c r="EZ98" s="10"/>
      <c r="FA98" s="10"/>
      <c r="FB98" s="10"/>
      <c r="FC98" s="10"/>
      <c r="FD98" s="10"/>
      <c r="FE98" s="10"/>
      <c r="GK98" s="105"/>
      <c r="GL98" s="15"/>
      <c r="GN98" s="105"/>
      <c r="GO98" s="15"/>
      <c r="GQ98" s="105"/>
      <c r="GR98" s="15"/>
      <c r="GS98" s="10"/>
      <c r="GT98" s="105"/>
      <c r="GU98" s="15"/>
      <c r="HI98" s="105"/>
      <c r="HJ98" s="15"/>
      <c r="HL98" s="105"/>
      <c r="HM98" s="15"/>
      <c r="HO98" s="105"/>
      <c r="HP98" s="15"/>
      <c r="HR98" s="105"/>
      <c r="HS98" s="15"/>
      <c r="HU98" s="105"/>
      <c r="HV98" s="15"/>
      <c r="HX98" s="105"/>
      <c r="HY98" s="15"/>
    </row>
    <row r="99" spans="3:233" ht="12.75" customHeight="1">
      <c r="C99" s="10"/>
      <c r="D99" s="10"/>
      <c r="E99" s="10"/>
      <c r="F99" s="10"/>
      <c r="G99" s="10"/>
      <c r="H99" s="10"/>
      <c r="I99" s="10"/>
      <c r="J99" s="10"/>
      <c r="K99" s="10"/>
      <c r="L99" s="10"/>
      <c r="M99" s="10"/>
      <c r="N99" s="10"/>
      <c r="EE99" s="14"/>
      <c r="EF99" s="14"/>
      <c r="EG99" s="15"/>
      <c r="EH99" s="14"/>
      <c r="EI99" s="14"/>
      <c r="EJ99" s="15"/>
      <c r="EK99" s="10"/>
      <c r="EL99" s="10"/>
      <c r="EM99" s="10"/>
      <c r="EN99" s="14"/>
      <c r="EO99" s="14"/>
      <c r="EP99" s="15"/>
      <c r="EQ99" s="10"/>
      <c r="ER99" s="10"/>
      <c r="ES99" s="10"/>
      <c r="ET99" s="10"/>
      <c r="EU99" s="10"/>
      <c r="EV99" s="10"/>
      <c r="EW99" s="10"/>
      <c r="EX99" s="10"/>
      <c r="EY99" s="10"/>
      <c r="EZ99" s="10"/>
      <c r="FA99" s="10"/>
      <c r="FB99" s="10"/>
      <c r="FC99" s="10"/>
      <c r="FD99" s="10"/>
      <c r="FE99" s="10"/>
      <c r="GK99" s="105"/>
      <c r="GL99" s="15"/>
      <c r="GN99" s="105"/>
      <c r="GO99" s="15"/>
      <c r="GQ99" s="105"/>
      <c r="GR99" s="15"/>
      <c r="GS99" s="10"/>
      <c r="GT99" s="105"/>
      <c r="GU99" s="15"/>
      <c r="HI99" s="105"/>
      <c r="HJ99" s="15"/>
      <c r="HL99" s="105"/>
      <c r="HM99" s="15"/>
      <c r="HO99" s="105"/>
      <c r="HP99" s="15"/>
      <c r="HR99" s="105"/>
      <c r="HS99" s="15"/>
      <c r="HU99" s="105"/>
      <c r="HV99" s="15"/>
      <c r="HX99" s="105"/>
      <c r="HY99" s="15"/>
    </row>
    <row r="100" spans="3:233" ht="12.75" customHeight="1">
      <c r="C100" s="10"/>
      <c r="D100" s="10"/>
      <c r="E100" s="10"/>
      <c r="F100" s="10"/>
      <c r="G100" s="10"/>
      <c r="H100" s="10"/>
      <c r="I100" s="10"/>
      <c r="J100" s="10"/>
      <c r="K100" s="10"/>
      <c r="L100" s="10"/>
      <c r="M100" s="10"/>
      <c r="N100" s="10"/>
      <c r="EE100" s="14"/>
      <c r="EF100" s="14"/>
      <c r="EG100" s="15"/>
      <c r="EH100" s="14"/>
      <c r="EI100" s="14"/>
      <c r="EJ100" s="15"/>
      <c r="EK100" s="10"/>
      <c r="EL100" s="10"/>
      <c r="EM100" s="10"/>
      <c r="EN100" s="14"/>
      <c r="EO100" s="14"/>
      <c r="EP100" s="15"/>
      <c r="EQ100" s="10"/>
      <c r="ER100" s="10"/>
      <c r="ES100" s="10"/>
      <c r="ET100" s="10"/>
      <c r="EU100" s="10"/>
      <c r="EV100" s="10"/>
      <c r="EW100" s="10"/>
      <c r="EX100" s="10"/>
      <c r="EY100" s="10"/>
      <c r="EZ100" s="10"/>
      <c r="FA100" s="10"/>
      <c r="FB100" s="10"/>
      <c r="FC100" s="10"/>
      <c r="FD100" s="10"/>
      <c r="FE100" s="10"/>
      <c r="GK100" s="105"/>
      <c r="GL100" s="15"/>
      <c r="GN100" s="105"/>
      <c r="GO100" s="15"/>
      <c r="GQ100" s="105"/>
      <c r="GR100" s="15"/>
      <c r="GS100" s="10"/>
      <c r="GT100" s="105"/>
      <c r="GU100" s="15"/>
      <c r="HI100" s="105"/>
      <c r="HJ100" s="15"/>
      <c r="HL100" s="105"/>
      <c r="HM100" s="15"/>
      <c r="HO100" s="105"/>
      <c r="HP100" s="15"/>
      <c r="HR100" s="105"/>
      <c r="HS100" s="15"/>
      <c r="HU100" s="105"/>
      <c r="HV100" s="15"/>
      <c r="HX100" s="105"/>
      <c r="HY100" s="15"/>
    </row>
    <row r="101" spans="3:233" ht="12.75" customHeight="1">
      <c r="C101" s="10"/>
      <c r="D101" s="10"/>
      <c r="E101" s="10"/>
      <c r="F101" s="10"/>
      <c r="G101" s="10"/>
      <c r="H101" s="10"/>
      <c r="I101" s="10"/>
      <c r="J101" s="10"/>
      <c r="K101" s="10"/>
      <c r="L101" s="10"/>
      <c r="M101" s="10"/>
      <c r="N101" s="10"/>
      <c r="EE101" s="14"/>
      <c r="EF101" s="14"/>
      <c r="EG101" s="15"/>
      <c r="EH101" s="14"/>
      <c r="EI101" s="14"/>
      <c r="EJ101" s="15"/>
      <c r="EK101" s="10"/>
      <c r="EL101" s="10"/>
      <c r="EM101" s="10"/>
      <c r="EN101" s="14"/>
      <c r="EO101" s="14"/>
      <c r="EP101" s="15"/>
      <c r="EQ101" s="10"/>
      <c r="ER101" s="10"/>
      <c r="ES101" s="10"/>
      <c r="ET101" s="10"/>
      <c r="EU101" s="10"/>
      <c r="EV101" s="10"/>
      <c r="EW101" s="10"/>
      <c r="EX101" s="10"/>
      <c r="EY101" s="10"/>
      <c r="EZ101" s="10"/>
      <c r="FA101" s="10"/>
      <c r="FB101" s="10"/>
      <c r="FC101" s="10"/>
      <c r="FD101" s="10"/>
      <c r="FE101" s="10"/>
      <c r="GK101" s="105"/>
      <c r="GL101" s="15"/>
      <c r="GN101" s="105"/>
      <c r="GO101" s="15"/>
      <c r="GQ101" s="105"/>
      <c r="GR101" s="15"/>
      <c r="GS101" s="10"/>
      <c r="GT101" s="105"/>
      <c r="GU101" s="15"/>
      <c r="HI101" s="105"/>
      <c r="HJ101" s="15"/>
      <c r="HL101" s="105"/>
      <c r="HM101" s="15"/>
      <c r="HO101" s="105"/>
      <c r="HP101" s="15"/>
      <c r="HR101" s="105"/>
      <c r="HS101" s="15"/>
      <c r="HU101" s="105"/>
      <c r="HV101" s="15"/>
      <c r="HX101" s="105"/>
      <c r="HY101" s="15"/>
    </row>
    <row r="102" spans="3:233" ht="12.75" customHeight="1">
      <c r="C102" s="10"/>
      <c r="D102" s="10"/>
      <c r="E102" s="10"/>
      <c r="F102" s="10"/>
      <c r="G102" s="10"/>
      <c r="H102" s="10"/>
      <c r="I102" s="10"/>
      <c r="J102" s="10"/>
      <c r="K102" s="10"/>
      <c r="L102" s="10"/>
      <c r="M102" s="10"/>
      <c r="N102" s="10"/>
      <c r="EE102" s="14"/>
      <c r="EF102" s="14"/>
      <c r="EG102" s="15"/>
      <c r="EH102" s="14"/>
      <c r="EI102" s="14"/>
      <c r="EJ102" s="15"/>
      <c r="EK102" s="10"/>
      <c r="EL102" s="10"/>
      <c r="EM102" s="10"/>
      <c r="EN102" s="14"/>
      <c r="EO102" s="14"/>
      <c r="EP102" s="15"/>
      <c r="EQ102" s="10"/>
      <c r="ER102" s="10"/>
      <c r="ES102" s="10"/>
      <c r="ET102" s="10"/>
      <c r="EU102" s="10"/>
      <c r="EV102" s="10"/>
      <c r="EW102" s="10"/>
      <c r="EX102" s="10"/>
      <c r="EY102" s="10"/>
      <c r="EZ102" s="10"/>
      <c r="FA102" s="10"/>
      <c r="FB102" s="10"/>
      <c r="FC102" s="10"/>
      <c r="FD102" s="10"/>
      <c r="FE102" s="10"/>
      <c r="GK102" s="105"/>
      <c r="GL102" s="15"/>
      <c r="GN102" s="105"/>
      <c r="GO102" s="15"/>
      <c r="GQ102" s="105"/>
      <c r="GR102" s="15"/>
      <c r="GS102" s="10"/>
      <c r="GT102" s="105"/>
      <c r="GU102" s="15"/>
      <c r="HI102" s="105"/>
      <c r="HJ102" s="15"/>
      <c r="HL102" s="105"/>
      <c r="HM102" s="15"/>
      <c r="HO102" s="105"/>
      <c r="HP102" s="15"/>
      <c r="HR102" s="105"/>
      <c r="HS102" s="15"/>
      <c r="HU102" s="105"/>
      <c r="HV102" s="15"/>
      <c r="HX102" s="105"/>
      <c r="HY102" s="15"/>
    </row>
    <row r="103" spans="3:233" ht="12.75" customHeight="1">
      <c r="C103" s="10"/>
      <c r="D103" s="10"/>
      <c r="E103" s="10"/>
      <c r="F103" s="10"/>
      <c r="G103" s="10"/>
      <c r="H103" s="10"/>
      <c r="I103" s="10"/>
      <c r="J103" s="10"/>
      <c r="K103" s="10"/>
      <c r="L103" s="10"/>
      <c r="M103" s="10"/>
      <c r="N103" s="10"/>
      <c r="EE103" s="14"/>
      <c r="EF103" s="14"/>
      <c r="EG103" s="15"/>
      <c r="EH103" s="14"/>
      <c r="EI103" s="14"/>
      <c r="EJ103" s="15"/>
      <c r="EK103" s="10"/>
      <c r="EL103" s="10"/>
      <c r="EM103" s="10"/>
      <c r="EN103" s="14"/>
      <c r="EO103" s="14"/>
      <c r="EP103" s="15"/>
      <c r="EQ103" s="10"/>
      <c r="ER103" s="10"/>
      <c r="ES103" s="10"/>
      <c r="ET103" s="10"/>
      <c r="EU103" s="10"/>
      <c r="EV103" s="10"/>
      <c r="EW103" s="10"/>
      <c r="EX103" s="10"/>
      <c r="EY103" s="10"/>
      <c r="EZ103" s="10"/>
      <c r="FA103" s="10"/>
      <c r="FB103" s="10"/>
      <c r="FC103" s="10"/>
      <c r="FD103" s="10"/>
      <c r="FE103" s="10"/>
      <c r="GJ103" s="14"/>
      <c r="GK103" s="14"/>
      <c r="GL103" s="15"/>
      <c r="GM103" s="14"/>
      <c r="GN103" s="14"/>
      <c r="GO103" s="15"/>
      <c r="GP103" s="14"/>
      <c r="GQ103" s="14"/>
      <c r="GR103" s="15"/>
      <c r="GS103" s="14"/>
      <c r="GT103" s="14"/>
      <c r="GU103" s="15"/>
      <c r="HH103" s="14"/>
      <c r="HI103" s="14"/>
      <c r="HJ103" s="15"/>
      <c r="HK103" s="14"/>
      <c r="HL103" s="14"/>
      <c r="HM103" s="15"/>
      <c r="HN103" s="14"/>
      <c r="HO103" s="14"/>
      <c r="HP103" s="15"/>
      <c r="HQ103" s="14"/>
      <c r="HR103" s="14"/>
      <c r="HS103" s="15"/>
      <c r="HT103" s="14"/>
      <c r="HU103" s="14"/>
      <c r="HV103" s="15"/>
      <c r="HW103" s="14"/>
      <c r="HX103" s="14"/>
      <c r="HY103" s="15"/>
    </row>
    <row r="104" spans="3:233" ht="12.75" customHeight="1">
      <c r="C104" s="10"/>
      <c r="D104" s="10"/>
      <c r="E104" s="10"/>
      <c r="F104" s="10"/>
      <c r="G104" s="10"/>
      <c r="H104" s="10"/>
      <c r="I104" s="10"/>
      <c r="J104" s="10"/>
      <c r="K104" s="10"/>
      <c r="L104" s="10"/>
      <c r="M104" s="10"/>
      <c r="N104" s="10"/>
      <c r="EE104" s="14"/>
      <c r="EF104" s="14"/>
      <c r="EG104" s="15"/>
      <c r="EH104" s="14"/>
      <c r="EI104" s="14"/>
      <c r="EJ104" s="15"/>
      <c r="EK104" s="10"/>
      <c r="EL104" s="10"/>
      <c r="EM104" s="10"/>
      <c r="EN104" s="14"/>
      <c r="EO104" s="14"/>
      <c r="EP104" s="15"/>
      <c r="EQ104" s="10"/>
      <c r="ER104" s="10"/>
      <c r="ES104" s="10"/>
      <c r="ET104" s="10"/>
      <c r="EU104" s="10"/>
      <c r="EV104" s="10"/>
      <c r="EW104" s="10"/>
      <c r="EX104" s="10"/>
      <c r="EY104" s="10"/>
      <c r="EZ104" s="10"/>
      <c r="FA104" s="10"/>
      <c r="FB104" s="10"/>
      <c r="FC104" s="10"/>
      <c r="FD104" s="10"/>
      <c r="FE104" s="10"/>
      <c r="GJ104" s="14"/>
      <c r="GK104" s="14"/>
      <c r="GL104" s="15"/>
      <c r="GM104" s="14"/>
      <c r="GN104" s="14"/>
      <c r="GO104" s="15"/>
      <c r="GP104" s="14"/>
      <c r="GQ104" s="14"/>
      <c r="GR104" s="15"/>
      <c r="GS104" s="14"/>
      <c r="GT104" s="14"/>
      <c r="GU104" s="15"/>
      <c r="HH104" s="14"/>
      <c r="HI104" s="14"/>
      <c r="HJ104" s="15"/>
      <c r="HK104" s="14"/>
      <c r="HL104" s="14"/>
      <c r="HM104" s="15"/>
      <c r="HN104" s="14"/>
      <c r="HO104" s="14"/>
      <c r="HP104" s="15"/>
      <c r="HQ104" s="14"/>
      <c r="HR104" s="14"/>
      <c r="HS104" s="15"/>
      <c r="HT104" s="14"/>
      <c r="HU104" s="14"/>
      <c r="HV104" s="15"/>
      <c r="HW104" s="14"/>
      <c r="HX104" s="14"/>
      <c r="HY104" s="15"/>
    </row>
    <row r="105" spans="3:233" ht="12.75" customHeight="1">
      <c r="C105" s="10"/>
      <c r="D105" s="10"/>
      <c r="E105" s="10"/>
      <c r="F105" s="10"/>
      <c r="G105" s="10"/>
      <c r="H105" s="10"/>
      <c r="I105" s="10"/>
      <c r="J105" s="10"/>
      <c r="K105" s="10"/>
      <c r="L105" s="10"/>
      <c r="M105" s="10"/>
      <c r="N105" s="10"/>
      <c r="EE105" s="14"/>
      <c r="EF105" s="14"/>
      <c r="EG105" s="15"/>
      <c r="EH105" s="14"/>
      <c r="EI105" s="14"/>
      <c r="EJ105" s="15"/>
      <c r="EK105" s="10"/>
      <c r="EL105" s="10"/>
      <c r="EM105" s="10"/>
      <c r="EN105" s="14"/>
      <c r="EO105" s="14"/>
      <c r="EP105" s="15"/>
      <c r="EQ105" s="10"/>
      <c r="ER105" s="10"/>
      <c r="ES105" s="10"/>
      <c r="ET105" s="10"/>
      <c r="EU105" s="10"/>
      <c r="EV105" s="10"/>
      <c r="EW105" s="10"/>
      <c r="EX105" s="10"/>
      <c r="EY105" s="10"/>
      <c r="EZ105" s="10"/>
      <c r="FA105" s="10"/>
      <c r="FB105" s="10"/>
      <c r="FC105" s="10"/>
      <c r="FD105" s="10"/>
      <c r="FE105" s="10"/>
      <c r="GJ105" s="14"/>
      <c r="GK105" s="14"/>
      <c r="GL105" s="15"/>
      <c r="GM105" s="14"/>
      <c r="GN105" s="14"/>
      <c r="GO105" s="15"/>
      <c r="GP105" s="14"/>
      <c r="GQ105" s="14"/>
      <c r="GR105" s="15"/>
      <c r="GS105" s="14"/>
      <c r="GT105" s="14"/>
      <c r="GU105" s="15"/>
      <c r="HH105" s="14"/>
      <c r="HI105" s="14"/>
      <c r="HJ105" s="15"/>
      <c r="HK105" s="14"/>
      <c r="HL105" s="14"/>
      <c r="HM105" s="15"/>
      <c r="HN105" s="14"/>
      <c r="HO105" s="14"/>
      <c r="HP105" s="15"/>
      <c r="HQ105" s="14"/>
      <c r="HR105" s="14"/>
      <c r="HS105" s="15"/>
      <c r="HT105" s="14"/>
      <c r="HU105" s="14"/>
      <c r="HV105" s="15"/>
      <c r="HW105" s="14"/>
      <c r="HX105" s="14"/>
      <c r="HY105" s="15"/>
    </row>
    <row r="106" spans="3:233" ht="12.75" customHeight="1">
      <c r="C106" s="10"/>
      <c r="D106" s="10"/>
      <c r="E106" s="10"/>
      <c r="F106" s="10"/>
      <c r="G106" s="10"/>
      <c r="H106" s="10"/>
      <c r="I106" s="10"/>
      <c r="J106" s="10"/>
      <c r="K106" s="10"/>
      <c r="L106" s="10"/>
      <c r="M106" s="10"/>
      <c r="N106" s="10"/>
      <c r="EE106" s="14"/>
      <c r="EF106" s="14"/>
      <c r="EG106" s="15"/>
      <c r="EH106" s="14"/>
      <c r="EI106" s="14"/>
      <c r="EJ106" s="15"/>
      <c r="EK106" s="10"/>
      <c r="EL106" s="10"/>
      <c r="EM106" s="10"/>
      <c r="EN106" s="14"/>
      <c r="EO106" s="14"/>
      <c r="EP106" s="15"/>
      <c r="EQ106" s="10"/>
      <c r="ER106" s="10"/>
      <c r="ES106" s="10"/>
      <c r="ET106" s="10"/>
      <c r="EU106" s="10"/>
      <c r="EV106" s="10"/>
      <c r="EW106" s="10"/>
      <c r="EX106" s="10"/>
      <c r="EY106" s="10"/>
      <c r="EZ106" s="10"/>
      <c r="FA106" s="10"/>
      <c r="FB106" s="10"/>
      <c r="FC106" s="10"/>
      <c r="FD106" s="10"/>
      <c r="FE106" s="10"/>
      <c r="GJ106" s="14"/>
      <c r="GK106" s="14"/>
      <c r="GL106" s="15"/>
      <c r="GM106" s="14"/>
      <c r="GN106" s="14"/>
      <c r="GO106" s="15"/>
      <c r="GP106" s="14"/>
      <c r="GQ106" s="14"/>
      <c r="GR106" s="15"/>
      <c r="GS106" s="14"/>
      <c r="GT106" s="14"/>
      <c r="GU106" s="15"/>
      <c r="HH106" s="14"/>
      <c r="HI106" s="14"/>
      <c r="HJ106" s="15"/>
      <c r="HK106" s="14"/>
      <c r="HL106" s="14"/>
      <c r="HM106" s="15"/>
      <c r="HN106" s="14"/>
      <c r="HO106" s="14"/>
      <c r="HP106" s="15"/>
      <c r="HQ106" s="14"/>
      <c r="HR106" s="14"/>
      <c r="HS106" s="15"/>
      <c r="HT106" s="14"/>
      <c r="HU106" s="14"/>
      <c r="HV106" s="15"/>
      <c r="HW106" s="14"/>
      <c r="HX106" s="14"/>
      <c r="HY106" s="15"/>
    </row>
    <row r="107" spans="3:233" ht="12.75" customHeight="1">
      <c r="C107" s="10"/>
      <c r="D107" s="10"/>
      <c r="E107" s="10"/>
      <c r="F107" s="10"/>
      <c r="G107" s="10"/>
      <c r="H107" s="10"/>
      <c r="I107" s="10"/>
      <c r="J107" s="10"/>
      <c r="K107" s="10"/>
      <c r="L107" s="10"/>
      <c r="M107" s="10"/>
      <c r="N107" s="10"/>
      <c r="EE107" s="14"/>
      <c r="EF107" s="14"/>
      <c r="EG107" s="15"/>
      <c r="EH107" s="14"/>
      <c r="EI107" s="14"/>
      <c r="EJ107" s="15"/>
      <c r="EK107" s="10"/>
      <c r="EL107" s="10"/>
      <c r="EM107" s="10"/>
      <c r="EN107" s="14"/>
      <c r="EO107" s="14"/>
      <c r="EP107" s="15"/>
      <c r="EQ107" s="10"/>
      <c r="ER107" s="10"/>
      <c r="ES107" s="10"/>
      <c r="ET107" s="10"/>
      <c r="EU107" s="10"/>
      <c r="EV107" s="10"/>
      <c r="EW107" s="10"/>
      <c r="EX107" s="10"/>
      <c r="EY107" s="10"/>
      <c r="EZ107" s="10"/>
      <c r="FA107" s="10"/>
      <c r="FB107" s="10"/>
      <c r="FC107" s="10"/>
      <c r="FD107" s="10"/>
      <c r="FE107" s="10"/>
      <c r="GJ107" s="14"/>
      <c r="GK107" s="14"/>
      <c r="GL107" s="15"/>
      <c r="GM107" s="14"/>
      <c r="GN107" s="14"/>
      <c r="GO107" s="15"/>
      <c r="GP107" s="14"/>
      <c r="GQ107" s="14"/>
      <c r="GR107" s="15"/>
      <c r="GS107" s="14"/>
      <c r="GT107" s="14"/>
      <c r="GU107" s="15"/>
      <c r="HH107" s="14"/>
      <c r="HI107" s="14"/>
      <c r="HJ107" s="15"/>
      <c r="HK107" s="14"/>
      <c r="HL107" s="14"/>
      <c r="HM107" s="15"/>
      <c r="HN107" s="14"/>
      <c r="HO107" s="14"/>
      <c r="HP107" s="15"/>
      <c r="HQ107" s="14"/>
      <c r="HR107" s="14"/>
      <c r="HS107" s="15"/>
      <c r="HT107" s="14"/>
      <c r="HU107" s="14"/>
      <c r="HV107" s="15"/>
      <c r="HW107" s="14"/>
      <c r="HX107" s="14"/>
      <c r="HY107" s="15"/>
    </row>
    <row r="108" spans="3:233" ht="12.75" customHeight="1">
      <c r="C108" s="10"/>
      <c r="D108" s="10"/>
      <c r="E108" s="10"/>
      <c r="F108" s="10"/>
      <c r="G108" s="10"/>
      <c r="H108" s="10"/>
      <c r="I108" s="10"/>
      <c r="J108" s="10"/>
      <c r="K108" s="10"/>
      <c r="L108" s="10"/>
      <c r="M108" s="10"/>
      <c r="N108" s="10"/>
      <c r="EE108" s="14"/>
      <c r="EF108" s="14"/>
      <c r="EG108" s="15"/>
      <c r="EH108" s="14"/>
      <c r="EI108" s="14"/>
      <c r="EJ108" s="15"/>
      <c r="EK108" s="10"/>
      <c r="EL108" s="10"/>
      <c r="EM108" s="10"/>
      <c r="EN108" s="14"/>
      <c r="EO108" s="14"/>
      <c r="EP108" s="15"/>
      <c r="EQ108" s="10"/>
      <c r="ER108" s="10"/>
      <c r="ES108" s="10"/>
      <c r="ET108" s="10"/>
      <c r="EU108" s="10"/>
      <c r="EV108" s="10"/>
      <c r="EW108" s="10"/>
      <c r="EX108" s="10"/>
      <c r="EY108" s="10"/>
      <c r="EZ108" s="10"/>
      <c r="FA108" s="10"/>
      <c r="FB108" s="10"/>
      <c r="FC108" s="10"/>
      <c r="FD108" s="10"/>
      <c r="FE108" s="10"/>
      <c r="GJ108" s="14"/>
      <c r="GK108" s="14"/>
      <c r="GL108" s="15"/>
      <c r="GM108" s="14"/>
      <c r="GN108" s="14"/>
      <c r="GO108" s="15"/>
      <c r="GP108" s="14"/>
      <c r="GQ108" s="14"/>
      <c r="GR108" s="15"/>
      <c r="GS108" s="14"/>
      <c r="GT108" s="14"/>
      <c r="GU108" s="15"/>
      <c r="HH108" s="14"/>
      <c r="HI108" s="14"/>
      <c r="HJ108" s="15"/>
      <c r="HK108" s="14"/>
      <c r="HL108" s="14"/>
      <c r="HM108" s="15"/>
      <c r="HN108" s="14"/>
      <c r="HO108" s="14"/>
      <c r="HP108" s="15"/>
      <c r="HQ108" s="14"/>
      <c r="HR108" s="14"/>
      <c r="HS108" s="15"/>
      <c r="HT108" s="14"/>
      <c r="HU108" s="14"/>
      <c r="HV108" s="15"/>
      <c r="HW108" s="14"/>
      <c r="HX108" s="14"/>
      <c r="HY108" s="15"/>
    </row>
    <row r="109" spans="3:233" ht="12.75" customHeight="1">
      <c r="C109" s="10"/>
      <c r="D109" s="10"/>
      <c r="E109" s="10"/>
      <c r="F109" s="10"/>
      <c r="G109" s="10"/>
      <c r="H109" s="10"/>
      <c r="I109" s="10"/>
      <c r="J109" s="10"/>
      <c r="K109" s="10"/>
      <c r="L109" s="10"/>
      <c r="M109" s="10"/>
      <c r="N109" s="10"/>
      <c r="EE109" s="14"/>
      <c r="EF109" s="14"/>
      <c r="EG109" s="15"/>
      <c r="EH109" s="14"/>
      <c r="EI109" s="14"/>
      <c r="EJ109" s="15"/>
      <c r="EK109" s="10"/>
      <c r="EL109" s="10"/>
      <c r="EM109" s="10"/>
      <c r="EN109" s="14"/>
      <c r="EO109" s="14"/>
      <c r="EP109" s="15"/>
      <c r="EQ109" s="10"/>
      <c r="ER109" s="10"/>
      <c r="ES109" s="10"/>
      <c r="ET109" s="10"/>
      <c r="EU109" s="10"/>
      <c r="EV109" s="10"/>
      <c r="EW109" s="10"/>
      <c r="EX109" s="10"/>
      <c r="EY109" s="10"/>
      <c r="EZ109" s="10"/>
      <c r="FA109" s="10"/>
      <c r="FB109" s="10"/>
      <c r="FC109" s="10"/>
      <c r="FD109" s="10"/>
      <c r="FE109" s="10"/>
      <c r="GJ109" s="14"/>
      <c r="GK109" s="14"/>
      <c r="GL109" s="15"/>
      <c r="GM109" s="14"/>
      <c r="GN109" s="14"/>
      <c r="GO109" s="15"/>
      <c r="GP109" s="14"/>
      <c r="GQ109" s="14"/>
      <c r="GR109" s="15"/>
      <c r="GS109" s="14"/>
      <c r="GT109" s="14"/>
      <c r="GU109" s="15"/>
      <c r="HH109" s="14"/>
      <c r="HI109" s="14"/>
      <c r="HJ109" s="15"/>
      <c r="HK109" s="14"/>
      <c r="HL109" s="14"/>
      <c r="HM109" s="15"/>
      <c r="HN109" s="14"/>
      <c r="HO109" s="14"/>
      <c r="HP109" s="15"/>
      <c r="HQ109" s="14"/>
      <c r="HR109" s="14"/>
      <c r="HS109" s="15"/>
      <c r="HT109" s="14"/>
      <c r="HU109" s="14"/>
      <c r="HV109" s="15"/>
      <c r="HW109" s="14"/>
      <c r="HX109" s="14"/>
      <c r="HY109" s="15"/>
    </row>
    <row r="110" spans="3:233" ht="12.75" customHeight="1">
      <c r="C110" s="10"/>
      <c r="D110" s="10"/>
      <c r="E110" s="10"/>
      <c r="F110" s="10"/>
      <c r="G110" s="10"/>
      <c r="H110" s="10"/>
      <c r="I110" s="10"/>
      <c r="J110" s="10"/>
      <c r="K110" s="10"/>
      <c r="L110" s="10"/>
      <c r="M110" s="10"/>
      <c r="N110" s="10"/>
      <c r="EE110" s="14"/>
      <c r="EF110" s="14"/>
      <c r="EG110" s="15"/>
      <c r="EH110" s="14"/>
      <c r="EI110" s="14"/>
      <c r="EJ110" s="15"/>
      <c r="EK110" s="10"/>
      <c r="EL110" s="10"/>
      <c r="EM110" s="10"/>
      <c r="EN110" s="14"/>
      <c r="EO110" s="14"/>
      <c r="EP110" s="15"/>
      <c r="EQ110" s="10"/>
      <c r="ER110" s="10"/>
      <c r="ES110" s="10"/>
      <c r="ET110" s="10"/>
      <c r="EU110" s="10"/>
      <c r="EV110" s="10"/>
      <c r="EW110" s="10"/>
      <c r="EX110" s="10"/>
      <c r="EY110" s="10"/>
      <c r="EZ110" s="10"/>
      <c r="FA110" s="10"/>
      <c r="FB110" s="10"/>
      <c r="FC110" s="10"/>
      <c r="FD110" s="10"/>
      <c r="FE110" s="10"/>
      <c r="GJ110" s="14"/>
      <c r="GK110" s="14"/>
      <c r="GL110" s="15"/>
      <c r="GM110" s="14"/>
      <c r="GN110" s="14"/>
      <c r="GO110" s="15"/>
      <c r="GP110" s="14"/>
      <c r="GQ110" s="14"/>
      <c r="GR110" s="15"/>
      <c r="GS110" s="14"/>
      <c r="GT110" s="14"/>
      <c r="GU110" s="15"/>
      <c r="HH110" s="14"/>
      <c r="HI110" s="14"/>
      <c r="HJ110" s="15"/>
      <c r="HK110" s="14"/>
      <c r="HL110" s="14"/>
      <c r="HM110" s="15"/>
      <c r="HN110" s="14"/>
      <c r="HO110" s="14"/>
      <c r="HP110" s="15"/>
      <c r="HQ110" s="14"/>
      <c r="HR110" s="14"/>
      <c r="HS110" s="15"/>
      <c r="HT110" s="14"/>
      <c r="HU110" s="14"/>
      <c r="HV110" s="15"/>
      <c r="HW110" s="14"/>
      <c r="HX110" s="14"/>
      <c r="HY110" s="15"/>
    </row>
    <row r="111" spans="3:233" ht="12.75" customHeight="1">
      <c r="C111" s="10"/>
      <c r="D111" s="10"/>
      <c r="E111" s="10"/>
      <c r="F111" s="10"/>
      <c r="G111" s="10"/>
      <c r="H111" s="10"/>
      <c r="I111" s="10"/>
      <c r="J111" s="10"/>
      <c r="K111" s="10"/>
      <c r="L111" s="10"/>
      <c r="M111" s="10"/>
      <c r="N111" s="10"/>
      <c r="EE111" s="14"/>
      <c r="EF111" s="14"/>
      <c r="EG111" s="15"/>
      <c r="EH111" s="14"/>
      <c r="EI111" s="14"/>
      <c r="EJ111" s="15"/>
      <c r="EK111" s="10"/>
      <c r="EL111" s="10"/>
      <c r="EM111" s="10"/>
      <c r="EN111" s="14"/>
      <c r="EO111" s="14"/>
      <c r="EP111" s="15"/>
      <c r="EQ111" s="10"/>
      <c r="ER111" s="10"/>
      <c r="ES111" s="10"/>
      <c r="ET111" s="10"/>
      <c r="EU111" s="10"/>
      <c r="EV111" s="10"/>
      <c r="EW111" s="10"/>
      <c r="EX111" s="10"/>
      <c r="EY111" s="10"/>
      <c r="EZ111" s="10"/>
      <c r="FA111" s="10"/>
      <c r="FB111" s="10"/>
      <c r="FC111" s="10"/>
      <c r="FD111" s="10"/>
      <c r="FE111" s="10"/>
      <c r="GJ111" s="14"/>
      <c r="GK111" s="14"/>
      <c r="GL111" s="15"/>
      <c r="GM111" s="14"/>
      <c r="GN111" s="14"/>
      <c r="GO111" s="15"/>
      <c r="GP111" s="14"/>
      <c r="GQ111" s="14"/>
      <c r="GR111" s="15"/>
      <c r="GS111" s="14"/>
      <c r="GT111" s="14"/>
      <c r="GU111" s="15"/>
      <c r="HH111" s="14"/>
      <c r="HI111" s="14"/>
      <c r="HJ111" s="15"/>
      <c r="HK111" s="14"/>
      <c r="HL111" s="14"/>
      <c r="HM111" s="15"/>
      <c r="HN111" s="14"/>
      <c r="HO111" s="14"/>
      <c r="HP111" s="15"/>
      <c r="HQ111" s="14"/>
      <c r="HR111" s="14"/>
      <c r="HS111" s="15"/>
      <c r="HT111" s="14"/>
      <c r="HU111" s="14"/>
      <c r="HV111" s="15"/>
      <c r="HW111" s="14"/>
      <c r="HX111" s="14"/>
      <c r="HY111" s="15"/>
    </row>
    <row r="112" spans="3:233" ht="12.75" customHeight="1">
      <c r="C112" s="10"/>
      <c r="D112" s="10"/>
      <c r="E112" s="10"/>
      <c r="F112" s="10"/>
      <c r="G112" s="10"/>
      <c r="H112" s="10"/>
      <c r="I112" s="10"/>
      <c r="J112" s="10"/>
      <c r="K112" s="10"/>
      <c r="L112" s="10"/>
      <c r="M112" s="10"/>
      <c r="N112" s="10"/>
      <c r="EE112" s="14"/>
      <c r="EF112" s="14"/>
      <c r="EG112" s="15"/>
      <c r="EH112" s="14"/>
      <c r="EI112" s="14"/>
      <c r="EJ112" s="15"/>
      <c r="EK112" s="10"/>
      <c r="EL112" s="10"/>
      <c r="EM112" s="10"/>
      <c r="EN112" s="14"/>
      <c r="EO112" s="14"/>
      <c r="EP112" s="15"/>
      <c r="EQ112" s="10"/>
      <c r="ER112" s="10"/>
      <c r="ES112" s="10"/>
      <c r="ET112" s="10"/>
      <c r="EU112" s="10"/>
      <c r="EV112" s="10"/>
      <c r="EW112" s="10"/>
      <c r="EX112" s="10"/>
      <c r="EY112" s="10"/>
      <c r="EZ112" s="10"/>
      <c r="FA112" s="10"/>
      <c r="FB112" s="10"/>
      <c r="FC112" s="10"/>
      <c r="FD112" s="10"/>
      <c r="FE112" s="10"/>
      <c r="GJ112" s="14"/>
      <c r="GK112" s="14"/>
      <c r="GL112" s="15"/>
      <c r="GM112" s="14"/>
      <c r="GN112" s="14"/>
      <c r="GO112" s="15"/>
      <c r="GP112" s="14"/>
      <c r="GQ112" s="14"/>
      <c r="GR112" s="15"/>
      <c r="GS112" s="14"/>
      <c r="GT112" s="14"/>
      <c r="GU112" s="15"/>
      <c r="HH112" s="14"/>
      <c r="HI112" s="14"/>
      <c r="HJ112" s="15"/>
      <c r="HK112" s="14"/>
      <c r="HL112" s="14"/>
      <c r="HM112" s="15"/>
      <c r="HN112" s="14"/>
      <c r="HO112" s="14"/>
      <c r="HP112" s="15"/>
      <c r="HQ112" s="14"/>
      <c r="HR112" s="14"/>
      <c r="HS112" s="15"/>
      <c r="HT112" s="14"/>
      <c r="HU112" s="14"/>
      <c r="HV112" s="15"/>
      <c r="HW112" s="14"/>
      <c r="HX112" s="14"/>
      <c r="HY112" s="15"/>
    </row>
    <row r="113" spans="3:233" ht="12.75" customHeight="1">
      <c r="C113" s="10"/>
      <c r="D113" s="10"/>
      <c r="E113" s="10"/>
      <c r="F113" s="10"/>
      <c r="G113" s="10"/>
      <c r="H113" s="10"/>
      <c r="I113" s="10"/>
      <c r="J113" s="10"/>
      <c r="K113" s="10"/>
      <c r="L113" s="10"/>
      <c r="M113" s="10"/>
      <c r="N113" s="10"/>
      <c r="EE113" s="2"/>
      <c r="EF113" s="14"/>
      <c r="EG113" s="15"/>
      <c r="EH113" s="2"/>
      <c r="EI113" s="14"/>
      <c r="EJ113" s="15"/>
      <c r="EK113" s="10"/>
      <c r="EL113" s="10"/>
      <c r="EM113" s="10"/>
      <c r="EN113" s="2"/>
      <c r="EO113" s="14"/>
      <c r="EP113" s="15"/>
      <c r="EQ113" s="10"/>
      <c r="ER113" s="10"/>
      <c r="ES113" s="10"/>
      <c r="ET113" s="10"/>
      <c r="EU113" s="10"/>
      <c r="EV113" s="10"/>
      <c r="EW113" s="10"/>
      <c r="EX113" s="10"/>
      <c r="EY113" s="10"/>
      <c r="EZ113" s="10"/>
      <c r="FA113" s="10"/>
      <c r="FB113" s="10"/>
      <c r="FC113" s="10"/>
      <c r="FD113" s="10"/>
      <c r="FE113" s="10"/>
      <c r="GJ113" s="14"/>
      <c r="GK113" s="14"/>
      <c r="GL113" s="15"/>
      <c r="GM113" s="14"/>
      <c r="GN113" s="14"/>
      <c r="GO113" s="15"/>
      <c r="GP113" s="14"/>
      <c r="GQ113" s="14"/>
      <c r="GR113" s="15"/>
      <c r="GS113" s="14"/>
      <c r="GT113" s="14"/>
      <c r="GU113" s="15"/>
      <c r="HH113" s="14"/>
      <c r="HI113" s="14"/>
      <c r="HJ113" s="15"/>
      <c r="HK113" s="14"/>
      <c r="HL113" s="14"/>
      <c r="HM113" s="15"/>
      <c r="HN113" s="14"/>
      <c r="HO113" s="14"/>
      <c r="HP113" s="15"/>
      <c r="HQ113" s="14"/>
      <c r="HR113" s="14"/>
      <c r="HS113" s="15"/>
      <c r="HT113" s="14"/>
      <c r="HU113" s="14"/>
      <c r="HV113" s="15"/>
      <c r="HW113" s="14"/>
      <c r="HX113" s="14"/>
      <c r="HY113" s="15"/>
    </row>
    <row r="114" spans="3:233" ht="12.75" customHeight="1">
      <c r="C114" s="10"/>
      <c r="D114" s="10"/>
      <c r="E114" s="10"/>
      <c r="F114" s="10"/>
      <c r="G114" s="10"/>
      <c r="H114" s="10"/>
      <c r="I114" s="10"/>
      <c r="J114" s="10"/>
      <c r="K114" s="10"/>
      <c r="L114" s="10"/>
      <c r="M114" s="10"/>
      <c r="N114" s="10"/>
      <c r="EE114" s="2"/>
      <c r="EF114" s="14"/>
      <c r="EG114" s="15"/>
      <c r="EH114" s="2"/>
      <c r="EI114" s="14"/>
      <c r="EJ114" s="15"/>
      <c r="EK114" s="10"/>
      <c r="EL114" s="10"/>
      <c r="EM114" s="10"/>
      <c r="EN114" s="2"/>
      <c r="EO114" s="14"/>
      <c r="EP114" s="15"/>
      <c r="EQ114" s="10"/>
      <c r="ER114" s="10"/>
      <c r="ES114" s="10"/>
      <c r="ET114" s="10"/>
      <c r="EU114" s="10"/>
      <c r="EV114" s="10"/>
      <c r="EW114" s="10"/>
      <c r="EX114" s="10"/>
      <c r="EY114" s="10"/>
      <c r="EZ114" s="10"/>
      <c r="FA114" s="10"/>
      <c r="FB114" s="10"/>
      <c r="FC114" s="10"/>
      <c r="FD114" s="10"/>
      <c r="FE114" s="10"/>
      <c r="GJ114" s="2"/>
      <c r="GK114" s="14"/>
      <c r="GL114" s="15"/>
      <c r="GM114" s="2"/>
      <c r="GN114" s="14"/>
      <c r="GO114" s="15"/>
      <c r="GP114" s="2"/>
      <c r="GQ114" s="14"/>
      <c r="GR114" s="15"/>
      <c r="GS114" s="2"/>
      <c r="GT114" s="14"/>
      <c r="GU114" s="15"/>
      <c r="HH114" s="2"/>
      <c r="HI114" s="14"/>
      <c r="HJ114" s="15"/>
      <c r="HK114" s="2"/>
      <c r="HL114" s="14"/>
      <c r="HM114" s="15"/>
      <c r="HN114" s="2"/>
      <c r="HO114" s="14"/>
      <c r="HP114" s="15"/>
      <c r="HQ114" s="2"/>
      <c r="HR114" s="14"/>
      <c r="HS114" s="15"/>
      <c r="HT114" s="2"/>
      <c r="HU114" s="14"/>
      <c r="HV114" s="15"/>
      <c r="HW114" s="2"/>
      <c r="HX114" s="14"/>
      <c r="HY114" s="15"/>
    </row>
    <row r="115" spans="3:233" ht="12.75" customHeight="1">
      <c r="C115" s="10"/>
      <c r="D115" s="10"/>
      <c r="E115" s="10"/>
      <c r="F115" s="10"/>
      <c r="G115" s="10"/>
      <c r="H115" s="10"/>
      <c r="I115" s="10"/>
      <c r="J115" s="10"/>
      <c r="K115" s="10"/>
      <c r="L115" s="10"/>
      <c r="M115" s="10"/>
      <c r="N115" s="10"/>
      <c r="EE115" s="2"/>
      <c r="EF115" s="14"/>
      <c r="EG115" s="15"/>
      <c r="EH115" s="2"/>
      <c r="EI115" s="14"/>
      <c r="EJ115" s="15"/>
      <c r="EK115" s="10"/>
      <c r="EL115" s="10"/>
      <c r="EM115" s="10"/>
      <c r="EN115" s="2"/>
      <c r="EO115" s="14"/>
      <c r="EP115" s="15"/>
      <c r="EQ115" s="10"/>
      <c r="ER115" s="10"/>
      <c r="ES115" s="10"/>
      <c r="ET115" s="10"/>
      <c r="EU115" s="10"/>
      <c r="EV115" s="10"/>
      <c r="EW115" s="10"/>
      <c r="EX115" s="10"/>
      <c r="EY115" s="10"/>
      <c r="EZ115" s="10"/>
      <c r="FA115" s="10"/>
      <c r="FB115" s="10"/>
      <c r="FC115" s="10"/>
      <c r="FD115" s="10"/>
      <c r="FE115" s="10"/>
      <c r="GJ115" s="2"/>
      <c r="GK115" s="14"/>
      <c r="GL115" s="15"/>
      <c r="GM115" s="2"/>
      <c r="GN115" s="14"/>
      <c r="GO115" s="15"/>
      <c r="GP115" s="2"/>
      <c r="GQ115" s="14"/>
      <c r="GR115" s="15"/>
      <c r="GS115" s="2"/>
      <c r="GT115" s="14"/>
      <c r="GU115" s="15"/>
      <c r="HH115" s="2"/>
      <c r="HI115" s="14"/>
      <c r="HJ115" s="15"/>
      <c r="HK115" s="2"/>
      <c r="HL115" s="14"/>
      <c r="HM115" s="15"/>
      <c r="HN115" s="2"/>
      <c r="HO115" s="14"/>
      <c r="HP115" s="15"/>
      <c r="HQ115" s="2"/>
      <c r="HR115" s="14"/>
      <c r="HS115" s="15"/>
      <c r="HT115" s="2"/>
      <c r="HU115" s="14"/>
      <c r="HV115" s="15"/>
      <c r="HW115" s="2"/>
      <c r="HX115" s="14"/>
      <c r="HY115" s="15"/>
    </row>
    <row r="116" spans="3:233" ht="12.75" customHeight="1">
      <c r="C116" s="10"/>
      <c r="D116" s="10"/>
      <c r="E116" s="10"/>
      <c r="F116" s="10"/>
      <c r="G116" s="10"/>
      <c r="H116" s="10"/>
      <c r="I116" s="10"/>
      <c r="J116" s="10"/>
      <c r="K116" s="10"/>
      <c r="L116" s="10"/>
      <c r="M116" s="10"/>
      <c r="N116" s="10"/>
      <c r="EE116" s="14"/>
      <c r="EF116" s="14"/>
      <c r="EG116" s="15"/>
      <c r="EH116" s="14"/>
      <c r="EI116" s="14"/>
      <c r="EJ116" s="15"/>
      <c r="EK116" s="10"/>
      <c r="EL116" s="10"/>
      <c r="EM116" s="10"/>
      <c r="EN116" s="14"/>
      <c r="EO116" s="14"/>
      <c r="EP116" s="15"/>
      <c r="EQ116" s="10"/>
      <c r="ER116" s="10"/>
      <c r="ES116" s="10"/>
      <c r="ET116" s="10"/>
      <c r="EU116" s="10"/>
      <c r="EV116" s="10"/>
      <c r="EW116" s="10"/>
      <c r="EX116" s="10"/>
      <c r="EY116" s="10"/>
      <c r="EZ116" s="10"/>
      <c r="FA116" s="10"/>
      <c r="FB116" s="10"/>
      <c r="FC116" s="10"/>
      <c r="FD116" s="10"/>
      <c r="FE116" s="10"/>
      <c r="GJ116" s="2"/>
      <c r="GK116" s="14"/>
      <c r="GL116" s="15"/>
      <c r="GM116" s="2"/>
      <c r="GN116" s="14"/>
      <c r="GO116" s="15"/>
      <c r="GP116" s="2"/>
      <c r="GQ116" s="14"/>
      <c r="GR116" s="15"/>
      <c r="GS116" s="2"/>
      <c r="GT116" s="14"/>
      <c r="GU116" s="15"/>
      <c r="HH116" s="2"/>
      <c r="HI116" s="14"/>
      <c r="HJ116" s="15"/>
      <c r="HK116" s="2"/>
      <c r="HL116" s="14"/>
      <c r="HM116" s="15"/>
      <c r="HN116" s="2"/>
      <c r="HO116" s="14"/>
      <c r="HP116" s="15"/>
      <c r="HQ116" s="2"/>
      <c r="HR116" s="14"/>
      <c r="HS116" s="15"/>
      <c r="HT116" s="2"/>
      <c r="HU116" s="14"/>
      <c r="HV116" s="15"/>
      <c r="HW116" s="2"/>
      <c r="HX116" s="14"/>
      <c r="HY116" s="15"/>
    </row>
    <row r="117" spans="3:233" ht="12.75" customHeight="1">
      <c r="C117" s="10"/>
      <c r="D117" s="10"/>
      <c r="E117" s="10"/>
      <c r="F117" s="10"/>
      <c r="G117" s="10"/>
      <c r="H117" s="10"/>
      <c r="I117" s="10"/>
      <c r="J117" s="10"/>
      <c r="K117" s="10"/>
      <c r="L117" s="10"/>
      <c r="M117" s="10"/>
      <c r="N117" s="10"/>
      <c r="EE117" s="51"/>
      <c r="EF117" s="51"/>
      <c r="EG117" s="15"/>
      <c r="EH117" s="51"/>
      <c r="EI117" s="51"/>
      <c r="EJ117" s="15"/>
      <c r="EK117" s="10"/>
      <c r="EL117" s="10"/>
      <c r="EM117" s="10"/>
      <c r="EN117" s="51"/>
      <c r="EO117" s="51"/>
      <c r="EP117" s="15"/>
      <c r="EQ117" s="10"/>
      <c r="ER117" s="10"/>
      <c r="ES117" s="10"/>
      <c r="ET117" s="10"/>
      <c r="EU117" s="10"/>
      <c r="EV117" s="10"/>
      <c r="EW117" s="10"/>
      <c r="EX117" s="10"/>
      <c r="EY117" s="10"/>
      <c r="EZ117" s="10"/>
      <c r="FA117" s="10"/>
      <c r="FB117" s="10"/>
      <c r="FC117" s="10"/>
      <c r="FD117" s="10"/>
      <c r="FE117" s="10"/>
      <c r="GJ117" s="14"/>
      <c r="GK117" s="14"/>
      <c r="GL117" s="15"/>
      <c r="GM117" s="14"/>
      <c r="GN117" s="14"/>
      <c r="GO117" s="15"/>
      <c r="GP117" s="14"/>
      <c r="GQ117" s="14"/>
      <c r="GR117" s="15"/>
      <c r="GS117" s="14"/>
      <c r="GT117" s="14"/>
      <c r="GU117" s="15"/>
      <c r="HH117" s="14"/>
      <c r="HI117" s="14"/>
      <c r="HJ117" s="15"/>
      <c r="HK117" s="14"/>
      <c r="HL117" s="14"/>
      <c r="HM117" s="15"/>
      <c r="HN117" s="14"/>
      <c r="HO117" s="14"/>
      <c r="HP117" s="15"/>
      <c r="HQ117" s="14"/>
      <c r="HR117" s="14"/>
      <c r="HS117" s="15"/>
      <c r="HT117" s="14"/>
      <c r="HU117" s="14"/>
      <c r="HV117" s="15"/>
      <c r="HW117" s="14"/>
      <c r="HX117" s="14"/>
      <c r="HY117" s="15"/>
    </row>
    <row r="118" spans="3:233" ht="12.75" customHeight="1">
      <c r="C118" s="10"/>
      <c r="D118" s="10"/>
      <c r="E118" s="10"/>
      <c r="F118" s="10"/>
      <c r="G118" s="10"/>
      <c r="H118" s="10"/>
      <c r="I118" s="10"/>
      <c r="J118" s="10"/>
      <c r="K118" s="10"/>
      <c r="L118" s="10"/>
      <c r="M118" s="10"/>
      <c r="N118" s="10"/>
      <c r="EE118" s="51"/>
      <c r="EF118" s="51"/>
      <c r="EG118" s="15"/>
      <c r="EH118" s="51"/>
      <c r="EI118" s="51"/>
      <c r="EJ118" s="15"/>
      <c r="EK118" s="10"/>
      <c r="EL118" s="10"/>
      <c r="EM118" s="10"/>
      <c r="EN118" s="51"/>
      <c r="EO118" s="51"/>
      <c r="EP118" s="15"/>
      <c r="EQ118" s="10"/>
      <c r="ER118" s="10"/>
      <c r="ES118" s="10"/>
      <c r="ET118" s="10"/>
      <c r="EU118" s="10"/>
      <c r="EV118" s="10"/>
      <c r="EW118" s="10"/>
      <c r="EX118" s="10"/>
      <c r="EY118" s="10"/>
      <c r="EZ118" s="10"/>
      <c r="FA118" s="10"/>
      <c r="FB118" s="10"/>
      <c r="FC118" s="10"/>
      <c r="FD118" s="10"/>
      <c r="FE118" s="10"/>
      <c r="GJ118" s="51"/>
      <c r="GK118" s="51"/>
      <c r="GL118" s="15"/>
      <c r="GM118" s="51"/>
      <c r="GN118" s="51"/>
      <c r="GO118" s="15"/>
      <c r="GP118" s="51"/>
      <c r="GQ118" s="51"/>
      <c r="GR118" s="15"/>
      <c r="GS118" s="51"/>
      <c r="GT118" s="51"/>
      <c r="GU118" s="15"/>
      <c r="HH118" s="51"/>
      <c r="HI118" s="51"/>
      <c r="HJ118" s="15"/>
      <c r="HK118" s="51"/>
      <c r="HL118" s="51"/>
      <c r="HM118" s="15"/>
      <c r="HN118" s="51"/>
      <c r="HO118" s="51"/>
      <c r="HP118" s="15"/>
      <c r="HQ118" s="51"/>
      <c r="HR118" s="51"/>
      <c r="HS118" s="15"/>
      <c r="HT118" s="51"/>
      <c r="HU118" s="51"/>
      <c r="HV118" s="15"/>
      <c r="HW118" s="51"/>
      <c r="HX118" s="51"/>
      <c r="HY118" s="15"/>
    </row>
    <row r="119" spans="3:233" ht="12.75" customHeight="1">
      <c r="C119" s="10"/>
      <c r="D119" s="10"/>
      <c r="E119" s="10"/>
      <c r="F119" s="10"/>
      <c r="G119" s="10"/>
      <c r="H119" s="10"/>
      <c r="I119" s="10"/>
      <c r="J119" s="10"/>
      <c r="K119" s="10"/>
      <c r="L119" s="10"/>
      <c r="M119" s="10"/>
      <c r="N119" s="10"/>
      <c r="EE119" s="10"/>
      <c r="EF119" s="10"/>
      <c r="EG119" s="10"/>
      <c r="EH119" s="10"/>
      <c r="EI119" s="10"/>
      <c r="EJ119" s="10"/>
      <c r="EK119" s="10"/>
      <c r="EL119" s="10"/>
      <c r="EM119" s="10"/>
      <c r="EN119" s="10"/>
      <c r="EO119" s="10"/>
      <c r="EP119" s="10"/>
      <c r="EQ119" s="10"/>
      <c r="ER119" s="10"/>
      <c r="ES119" s="10"/>
      <c r="ET119" s="10"/>
      <c r="EU119" s="10"/>
      <c r="EV119" s="10"/>
      <c r="EW119" s="10"/>
      <c r="EX119" s="10"/>
      <c r="EY119" s="10"/>
      <c r="EZ119" s="10"/>
      <c r="FA119" s="10"/>
      <c r="FB119" s="10"/>
      <c r="FC119" s="10"/>
      <c r="FD119" s="10"/>
      <c r="FE119" s="10"/>
      <c r="GJ119" s="51"/>
      <c r="GK119" s="51"/>
      <c r="GL119" s="15"/>
      <c r="GM119" s="51"/>
      <c r="GN119" s="51"/>
      <c r="GO119" s="15"/>
      <c r="GP119" s="51"/>
      <c r="GQ119" s="51"/>
      <c r="GR119" s="15"/>
      <c r="GS119" s="51"/>
      <c r="GT119" s="51"/>
      <c r="GU119" s="15"/>
      <c r="HH119" s="51"/>
      <c r="HI119" s="51"/>
      <c r="HJ119" s="15"/>
      <c r="HK119" s="51"/>
      <c r="HL119" s="51"/>
      <c r="HM119" s="15"/>
      <c r="HN119" s="51"/>
      <c r="HO119" s="51"/>
      <c r="HP119" s="15"/>
      <c r="HQ119" s="51"/>
      <c r="HR119" s="51"/>
      <c r="HS119" s="15"/>
      <c r="HT119" s="51"/>
      <c r="HU119" s="51"/>
      <c r="HV119" s="15"/>
      <c r="HW119" s="51"/>
      <c r="HX119" s="51"/>
      <c r="HY119" s="15"/>
    </row>
    <row r="120" spans="3:233" ht="12.75" customHeight="1">
      <c r="C120" s="10"/>
      <c r="D120" s="10"/>
      <c r="E120" s="10"/>
      <c r="F120" s="10"/>
      <c r="G120" s="10"/>
      <c r="H120" s="10"/>
      <c r="I120" s="10"/>
      <c r="J120" s="10"/>
      <c r="K120" s="10"/>
      <c r="L120" s="10"/>
      <c r="M120" s="10"/>
      <c r="N120" s="10"/>
      <c r="EE120" s="10"/>
      <c r="EF120" s="10"/>
      <c r="EG120" s="10"/>
      <c r="EH120" s="10"/>
      <c r="EI120" s="10"/>
      <c r="EJ120" s="10"/>
      <c r="EK120" s="10"/>
      <c r="EL120" s="10"/>
      <c r="EM120" s="10"/>
      <c r="EN120" s="10"/>
      <c r="EO120" s="10"/>
      <c r="EP120" s="10"/>
      <c r="EQ120" s="10"/>
      <c r="ER120" s="10"/>
      <c r="ES120" s="10"/>
      <c r="ET120" s="10"/>
      <c r="EU120" s="10"/>
      <c r="EV120" s="10"/>
      <c r="EW120" s="10"/>
      <c r="EX120" s="10"/>
      <c r="EY120" s="10"/>
      <c r="EZ120" s="10"/>
      <c r="FA120" s="10"/>
      <c r="FB120" s="10"/>
      <c r="FC120" s="10"/>
      <c r="FD120" s="10"/>
      <c r="FE120" s="10"/>
      <c r="GS120" s="10"/>
      <c r="GT120" s="10"/>
      <c r="GU120" s="10"/>
    </row>
    <row r="121" spans="3:233" ht="12.75" customHeight="1">
      <c r="C121" s="10"/>
      <c r="D121" s="10"/>
      <c r="E121" s="10"/>
      <c r="F121" s="10"/>
      <c r="G121" s="10"/>
      <c r="H121" s="10"/>
      <c r="I121" s="10"/>
      <c r="J121" s="10"/>
      <c r="K121" s="10"/>
      <c r="L121" s="10"/>
      <c r="M121" s="10"/>
      <c r="N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GS121" s="10"/>
      <c r="GT121" s="10"/>
      <c r="GU121" s="10"/>
    </row>
    <row r="122" spans="3:233" ht="12.75" customHeight="1">
      <c r="C122" s="10"/>
      <c r="D122" s="10"/>
      <c r="E122" s="10"/>
      <c r="F122" s="10"/>
      <c r="G122" s="10"/>
      <c r="H122" s="10"/>
      <c r="I122" s="10"/>
      <c r="J122" s="10"/>
      <c r="K122" s="10"/>
      <c r="L122" s="10"/>
      <c r="M122" s="10"/>
      <c r="N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GS122" s="10"/>
      <c r="GT122" s="10"/>
      <c r="GU122" s="10"/>
    </row>
    <row r="123" spans="3:233" ht="12.75" customHeight="1">
      <c r="C123" s="10"/>
      <c r="D123" s="10"/>
      <c r="E123" s="10"/>
      <c r="F123" s="10"/>
      <c r="G123" s="10"/>
      <c r="H123" s="10"/>
      <c r="I123" s="10"/>
      <c r="J123" s="10"/>
      <c r="K123" s="10"/>
      <c r="L123" s="10"/>
      <c r="M123" s="10"/>
      <c r="N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GS123" s="10"/>
      <c r="GT123" s="10"/>
      <c r="GU123" s="10"/>
    </row>
    <row r="124" spans="3:233" ht="12.75" customHeight="1">
      <c r="C124" s="10"/>
      <c r="D124" s="10"/>
      <c r="E124" s="10"/>
      <c r="F124" s="10"/>
      <c r="G124" s="10"/>
      <c r="H124" s="10"/>
      <c r="I124" s="10"/>
      <c r="J124" s="10"/>
      <c r="K124" s="10"/>
      <c r="L124" s="10"/>
      <c r="M124" s="10"/>
      <c r="N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GS124" s="10"/>
      <c r="GT124" s="10"/>
      <c r="GU124" s="10"/>
    </row>
    <row r="125" spans="3:233" ht="12.75" customHeight="1">
      <c r="C125" s="10"/>
      <c r="D125" s="10"/>
      <c r="E125" s="10"/>
      <c r="F125" s="10"/>
      <c r="G125" s="10"/>
      <c r="H125" s="10"/>
      <c r="I125" s="10"/>
      <c r="J125" s="10"/>
      <c r="K125" s="10"/>
      <c r="L125" s="10"/>
      <c r="M125" s="10"/>
      <c r="N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GS125" s="10"/>
      <c r="GT125" s="10"/>
      <c r="GU125" s="10"/>
    </row>
    <row r="126" spans="3:233" ht="12.75" customHeight="1">
      <c r="C126" s="10"/>
      <c r="D126" s="10"/>
      <c r="E126" s="10"/>
      <c r="F126" s="10"/>
      <c r="G126" s="10"/>
      <c r="H126" s="10"/>
      <c r="I126" s="10"/>
      <c r="J126" s="10"/>
      <c r="K126" s="10"/>
      <c r="L126" s="10"/>
      <c r="M126" s="10"/>
      <c r="N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GS126" s="10"/>
      <c r="GT126" s="10"/>
      <c r="GU126" s="10"/>
    </row>
    <row r="127" spans="3:233" ht="12.75" customHeight="1">
      <c r="C127" s="10"/>
      <c r="D127" s="10"/>
      <c r="E127" s="10"/>
      <c r="F127" s="10"/>
      <c r="G127" s="10"/>
      <c r="H127" s="10"/>
      <c r="I127" s="10"/>
      <c r="J127" s="10"/>
      <c r="K127" s="10"/>
      <c r="L127" s="10"/>
      <c r="M127" s="10"/>
      <c r="N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GS127" s="10"/>
      <c r="GT127" s="10"/>
      <c r="GU127" s="10"/>
    </row>
    <row r="128" spans="3:233" ht="12.75" customHeight="1">
      <c r="C128" s="10"/>
      <c r="D128" s="10"/>
      <c r="E128" s="10"/>
      <c r="F128" s="10"/>
      <c r="G128" s="10"/>
      <c r="H128" s="10"/>
      <c r="I128" s="10"/>
      <c r="J128" s="10"/>
      <c r="K128" s="10"/>
      <c r="L128" s="10"/>
      <c r="M128" s="10"/>
      <c r="N128" s="10"/>
      <c r="EE128" s="10"/>
      <c r="EF128" s="10"/>
      <c r="EG128" s="10"/>
      <c r="EH128" s="10"/>
      <c r="EI128" s="10"/>
      <c r="EJ128" s="10"/>
      <c r="EK128" s="10"/>
      <c r="EL128" s="10"/>
      <c r="EM128" s="10"/>
      <c r="EN128" s="10"/>
      <c r="EO128" s="10"/>
      <c r="EP128" s="10"/>
      <c r="EQ128" s="10"/>
      <c r="ER128" s="10"/>
      <c r="ES128" s="10"/>
      <c r="ET128" s="10"/>
      <c r="EU128" s="10"/>
      <c r="EV128" s="10"/>
      <c r="EW128" s="10"/>
      <c r="EX128" s="10"/>
      <c r="EY128" s="10"/>
      <c r="EZ128" s="10"/>
      <c r="FA128" s="10"/>
      <c r="FB128" s="10"/>
      <c r="FC128" s="10"/>
      <c r="FD128" s="10"/>
      <c r="FE128" s="10"/>
      <c r="GS128" s="10"/>
      <c r="GT128" s="10"/>
      <c r="GU128" s="10"/>
    </row>
    <row r="129" spans="3:203" ht="12.75" customHeight="1">
      <c r="C129" s="10"/>
      <c r="D129" s="10"/>
      <c r="E129" s="10"/>
      <c r="F129" s="10"/>
      <c r="G129" s="10"/>
      <c r="H129" s="10"/>
      <c r="I129" s="10"/>
      <c r="J129" s="10"/>
      <c r="K129" s="10"/>
      <c r="L129" s="10"/>
      <c r="M129" s="10"/>
      <c r="N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GS129" s="10"/>
      <c r="GT129" s="10"/>
      <c r="GU129" s="10"/>
    </row>
    <row r="130" spans="3:203" ht="12.75" customHeight="1">
      <c r="C130" s="10"/>
      <c r="D130" s="10"/>
      <c r="E130" s="10"/>
      <c r="F130" s="10"/>
      <c r="G130" s="10"/>
      <c r="H130" s="10"/>
      <c r="I130" s="10"/>
      <c r="J130" s="10"/>
      <c r="K130" s="10"/>
      <c r="L130" s="10"/>
      <c r="M130" s="10"/>
      <c r="N130" s="10"/>
      <c r="EE130" s="10"/>
      <c r="EF130" s="10"/>
      <c r="EG130" s="10"/>
      <c r="EH130" s="10"/>
      <c r="EI130" s="10"/>
      <c r="EJ130" s="10"/>
      <c r="EK130" s="10"/>
      <c r="EL130" s="10"/>
      <c r="EM130" s="10"/>
      <c r="EN130" s="10"/>
      <c r="EO130" s="10"/>
      <c r="EP130" s="10"/>
      <c r="EQ130" s="10"/>
      <c r="ER130" s="10"/>
      <c r="ES130" s="10"/>
      <c r="ET130" s="10"/>
      <c r="EU130" s="10"/>
      <c r="EV130" s="10"/>
      <c r="EW130" s="10"/>
      <c r="EX130" s="10"/>
      <c r="EY130" s="10"/>
      <c r="EZ130" s="10"/>
      <c r="FA130" s="10"/>
      <c r="FB130" s="10"/>
      <c r="FC130" s="10"/>
      <c r="FD130" s="10"/>
      <c r="FE130" s="10"/>
      <c r="GS130" s="10"/>
      <c r="GT130" s="10"/>
      <c r="GU130" s="10"/>
    </row>
    <row r="131" spans="3:203" ht="12.75" customHeight="1">
      <c r="C131" s="10"/>
      <c r="D131" s="10"/>
      <c r="E131" s="10"/>
      <c r="F131" s="10"/>
      <c r="G131" s="10"/>
      <c r="H131" s="10"/>
      <c r="I131" s="10"/>
      <c r="J131" s="10"/>
      <c r="K131" s="10"/>
      <c r="L131" s="10"/>
      <c r="M131" s="10"/>
      <c r="N131" s="10"/>
      <c r="EE131" s="10"/>
      <c r="EF131" s="10"/>
      <c r="EG131" s="10"/>
      <c r="EH131" s="10"/>
      <c r="EI131" s="10"/>
      <c r="EJ131" s="10"/>
      <c r="EK131" s="10"/>
      <c r="EL131" s="10"/>
      <c r="EM131" s="10"/>
      <c r="EN131" s="10"/>
      <c r="EO131" s="10"/>
      <c r="EP131" s="10"/>
      <c r="EQ131" s="10"/>
      <c r="ER131" s="10"/>
      <c r="ES131" s="10"/>
      <c r="ET131" s="10"/>
      <c r="EU131" s="10"/>
      <c r="EV131" s="10"/>
      <c r="EW131" s="10"/>
      <c r="EX131" s="10"/>
      <c r="EY131" s="10"/>
      <c r="EZ131" s="10"/>
      <c r="FA131" s="10"/>
      <c r="FB131" s="10"/>
      <c r="FC131" s="10"/>
      <c r="FD131" s="10"/>
      <c r="FE131" s="10"/>
      <c r="GS131" s="10"/>
      <c r="GT131" s="10"/>
      <c r="GU131" s="10"/>
    </row>
    <row r="132" spans="3:203" ht="12.75" customHeight="1">
      <c r="C132" s="10"/>
      <c r="D132" s="10"/>
      <c r="E132" s="10"/>
      <c r="F132" s="10"/>
      <c r="G132" s="10"/>
      <c r="H132" s="10"/>
      <c r="I132" s="10"/>
      <c r="J132" s="10"/>
      <c r="K132" s="10"/>
      <c r="L132" s="10"/>
      <c r="M132" s="10"/>
      <c r="N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GS132" s="10"/>
      <c r="GT132" s="10"/>
      <c r="GU132" s="10"/>
    </row>
    <row r="133" spans="3:203" ht="12.75" customHeight="1">
      <c r="C133" s="10"/>
      <c r="D133" s="10"/>
      <c r="E133" s="10"/>
      <c r="F133" s="10"/>
      <c r="G133" s="10"/>
      <c r="H133" s="10"/>
      <c r="I133" s="10"/>
      <c r="J133" s="10"/>
      <c r="K133" s="10"/>
      <c r="L133" s="10"/>
      <c r="M133" s="10"/>
      <c r="N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GS133" s="10"/>
      <c r="GT133" s="10"/>
      <c r="GU133" s="10"/>
    </row>
    <row r="134" spans="3:203" ht="12.75" customHeight="1">
      <c r="C134" s="10"/>
      <c r="D134" s="10"/>
      <c r="E134" s="10"/>
      <c r="F134" s="10"/>
      <c r="G134" s="10"/>
      <c r="H134" s="10"/>
      <c r="I134" s="10"/>
      <c r="J134" s="10"/>
      <c r="K134" s="10"/>
      <c r="L134" s="10"/>
      <c r="M134" s="10"/>
      <c r="N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GS134" s="10"/>
      <c r="GT134" s="10"/>
      <c r="GU134" s="10"/>
    </row>
    <row r="135" spans="3:203" ht="12.75" customHeight="1">
      <c r="C135" s="10"/>
      <c r="D135" s="10"/>
      <c r="E135" s="10"/>
      <c r="F135" s="10"/>
      <c r="G135" s="10"/>
      <c r="H135" s="10"/>
      <c r="I135" s="10"/>
      <c r="J135" s="10"/>
      <c r="K135" s="10"/>
      <c r="L135" s="10"/>
      <c r="M135" s="10"/>
      <c r="N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GS135" s="10"/>
      <c r="GT135" s="10"/>
      <c r="GU135" s="10"/>
    </row>
    <row r="136" spans="3:203" ht="12.75" customHeight="1">
      <c r="C136" s="10"/>
      <c r="D136" s="10"/>
      <c r="E136" s="10"/>
      <c r="F136" s="10"/>
      <c r="G136" s="10"/>
      <c r="H136" s="10"/>
      <c r="I136" s="10"/>
      <c r="J136" s="10"/>
      <c r="K136" s="10"/>
      <c r="L136" s="10"/>
      <c r="M136" s="10"/>
      <c r="N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GS136" s="10"/>
      <c r="GT136" s="10"/>
      <c r="GU136" s="10"/>
    </row>
    <row r="137" spans="3:203" ht="12.75" customHeight="1">
      <c r="C137" s="10"/>
      <c r="D137" s="10"/>
      <c r="E137" s="10"/>
      <c r="F137" s="10"/>
      <c r="G137" s="10"/>
      <c r="H137" s="10"/>
      <c r="I137" s="10"/>
      <c r="J137" s="10"/>
      <c r="K137" s="10"/>
      <c r="L137" s="10"/>
      <c r="M137" s="10"/>
      <c r="N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GS137" s="10"/>
      <c r="GT137" s="10"/>
      <c r="GU137" s="10"/>
    </row>
    <row r="138" spans="3:203" ht="12.75" customHeight="1">
      <c r="C138" s="10"/>
      <c r="D138" s="10"/>
      <c r="E138" s="10"/>
      <c r="F138" s="10"/>
      <c r="G138" s="10"/>
      <c r="H138" s="10"/>
      <c r="I138" s="10"/>
      <c r="J138" s="10"/>
      <c r="K138" s="10"/>
      <c r="L138" s="10"/>
      <c r="M138" s="10"/>
      <c r="N138" s="10"/>
      <c r="EE138" s="10"/>
      <c r="EF138" s="10"/>
      <c r="EG138" s="10"/>
      <c r="EH138" s="10"/>
      <c r="EI138" s="10"/>
      <c r="EJ138" s="10"/>
      <c r="EK138" s="10"/>
      <c r="EL138" s="10"/>
      <c r="EM138" s="10"/>
      <c r="EN138" s="10"/>
      <c r="EO138" s="10"/>
      <c r="EP138" s="10"/>
      <c r="EQ138" s="10"/>
      <c r="ER138" s="10"/>
      <c r="ES138" s="10"/>
      <c r="ET138" s="10"/>
      <c r="EU138" s="10"/>
      <c r="EV138" s="10"/>
      <c r="EW138" s="10"/>
      <c r="EX138" s="10"/>
      <c r="EY138" s="10"/>
      <c r="EZ138" s="10"/>
      <c r="FA138" s="10"/>
      <c r="FB138" s="10"/>
      <c r="FC138" s="10"/>
      <c r="FD138" s="10"/>
      <c r="FE138" s="10"/>
      <c r="GS138" s="10"/>
      <c r="GT138" s="10"/>
      <c r="GU138" s="10"/>
    </row>
    <row r="139" spans="3:203" ht="12.75" customHeight="1">
      <c r="C139" s="10"/>
      <c r="D139" s="10"/>
      <c r="E139" s="10"/>
      <c r="F139" s="10"/>
      <c r="G139" s="10"/>
      <c r="H139" s="10"/>
      <c r="I139" s="10"/>
      <c r="J139" s="10"/>
      <c r="K139" s="10"/>
      <c r="L139" s="10"/>
      <c r="M139" s="10"/>
      <c r="N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GS139" s="10"/>
      <c r="GT139" s="10"/>
      <c r="GU139" s="10"/>
    </row>
    <row r="140" spans="3:203" ht="12.75" customHeight="1">
      <c r="C140" s="10"/>
      <c r="D140" s="10"/>
      <c r="E140" s="10"/>
      <c r="F140" s="10"/>
      <c r="G140" s="10"/>
      <c r="H140" s="10"/>
      <c r="I140" s="10"/>
      <c r="J140" s="10"/>
      <c r="K140" s="10"/>
      <c r="L140" s="10"/>
      <c r="M140" s="10"/>
      <c r="N140" s="10"/>
      <c r="EE140" s="10"/>
      <c r="EF140" s="10"/>
      <c r="EG140" s="10"/>
      <c r="EH140" s="10"/>
      <c r="EI140" s="10"/>
      <c r="EJ140" s="10"/>
      <c r="EK140" s="10"/>
      <c r="EL140" s="10"/>
      <c r="EM140" s="10"/>
      <c r="EN140" s="10"/>
      <c r="EO140" s="10"/>
      <c r="EP140" s="10"/>
      <c r="EQ140" s="10"/>
      <c r="ER140" s="10"/>
      <c r="ES140" s="10"/>
      <c r="ET140" s="10"/>
      <c r="EU140" s="10"/>
      <c r="EV140" s="10"/>
      <c r="EW140" s="10"/>
      <c r="EX140" s="10"/>
      <c r="EY140" s="10"/>
      <c r="EZ140" s="10"/>
      <c r="FA140" s="10"/>
      <c r="FB140" s="10"/>
      <c r="FC140" s="10"/>
      <c r="FD140" s="10"/>
      <c r="FE140" s="10"/>
      <c r="GS140" s="10"/>
      <c r="GT140" s="10"/>
      <c r="GU140" s="10"/>
    </row>
    <row r="141" spans="3:203" ht="12.75" customHeight="1">
      <c r="C141" s="10"/>
      <c r="D141" s="10"/>
      <c r="E141" s="10"/>
      <c r="F141" s="10"/>
      <c r="G141" s="10"/>
      <c r="H141" s="10"/>
      <c r="I141" s="10"/>
      <c r="J141" s="10"/>
      <c r="K141" s="10"/>
      <c r="L141" s="10"/>
      <c r="M141" s="10"/>
      <c r="N141" s="10"/>
      <c r="EE141" s="10"/>
      <c r="EF141" s="10"/>
      <c r="EG141" s="10"/>
      <c r="EH141" s="10"/>
      <c r="EI141" s="10"/>
      <c r="EJ141" s="10"/>
      <c r="EK141" s="10"/>
      <c r="EL141" s="10"/>
      <c r="EM141" s="10"/>
      <c r="EN141" s="10"/>
      <c r="EO141" s="10"/>
      <c r="EP141" s="10"/>
      <c r="EQ141" s="10"/>
      <c r="ER141" s="10"/>
      <c r="ES141" s="10"/>
      <c r="ET141" s="10"/>
      <c r="EU141" s="10"/>
      <c r="EV141" s="10"/>
      <c r="EW141" s="10"/>
      <c r="EX141" s="10"/>
      <c r="EY141" s="10"/>
      <c r="EZ141" s="10"/>
      <c r="FA141" s="10"/>
      <c r="FB141" s="10"/>
      <c r="FC141" s="10"/>
      <c r="FD141" s="10"/>
      <c r="FE141" s="10"/>
      <c r="GS141" s="10"/>
      <c r="GT141" s="10"/>
      <c r="GU141" s="10"/>
    </row>
    <row r="142" spans="3:203" ht="12.75" customHeight="1">
      <c r="C142" s="10"/>
      <c r="D142" s="10"/>
      <c r="E142" s="10"/>
      <c r="F142" s="10"/>
      <c r="G142" s="10"/>
      <c r="H142" s="10"/>
      <c r="I142" s="10"/>
      <c r="J142" s="10"/>
      <c r="K142" s="10"/>
      <c r="L142" s="10"/>
      <c r="M142" s="10"/>
      <c r="N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GS142" s="10"/>
      <c r="GT142" s="10"/>
      <c r="GU142" s="10"/>
    </row>
    <row r="143" spans="3:203" ht="12.75" customHeight="1">
      <c r="C143" s="10"/>
      <c r="D143" s="10"/>
      <c r="E143" s="10"/>
      <c r="F143" s="10"/>
      <c r="G143" s="10"/>
      <c r="H143" s="10"/>
      <c r="I143" s="10"/>
      <c r="J143" s="10"/>
      <c r="K143" s="10"/>
      <c r="L143" s="10"/>
      <c r="M143" s="10"/>
      <c r="N143" s="10"/>
      <c r="EE143" s="10"/>
      <c r="EF143" s="10"/>
      <c r="EG143" s="10"/>
      <c r="EH143" s="10"/>
      <c r="EI143" s="10"/>
      <c r="EJ143" s="10"/>
      <c r="EK143" s="10"/>
      <c r="EL143" s="10"/>
      <c r="EM143" s="10"/>
      <c r="EN143" s="10"/>
      <c r="EO143" s="10"/>
      <c r="EP143" s="10"/>
      <c r="EQ143" s="10"/>
      <c r="ER143" s="10"/>
      <c r="ES143" s="10"/>
      <c r="ET143" s="10"/>
      <c r="EU143" s="10"/>
      <c r="EV143" s="10"/>
      <c r="EW143" s="10"/>
      <c r="EX143" s="10"/>
      <c r="EY143" s="10"/>
      <c r="EZ143" s="10"/>
      <c r="FA143" s="10"/>
      <c r="FB143" s="10"/>
      <c r="FC143" s="10"/>
      <c r="FD143" s="10"/>
      <c r="FE143" s="10"/>
      <c r="GS143" s="10"/>
      <c r="GT143" s="10"/>
      <c r="GU143" s="10"/>
    </row>
    <row r="144" spans="3:203" ht="12.75" customHeight="1">
      <c r="C144" s="10"/>
      <c r="D144" s="10"/>
      <c r="E144" s="10"/>
      <c r="F144" s="10"/>
      <c r="G144" s="10"/>
      <c r="H144" s="10"/>
      <c r="I144" s="10"/>
      <c r="J144" s="10"/>
      <c r="K144" s="10"/>
      <c r="L144" s="10"/>
      <c r="M144" s="10"/>
      <c r="N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GS144" s="10"/>
      <c r="GT144" s="10"/>
      <c r="GU144" s="10"/>
    </row>
    <row r="145" spans="3:203" ht="12.75" customHeight="1">
      <c r="C145" s="10"/>
      <c r="D145" s="10"/>
      <c r="E145" s="10"/>
      <c r="F145" s="10"/>
      <c r="G145" s="10"/>
      <c r="H145" s="10"/>
      <c r="I145" s="10"/>
      <c r="J145" s="10"/>
      <c r="K145" s="10"/>
      <c r="L145" s="10"/>
      <c r="M145" s="10"/>
      <c r="N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GS145" s="10"/>
      <c r="GT145" s="10"/>
      <c r="GU145" s="10"/>
    </row>
    <row r="146" spans="3:203" ht="12.75" customHeight="1">
      <c r="C146" s="10"/>
      <c r="D146" s="10"/>
      <c r="E146" s="10"/>
      <c r="F146" s="10"/>
      <c r="G146" s="10"/>
      <c r="H146" s="10"/>
      <c r="I146" s="10"/>
      <c r="J146" s="10"/>
      <c r="K146" s="10"/>
      <c r="L146" s="10"/>
      <c r="M146" s="10"/>
      <c r="N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GS146" s="10"/>
      <c r="GT146" s="10"/>
      <c r="GU146" s="10"/>
    </row>
    <row r="147" spans="3:203" ht="12.75" customHeight="1">
      <c r="C147" s="10"/>
      <c r="D147" s="10"/>
      <c r="E147" s="10"/>
      <c r="F147" s="10"/>
      <c r="G147" s="10"/>
      <c r="H147" s="10"/>
      <c r="I147" s="10"/>
      <c r="J147" s="10"/>
      <c r="K147" s="10"/>
      <c r="L147" s="10"/>
      <c r="M147" s="10"/>
      <c r="N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GS147" s="10"/>
      <c r="GT147" s="10"/>
      <c r="GU147" s="10"/>
    </row>
    <row r="148" spans="3:203" ht="12.75" customHeight="1">
      <c r="C148" s="10"/>
      <c r="D148" s="10"/>
      <c r="E148" s="10"/>
      <c r="F148" s="10"/>
      <c r="G148" s="10"/>
      <c r="H148" s="10"/>
      <c r="I148" s="10"/>
      <c r="J148" s="10"/>
      <c r="K148" s="10"/>
      <c r="L148" s="10"/>
      <c r="M148" s="10"/>
      <c r="N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GS148" s="10"/>
      <c r="GT148" s="10"/>
      <c r="GU148" s="10"/>
    </row>
    <row r="149" spans="3:203" ht="12.75" customHeight="1">
      <c r="C149" s="10"/>
      <c r="D149" s="10"/>
      <c r="E149" s="10"/>
      <c r="F149" s="10"/>
      <c r="G149" s="10"/>
      <c r="H149" s="10"/>
      <c r="I149" s="10"/>
      <c r="J149" s="10"/>
      <c r="K149" s="10"/>
      <c r="L149" s="10"/>
      <c r="M149" s="10"/>
      <c r="N149" s="10"/>
      <c r="EE149" s="10"/>
      <c r="EF149" s="10"/>
      <c r="EG149" s="10"/>
      <c r="EH149" s="10"/>
      <c r="EI149" s="10"/>
      <c r="EJ149" s="10"/>
      <c r="EK149" s="10"/>
      <c r="EL149" s="10"/>
      <c r="EM149" s="10"/>
      <c r="EN149" s="10"/>
      <c r="EO149" s="10"/>
      <c r="EP149" s="10"/>
      <c r="EQ149" s="10"/>
      <c r="ER149" s="10"/>
      <c r="ES149" s="10"/>
      <c r="ET149" s="10"/>
      <c r="EU149" s="10"/>
      <c r="EV149" s="10"/>
      <c r="EW149" s="10"/>
      <c r="EX149" s="10"/>
      <c r="EY149" s="10"/>
      <c r="EZ149" s="10"/>
      <c r="FA149" s="10"/>
      <c r="FB149" s="10"/>
      <c r="FC149" s="10"/>
      <c r="FD149" s="10"/>
      <c r="FE149" s="10"/>
      <c r="GS149" s="10"/>
      <c r="GT149" s="10"/>
      <c r="GU149" s="10"/>
    </row>
    <row r="150" spans="3:203" ht="12.75" customHeight="1">
      <c r="C150" s="10"/>
      <c r="D150" s="10"/>
      <c r="E150" s="10"/>
      <c r="F150" s="10"/>
      <c r="G150" s="10"/>
      <c r="H150" s="10"/>
      <c r="I150" s="10"/>
      <c r="J150" s="10"/>
      <c r="K150" s="10"/>
      <c r="L150" s="10"/>
      <c r="M150" s="10"/>
      <c r="N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GS150" s="10"/>
      <c r="GT150" s="10"/>
      <c r="GU150" s="10"/>
    </row>
    <row r="151" spans="3:203" ht="12.75" customHeight="1">
      <c r="C151" s="10"/>
      <c r="D151" s="10"/>
      <c r="E151" s="10"/>
      <c r="F151" s="10"/>
      <c r="G151" s="10"/>
      <c r="H151" s="10"/>
      <c r="I151" s="10"/>
      <c r="J151" s="10"/>
      <c r="K151" s="10"/>
      <c r="L151" s="10"/>
      <c r="M151" s="10"/>
      <c r="N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GS151" s="10"/>
      <c r="GT151" s="10"/>
      <c r="GU151" s="10"/>
    </row>
    <row r="152" spans="3:203" ht="12.75" customHeight="1">
      <c r="C152" s="10"/>
      <c r="D152" s="10"/>
      <c r="E152" s="10"/>
      <c r="F152" s="10"/>
      <c r="G152" s="10"/>
      <c r="H152" s="10"/>
      <c r="I152" s="10"/>
      <c r="J152" s="10"/>
      <c r="K152" s="10"/>
      <c r="L152" s="10"/>
      <c r="M152" s="10"/>
      <c r="N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GS152" s="10"/>
      <c r="GT152" s="10"/>
      <c r="GU152" s="10"/>
    </row>
    <row r="153" spans="3:203" ht="12.75" customHeight="1">
      <c r="C153" s="10"/>
      <c r="D153" s="10"/>
      <c r="E153" s="10"/>
      <c r="F153" s="10"/>
      <c r="G153" s="10"/>
      <c r="H153" s="10"/>
      <c r="I153" s="10"/>
      <c r="J153" s="10"/>
      <c r="K153" s="10"/>
      <c r="L153" s="10"/>
      <c r="M153" s="10"/>
      <c r="N153" s="10"/>
      <c r="EE153" s="10"/>
      <c r="EF153" s="10"/>
      <c r="EG153" s="10"/>
      <c r="EH153" s="10"/>
      <c r="EI153" s="10"/>
      <c r="EJ153" s="10"/>
      <c r="EK153" s="10"/>
      <c r="EL153" s="10"/>
      <c r="EM153" s="10"/>
      <c r="EN153" s="10"/>
      <c r="EO153" s="10"/>
      <c r="EP153" s="10"/>
      <c r="EQ153" s="10"/>
      <c r="ER153" s="10"/>
      <c r="ES153" s="10"/>
      <c r="ET153" s="10"/>
      <c r="EU153" s="10"/>
      <c r="EV153" s="10"/>
      <c r="EW153" s="10"/>
      <c r="EX153" s="10"/>
      <c r="EY153" s="10"/>
      <c r="EZ153" s="10"/>
      <c r="FA153" s="10"/>
      <c r="FB153" s="10"/>
      <c r="FC153" s="10"/>
      <c r="FD153" s="10"/>
      <c r="FE153" s="10"/>
      <c r="GS153" s="10"/>
      <c r="GT153" s="10"/>
      <c r="GU153" s="10"/>
    </row>
    <row r="154" spans="3:203" ht="12.75" customHeight="1">
      <c r="C154" s="10"/>
      <c r="D154" s="10"/>
      <c r="E154" s="10"/>
      <c r="F154" s="10"/>
      <c r="G154" s="10"/>
      <c r="H154" s="10"/>
      <c r="I154" s="10"/>
      <c r="J154" s="10"/>
      <c r="K154" s="10"/>
      <c r="L154" s="10"/>
      <c r="M154" s="10"/>
      <c r="N154" s="10"/>
      <c r="EE154" s="10"/>
      <c r="EF154" s="10"/>
      <c r="EG154" s="10"/>
      <c r="EH154" s="10"/>
      <c r="EI154" s="10"/>
      <c r="EJ154" s="10"/>
      <c r="EK154" s="10"/>
      <c r="EL154" s="10"/>
      <c r="EM154" s="10"/>
      <c r="EN154" s="10"/>
      <c r="EO154" s="10"/>
      <c r="EP154" s="10"/>
      <c r="EQ154" s="10"/>
      <c r="ER154" s="10"/>
      <c r="ES154" s="10"/>
      <c r="ET154" s="10"/>
      <c r="EU154" s="10"/>
      <c r="EV154" s="10"/>
      <c r="EW154" s="10"/>
      <c r="EX154" s="10"/>
      <c r="EY154" s="10"/>
      <c r="EZ154" s="10"/>
      <c r="FA154" s="10"/>
      <c r="FB154" s="10"/>
      <c r="FC154" s="10"/>
      <c r="FD154" s="10"/>
      <c r="FE154" s="10"/>
      <c r="GS154" s="10"/>
      <c r="GT154" s="10"/>
      <c r="GU154" s="10"/>
    </row>
    <row r="155" spans="3:203" ht="12.75" customHeight="1">
      <c r="C155" s="10"/>
      <c r="D155" s="10"/>
      <c r="E155" s="10"/>
      <c r="F155" s="10"/>
      <c r="G155" s="10"/>
      <c r="H155" s="10"/>
      <c r="I155" s="10"/>
      <c r="J155" s="10"/>
      <c r="K155" s="10"/>
      <c r="L155" s="10"/>
      <c r="M155" s="10"/>
      <c r="N155" s="10"/>
      <c r="EE155" s="10"/>
      <c r="EF155" s="10"/>
      <c r="EG155" s="10"/>
      <c r="EH155" s="10"/>
      <c r="EI155" s="10"/>
      <c r="EJ155" s="10"/>
      <c r="EK155" s="10"/>
      <c r="EL155" s="10"/>
      <c r="EM155" s="10"/>
      <c r="EN155" s="10"/>
      <c r="EO155" s="10"/>
      <c r="EP155" s="10"/>
      <c r="EQ155" s="10"/>
      <c r="ER155" s="10"/>
      <c r="ES155" s="10"/>
      <c r="ET155" s="10"/>
      <c r="EU155" s="10"/>
      <c r="EV155" s="10"/>
      <c r="EW155" s="10"/>
      <c r="EX155" s="10"/>
      <c r="EY155" s="10"/>
      <c r="EZ155" s="10"/>
      <c r="FA155" s="10"/>
      <c r="FB155" s="10"/>
      <c r="FC155" s="10"/>
      <c r="FD155" s="10"/>
      <c r="FE155" s="10"/>
      <c r="GS155" s="10"/>
      <c r="GT155" s="10"/>
      <c r="GU155" s="10"/>
    </row>
    <row r="156" spans="3:203" ht="12.75" customHeight="1">
      <c r="C156" s="10"/>
      <c r="D156" s="10"/>
      <c r="E156" s="10"/>
      <c r="F156" s="10"/>
      <c r="G156" s="10"/>
      <c r="H156" s="10"/>
      <c r="I156" s="10"/>
      <c r="J156" s="10"/>
      <c r="K156" s="10"/>
      <c r="L156" s="10"/>
      <c r="M156" s="10"/>
      <c r="N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GS156" s="10"/>
      <c r="GT156" s="10"/>
      <c r="GU156" s="10"/>
    </row>
    <row r="157" spans="3:203" ht="12.75" customHeight="1">
      <c r="C157" s="10"/>
      <c r="D157" s="10"/>
      <c r="E157" s="10"/>
      <c r="F157" s="10"/>
      <c r="G157" s="10"/>
      <c r="H157" s="10"/>
      <c r="I157" s="10"/>
      <c r="J157" s="10"/>
      <c r="K157" s="10"/>
      <c r="L157" s="10"/>
      <c r="M157" s="10"/>
      <c r="N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GS157" s="10"/>
      <c r="GT157" s="10"/>
      <c r="GU157" s="10"/>
    </row>
    <row r="158" spans="3:203" ht="12.75" customHeight="1">
      <c r="C158" s="10"/>
      <c r="D158" s="10"/>
      <c r="E158" s="10"/>
      <c r="F158" s="10"/>
      <c r="G158" s="10"/>
      <c r="H158" s="10"/>
      <c r="I158" s="10"/>
      <c r="J158" s="10"/>
      <c r="K158" s="10"/>
      <c r="L158" s="10"/>
      <c r="M158" s="10"/>
      <c r="N158" s="10"/>
      <c r="EE158" s="10"/>
      <c r="EF158" s="10"/>
      <c r="EG158" s="10"/>
      <c r="EH158" s="10"/>
      <c r="EI158" s="10"/>
      <c r="EJ158" s="10"/>
      <c r="EK158" s="10"/>
      <c r="EL158" s="10"/>
      <c r="EM158" s="10"/>
      <c r="EN158" s="10"/>
      <c r="EO158" s="10"/>
      <c r="EP158" s="10"/>
      <c r="EQ158" s="10"/>
      <c r="ER158" s="10"/>
      <c r="ES158" s="10"/>
      <c r="ET158" s="10"/>
      <c r="EU158" s="10"/>
      <c r="EV158" s="10"/>
      <c r="EW158" s="10"/>
      <c r="EX158" s="10"/>
      <c r="EY158" s="10"/>
      <c r="EZ158" s="10"/>
      <c r="FA158" s="10"/>
      <c r="FB158" s="10"/>
      <c r="FC158" s="10"/>
      <c r="FD158" s="10"/>
      <c r="FE158" s="10"/>
      <c r="GS158" s="10"/>
      <c r="GT158" s="10"/>
      <c r="GU158" s="10"/>
    </row>
    <row r="159" spans="3:203" ht="12.75" customHeight="1">
      <c r="C159" s="10"/>
      <c r="D159" s="10"/>
      <c r="E159" s="10"/>
      <c r="F159" s="10"/>
      <c r="G159" s="10"/>
      <c r="H159" s="10"/>
      <c r="I159" s="10"/>
      <c r="J159" s="10"/>
      <c r="K159" s="10"/>
      <c r="L159" s="10"/>
      <c r="M159" s="10"/>
      <c r="N159" s="10"/>
      <c r="EE159" s="10"/>
      <c r="EF159" s="10"/>
      <c r="EG159" s="10"/>
      <c r="EH159" s="10"/>
      <c r="EI159" s="10"/>
      <c r="EJ159" s="10"/>
      <c r="EK159" s="10"/>
      <c r="EL159" s="10"/>
      <c r="EM159" s="10"/>
      <c r="EN159" s="10"/>
      <c r="EO159" s="10"/>
      <c r="EP159" s="10"/>
      <c r="EQ159" s="10"/>
      <c r="ER159" s="10"/>
      <c r="ES159" s="10"/>
      <c r="ET159" s="10"/>
      <c r="EU159" s="10"/>
      <c r="EV159" s="10"/>
      <c r="EW159" s="10"/>
      <c r="EX159" s="10"/>
      <c r="EY159" s="10"/>
      <c r="EZ159" s="10"/>
      <c r="FA159" s="10"/>
      <c r="FB159" s="10"/>
      <c r="FC159" s="10"/>
      <c r="FD159" s="10"/>
      <c r="FE159" s="10"/>
      <c r="GS159" s="10"/>
      <c r="GT159" s="10"/>
      <c r="GU159" s="10"/>
    </row>
    <row r="160" spans="3:203" ht="12.75" customHeight="1">
      <c r="C160" s="10"/>
      <c r="D160" s="10"/>
      <c r="E160" s="10"/>
      <c r="F160" s="10"/>
      <c r="G160" s="10"/>
      <c r="H160" s="10"/>
      <c r="I160" s="10"/>
      <c r="J160" s="10"/>
      <c r="K160" s="10"/>
      <c r="L160" s="10"/>
      <c r="M160" s="10"/>
      <c r="N160" s="10"/>
      <c r="EE160" s="10"/>
      <c r="EF160" s="10"/>
      <c r="EG160" s="10"/>
      <c r="EH160" s="10"/>
      <c r="EI160" s="10"/>
      <c r="EJ160" s="10"/>
      <c r="EK160" s="10"/>
      <c r="EL160" s="10"/>
      <c r="EM160" s="10"/>
      <c r="EN160" s="10"/>
      <c r="EO160" s="10"/>
      <c r="EP160" s="10"/>
      <c r="EQ160" s="10"/>
      <c r="ER160" s="10"/>
      <c r="ES160" s="10"/>
      <c r="ET160" s="10"/>
      <c r="EU160" s="10"/>
      <c r="EV160" s="10"/>
      <c r="EW160" s="10"/>
      <c r="EX160" s="10"/>
      <c r="EY160" s="10"/>
      <c r="EZ160" s="10"/>
      <c r="FA160" s="10"/>
      <c r="FB160" s="10"/>
      <c r="FC160" s="10"/>
      <c r="FD160" s="10"/>
      <c r="FE160" s="10"/>
      <c r="GS160" s="10"/>
      <c r="GT160" s="10"/>
      <c r="GU160" s="10"/>
    </row>
    <row r="161" spans="3:203" ht="12.75" customHeight="1">
      <c r="C161" s="10"/>
      <c r="D161" s="10"/>
      <c r="E161" s="10"/>
      <c r="F161" s="10"/>
      <c r="G161" s="10"/>
      <c r="H161" s="10"/>
      <c r="I161" s="10"/>
      <c r="J161" s="10"/>
      <c r="K161" s="10"/>
      <c r="L161" s="10"/>
      <c r="M161" s="10"/>
      <c r="N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10"/>
      <c r="FA161" s="10"/>
      <c r="FB161" s="10"/>
      <c r="FC161" s="10"/>
      <c r="FD161" s="10"/>
      <c r="FE161" s="10"/>
      <c r="GS161" s="10"/>
      <c r="GT161" s="10"/>
      <c r="GU161" s="10"/>
    </row>
    <row r="162" spans="3:203" ht="12.75" customHeight="1">
      <c r="C162" s="10"/>
      <c r="D162" s="10"/>
      <c r="E162" s="10"/>
      <c r="F162" s="10"/>
      <c r="G162" s="10"/>
      <c r="H162" s="10"/>
      <c r="I162" s="10"/>
      <c r="J162" s="10"/>
      <c r="K162" s="10"/>
      <c r="L162" s="10"/>
      <c r="M162" s="10"/>
      <c r="N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GS162" s="10"/>
      <c r="GT162" s="10"/>
      <c r="GU162" s="10"/>
    </row>
    <row r="163" spans="3:203" ht="12.75" customHeight="1">
      <c r="C163" s="10"/>
      <c r="D163" s="10"/>
      <c r="E163" s="10"/>
      <c r="F163" s="10"/>
      <c r="G163" s="10"/>
      <c r="H163" s="10"/>
      <c r="I163" s="10"/>
      <c r="J163" s="10"/>
      <c r="K163" s="10"/>
      <c r="L163" s="10"/>
      <c r="M163" s="10"/>
      <c r="N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GS163" s="10"/>
      <c r="GT163" s="10"/>
      <c r="GU163" s="10"/>
    </row>
    <row r="164" spans="3:203" ht="12.75" customHeight="1">
      <c r="C164" s="10"/>
      <c r="D164" s="10"/>
      <c r="E164" s="10"/>
      <c r="F164" s="10"/>
      <c r="G164" s="10"/>
      <c r="H164" s="10"/>
      <c r="I164" s="10"/>
      <c r="J164" s="10"/>
      <c r="K164" s="10"/>
      <c r="L164" s="10"/>
      <c r="M164" s="10"/>
      <c r="N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GS164" s="10"/>
      <c r="GT164" s="10"/>
      <c r="GU164" s="10"/>
    </row>
    <row r="165" spans="3:203" ht="12.75" customHeight="1">
      <c r="C165" s="10"/>
      <c r="D165" s="10"/>
      <c r="E165" s="10"/>
      <c r="F165" s="10"/>
      <c r="G165" s="10"/>
      <c r="H165" s="10"/>
      <c r="I165" s="10"/>
      <c r="J165" s="10"/>
      <c r="K165" s="10"/>
      <c r="L165" s="10"/>
      <c r="M165" s="10"/>
      <c r="N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GS165" s="10"/>
      <c r="GT165" s="10"/>
      <c r="GU165" s="10"/>
    </row>
    <row r="166" spans="3:203" ht="12.75" customHeight="1">
      <c r="C166" s="10"/>
      <c r="D166" s="10"/>
      <c r="E166" s="10"/>
      <c r="F166" s="10"/>
      <c r="G166" s="10"/>
      <c r="H166" s="10"/>
      <c r="I166" s="10"/>
      <c r="J166" s="10"/>
      <c r="K166" s="10"/>
      <c r="L166" s="10"/>
      <c r="M166" s="10"/>
      <c r="N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GS166" s="10"/>
      <c r="GT166" s="10"/>
      <c r="GU166" s="10"/>
    </row>
    <row r="167" spans="3:203" ht="12.75" customHeight="1">
      <c r="C167" s="10"/>
      <c r="D167" s="10"/>
      <c r="E167" s="10"/>
      <c r="F167" s="10"/>
      <c r="G167" s="10"/>
      <c r="H167" s="10"/>
      <c r="I167" s="10"/>
      <c r="J167" s="10"/>
      <c r="K167" s="10"/>
      <c r="L167" s="10"/>
      <c r="M167" s="10"/>
      <c r="N167" s="10"/>
      <c r="EE167" s="10"/>
      <c r="EF167" s="10"/>
      <c r="EG167" s="10"/>
      <c r="EH167" s="10"/>
      <c r="EI167" s="10"/>
      <c r="EJ167" s="10"/>
      <c r="EK167" s="10"/>
      <c r="EL167" s="10"/>
      <c r="EM167" s="10"/>
      <c r="EN167" s="10"/>
      <c r="EO167" s="10"/>
      <c r="EP167" s="10"/>
      <c r="EQ167" s="10"/>
      <c r="ER167" s="10"/>
      <c r="ES167" s="10"/>
      <c r="ET167" s="10"/>
      <c r="EU167" s="10"/>
      <c r="EV167" s="10"/>
      <c r="EW167" s="10"/>
      <c r="EX167" s="10"/>
      <c r="EY167" s="10"/>
      <c r="EZ167" s="10"/>
      <c r="FA167" s="10"/>
      <c r="FB167" s="10"/>
      <c r="FC167" s="10"/>
      <c r="FD167" s="10"/>
      <c r="FE167" s="10"/>
      <c r="GS167" s="10"/>
      <c r="GT167" s="10"/>
      <c r="GU167" s="10"/>
    </row>
    <row r="168" spans="3:203" ht="12.75" customHeight="1">
      <c r="C168" s="10"/>
      <c r="D168" s="10"/>
      <c r="E168" s="10"/>
      <c r="F168" s="10"/>
      <c r="G168" s="10"/>
      <c r="H168" s="10"/>
      <c r="I168" s="10"/>
      <c r="J168" s="10"/>
      <c r="K168" s="10"/>
      <c r="L168" s="10"/>
      <c r="M168" s="10"/>
      <c r="N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GS168" s="10"/>
      <c r="GT168" s="10"/>
      <c r="GU168" s="10"/>
    </row>
    <row r="169" spans="3:203" ht="12.75" customHeight="1">
      <c r="C169" s="10"/>
      <c r="D169" s="10"/>
      <c r="E169" s="10"/>
      <c r="F169" s="10"/>
      <c r="G169" s="10"/>
      <c r="H169" s="10"/>
      <c r="I169" s="10"/>
      <c r="J169" s="10"/>
      <c r="K169" s="10"/>
      <c r="L169" s="10"/>
      <c r="M169" s="10"/>
      <c r="N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GS169" s="10"/>
      <c r="GT169" s="10"/>
      <c r="GU169" s="10"/>
    </row>
    <row r="170" spans="3:203" ht="12.75" customHeight="1">
      <c r="C170" s="10"/>
      <c r="D170" s="10"/>
      <c r="E170" s="10"/>
      <c r="F170" s="10"/>
      <c r="G170" s="10"/>
      <c r="H170" s="10"/>
      <c r="I170" s="10"/>
      <c r="J170" s="10"/>
      <c r="K170" s="10"/>
      <c r="L170" s="10"/>
      <c r="M170" s="10"/>
      <c r="N170" s="10"/>
      <c r="EE170" s="10"/>
      <c r="EF170" s="10"/>
      <c r="EG170" s="10"/>
      <c r="EH170" s="10"/>
      <c r="EI170" s="10"/>
      <c r="EJ170" s="10"/>
      <c r="EK170" s="10"/>
      <c r="EL170" s="10"/>
      <c r="EM170" s="10"/>
      <c r="EN170" s="10"/>
      <c r="EO170" s="10"/>
      <c r="EP170" s="10"/>
      <c r="EQ170" s="10"/>
      <c r="ER170" s="10"/>
      <c r="ES170" s="10"/>
      <c r="ET170" s="10"/>
      <c r="EU170" s="10"/>
      <c r="EV170" s="10"/>
      <c r="EW170" s="10"/>
      <c r="EX170" s="10"/>
      <c r="EY170" s="10"/>
      <c r="EZ170" s="10"/>
      <c r="FA170" s="10"/>
      <c r="FB170" s="10"/>
      <c r="FC170" s="10"/>
      <c r="FD170" s="10"/>
      <c r="FE170" s="10"/>
      <c r="GS170" s="10"/>
      <c r="GT170" s="10"/>
      <c r="GU170" s="10"/>
    </row>
    <row r="171" spans="3:203" ht="12.75" customHeight="1">
      <c r="C171" s="10"/>
      <c r="D171" s="10"/>
      <c r="E171" s="10"/>
      <c r="F171" s="10"/>
      <c r="G171" s="10"/>
      <c r="H171" s="10"/>
      <c r="I171" s="10"/>
      <c r="J171" s="10"/>
      <c r="K171" s="10"/>
      <c r="L171" s="10"/>
      <c r="M171" s="10"/>
      <c r="N171" s="10"/>
      <c r="EE171" s="10"/>
      <c r="EF171" s="10"/>
      <c r="EG171" s="10"/>
      <c r="EH171" s="10"/>
      <c r="EI171" s="10"/>
      <c r="EJ171" s="10"/>
      <c r="EK171" s="10"/>
      <c r="EL171" s="10"/>
      <c r="EM171" s="10"/>
      <c r="EN171" s="10"/>
      <c r="EO171" s="10"/>
      <c r="EP171" s="10"/>
      <c r="EQ171" s="10"/>
      <c r="ER171" s="10"/>
      <c r="ES171" s="10"/>
      <c r="ET171" s="10"/>
      <c r="EU171" s="10"/>
      <c r="EV171" s="10"/>
      <c r="EW171" s="10"/>
      <c r="EX171" s="10"/>
      <c r="EY171" s="10"/>
      <c r="EZ171" s="10"/>
      <c r="FA171" s="10"/>
      <c r="FB171" s="10"/>
      <c r="FC171" s="10"/>
      <c r="FD171" s="10"/>
      <c r="FE171" s="10"/>
      <c r="GS171" s="10"/>
      <c r="GT171" s="10"/>
      <c r="GU171" s="10"/>
    </row>
    <row r="172" spans="3:203" ht="12.75" customHeight="1">
      <c r="C172" s="10"/>
      <c r="D172" s="10"/>
      <c r="E172" s="10"/>
      <c r="F172" s="10"/>
      <c r="G172" s="10"/>
      <c r="H172" s="10"/>
      <c r="I172" s="10"/>
      <c r="J172" s="10"/>
      <c r="K172" s="10"/>
      <c r="L172" s="10"/>
      <c r="M172" s="10"/>
      <c r="N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GS172" s="10"/>
      <c r="GT172" s="10"/>
      <c r="GU172" s="10"/>
    </row>
    <row r="173" spans="3:203" ht="12.75" customHeight="1">
      <c r="C173" s="10"/>
      <c r="D173" s="10"/>
      <c r="E173" s="10"/>
      <c r="F173" s="10"/>
      <c r="G173" s="10"/>
      <c r="H173" s="10"/>
      <c r="I173" s="10"/>
      <c r="J173" s="10"/>
      <c r="K173" s="10"/>
      <c r="L173" s="10"/>
      <c r="M173" s="10"/>
      <c r="N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0"/>
      <c r="FA173" s="10"/>
      <c r="FB173" s="10"/>
      <c r="FC173" s="10"/>
      <c r="FD173" s="10"/>
      <c r="FE173" s="10"/>
      <c r="GS173" s="10"/>
      <c r="GT173" s="10"/>
      <c r="GU173" s="10"/>
    </row>
    <row r="174" spans="3:203" ht="12.75" customHeight="1">
      <c r="C174" s="10"/>
      <c r="D174" s="10"/>
      <c r="E174" s="10"/>
      <c r="F174" s="10"/>
      <c r="G174" s="10"/>
      <c r="H174" s="10"/>
      <c r="I174" s="10"/>
      <c r="J174" s="10"/>
      <c r="K174" s="10"/>
      <c r="L174" s="10"/>
      <c r="M174" s="10"/>
      <c r="N174" s="10"/>
      <c r="EE174" s="10"/>
      <c r="EF174" s="10"/>
      <c r="EG174" s="10"/>
      <c r="EH174" s="10"/>
      <c r="EI174" s="10"/>
      <c r="EJ174" s="10"/>
      <c r="EK174" s="10"/>
      <c r="EL174" s="10"/>
      <c r="EM174" s="10"/>
      <c r="EN174" s="10"/>
      <c r="EO174" s="10"/>
      <c r="EP174" s="10"/>
      <c r="EQ174" s="10"/>
      <c r="ER174" s="10"/>
      <c r="ES174" s="10"/>
      <c r="ET174" s="10"/>
      <c r="EU174" s="10"/>
      <c r="EV174" s="10"/>
      <c r="EW174" s="10"/>
      <c r="EX174" s="10"/>
      <c r="EY174" s="10"/>
      <c r="EZ174" s="10"/>
      <c r="FA174" s="10"/>
      <c r="FB174" s="10"/>
      <c r="FC174" s="10"/>
      <c r="FD174" s="10"/>
      <c r="FE174" s="10"/>
      <c r="GS174" s="10"/>
      <c r="GT174" s="10"/>
      <c r="GU174" s="10"/>
    </row>
    <row r="175" spans="3:203" ht="12.75" customHeight="1">
      <c r="C175" s="10"/>
      <c r="D175" s="10"/>
      <c r="E175" s="10"/>
      <c r="F175" s="10"/>
      <c r="G175" s="10"/>
      <c r="H175" s="10"/>
      <c r="I175" s="10"/>
      <c r="J175" s="10"/>
      <c r="K175" s="10"/>
      <c r="L175" s="10"/>
      <c r="M175" s="10"/>
      <c r="N175" s="10"/>
      <c r="EE175" s="10"/>
      <c r="EF175" s="10"/>
      <c r="EG175" s="10"/>
      <c r="EH175" s="10"/>
      <c r="EI175" s="10"/>
      <c r="EJ175" s="10"/>
      <c r="EK175" s="10"/>
      <c r="EL175" s="10"/>
      <c r="EM175" s="10"/>
      <c r="EN175" s="10"/>
      <c r="EO175" s="10"/>
      <c r="EP175" s="10"/>
      <c r="EQ175" s="10"/>
      <c r="ER175" s="10"/>
      <c r="ES175" s="10"/>
      <c r="ET175" s="10"/>
      <c r="EU175" s="10"/>
      <c r="EV175" s="10"/>
      <c r="EW175" s="10"/>
      <c r="EX175" s="10"/>
      <c r="EY175" s="10"/>
      <c r="EZ175" s="10"/>
      <c r="FA175" s="10"/>
      <c r="FB175" s="10"/>
      <c r="FC175" s="10"/>
      <c r="FD175" s="10"/>
      <c r="FE175" s="10"/>
      <c r="GS175" s="10"/>
      <c r="GT175" s="10"/>
      <c r="GU175" s="10"/>
    </row>
    <row r="176" spans="3:203" ht="12.75" customHeight="1">
      <c r="C176" s="10"/>
      <c r="D176" s="10"/>
      <c r="E176" s="10"/>
      <c r="F176" s="10"/>
      <c r="G176" s="10"/>
      <c r="H176" s="10"/>
      <c r="I176" s="10"/>
      <c r="J176" s="10"/>
      <c r="K176" s="10"/>
      <c r="L176" s="10"/>
      <c r="M176" s="10"/>
      <c r="N176" s="10"/>
      <c r="EE176" s="10"/>
      <c r="EF176" s="10"/>
      <c r="EG176" s="10"/>
      <c r="EH176" s="10"/>
      <c r="EI176" s="10"/>
      <c r="EJ176" s="10"/>
      <c r="EK176" s="10"/>
      <c r="EL176" s="10"/>
      <c r="EM176" s="10"/>
      <c r="EN176" s="10"/>
      <c r="EO176" s="10"/>
      <c r="EP176" s="10"/>
      <c r="EQ176" s="10"/>
      <c r="ER176" s="10"/>
      <c r="ES176" s="10"/>
      <c r="ET176" s="10"/>
      <c r="EU176" s="10"/>
      <c r="EV176" s="10"/>
      <c r="EW176" s="10"/>
      <c r="EX176" s="10"/>
      <c r="EY176" s="10"/>
      <c r="EZ176" s="10"/>
      <c r="FA176" s="10"/>
      <c r="FB176" s="10"/>
      <c r="FC176" s="10"/>
      <c r="FD176" s="10"/>
      <c r="FE176" s="10"/>
      <c r="GS176" s="10"/>
      <c r="GT176" s="10"/>
      <c r="GU176" s="10"/>
    </row>
    <row r="177" spans="3:203" ht="12.75" customHeight="1">
      <c r="C177" s="10"/>
      <c r="D177" s="10"/>
      <c r="E177" s="10"/>
      <c r="F177" s="10"/>
      <c r="G177" s="10"/>
      <c r="H177" s="10"/>
      <c r="I177" s="10"/>
      <c r="J177" s="10"/>
      <c r="K177" s="10"/>
      <c r="L177" s="10"/>
      <c r="M177" s="10"/>
      <c r="N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10"/>
      <c r="FA177" s="10"/>
      <c r="FB177" s="10"/>
      <c r="FC177" s="10"/>
      <c r="FD177" s="10"/>
      <c r="FE177" s="10"/>
      <c r="GS177" s="10"/>
      <c r="GT177" s="10"/>
      <c r="GU177" s="10"/>
    </row>
    <row r="178" spans="3:203" ht="12.75" customHeight="1">
      <c r="C178" s="10"/>
      <c r="D178" s="10"/>
      <c r="E178" s="10"/>
      <c r="F178" s="10"/>
      <c r="G178" s="10"/>
      <c r="H178" s="10"/>
      <c r="I178" s="10"/>
      <c r="J178" s="10"/>
      <c r="K178" s="10"/>
      <c r="L178" s="10"/>
      <c r="M178" s="10"/>
      <c r="N178" s="10"/>
      <c r="EE178" s="10"/>
      <c r="EF178" s="10"/>
      <c r="EG178" s="10"/>
      <c r="EH178" s="10"/>
      <c r="EI178" s="10"/>
      <c r="EJ178" s="10"/>
      <c r="EK178" s="10"/>
      <c r="EL178" s="10"/>
      <c r="EM178" s="10"/>
      <c r="EN178" s="10"/>
      <c r="EO178" s="10"/>
      <c r="EP178" s="10"/>
      <c r="EQ178" s="10"/>
      <c r="ER178" s="10"/>
      <c r="ES178" s="10"/>
      <c r="ET178" s="10"/>
      <c r="EU178" s="10"/>
      <c r="EV178" s="10"/>
      <c r="EW178" s="10"/>
      <c r="EX178" s="10"/>
      <c r="EY178" s="10"/>
      <c r="EZ178" s="10"/>
      <c r="FA178" s="10"/>
      <c r="FB178" s="10"/>
      <c r="FC178" s="10"/>
      <c r="FD178" s="10"/>
      <c r="FE178" s="10"/>
      <c r="GS178" s="10"/>
      <c r="GT178" s="10"/>
      <c r="GU178" s="10"/>
    </row>
    <row r="179" spans="3:203" ht="12.75" customHeight="1">
      <c r="C179" s="10"/>
      <c r="D179" s="10"/>
      <c r="E179" s="10"/>
      <c r="F179" s="10"/>
      <c r="G179" s="10"/>
      <c r="H179" s="10"/>
      <c r="I179" s="10"/>
      <c r="J179" s="10"/>
      <c r="K179" s="10"/>
      <c r="L179" s="10"/>
      <c r="M179" s="10"/>
      <c r="N179" s="10"/>
      <c r="EE179" s="10"/>
      <c r="EF179" s="10"/>
      <c r="EG179" s="10"/>
      <c r="EH179" s="10"/>
      <c r="EI179" s="10"/>
      <c r="EJ179" s="10"/>
      <c r="EK179" s="10"/>
      <c r="EL179" s="10"/>
      <c r="EM179" s="10"/>
      <c r="EN179" s="10"/>
      <c r="EO179" s="10"/>
      <c r="EP179" s="10"/>
      <c r="EQ179" s="10"/>
      <c r="ER179" s="10"/>
      <c r="ES179" s="10"/>
      <c r="ET179" s="10"/>
      <c r="EU179" s="10"/>
      <c r="EV179" s="10"/>
      <c r="EW179" s="10"/>
      <c r="EX179" s="10"/>
      <c r="EY179" s="10"/>
      <c r="EZ179" s="10"/>
      <c r="FA179" s="10"/>
      <c r="FB179" s="10"/>
      <c r="FC179" s="10"/>
      <c r="FD179" s="10"/>
      <c r="FE179" s="10"/>
      <c r="GS179" s="10"/>
      <c r="GT179" s="10"/>
      <c r="GU179" s="10"/>
    </row>
    <row r="180" spans="3:203" ht="12.75" customHeight="1">
      <c r="C180" s="10"/>
      <c r="D180" s="10"/>
      <c r="E180" s="10"/>
      <c r="F180" s="10"/>
      <c r="G180" s="10"/>
      <c r="H180" s="10"/>
      <c r="I180" s="10"/>
      <c r="J180" s="10"/>
      <c r="K180" s="10"/>
      <c r="L180" s="10"/>
      <c r="M180" s="10"/>
      <c r="N180" s="10"/>
      <c r="EE180" s="10"/>
      <c r="EF180" s="10"/>
      <c r="EG180" s="10"/>
      <c r="EH180" s="10"/>
      <c r="EI180" s="10"/>
      <c r="EJ180" s="10"/>
      <c r="EK180" s="10"/>
      <c r="EL180" s="10"/>
      <c r="EM180" s="10"/>
      <c r="EN180" s="10"/>
      <c r="EO180" s="10"/>
      <c r="EP180" s="10"/>
      <c r="EQ180" s="10"/>
      <c r="ER180" s="10"/>
      <c r="ES180" s="10"/>
      <c r="ET180" s="10"/>
      <c r="EU180" s="10"/>
      <c r="EV180" s="10"/>
      <c r="EW180" s="10"/>
      <c r="EX180" s="10"/>
      <c r="EY180" s="10"/>
      <c r="EZ180" s="10"/>
      <c r="FA180" s="10"/>
      <c r="FB180" s="10"/>
      <c r="FC180" s="10"/>
      <c r="FD180" s="10"/>
      <c r="FE180" s="10"/>
      <c r="GS180" s="10"/>
      <c r="GT180" s="10"/>
      <c r="GU180" s="10"/>
    </row>
    <row r="181" spans="3:203" ht="12.75" customHeight="1">
      <c r="C181" s="10"/>
      <c r="D181" s="10"/>
      <c r="E181" s="10"/>
      <c r="F181" s="10"/>
      <c r="G181" s="10"/>
      <c r="H181" s="10"/>
      <c r="I181" s="10"/>
      <c r="J181" s="10"/>
      <c r="K181" s="10"/>
      <c r="L181" s="10"/>
      <c r="M181" s="10"/>
      <c r="N181" s="10"/>
      <c r="EE181" s="10"/>
      <c r="EF181" s="10"/>
      <c r="EG181" s="10"/>
      <c r="EH181" s="10"/>
      <c r="EI181" s="10"/>
      <c r="EJ181" s="10"/>
      <c r="EK181" s="10"/>
      <c r="EL181" s="10"/>
      <c r="EM181" s="10"/>
      <c r="EN181" s="10"/>
      <c r="EO181" s="10"/>
      <c r="EP181" s="10"/>
      <c r="EQ181" s="10"/>
      <c r="ER181" s="10"/>
      <c r="ES181" s="10"/>
      <c r="ET181" s="10"/>
      <c r="EU181" s="10"/>
      <c r="EV181" s="10"/>
      <c r="EW181" s="10"/>
      <c r="EX181" s="10"/>
      <c r="EY181" s="10"/>
      <c r="EZ181" s="10"/>
      <c r="FA181" s="10"/>
      <c r="FB181" s="10"/>
      <c r="FC181" s="10"/>
      <c r="FD181" s="10"/>
      <c r="FE181" s="10"/>
      <c r="GS181" s="10"/>
      <c r="GT181" s="10"/>
      <c r="GU181" s="10"/>
    </row>
    <row r="182" spans="3:203" ht="12.75" customHeight="1">
      <c r="C182" s="10"/>
      <c r="D182" s="10"/>
      <c r="E182" s="10"/>
      <c r="F182" s="10"/>
      <c r="G182" s="10"/>
      <c r="H182" s="10"/>
      <c r="I182" s="10"/>
      <c r="J182" s="10"/>
      <c r="K182" s="10"/>
      <c r="L182" s="10"/>
      <c r="M182" s="10"/>
      <c r="N182" s="10"/>
      <c r="EE182" s="10"/>
      <c r="EF182" s="10"/>
      <c r="EG182" s="10"/>
      <c r="EH182" s="10"/>
      <c r="EI182" s="10"/>
      <c r="EJ182" s="10"/>
      <c r="EK182" s="10"/>
      <c r="EL182" s="10"/>
      <c r="EM182" s="10"/>
      <c r="EN182" s="10"/>
      <c r="EO182" s="10"/>
      <c r="EP182" s="10"/>
      <c r="EQ182" s="10"/>
      <c r="ER182" s="10"/>
      <c r="ES182" s="10"/>
      <c r="ET182" s="10"/>
      <c r="EU182" s="10"/>
      <c r="EV182" s="10"/>
      <c r="EW182" s="10"/>
      <c r="EX182" s="10"/>
      <c r="EY182" s="10"/>
      <c r="EZ182" s="10"/>
      <c r="FA182" s="10"/>
      <c r="FB182" s="10"/>
      <c r="FC182" s="10"/>
      <c r="FD182" s="10"/>
      <c r="FE182" s="10"/>
      <c r="GS182" s="10"/>
      <c r="GT182" s="10"/>
      <c r="GU182" s="10"/>
    </row>
    <row r="183" spans="3:203" ht="12.75" customHeight="1">
      <c r="C183" s="10"/>
      <c r="D183" s="10"/>
      <c r="E183" s="10"/>
      <c r="F183" s="10"/>
      <c r="G183" s="10"/>
      <c r="H183" s="10"/>
      <c r="I183" s="10"/>
      <c r="J183" s="10"/>
      <c r="K183" s="10"/>
      <c r="L183" s="10"/>
      <c r="M183" s="10"/>
      <c r="N183" s="10"/>
      <c r="EE183" s="10"/>
      <c r="EF183" s="10"/>
      <c r="EG183" s="10"/>
      <c r="EH183" s="10"/>
      <c r="EI183" s="10"/>
      <c r="EJ183" s="10"/>
      <c r="EK183" s="10"/>
      <c r="EL183" s="10"/>
      <c r="EM183" s="10"/>
      <c r="EN183" s="10"/>
      <c r="EO183" s="10"/>
      <c r="EP183" s="10"/>
      <c r="EQ183" s="10"/>
      <c r="ER183" s="10"/>
      <c r="ES183" s="10"/>
      <c r="ET183" s="10"/>
      <c r="EU183" s="10"/>
      <c r="EV183" s="10"/>
      <c r="EW183" s="10"/>
      <c r="EX183" s="10"/>
      <c r="EY183" s="10"/>
      <c r="EZ183" s="10"/>
      <c r="FA183" s="10"/>
      <c r="FB183" s="10"/>
      <c r="FC183" s="10"/>
      <c r="FD183" s="10"/>
      <c r="FE183" s="10"/>
      <c r="GS183" s="10"/>
      <c r="GT183" s="10"/>
      <c r="GU183" s="10"/>
    </row>
    <row r="184" spans="3:203" ht="12.75" customHeight="1">
      <c r="C184" s="10"/>
      <c r="D184" s="10"/>
      <c r="E184" s="10"/>
      <c r="F184" s="10"/>
      <c r="G184" s="10"/>
      <c r="H184" s="10"/>
      <c r="I184" s="10"/>
      <c r="J184" s="10"/>
      <c r="K184" s="10"/>
      <c r="L184" s="10"/>
      <c r="M184" s="10"/>
      <c r="N184" s="10"/>
      <c r="EE184" s="10"/>
      <c r="EF184" s="10"/>
      <c r="EG184" s="10"/>
      <c r="EH184" s="10"/>
      <c r="EI184" s="10"/>
      <c r="EJ184" s="10"/>
      <c r="EK184" s="10"/>
      <c r="EL184" s="10"/>
      <c r="EM184" s="10"/>
      <c r="EN184" s="10"/>
      <c r="EO184" s="10"/>
      <c r="EP184" s="10"/>
      <c r="EQ184" s="10"/>
      <c r="ER184" s="10"/>
      <c r="ES184" s="10"/>
      <c r="ET184" s="10"/>
      <c r="EU184" s="10"/>
      <c r="EV184" s="10"/>
      <c r="EW184" s="10"/>
      <c r="EX184" s="10"/>
      <c r="EY184" s="10"/>
      <c r="EZ184" s="10"/>
      <c r="FA184" s="10"/>
      <c r="FB184" s="10"/>
      <c r="FC184" s="10"/>
      <c r="FD184" s="10"/>
      <c r="FE184" s="10"/>
      <c r="GS184" s="10"/>
      <c r="GT184" s="10"/>
      <c r="GU184" s="10"/>
    </row>
    <row r="185" spans="3:203" ht="12.75" customHeight="1">
      <c r="C185" s="10"/>
      <c r="D185" s="10"/>
      <c r="E185" s="10"/>
      <c r="F185" s="10"/>
      <c r="G185" s="10"/>
      <c r="H185" s="10"/>
      <c r="I185" s="10"/>
      <c r="J185" s="10"/>
      <c r="K185" s="10"/>
      <c r="L185" s="10"/>
      <c r="M185" s="10"/>
      <c r="N185" s="10"/>
      <c r="EE185" s="10"/>
      <c r="EF185" s="10"/>
      <c r="EG185" s="10"/>
      <c r="EH185" s="10"/>
      <c r="EI185" s="10"/>
      <c r="EJ185" s="10"/>
      <c r="EK185" s="10"/>
      <c r="EL185" s="10"/>
      <c r="EM185" s="10"/>
      <c r="EN185" s="10"/>
      <c r="EO185" s="10"/>
      <c r="EP185" s="10"/>
      <c r="EQ185" s="10"/>
      <c r="ER185" s="10"/>
      <c r="ES185" s="10"/>
      <c r="ET185" s="10"/>
      <c r="EU185" s="10"/>
      <c r="EV185" s="10"/>
      <c r="EW185" s="10"/>
      <c r="EX185" s="10"/>
      <c r="EY185" s="10"/>
      <c r="EZ185" s="10"/>
      <c r="FA185" s="10"/>
      <c r="FB185" s="10"/>
      <c r="FC185" s="10"/>
      <c r="FD185" s="10"/>
      <c r="FE185" s="10"/>
      <c r="GS185" s="10"/>
      <c r="GT185" s="10"/>
      <c r="GU185" s="10"/>
    </row>
    <row r="186" spans="3:203" ht="12.75" customHeight="1">
      <c r="C186" s="10"/>
      <c r="D186" s="10"/>
      <c r="E186" s="10"/>
      <c r="F186" s="10"/>
      <c r="G186" s="10"/>
      <c r="H186" s="10"/>
      <c r="I186" s="10"/>
      <c r="J186" s="10"/>
      <c r="K186" s="10"/>
      <c r="L186" s="10"/>
      <c r="M186" s="10"/>
      <c r="N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GS186" s="10"/>
      <c r="GT186" s="10"/>
      <c r="GU186" s="10"/>
    </row>
    <row r="187" spans="3:203" ht="12.75" customHeight="1">
      <c r="C187" s="10"/>
      <c r="D187" s="10"/>
      <c r="E187" s="10"/>
      <c r="F187" s="10"/>
      <c r="G187" s="10"/>
      <c r="H187" s="10"/>
      <c r="I187" s="10"/>
      <c r="J187" s="10"/>
      <c r="K187" s="10"/>
      <c r="L187" s="10"/>
      <c r="M187" s="10"/>
      <c r="N187" s="10"/>
      <c r="EE187" s="10"/>
      <c r="EF187" s="10"/>
      <c r="EG187" s="10"/>
      <c r="EH187" s="10"/>
      <c r="EI187" s="10"/>
      <c r="EJ187" s="10"/>
      <c r="EK187" s="10"/>
      <c r="EL187" s="10"/>
      <c r="EM187" s="10"/>
      <c r="EN187" s="10"/>
      <c r="EO187" s="10"/>
      <c r="EP187" s="10"/>
      <c r="EQ187" s="10"/>
      <c r="ER187" s="10"/>
      <c r="ES187" s="10"/>
      <c r="ET187" s="10"/>
      <c r="EU187" s="10"/>
      <c r="EV187" s="10"/>
      <c r="EW187" s="10"/>
      <c r="EX187" s="10"/>
      <c r="EY187" s="10"/>
      <c r="EZ187" s="10"/>
      <c r="FA187" s="10"/>
      <c r="FB187" s="10"/>
      <c r="FC187" s="10"/>
      <c r="FD187" s="10"/>
      <c r="FE187" s="10"/>
      <c r="GS187" s="10"/>
      <c r="GT187" s="10"/>
      <c r="GU187" s="10"/>
    </row>
    <row r="188" spans="3:203" ht="12.75" customHeight="1">
      <c r="C188" s="10"/>
      <c r="D188" s="10"/>
      <c r="E188" s="10"/>
      <c r="F188" s="10"/>
      <c r="G188" s="10"/>
      <c r="H188" s="10"/>
      <c r="I188" s="10"/>
      <c r="J188" s="10"/>
      <c r="K188" s="10"/>
      <c r="L188" s="10"/>
      <c r="M188" s="10"/>
      <c r="N188" s="10"/>
      <c r="EE188" s="10"/>
      <c r="EF188" s="10"/>
      <c r="EG188" s="10"/>
      <c r="EH188" s="10"/>
      <c r="EI188" s="10"/>
      <c r="EJ188" s="10"/>
      <c r="EK188" s="10"/>
      <c r="EL188" s="10"/>
      <c r="EM188" s="10"/>
      <c r="EN188" s="10"/>
      <c r="EO188" s="10"/>
      <c r="EP188" s="10"/>
      <c r="EQ188" s="10"/>
      <c r="ER188" s="10"/>
      <c r="ES188" s="10"/>
      <c r="ET188" s="10"/>
      <c r="EU188" s="10"/>
      <c r="EV188" s="10"/>
      <c r="EW188" s="10"/>
      <c r="EX188" s="10"/>
      <c r="EY188" s="10"/>
      <c r="EZ188" s="10"/>
      <c r="FA188" s="10"/>
      <c r="FB188" s="10"/>
      <c r="FC188" s="10"/>
      <c r="FD188" s="10"/>
      <c r="FE188" s="10"/>
      <c r="GS188" s="10"/>
      <c r="GT188" s="10"/>
      <c r="GU188" s="10"/>
    </row>
    <row r="189" spans="3:203" ht="12.75" customHeight="1">
      <c r="C189" s="10"/>
      <c r="D189" s="10"/>
      <c r="E189" s="10"/>
      <c r="F189" s="10"/>
      <c r="G189" s="10"/>
      <c r="H189" s="10"/>
      <c r="I189" s="10"/>
      <c r="J189" s="10"/>
      <c r="K189" s="10"/>
      <c r="L189" s="10"/>
      <c r="M189" s="10"/>
      <c r="N189" s="10"/>
      <c r="EE189" s="10"/>
      <c r="EF189" s="10"/>
      <c r="EG189" s="10"/>
      <c r="EH189" s="10"/>
      <c r="EI189" s="10"/>
      <c r="EJ189" s="10"/>
      <c r="EK189" s="10"/>
      <c r="EL189" s="10"/>
      <c r="EM189" s="10"/>
      <c r="EN189" s="10"/>
      <c r="EO189" s="10"/>
      <c r="EP189" s="10"/>
      <c r="EQ189" s="10"/>
      <c r="ER189" s="10"/>
      <c r="ES189" s="10"/>
      <c r="ET189" s="10"/>
      <c r="EU189" s="10"/>
      <c r="EV189" s="10"/>
      <c r="EW189" s="10"/>
      <c r="EX189" s="10"/>
      <c r="EY189" s="10"/>
      <c r="EZ189" s="10"/>
      <c r="FA189" s="10"/>
      <c r="FB189" s="10"/>
      <c r="FC189" s="10"/>
      <c r="FD189" s="10"/>
      <c r="FE189" s="10"/>
      <c r="GS189" s="10"/>
      <c r="GT189" s="10"/>
      <c r="GU189" s="10"/>
    </row>
    <row r="190" spans="3:203" ht="12.75" customHeight="1">
      <c r="C190" s="10"/>
      <c r="D190" s="10"/>
      <c r="E190" s="10"/>
      <c r="F190" s="10"/>
      <c r="G190" s="10"/>
      <c r="H190" s="10"/>
      <c r="I190" s="10"/>
      <c r="J190" s="10"/>
      <c r="K190" s="10"/>
      <c r="L190" s="10"/>
      <c r="M190" s="10"/>
      <c r="N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GS190" s="10"/>
      <c r="GT190" s="10"/>
      <c r="GU190" s="10"/>
    </row>
    <row r="191" spans="3:203" ht="12.75" customHeight="1">
      <c r="C191" s="10"/>
      <c r="D191" s="10"/>
      <c r="E191" s="10"/>
      <c r="F191" s="10"/>
      <c r="G191" s="10"/>
      <c r="H191" s="10"/>
      <c r="I191" s="10"/>
      <c r="J191" s="10"/>
      <c r="K191" s="10"/>
      <c r="L191" s="10"/>
      <c r="M191" s="10"/>
      <c r="N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GS191" s="10"/>
      <c r="GT191" s="10"/>
      <c r="GU191" s="10"/>
    </row>
    <row r="192" spans="3:203" ht="12.75" customHeight="1">
      <c r="C192" s="10"/>
      <c r="D192" s="10"/>
      <c r="E192" s="10"/>
      <c r="F192" s="10"/>
      <c r="G192" s="10"/>
      <c r="H192" s="10"/>
      <c r="I192" s="10"/>
      <c r="J192" s="10"/>
      <c r="K192" s="10"/>
      <c r="L192" s="10"/>
      <c r="M192" s="10"/>
      <c r="N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GS192" s="10"/>
      <c r="GT192" s="10"/>
      <c r="GU192" s="10"/>
    </row>
    <row r="193" spans="3:203" ht="12.75" customHeight="1">
      <c r="C193" s="10"/>
      <c r="D193" s="10"/>
      <c r="E193" s="10"/>
      <c r="F193" s="10"/>
      <c r="G193" s="10"/>
      <c r="H193" s="10"/>
      <c r="I193" s="10"/>
      <c r="J193" s="10"/>
      <c r="K193" s="10"/>
      <c r="L193" s="10"/>
      <c r="M193" s="10"/>
      <c r="N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GS193" s="10"/>
      <c r="GT193" s="10"/>
      <c r="GU193" s="10"/>
    </row>
    <row r="194" spans="3:203" ht="12.75" customHeight="1">
      <c r="C194" s="10"/>
      <c r="D194" s="10"/>
      <c r="E194" s="10"/>
      <c r="F194" s="10"/>
      <c r="G194" s="10"/>
      <c r="H194" s="10"/>
      <c r="I194" s="10"/>
      <c r="J194" s="10"/>
      <c r="K194" s="10"/>
      <c r="L194" s="10"/>
      <c r="M194" s="10"/>
      <c r="N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GS194" s="10"/>
      <c r="GT194" s="10"/>
      <c r="GU194" s="10"/>
    </row>
    <row r="195" spans="3:203" ht="12.75" customHeight="1">
      <c r="C195" s="10"/>
      <c r="D195" s="10"/>
      <c r="E195" s="10"/>
      <c r="F195" s="10"/>
      <c r="G195" s="10"/>
      <c r="H195" s="10"/>
      <c r="I195" s="10"/>
      <c r="J195" s="10"/>
      <c r="K195" s="10"/>
      <c r="L195" s="10"/>
      <c r="M195" s="10"/>
      <c r="N195" s="10"/>
      <c r="EE195" s="10"/>
      <c r="EF195" s="10"/>
      <c r="EG195" s="10"/>
      <c r="EH195" s="10"/>
      <c r="EI195" s="10"/>
      <c r="EJ195" s="10"/>
      <c r="EK195" s="10"/>
      <c r="EL195" s="10"/>
      <c r="EM195" s="10"/>
      <c r="EN195" s="10"/>
      <c r="EO195" s="10"/>
      <c r="EP195" s="10"/>
      <c r="EQ195" s="10"/>
      <c r="ER195" s="10"/>
      <c r="ES195" s="10"/>
      <c r="ET195" s="10"/>
      <c r="EU195" s="10"/>
      <c r="EV195" s="10"/>
      <c r="EW195" s="10"/>
      <c r="EX195" s="10"/>
      <c r="EY195" s="10"/>
      <c r="EZ195" s="10"/>
      <c r="FA195" s="10"/>
      <c r="FB195" s="10"/>
      <c r="FC195" s="10"/>
      <c r="FD195" s="10"/>
      <c r="FE195" s="10"/>
      <c r="GS195" s="10"/>
      <c r="GT195" s="10"/>
      <c r="GU195" s="10"/>
    </row>
    <row r="196" spans="3:203" ht="12.75" customHeight="1">
      <c r="C196" s="10"/>
      <c r="D196" s="10"/>
      <c r="E196" s="10"/>
      <c r="F196" s="10"/>
      <c r="G196" s="10"/>
      <c r="H196" s="10"/>
      <c r="I196" s="10"/>
      <c r="J196" s="10"/>
      <c r="K196" s="10"/>
      <c r="L196" s="10"/>
      <c r="M196" s="10"/>
      <c r="N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0"/>
      <c r="FA196" s="10"/>
      <c r="FB196" s="10"/>
      <c r="FC196" s="10"/>
      <c r="FD196" s="10"/>
      <c r="FE196" s="10"/>
      <c r="GS196" s="10"/>
      <c r="GT196" s="10"/>
      <c r="GU196" s="10"/>
    </row>
    <row r="197" spans="3:203" ht="12.75" customHeight="1">
      <c r="C197" s="10"/>
      <c r="D197" s="10"/>
      <c r="E197" s="10"/>
      <c r="F197" s="10"/>
      <c r="G197" s="10"/>
      <c r="H197" s="10"/>
      <c r="I197" s="10"/>
      <c r="J197" s="10"/>
      <c r="K197" s="10"/>
      <c r="L197" s="10"/>
      <c r="M197" s="10"/>
      <c r="N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GS197" s="10"/>
      <c r="GT197" s="10"/>
      <c r="GU197" s="10"/>
    </row>
    <row r="198" spans="3:203" ht="12.75" customHeight="1">
      <c r="C198" s="10"/>
      <c r="D198" s="10"/>
      <c r="E198" s="10"/>
      <c r="F198" s="10"/>
      <c r="G198" s="10"/>
      <c r="H198" s="10"/>
      <c r="I198" s="10"/>
      <c r="J198" s="10"/>
      <c r="K198" s="10"/>
      <c r="L198" s="10"/>
      <c r="M198" s="10"/>
      <c r="N198" s="10"/>
      <c r="EE198" s="10"/>
      <c r="EF198" s="10"/>
      <c r="EG198" s="10"/>
      <c r="EH198" s="10"/>
      <c r="EI198" s="10"/>
      <c r="EJ198" s="10"/>
      <c r="EK198" s="10"/>
      <c r="EL198" s="10"/>
      <c r="EM198" s="10"/>
      <c r="EN198" s="10"/>
      <c r="EO198" s="10"/>
      <c r="EP198" s="10"/>
      <c r="EQ198" s="10"/>
      <c r="ER198" s="10"/>
      <c r="ES198" s="10"/>
      <c r="ET198" s="10"/>
      <c r="EU198" s="10"/>
      <c r="EV198" s="10"/>
      <c r="EW198" s="10"/>
      <c r="EX198" s="10"/>
      <c r="EY198" s="10"/>
      <c r="EZ198" s="10"/>
      <c r="FA198" s="10"/>
      <c r="FB198" s="10"/>
      <c r="FC198" s="10"/>
      <c r="FD198" s="10"/>
      <c r="FE198" s="10"/>
      <c r="GS198" s="10"/>
      <c r="GT198" s="10"/>
      <c r="GU198" s="10"/>
    </row>
    <row r="199" spans="3:203" ht="12.75" customHeight="1">
      <c r="C199" s="10"/>
      <c r="D199" s="10"/>
      <c r="E199" s="10"/>
      <c r="F199" s="10"/>
      <c r="G199" s="10"/>
      <c r="H199" s="10"/>
      <c r="I199" s="10"/>
      <c r="J199" s="10"/>
      <c r="K199" s="10"/>
      <c r="L199" s="10"/>
      <c r="M199" s="10"/>
      <c r="N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GS199" s="10"/>
      <c r="GT199" s="10"/>
      <c r="GU199" s="10"/>
    </row>
    <row r="200" spans="3:203" ht="12.75" customHeight="1">
      <c r="C200" s="10"/>
      <c r="D200" s="10"/>
      <c r="E200" s="10"/>
      <c r="F200" s="10"/>
      <c r="G200" s="10"/>
      <c r="H200" s="10"/>
      <c r="I200" s="10"/>
      <c r="J200" s="10"/>
      <c r="K200" s="10"/>
      <c r="L200" s="10"/>
      <c r="M200" s="10"/>
      <c r="N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10"/>
      <c r="FA200" s="10"/>
      <c r="FB200" s="10"/>
      <c r="FC200" s="10"/>
      <c r="FD200" s="10"/>
      <c r="FE200" s="10"/>
      <c r="GS200" s="10"/>
      <c r="GT200" s="10"/>
      <c r="GU200" s="10"/>
    </row>
    <row r="201" spans="3:203" ht="12.75" customHeight="1">
      <c r="C201" s="10"/>
      <c r="D201" s="10"/>
      <c r="E201" s="10"/>
      <c r="F201" s="10"/>
      <c r="G201" s="10"/>
      <c r="H201" s="10"/>
      <c r="I201" s="10"/>
      <c r="J201" s="10"/>
      <c r="K201" s="10"/>
      <c r="L201" s="10"/>
      <c r="M201" s="10"/>
      <c r="N201" s="10"/>
      <c r="EE201" s="10"/>
      <c r="EF201" s="10"/>
      <c r="EG201" s="10"/>
      <c r="EH201" s="10"/>
      <c r="EI201" s="10"/>
      <c r="EJ201" s="10"/>
      <c r="EK201" s="10"/>
      <c r="EL201" s="10"/>
      <c r="EM201" s="10"/>
      <c r="EN201" s="10"/>
      <c r="EO201" s="10"/>
      <c r="EP201" s="10"/>
      <c r="EQ201" s="10"/>
      <c r="ER201" s="10"/>
      <c r="ES201" s="10"/>
      <c r="ET201" s="10"/>
      <c r="EU201" s="10"/>
      <c r="EV201" s="10"/>
      <c r="EW201" s="10"/>
      <c r="EX201" s="10"/>
      <c r="EY201" s="10"/>
      <c r="EZ201" s="10"/>
      <c r="FA201" s="10"/>
      <c r="FB201" s="10"/>
      <c r="FC201" s="10"/>
      <c r="FD201" s="10"/>
      <c r="FE201" s="10"/>
      <c r="GS201" s="10"/>
      <c r="GT201" s="10"/>
      <c r="GU201" s="10"/>
    </row>
    <row r="202" spans="3:203" ht="12.75" customHeight="1">
      <c r="C202" s="10"/>
      <c r="D202" s="10"/>
      <c r="E202" s="10"/>
      <c r="F202" s="10"/>
      <c r="G202" s="10"/>
      <c r="H202" s="10"/>
      <c r="I202" s="10"/>
      <c r="J202" s="10"/>
      <c r="K202" s="10"/>
      <c r="L202" s="10"/>
      <c r="M202" s="10"/>
      <c r="N202" s="10"/>
      <c r="EE202" s="10"/>
      <c r="EF202" s="10"/>
      <c r="EG202" s="10"/>
      <c r="EH202" s="10"/>
      <c r="EI202" s="10"/>
      <c r="EJ202" s="10"/>
      <c r="EK202" s="10"/>
      <c r="EL202" s="10"/>
      <c r="EM202" s="10"/>
      <c r="EN202" s="10"/>
      <c r="EO202" s="10"/>
      <c r="EP202" s="10"/>
      <c r="EQ202" s="10"/>
      <c r="ER202" s="10"/>
      <c r="ES202" s="10"/>
      <c r="ET202" s="10"/>
      <c r="EU202" s="10"/>
      <c r="EV202" s="10"/>
      <c r="EW202" s="10"/>
      <c r="EX202" s="10"/>
      <c r="EY202" s="10"/>
      <c r="EZ202" s="10"/>
      <c r="FA202" s="10"/>
      <c r="FB202" s="10"/>
      <c r="FC202" s="10"/>
      <c r="FD202" s="10"/>
      <c r="FE202" s="10"/>
      <c r="GS202" s="10"/>
      <c r="GT202" s="10"/>
      <c r="GU202" s="10"/>
    </row>
    <row r="203" spans="3:203" ht="12.75" customHeight="1">
      <c r="C203" s="10"/>
      <c r="D203" s="10"/>
      <c r="E203" s="10"/>
      <c r="F203" s="10"/>
      <c r="G203" s="10"/>
      <c r="H203" s="10"/>
      <c r="I203" s="10"/>
      <c r="J203" s="10"/>
      <c r="K203" s="10"/>
      <c r="L203" s="10"/>
      <c r="M203" s="10"/>
      <c r="N203" s="10"/>
      <c r="EE203" s="10"/>
      <c r="EF203" s="10"/>
      <c r="EG203" s="10"/>
      <c r="EH203" s="10"/>
      <c r="EI203" s="10"/>
      <c r="EJ203" s="10"/>
      <c r="EK203" s="10"/>
      <c r="EL203" s="10"/>
      <c r="EM203" s="10"/>
      <c r="EN203" s="10"/>
      <c r="EO203" s="10"/>
      <c r="EP203" s="10"/>
      <c r="EQ203" s="10"/>
      <c r="ER203" s="10"/>
      <c r="ES203" s="10"/>
      <c r="ET203" s="10"/>
      <c r="EU203" s="10"/>
      <c r="EV203" s="10"/>
      <c r="EW203" s="10"/>
      <c r="EX203" s="10"/>
      <c r="EY203" s="10"/>
      <c r="EZ203" s="10"/>
      <c r="FA203" s="10"/>
      <c r="FB203" s="10"/>
      <c r="FC203" s="10"/>
      <c r="FD203" s="10"/>
      <c r="FE203" s="10"/>
      <c r="GS203" s="10"/>
      <c r="GT203" s="10"/>
      <c r="GU203" s="10"/>
    </row>
    <row r="204" spans="3:203" ht="12.75" customHeight="1">
      <c r="C204" s="10"/>
      <c r="D204" s="10"/>
      <c r="E204" s="10"/>
      <c r="F204" s="10"/>
      <c r="G204" s="10"/>
      <c r="H204" s="10"/>
      <c r="I204" s="10"/>
      <c r="J204" s="10"/>
      <c r="K204" s="10"/>
      <c r="L204" s="10"/>
      <c r="M204" s="10"/>
      <c r="N204" s="10"/>
      <c r="EE204" s="10"/>
      <c r="EF204" s="10"/>
      <c r="EG204" s="10"/>
      <c r="EH204" s="10"/>
      <c r="EI204" s="10"/>
      <c r="EJ204" s="10"/>
      <c r="EK204" s="10"/>
      <c r="EL204" s="10"/>
      <c r="EM204" s="10"/>
      <c r="EN204" s="10"/>
      <c r="EO204" s="10"/>
      <c r="EP204" s="10"/>
      <c r="EQ204" s="10"/>
      <c r="ER204" s="10"/>
      <c r="ES204" s="10"/>
      <c r="ET204" s="10"/>
      <c r="EU204" s="10"/>
      <c r="EV204" s="10"/>
      <c r="EW204" s="10"/>
      <c r="EX204" s="10"/>
      <c r="EY204" s="10"/>
      <c r="EZ204" s="10"/>
      <c r="FA204" s="10"/>
      <c r="FB204" s="10"/>
      <c r="FC204" s="10"/>
      <c r="FD204" s="10"/>
      <c r="FE204" s="10"/>
      <c r="GS204" s="10"/>
      <c r="GT204" s="10"/>
      <c r="GU204" s="10"/>
    </row>
    <row r="205" spans="3:203" ht="12.75" customHeight="1">
      <c r="C205" s="10"/>
      <c r="D205" s="10"/>
      <c r="E205" s="10"/>
      <c r="F205" s="10"/>
      <c r="G205" s="10"/>
      <c r="H205" s="10"/>
      <c r="I205" s="10"/>
      <c r="J205" s="10"/>
      <c r="K205" s="10"/>
      <c r="L205" s="10"/>
      <c r="M205" s="10"/>
      <c r="N205" s="10"/>
      <c r="EE205" s="10"/>
      <c r="EF205" s="10"/>
      <c r="EG205" s="10"/>
      <c r="EH205" s="10"/>
      <c r="EI205" s="10"/>
      <c r="EJ205" s="10"/>
      <c r="EK205" s="10"/>
      <c r="EL205" s="10"/>
      <c r="EM205" s="10"/>
      <c r="EN205" s="10"/>
      <c r="EO205" s="10"/>
      <c r="EP205" s="10"/>
      <c r="EQ205" s="10"/>
      <c r="ER205" s="10"/>
      <c r="ES205" s="10"/>
      <c r="ET205" s="10"/>
      <c r="EU205" s="10"/>
      <c r="EV205" s="10"/>
      <c r="EW205" s="10"/>
      <c r="EX205" s="10"/>
      <c r="EY205" s="10"/>
      <c r="EZ205" s="10"/>
      <c r="FA205" s="10"/>
      <c r="FB205" s="10"/>
      <c r="FC205" s="10"/>
      <c r="FD205" s="10"/>
      <c r="FE205" s="10"/>
      <c r="GS205" s="10"/>
      <c r="GT205" s="10"/>
      <c r="GU205" s="10"/>
    </row>
    <row r="206" spans="3:203" ht="12.75" customHeight="1">
      <c r="C206" s="10"/>
      <c r="D206" s="10"/>
      <c r="E206" s="10"/>
      <c r="F206" s="10"/>
      <c r="G206" s="10"/>
      <c r="H206" s="10"/>
      <c r="I206" s="10"/>
      <c r="J206" s="10"/>
      <c r="K206" s="10"/>
      <c r="L206" s="10"/>
      <c r="M206" s="10"/>
      <c r="N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GS206" s="10"/>
      <c r="GT206" s="10"/>
      <c r="GU206" s="10"/>
    </row>
    <row r="207" spans="3:203" ht="12.75" customHeight="1">
      <c r="C207" s="10"/>
      <c r="D207" s="10"/>
      <c r="E207" s="10"/>
      <c r="F207" s="10"/>
      <c r="G207" s="10"/>
      <c r="H207" s="10"/>
      <c r="I207" s="10"/>
      <c r="J207" s="10"/>
      <c r="K207" s="10"/>
      <c r="L207" s="10"/>
      <c r="M207" s="10"/>
      <c r="N207" s="10"/>
      <c r="EE207" s="10"/>
      <c r="EF207" s="10"/>
      <c r="EG207" s="10"/>
      <c r="EH207" s="10"/>
      <c r="EI207" s="10"/>
      <c r="EJ207" s="10"/>
      <c r="EK207" s="10"/>
      <c r="EL207" s="10"/>
      <c r="EM207" s="10"/>
      <c r="EN207" s="10"/>
      <c r="EO207" s="10"/>
      <c r="EP207" s="10"/>
      <c r="EQ207" s="10"/>
      <c r="ER207" s="10"/>
      <c r="ES207" s="10"/>
      <c r="ET207" s="10"/>
      <c r="EU207" s="10"/>
      <c r="EV207" s="10"/>
      <c r="EW207" s="10"/>
      <c r="EX207" s="10"/>
      <c r="EY207" s="10"/>
      <c r="EZ207" s="10"/>
      <c r="FA207" s="10"/>
      <c r="FB207" s="10"/>
      <c r="FC207" s="10"/>
      <c r="FD207" s="10"/>
      <c r="FE207" s="10"/>
      <c r="GS207" s="10"/>
      <c r="GT207" s="10"/>
      <c r="GU207" s="10"/>
    </row>
    <row r="208" spans="3:203" ht="12.75" customHeight="1">
      <c r="C208" s="10"/>
      <c r="D208" s="10"/>
      <c r="E208" s="10"/>
      <c r="F208" s="10"/>
      <c r="G208" s="10"/>
      <c r="H208" s="10"/>
      <c r="I208" s="10"/>
      <c r="J208" s="10"/>
      <c r="K208" s="10"/>
      <c r="L208" s="10"/>
      <c r="M208" s="10"/>
      <c r="N208" s="10"/>
      <c r="EE208" s="10"/>
      <c r="EF208" s="10"/>
      <c r="EG208" s="10"/>
      <c r="EH208" s="10"/>
      <c r="EI208" s="10"/>
      <c r="EJ208" s="10"/>
      <c r="EK208" s="10"/>
      <c r="EL208" s="10"/>
      <c r="EM208" s="10"/>
      <c r="EN208" s="10"/>
      <c r="EO208" s="10"/>
      <c r="EP208" s="10"/>
      <c r="EQ208" s="10"/>
      <c r="ER208" s="10"/>
      <c r="ES208" s="10"/>
      <c r="ET208" s="10"/>
      <c r="EU208" s="10"/>
      <c r="EV208" s="10"/>
      <c r="EW208" s="10"/>
      <c r="EX208" s="10"/>
      <c r="EY208" s="10"/>
      <c r="EZ208" s="10"/>
      <c r="FA208" s="10"/>
      <c r="FB208" s="10"/>
      <c r="FC208" s="10"/>
      <c r="FD208" s="10"/>
      <c r="FE208" s="10"/>
      <c r="GS208" s="10"/>
      <c r="GT208" s="10"/>
      <c r="GU208" s="10"/>
    </row>
    <row r="209" spans="3:203" ht="12.75" customHeight="1">
      <c r="C209" s="10"/>
      <c r="D209" s="10"/>
      <c r="E209" s="10"/>
      <c r="F209" s="10"/>
      <c r="G209" s="10"/>
      <c r="H209" s="10"/>
      <c r="I209" s="10"/>
      <c r="J209" s="10"/>
      <c r="K209" s="10"/>
      <c r="L209" s="10"/>
      <c r="M209" s="10"/>
      <c r="N209" s="10"/>
      <c r="EE209" s="10"/>
      <c r="EF209" s="10"/>
      <c r="EG209" s="10"/>
      <c r="EH209" s="10"/>
      <c r="EI209" s="10"/>
      <c r="EJ209" s="10"/>
      <c r="EK209" s="10"/>
      <c r="EL209" s="10"/>
      <c r="EM209" s="10"/>
      <c r="EN209" s="10"/>
      <c r="EO209" s="10"/>
      <c r="EP209" s="10"/>
      <c r="EQ209" s="10"/>
      <c r="ER209" s="10"/>
      <c r="ES209" s="10"/>
      <c r="ET209" s="10"/>
      <c r="EU209" s="10"/>
      <c r="EV209" s="10"/>
      <c r="EW209" s="10"/>
      <c r="EX209" s="10"/>
      <c r="EY209" s="10"/>
      <c r="EZ209" s="10"/>
      <c r="FA209" s="10"/>
      <c r="FB209" s="10"/>
      <c r="FC209" s="10"/>
      <c r="FD209" s="10"/>
      <c r="FE209" s="10"/>
      <c r="GS209" s="10"/>
      <c r="GT209" s="10"/>
      <c r="GU209" s="10"/>
    </row>
    <row r="210" spans="3:203" ht="12.75" customHeight="1">
      <c r="C210" s="10"/>
      <c r="D210" s="10"/>
      <c r="E210" s="10"/>
      <c r="F210" s="10"/>
      <c r="G210" s="10"/>
      <c r="H210" s="10"/>
      <c r="I210" s="10"/>
      <c r="J210" s="10"/>
      <c r="K210" s="10"/>
      <c r="L210" s="10"/>
      <c r="M210" s="10"/>
      <c r="N210" s="10"/>
      <c r="EE210" s="10"/>
      <c r="EF210" s="10"/>
      <c r="EG210" s="10"/>
      <c r="EH210" s="10"/>
      <c r="EI210" s="10"/>
      <c r="EJ210" s="10"/>
      <c r="EK210" s="10"/>
      <c r="EL210" s="10"/>
      <c r="EM210" s="10"/>
      <c r="EN210" s="10"/>
      <c r="EO210" s="10"/>
      <c r="EP210" s="10"/>
      <c r="EQ210" s="10"/>
      <c r="ER210" s="10"/>
      <c r="ES210" s="10"/>
      <c r="ET210" s="10"/>
      <c r="EU210" s="10"/>
      <c r="EV210" s="10"/>
      <c r="EW210" s="10"/>
      <c r="EX210" s="10"/>
      <c r="EY210" s="10"/>
      <c r="EZ210" s="10"/>
      <c r="FA210" s="10"/>
      <c r="FB210" s="10"/>
      <c r="FC210" s="10"/>
      <c r="FD210" s="10"/>
      <c r="FE210" s="10"/>
      <c r="GS210" s="10"/>
      <c r="GT210" s="10"/>
      <c r="GU210" s="10"/>
    </row>
    <row r="211" spans="3:203" ht="12.75" customHeight="1">
      <c r="C211" s="10"/>
      <c r="D211" s="10"/>
      <c r="E211" s="10"/>
      <c r="F211" s="10"/>
      <c r="G211" s="10"/>
      <c r="H211" s="10"/>
      <c r="I211" s="10"/>
      <c r="J211" s="10"/>
      <c r="K211" s="10"/>
      <c r="L211" s="10"/>
      <c r="M211" s="10"/>
      <c r="N211" s="10"/>
      <c r="EE211" s="10"/>
      <c r="EF211" s="10"/>
      <c r="EG211" s="10"/>
      <c r="EH211" s="10"/>
      <c r="EI211" s="10"/>
      <c r="EJ211" s="10"/>
      <c r="EK211" s="10"/>
      <c r="EL211" s="10"/>
      <c r="EM211" s="10"/>
      <c r="EN211" s="10"/>
      <c r="EO211" s="10"/>
      <c r="EP211" s="10"/>
      <c r="EQ211" s="10"/>
      <c r="ER211" s="10"/>
      <c r="ES211" s="10"/>
      <c r="ET211" s="10"/>
      <c r="EU211" s="10"/>
      <c r="EV211" s="10"/>
      <c r="EW211" s="10"/>
      <c r="EX211" s="10"/>
      <c r="EY211" s="10"/>
      <c r="EZ211" s="10"/>
      <c r="FA211" s="10"/>
      <c r="FB211" s="10"/>
      <c r="FC211" s="10"/>
      <c r="FD211" s="10"/>
      <c r="FE211" s="10"/>
      <c r="GS211" s="10"/>
      <c r="GT211" s="10"/>
      <c r="GU211" s="10"/>
    </row>
    <row r="212" spans="3:203" ht="12.75" customHeight="1">
      <c r="C212" s="10"/>
      <c r="D212" s="10"/>
      <c r="E212" s="10"/>
      <c r="F212" s="10"/>
      <c r="G212" s="10"/>
      <c r="H212" s="10"/>
      <c r="I212" s="10"/>
      <c r="J212" s="10"/>
      <c r="K212" s="10"/>
      <c r="L212" s="10"/>
      <c r="M212" s="10"/>
      <c r="N212" s="10"/>
      <c r="EE212" s="10"/>
      <c r="EF212" s="10"/>
      <c r="EG212" s="10"/>
      <c r="EH212" s="10"/>
      <c r="EI212" s="10"/>
      <c r="EJ212" s="10"/>
      <c r="EK212" s="10"/>
      <c r="EL212" s="10"/>
      <c r="EM212" s="10"/>
      <c r="EN212" s="10"/>
      <c r="EO212" s="10"/>
      <c r="EP212" s="10"/>
      <c r="EQ212" s="10"/>
      <c r="ER212" s="10"/>
      <c r="ES212" s="10"/>
      <c r="ET212" s="10"/>
      <c r="EU212" s="10"/>
      <c r="EV212" s="10"/>
      <c r="EW212" s="10"/>
      <c r="EX212" s="10"/>
      <c r="EY212" s="10"/>
      <c r="EZ212" s="10"/>
      <c r="FA212" s="10"/>
      <c r="FB212" s="10"/>
      <c r="FC212" s="10"/>
      <c r="FD212" s="10"/>
      <c r="FE212" s="10"/>
      <c r="GS212" s="10"/>
      <c r="GT212" s="10"/>
      <c r="GU212" s="10"/>
    </row>
    <row r="213" spans="3:203" ht="12.75" customHeight="1">
      <c r="C213" s="10"/>
      <c r="D213" s="10"/>
      <c r="E213" s="10"/>
      <c r="F213" s="10"/>
      <c r="G213" s="10"/>
      <c r="H213" s="10"/>
      <c r="I213" s="10"/>
      <c r="J213" s="10"/>
      <c r="K213" s="10"/>
      <c r="L213" s="10"/>
      <c r="M213" s="10"/>
      <c r="N213" s="10"/>
      <c r="EE213" s="10"/>
      <c r="EF213" s="10"/>
      <c r="EG213" s="10"/>
      <c r="EH213" s="10"/>
      <c r="EI213" s="10"/>
      <c r="EJ213" s="10"/>
      <c r="EK213" s="10"/>
      <c r="EL213" s="10"/>
      <c r="EM213" s="10"/>
      <c r="EN213" s="10"/>
      <c r="EO213" s="10"/>
      <c r="EP213" s="10"/>
      <c r="EQ213" s="10"/>
      <c r="ER213" s="10"/>
      <c r="ES213" s="10"/>
      <c r="ET213" s="10"/>
      <c r="EU213" s="10"/>
      <c r="EV213" s="10"/>
      <c r="EW213" s="10"/>
      <c r="EX213" s="10"/>
      <c r="EY213" s="10"/>
      <c r="EZ213" s="10"/>
      <c r="FA213" s="10"/>
      <c r="FB213" s="10"/>
      <c r="FC213" s="10"/>
      <c r="FD213" s="10"/>
      <c r="FE213" s="10"/>
      <c r="GS213" s="10"/>
      <c r="GT213" s="10"/>
      <c r="GU213" s="10"/>
    </row>
    <row r="214" spans="3:203" ht="12.75" customHeight="1">
      <c r="C214" s="10"/>
      <c r="D214" s="10"/>
      <c r="E214" s="10"/>
      <c r="F214" s="10"/>
      <c r="G214" s="10"/>
      <c r="H214" s="10"/>
      <c r="I214" s="10"/>
      <c r="J214" s="10"/>
      <c r="K214" s="10"/>
      <c r="L214" s="10"/>
      <c r="M214" s="10"/>
      <c r="N214" s="10"/>
      <c r="EE214" s="10"/>
      <c r="EF214" s="10"/>
      <c r="EG214" s="10"/>
      <c r="EH214" s="10"/>
      <c r="EI214" s="10"/>
      <c r="EJ214" s="10"/>
      <c r="EK214" s="10"/>
      <c r="EL214" s="10"/>
      <c r="EM214" s="10"/>
      <c r="EN214" s="10"/>
      <c r="EO214" s="10"/>
      <c r="EP214" s="10"/>
      <c r="EQ214" s="10"/>
      <c r="ER214" s="10"/>
      <c r="ES214" s="10"/>
      <c r="ET214" s="10"/>
      <c r="EU214" s="10"/>
      <c r="EV214" s="10"/>
      <c r="EW214" s="10"/>
      <c r="EX214" s="10"/>
      <c r="EY214" s="10"/>
      <c r="EZ214" s="10"/>
      <c r="FA214" s="10"/>
      <c r="FB214" s="10"/>
      <c r="FC214" s="10"/>
      <c r="FD214" s="10"/>
      <c r="FE214" s="10"/>
      <c r="GS214" s="10"/>
      <c r="GT214" s="10"/>
      <c r="GU214" s="10"/>
    </row>
    <row r="215" spans="3:203" ht="12.75" customHeight="1">
      <c r="C215" s="10"/>
      <c r="D215" s="10"/>
      <c r="E215" s="10"/>
      <c r="F215" s="10"/>
      <c r="G215" s="10"/>
      <c r="H215" s="10"/>
      <c r="I215" s="10"/>
      <c r="J215" s="10"/>
      <c r="K215" s="10"/>
      <c r="L215" s="10"/>
      <c r="M215" s="10"/>
      <c r="N215" s="10"/>
      <c r="EE215" s="10"/>
      <c r="EF215" s="10"/>
      <c r="EG215" s="10"/>
      <c r="EH215" s="10"/>
      <c r="EI215" s="10"/>
      <c r="EJ215" s="10"/>
      <c r="EK215" s="10"/>
      <c r="EL215" s="10"/>
      <c r="EM215" s="10"/>
      <c r="EN215" s="10"/>
      <c r="EO215" s="10"/>
      <c r="EP215" s="10"/>
      <c r="EQ215" s="10"/>
      <c r="ER215" s="10"/>
      <c r="ES215" s="10"/>
      <c r="ET215" s="10"/>
      <c r="EU215" s="10"/>
      <c r="EV215" s="10"/>
      <c r="EW215" s="10"/>
      <c r="EX215" s="10"/>
      <c r="EY215" s="10"/>
      <c r="EZ215" s="10"/>
      <c r="FA215" s="10"/>
      <c r="FB215" s="10"/>
      <c r="FC215" s="10"/>
      <c r="FD215" s="10"/>
      <c r="FE215" s="10"/>
      <c r="GS215" s="10"/>
      <c r="GT215" s="10"/>
      <c r="GU215" s="10"/>
    </row>
    <row r="216" spans="3:203" ht="12.75" customHeight="1">
      <c r="C216" s="10"/>
      <c r="D216" s="10"/>
      <c r="E216" s="10"/>
      <c r="F216" s="10"/>
      <c r="G216" s="10"/>
      <c r="H216" s="10"/>
      <c r="I216" s="10"/>
      <c r="J216" s="10"/>
      <c r="K216" s="10"/>
      <c r="L216" s="10"/>
      <c r="M216" s="10"/>
      <c r="N216" s="10"/>
      <c r="EE216" s="10"/>
      <c r="EF216" s="10"/>
      <c r="EG216" s="10"/>
      <c r="EH216" s="10"/>
      <c r="EI216" s="10"/>
      <c r="EJ216" s="10"/>
      <c r="EK216" s="10"/>
      <c r="EL216" s="10"/>
      <c r="EM216" s="10"/>
      <c r="EN216" s="10"/>
      <c r="EO216" s="10"/>
      <c r="EP216" s="10"/>
      <c r="EQ216" s="10"/>
      <c r="ER216" s="10"/>
      <c r="ES216" s="10"/>
      <c r="ET216" s="10"/>
      <c r="EU216" s="10"/>
      <c r="EV216" s="10"/>
      <c r="EW216" s="10"/>
      <c r="EX216" s="10"/>
      <c r="EY216" s="10"/>
      <c r="EZ216" s="10"/>
      <c r="FA216" s="10"/>
      <c r="FB216" s="10"/>
      <c r="FC216" s="10"/>
      <c r="FD216" s="10"/>
      <c r="FE216" s="10"/>
      <c r="GS216" s="10"/>
      <c r="GT216" s="10"/>
      <c r="GU216" s="10"/>
    </row>
    <row r="217" spans="3:203" ht="12.75" customHeight="1">
      <c r="C217" s="10"/>
      <c r="D217" s="10"/>
      <c r="E217" s="10"/>
      <c r="F217" s="10"/>
      <c r="G217" s="10"/>
      <c r="H217" s="10"/>
      <c r="I217" s="10"/>
      <c r="J217" s="10"/>
      <c r="K217" s="10"/>
      <c r="L217" s="10"/>
      <c r="M217" s="10"/>
      <c r="N217" s="10"/>
      <c r="EE217" s="10"/>
      <c r="EF217" s="10"/>
      <c r="EG217" s="10"/>
      <c r="EH217" s="10"/>
      <c r="EI217" s="10"/>
      <c r="EJ217" s="10"/>
      <c r="EK217" s="10"/>
      <c r="EL217" s="10"/>
      <c r="EM217" s="10"/>
      <c r="EN217" s="10"/>
      <c r="EO217" s="10"/>
      <c r="EP217" s="10"/>
      <c r="EQ217" s="10"/>
      <c r="ER217" s="10"/>
      <c r="ES217" s="10"/>
      <c r="ET217" s="10"/>
      <c r="EU217" s="10"/>
      <c r="EV217" s="10"/>
      <c r="EW217" s="10"/>
      <c r="EX217" s="10"/>
      <c r="EY217" s="10"/>
      <c r="EZ217" s="10"/>
      <c r="FA217" s="10"/>
      <c r="FB217" s="10"/>
      <c r="FC217" s="10"/>
      <c r="FD217" s="10"/>
      <c r="FE217" s="10"/>
      <c r="GS217" s="10"/>
      <c r="GT217" s="10"/>
      <c r="GU217" s="10"/>
    </row>
    <row r="218" spans="3:203" ht="12.75" customHeight="1">
      <c r="C218" s="10"/>
      <c r="D218" s="10"/>
      <c r="E218" s="10"/>
      <c r="F218" s="10"/>
      <c r="G218" s="10"/>
      <c r="H218" s="10"/>
      <c r="I218" s="10"/>
      <c r="J218" s="10"/>
      <c r="K218" s="10"/>
      <c r="L218" s="10"/>
      <c r="M218" s="10"/>
      <c r="N218" s="10"/>
      <c r="EE218" s="10"/>
      <c r="EF218" s="10"/>
      <c r="EG218" s="10"/>
      <c r="EH218" s="10"/>
      <c r="EI218" s="10"/>
      <c r="EJ218" s="10"/>
      <c r="EK218" s="10"/>
      <c r="EL218" s="10"/>
      <c r="EM218" s="10"/>
      <c r="EN218" s="10"/>
      <c r="EO218" s="10"/>
      <c r="EP218" s="10"/>
      <c r="EQ218" s="10"/>
      <c r="ER218" s="10"/>
      <c r="ES218" s="10"/>
      <c r="ET218" s="10"/>
      <c r="EU218" s="10"/>
      <c r="EV218" s="10"/>
      <c r="EW218" s="10"/>
      <c r="EX218" s="10"/>
      <c r="EY218" s="10"/>
      <c r="EZ218" s="10"/>
      <c r="FA218" s="10"/>
      <c r="FB218" s="10"/>
      <c r="FC218" s="10"/>
      <c r="FD218" s="10"/>
      <c r="FE218" s="10"/>
      <c r="GS218" s="10"/>
      <c r="GT218" s="10"/>
      <c r="GU218" s="10"/>
    </row>
    <row r="219" spans="3:203" ht="12.75" customHeight="1">
      <c r="C219" s="10"/>
      <c r="D219" s="10"/>
      <c r="E219" s="10"/>
      <c r="F219" s="10"/>
      <c r="G219" s="10"/>
      <c r="H219" s="10"/>
      <c r="I219" s="10"/>
      <c r="J219" s="10"/>
      <c r="K219" s="10"/>
      <c r="L219" s="10"/>
      <c r="M219" s="10"/>
      <c r="N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GS219" s="10"/>
      <c r="GT219" s="10"/>
      <c r="GU219" s="10"/>
    </row>
    <row r="220" spans="3:203" ht="12.75" customHeight="1">
      <c r="C220" s="10"/>
      <c r="D220" s="10"/>
      <c r="E220" s="10"/>
      <c r="F220" s="10"/>
      <c r="G220" s="10"/>
      <c r="H220" s="10"/>
      <c r="I220" s="10"/>
      <c r="J220" s="10"/>
      <c r="K220" s="10"/>
      <c r="L220" s="10"/>
      <c r="M220" s="10"/>
      <c r="N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GS220" s="10"/>
      <c r="GT220" s="10"/>
      <c r="GU220" s="10"/>
    </row>
    <row r="221" spans="3:203" ht="12.75" customHeight="1">
      <c r="C221" s="10"/>
      <c r="D221" s="10"/>
      <c r="E221" s="10"/>
      <c r="F221" s="10"/>
      <c r="G221" s="10"/>
      <c r="H221" s="10"/>
      <c r="I221" s="10"/>
      <c r="J221" s="10"/>
      <c r="K221" s="10"/>
      <c r="L221" s="10"/>
      <c r="M221" s="10"/>
      <c r="N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GS221" s="10"/>
      <c r="GT221" s="10"/>
      <c r="GU221" s="10"/>
    </row>
    <row r="222" spans="3:203" ht="12.75" customHeight="1">
      <c r="C222" s="10"/>
      <c r="D222" s="10"/>
      <c r="E222" s="10"/>
      <c r="F222" s="10"/>
      <c r="G222" s="10"/>
      <c r="H222" s="10"/>
      <c r="I222" s="10"/>
      <c r="J222" s="10"/>
      <c r="K222" s="10"/>
      <c r="L222" s="10"/>
      <c r="M222" s="10"/>
      <c r="N222" s="10"/>
      <c r="EE222" s="10"/>
      <c r="EF222" s="10"/>
      <c r="EG222" s="10"/>
      <c r="EH222" s="10"/>
      <c r="EI222" s="10"/>
      <c r="EJ222" s="10"/>
      <c r="EK222" s="10"/>
      <c r="EL222" s="10"/>
      <c r="EM222" s="10"/>
      <c r="EN222" s="10"/>
      <c r="EO222" s="10"/>
      <c r="EP222" s="10"/>
      <c r="EQ222" s="10"/>
      <c r="ER222" s="10"/>
      <c r="ES222" s="10"/>
      <c r="ET222" s="10"/>
      <c r="EU222" s="10"/>
      <c r="EV222" s="10"/>
      <c r="EW222" s="10"/>
      <c r="EX222" s="10"/>
      <c r="EY222" s="10"/>
      <c r="EZ222" s="10"/>
      <c r="FA222" s="10"/>
      <c r="FB222" s="10"/>
      <c r="FC222" s="10"/>
      <c r="FD222" s="10"/>
      <c r="FE222" s="10"/>
      <c r="GS222" s="10"/>
      <c r="GT222" s="10"/>
      <c r="GU222" s="10"/>
    </row>
    <row r="223" spans="3:203" ht="12.75" customHeight="1">
      <c r="C223" s="10"/>
      <c r="D223" s="10"/>
      <c r="E223" s="10"/>
      <c r="F223" s="10"/>
      <c r="G223" s="10"/>
      <c r="H223" s="10"/>
      <c r="I223" s="10"/>
      <c r="J223" s="10"/>
      <c r="K223" s="10"/>
      <c r="L223" s="10"/>
      <c r="M223" s="10"/>
      <c r="N223" s="10"/>
      <c r="EE223" s="10"/>
      <c r="EF223" s="10"/>
      <c r="EG223" s="10"/>
      <c r="EH223" s="10"/>
      <c r="EI223" s="10"/>
      <c r="EJ223" s="10"/>
      <c r="EK223" s="10"/>
      <c r="EL223" s="10"/>
      <c r="EM223" s="10"/>
      <c r="EN223" s="10"/>
      <c r="EO223" s="10"/>
      <c r="EP223" s="10"/>
      <c r="EQ223" s="10"/>
      <c r="ER223" s="10"/>
      <c r="ES223" s="10"/>
      <c r="ET223" s="10"/>
      <c r="EU223" s="10"/>
      <c r="EV223" s="10"/>
      <c r="EW223" s="10"/>
      <c r="EX223" s="10"/>
      <c r="EY223" s="10"/>
      <c r="EZ223" s="10"/>
      <c r="FA223" s="10"/>
      <c r="FB223" s="10"/>
      <c r="FC223" s="10"/>
      <c r="FD223" s="10"/>
      <c r="FE223" s="10"/>
      <c r="GS223" s="10"/>
      <c r="GT223" s="10"/>
      <c r="GU223" s="10"/>
    </row>
    <row r="224" spans="3:203" ht="12.75" customHeight="1">
      <c r="C224" s="10"/>
      <c r="D224" s="10"/>
      <c r="E224" s="10"/>
      <c r="F224" s="10"/>
      <c r="G224" s="10"/>
      <c r="H224" s="10"/>
      <c r="I224" s="10"/>
      <c r="J224" s="10"/>
      <c r="K224" s="10"/>
      <c r="L224" s="10"/>
      <c r="M224" s="10"/>
      <c r="N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GS224" s="10"/>
      <c r="GT224" s="10"/>
      <c r="GU224" s="10"/>
    </row>
    <row r="225" spans="3:203" ht="12.75" customHeight="1">
      <c r="C225" s="10"/>
      <c r="D225" s="10"/>
      <c r="E225" s="10"/>
      <c r="F225" s="10"/>
      <c r="G225" s="10"/>
      <c r="H225" s="10"/>
      <c r="I225" s="10"/>
      <c r="J225" s="10"/>
      <c r="K225" s="10"/>
      <c r="L225" s="10"/>
      <c r="M225" s="10"/>
      <c r="N225" s="10"/>
      <c r="EE225" s="10"/>
      <c r="EF225" s="10"/>
      <c r="EG225" s="10"/>
      <c r="EH225" s="10"/>
      <c r="EI225" s="10"/>
      <c r="EJ225" s="10"/>
      <c r="EK225" s="10"/>
      <c r="EL225" s="10"/>
      <c r="EM225" s="10"/>
      <c r="EN225" s="10"/>
      <c r="EO225" s="10"/>
      <c r="EP225" s="10"/>
      <c r="EQ225" s="10"/>
      <c r="ER225" s="10"/>
      <c r="ES225" s="10"/>
      <c r="ET225" s="10"/>
      <c r="EU225" s="10"/>
      <c r="EV225" s="10"/>
      <c r="EW225" s="10"/>
      <c r="EX225" s="10"/>
      <c r="EY225" s="10"/>
      <c r="EZ225" s="10"/>
      <c r="FA225" s="10"/>
      <c r="FB225" s="10"/>
      <c r="FC225" s="10"/>
      <c r="FD225" s="10"/>
      <c r="FE225" s="10"/>
      <c r="GS225" s="10"/>
      <c r="GT225" s="10"/>
      <c r="GU225" s="10"/>
    </row>
    <row r="226" spans="3:203" ht="12.75" customHeight="1">
      <c r="C226" s="10"/>
      <c r="D226" s="10"/>
      <c r="E226" s="10"/>
      <c r="F226" s="10"/>
      <c r="G226" s="10"/>
      <c r="H226" s="10"/>
      <c r="I226" s="10"/>
      <c r="J226" s="10"/>
      <c r="K226" s="10"/>
      <c r="L226" s="10"/>
      <c r="M226" s="10"/>
      <c r="N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GS226" s="10"/>
      <c r="GT226" s="10"/>
      <c r="GU226" s="10"/>
    </row>
    <row r="227" spans="3:203" ht="12.75" customHeight="1">
      <c r="C227" s="10"/>
      <c r="D227" s="10"/>
      <c r="E227" s="10"/>
      <c r="F227" s="10"/>
      <c r="G227" s="10"/>
      <c r="H227" s="10"/>
      <c r="I227" s="10"/>
      <c r="J227" s="10"/>
      <c r="K227" s="10"/>
      <c r="L227" s="10"/>
      <c r="M227" s="10"/>
      <c r="N227" s="10"/>
      <c r="EE227" s="10"/>
      <c r="EF227" s="10"/>
      <c r="EG227" s="10"/>
      <c r="EH227" s="10"/>
      <c r="EI227" s="10"/>
      <c r="EJ227" s="10"/>
      <c r="EK227" s="10"/>
      <c r="EL227" s="10"/>
      <c r="EM227" s="10"/>
      <c r="EN227" s="10"/>
      <c r="EO227" s="10"/>
      <c r="EP227" s="10"/>
      <c r="EQ227" s="10"/>
      <c r="ER227" s="10"/>
      <c r="ES227" s="10"/>
      <c r="ET227" s="10"/>
      <c r="EU227" s="10"/>
      <c r="EV227" s="10"/>
      <c r="EW227" s="10"/>
      <c r="EX227" s="10"/>
      <c r="EY227" s="10"/>
      <c r="EZ227" s="10"/>
      <c r="FA227" s="10"/>
      <c r="FB227" s="10"/>
      <c r="FC227" s="10"/>
      <c r="FD227" s="10"/>
      <c r="FE227" s="10"/>
      <c r="GS227" s="10"/>
      <c r="GT227" s="10"/>
      <c r="GU227" s="10"/>
    </row>
    <row r="228" spans="3:203" ht="12.75" customHeight="1">
      <c r="C228" s="10"/>
      <c r="D228" s="10"/>
      <c r="E228" s="10"/>
      <c r="F228" s="10"/>
      <c r="G228" s="10"/>
      <c r="H228" s="10"/>
      <c r="I228" s="10"/>
      <c r="J228" s="10"/>
      <c r="K228" s="10"/>
      <c r="L228" s="10"/>
      <c r="M228" s="10"/>
      <c r="N228" s="10"/>
      <c r="EE228" s="10"/>
      <c r="EF228" s="10"/>
      <c r="EG228" s="10"/>
      <c r="EH228" s="10"/>
      <c r="EI228" s="10"/>
      <c r="EJ228" s="10"/>
      <c r="EK228" s="10"/>
      <c r="EL228" s="10"/>
      <c r="EM228" s="10"/>
      <c r="EN228" s="10"/>
      <c r="EO228" s="10"/>
      <c r="EP228" s="10"/>
      <c r="EQ228" s="10"/>
      <c r="ER228" s="10"/>
      <c r="ES228" s="10"/>
      <c r="ET228" s="10"/>
      <c r="EU228" s="10"/>
      <c r="EV228" s="10"/>
      <c r="EW228" s="10"/>
      <c r="EX228" s="10"/>
      <c r="EY228" s="10"/>
      <c r="EZ228" s="10"/>
      <c r="FA228" s="10"/>
      <c r="FB228" s="10"/>
      <c r="FC228" s="10"/>
      <c r="FD228" s="10"/>
      <c r="FE228" s="10"/>
      <c r="GS228" s="10"/>
      <c r="GT228" s="10"/>
      <c r="GU228" s="10"/>
    </row>
    <row r="229" spans="3:203" ht="12.75" customHeight="1">
      <c r="C229" s="10"/>
      <c r="D229" s="10"/>
      <c r="E229" s="10"/>
      <c r="F229" s="10"/>
      <c r="G229" s="10"/>
      <c r="H229" s="10"/>
      <c r="I229" s="10"/>
      <c r="J229" s="10"/>
      <c r="K229" s="10"/>
      <c r="L229" s="10"/>
      <c r="M229" s="10"/>
      <c r="N229" s="10"/>
      <c r="EE229" s="10"/>
      <c r="EF229" s="10"/>
      <c r="EG229" s="10"/>
      <c r="EH229" s="10"/>
      <c r="EI229" s="10"/>
      <c r="EJ229" s="10"/>
      <c r="EK229" s="10"/>
      <c r="EL229" s="10"/>
      <c r="EM229" s="10"/>
      <c r="EN229" s="10"/>
      <c r="EO229" s="10"/>
      <c r="EP229" s="10"/>
      <c r="EQ229" s="10"/>
      <c r="ER229" s="10"/>
      <c r="ES229" s="10"/>
      <c r="ET229" s="10"/>
      <c r="EU229" s="10"/>
      <c r="EV229" s="10"/>
      <c r="EW229" s="10"/>
      <c r="EX229" s="10"/>
      <c r="EY229" s="10"/>
      <c r="EZ229" s="10"/>
      <c r="FA229" s="10"/>
      <c r="FB229" s="10"/>
      <c r="FC229" s="10"/>
      <c r="FD229" s="10"/>
      <c r="FE229" s="10"/>
      <c r="GS229" s="10"/>
      <c r="GT229" s="10"/>
      <c r="GU229" s="10"/>
    </row>
    <row r="230" spans="3:203" ht="12.75" customHeight="1">
      <c r="C230" s="10"/>
      <c r="D230" s="10"/>
      <c r="E230" s="10"/>
      <c r="F230" s="10"/>
      <c r="G230" s="10"/>
      <c r="H230" s="10"/>
      <c r="I230" s="10"/>
      <c r="J230" s="10"/>
      <c r="K230" s="10"/>
      <c r="L230" s="10"/>
      <c r="M230" s="10"/>
      <c r="N230" s="10"/>
      <c r="EE230" s="10"/>
      <c r="EF230" s="10"/>
      <c r="EG230" s="10"/>
      <c r="EH230" s="10"/>
      <c r="EI230" s="10"/>
      <c r="EJ230" s="10"/>
      <c r="EK230" s="10"/>
      <c r="EL230" s="10"/>
      <c r="EM230" s="10"/>
      <c r="EN230" s="10"/>
      <c r="EO230" s="10"/>
      <c r="EP230" s="10"/>
      <c r="EQ230" s="10"/>
      <c r="ER230" s="10"/>
      <c r="ES230" s="10"/>
      <c r="ET230" s="10"/>
      <c r="EU230" s="10"/>
      <c r="EV230" s="10"/>
      <c r="EW230" s="10"/>
      <c r="EX230" s="10"/>
      <c r="EY230" s="10"/>
      <c r="EZ230" s="10"/>
      <c r="FA230" s="10"/>
      <c r="FB230" s="10"/>
      <c r="FC230" s="10"/>
      <c r="FD230" s="10"/>
      <c r="FE230" s="10"/>
      <c r="GS230" s="10"/>
      <c r="GT230" s="10"/>
      <c r="GU230" s="10"/>
    </row>
    <row r="231" spans="3:203" ht="12.75" customHeight="1">
      <c r="C231" s="10"/>
      <c r="D231" s="10"/>
      <c r="E231" s="10"/>
      <c r="F231" s="10"/>
      <c r="G231" s="10"/>
      <c r="H231" s="10"/>
      <c r="I231" s="10"/>
      <c r="J231" s="10"/>
      <c r="K231" s="10"/>
      <c r="L231" s="10"/>
      <c r="M231" s="10"/>
      <c r="N231" s="10"/>
      <c r="EE231" s="10"/>
      <c r="EF231" s="10"/>
      <c r="EG231" s="10"/>
      <c r="EH231" s="10"/>
      <c r="EI231" s="10"/>
      <c r="EJ231" s="10"/>
      <c r="EK231" s="10"/>
      <c r="EL231" s="10"/>
      <c r="EM231" s="10"/>
      <c r="EN231" s="10"/>
      <c r="EO231" s="10"/>
      <c r="EP231" s="10"/>
      <c r="EQ231" s="10"/>
      <c r="ER231" s="10"/>
      <c r="ES231" s="10"/>
      <c r="ET231" s="10"/>
      <c r="EU231" s="10"/>
      <c r="EV231" s="10"/>
      <c r="EW231" s="10"/>
      <c r="EX231" s="10"/>
      <c r="EY231" s="10"/>
      <c r="EZ231" s="10"/>
      <c r="FA231" s="10"/>
      <c r="FB231" s="10"/>
      <c r="FC231" s="10"/>
      <c r="FD231" s="10"/>
      <c r="FE231" s="10"/>
      <c r="GS231" s="10"/>
      <c r="GT231" s="10"/>
      <c r="GU231" s="10"/>
    </row>
    <row r="232" spans="3:203" ht="12.75" customHeight="1">
      <c r="C232" s="10"/>
      <c r="D232" s="10"/>
      <c r="E232" s="10"/>
      <c r="F232" s="10"/>
      <c r="G232" s="10"/>
      <c r="H232" s="10"/>
      <c r="I232" s="10"/>
      <c r="J232" s="10"/>
      <c r="K232" s="10"/>
      <c r="L232" s="10"/>
      <c r="M232" s="10"/>
      <c r="N232" s="10"/>
      <c r="EE232" s="10"/>
      <c r="EF232" s="10"/>
      <c r="EG232" s="10"/>
      <c r="EH232" s="10"/>
      <c r="EI232" s="10"/>
      <c r="EJ232" s="10"/>
      <c r="EK232" s="10"/>
      <c r="EL232" s="10"/>
      <c r="EM232" s="10"/>
      <c r="EN232" s="10"/>
      <c r="EO232" s="10"/>
      <c r="EP232" s="10"/>
      <c r="EQ232" s="10"/>
      <c r="ER232" s="10"/>
      <c r="ES232" s="10"/>
      <c r="ET232" s="10"/>
      <c r="EU232" s="10"/>
      <c r="EV232" s="10"/>
      <c r="EW232" s="10"/>
      <c r="EX232" s="10"/>
      <c r="EY232" s="10"/>
      <c r="EZ232" s="10"/>
      <c r="FA232" s="10"/>
      <c r="FB232" s="10"/>
      <c r="FC232" s="10"/>
      <c r="FD232" s="10"/>
      <c r="FE232" s="10"/>
      <c r="GS232" s="10"/>
      <c r="GT232" s="10"/>
      <c r="GU232" s="10"/>
    </row>
    <row r="233" spans="3:203" ht="12.75" customHeight="1">
      <c r="C233" s="10"/>
      <c r="D233" s="10"/>
      <c r="E233" s="10"/>
      <c r="F233" s="10"/>
      <c r="G233" s="10"/>
      <c r="H233" s="10"/>
      <c r="I233" s="10"/>
      <c r="J233" s="10"/>
      <c r="K233" s="10"/>
      <c r="L233" s="10"/>
      <c r="M233" s="10"/>
      <c r="N233" s="10"/>
      <c r="EE233" s="10"/>
      <c r="EF233" s="10"/>
      <c r="EG233" s="10"/>
      <c r="EH233" s="10"/>
      <c r="EI233" s="10"/>
      <c r="EJ233" s="10"/>
      <c r="EK233" s="10"/>
      <c r="EL233" s="10"/>
      <c r="EM233" s="10"/>
      <c r="EN233" s="10"/>
      <c r="EO233" s="10"/>
      <c r="EP233" s="10"/>
      <c r="EQ233" s="10"/>
      <c r="ER233" s="10"/>
      <c r="ES233" s="10"/>
      <c r="ET233" s="10"/>
      <c r="EU233" s="10"/>
      <c r="EV233" s="10"/>
      <c r="EW233" s="10"/>
      <c r="EX233" s="10"/>
      <c r="EY233" s="10"/>
      <c r="EZ233" s="10"/>
      <c r="FA233" s="10"/>
      <c r="FB233" s="10"/>
      <c r="FC233" s="10"/>
      <c r="FD233" s="10"/>
      <c r="FE233" s="10"/>
      <c r="GS233" s="10"/>
      <c r="GT233" s="10"/>
      <c r="GU233" s="10"/>
    </row>
    <row r="234" spans="3:203" ht="12.75" customHeight="1">
      <c r="C234" s="10"/>
      <c r="D234" s="10"/>
      <c r="E234" s="10"/>
      <c r="F234" s="10"/>
      <c r="G234" s="10"/>
      <c r="H234" s="10"/>
      <c r="I234" s="10"/>
      <c r="J234" s="10"/>
      <c r="K234" s="10"/>
      <c r="L234" s="10"/>
      <c r="M234" s="10"/>
      <c r="N234" s="10"/>
      <c r="EE234" s="10"/>
      <c r="EF234" s="10"/>
      <c r="EG234" s="10"/>
      <c r="EH234" s="10"/>
      <c r="EI234" s="10"/>
      <c r="EJ234" s="10"/>
      <c r="EK234" s="10"/>
      <c r="EL234" s="10"/>
      <c r="EM234" s="10"/>
      <c r="EN234" s="10"/>
      <c r="EO234" s="10"/>
      <c r="EP234" s="10"/>
      <c r="EQ234" s="10"/>
      <c r="ER234" s="10"/>
      <c r="ES234" s="10"/>
      <c r="ET234" s="10"/>
      <c r="EU234" s="10"/>
      <c r="EV234" s="10"/>
      <c r="EW234" s="10"/>
      <c r="EX234" s="10"/>
      <c r="EY234" s="10"/>
      <c r="EZ234" s="10"/>
      <c r="FA234" s="10"/>
      <c r="FB234" s="10"/>
      <c r="FC234" s="10"/>
      <c r="FD234" s="10"/>
      <c r="FE234" s="10"/>
      <c r="GS234" s="10"/>
      <c r="GT234" s="10"/>
      <c r="GU234" s="10"/>
    </row>
    <row r="235" spans="3:203" ht="12.75" customHeight="1">
      <c r="C235" s="10"/>
      <c r="D235" s="10"/>
      <c r="E235" s="10"/>
      <c r="F235" s="10"/>
      <c r="G235" s="10"/>
      <c r="H235" s="10"/>
      <c r="I235" s="10"/>
      <c r="J235" s="10"/>
      <c r="K235" s="10"/>
      <c r="L235" s="10"/>
      <c r="M235" s="10"/>
      <c r="N235" s="10"/>
      <c r="EE235" s="10"/>
      <c r="EF235" s="10"/>
      <c r="EG235" s="10"/>
      <c r="EH235" s="10"/>
      <c r="EI235" s="10"/>
      <c r="EJ235" s="10"/>
      <c r="EK235" s="10"/>
      <c r="EL235" s="10"/>
      <c r="EM235" s="10"/>
      <c r="EN235" s="10"/>
      <c r="EO235" s="10"/>
      <c r="EP235" s="10"/>
      <c r="EQ235" s="10"/>
      <c r="ER235" s="10"/>
      <c r="ES235" s="10"/>
      <c r="ET235" s="10"/>
      <c r="EU235" s="10"/>
      <c r="EV235" s="10"/>
      <c r="EW235" s="10"/>
      <c r="EX235" s="10"/>
      <c r="EY235" s="10"/>
      <c r="EZ235" s="10"/>
      <c r="FA235" s="10"/>
      <c r="FB235" s="10"/>
      <c r="FC235" s="10"/>
      <c r="FD235" s="10"/>
      <c r="FE235" s="10"/>
      <c r="GS235" s="10"/>
      <c r="GT235" s="10"/>
      <c r="GU235" s="10"/>
    </row>
    <row r="236" spans="3:203" ht="12.75" customHeight="1">
      <c r="C236" s="10"/>
      <c r="D236" s="10"/>
      <c r="E236" s="10"/>
      <c r="F236" s="10"/>
      <c r="G236" s="10"/>
      <c r="H236" s="10"/>
      <c r="I236" s="10"/>
      <c r="J236" s="10"/>
      <c r="K236" s="10"/>
      <c r="L236" s="10"/>
      <c r="M236" s="10"/>
      <c r="N236" s="10"/>
      <c r="EE236" s="10"/>
      <c r="EF236" s="10"/>
      <c r="EG236" s="10"/>
      <c r="EH236" s="10"/>
      <c r="EI236" s="10"/>
      <c r="EJ236" s="10"/>
      <c r="EK236" s="10"/>
      <c r="EL236" s="10"/>
      <c r="EM236" s="10"/>
      <c r="EN236" s="10"/>
      <c r="EO236" s="10"/>
      <c r="EP236" s="10"/>
      <c r="EQ236" s="10"/>
      <c r="ER236" s="10"/>
      <c r="ES236" s="10"/>
      <c r="ET236" s="10"/>
      <c r="EU236" s="10"/>
      <c r="EV236" s="10"/>
      <c r="EW236" s="10"/>
      <c r="EX236" s="10"/>
      <c r="EY236" s="10"/>
      <c r="EZ236" s="10"/>
      <c r="FA236" s="10"/>
      <c r="FB236" s="10"/>
      <c r="FC236" s="10"/>
      <c r="FD236" s="10"/>
      <c r="FE236" s="10"/>
      <c r="GS236" s="10"/>
      <c r="GT236" s="10"/>
      <c r="GU236" s="10"/>
    </row>
    <row r="237" spans="3:203" ht="12.75" customHeight="1">
      <c r="C237" s="10"/>
      <c r="D237" s="10"/>
      <c r="E237" s="10"/>
      <c r="F237" s="10"/>
      <c r="G237" s="10"/>
      <c r="H237" s="10"/>
      <c r="I237" s="10"/>
      <c r="J237" s="10"/>
      <c r="K237" s="10"/>
      <c r="L237" s="10"/>
      <c r="M237" s="10"/>
      <c r="N237" s="10"/>
      <c r="EE237" s="10"/>
      <c r="EF237" s="10"/>
      <c r="EG237" s="10"/>
      <c r="EH237" s="10"/>
      <c r="EI237" s="10"/>
      <c r="EJ237" s="10"/>
      <c r="EK237" s="10"/>
      <c r="EL237" s="10"/>
      <c r="EM237" s="10"/>
      <c r="EN237" s="10"/>
      <c r="EO237" s="10"/>
      <c r="EP237" s="10"/>
      <c r="EQ237" s="10"/>
      <c r="ER237" s="10"/>
      <c r="ES237" s="10"/>
      <c r="ET237" s="10"/>
      <c r="EU237" s="10"/>
      <c r="EV237" s="10"/>
      <c r="EW237" s="10"/>
      <c r="EX237" s="10"/>
      <c r="EY237" s="10"/>
      <c r="EZ237" s="10"/>
      <c r="FA237" s="10"/>
      <c r="FB237" s="10"/>
      <c r="FC237" s="10"/>
      <c r="FD237" s="10"/>
      <c r="FE237" s="10"/>
      <c r="GS237" s="10"/>
      <c r="GT237" s="10"/>
      <c r="GU237" s="10"/>
    </row>
    <row r="238" spans="3:203" ht="12.75" customHeight="1">
      <c r="C238" s="10"/>
      <c r="D238" s="10"/>
      <c r="E238" s="10"/>
      <c r="F238" s="10"/>
      <c r="G238" s="10"/>
      <c r="H238" s="10"/>
      <c r="I238" s="10"/>
      <c r="J238" s="10"/>
      <c r="K238" s="10"/>
      <c r="L238" s="10"/>
      <c r="M238" s="10"/>
      <c r="N238" s="10"/>
      <c r="EE238" s="10"/>
      <c r="EF238" s="10"/>
      <c r="EG238" s="10"/>
      <c r="EH238" s="10"/>
      <c r="EI238" s="10"/>
      <c r="EJ238" s="10"/>
      <c r="EK238" s="10"/>
      <c r="EL238" s="10"/>
      <c r="EM238" s="10"/>
      <c r="EN238" s="10"/>
      <c r="EO238" s="10"/>
      <c r="EP238" s="10"/>
      <c r="EQ238" s="10"/>
      <c r="ER238" s="10"/>
      <c r="ES238" s="10"/>
      <c r="ET238" s="10"/>
      <c r="EU238" s="10"/>
      <c r="EV238" s="10"/>
      <c r="EW238" s="10"/>
      <c r="EX238" s="10"/>
      <c r="EY238" s="10"/>
      <c r="EZ238" s="10"/>
      <c r="FA238" s="10"/>
      <c r="FB238" s="10"/>
      <c r="FC238" s="10"/>
      <c r="FD238" s="10"/>
      <c r="FE238" s="10"/>
      <c r="GS238" s="10"/>
      <c r="GT238" s="10"/>
      <c r="GU238" s="10"/>
    </row>
    <row r="239" spans="3:203" ht="12.75" customHeight="1">
      <c r="C239" s="10"/>
      <c r="D239" s="10"/>
      <c r="E239" s="10"/>
      <c r="F239" s="10"/>
      <c r="G239" s="10"/>
      <c r="H239" s="10"/>
      <c r="I239" s="10"/>
      <c r="J239" s="10"/>
      <c r="K239" s="10"/>
      <c r="L239" s="10"/>
      <c r="M239" s="10"/>
      <c r="N239" s="10"/>
      <c r="EE239" s="10"/>
      <c r="EF239" s="10"/>
      <c r="EG239" s="10"/>
      <c r="EH239" s="10"/>
      <c r="EI239" s="10"/>
      <c r="EJ239" s="10"/>
      <c r="EK239" s="10"/>
      <c r="EL239" s="10"/>
      <c r="EM239" s="10"/>
      <c r="EN239" s="10"/>
      <c r="EO239" s="10"/>
      <c r="EP239" s="10"/>
      <c r="EQ239" s="10"/>
      <c r="ER239" s="10"/>
      <c r="ES239" s="10"/>
      <c r="ET239" s="10"/>
      <c r="EU239" s="10"/>
      <c r="EV239" s="10"/>
      <c r="EW239" s="10"/>
      <c r="EX239" s="10"/>
      <c r="EY239" s="10"/>
      <c r="EZ239" s="10"/>
      <c r="FA239" s="10"/>
      <c r="FB239" s="10"/>
      <c r="FC239" s="10"/>
      <c r="FD239" s="10"/>
      <c r="FE239" s="10"/>
      <c r="GS239" s="10"/>
      <c r="GT239" s="10"/>
      <c r="GU239" s="10"/>
    </row>
    <row r="240" spans="3:203" ht="12.75" customHeight="1">
      <c r="C240" s="10"/>
      <c r="D240" s="10"/>
      <c r="E240" s="10"/>
      <c r="F240" s="10"/>
      <c r="G240" s="10"/>
      <c r="H240" s="10"/>
      <c r="I240" s="10"/>
      <c r="J240" s="10"/>
      <c r="K240" s="10"/>
      <c r="L240" s="10"/>
      <c r="M240" s="10"/>
      <c r="N240" s="10"/>
      <c r="EE240" s="10"/>
      <c r="EF240" s="10"/>
      <c r="EG240" s="10"/>
      <c r="EH240" s="10"/>
      <c r="EI240" s="10"/>
      <c r="EJ240" s="10"/>
      <c r="EK240" s="10"/>
      <c r="EL240" s="10"/>
      <c r="EM240" s="10"/>
      <c r="EN240" s="10"/>
      <c r="EO240" s="10"/>
      <c r="EP240" s="10"/>
      <c r="EQ240" s="10"/>
      <c r="ER240" s="10"/>
      <c r="ES240" s="10"/>
      <c r="ET240" s="10"/>
      <c r="EU240" s="10"/>
      <c r="EV240" s="10"/>
      <c r="EW240" s="10"/>
      <c r="EX240" s="10"/>
      <c r="EY240" s="10"/>
      <c r="EZ240" s="10"/>
      <c r="FA240" s="10"/>
      <c r="FB240" s="10"/>
      <c r="FC240" s="10"/>
      <c r="FD240" s="10"/>
      <c r="FE240" s="10"/>
      <c r="GS240" s="10"/>
      <c r="GT240" s="10"/>
      <c r="GU240" s="10"/>
    </row>
    <row r="241" spans="3:203" ht="12.75" customHeight="1">
      <c r="C241" s="10"/>
      <c r="D241" s="10"/>
      <c r="E241" s="10"/>
      <c r="F241" s="10"/>
      <c r="G241" s="10"/>
      <c r="H241" s="10"/>
      <c r="I241" s="10"/>
      <c r="J241" s="10"/>
      <c r="K241" s="10"/>
      <c r="L241" s="10"/>
      <c r="M241" s="10"/>
      <c r="N241" s="10"/>
      <c r="EE241" s="10"/>
      <c r="EF241" s="10"/>
      <c r="EG241" s="10"/>
      <c r="EH241" s="10"/>
      <c r="EI241" s="10"/>
      <c r="EJ241" s="10"/>
      <c r="EK241" s="10"/>
      <c r="EL241" s="10"/>
      <c r="EM241" s="10"/>
      <c r="EN241" s="10"/>
      <c r="EO241" s="10"/>
      <c r="EP241" s="10"/>
      <c r="EQ241" s="10"/>
      <c r="ER241" s="10"/>
      <c r="ES241" s="10"/>
      <c r="ET241" s="10"/>
      <c r="EU241" s="10"/>
      <c r="EV241" s="10"/>
      <c r="EW241" s="10"/>
      <c r="EX241" s="10"/>
      <c r="EY241" s="10"/>
      <c r="EZ241" s="10"/>
      <c r="FA241" s="10"/>
      <c r="FB241" s="10"/>
      <c r="FC241" s="10"/>
      <c r="FD241" s="10"/>
      <c r="FE241" s="10"/>
      <c r="GS241" s="10"/>
      <c r="GT241" s="10"/>
      <c r="GU241" s="10"/>
    </row>
    <row r="242" spans="3:203" ht="12.75" customHeight="1">
      <c r="C242" s="10"/>
      <c r="D242" s="10"/>
      <c r="E242" s="10"/>
      <c r="F242" s="10"/>
      <c r="G242" s="10"/>
      <c r="H242" s="10"/>
      <c r="I242" s="10"/>
      <c r="J242" s="10"/>
      <c r="K242" s="10"/>
      <c r="L242" s="10"/>
      <c r="M242" s="10"/>
      <c r="N242" s="10"/>
      <c r="EE242" s="10"/>
      <c r="EF242" s="10"/>
      <c r="EG242" s="10"/>
      <c r="EH242" s="10"/>
      <c r="EI242" s="10"/>
      <c r="EJ242" s="10"/>
      <c r="EK242" s="10"/>
      <c r="EL242" s="10"/>
      <c r="EM242" s="10"/>
      <c r="EN242" s="10"/>
      <c r="EO242" s="10"/>
      <c r="EP242" s="10"/>
      <c r="EQ242" s="10"/>
      <c r="ER242" s="10"/>
      <c r="ES242" s="10"/>
      <c r="ET242" s="10"/>
      <c r="EU242" s="10"/>
      <c r="EV242" s="10"/>
      <c r="EW242" s="10"/>
      <c r="EX242" s="10"/>
      <c r="EY242" s="10"/>
      <c r="EZ242" s="10"/>
      <c r="FA242" s="10"/>
      <c r="FB242" s="10"/>
      <c r="FC242" s="10"/>
      <c r="FD242" s="10"/>
      <c r="FE242" s="10"/>
      <c r="GS242" s="10"/>
      <c r="GT242" s="10"/>
      <c r="GU242" s="10"/>
    </row>
    <row r="243" spans="3:203" ht="12.75" customHeight="1">
      <c r="C243" s="10"/>
      <c r="D243" s="10"/>
      <c r="E243" s="10"/>
      <c r="F243" s="10"/>
      <c r="G243" s="10"/>
      <c r="H243" s="10"/>
      <c r="I243" s="10"/>
      <c r="J243" s="10"/>
      <c r="K243" s="10"/>
      <c r="L243" s="10"/>
      <c r="M243" s="10"/>
      <c r="N243" s="10"/>
      <c r="EE243" s="10"/>
      <c r="EF243" s="10"/>
      <c r="EG243" s="10"/>
      <c r="EH243" s="10"/>
      <c r="EI243" s="10"/>
      <c r="EJ243" s="10"/>
      <c r="EK243" s="10"/>
      <c r="EL243" s="10"/>
      <c r="EM243" s="10"/>
      <c r="EN243" s="10"/>
      <c r="EO243" s="10"/>
      <c r="EP243" s="10"/>
      <c r="EQ243" s="10"/>
      <c r="ER243" s="10"/>
      <c r="ES243" s="10"/>
      <c r="ET243" s="10"/>
      <c r="EU243" s="10"/>
      <c r="EV243" s="10"/>
      <c r="EW243" s="10"/>
      <c r="EX243" s="10"/>
      <c r="EY243" s="10"/>
      <c r="EZ243" s="10"/>
      <c r="FA243" s="10"/>
      <c r="FB243" s="10"/>
      <c r="FC243" s="10"/>
      <c r="FD243" s="10"/>
      <c r="FE243" s="10"/>
      <c r="GS243" s="10"/>
      <c r="GT243" s="10"/>
      <c r="GU243" s="10"/>
    </row>
    <row r="244" spans="3:203" ht="12.75" customHeight="1">
      <c r="C244" s="10"/>
      <c r="D244" s="10"/>
      <c r="E244" s="10"/>
      <c r="F244" s="10"/>
      <c r="G244" s="10"/>
      <c r="H244" s="10"/>
      <c r="I244" s="10"/>
      <c r="J244" s="10"/>
      <c r="K244" s="10"/>
      <c r="L244" s="10"/>
      <c r="M244" s="10"/>
      <c r="N244" s="10"/>
      <c r="EE244" s="10"/>
      <c r="EF244" s="10"/>
      <c r="EG244" s="10"/>
      <c r="EH244" s="10"/>
      <c r="EI244" s="10"/>
      <c r="EJ244" s="10"/>
      <c r="EK244" s="10"/>
      <c r="EL244" s="10"/>
      <c r="EM244" s="10"/>
      <c r="EN244" s="10"/>
      <c r="EO244" s="10"/>
      <c r="EP244" s="10"/>
      <c r="EQ244" s="10"/>
      <c r="ER244" s="10"/>
      <c r="ES244" s="10"/>
      <c r="ET244" s="10"/>
      <c r="EU244" s="10"/>
      <c r="EV244" s="10"/>
      <c r="EW244" s="10"/>
      <c r="EX244" s="10"/>
      <c r="EY244" s="10"/>
      <c r="EZ244" s="10"/>
      <c r="FA244" s="10"/>
      <c r="FB244" s="10"/>
      <c r="FC244" s="10"/>
      <c r="FD244" s="10"/>
      <c r="FE244" s="10"/>
      <c r="GS244" s="10"/>
      <c r="GT244" s="10"/>
      <c r="GU244" s="10"/>
    </row>
    <row r="245" spans="3:203" ht="12.75" customHeight="1">
      <c r="C245" s="10"/>
      <c r="D245" s="10"/>
      <c r="E245" s="10"/>
      <c r="F245" s="10"/>
      <c r="G245" s="10"/>
      <c r="H245" s="10"/>
      <c r="I245" s="10"/>
      <c r="J245" s="10"/>
      <c r="K245" s="10"/>
      <c r="L245" s="10"/>
      <c r="M245" s="10"/>
      <c r="N245" s="10"/>
      <c r="EE245" s="10"/>
      <c r="EF245" s="10"/>
      <c r="EG245" s="10"/>
      <c r="EH245" s="10"/>
      <c r="EI245" s="10"/>
      <c r="EJ245" s="10"/>
      <c r="EK245" s="10"/>
      <c r="EL245" s="10"/>
      <c r="EM245" s="10"/>
      <c r="EN245" s="10"/>
      <c r="EO245" s="10"/>
      <c r="EP245" s="10"/>
      <c r="EQ245" s="10"/>
      <c r="ER245" s="10"/>
      <c r="ES245" s="10"/>
      <c r="ET245" s="10"/>
      <c r="EU245" s="10"/>
      <c r="EV245" s="10"/>
      <c r="EW245" s="10"/>
      <c r="EX245" s="10"/>
      <c r="EY245" s="10"/>
      <c r="EZ245" s="10"/>
      <c r="FA245" s="10"/>
      <c r="FB245" s="10"/>
      <c r="FC245" s="10"/>
      <c r="FD245" s="10"/>
      <c r="FE245" s="10"/>
      <c r="GS245" s="10"/>
      <c r="GT245" s="10"/>
      <c r="GU245" s="10"/>
    </row>
    <row r="246" spans="3:203" ht="12.75" customHeight="1">
      <c r="C246" s="10"/>
      <c r="D246" s="10"/>
      <c r="E246" s="10"/>
      <c r="F246" s="10"/>
      <c r="G246" s="10"/>
      <c r="H246" s="10"/>
      <c r="I246" s="10"/>
      <c r="J246" s="10"/>
      <c r="K246" s="10"/>
      <c r="L246" s="10"/>
      <c r="M246" s="10"/>
      <c r="N246" s="10"/>
      <c r="EE246" s="10"/>
      <c r="EF246" s="10"/>
      <c r="EG246" s="10"/>
      <c r="EH246" s="10"/>
      <c r="EI246" s="10"/>
      <c r="EJ246" s="10"/>
      <c r="EK246" s="10"/>
      <c r="EL246" s="10"/>
      <c r="EM246" s="10"/>
      <c r="EN246" s="10"/>
      <c r="EO246" s="10"/>
      <c r="EP246" s="10"/>
      <c r="EQ246" s="10"/>
      <c r="ER246" s="10"/>
      <c r="ES246" s="10"/>
      <c r="ET246" s="10"/>
      <c r="EU246" s="10"/>
      <c r="EV246" s="10"/>
      <c r="EW246" s="10"/>
      <c r="EX246" s="10"/>
      <c r="EY246" s="10"/>
      <c r="EZ246" s="10"/>
      <c r="FA246" s="10"/>
      <c r="FB246" s="10"/>
      <c r="FC246" s="10"/>
      <c r="FD246" s="10"/>
      <c r="FE246" s="10"/>
      <c r="GS246" s="10"/>
      <c r="GT246" s="10"/>
      <c r="GU246" s="10"/>
    </row>
    <row r="247" spans="3:203" ht="12.75" customHeight="1">
      <c r="C247" s="10"/>
      <c r="D247" s="10"/>
      <c r="E247" s="10"/>
      <c r="F247" s="10"/>
      <c r="G247" s="10"/>
      <c r="H247" s="10"/>
      <c r="I247" s="10"/>
      <c r="J247" s="10"/>
      <c r="K247" s="10"/>
      <c r="L247" s="10"/>
      <c r="M247" s="10"/>
      <c r="N247" s="10"/>
      <c r="EE247" s="10"/>
      <c r="EF247" s="10"/>
      <c r="EG247" s="10"/>
      <c r="EH247" s="10"/>
      <c r="EI247" s="10"/>
      <c r="EJ247" s="10"/>
      <c r="EK247" s="10"/>
      <c r="EL247" s="10"/>
      <c r="EM247" s="10"/>
      <c r="EN247" s="10"/>
      <c r="EO247" s="10"/>
      <c r="EP247" s="10"/>
      <c r="EQ247" s="10"/>
      <c r="ER247" s="10"/>
      <c r="ES247" s="10"/>
      <c r="ET247" s="10"/>
      <c r="EU247" s="10"/>
      <c r="EV247" s="10"/>
      <c r="EW247" s="10"/>
      <c r="EX247" s="10"/>
      <c r="EY247" s="10"/>
      <c r="EZ247" s="10"/>
      <c r="FA247" s="10"/>
      <c r="FB247" s="10"/>
      <c r="FC247" s="10"/>
      <c r="FD247" s="10"/>
      <c r="FE247" s="10"/>
      <c r="GS247" s="10"/>
      <c r="GT247" s="10"/>
      <c r="GU247" s="10"/>
    </row>
    <row r="248" spans="3:203" ht="12.75" customHeight="1">
      <c r="C248" s="10"/>
      <c r="D248" s="10"/>
      <c r="E248" s="10"/>
      <c r="F248" s="10"/>
      <c r="G248" s="10"/>
      <c r="H248" s="10"/>
      <c r="I248" s="10"/>
      <c r="J248" s="10"/>
      <c r="K248" s="10"/>
      <c r="L248" s="10"/>
      <c r="M248" s="10"/>
      <c r="N248" s="10"/>
      <c r="EE248" s="10"/>
      <c r="EF248" s="10"/>
      <c r="EG248" s="10"/>
      <c r="EH248" s="10"/>
      <c r="EI248" s="10"/>
      <c r="EJ248" s="10"/>
      <c r="EK248" s="10"/>
      <c r="EL248" s="10"/>
      <c r="EM248" s="10"/>
      <c r="EN248" s="10"/>
      <c r="EO248" s="10"/>
      <c r="EP248" s="10"/>
      <c r="EQ248" s="10"/>
      <c r="ER248" s="10"/>
      <c r="ES248" s="10"/>
      <c r="ET248" s="10"/>
      <c r="EU248" s="10"/>
      <c r="EV248" s="10"/>
      <c r="EW248" s="10"/>
      <c r="EX248" s="10"/>
      <c r="EY248" s="10"/>
      <c r="EZ248" s="10"/>
      <c r="FA248" s="10"/>
      <c r="FB248" s="10"/>
      <c r="FC248" s="10"/>
      <c r="FD248" s="10"/>
      <c r="FE248" s="10"/>
      <c r="GS248" s="10"/>
      <c r="GT248" s="10"/>
      <c r="GU248" s="10"/>
    </row>
    <row r="249" spans="3:203" ht="12.75" customHeight="1">
      <c r="C249" s="10"/>
      <c r="D249" s="10"/>
      <c r="E249" s="10"/>
      <c r="F249" s="10"/>
      <c r="G249" s="10"/>
      <c r="H249" s="10"/>
      <c r="I249" s="10"/>
      <c r="J249" s="10"/>
      <c r="K249" s="10"/>
      <c r="L249" s="10"/>
      <c r="M249" s="10"/>
      <c r="N249" s="10"/>
      <c r="EE249" s="10"/>
      <c r="EF249" s="10"/>
      <c r="EG249" s="10"/>
      <c r="EH249" s="10"/>
      <c r="EI249" s="10"/>
      <c r="EJ249" s="10"/>
      <c r="EK249" s="10"/>
      <c r="EL249" s="10"/>
      <c r="EM249" s="10"/>
      <c r="EN249" s="10"/>
      <c r="EO249" s="10"/>
      <c r="EP249" s="10"/>
      <c r="EQ249" s="10"/>
      <c r="ER249" s="10"/>
      <c r="ES249" s="10"/>
      <c r="ET249" s="10"/>
      <c r="EU249" s="10"/>
      <c r="EV249" s="10"/>
      <c r="EW249" s="10"/>
      <c r="EX249" s="10"/>
      <c r="EY249" s="10"/>
      <c r="EZ249" s="10"/>
      <c r="FA249" s="10"/>
      <c r="FB249" s="10"/>
      <c r="FC249" s="10"/>
      <c r="FD249" s="10"/>
      <c r="FE249" s="10"/>
      <c r="GS249" s="10"/>
      <c r="GT249" s="10"/>
      <c r="GU249" s="10"/>
    </row>
    <row r="250" spans="3:203" ht="12.75" customHeight="1">
      <c r="C250" s="10"/>
      <c r="D250" s="10"/>
      <c r="E250" s="10"/>
      <c r="F250" s="10"/>
      <c r="G250" s="10"/>
      <c r="H250" s="10"/>
      <c r="I250" s="10"/>
      <c r="J250" s="10"/>
      <c r="K250" s="10"/>
      <c r="L250" s="10"/>
      <c r="M250" s="10"/>
      <c r="N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GS250" s="10"/>
      <c r="GT250" s="10"/>
      <c r="GU250" s="10"/>
    </row>
    <row r="251" spans="3:203" ht="12.75" customHeight="1">
      <c r="C251" s="10"/>
      <c r="D251" s="10"/>
      <c r="E251" s="10"/>
      <c r="F251" s="10"/>
      <c r="G251" s="10"/>
      <c r="H251" s="10"/>
      <c r="I251" s="10"/>
      <c r="J251" s="10"/>
      <c r="K251" s="10"/>
      <c r="L251" s="10"/>
      <c r="M251" s="10"/>
      <c r="N251" s="10"/>
      <c r="EE251" s="10"/>
      <c r="EF251" s="10"/>
      <c r="EG251" s="10"/>
      <c r="EH251" s="10"/>
      <c r="EI251" s="10"/>
      <c r="EJ251" s="10"/>
      <c r="EK251" s="10"/>
      <c r="EL251" s="10"/>
      <c r="EM251" s="10"/>
      <c r="EN251" s="10"/>
      <c r="EO251" s="10"/>
      <c r="EP251" s="10"/>
      <c r="EQ251" s="10"/>
      <c r="ER251" s="10"/>
      <c r="ES251" s="10"/>
      <c r="ET251" s="10"/>
      <c r="EU251" s="10"/>
      <c r="EV251" s="10"/>
      <c r="EW251" s="10"/>
      <c r="EX251" s="10"/>
      <c r="EY251" s="10"/>
      <c r="EZ251" s="10"/>
      <c r="FA251" s="10"/>
      <c r="FB251" s="10"/>
      <c r="FC251" s="10"/>
      <c r="FD251" s="10"/>
      <c r="FE251" s="10"/>
      <c r="GS251" s="10"/>
      <c r="GT251" s="10"/>
      <c r="GU251" s="10"/>
    </row>
    <row r="252" spans="3:203" ht="12.75" customHeight="1">
      <c r="C252" s="10"/>
      <c r="D252" s="10"/>
      <c r="E252" s="10"/>
      <c r="F252" s="10"/>
      <c r="G252" s="10"/>
      <c r="H252" s="10"/>
      <c r="I252" s="10"/>
      <c r="J252" s="10"/>
      <c r="K252" s="10"/>
      <c r="L252" s="10"/>
      <c r="M252" s="10"/>
      <c r="N252" s="10"/>
      <c r="EE252" s="10"/>
      <c r="EF252" s="10"/>
      <c r="EG252" s="10"/>
      <c r="EH252" s="10"/>
      <c r="EI252" s="10"/>
      <c r="EJ252" s="10"/>
      <c r="EK252" s="10"/>
      <c r="EL252" s="10"/>
      <c r="EM252" s="10"/>
      <c r="EN252" s="10"/>
      <c r="EO252" s="10"/>
      <c r="EP252" s="10"/>
      <c r="EQ252" s="10"/>
      <c r="ER252" s="10"/>
      <c r="ES252" s="10"/>
      <c r="ET252" s="10"/>
      <c r="EU252" s="10"/>
      <c r="EV252" s="10"/>
      <c r="EW252" s="10"/>
      <c r="EX252" s="10"/>
      <c r="EY252" s="10"/>
      <c r="EZ252" s="10"/>
      <c r="FA252" s="10"/>
      <c r="FB252" s="10"/>
      <c r="FC252" s="10"/>
      <c r="FD252" s="10"/>
      <c r="FE252" s="10"/>
      <c r="GS252" s="10"/>
      <c r="GT252" s="10"/>
      <c r="GU252" s="10"/>
    </row>
    <row r="253" spans="3:203" ht="12.75" customHeight="1">
      <c r="C253" s="10"/>
      <c r="D253" s="10"/>
      <c r="E253" s="10"/>
      <c r="F253" s="10"/>
      <c r="G253" s="10"/>
      <c r="H253" s="10"/>
      <c r="I253" s="10"/>
      <c r="J253" s="10"/>
      <c r="K253" s="10"/>
      <c r="L253" s="10"/>
      <c r="M253" s="10"/>
      <c r="N253" s="10"/>
      <c r="EE253" s="10"/>
      <c r="EF253" s="10"/>
      <c r="EG253" s="10"/>
      <c r="EH253" s="10"/>
      <c r="EI253" s="10"/>
      <c r="EJ253" s="10"/>
      <c r="EK253" s="10"/>
      <c r="EL253" s="10"/>
      <c r="EM253" s="10"/>
      <c r="EN253" s="10"/>
      <c r="EO253" s="10"/>
      <c r="EP253" s="10"/>
      <c r="EQ253" s="10"/>
      <c r="ER253" s="10"/>
      <c r="ES253" s="10"/>
      <c r="ET253" s="10"/>
      <c r="EU253" s="10"/>
      <c r="EV253" s="10"/>
      <c r="EW253" s="10"/>
      <c r="EX253" s="10"/>
      <c r="EY253" s="10"/>
      <c r="EZ253" s="10"/>
      <c r="FA253" s="10"/>
      <c r="FB253" s="10"/>
      <c r="FC253" s="10"/>
      <c r="FD253" s="10"/>
      <c r="FE253" s="10"/>
      <c r="GS253" s="10"/>
      <c r="GT253" s="10"/>
      <c r="GU253" s="10"/>
    </row>
    <row r="254" spans="3:203" ht="12.75" customHeight="1">
      <c r="C254" s="10"/>
      <c r="D254" s="10"/>
      <c r="E254" s="10"/>
      <c r="F254" s="10"/>
      <c r="G254" s="10"/>
      <c r="H254" s="10"/>
      <c r="I254" s="10"/>
      <c r="J254" s="10"/>
      <c r="K254" s="10"/>
      <c r="L254" s="10"/>
      <c r="M254" s="10"/>
      <c r="N254" s="10"/>
      <c r="EE254" s="10"/>
      <c r="EF254" s="10"/>
      <c r="EG254" s="10"/>
      <c r="EH254" s="10"/>
      <c r="EI254" s="10"/>
      <c r="EJ254" s="10"/>
      <c r="EK254" s="10"/>
      <c r="EL254" s="10"/>
      <c r="EM254" s="10"/>
      <c r="EN254" s="10"/>
      <c r="EO254" s="10"/>
      <c r="EP254" s="10"/>
      <c r="EQ254" s="10"/>
      <c r="ER254" s="10"/>
      <c r="ES254" s="10"/>
      <c r="ET254" s="10"/>
      <c r="EU254" s="10"/>
      <c r="EV254" s="10"/>
      <c r="EW254" s="10"/>
      <c r="EX254" s="10"/>
      <c r="EY254" s="10"/>
      <c r="EZ254" s="10"/>
      <c r="FA254" s="10"/>
      <c r="FB254" s="10"/>
      <c r="FC254" s="10"/>
      <c r="FD254" s="10"/>
      <c r="FE254" s="10"/>
      <c r="GS254" s="10"/>
      <c r="GT254" s="10"/>
      <c r="GU254" s="10"/>
    </row>
    <row r="255" spans="3:203" ht="12.75" customHeight="1">
      <c r="C255" s="10"/>
      <c r="D255" s="10"/>
      <c r="E255" s="10"/>
      <c r="F255" s="10"/>
      <c r="G255" s="10"/>
      <c r="H255" s="10"/>
      <c r="I255" s="10"/>
      <c r="J255" s="10"/>
      <c r="K255" s="10"/>
      <c r="L255" s="10"/>
      <c r="M255" s="10"/>
      <c r="N255" s="10"/>
      <c r="EE255" s="10"/>
      <c r="EF255" s="10"/>
      <c r="EG255" s="10"/>
      <c r="EH255" s="10"/>
      <c r="EI255" s="10"/>
      <c r="EJ255" s="10"/>
      <c r="EK255" s="10"/>
      <c r="EL255" s="10"/>
      <c r="EM255" s="10"/>
      <c r="EN255" s="10"/>
      <c r="EO255" s="10"/>
      <c r="EP255" s="10"/>
      <c r="EQ255" s="10"/>
      <c r="ER255" s="10"/>
      <c r="ES255" s="10"/>
      <c r="ET255" s="10"/>
      <c r="EU255" s="10"/>
      <c r="EV255" s="10"/>
      <c r="EW255" s="10"/>
      <c r="EX255" s="10"/>
      <c r="EY255" s="10"/>
      <c r="EZ255" s="10"/>
      <c r="FA255" s="10"/>
      <c r="FB255" s="10"/>
      <c r="FC255" s="10"/>
      <c r="FD255" s="10"/>
      <c r="FE255" s="10"/>
      <c r="GS255" s="10"/>
      <c r="GT255" s="10"/>
      <c r="GU255" s="10"/>
    </row>
    <row r="256" spans="3:203" ht="12.75" customHeight="1">
      <c r="C256" s="10"/>
      <c r="D256" s="10"/>
      <c r="E256" s="10"/>
      <c r="F256" s="10"/>
      <c r="G256" s="10"/>
      <c r="H256" s="10"/>
      <c r="I256" s="10"/>
      <c r="J256" s="10"/>
      <c r="K256" s="10"/>
      <c r="L256" s="10"/>
      <c r="M256" s="10"/>
      <c r="N256" s="10"/>
      <c r="EE256" s="10"/>
      <c r="EF256" s="10"/>
      <c r="EG256" s="10"/>
      <c r="EH256" s="10"/>
      <c r="EI256" s="10"/>
      <c r="EJ256" s="10"/>
      <c r="EK256" s="10"/>
      <c r="EL256" s="10"/>
      <c r="EM256" s="10"/>
      <c r="EN256" s="10"/>
      <c r="EO256" s="10"/>
      <c r="EP256" s="10"/>
      <c r="EQ256" s="10"/>
      <c r="ER256" s="10"/>
      <c r="ES256" s="10"/>
      <c r="ET256" s="10"/>
      <c r="EU256" s="10"/>
      <c r="EV256" s="10"/>
      <c r="EW256" s="10"/>
      <c r="EX256" s="10"/>
      <c r="EY256" s="10"/>
      <c r="EZ256" s="10"/>
      <c r="FA256" s="10"/>
      <c r="FB256" s="10"/>
      <c r="FC256" s="10"/>
      <c r="FD256" s="10"/>
      <c r="FE256" s="10"/>
      <c r="GS256" s="10"/>
      <c r="GT256" s="10"/>
      <c r="GU256" s="10"/>
    </row>
    <row r="257" spans="3:203" ht="12.75" customHeight="1">
      <c r="C257" s="10"/>
      <c r="D257" s="10"/>
      <c r="E257" s="10"/>
      <c r="F257" s="10"/>
      <c r="G257" s="10"/>
      <c r="H257" s="10"/>
      <c r="I257" s="10"/>
      <c r="J257" s="10"/>
      <c r="K257" s="10"/>
      <c r="L257" s="10"/>
      <c r="M257" s="10"/>
      <c r="N257" s="10"/>
      <c r="EE257" s="10"/>
      <c r="EF257" s="10"/>
      <c r="EG257" s="10"/>
      <c r="EH257" s="10"/>
      <c r="EI257" s="10"/>
      <c r="EJ257" s="10"/>
      <c r="EK257" s="10"/>
      <c r="EL257" s="10"/>
      <c r="EM257" s="10"/>
      <c r="EN257" s="10"/>
      <c r="EO257" s="10"/>
      <c r="EP257" s="10"/>
      <c r="EQ257" s="10"/>
      <c r="ER257" s="10"/>
      <c r="ES257" s="10"/>
      <c r="ET257" s="10"/>
      <c r="EU257" s="10"/>
      <c r="EV257" s="10"/>
      <c r="EW257" s="10"/>
      <c r="EX257" s="10"/>
      <c r="EY257" s="10"/>
      <c r="EZ257" s="10"/>
      <c r="FA257" s="10"/>
      <c r="FB257" s="10"/>
      <c r="FC257" s="10"/>
      <c r="FD257" s="10"/>
      <c r="FE257" s="10"/>
      <c r="GS257" s="10"/>
      <c r="GT257" s="10"/>
      <c r="GU257" s="10"/>
    </row>
    <row r="258" spans="3:203" ht="12.75" customHeight="1">
      <c r="C258" s="10"/>
      <c r="D258" s="10"/>
      <c r="E258" s="10"/>
      <c r="F258" s="10"/>
      <c r="G258" s="10"/>
      <c r="H258" s="10"/>
      <c r="I258" s="10"/>
      <c r="J258" s="10"/>
      <c r="K258" s="10"/>
      <c r="L258" s="10"/>
      <c r="M258" s="10"/>
      <c r="N258" s="10"/>
      <c r="EE258" s="10"/>
      <c r="EF258" s="10"/>
      <c r="EG258" s="10"/>
      <c r="EH258" s="10"/>
      <c r="EI258" s="10"/>
      <c r="EJ258" s="10"/>
      <c r="EK258" s="10"/>
      <c r="EL258" s="10"/>
      <c r="EM258" s="10"/>
      <c r="EN258" s="10"/>
      <c r="EO258" s="10"/>
      <c r="EP258" s="10"/>
      <c r="EQ258" s="10"/>
      <c r="ER258" s="10"/>
      <c r="ES258" s="10"/>
      <c r="ET258" s="10"/>
      <c r="EU258" s="10"/>
      <c r="EV258" s="10"/>
      <c r="EW258" s="10"/>
      <c r="EX258" s="10"/>
      <c r="EY258" s="10"/>
      <c r="EZ258" s="10"/>
      <c r="FA258" s="10"/>
      <c r="FB258" s="10"/>
      <c r="FC258" s="10"/>
      <c r="FD258" s="10"/>
      <c r="FE258" s="10"/>
      <c r="GS258" s="10"/>
      <c r="GT258" s="10"/>
      <c r="GU258" s="10"/>
    </row>
    <row r="259" spans="3:203" ht="12.75" customHeight="1">
      <c r="C259" s="10"/>
      <c r="D259" s="10"/>
      <c r="E259" s="10"/>
      <c r="F259" s="10"/>
      <c r="G259" s="10"/>
      <c r="H259" s="10"/>
      <c r="I259" s="10"/>
      <c r="J259" s="10"/>
      <c r="K259" s="10"/>
      <c r="L259" s="10"/>
      <c r="M259" s="10"/>
      <c r="N259" s="10"/>
      <c r="EE259" s="10"/>
      <c r="EF259" s="10"/>
      <c r="EG259" s="10"/>
      <c r="EH259" s="10"/>
      <c r="EI259" s="10"/>
      <c r="EJ259" s="10"/>
      <c r="EK259" s="10"/>
      <c r="EL259" s="10"/>
      <c r="EM259" s="10"/>
      <c r="EN259" s="10"/>
      <c r="EO259" s="10"/>
      <c r="EP259" s="10"/>
      <c r="EQ259" s="10"/>
      <c r="ER259" s="10"/>
      <c r="ES259" s="10"/>
      <c r="ET259" s="10"/>
      <c r="EU259" s="10"/>
      <c r="EV259" s="10"/>
      <c r="EW259" s="10"/>
      <c r="EX259" s="10"/>
      <c r="EY259" s="10"/>
      <c r="EZ259" s="10"/>
      <c r="FA259" s="10"/>
      <c r="FB259" s="10"/>
      <c r="FC259" s="10"/>
      <c r="FD259" s="10"/>
      <c r="FE259" s="10"/>
      <c r="GS259" s="10"/>
      <c r="GT259" s="10"/>
      <c r="GU259" s="10"/>
    </row>
    <row r="260" spans="3:203" ht="12.75" customHeight="1">
      <c r="C260" s="10"/>
      <c r="D260" s="10"/>
      <c r="E260" s="10"/>
      <c r="F260" s="10"/>
      <c r="G260" s="10"/>
      <c r="H260" s="10"/>
      <c r="I260" s="10"/>
      <c r="J260" s="10"/>
      <c r="K260" s="10"/>
      <c r="L260" s="10"/>
      <c r="M260" s="10"/>
      <c r="N260" s="10"/>
      <c r="EE260" s="10"/>
      <c r="EF260" s="10"/>
      <c r="EG260" s="10"/>
      <c r="EH260" s="10"/>
      <c r="EI260" s="10"/>
      <c r="EJ260" s="10"/>
      <c r="EK260" s="10"/>
      <c r="EL260" s="10"/>
      <c r="EM260" s="10"/>
      <c r="EN260" s="10"/>
      <c r="EO260" s="10"/>
      <c r="EP260" s="10"/>
      <c r="EQ260" s="10"/>
      <c r="ER260" s="10"/>
      <c r="ES260" s="10"/>
      <c r="ET260" s="10"/>
      <c r="EU260" s="10"/>
      <c r="EV260" s="10"/>
      <c r="EW260" s="10"/>
      <c r="EX260" s="10"/>
      <c r="EY260" s="10"/>
      <c r="EZ260" s="10"/>
      <c r="FA260" s="10"/>
      <c r="FB260" s="10"/>
      <c r="FC260" s="10"/>
      <c r="FD260" s="10"/>
      <c r="FE260" s="10"/>
      <c r="GS260" s="10"/>
      <c r="GT260" s="10"/>
      <c r="GU260" s="10"/>
    </row>
    <row r="261" spans="3:203" ht="12.75" customHeight="1">
      <c r="C261" s="10"/>
      <c r="D261" s="10"/>
      <c r="E261" s="10"/>
      <c r="F261" s="10"/>
      <c r="G261" s="10"/>
      <c r="H261" s="10"/>
      <c r="I261" s="10"/>
      <c r="J261" s="10"/>
      <c r="K261" s="10"/>
      <c r="L261" s="10"/>
      <c r="M261" s="10"/>
      <c r="N261" s="10"/>
      <c r="EE261" s="10"/>
      <c r="EF261" s="10"/>
      <c r="EG261" s="10"/>
      <c r="EH261" s="10"/>
      <c r="EI261" s="10"/>
      <c r="EJ261" s="10"/>
      <c r="EK261" s="10"/>
      <c r="EL261" s="10"/>
      <c r="EM261" s="10"/>
      <c r="EN261" s="10"/>
      <c r="EO261" s="10"/>
      <c r="EP261" s="10"/>
      <c r="EQ261" s="10"/>
      <c r="ER261" s="10"/>
      <c r="ES261" s="10"/>
      <c r="ET261" s="10"/>
      <c r="EU261" s="10"/>
      <c r="EV261" s="10"/>
      <c r="EW261" s="10"/>
      <c r="EX261" s="10"/>
      <c r="EY261" s="10"/>
      <c r="EZ261" s="10"/>
      <c r="FA261" s="10"/>
      <c r="FB261" s="10"/>
      <c r="FC261" s="10"/>
      <c r="FD261" s="10"/>
      <c r="FE261" s="10"/>
      <c r="GS261" s="10"/>
      <c r="GT261" s="10"/>
      <c r="GU261" s="10"/>
    </row>
    <row r="262" spans="3:203" ht="12.75" customHeight="1">
      <c r="C262" s="10"/>
      <c r="D262" s="10"/>
      <c r="E262" s="10"/>
      <c r="F262" s="10"/>
      <c r="G262" s="10"/>
      <c r="H262" s="10"/>
      <c r="I262" s="10"/>
      <c r="J262" s="10"/>
      <c r="K262" s="10"/>
      <c r="L262" s="10"/>
      <c r="M262" s="10"/>
      <c r="N262" s="10"/>
      <c r="EE262" s="10"/>
      <c r="EF262" s="10"/>
      <c r="EG262" s="10"/>
      <c r="EH262" s="10"/>
      <c r="EI262" s="10"/>
      <c r="EJ262" s="10"/>
      <c r="EK262" s="10"/>
      <c r="EL262" s="10"/>
      <c r="EM262" s="10"/>
      <c r="EN262" s="10"/>
      <c r="EO262" s="10"/>
      <c r="EP262" s="10"/>
      <c r="EQ262" s="10"/>
      <c r="ER262" s="10"/>
      <c r="ES262" s="10"/>
      <c r="ET262" s="10"/>
      <c r="EU262" s="10"/>
      <c r="EV262" s="10"/>
      <c r="EW262" s="10"/>
      <c r="EX262" s="10"/>
      <c r="EY262" s="10"/>
      <c r="EZ262" s="10"/>
      <c r="FA262" s="10"/>
      <c r="FB262" s="10"/>
      <c r="FC262" s="10"/>
      <c r="FD262" s="10"/>
      <c r="FE262" s="10"/>
      <c r="GS262" s="10"/>
      <c r="GT262" s="10"/>
      <c r="GU262" s="10"/>
    </row>
    <row r="263" spans="3:203" ht="12.75" customHeight="1">
      <c r="C263" s="10"/>
      <c r="D263" s="10"/>
      <c r="E263" s="10"/>
      <c r="F263" s="10"/>
      <c r="G263" s="10"/>
      <c r="H263" s="10"/>
      <c r="I263" s="10"/>
      <c r="J263" s="10"/>
      <c r="K263" s="10"/>
      <c r="L263" s="10"/>
      <c r="M263" s="10"/>
      <c r="N263" s="10"/>
      <c r="EE263" s="10"/>
      <c r="EF263" s="10"/>
      <c r="EG263" s="10"/>
      <c r="EH263" s="10"/>
      <c r="EI263" s="10"/>
      <c r="EJ263" s="10"/>
      <c r="EK263" s="10"/>
      <c r="EL263" s="10"/>
      <c r="EM263" s="10"/>
      <c r="EN263" s="10"/>
      <c r="EO263" s="10"/>
      <c r="EP263" s="10"/>
      <c r="EQ263" s="10"/>
      <c r="ER263" s="10"/>
      <c r="ES263" s="10"/>
      <c r="ET263" s="10"/>
      <c r="EU263" s="10"/>
      <c r="EV263" s="10"/>
      <c r="EW263" s="10"/>
      <c r="EX263" s="10"/>
      <c r="EY263" s="10"/>
      <c r="EZ263" s="10"/>
      <c r="FA263" s="10"/>
      <c r="FB263" s="10"/>
      <c r="FC263" s="10"/>
      <c r="FD263" s="10"/>
      <c r="FE263" s="10"/>
      <c r="GS263" s="10"/>
      <c r="GT263" s="10"/>
      <c r="GU263" s="10"/>
    </row>
    <row r="264" spans="3:203" ht="12.75" customHeight="1">
      <c r="C264" s="10"/>
      <c r="D264" s="10"/>
      <c r="E264" s="10"/>
      <c r="F264" s="10"/>
      <c r="G264" s="10"/>
      <c r="H264" s="10"/>
      <c r="I264" s="10"/>
      <c r="J264" s="10"/>
      <c r="K264" s="10"/>
      <c r="L264" s="10"/>
      <c r="M264" s="10"/>
      <c r="N264" s="10"/>
      <c r="EE264" s="10"/>
      <c r="EF264" s="10"/>
      <c r="EG264" s="10"/>
      <c r="EH264" s="10"/>
      <c r="EI264" s="10"/>
      <c r="EJ264" s="10"/>
      <c r="EK264" s="10"/>
      <c r="EL264" s="10"/>
      <c r="EM264" s="10"/>
      <c r="EN264" s="10"/>
      <c r="EO264" s="10"/>
      <c r="EP264" s="10"/>
      <c r="EQ264" s="10"/>
      <c r="ER264" s="10"/>
      <c r="ES264" s="10"/>
      <c r="ET264" s="10"/>
      <c r="EU264" s="10"/>
      <c r="EV264" s="10"/>
      <c r="EW264" s="10"/>
      <c r="EX264" s="10"/>
      <c r="EY264" s="10"/>
      <c r="EZ264" s="10"/>
      <c r="FA264" s="10"/>
      <c r="FB264" s="10"/>
      <c r="FC264" s="10"/>
      <c r="FD264" s="10"/>
      <c r="FE264" s="10"/>
      <c r="GS264" s="10"/>
      <c r="GT264" s="10"/>
      <c r="GU264" s="10"/>
    </row>
    <row r="265" spans="3:203" ht="12.75" customHeight="1">
      <c r="C265" s="10"/>
      <c r="D265" s="10"/>
      <c r="E265" s="10"/>
      <c r="F265" s="10"/>
      <c r="G265" s="10"/>
      <c r="H265" s="10"/>
      <c r="I265" s="10"/>
      <c r="J265" s="10"/>
      <c r="K265" s="10"/>
      <c r="L265" s="10"/>
      <c r="M265" s="10"/>
      <c r="N265" s="10"/>
      <c r="EE265" s="10"/>
      <c r="EF265" s="10"/>
      <c r="EG265" s="10"/>
      <c r="EH265" s="10"/>
      <c r="EI265" s="10"/>
      <c r="EJ265" s="10"/>
      <c r="EK265" s="10"/>
      <c r="EL265" s="10"/>
      <c r="EM265" s="10"/>
      <c r="EN265" s="10"/>
      <c r="EO265" s="10"/>
      <c r="EP265" s="10"/>
      <c r="EQ265" s="10"/>
      <c r="ER265" s="10"/>
      <c r="ES265" s="10"/>
      <c r="ET265" s="10"/>
      <c r="EU265" s="10"/>
      <c r="EV265" s="10"/>
      <c r="EW265" s="10"/>
      <c r="EX265" s="10"/>
      <c r="EY265" s="10"/>
      <c r="EZ265" s="10"/>
      <c r="FA265" s="10"/>
      <c r="FB265" s="10"/>
      <c r="FC265" s="10"/>
      <c r="FD265" s="10"/>
      <c r="FE265" s="10"/>
      <c r="GS265" s="10"/>
      <c r="GT265" s="10"/>
      <c r="GU265" s="10"/>
    </row>
    <row r="266" spans="3:203" ht="12.75" customHeight="1">
      <c r="C266" s="10"/>
      <c r="D266" s="10"/>
      <c r="E266" s="10"/>
      <c r="F266" s="10"/>
      <c r="G266" s="10"/>
      <c r="H266" s="10"/>
      <c r="I266" s="10"/>
      <c r="J266" s="10"/>
      <c r="K266" s="10"/>
      <c r="L266" s="10"/>
      <c r="M266" s="10"/>
      <c r="N266" s="10"/>
      <c r="EE266" s="10"/>
      <c r="EF266" s="10"/>
      <c r="EG266" s="10"/>
      <c r="EH266" s="10"/>
      <c r="EI266" s="10"/>
      <c r="EJ266" s="10"/>
      <c r="EK266" s="10"/>
      <c r="EL266" s="10"/>
      <c r="EM266" s="10"/>
      <c r="EN266" s="10"/>
      <c r="EO266" s="10"/>
      <c r="EP266" s="10"/>
      <c r="EQ266" s="10"/>
      <c r="ER266" s="10"/>
      <c r="ES266" s="10"/>
      <c r="ET266" s="10"/>
      <c r="EU266" s="10"/>
      <c r="EV266" s="10"/>
      <c r="EW266" s="10"/>
      <c r="EX266" s="10"/>
      <c r="EY266" s="10"/>
      <c r="EZ266" s="10"/>
      <c r="FA266" s="10"/>
      <c r="FB266" s="10"/>
      <c r="FC266" s="10"/>
      <c r="FD266" s="10"/>
      <c r="FE266" s="10"/>
      <c r="GS266" s="10"/>
      <c r="GT266" s="10"/>
      <c r="GU266" s="10"/>
    </row>
    <row r="267" spans="3:203" ht="12.75" customHeight="1">
      <c r="C267" s="10"/>
      <c r="D267" s="10"/>
      <c r="E267" s="10"/>
      <c r="F267" s="10"/>
      <c r="G267" s="10"/>
      <c r="H267" s="10"/>
      <c r="I267" s="10"/>
      <c r="J267" s="10"/>
      <c r="K267" s="10"/>
      <c r="L267" s="10"/>
      <c r="M267" s="10"/>
      <c r="N267" s="10"/>
      <c r="EE267" s="10"/>
      <c r="EF267" s="10"/>
      <c r="EG267" s="10"/>
      <c r="EH267" s="10"/>
      <c r="EI267" s="10"/>
      <c r="EJ267" s="10"/>
      <c r="EK267" s="10"/>
      <c r="EL267" s="10"/>
      <c r="EM267" s="10"/>
      <c r="EN267" s="10"/>
      <c r="EO267" s="10"/>
      <c r="EP267" s="10"/>
      <c r="EQ267" s="10"/>
      <c r="ER267" s="10"/>
      <c r="ES267" s="10"/>
      <c r="ET267" s="10"/>
      <c r="EU267" s="10"/>
      <c r="EV267" s="10"/>
      <c r="EW267" s="10"/>
      <c r="EX267" s="10"/>
      <c r="EY267" s="10"/>
      <c r="EZ267" s="10"/>
      <c r="FA267" s="10"/>
      <c r="FB267" s="10"/>
      <c r="FC267" s="10"/>
      <c r="FD267" s="10"/>
      <c r="FE267" s="10"/>
      <c r="GS267" s="10"/>
      <c r="GT267" s="10"/>
      <c r="GU267" s="10"/>
    </row>
    <row r="268" spans="3:203" ht="12.75" customHeight="1">
      <c r="C268" s="10"/>
      <c r="D268" s="10"/>
      <c r="E268" s="10"/>
      <c r="F268" s="10"/>
      <c r="G268" s="10"/>
      <c r="H268" s="10"/>
      <c r="I268" s="10"/>
      <c r="J268" s="10"/>
      <c r="K268" s="10"/>
      <c r="L268" s="10"/>
      <c r="M268" s="10"/>
      <c r="N268" s="10"/>
      <c r="EE268" s="10"/>
      <c r="EF268" s="10"/>
      <c r="EG268" s="10"/>
      <c r="EH268" s="10"/>
      <c r="EI268" s="10"/>
      <c r="EJ268" s="10"/>
      <c r="EK268" s="10"/>
      <c r="EL268" s="10"/>
      <c r="EM268" s="10"/>
      <c r="EN268" s="10"/>
      <c r="EO268" s="10"/>
      <c r="EP268" s="10"/>
      <c r="EQ268" s="10"/>
      <c r="ER268" s="10"/>
      <c r="ES268" s="10"/>
      <c r="ET268" s="10"/>
      <c r="EU268" s="10"/>
      <c r="EV268" s="10"/>
      <c r="EW268" s="10"/>
      <c r="EX268" s="10"/>
      <c r="EY268" s="10"/>
      <c r="EZ268" s="10"/>
      <c r="FA268" s="10"/>
      <c r="FB268" s="10"/>
      <c r="FC268" s="10"/>
      <c r="FD268" s="10"/>
      <c r="FE268" s="10"/>
      <c r="GS268" s="10"/>
      <c r="GT268" s="10"/>
      <c r="GU268" s="10"/>
    </row>
    <row r="269" spans="3:203" ht="12.75" customHeight="1">
      <c r="C269" s="10"/>
      <c r="D269" s="10"/>
      <c r="E269" s="10"/>
      <c r="F269" s="10"/>
      <c r="G269" s="10"/>
      <c r="H269" s="10"/>
      <c r="I269" s="10"/>
      <c r="J269" s="10"/>
      <c r="K269" s="10"/>
      <c r="L269" s="10"/>
      <c r="M269" s="10"/>
      <c r="N269" s="10"/>
      <c r="EE269" s="10"/>
      <c r="EF269" s="10"/>
      <c r="EG269" s="10"/>
      <c r="EH269" s="10"/>
      <c r="EI269" s="10"/>
      <c r="EJ269" s="10"/>
      <c r="EK269" s="10"/>
      <c r="EL269" s="10"/>
      <c r="EM269" s="10"/>
      <c r="EN269" s="10"/>
      <c r="EO269" s="10"/>
      <c r="EP269" s="10"/>
      <c r="EQ269" s="10"/>
      <c r="ER269" s="10"/>
      <c r="ES269" s="10"/>
      <c r="ET269" s="10"/>
      <c r="EU269" s="10"/>
      <c r="EV269" s="10"/>
      <c r="EW269" s="10"/>
      <c r="EX269" s="10"/>
      <c r="EY269" s="10"/>
      <c r="EZ269" s="10"/>
      <c r="FA269" s="10"/>
      <c r="FB269" s="10"/>
      <c r="FC269" s="10"/>
      <c r="FD269" s="10"/>
      <c r="FE269" s="10"/>
      <c r="GS269" s="10"/>
      <c r="GT269" s="10"/>
      <c r="GU269" s="10"/>
    </row>
    <row r="270" spans="3:203" ht="12.75" customHeight="1">
      <c r="C270" s="10"/>
      <c r="D270" s="10"/>
      <c r="E270" s="10"/>
      <c r="F270" s="10"/>
      <c r="G270" s="10"/>
      <c r="H270" s="10"/>
      <c r="I270" s="10"/>
      <c r="J270" s="10"/>
      <c r="K270" s="10"/>
      <c r="L270" s="10"/>
      <c r="M270" s="10"/>
      <c r="N270" s="10"/>
      <c r="EE270" s="10"/>
      <c r="EF270" s="10"/>
      <c r="EG270" s="10"/>
      <c r="EH270" s="10"/>
      <c r="EI270" s="10"/>
      <c r="EJ270" s="10"/>
      <c r="EK270" s="10"/>
      <c r="EL270" s="10"/>
      <c r="EM270" s="10"/>
      <c r="EN270" s="10"/>
      <c r="EO270" s="10"/>
      <c r="EP270" s="10"/>
      <c r="EQ270" s="10"/>
      <c r="ER270" s="10"/>
      <c r="ES270" s="10"/>
      <c r="ET270" s="10"/>
      <c r="EU270" s="10"/>
      <c r="EV270" s="10"/>
      <c r="EW270" s="10"/>
      <c r="EX270" s="10"/>
      <c r="EY270" s="10"/>
      <c r="EZ270" s="10"/>
      <c r="FA270" s="10"/>
      <c r="FB270" s="10"/>
      <c r="FC270" s="10"/>
      <c r="FD270" s="10"/>
      <c r="FE270" s="10"/>
      <c r="GS270" s="10"/>
      <c r="GT270" s="10"/>
      <c r="GU270" s="10"/>
    </row>
    <row r="271" spans="3:203" ht="12.75" customHeight="1">
      <c r="C271" s="10"/>
      <c r="D271" s="10"/>
      <c r="E271" s="10"/>
      <c r="F271" s="10"/>
      <c r="G271" s="10"/>
      <c r="H271" s="10"/>
      <c r="I271" s="10"/>
      <c r="J271" s="10"/>
      <c r="K271" s="10"/>
      <c r="L271" s="10"/>
      <c r="M271" s="10"/>
      <c r="N271" s="10"/>
      <c r="EE271" s="10"/>
      <c r="EF271" s="10"/>
      <c r="EG271" s="10"/>
      <c r="EH271" s="10"/>
      <c r="EI271" s="10"/>
      <c r="EJ271" s="10"/>
      <c r="EK271" s="10"/>
      <c r="EL271" s="10"/>
      <c r="EM271" s="10"/>
      <c r="EN271" s="10"/>
      <c r="EO271" s="10"/>
      <c r="EP271" s="10"/>
      <c r="EQ271" s="10"/>
      <c r="ER271" s="10"/>
      <c r="ES271" s="10"/>
      <c r="ET271" s="10"/>
      <c r="EU271" s="10"/>
      <c r="EV271" s="10"/>
      <c r="EW271" s="10"/>
      <c r="EX271" s="10"/>
      <c r="EY271" s="10"/>
      <c r="EZ271" s="10"/>
      <c r="FA271" s="10"/>
      <c r="FB271" s="10"/>
      <c r="FC271" s="10"/>
      <c r="FD271" s="10"/>
      <c r="FE271" s="10"/>
      <c r="GS271" s="10"/>
      <c r="GT271" s="10"/>
      <c r="GU271" s="10"/>
    </row>
    <row r="272" spans="3:203" ht="12.75" customHeight="1">
      <c r="C272" s="10"/>
      <c r="D272" s="10"/>
      <c r="E272" s="10"/>
      <c r="F272" s="10"/>
      <c r="G272" s="10"/>
      <c r="H272" s="10"/>
      <c r="I272" s="10"/>
      <c r="J272" s="10"/>
      <c r="K272" s="10"/>
      <c r="L272" s="10"/>
      <c r="M272" s="10"/>
      <c r="N272" s="10"/>
      <c r="EE272" s="10"/>
      <c r="EF272" s="10"/>
      <c r="EG272" s="10"/>
      <c r="EH272" s="10"/>
      <c r="EI272" s="10"/>
      <c r="EJ272" s="10"/>
      <c r="EK272" s="10"/>
      <c r="EL272" s="10"/>
      <c r="EM272" s="10"/>
      <c r="EN272" s="10"/>
      <c r="EO272" s="10"/>
      <c r="EP272" s="10"/>
      <c r="EQ272" s="10"/>
      <c r="ER272" s="10"/>
      <c r="ES272" s="10"/>
      <c r="ET272" s="10"/>
      <c r="EU272" s="10"/>
      <c r="EV272" s="10"/>
      <c r="EW272" s="10"/>
      <c r="EX272" s="10"/>
      <c r="EY272" s="10"/>
      <c r="EZ272" s="10"/>
      <c r="FA272" s="10"/>
      <c r="FB272" s="10"/>
      <c r="FC272" s="10"/>
      <c r="FD272" s="10"/>
      <c r="FE272" s="10"/>
      <c r="GS272" s="10"/>
      <c r="GT272" s="10"/>
      <c r="GU272" s="10"/>
    </row>
    <row r="273" spans="3:203" ht="12.75" customHeight="1">
      <c r="C273" s="10"/>
      <c r="D273" s="10"/>
      <c r="E273" s="10"/>
      <c r="F273" s="10"/>
      <c r="G273" s="10"/>
      <c r="H273" s="10"/>
      <c r="I273" s="10"/>
      <c r="J273" s="10"/>
      <c r="K273" s="10"/>
      <c r="L273" s="10"/>
      <c r="M273" s="10"/>
      <c r="N273" s="10"/>
      <c r="EE273" s="10"/>
      <c r="EF273" s="10"/>
      <c r="EG273" s="10"/>
      <c r="EH273" s="10"/>
      <c r="EI273" s="10"/>
      <c r="EJ273" s="10"/>
      <c r="EK273" s="10"/>
      <c r="EL273" s="10"/>
      <c r="EM273" s="10"/>
      <c r="EN273" s="10"/>
      <c r="EO273" s="10"/>
      <c r="EP273" s="10"/>
      <c r="EQ273" s="10"/>
      <c r="ER273" s="10"/>
      <c r="ES273" s="10"/>
      <c r="ET273" s="10"/>
      <c r="EU273" s="10"/>
      <c r="EV273" s="10"/>
      <c r="EW273" s="10"/>
      <c r="EX273" s="10"/>
      <c r="EY273" s="10"/>
      <c r="EZ273" s="10"/>
      <c r="FA273" s="10"/>
      <c r="FB273" s="10"/>
      <c r="FC273" s="10"/>
      <c r="FD273" s="10"/>
      <c r="FE273" s="10"/>
      <c r="GS273" s="10"/>
      <c r="GT273" s="10"/>
      <c r="GU273" s="10"/>
    </row>
    <row r="274" spans="3:203" ht="12.75" customHeight="1">
      <c r="C274" s="10"/>
      <c r="D274" s="10"/>
      <c r="E274" s="10"/>
      <c r="F274" s="10"/>
      <c r="G274" s="10"/>
      <c r="H274" s="10"/>
      <c r="I274" s="10"/>
      <c r="J274" s="10"/>
      <c r="K274" s="10"/>
      <c r="L274" s="10"/>
      <c r="M274" s="10"/>
      <c r="N274" s="10"/>
      <c r="EE274" s="10"/>
      <c r="EF274" s="10"/>
      <c r="EG274" s="10"/>
      <c r="EH274" s="10"/>
      <c r="EI274" s="10"/>
      <c r="EJ274" s="10"/>
      <c r="EK274" s="10"/>
      <c r="EL274" s="10"/>
      <c r="EM274" s="10"/>
      <c r="EN274" s="10"/>
      <c r="EO274" s="10"/>
      <c r="EP274" s="10"/>
      <c r="EQ274" s="10"/>
      <c r="ER274" s="10"/>
      <c r="ES274" s="10"/>
      <c r="ET274" s="10"/>
      <c r="EU274" s="10"/>
      <c r="EV274" s="10"/>
      <c r="EW274" s="10"/>
      <c r="EX274" s="10"/>
      <c r="EY274" s="10"/>
      <c r="EZ274" s="10"/>
      <c r="FA274" s="10"/>
      <c r="FB274" s="10"/>
      <c r="FC274" s="10"/>
      <c r="FD274" s="10"/>
      <c r="FE274" s="10"/>
      <c r="GS274" s="10"/>
      <c r="GT274" s="10"/>
      <c r="GU274" s="10"/>
    </row>
    <row r="275" spans="3:203" ht="12.75" customHeight="1">
      <c r="C275" s="10"/>
      <c r="D275" s="10"/>
      <c r="E275" s="10"/>
      <c r="F275" s="10"/>
      <c r="G275" s="10"/>
      <c r="H275" s="10"/>
      <c r="I275" s="10"/>
      <c r="J275" s="10"/>
      <c r="K275" s="10"/>
      <c r="L275" s="10"/>
      <c r="M275" s="10"/>
      <c r="N275" s="10"/>
      <c r="EE275" s="10"/>
      <c r="EF275" s="10"/>
      <c r="EG275" s="10"/>
      <c r="EH275" s="10"/>
      <c r="EI275" s="10"/>
      <c r="EJ275" s="10"/>
      <c r="EK275" s="10"/>
      <c r="EL275" s="10"/>
      <c r="EM275" s="10"/>
      <c r="EN275" s="10"/>
      <c r="EO275" s="10"/>
      <c r="EP275" s="10"/>
      <c r="EQ275" s="10"/>
      <c r="ER275" s="10"/>
      <c r="ES275" s="10"/>
      <c r="ET275" s="10"/>
      <c r="EU275" s="10"/>
      <c r="EV275" s="10"/>
      <c r="EW275" s="10"/>
      <c r="EX275" s="10"/>
      <c r="EY275" s="10"/>
      <c r="EZ275" s="10"/>
      <c r="FA275" s="10"/>
      <c r="FB275" s="10"/>
      <c r="FC275" s="10"/>
      <c r="FD275" s="10"/>
      <c r="FE275" s="10"/>
      <c r="GS275" s="10"/>
      <c r="GT275" s="10"/>
      <c r="GU275" s="10"/>
    </row>
    <row r="276" spans="3:203" ht="12.75" customHeight="1">
      <c r="C276" s="10"/>
      <c r="D276" s="10"/>
      <c r="E276" s="10"/>
      <c r="F276" s="10"/>
      <c r="G276" s="10"/>
      <c r="H276" s="10"/>
      <c r="I276" s="10"/>
      <c r="J276" s="10"/>
      <c r="K276" s="10"/>
      <c r="L276" s="10"/>
      <c r="M276" s="10"/>
      <c r="N276" s="10"/>
      <c r="EE276" s="10"/>
      <c r="EF276" s="10"/>
      <c r="EG276" s="10"/>
      <c r="EH276" s="10"/>
      <c r="EI276" s="10"/>
      <c r="EJ276" s="10"/>
      <c r="EK276" s="10"/>
      <c r="EL276" s="10"/>
      <c r="EM276" s="10"/>
      <c r="EN276" s="10"/>
      <c r="EO276" s="10"/>
      <c r="EP276" s="10"/>
      <c r="EQ276" s="10"/>
      <c r="ER276" s="10"/>
      <c r="ES276" s="10"/>
      <c r="ET276" s="10"/>
      <c r="EU276" s="10"/>
      <c r="EV276" s="10"/>
      <c r="EW276" s="10"/>
      <c r="EX276" s="10"/>
      <c r="EY276" s="10"/>
      <c r="EZ276" s="10"/>
      <c r="FA276" s="10"/>
      <c r="FB276" s="10"/>
      <c r="FC276" s="10"/>
      <c r="FD276" s="10"/>
      <c r="FE276" s="10"/>
      <c r="GS276" s="10"/>
      <c r="GT276" s="10"/>
      <c r="GU276" s="10"/>
    </row>
    <row r="277" spans="3:203" ht="12.75" customHeight="1">
      <c r="C277" s="10"/>
      <c r="D277" s="10"/>
      <c r="E277" s="10"/>
      <c r="F277" s="10"/>
      <c r="G277" s="10"/>
      <c r="H277" s="10"/>
      <c r="I277" s="10"/>
      <c r="J277" s="10"/>
      <c r="K277" s="10"/>
      <c r="L277" s="10"/>
      <c r="M277" s="10"/>
      <c r="N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GS277" s="10"/>
      <c r="GT277" s="10"/>
      <c r="GU277" s="10"/>
    </row>
    <row r="278" spans="3:203" ht="12.75" customHeight="1">
      <c r="C278" s="10"/>
      <c r="D278" s="10"/>
      <c r="E278" s="10"/>
      <c r="F278" s="10"/>
      <c r="G278" s="10"/>
      <c r="H278" s="10"/>
      <c r="I278" s="10"/>
      <c r="J278" s="10"/>
      <c r="K278" s="10"/>
      <c r="L278" s="10"/>
      <c r="M278" s="10"/>
      <c r="N278" s="10"/>
      <c r="EE278" s="10"/>
      <c r="EF278" s="10"/>
      <c r="EG278" s="10"/>
      <c r="EH278" s="10"/>
      <c r="EI278" s="10"/>
      <c r="EJ278" s="10"/>
      <c r="EK278" s="10"/>
      <c r="EL278" s="10"/>
      <c r="EM278" s="10"/>
      <c r="EN278" s="10"/>
      <c r="EO278" s="10"/>
      <c r="EP278" s="10"/>
      <c r="EQ278" s="10"/>
      <c r="ER278" s="10"/>
      <c r="ES278" s="10"/>
      <c r="ET278" s="10"/>
      <c r="EU278" s="10"/>
      <c r="EV278" s="10"/>
      <c r="EW278" s="10"/>
      <c r="EX278" s="10"/>
      <c r="EY278" s="10"/>
      <c r="EZ278" s="10"/>
      <c r="FA278" s="10"/>
      <c r="FB278" s="10"/>
      <c r="FC278" s="10"/>
      <c r="FD278" s="10"/>
      <c r="FE278" s="10"/>
      <c r="GS278" s="10"/>
      <c r="GT278" s="10"/>
      <c r="GU278" s="10"/>
    </row>
    <row r="279" spans="3:203" ht="12.75" customHeight="1">
      <c r="C279" s="10"/>
      <c r="D279" s="10"/>
      <c r="E279" s="10"/>
      <c r="F279" s="10"/>
      <c r="G279" s="10"/>
      <c r="H279" s="10"/>
      <c r="I279" s="10"/>
      <c r="J279" s="10"/>
      <c r="K279" s="10"/>
      <c r="L279" s="10"/>
      <c r="M279" s="10"/>
      <c r="N279" s="10"/>
      <c r="EE279" s="10"/>
      <c r="EF279" s="10"/>
      <c r="EG279" s="10"/>
      <c r="EH279" s="10"/>
      <c r="EI279" s="10"/>
      <c r="EJ279" s="10"/>
      <c r="EK279" s="10"/>
      <c r="EL279" s="10"/>
      <c r="EM279" s="10"/>
      <c r="EN279" s="10"/>
      <c r="EO279" s="10"/>
      <c r="EP279" s="10"/>
      <c r="EQ279" s="10"/>
      <c r="ER279" s="10"/>
      <c r="ES279" s="10"/>
      <c r="ET279" s="10"/>
      <c r="EU279" s="10"/>
      <c r="EV279" s="10"/>
      <c r="EW279" s="10"/>
      <c r="EX279" s="10"/>
      <c r="EY279" s="10"/>
      <c r="EZ279" s="10"/>
      <c r="FA279" s="10"/>
      <c r="FB279" s="10"/>
      <c r="FC279" s="10"/>
      <c r="FD279" s="10"/>
      <c r="FE279" s="10"/>
      <c r="GS279" s="10"/>
      <c r="GT279" s="10"/>
      <c r="GU279" s="10"/>
    </row>
    <row r="280" spans="3:203" ht="12.75" customHeight="1">
      <c r="C280" s="10"/>
      <c r="D280" s="10"/>
      <c r="E280" s="10"/>
      <c r="F280" s="10"/>
      <c r="G280" s="10"/>
      <c r="H280" s="10"/>
      <c r="I280" s="10"/>
      <c r="J280" s="10"/>
      <c r="K280" s="10"/>
      <c r="L280" s="10"/>
      <c r="M280" s="10"/>
      <c r="N280" s="10"/>
      <c r="EE280" s="10"/>
      <c r="EF280" s="10"/>
      <c r="EG280" s="10"/>
      <c r="EH280" s="10"/>
      <c r="EI280" s="10"/>
      <c r="EJ280" s="10"/>
      <c r="EK280" s="10"/>
      <c r="EL280" s="10"/>
      <c r="EM280" s="10"/>
      <c r="EN280" s="10"/>
      <c r="EO280" s="10"/>
      <c r="EP280" s="10"/>
      <c r="EQ280" s="10"/>
      <c r="ER280" s="10"/>
      <c r="ES280" s="10"/>
      <c r="ET280" s="10"/>
      <c r="EU280" s="10"/>
      <c r="EV280" s="10"/>
      <c r="EW280" s="10"/>
      <c r="EX280" s="10"/>
      <c r="EY280" s="10"/>
      <c r="EZ280" s="10"/>
      <c r="FA280" s="10"/>
      <c r="FB280" s="10"/>
      <c r="FC280" s="10"/>
      <c r="FD280" s="10"/>
      <c r="FE280" s="10"/>
      <c r="GS280" s="10"/>
      <c r="GT280" s="10"/>
      <c r="GU280" s="10"/>
    </row>
    <row r="281" spans="3:203" ht="12.75" customHeight="1">
      <c r="C281" s="10"/>
      <c r="D281" s="10"/>
      <c r="E281" s="10"/>
      <c r="F281" s="10"/>
      <c r="G281" s="10"/>
      <c r="H281" s="10"/>
      <c r="I281" s="10"/>
      <c r="J281" s="10"/>
      <c r="K281" s="10"/>
      <c r="L281" s="10"/>
      <c r="M281" s="10"/>
      <c r="N281" s="10"/>
      <c r="EE281" s="10"/>
      <c r="EF281" s="10"/>
      <c r="EG281" s="10"/>
      <c r="EH281" s="10"/>
      <c r="EI281" s="10"/>
      <c r="EJ281" s="10"/>
      <c r="EK281" s="10"/>
      <c r="EL281" s="10"/>
      <c r="EM281" s="10"/>
      <c r="EN281" s="10"/>
      <c r="EO281" s="10"/>
      <c r="EP281" s="10"/>
      <c r="EQ281" s="10"/>
      <c r="ER281" s="10"/>
      <c r="ES281" s="10"/>
      <c r="ET281" s="10"/>
      <c r="EU281" s="10"/>
      <c r="EV281" s="10"/>
      <c r="EW281" s="10"/>
      <c r="EX281" s="10"/>
      <c r="EY281" s="10"/>
      <c r="EZ281" s="10"/>
      <c r="FA281" s="10"/>
      <c r="FB281" s="10"/>
      <c r="FC281" s="10"/>
      <c r="FD281" s="10"/>
      <c r="FE281" s="10"/>
      <c r="GS281" s="10"/>
      <c r="GT281" s="10"/>
      <c r="GU281" s="10"/>
    </row>
    <row r="282" spans="3:203" ht="12.75" customHeight="1">
      <c r="C282" s="10"/>
      <c r="D282" s="10"/>
      <c r="E282" s="10"/>
      <c r="F282" s="10"/>
      <c r="G282" s="10"/>
      <c r="H282" s="10"/>
      <c r="I282" s="10"/>
      <c r="J282" s="10"/>
      <c r="K282" s="10"/>
      <c r="L282" s="10"/>
      <c r="M282" s="10"/>
      <c r="N282" s="10"/>
      <c r="EE282" s="10"/>
      <c r="EF282" s="10"/>
      <c r="EG282" s="10"/>
      <c r="EH282" s="10"/>
      <c r="EI282" s="10"/>
      <c r="EJ282" s="10"/>
      <c r="EK282" s="10"/>
      <c r="EL282" s="10"/>
      <c r="EM282" s="10"/>
      <c r="EN282" s="10"/>
      <c r="EO282" s="10"/>
      <c r="EP282" s="10"/>
      <c r="EQ282" s="10"/>
      <c r="ER282" s="10"/>
      <c r="ES282" s="10"/>
      <c r="ET282" s="10"/>
      <c r="EU282" s="10"/>
      <c r="EV282" s="10"/>
      <c r="EW282" s="10"/>
      <c r="EX282" s="10"/>
      <c r="EY282" s="10"/>
      <c r="EZ282" s="10"/>
      <c r="FA282" s="10"/>
      <c r="FB282" s="10"/>
      <c r="FC282" s="10"/>
      <c r="FD282" s="10"/>
      <c r="FE282" s="10"/>
      <c r="GS282" s="10"/>
      <c r="GT282" s="10"/>
      <c r="GU282" s="10"/>
    </row>
    <row r="283" spans="3:203" ht="12.75" customHeight="1">
      <c r="C283" s="10"/>
      <c r="D283" s="10"/>
      <c r="E283" s="10"/>
      <c r="F283" s="10"/>
      <c r="G283" s="10"/>
      <c r="H283" s="10"/>
      <c r="I283" s="10"/>
      <c r="J283" s="10"/>
      <c r="K283" s="10"/>
      <c r="L283" s="10"/>
      <c r="M283" s="10"/>
      <c r="N283" s="10"/>
      <c r="EE283" s="10"/>
      <c r="EF283" s="10"/>
      <c r="EG283" s="10"/>
      <c r="EH283" s="10"/>
      <c r="EI283" s="10"/>
      <c r="EJ283" s="10"/>
      <c r="EK283" s="10"/>
      <c r="EL283" s="10"/>
      <c r="EM283" s="10"/>
      <c r="EN283" s="10"/>
      <c r="EO283" s="10"/>
      <c r="EP283" s="10"/>
      <c r="EQ283" s="10"/>
      <c r="ER283" s="10"/>
      <c r="ES283" s="10"/>
      <c r="ET283" s="10"/>
      <c r="EU283" s="10"/>
      <c r="EV283" s="10"/>
      <c r="EW283" s="10"/>
      <c r="EX283" s="10"/>
      <c r="EY283" s="10"/>
      <c r="EZ283" s="10"/>
      <c r="FA283" s="10"/>
      <c r="FB283" s="10"/>
      <c r="FC283" s="10"/>
      <c r="FD283" s="10"/>
      <c r="FE283" s="10"/>
      <c r="GS283" s="10"/>
      <c r="GT283" s="10"/>
      <c r="GU283" s="10"/>
    </row>
    <row r="284" spans="3:203" ht="12.75" customHeight="1">
      <c r="C284" s="10"/>
      <c r="D284" s="10"/>
      <c r="E284" s="10"/>
      <c r="F284" s="10"/>
      <c r="G284" s="10"/>
      <c r="H284" s="10"/>
      <c r="I284" s="10"/>
      <c r="J284" s="10"/>
      <c r="K284" s="10"/>
      <c r="L284" s="10"/>
      <c r="M284" s="10"/>
      <c r="N284" s="10"/>
      <c r="EE284" s="10"/>
      <c r="EF284" s="10"/>
      <c r="EG284" s="10"/>
      <c r="EH284" s="10"/>
      <c r="EI284" s="10"/>
      <c r="EJ284" s="10"/>
      <c r="EK284" s="10"/>
      <c r="EL284" s="10"/>
      <c r="EM284" s="10"/>
      <c r="EN284" s="10"/>
      <c r="EO284" s="10"/>
      <c r="EP284" s="10"/>
      <c r="EQ284" s="10"/>
      <c r="ER284" s="10"/>
      <c r="ES284" s="10"/>
      <c r="ET284" s="10"/>
      <c r="EU284" s="10"/>
      <c r="EV284" s="10"/>
      <c r="EW284" s="10"/>
      <c r="EX284" s="10"/>
      <c r="EY284" s="10"/>
      <c r="EZ284" s="10"/>
      <c r="FA284" s="10"/>
      <c r="FB284" s="10"/>
      <c r="FC284" s="10"/>
      <c r="FD284" s="10"/>
      <c r="FE284" s="10"/>
      <c r="GS284" s="10"/>
      <c r="GT284" s="10"/>
      <c r="GU284" s="10"/>
    </row>
    <row r="285" spans="3:203" ht="12.75" customHeight="1">
      <c r="C285" s="10"/>
      <c r="D285" s="10"/>
      <c r="E285" s="10"/>
      <c r="F285" s="10"/>
      <c r="G285" s="10"/>
      <c r="H285" s="10"/>
      <c r="I285" s="10"/>
      <c r="J285" s="10"/>
      <c r="K285" s="10"/>
      <c r="L285" s="10"/>
      <c r="M285" s="10"/>
      <c r="N285" s="10"/>
      <c r="EE285" s="10"/>
      <c r="EF285" s="10"/>
      <c r="EG285" s="10"/>
      <c r="EH285" s="10"/>
      <c r="EI285" s="10"/>
      <c r="EJ285" s="10"/>
      <c r="EK285" s="10"/>
      <c r="EL285" s="10"/>
      <c r="EM285" s="10"/>
      <c r="EN285" s="10"/>
      <c r="EO285" s="10"/>
      <c r="EP285" s="10"/>
      <c r="EQ285" s="10"/>
      <c r="ER285" s="10"/>
      <c r="ES285" s="10"/>
      <c r="ET285" s="10"/>
      <c r="EU285" s="10"/>
      <c r="EV285" s="10"/>
      <c r="EW285" s="10"/>
      <c r="EX285" s="10"/>
      <c r="EY285" s="10"/>
      <c r="EZ285" s="10"/>
      <c r="FA285" s="10"/>
      <c r="FB285" s="10"/>
      <c r="FC285" s="10"/>
      <c r="FD285" s="10"/>
      <c r="FE285" s="10"/>
      <c r="GS285" s="10"/>
      <c r="GT285" s="10"/>
      <c r="GU285" s="10"/>
    </row>
    <row r="286" spans="3:203" ht="12.75" customHeight="1">
      <c r="C286" s="10"/>
      <c r="D286" s="10"/>
      <c r="E286" s="10"/>
      <c r="F286" s="10"/>
      <c r="G286" s="10"/>
      <c r="H286" s="10"/>
      <c r="I286" s="10"/>
      <c r="J286" s="10"/>
      <c r="K286" s="10"/>
      <c r="L286" s="10"/>
      <c r="M286" s="10"/>
      <c r="N286" s="10"/>
      <c r="EE286" s="10"/>
      <c r="EF286" s="10"/>
      <c r="EG286" s="10"/>
      <c r="EH286" s="10"/>
      <c r="EI286" s="10"/>
      <c r="EJ286" s="10"/>
      <c r="EK286" s="10"/>
      <c r="EL286" s="10"/>
      <c r="EM286" s="10"/>
      <c r="EN286" s="10"/>
      <c r="EO286" s="10"/>
      <c r="EP286" s="10"/>
      <c r="EQ286" s="10"/>
      <c r="ER286" s="10"/>
      <c r="ES286" s="10"/>
      <c r="ET286" s="10"/>
      <c r="EU286" s="10"/>
      <c r="EV286" s="10"/>
      <c r="EW286" s="10"/>
      <c r="EX286" s="10"/>
      <c r="EY286" s="10"/>
      <c r="EZ286" s="10"/>
      <c r="FA286" s="10"/>
      <c r="FB286" s="10"/>
      <c r="FC286" s="10"/>
      <c r="FD286" s="10"/>
      <c r="FE286" s="10"/>
      <c r="GS286" s="10"/>
      <c r="GT286" s="10"/>
      <c r="GU286" s="10"/>
    </row>
    <row r="287" spans="3:203" ht="12.75" customHeight="1">
      <c r="C287" s="10"/>
      <c r="D287" s="10"/>
      <c r="E287" s="10"/>
      <c r="F287" s="10"/>
      <c r="G287" s="10"/>
      <c r="H287" s="10"/>
      <c r="I287" s="10"/>
      <c r="J287" s="10"/>
      <c r="K287" s="10"/>
      <c r="L287" s="10"/>
      <c r="M287" s="10"/>
      <c r="N287" s="10"/>
      <c r="EE287" s="10"/>
      <c r="EF287" s="10"/>
      <c r="EG287" s="10"/>
      <c r="EH287" s="10"/>
      <c r="EI287" s="10"/>
      <c r="EJ287" s="10"/>
      <c r="EK287" s="10"/>
      <c r="EL287" s="10"/>
      <c r="EM287" s="10"/>
      <c r="EN287" s="10"/>
      <c r="EO287" s="10"/>
      <c r="EP287" s="10"/>
      <c r="EQ287" s="10"/>
      <c r="ER287" s="10"/>
      <c r="ES287" s="10"/>
      <c r="ET287" s="10"/>
      <c r="EU287" s="10"/>
      <c r="EV287" s="10"/>
      <c r="EW287" s="10"/>
      <c r="EX287" s="10"/>
      <c r="EY287" s="10"/>
      <c r="EZ287" s="10"/>
      <c r="FA287" s="10"/>
      <c r="FB287" s="10"/>
      <c r="FC287" s="10"/>
      <c r="FD287" s="10"/>
      <c r="FE287" s="10"/>
      <c r="GS287" s="10"/>
      <c r="GT287" s="10"/>
      <c r="GU287" s="10"/>
    </row>
    <row r="288" spans="3:203" ht="12.75" customHeight="1">
      <c r="C288" s="10"/>
      <c r="D288" s="10"/>
      <c r="E288" s="10"/>
      <c r="F288" s="10"/>
      <c r="G288" s="10"/>
      <c r="H288" s="10"/>
      <c r="I288" s="10"/>
      <c r="J288" s="10"/>
      <c r="K288" s="10"/>
      <c r="L288" s="10"/>
      <c r="M288" s="10"/>
      <c r="N288" s="10"/>
      <c r="EE288" s="10"/>
      <c r="EF288" s="10"/>
      <c r="EG288" s="10"/>
      <c r="EH288" s="10"/>
      <c r="EI288" s="10"/>
      <c r="EJ288" s="10"/>
      <c r="EK288" s="10"/>
      <c r="EL288" s="10"/>
      <c r="EM288" s="10"/>
      <c r="EN288" s="10"/>
      <c r="EO288" s="10"/>
      <c r="EP288" s="10"/>
      <c r="EQ288" s="10"/>
      <c r="ER288" s="10"/>
      <c r="ES288" s="10"/>
      <c r="ET288" s="10"/>
      <c r="EU288" s="10"/>
      <c r="EV288" s="10"/>
      <c r="EW288" s="10"/>
      <c r="EX288" s="10"/>
      <c r="EY288" s="10"/>
      <c r="EZ288" s="10"/>
      <c r="FA288" s="10"/>
      <c r="FB288" s="10"/>
      <c r="FC288" s="10"/>
      <c r="FD288" s="10"/>
      <c r="FE288" s="10"/>
      <c r="GS288" s="10"/>
      <c r="GT288" s="10"/>
      <c r="GU288" s="10"/>
    </row>
    <row r="289" spans="3:203" ht="12.75" customHeight="1">
      <c r="C289" s="10"/>
      <c r="D289" s="10"/>
      <c r="E289" s="10"/>
      <c r="F289" s="10"/>
      <c r="G289" s="10"/>
      <c r="H289" s="10"/>
      <c r="I289" s="10"/>
      <c r="J289" s="10"/>
      <c r="K289" s="10"/>
      <c r="L289" s="10"/>
      <c r="M289" s="10"/>
      <c r="N289" s="10"/>
      <c r="EE289" s="10"/>
      <c r="EF289" s="10"/>
      <c r="EG289" s="10"/>
      <c r="EH289" s="10"/>
      <c r="EI289" s="10"/>
      <c r="EJ289" s="10"/>
      <c r="EK289" s="10"/>
      <c r="EL289" s="10"/>
      <c r="EM289" s="10"/>
      <c r="EN289" s="10"/>
      <c r="EO289" s="10"/>
      <c r="EP289" s="10"/>
      <c r="EQ289" s="10"/>
      <c r="ER289" s="10"/>
      <c r="ES289" s="10"/>
      <c r="ET289" s="10"/>
      <c r="EU289" s="10"/>
      <c r="EV289" s="10"/>
      <c r="EW289" s="10"/>
      <c r="EX289" s="10"/>
      <c r="EY289" s="10"/>
      <c r="EZ289" s="10"/>
      <c r="FA289" s="10"/>
      <c r="FB289" s="10"/>
      <c r="FC289" s="10"/>
      <c r="FD289" s="10"/>
      <c r="FE289" s="10"/>
      <c r="GS289" s="10"/>
      <c r="GT289" s="10"/>
      <c r="GU289" s="10"/>
    </row>
    <row r="290" spans="3:203" ht="12.75" customHeight="1">
      <c r="C290" s="10"/>
      <c r="D290" s="10"/>
      <c r="E290" s="10"/>
      <c r="F290" s="10"/>
      <c r="G290" s="10"/>
      <c r="H290" s="10"/>
      <c r="I290" s="10"/>
      <c r="J290" s="10"/>
      <c r="K290" s="10"/>
      <c r="L290" s="10"/>
      <c r="M290" s="10"/>
      <c r="N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GS290" s="10"/>
      <c r="GT290" s="10"/>
      <c r="GU290" s="10"/>
    </row>
    <row r="291" spans="3:203" ht="12.75" customHeight="1">
      <c r="C291" s="10"/>
      <c r="D291" s="10"/>
      <c r="E291" s="10"/>
      <c r="F291" s="10"/>
      <c r="G291" s="10"/>
      <c r="H291" s="10"/>
      <c r="I291" s="10"/>
      <c r="J291" s="10"/>
      <c r="K291" s="10"/>
      <c r="L291" s="10"/>
      <c r="M291" s="10"/>
      <c r="N291" s="10"/>
      <c r="EE291" s="10"/>
      <c r="EF291" s="10"/>
      <c r="EG291" s="10"/>
      <c r="EH291" s="10"/>
      <c r="EI291" s="10"/>
      <c r="EJ291" s="10"/>
      <c r="EK291" s="10"/>
      <c r="EL291" s="10"/>
      <c r="EM291" s="10"/>
      <c r="EN291" s="10"/>
      <c r="EO291" s="10"/>
      <c r="EP291" s="10"/>
      <c r="EQ291" s="10"/>
      <c r="ER291" s="10"/>
      <c r="ES291" s="10"/>
      <c r="ET291" s="10"/>
      <c r="EU291" s="10"/>
      <c r="EV291" s="10"/>
      <c r="EW291" s="10"/>
      <c r="EX291" s="10"/>
      <c r="EY291" s="10"/>
      <c r="EZ291" s="10"/>
      <c r="FA291" s="10"/>
      <c r="FB291" s="10"/>
      <c r="FC291" s="10"/>
      <c r="FD291" s="10"/>
      <c r="FE291" s="10"/>
      <c r="GS291" s="10"/>
      <c r="GT291" s="10"/>
      <c r="GU291" s="10"/>
    </row>
    <row r="292" spans="3:203" ht="12.75" customHeight="1">
      <c r="C292" s="10"/>
      <c r="D292" s="10"/>
      <c r="E292" s="10"/>
      <c r="F292" s="10"/>
      <c r="G292" s="10"/>
      <c r="H292" s="10"/>
      <c r="I292" s="10"/>
      <c r="J292" s="10"/>
      <c r="K292" s="10"/>
      <c r="L292" s="10"/>
      <c r="M292" s="10"/>
      <c r="N292" s="10"/>
      <c r="EE292" s="10"/>
      <c r="EF292" s="10"/>
      <c r="EG292" s="10"/>
      <c r="EH292" s="10"/>
      <c r="EI292" s="10"/>
      <c r="EJ292" s="10"/>
      <c r="EK292" s="10"/>
      <c r="EL292" s="10"/>
      <c r="EM292" s="10"/>
      <c r="EN292" s="10"/>
      <c r="EO292" s="10"/>
      <c r="EP292" s="10"/>
      <c r="EQ292" s="10"/>
      <c r="ER292" s="10"/>
      <c r="ES292" s="10"/>
      <c r="ET292" s="10"/>
      <c r="EU292" s="10"/>
      <c r="EV292" s="10"/>
      <c r="EW292" s="10"/>
      <c r="EX292" s="10"/>
      <c r="EY292" s="10"/>
      <c r="EZ292" s="10"/>
      <c r="FA292" s="10"/>
      <c r="FB292" s="10"/>
      <c r="FC292" s="10"/>
      <c r="FD292" s="10"/>
      <c r="FE292" s="10"/>
      <c r="GS292" s="10"/>
      <c r="GT292" s="10"/>
      <c r="GU292" s="10"/>
    </row>
    <row r="293" spans="3:203" ht="12.75" customHeight="1">
      <c r="C293" s="10"/>
      <c r="D293" s="10"/>
      <c r="E293" s="10"/>
      <c r="F293" s="10"/>
      <c r="G293" s="10"/>
      <c r="H293" s="10"/>
      <c r="I293" s="10"/>
      <c r="J293" s="10"/>
      <c r="K293" s="10"/>
      <c r="L293" s="10"/>
      <c r="M293" s="10"/>
      <c r="N293" s="10"/>
      <c r="EE293" s="10"/>
      <c r="EF293" s="10"/>
      <c r="EG293" s="10"/>
      <c r="EH293" s="10"/>
      <c r="EI293" s="10"/>
      <c r="EJ293" s="10"/>
      <c r="EK293" s="10"/>
      <c r="EL293" s="10"/>
      <c r="EM293" s="10"/>
      <c r="EN293" s="10"/>
      <c r="EO293" s="10"/>
      <c r="EP293" s="10"/>
      <c r="EQ293" s="10"/>
      <c r="ER293" s="10"/>
      <c r="ES293" s="10"/>
      <c r="ET293" s="10"/>
      <c r="EU293" s="10"/>
      <c r="EV293" s="10"/>
      <c r="EW293" s="10"/>
      <c r="EX293" s="10"/>
      <c r="EY293" s="10"/>
      <c r="EZ293" s="10"/>
      <c r="FA293" s="10"/>
      <c r="FB293" s="10"/>
      <c r="FC293" s="10"/>
      <c r="FD293" s="10"/>
      <c r="FE293" s="10"/>
      <c r="GS293" s="10"/>
      <c r="GT293" s="10"/>
      <c r="GU293" s="10"/>
    </row>
    <row r="294" spans="3:203" ht="12.75" customHeight="1">
      <c r="C294" s="10"/>
      <c r="D294" s="10"/>
      <c r="E294" s="10"/>
      <c r="F294" s="10"/>
      <c r="G294" s="10"/>
      <c r="H294" s="10"/>
      <c r="I294" s="10"/>
      <c r="J294" s="10"/>
      <c r="K294" s="10"/>
      <c r="L294" s="10"/>
      <c r="M294" s="10"/>
      <c r="N294" s="10"/>
      <c r="EE294" s="10"/>
      <c r="EF294" s="10"/>
      <c r="EG294" s="10"/>
      <c r="EH294" s="10"/>
      <c r="EI294" s="10"/>
      <c r="EJ294" s="10"/>
      <c r="EK294" s="10"/>
      <c r="EL294" s="10"/>
      <c r="EM294" s="10"/>
      <c r="EN294" s="10"/>
      <c r="EO294" s="10"/>
      <c r="EP294" s="10"/>
      <c r="EQ294" s="10"/>
      <c r="ER294" s="10"/>
      <c r="ES294" s="10"/>
      <c r="ET294" s="10"/>
      <c r="EU294" s="10"/>
      <c r="EV294" s="10"/>
      <c r="EW294" s="10"/>
      <c r="EX294" s="10"/>
      <c r="EY294" s="10"/>
      <c r="EZ294" s="10"/>
      <c r="FA294" s="10"/>
      <c r="FB294" s="10"/>
      <c r="FC294" s="10"/>
      <c r="FD294" s="10"/>
      <c r="FE294" s="10"/>
      <c r="GS294" s="10"/>
      <c r="GT294" s="10"/>
      <c r="GU294" s="10"/>
    </row>
    <row r="295" spans="3:203" ht="12.75" customHeight="1">
      <c r="C295" s="10"/>
      <c r="D295" s="10"/>
      <c r="E295" s="10"/>
      <c r="F295" s="10"/>
      <c r="G295" s="10"/>
      <c r="H295" s="10"/>
      <c r="I295" s="10"/>
      <c r="J295" s="10"/>
      <c r="K295" s="10"/>
      <c r="L295" s="10"/>
      <c r="M295" s="10"/>
      <c r="N295" s="10"/>
      <c r="EE295" s="10"/>
      <c r="EF295" s="10"/>
      <c r="EG295" s="10"/>
      <c r="EH295" s="10"/>
      <c r="EI295" s="10"/>
      <c r="EJ295" s="10"/>
      <c r="EK295" s="10"/>
      <c r="EL295" s="10"/>
      <c r="EM295" s="10"/>
      <c r="EN295" s="10"/>
      <c r="EO295" s="10"/>
      <c r="EP295" s="10"/>
      <c r="EQ295" s="10"/>
      <c r="ER295" s="10"/>
      <c r="ES295" s="10"/>
      <c r="ET295" s="10"/>
      <c r="EU295" s="10"/>
      <c r="EV295" s="10"/>
      <c r="EW295" s="10"/>
      <c r="EX295" s="10"/>
      <c r="EY295" s="10"/>
      <c r="EZ295" s="10"/>
      <c r="FA295" s="10"/>
      <c r="FB295" s="10"/>
      <c r="FC295" s="10"/>
      <c r="FD295" s="10"/>
      <c r="FE295" s="10"/>
      <c r="GS295" s="10"/>
      <c r="GT295" s="10"/>
      <c r="GU295" s="10"/>
    </row>
    <row r="296" spans="3:203" ht="12.75" customHeight="1">
      <c r="C296" s="10"/>
      <c r="D296" s="10"/>
      <c r="E296" s="10"/>
      <c r="F296" s="10"/>
      <c r="G296" s="10"/>
      <c r="H296" s="10"/>
      <c r="I296" s="10"/>
      <c r="J296" s="10"/>
      <c r="K296" s="10"/>
      <c r="L296" s="10"/>
      <c r="M296" s="10"/>
      <c r="N296" s="10"/>
      <c r="EE296" s="10"/>
      <c r="EF296" s="10"/>
      <c r="EG296" s="10"/>
      <c r="EH296" s="10"/>
      <c r="EI296" s="10"/>
      <c r="EJ296" s="10"/>
      <c r="EK296" s="10"/>
      <c r="EL296" s="10"/>
      <c r="EM296" s="10"/>
      <c r="EN296" s="10"/>
      <c r="EO296" s="10"/>
      <c r="EP296" s="10"/>
      <c r="EQ296" s="10"/>
      <c r="ER296" s="10"/>
      <c r="ES296" s="10"/>
      <c r="ET296" s="10"/>
      <c r="EU296" s="10"/>
      <c r="EV296" s="10"/>
      <c r="EW296" s="10"/>
      <c r="EX296" s="10"/>
      <c r="EY296" s="10"/>
      <c r="EZ296" s="10"/>
      <c r="FA296" s="10"/>
      <c r="FB296" s="10"/>
      <c r="FC296" s="10"/>
      <c r="FD296" s="10"/>
      <c r="FE296" s="10"/>
      <c r="GS296" s="10"/>
      <c r="GT296" s="10"/>
      <c r="GU296" s="10"/>
    </row>
    <row r="297" spans="3:203" ht="12.75" customHeight="1">
      <c r="C297" s="10"/>
      <c r="D297" s="10"/>
      <c r="E297" s="10"/>
      <c r="F297" s="10"/>
      <c r="G297" s="10"/>
      <c r="H297" s="10"/>
      <c r="I297" s="10"/>
      <c r="J297" s="10"/>
      <c r="K297" s="10"/>
      <c r="L297" s="10"/>
      <c r="M297" s="10"/>
      <c r="N297" s="10"/>
      <c r="EE297" s="10"/>
      <c r="EF297" s="10"/>
      <c r="EG297" s="10"/>
      <c r="EH297" s="10"/>
      <c r="EI297" s="10"/>
      <c r="EJ297" s="10"/>
      <c r="EK297" s="10"/>
      <c r="EL297" s="10"/>
      <c r="EM297" s="10"/>
      <c r="EN297" s="10"/>
      <c r="EO297" s="10"/>
      <c r="EP297" s="10"/>
      <c r="EQ297" s="10"/>
      <c r="ER297" s="10"/>
      <c r="ES297" s="10"/>
      <c r="ET297" s="10"/>
      <c r="EU297" s="10"/>
      <c r="EV297" s="10"/>
      <c r="EW297" s="10"/>
      <c r="EX297" s="10"/>
      <c r="EY297" s="10"/>
      <c r="EZ297" s="10"/>
      <c r="FA297" s="10"/>
      <c r="FB297" s="10"/>
      <c r="FC297" s="10"/>
      <c r="FD297" s="10"/>
      <c r="FE297" s="10"/>
      <c r="GS297" s="10"/>
      <c r="GT297" s="10"/>
      <c r="GU297" s="10"/>
    </row>
    <row r="298" spans="3:203" ht="12.75" customHeight="1">
      <c r="C298" s="10"/>
      <c r="D298" s="10"/>
      <c r="E298" s="10"/>
      <c r="F298" s="10"/>
      <c r="G298" s="10"/>
      <c r="H298" s="10"/>
      <c r="I298" s="10"/>
      <c r="J298" s="10"/>
      <c r="K298" s="10"/>
      <c r="L298" s="10"/>
      <c r="M298" s="10"/>
      <c r="N298" s="10"/>
      <c r="EE298" s="10"/>
      <c r="EF298" s="10"/>
      <c r="EG298" s="10"/>
      <c r="EH298" s="10"/>
      <c r="EI298" s="10"/>
      <c r="EJ298" s="10"/>
      <c r="EK298" s="10"/>
      <c r="EL298" s="10"/>
      <c r="EM298" s="10"/>
      <c r="EN298" s="10"/>
      <c r="EO298" s="10"/>
      <c r="EP298" s="10"/>
      <c r="EQ298" s="10"/>
      <c r="ER298" s="10"/>
      <c r="ES298" s="10"/>
      <c r="ET298" s="10"/>
      <c r="EU298" s="10"/>
      <c r="EV298" s="10"/>
      <c r="EW298" s="10"/>
      <c r="EX298" s="10"/>
      <c r="EY298" s="10"/>
      <c r="EZ298" s="10"/>
      <c r="FA298" s="10"/>
      <c r="FB298" s="10"/>
      <c r="FC298" s="10"/>
      <c r="FD298" s="10"/>
      <c r="FE298" s="10"/>
      <c r="GS298" s="10"/>
      <c r="GT298" s="10"/>
      <c r="GU298" s="10"/>
    </row>
    <row r="299" spans="3:203" ht="12.75" customHeight="1">
      <c r="C299" s="10"/>
      <c r="D299" s="10"/>
      <c r="E299" s="10"/>
      <c r="F299" s="10"/>
      <c r="G299" s="10"/>
      <c r="H299" s="10"/>
      <c r="I299" s="10"/>
      <c r="J299" s="10"/>
      <c r="K299" s="10"/>
      <c r="L299" s="10"/>
      <c r="M299" s="10"/>
      <c r="N299" s="10"/>
      <c r="EE299" s="10"/>
      <c r="EF299" s="10"/>
      <c r="EG299" s="10"/>
      <c r="EH299" s="10"/>
      <c r="EI299" s="10"/>
      <c r="EJ299" s="10"/>
      <c r="EK299" s="10"/>
      <c r="EL299" s="10"/>
      <c r="EM299" s="10"/>
      <c r="EN299" s="10"/>
      <c r="EO299" s="10"/>
      <c r="EP299" s="10"/>
      <c r="EQ299" s="10"/>
      <c r="ER299" s="10"/>
      <c r="ES299" s="10"/>
      <c r="ET299" s="10"/>
      <c r="EU299" s="10"/>
      <c r="EV299" s="10"/>
      <c r="EW299" s="10"/>
      <c r="EX299" s="10"/>
      <c r="EY299" s="10"/>
      <c r="EZ299" s="10"/>
      <c r="FA299" s="10"/>
      <c r="FB299" s="10"/>
      <c r="FC299" s="10"/>
      <c r="FD299" s="10"/>
      <c r="FE299" s="10"/>
      <c r="GS299" s="10"/>
      <c r="GT299" s="10"/>
      <c r="GU299" s="10"/>
    </row>
    <row r="300" spans="3:203" ht="12.75" customHeight="1">
      <c r="C300" s="10"/>
      <c r="D300" s="10"/>
      <c r="E300" s="10"/>
      <c r="F300" s="10"/>
      <c r="G300" s="10"/>
      <c r="H300" s="10"/>
      <c r="I300" s="10"/>
      <c r="J300" s="10"/>
      <c r="K300" s="10"/>
      <c r="L300" s="10"/>
      <c r="M300" s="10"/>
      <c r="N300" s="10"/>
      <c r="EE300" s="10"/>
      <c r="EF300" s="10"/>
      <c r="EG300" s="10"/>
      <c r="EH300" s="10"/>
      <c r="EI300" s="10"/>
      <c r="EJ300" s="10"/>
      <c r="EK300" s="10"/>
      <c r="EL300" s="10"/>
      <c r="EM300" s="10"/>
      <c r="EN300" s="10"/>
      <c r="EO300" s="10"/>
      <c r="EP300" s="10"/>
      <c r="EQ300" s="10"/>
      <c r="ER300" s="10"/>
      <c r="ES300" s="10"/>
      <c r="ET300" s="10"/>
      <c r="EU300" s="10"/>
      <c r="EV300" s="10"/>
      <c r="EW300" s="10"/>
      <c r="EX300" s="10"/>
      <c r="EY300" s="10"/>
      <c r="EZ300" s="10"/>
      <c r="FA300" s="10"/>
      <c r="FB300" s="10"/>
      <c r="FC300" s="10"/>
      <c r="FD300" s="10"/>
      <c r="FE300" s="10"/>
      <c r="GS300" s="10"/>
      <c r="GT300" s="10"/>
      <c r="GU300" s="10"/>
    </row>
    <row r="301" spans="3:203" ht="12.75" customHeight="1">
      <c r="C301" s="10"/>
      <c r="D301" s="10"/>
      <c r="E301" s="10"/>
      <c r="F301" s="10"/>
      <c r="G301" s="10"/>
      <c r="H301" s="10"/>
      <c r="I301" s="10"/>
      <c r="J301" s="10"/>
      <c r="K301" s="10"/>
      <c r="L301" s="10"/>
      <c r="M301" s="10"/>
      <c r="N301" s="10"/>
      <c r="EE301" s="10"/>
      <c r="EF301" s="10"/>
      <c r="EG301" s="10"/>
      <c r="EH301" s="10"/>
      <c r="EI301" s="10"/>
      <c r="EJ301" s="10"/>
      <c r="EK301" s="10"/>
      <c r="EL301" s="10"/>
      <c r="EM301" s="10"/>
      <c r="EN301" s="10"/>
      <c r="EO301" s="10"/>
      <c r="EP301" s="10"/>
      <c r="EQ301" s="10"/>
      <c r="ER301" s="10"/>
      <c r="ES301" s="10"/>
      <c r="ET301" s="10"/>
      <c r="EU301" s="10"/>
      <c r="EV301" s="10"/>
      <c r="EW301" s="10"/>
      <c r="EX301" s="10"/>
      <c r="EY301" s="10"/>
      <c r="EZ301" s="10"/>
      <c r="FA301" s="10"/>
      <c r="FB301" s="10"/>
      <c r="FC301" s="10"/>
      <c r="FD301" s="10"/>
      <c r="FE301" s="10"/>
      <c r="GS301" s="10"/>
      <c r="GT301" s="10"/>
      <c r="GU301" s="10"/>
    </row>
    <row r="302" spans="3:203" ht="12.75" customHeight="1">
      <c r="C302" s="10"/>
      <c r="D302" s="10"/>
      <c r="E302" s="10"/>
      <c r="F302" s="10"/>
      <c r="G302" s="10"/>
      <c r="H302" s="10"/>
      <c r="I302" s="10"/>
      <c r="J302" s="10"/>
      <c r="K302" s="10"/>
      <c r="L302" s="10"/>
      <c r="M302" s="10"/>
      <c r="N302" s="10"/>
      <c r="EE302" s="10"/>
      <c r="EF302" s="10"/>
      <c r="EG302" s="10"/>
      <c r="EH302" s="10"/>
      <c r="EI302" s="10"/>
      <c r="EJ302" s="10"/>
      <c r="EK302" s="10"/>
      <c r="EL302" s="10"/>
      <c r="EM302" s="10"/>
      <c r="EN302" s="10"/>
      <c r="EO302" s="10"/>
      <c r="EP302" s="10"/>
      <c r="EQ302" s="10"/>
      <c r="ER302" s="10"/>
      <c r="ES302" s="10"/>
      <c r="ET302" s="10"/>
      <c r="EU302" s="10"/>
      <c r="EV302" s="10"/>
      <c r="EW302" s="10"/>
      <c r="EX302" s="10"/>
      <c r="EY302" s="10"/>
      <c r="EZ302" s="10"/>
      <c r="FA302" s="10"/>
      <c r="FB302" s="10"/>
      <c r="FC302" s="10"/>
      <c r="FD302" s="10"/>
      <c r="FE302" s="10"/>
      <c r="GS302" s="10"/>
      <c r="GT302" s="10"/>
      <c r="GU302" s="10"/>
    </row>
    <row r="303" spans="3:203" ht="12.75" customHeight="1">
      <c r="C303" s="10"/>
      <c r="D303" s="10"/>
      <c r="E303" s="10"/>
      <c r="F303" s="10"/>
      <c r="G303" s="10"/>
      <c r="H303" s="10"/>
      <c r="I303" s="10"/>
      <c r="J303" s="10"/>
      <c r="K303" s="10"/>
      <c r="L303" s="10"/>
      <c r="M303" s="10"/>
      <c r="N303" s="10"/>
      <c r="EE303" s="10"/>
      <c r="EF303" s="10"/>
      <c r="EG303" s="10"/>
      <c r="EH303" s="10"/>
      <c r="EI303" s="10"/>
      <c r="EJ303" s="10"/>
      <c r="EK303" s="10"/>
      <c r="EL303" s="10"/>
      <c r="EM303" s="10"/>
      <c r="EN303" s="10"/>
      <c r="EO303" s="10"/>
      <c r="EP303" s="10"/>
      <c r="EQ303" s="10"/>
      <c r="ER303" s="10"/>
      <c r="ES303" s="10"/>
      <c r="ET303" s="10"/>
      <c r="EU303" s="10"/>
      <c r="EV303" s="10"/>
      <c r="EW303" s="10"/>
      <c r="EX303" s="10"/>
      <c r="EY303" s="10"/>
      <c r="EZ303" s="10"/>
      <c r="FA303" s="10"/>
      <c r="FB303" s="10"/>
      <c r="FC303" s="10"/>
      <c r="FD303" s="10"/>
      <c r="FE303" s="10"/>
      <c r="GS303" s="10"/>
      <c r="GT303" s="10"/>
      <c r="GU303" s="10"/>
    </row>
    <row r="304" spans="3:203" ht="12.75" customHeight="1">
      <c r="C304" s="10"/>
      <c r="D304" s="10"/>
      <c r="E304" s="10"/>
      <c r="F304" s="10"/>
      <c r="G304" s="10"/>
      <c r="H304" s="10"/>
      <c r="I304" s="10"/>
      <c r="J304" s="10"/>
      <c r="K304" s="10"/>
      <c r="L304" s="10"/>
      <c r="M304" s="10"/>
      <c r="N304" s="10"/>
      <c r="EE304" s="10"/>
      <c r="EF304" s="10"/>
      <c r="EG304" s="10"/>
      <c r="EH304" s="10"/>
      <c r="EI304" s="10"/>
      <c r="EJ304" s="10"/>
      <c r="EK304" s="10"/>
      <c r="EL304" s="10"/>
      <c r="EM304" s="10"/>
      <c r="EN304" s="10"/>
      <c r="EO304" s="10"/>
      <c r="EP304" s="10"/>
      <c r="EQ304" s="10"/>
      <c r="ER304" s="10"/>
      <c r="ES304" s="10"/>
      <c r="ET304" s="10"/>
      <c r="EU304" s="10"/>
      <c r="EV304" s="10"/>
      <c r="EW304" s="10"/>
      <c r="EX304" s="10"/>
      <c r="EY304" s="10"/>
      <c r="EZ304" s="10"/>
      <c r="FA304" s="10"/>
      <c r="FB304" s="10"/>
      <c r="FC304" s="10"/>
      <c r="FD304" s="10"/>
      <c r="FE304" s="10"/>
      <c r="GS304" s="10"/>
      <c r="GT304" s="10"/>
      <c r="GU304" s="10"/>
    </row>
    <row r="305" spans="3:203" ht="12.75" customHeight="1">
      <c r="C305" s="10"/>
      <c r="D305" s="10"/>
      <c r="E305" s="10"/>
      <c r="F305" s="10"/>
      <c r="G305" s="10"/>
      <c r="H305" s="10"/>
      <c r="I305" s="10"/>
      <c r="J305" s="10"/>
      <c r="K305" s="10"/>
      <c r="L305" s="10"/>
      <c r="M305" s="10"/>
      <c r="N305" s="10"/>
      <c r="EE305" s="10"/>
      <c r="EF305" s="10"/>
      <c r="EG305" s="10"/>
      <c r="EH305" s="10"/>
      <c r="EI305" s="10"/>
      <c r="EJ305" s="10"/>
      <c r="EK305" s="10"/>
      <c r="EL305" s="10"/>
      <c r="EM305" s="10"/>
      <c r="EN305" s="10"/>
      <c r="EO305" s="10"/>
      <c r="EP305" s="10"/>
      <c r="EQ305" s="10"/>
      <c r="ER305" s="10"/>
      <c r="ES305" s="10"/>
      <c r="ET305" s="10"/>
      <c r="EU305" s="10"/>
      <c r="EV305" s="10"/>
      <c r="EW305" s="10"/>
      <c r="EX305" s="10"/>
      <c r="EY305" s="10"/>
      <c r="EZ305" s="10"/>
      <c r="FA305" s="10"/>
      <c r="FB305" s="10"/>
      <c r="FC305" s="10"/>
      <c r="FD305" s="10"/>
      <c r="FE305" s="10"/>
      <c r="GS305" s="10"/>
      <c r="GT305" s="10"/>
      <c r="GU305" s="10"/>
    </row>
    <row r="306" spans="3:203" ht="12.75" customHeight="1">
      <c r="C306" s="10"/>
      <c r="D306" s="10"/>
      <c r="E306" s="10"/>
      <c r="F306" s="10"/>
      <c r="G306" s="10"/>
      <c r="H306" s="10"/>
      <c r="I306" s="10"/>
      <c r="J306" s="10"/>
      <c r="K306" s="10"/>
      <c r="L306" s="10"/>
      <c r="M306" s="10"/>
      <c r="N306" s="10"/>
      <c r="EE306" s="10"/>
      <c r="EF306" s="10"/>
      <c r="EG306" s="10"/>
      <c r="EH306" s="10"/>
      <c r="EI306" s="10"/>
      <c r="EJ306" s="10"/>
      <c r="EK306" s="10"/>
      <c r="EL306" s="10"/>
      <c r="EM306" s="10"/>
      <c r="EN306" s="10"/>
      <c r="EO306" s="10"/>
      <c r="EP306" s="10"/>
      <c r="EQ306" s="10"/>
      <c r="ER306" s="10"/>
      <c r="ES306" s="10"/>
      <c r="ET306" s="10"/>
      <c r="EU306" s="10"/>
      <c r="EV306" s="10"/>
      <c r="EW306" s="10"/>
      <c r="EX306" s="10"/>
      <c r="EY306" s="10"/>
      <c r="EZ306" s="10"/>
      <c r="FA306" s="10"/>
      <c r="FB306" s="10"/>
      <c r="FC306" s="10"/>
      <c r="FD306" s="10"/>
      <c r="FE306" s="10"/>
      <c r="GS306" s="10"/>
      <c r="GT306" s="10"/>
      <c r="GU306" s="10"/>
    </row>
    <row r="307" spans="3:203" ht="12.75" customHeight="1">
      <c r="C307" s="10"/>
      <c r="D307" s="10"/>
      <c r="E307" s="10"/>
      <c r="F307" s="10"/>
      <c r="G307" s="10"/>
      <c r="H307" s="10"/>
      <c r="I307" s="10"/>
      <c r="J307" s="10"/>
      <c r="K307" s="10"/>
      <c r="L307" s="10"/>
      <c r="M307" s="10"/>
      <c r="N307" s="10"/>
      <c r="EE307" s="10"/>
      <c r="EF307" s="10"/>
      <c r="EG307" s="10"/>
      <c r="EH307" s="10"/>
      <c r="EI307" s="10"/>
      <c r="EJ307" s="10"/>
      <c r="EK307" s="10"/>
      <c r="EL307" s="10"/>
      <c r="EM307" s="10"/>
      <c r="EN307" s="10"/>
      <c r="EO307" s="10"/>
      <c r="EP307" s="10"/>
      <c r="EQ307" s="10"/>
      <c r="ER307" s="10"/>
      <c r="ES307" s="10"/>
      <c r="ET307" s="10"/>
      <c r="EU307" s="10"/>
      <c r="EV307" s="10"/>
      <c r="EW307" s="10"/>
      <c r="EX307" s="10"/>
      <c r="EY307" s="10"/>
      <c r="EZ307" s="10"/>
      <c r="FA307" s="10"/>
      <c r="FB307" s="10"/>
      <c r="FC307" s="10"/>
      <c r="FD307" s="10"/>
      <c r="FE307" s="10"/>
      <c r="GS307" s="10"/>
      <c r="GT307" s="10"/>
      <c r="GU307" s="10"/>
    </row>
    <row r="308" spans="3:203" ht="12.75" customHeight="1">
      <c r="C308" s="10"/>
      <c r="D308" s="10"/>
      <c r="E308" s="10"/>
      <c r="F308" s="10"/>
      <c r="G308" s="10"/>
      <c r="H308" s="10"/>
      <c r="I308" s="10"/>
      <c r="J308" s="10"/>
      <c r="K308" s="10"/>
      <c r="L308" s="10"/>
      <c r="M308" s="10"/>
      <c r="N308" s="10"/>
      <c r="EE308" s="10"/>
      <c r="EF308" s="10"/>
      <c r="EG308" s="10"/>
      <c r="EH308" s="10"/>
      <c r="EI308" s="10"/>
      <c r="EJ308" s="10"/>
      <c r="EK308" s="10"/>
      <c r="EL308" s="10"/>
      <c r="EM308" s="10"/>
      <c r="EN308" s="10"/>
      <c r="EO308" s="10"/>
      <c r="EP308" s="10"/>
      <c r="EQ308" s="10"/>
      <c r="ER308" s="10"/>
      <c r="ES308" s="10"/>
      <c r="ET308" s="10"/>
      <c r="EU308" s="10"/>
      <c r="EV308" s="10"/>
      <c r="EW308" s="10"/>
      <c r="EX308" s="10"/>
      <c r="EY308" s="10"/>
      <c r="EZ308" s="10"/>
      <c r="FA308" s="10"/>
      <c r="FB308" s="10"/>
      <c r="FC308" s="10"/>
      <c r="FD308" s="10"/>
      <c r="FE308" s="10"/>
      <c r="GS308" s="10"/>
      <c r="GT308" s="10"/>
      <c r="GU308" s="10"/>
    </row>
    <row r="309" spans="3:203" ht="12.75" customHeight="1">
      <c r="C309" s="10"/>
      <c r="D309" s="10"/>
      <c r="E309" s="10"/>
      <c r="F309" s="10"/>
      <c r="G309" s="10"/>
      <c r="H309" s="10"/>
      <c r="I309" s="10"/>
      <c r="J309" s="10"/>
      <c r="K309" s="10"/>
      <c r="L309" s="10"/>
      <c r="M309" s="10"/>
      <c r="N309" s="10"/>
      <c r="EE309" s="10"/>
      <c r="EF309" s="10"/>
      <c r="EG309" s="10"/>
      <c r="EH309" s="10"/>
      <c r="EI309" s="10"/>
      <c r="EJ309" s="10"/>
      <c r="EK309" s="10"/>
      <c r="EL309" s="10"/>
      <c r="EM309" s="10"/>
      <c r="EN309" s="10"/>
      <c r="EO309" s="10"/>
      <c r="EP309" s="10"/>
      <c r="EQ309" s="10"/>
      <c r="ER309" s="10"/>
      <c r="ES309" s="10"/>
      <c r="ET309" s="10"/>
      <c r="EU309" s="10"/>
      <c r="EV309" s="10"/>
      <c r="EW309" s="10"/>
      <c r="EX309" s="10"/>
      <c r="EY309" s="10"/>
      <c r="EZ309" s="10"/>
      <c r="FA309" s="10"/>
      <c r="FB309" s="10"/>
      <c r="FC309" s="10"/>
      <c r="FD309" s="10"/>
      <c r="FE309" s="10"/>
      <c r="GS309" s="10"/>
      <c r="GT309" s="10"/>
      <c r="GU309" s="10"/>
    </row>
    <row r="310" spans="3:203" ht="12.75" customHeight="1">
      <c r="C310" s="10"/>
      <c r="D310" s="10"/>
      <c r="E310" s="10"/>
      <c r="F310" s="10"/>
      <c r="G310" s="10"/>
      <c r="H310" s="10"/>
      <c r="I310" s="10"/>
      <c r="J310" s="10"/>
      <c r="K310" s="10"/>
      <c r="L310" s="10"/>
      <c r="M310" s="10"/>
      <c r="N310" s="10"/>
      <c r="EE310" s="10"/>
      <c r="EF310" s="10"/>
      <c r="EG310" s="10"/>
      <c r="EH310" s="10"/>
      <c r="EI310" s="10"/>
      <c r="EJ310" s="10"/>
      <c r="EK310" s="10"/>
      <c r="EL310" s="10"/>
      <c r="EM310" s="10"/>
      <c r="EN310" s="10"/>
      <c r="EO310" s="10"/>
      <c r="EP310" s="10"/>
      <c r="EQ310" s="10"/>
      <c r="ER310" s="10"/>
      <c r="ES310" s="10"/>
      <c r="ET310" s="10"/>
      <c r="EU310" s="10"/>
      <c r="EV310" s="10"/>
      <c r="EW310" s="10"/>
      <c r="EX310" s="10"/>
      <c r="EY310" s="10"/>
      <c r="EZ310" s="10"/>
      <c r="FA310" s="10"/>
      <c r="FB310" s="10"/>
      <c r="FC310" s="10"/>
      <c r="FD310" s="10"/>
      <c r="FE310" s="10"/>
      <c r="GS310" s="10"/>
      <c r="GT310" s="10"/>
      <c r="GU310" s="10"/>
    </row>
    <row r="311" spans="3:203" ht="12.75" customHeight="1">
      <c r="C311" s="10"/>
      <c r="D311" s="10"/>
      <c r="E311" s="10"/>
      <c r="F311" s="10"/>
      <c r="G311" s="10"/>
      <c r="H311" s="10"/>
      <c r="I311" s="10"/>
      <c r="J311" s="10"/>
      <c r="K311" s="10"/>
      <c r="L311" s="10"/>
      <c r="M311" s="10"/>
      <c r="N311" s="10"/>
      <c r="EE311" s="10"/>
      <c r="EF311" s="10"/>
      <c r="EG311" s="10"/>
      <c r="EH311" s="10"/>
      <c r="EI311" s="10"/>
      <c r="EJ311" s="10"/>
      <c r="EK311" s="10"/>
      <c r="EL311" s="10"/>
      <c r="EM311" s="10"/>
      <c r="EN311" s="10"/>
      <c r="EO311" s="10"/>
      <c r="EP311" s="10"/>
      <c r="EQ311" s="10"/>
      <c r="ER311" s="10"/>
      <c r="ES311" s="10"/>
      <c r="ET311" s="10"/>
      <c r="EU311" s="10"/>
      <c r="EV311" s="10"/>
      <c r="EW311" s="10"/>
      <c r="EX311" s="10"/>
      <c r="EY311" s="10"/>
      <c r="EZ311" s="10"/>
      <c r="FA311" s="10"/>
      <c r="FB311" s="10"/>
      <c r="FC311" s="10"/>
      <c r="FD311" s="10"/>
      <c r="FE311" s="10"/>
      <c r="GS311" s="10"/>
      <c r="GT311" s="10"/>
      <c r="GU311" s="10"/>
    </row>
    <row r="312" spans="3:203" ht="12.75" customHeight="1">
      <c r="C312" s="10"/>
      <c r="D312" s="10"/>
      <c r="E312" s="10"/>
      <c r="F312" s="10"/>
      <c r="G312" s="10"/>
      <c r="H312" s="10"/>
      <c r="I312" s="10"/>
      <c r="J312" s="10"/>
      <c r="K312" s="10"/>
      <c r="L312" s="10"/>
      <c r="M312" s="10"/>
      <c r="N312" s="10"/>
      <c r="EE312" s="10"/>
      <c r="EF312" s="10"/>
      <c r="EG312" s="10"/>
      <c r="EH312" s="10"/>
      <c r="EI312" s="10"/>
      <c r="EJ312" s="10"/>
      <c r="EK312" s="10"/>
      <c r="EL312" s="10"/>
      <c r="EM312" s="10"/>
      <c r="EN312" s="10"/>
      <c r="EO312" s="10"/>
      <c r="EP312" s="10"/>
      <c r="EQ312" s="10"/>
      <c r="ER312" s="10"/>
      <c r="ES312" s="10"/>
      <c r="ET312" s="10"/>
      <c r="EU312" s="10"/>
      <c r="EV312" s="10"/>
      <c r="EW312" s="10"/>
      <c r="EX312" s="10"/>
      <c r="EY312" s="10"/>
      <c r="EZ312" s="10"/>
      <c r="FA312" s="10"/>
      <c r="FB312" s="10"/>
      <c r="FC312" s="10"/>
      <c r="FD312" s="10"/>
      <c r="FE312" s="10"/>
      <c r="GS312" s="10"/>
      <c r="GT312" s="10"/>
      <c r="GU312" s="10"/>
    </row>
    <row r="313" spans="3:203" ht="12.75" customHeight="1">
      <c r="C313" s="10"/>
      <c r="D313" s="10"/>
      <c r="E313" s="10"/>
      <c r="F313" s="10"/>
      <c r="G313" s="10"/>
      <c r="H313" s="10"/>
      <c r="I313" s="10"/>
      <c r="J313" s="10"/>
      <c r="K313" s="10"/>
      <c r="L313" s="10"/>
      <c r="M313" s="10"/>
      <c r="N313" s="10"/>
      <c r="EE313" s="10"/>
      <c r="EF313" s="10"/>
      <c r="EG313" s="10"/>
      <c r="EH313" s="10"/>
      <c r="EI313" s="10"/>
      <c r="EJ313" s="10"/>
      <c r="EK313" s="10"/>
      <c r="EL313" s="10"/>
      <c r="EM313" s="10"/>
      <c r="EN313" s="10"/>
      <c r="EO313" s="10"/>
      <c r="EP313" s="10"/>
      <c r="EQ313" s="10"/>
      <c r="ER313" s="10"/>
      <c r="ES313" s="10"/>
      <c r="ET313" s="10"/>
      <c r="EU313" s="10"/>
      <c r="EV313" s="10"/>
      <c r="EW313" s="10"/>
      <c r="EX313" s="10"/>
      <c r="EY313" s="10"/>
      <c r="EZ313" s="10"/>
      <c r="FA313" s="10"/>
      <c r="FB313" s="10"/>
      <c r="FC313" s="10"/>
      <c r="FD313" s="10"/>
      <c r="FE313" s="10"/>
      <c r="GS313" s="10"/>
      <c r="GT313" s="10"/>
      <c r="GU313" s="10"/>
    </row>
    <row r="314" spans="3:203" ht="12.75" customHeight="1">
      <c r="C314" s="10"/>
      <c r="D314" s="10"/>
      <c r="E314" s="10"/>
      <c r="F314" s="10"/>
      <c r="G314" s="10"/>
      <c r="H314" s="10"/>
      <c r="I314" s="10"/>
      <c r="J314" s="10"/>
      <c r="K314" s="10"/>
      <c r="L314" s="10"/>
      <c r="M314" s="10"/>
      <c r="N314" s="10"/>
      <c r="EE314" s="10"/>
      <c r="EF314" s="10"/>
      <c r="EG314" s="10"/>
      <c r="EH314" s="10"/>
      <c r="EI314" s="10"/>
      <c r="EJ314" s="10"/>
      <c r="EK314" s="10"/>
      <c r="EL314" s="10"/>
      <c r="EM314" s="10"/>
      <c r="EN314" s="10"/>
      <c r="EO314" s="10"/>
      <c r="EP314" s="10"/>
      <c r="EQ314" s="10"/>
      <c r="ER314" s="10"/>
      <c r="ES314" s="10"/>
      <c r="ET314" s="10"/>
      <c r="EU314" s="10"/>
      <c r="EV314" s="10"/>
      <c r="EW314" s="10"/>
      <c r="EX314" s="10"/>
      <c r="EY314" s="10"/>
      <c r="EZ314" s="10"/>
      <c r="FA314" s="10"/>
      <c r="FB314" s="10"/>
      <c r="FC314" s="10"/>
      <c r="FD314" s="10"/>
      <c r="FE314" s="10"/>
      <c r="GS314" s="10"/>
      <c r="GT314" s="10"/>
      <c r="GU314" s="10"/>
    </row>
    <row r="315" spans="3:203" ht="12.75" customHeight="1">
      <c r="C315" s="10"/>
      <c r="D315" s="10"/>
      <c r="E315" s="10"/>
      <c r="F315" s="10"/>
      <c r="G315" s="10"/>
      <c r="H315" s="10"/>
      <c r="I315" s="10"/>
      <c r="J315" s="10"/>
      <c r="K315" s="10"/>
      <c r="L315" s="10"/>
      <c r="M315" s="10"/>
      <c r="N315" s="10"/>
      <c r="EE315" s="10"/>
      <c r="EF315" s="10"/>
      <c r="EG315" s="10"/>
      <c r="EH315" s="10"/>
      <c r="EI315" s="10"/>
      <c r="EJ315" s="10"/>
      <c r="EK315" s="10"/>
      <c r="EL315" s="10"/>
      <c r="EM315" s="10"/>
      <c r="EN315" s="10"/>
      <c r="EO315" s="10"/>
      <c r="EP315" s="10"/>
      <c r="EQ315" s="10"/>
      <c r="ER315" s="10"/>
      <c r="ES315" s="10"/>
      <c r="ET315" s="10"/>
      <c r="EU315" s="10"/>
      <c r="EV315" s="10"/>
      <c r="EW315" s="10"/>
      <c r="EX315" s="10"/>
      <c r="EY315" s="10"/>
      <c r="EZ315" s="10"/>
      <c r="FA315" s="10"/>
      <c r="FB315" s="10"/>
      <c r="FC315" s="10"/>
      <c r="FD315" s="10"/>
      <c r="FE315" s="10"/>
      <c r="GS315" s="10"/>
      <c r="GT315" s="10"/>
      <c r="GU315" s="10"/>
    </row>
    <row r="316" spans="3:203" ht="12.75" customHeight="1">
      <c r="C316" s="10"/>
      <c r="D316" s="10"/>
      <c r="E316" s="10"/>
      <c r="F316" s="10"/>
      <c r="G316" s="10"/>
      <c r="H316" s="10"/>
      <c r="I316" s="10"/>
      <c r="J316" s="10"/>
      <c r="K316" s="10"/>
      <c r="L316" s="10"/>
      <c r="M316" s="10"/>
      <c r="N316" s="10"/>
      <c r="EE316" s="10"/>
      <c r="EF316" s="10"/>
      <c r="EG316" s="10"/>
      <c r="EH316" s="10"/>
      <c r="EI316" s="10"/>
      <c r="EJ316" s="10"/>
      <c r="EK316" s="10"/>
      <c r="EL316" s="10"/>
      <c r="EM316" s="10"/>
      <c r="EN316" s="10"/>
      <c r="EO316" s="10"/>
      <c r="EP316" s="10"/>
      <c r="EQ316" s="10"/>
      <c r="ER316" s="10"/>
      <c r="ES316" s="10"/>
      <c r="ET316" s="10"/>
      <c r="EU316" s="10"/>
      <c r="EV316" s="10"/>
      <c r="EW316" s="10"/>
      <c r="EX316" s="10"/>
      <c r="EY316" s="10"/>
      <c r="EZ316" s="10"/>
      <c r="FA316" s="10"/>
      <c r="FB316" s="10"/>
      <c r="FC316" s="10"/>
      <c r="FD316" s="10"/>
      <c r="FE316" s="10"/>
      <c r="GS316" s="10"/>
      <c r="GT316" s="10"/>
      <c r="GU316" s="10"/>
    </row>
    <row r="317" spans="3:203" ht="12.75" customHeight="1">
      <c r="C317" s="10"/>
      <c r="D317" s="10"/>
      <c r="E317" s="10"/>
      <c r="F317" s="10"/>
      <c r="G317" s="10"/>
      <c r="H317" s="10"/>
      <c r="I317" s="10"/>
      <c r="J317" s="10"/>
      <c r="K317" s="10"/>
      <c r="L317" s="10"/>
      <c r="M317" s="10"/>
      <c r="N317" s="10"/>
      <c r="EE317" s="10"/>
      <c r="EF317" s="10"/>
      <c r="EG317" s="10"/>
      <c r="EH317" s="10"/>
      <c r="EI317" s="10"/>
      <c r="EJ317" s="10"/>
      <c r="EK317" s="10"/>
      <c r="EL317" s="10"/>
      <c r="EM317" s="10"/>
      <c r="EN317" s="10"/>
      <c r="EO317" s="10"/>
      <c r="EP317" s="10"/>
      <c r="EQ317" s="10"/>
      <c r="ER317" s="10"/>
      <c r="ES317" s="10"/>
      <c r="ET317" s="10"/>
      <c r="EU317" s="10"/>
      <c r="EV317" s="10"/>
      <c r="EW317" s="10"/>
      <c r="EX317" s="10"/>
      <c r="EY317" s="10"/>
      <c r="EZ317" s="10"/>
      <c r="FA317" s="10"/>
      <c r="FB317" s="10"/>
      <c r="FC317" s="10"/>
      <c r="FD317" s="10"/>
      <c r="FE317" s="10"/>
      <c r="GS317" s="10"/>
      <c r="GT317" s="10"/>
      <c r="GU317" s="10"/>
    </row>
    <row r="318" spans="3:203" ht="12.75" customHeight="1">
      <c r="C318" s="10"/>
      <c r="D318" s="10"/>
      <c r="E318" s="10"/>
      <c r="F318" s="10"/>
      <c r="G318" s="10"/>
      <c r="H318" s="10"/>
      <c r="I318" s="10"/>
      <c r="J318" s="10"/>
      <c r="K318" s="10"/>
      <c r="L318" s="10"/>
      <c r="M318" s="10"/>
      <c r="N318" s="10"/>
      <c r="EE318" s="10"/>
      <c r="EF318" s="10"/>
      <c r="EG318" s="10"/>
      <c r="EH318" s="10"/>
      <c r="EI318" s="10"/>
      <c r="EJ318" s="10"/>
      <c r="EK318" s="10"/>
      <c r="EL318" s="10"/>
      <c r="EM318" s="10"/>
      <c r="EN318" s="10"/>
      <c r="EO318" s="10"/>
      <c r="EP318" s="10"/>
      <c r="EQ318" s="10"/>
      <c r="ER318" s="10"/>
      <c r="ES318" s="10"/>
      <c r="ET318" s="10"/>
      <c r="EU318" s="10"/>
      <c r="EV318" s="10"/>
      <c r="EW318" s="10"/>
      <c r="EX318" s="10"/>
      <c r="EY318" s="10"/>
      <c r="EZ318" s="10"/>
      <c r="FA318" s="10"/>
      <c r="FB318" s="10"/>
      <c r="FC318" s="10"/>
      <c r="FD318" s="10"/>
      <c r="FE318" s="10"/>
      <c r="GS318" s="10"/>
      <c r="GT318" s="10"/>
      <c r="GU318" s="10"/>
    </row>
    <row r="319" spans="3:203" ht="12.75" customHeight="1">
      <c r="C319" s="10"/>
      <c r="D319" s="10"/>
      <c r="E319" s="10"/>
      <c r="F319" s="10"/>
      <c r="G319" s="10"/>
      <c r="H319" s="10"/>
      <c r="I319" s="10"/>
      <c r="J319" s="10"/>
      <c r="K319" s="10"/>
      <c r="L319" s="10"/>
      <c r="M319" s="10"/>
      <c r="N319" s="10"/>
      <c r="EE319" s="10"/>
      <c r="EF319" s="10"/>
      <c r="EG319" s="10"/>
      <c r="EH319" s="10"/>
      <c r="EI319" s="10"/>
      <c r="EJ319" s="10"/>
      <c r="EK319" s="10"/>
      <c r="EL319" s="10"/>
      <c r="EM319" s="10"/>
      <c r="EN319" s="10"/>
      <c r="EO319" s="10"/>
      <c r="EP319" s="10"/>
      <c r="EQ319" s="10"/>
      <c r="ER319" s="10"/>
      <c r="ES319" s="10"/>
      <c r="ET319" s="10"/>
      <c r="EU319" s="10"/>
      <c r="EV319" s="10"/>
      <c r="EW319" s="10"/>
      <c r="EX319" s="10"/>
      <c r="EY319" s="10"/>
      <c r="EZ319" s="10"/>
      <c r="FA319" s="10"/>
      <c r="FB319" s="10"/>
      <c r="FC319" s="10"/>
      <c r="FD319" s="10"/>
      <c r="FE319" s="10"/>
      <c r="GS319" s="10"/>
      <c r="GT319" s="10"/>
      <c r="GU319" s="10"/>
    </row>
    <row r="320" spans="3:203" ht="12.75" customHeight="1">
      <c r="C320" s="10"/>
      <c r="D320" s="10"/>
      <c r="E320" s="10"/>
      <c r="F320" s="10"/>
      <c r="G320" s="10"/>
      <c r="H320" s="10"/>
      <c r="I320" s="10"/>
      <c r="J320" s="10"/>
      <c r="K320" s="10"/>
      <c r="L320" s="10"/>
      <c r="M320" s="10"/>
      <c r="N320" s="10"/>
      <c r="EE320" s="10"/>
      <c r="EF320" s="10"/>
      <c r="EG320" s="10"/>
      <c r="EH320" s="10"/>
      <c r="EI320" s="10"/>
      <c r="EJ320" s="10"/>
      <c r="EK320" s="10"/>
      <c r="EL320" s="10"/>
      <c r="EM320" s="10"/>
      <c r="EN320" s="10"/>
      <c r="EO320" s="10"/>
      <c r="EP320" s="10"/>
      <c r="EQ320" s="10"/>
      <c r="ER320" s="10"/>
      <c r="ES320" s="10"/>
      <c r="ET320" s="10"/>
      <c r="EU320" s="10"/>
      <c r="EV320" s="10"/>
      <c r="EW320" s="10"/>
      <c r="EX320" s="10"/>
      <c r="EY320" s="10"/>
      <c r="EZ320" s="10"/>
      <c r="FA320" s="10"/>
      <c r="FB320" s="10"/>
      <c r="FC320" s="10"/>
      <c r="FD320" s="10"/>
      <c r="FE320" s="10"/>
      <c r="GS320" s="10"/>
      <c r="GT320" s="10"/>
      <c r="GU320" s="10"/>
    </row>
    <row r="321" spans="3:203" ht="12.75" customHeight="1">
      <c r="C321" s="10"/>
      <c r="D321" s="10"/>
      <c r="E321" s="10"/>
      <c r="F321" s="10"/>
      <c r="G321" s="10"/>
      <c r="H321" s="10"/>
      <c r="I321" s="10"/>
      <c r="J321" s="10"/>
      <c r="K321" s="10"/>
      <c r="L321" s="10"/>
      <c r="M321" s="10"/>
      <c r="N321" s="10"/>
      <c r="EE321" s="10"/>
      <c r="EF321" s="10"/>
      <c r="EG321" s="10"/>
      <c r="EH321" s="10"/>
      <c r="EI321" s="10"/>
      <c r="EJ321" s="10"/>
      <c r="EK321" s="10"/>
      <c r="EL321" s="10"/>
      <c r="EM321" s="10"/>
      <c r="EN321" s="10"/>
      <c r="EO321" s="10"/>
      <c r="EP321" s="10"/>
      <c r="EQ321" s="10"/>
      <c r="ER321" s="10"/>
      <c r="ES321" s="10"/>
      <c r="ET321" s="10"/>
      <c r="EU321" s="10"/>
      <c r="EV321" s="10"/>
      <c r="EW321" s="10"/>
      <c r="EX321" s="10"/>
      <c r="EY321" s="10"/>
      <c r="EZ321" s="10"/>
      <c r="FA321" s="10"/>
      <c r="FB321" s="10"/>
      <c r="FC321" s="10"/>
      <c r="FD321" s="10"/>
      <c r="FE321" s="10"/>
      <c r="GS321" s="10"/>
      <c r="GT321" s="10"/>
      <c r="GU321" s="10"/>
    </row>
    <row r="322" spans="3:203" ht="12.75" customHeight="1">
      <c r="C322" s="10"/>
      <c r="D322" s="10"/>
      <c r="E322" s="10"/>
      <c r="F322" s="10"/>
      <c r="G322" s="10"/>
      <c r="H322" s="10"/>
      <c r="I322" s="10"/>
      <c r="J322" s="10"/>
      <c r="K322" s="10"/>
      <c r="L322" s="10"/>
      <c r="M322" s="10"/>
      <c r="N322" s="10"/>
      <c r="EE322" s="10"/>
      <c r="EF322" s="10"/>
      <c r="EG322" s="10"/>
      <c r="EH322" s="10"/>
      <c r="EI322" s="10"/>
      <c r="EJ322" s="10"/>
      <c r="EK322" s="10"/>
      <c r="EL322" s="10"/>
      <c r="EM322" s="10"/>
      <c r="EN322" s="10"/>
      <c r="EO322" s="10"/>
      <c r="EP322" s="10"/>
      <c r="EQ322" s="10"/>
      <c r="ER322" s="10"/>
      <c r="ES322" s="10"/>
      <c r="ET322" s="10"/>
      <c r="EU322" s="10"/>
      <c r="EV322" s="10"/>
      <c r="EW322" s="10"/>
      <c r="EX322" s="10"/>
      <c r="EY322" s="10"/>
      <c r="EZ322" s="10"/>
      <c r="FA322" s="10"/>
      <c r="FB322" s="10"/>
      <c r="FC322" s="10"/>
      <c r="FD322" s="10"/>
      <c r="FE322" s="10"/>
      <c r="GS322" s="10"/>
      <c r="GT322" s="10"/>
      <c r="GU322" s="10"/>
    </row>
    <row r="323" spans="3:203" ht="12.75" customHeight="1">
      <c r="C323" s="10"/>
      <c r="D323" s="10"/>
      <c r="E323" s="10"/>
      <c r="F323" s="10"/>
      <c r="G323" s="10"/>
      <c r="H323" s="10"/>
      <c r="I323" s="10"/>
      <c r="J323" s="10"/>
      <c r="K323" s="10"/>
      <c r="L323" s="10"/>
      <c r="M323" s="10"/>
      <c r="N323" s="10"/>
      <c r="EE323" s="10"/>
      <c r="EF323" s="10"/>
      <c r="EG323" s="10"/>
      <c r="EH323" s="10"/>
      <c r="EI323" s="10"/>
      <c r="EJ323" s="10"/>
      <c r="EK323" s="10"/>
      <c r="EL323" s="10"/>
      <c r="EM323" s="10"/>
      <c r="EN323" s="10"/>
      <c r="EO323" s="10"/>
      <c r="EP323" s="10"/>
      <c r="EQ323" s="10"/>
      <c r="ER323" s="10"/>
      <c r="ES323" s="10"/>
      <c r="ET323" s="10"/>
      <c r="EU323" s="10"/>
      <c r="EV323" s="10"/>
      <c r="EW323" s="10"/>
      <c r="EX323" s="10"/>
      <c r="EY323" s="10"/>
      <c r="EZ323" s="10"/>
      <c r="FA323" s="10"/>
      <c r="FB323" s="10"/>
      <c r="FC323" s="10"/>
      <c r="FD323" s="10"/>
      <c r="FE323" s="10"/>
      <c r="GS323" s="10"/>
      <c r="GT323" s="10"/>
      <c r="GU323" s="10"/>
    </row>
    <row r="324" spans="3:203" ht="12.75" customHeight="1">
      <c r="C324" s="10"/>
      <c r="D324" s="10"/>
      <c r="E324" s="10"/>
      <c r="F324" s="10"/>
      <c r="G324" s="10"/>
      <c r="H324" s="10"/>
      <c r="I324" s="10"/>
      <c r="J324" s="10"/>
      <c r="K324" s="10"/>
      <c r="L324" s="10"/>
      <c r="M324" s="10"/>
      <c r="N324" s="10"/>
      <c r="EE324" s="10"/>
      <c r="EF324" s="10"/>
      <c r="EG324" s="10"/>
      <c r="EH324" s="10"/>
      <c r="EI324" s="10"/>
      <c r="EJ324" s="10"/>
      <c r="EK324" s="10"/>
      <c r="EL324" s="10"/>
      <c r="EM324" s="10"/>
      <c r="EN324" s="10"/>
      <c r="EO324" s="10"/>
      <c r="EP324" s="10"/>
      <c r="EQ324" s="10"/>
      <c r="ER324" s="10"/>
      <c r="ES324" s="10"/>
      <c r="ET324" s="10"/>
      <c r="EU324" s="10"/>
      <c r="EV324" s="10"/>
      <c r="EW324" s="10"/>
      <c r="EX324" s="10"/>
      <c r="EY324" s="10"/>
      <c r="EZ324" s="10"/>
      <c r="FA324" s="10"/>
      <c r="FB324" s="10"/>
      <c r="FC324" s="10"/>
      <c r="FD324" s="10"/>
      <c r="FE324" s="10"/>
      <c r="GS324" s="10"/>
      <c r="GT324" s="10"/>
      <c r="GU324" s="10"/>
    </row>
    <row r="325" spans="3:203" ht="12.75" customHeight="1">
      <c r="C325" s="10"/>
      <c r="D325" s="10"/>
      <c r="E325" s="10"/>
      <c r="F325" s="10"/>
      <c r="G325" s="10"/>
      <c r="H325" s="10"/>
      <c r="I325" s="10"/>
      <c r="J325" s="10"/>
      <c r="K325" s="10"/>
      <c r="L325" s="10"/>
      <c r="M325" s="10"/>
      <c r="N325" s="10"/>
      <c r="EE325" s="10"/>
      <c r="EF325" s="10"/>
      <c r="EG325" s="10"/>
      <c r="EH325" s="10"/>
      <c r="EI325" s="10"/>
      <c r="EJ325" s="10"/>
      <c r="EK325" s="10"/>
      <c r="EL325" s="10"/>
      <c r="EM325" s="10"/>
      <c r="EN325" s="10"/>
      <c r="EO325" s="10"/>
      <c r="EP325" s="10"/>
      <c r="EQ325" s="10"/>
      <c r="ER325" s="10"/>
      <c r="ES325" s="10"/>
      <c r="ET325" s="10"/>
      <c r="EU325" s="10"/>
      <c r="EV325" s="10"/>
      <c r="EW325" s="10"/>
      <c r="EX325" s="10"/>
      <c r="EY325" s="10"/>
      <c r="EZ325" s="10"/>
      <c r="FA325" s="10"/>
      <c r="FB325" s="10"/>
      <c r="FC325" s="10"/>
      <c r="FD325" s="10"/>
      <c r="FE325" s="10"/>
      <c r="GS325" s="10"/>
      <c r="GT325" s="10"/>
      <c r="GU325" s="10"/>
    </row>
    <row r="326" spans="3:203" ht="12.75" customHeight="1">
      <c r="C326" s="10"/>
      <c r="D326" s="10"/>
      <c r="E326" s="10"/>
      <c r="F326" s="10"/>
      <c r="G326" s="10"/>
      <c r="H326" s="10"/>
      <c r="I326" s="10"/>
      <c r="J326" s="10"/>
      <c r="K326" s="10"/>
      <c r="L326" s="10"/>
      <c r="M326" s="10"/>
      <c r="N326" s="10"/>
      <c r="EE326" s="10"/>
      <c r="EF326" s="10"/>
      <c r="EG326" s="10"/>
      <c r="EH326" s="10"/>
      <c r="EI326" s="10"/>
      <c r="EJ326" s="10"/>
      <c r="EK326" s="10"/>
      <c r="EL326" s="10"/>
      <c r="EM326" s="10"/>
      <c r="EN326" s="10"/>
      <c r="EO326" s="10"/>
      <c r="EP326" s="10"/>
      <c r="EQ326" s="10"/>
      <c r="ER326" s="10"/>
      <c r="ES326" s="10"/>
      <c r="ET326" s="10"/>
      <c r="EU326" s="10"/>
      <c r="EV326" s="10"/>
      <c r="EW326" s="10"/>
      <c r="EX326" s="10"/>
      <c r="EY326" s="10"/>
      <c r="EZ326" s="10"/>
      <c r="FA326" s="10"/>
      <c r="FB326" s="10"/>
      <c r="FC326" s="10"/>
      <c r="FD326" s="10"/>
      <c r="FE326" s="10"/>
      <c r="GS326" s="10"/>
      <c r="GT326" s="10"/>
      <c r="GU326" s="10"/>
    </row>
    <row r="327" spans="3:203" ht="12.75" customHeight="1">
      <c r="C327" s="10"/>
      <c r="D327" s="10"/>
      <c r="E327" s="10"/>
      <c r="F327" s="10"/>
      <c r="G327" s="10"/>
      <c r="H327" s="10"/>
      <c r="I327" s="10"/>
      <c r="J327" s="10"/>
      <c r="K327" s="10"/>
      <c r="L327" s="10"/>
      <c r="M327" s="10"/>
      <c r="N327" s="10"/>
      <c r="EE327" s="10"/>
      <c r="EF327" s="10"/>
      <c r="EG327" s="10"/>
      <c r="EH327" s="10"/>
      <c r="EI327" s="10"/>
      <c r="EJ327" s="10"/>
      <c r="EK327" s="10"/>
      <c r="EL327" s="10"/>
      <c r="EM327" s="10"/>
      <c r="EN327" s="10"/>
      <c r="EO327" s="10"/>
      <c r="EP327" s="10"/>
      <c r="EQ327" s="10"/>
      <c r="ER327" s="10"/>
      <c r="ES327" s="10"/>
      <c r="ET327" s="10"/>
      <c r="EU327" s="10"/>
      <c r="EV327" s="10"/>
      <c r="EW327" s="10"/>
      <c r="EX327" s="10"/>
      <c r="EY327" s="10"/>
      <c r="EZ327" s="10"/>
      <c r="FA327" s="10"/>
      <c r="FB327" s="10"/>
      <c r="FC327" s="10"/>
      <c r="FD327" s="10"/>
      <c r="FE327" s="10"/>
      <c r="GS327" s="10"/>
      <c r="GT327" s="10"/>
      <c r="GU327" s="10"/>
    </row>
    <row r="328" spans="3:203" ht="12.75" customHeight="1">
      <c r="C328" s="10"/>
      <c r="D328" s="10"/>
      <c r="E328" s="10"/>
      <c r="F328" s="10"/>
      <c r="G328" s="10"/>
      <c r="H328" s="10"/>
      <c r="I328" s="10"/>
      <c r="J328" s="10"/>
      <c r="K328" s="10"/>
      <c r="L328" s="10"/>
      <c r="M328" s="10"/>
      <c r="N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GS328" s="10"/>
      <c r="GT328" s="10"/>
      <c r="GU328" s="10"/>
    </row>
    <row r="329" spans="3:203" ht="12.75" customHeight="1">
      <c r="C329" s="10"/>
      <c r="D329" s="10"/>
      <c r="E329" s="10"/>
      <c r="F329" s="10"/>
      <c r="G329" s="10"/>
      <c r="H329" s="10"/>
      <c r="I329" s="10"/>
      <c r="J329" s="10"/>
      <c r="K329" s="10"/>
      <c r="L329" s="10"/>
      <c r="M329" s="10"/>
      <c r="N329" s="10"/>
      <c r="EE329" s="10"/>
      <c r="EF329" s="10"/>
      <c r="EG329" s="10"/>
      <c r="EH329" s="10"/>
      <c r="EI329" s="10"/>
      <c r="EJ329" s="10"/>
      <c r="EK329" s="10"/>
      <c r="EL329" s="10"/>
      <c r="EM329" s="10"/>
      <c r="EN329" s="10"/>
      <c r="EO329" s="10"/>
      <c r="EP329" s="10"/>
      <c r="EQ329" s="10"/>
      <c r="ER329" s="10"/>
      <c r="ES329" s="10"/>
      <c r="ET329" s="10"/>
      <c r="EU329" s="10"/>
      <c r="EV329" s="10"/>
      <c r="EW329" s="10"/>
      <c r="EX329" s="10"/>
      <c r="EY329" s="10"/>
      <c r="EZ329" s="10"/>
      <c r="FA329" s="10"/>
      <c r="FB329" s="10"/>
      <c r="FC329" s="10"/>
      <c r="FD329" s="10"/>
      <c r="FE329" s="10"/>
      <c r="GS329" s="10"/>
      <c r="GT329" s="10"/>
      <c r="GU329" s="10"/>
    </row>
    <row r="330" spans="3:203" ht="12.75" customHeight="1">
      <c r="C330" s="10"/>
      <c r="D330" s="10"/>
      <c r="E330" s="10"/>
      <c r="F330" s="10"/>
      <c r="G330" s="10"/>
      <c r="H330" s="10"/>
      <c r="I330" s="10"/>
      <c r="J330" s="10"/>
      <c r="K330" s="10"/>
      <c r="L330" s="10"/>
      <c r="M330" s="10"/>
      <c r="N330" s="10"/>
      <c r="EE330" s="10"/>
      <c r="EF330" s="10"/>
      <c r="EG330" s="10"/>
      <c r="EH330" s="10"/>
      <c r="EI330" s="10"/>
      <c r="EJ330" s="10"/>
      <c r="EK330" s="10"/>
      <c r="EL330" s="10"/>
      <c r="EM330" s="10"/>
      <c r="EN330" s="10"/>
      <c r="EO330" s="10"/>
      <c r="EP330" s="10"/>
      <c r="EQ330" s="10"/>
      <c r="ER330" s="10"/>
      <c r="ES330" s="10"/>
      <c r="ET330" s="10"/>
      <c r="EU330" s="10"/>
      <c r="EV330" s="10"/>
      <c r="EW330" s="10"/>
      <c r="EX330" s="10"/>
      <c r="EY330" s="10"/>
      <c r="EZ330" s="10"/>
      <c r="FA330" s="10"/>
      <c r="FB330" s="10"/>
      <c r="FC330" s="10"/>
      <c r="FD330" s="10"/>
      <c r="FE330" s="10"/>
      <c r="GS330" s="10"/>
      <c r="GT330" s="10"/>
      <c r="GU330" s="10"/>
    </row>
    <row r="331" spans="3:203" ht="12.75" customHeight="1">
      <c r="C331" s="10"/>
      <c r="D331" s="10"/>
      <c r="E331" s="10"/>
      <c r="F331" s="10"/>
      <c r="G331" s="10"/>
      <c r="H331" s="10"/>
      <c r="I331" s="10"/>
      <c r="J331" s="10"/>
      <c r="K331" s="10"/>
      <c r="L331" s="10"/>
      <c r="M331" s="10"/>
      <c r="N331" s="10"/>
      <c r="EE331" s="10"/>
      <c r="EF331" s="10"/>
      <c r="EG331" s="10"/>
      <c r="EH331" s="10"/>
      <c r="EI331" s="10"/>
      <c r="EJ331" s="10"/>
      <c r="EK331" s="10"/>
      <c r="EL331" s="10"/>
      <c r="EM331" s="10"/>
      <c r="EN331" s="10"/>
      <c r="EO331" s="10"/>
      <c r="EP331" s="10"/>
      <c r="EQ331" s="10"/>
      <c r="ER331" s="10"/>
      <c r="ES331" s="10"/>
      <c r="ET331" s="10"/>
      <c r="EU331" s="10"/>
      <c r="EV331" s="10"/>
      <c r="EW331" s="10"/>
      <c r="EX331" s="10"/>
      <c r="EY331" s="10"/>
      <c r="EZ331" s="10"/>
      <c r="FA331" s="10"/>
      <c r="FB331" s="10"/>
      <c r="FC331" s="10"/>
      <c r="FD331" s="10"/>
      <c r="FE331" s="10"/>
      <c r="GS331" s="10"/>
      <c r="GT331" s="10"/>
      <c r="GU331" s="10"/>
    </row>
    <row r="332" spans="3:203" ht="12.75" customHeight="1">
      <c r="C332" s="10"/>
      <c r="D332" s="10"/>
      <c r="E332" s="10"/>
      <c r="F332" s="10"/>
      <c r="G332" s="10"/>
      <c r="H332" s="10"/>
      <c r="I332" s="10"/>
      <c r="J332" s="10"/>
      <c r="K332" s="10"/>
      <c r="L332" s="10"/>
      <c r="M332" s="10"/>
      <c r="N332" s="10"/>
      <c r="EE332" s="10"/>
      <c r="EF332" s="10"/>
      <c r="EG332" s="10"/>
      <c r="EH332" s="10"/>
      <c r="EI332" s="10"/>
      <c r="EJ332" s="10"/>
      <c r="EK332" s="10"/>
      <c r="EL332" s="10"/>
      <c r="EM332" s="10"/>
      <c r="EN332" s="10"/>
      <c r="EO332" s="10"/>
      <c r="EP332" s="10"/>
      <c r="EQ332" s="10"/>
      <c r="ER332" s="10"/>
      <c r="ES332" s="10"/>
      <c r="ET332" s="10"/>
      <c r="EU332" s="10"/>
      <c r="EV332" s="10"/>
      <c r="EW332" s="10"/>
      <c r="EX332" s="10"/>
      <c r="EY332" s="10"/>
      <c r="EZ332" s="10"/>
      <c r="FA332" s="10"/>
      <c r="FB332" s="10"/>
      <c r="FC332" s="10"/>
      <c r="FD332" s="10"/>
      <c r="FE332" s="10"/>
      <c r="GS332" s="10"/>
      <c r="GT332" s="10"/>
      <c r="GU332" s="10"/>
    </row>
    <row r="333" spans="3:203" ht="12.75" customHeight="1">
      <c r="C333" s="10"/>
      <c r="D333" s="10"/>
      <c r="E333" s="10"/>
      <c r="F333" s="10"/>
      <c r="G333" s="10"/>
      <c r="H333" s="10"/>
      <c r="I333" s="10"/>
      <c r="J333" s="10"/>
      <c r="K333" s="10"/>
      <c r="L333" s="10"/>
      <c r="M333" s="10"/>
      <c r="N333" s="10"/>
      <c r="EE333" s="10"/>
      <c r="EF333" s="10"/>
      <c r="EG333" s="10"/>
      <c r="EH333" s="10"/>
      <c r="EI333" s="10"/>
      <c r="EJ333" s="10"/>
      <c r="EK333" s="10"/>
      <c r="EL333" s="10"/>
      <c r="EM333" s="10"/>
      <c r="EN333" s="10"/>
      <c r="EO333" s="10"/>
      <c r="EP333" s="10"/>
      <c r="EQ333" s="10"/>
      <c r="ER333" s="10"/>
      <c r="ES333" s="10"/>
      <c r="ET333" s="10"/>
      <c r="EU333" s="10"/>
      <c r="EV333" s="10"/>
      <c r="EW333" s="10"/>
      <c r="EX333" s="10"/>
      <c r="EY333" s="10"/>
      <c r="EZ333" s="10"/>
      <c r="FA333" s="10"/>
      <c r="FB333" s="10"/>
      <c r="FC333" s="10"/>
      <c r="FD333" s="10"/>
      <c r="FE333" s="10"/>
      <c r="GS333" s="10"/>
      <c r="GT333" s="10"/>
      <c r="GU333" s="10"/>
    </row>
    <row r="334" spans="3:203" ht="12.75" customHeight="1">
      <c r="C334" s="10"/>
      <c r="D334" s="10"/>
      <c r="E334" s="10"/>
      <c r="F334" s="10"/>
      <c r="G334" s="10"/>
      <c r="H334" s="10"/>
      <c r="I334" s="10"/>
      <c r="J334" s="10"/>
      <c r="K334" s="10"/>
      <c r="L334" s="10"/>
      <c r="M334" s="10"/>
      <c r="N334" s="10"/>
      <c r="EE334" s="10"/>
      <c r="EF334" s="10"/>
      <c r="EG334" s="10"/>
      <c r="EH334" s="10"/>
      <c r="EI334" s="10"/>
      <c r="EJ334" s="10"/>
      <c r="EK334" s="10"/>
      <c r="EL334" s="10"/>
      <c r="EM334" s="10"/>
      <c r="EN334" s="10"/>
      <c r="EO334" s="10"/>
      <c r="EP334" s="10"/>
      <c r="EQ334" s="10"/>
      <c r="ER334" s="10"/>
      <c r="ES334" s="10"/>
      <c r="ET334" s="10"/>
      <c r="EU334" s="10"/>
      <c r="EV334" s="10"/>
      <c r="EW334" s="10"/>
      <c r="EX334" s="10"/>
      <c r="EY334" s="10"/>
      <c r="EZ334" s="10"/>
      <c r="FA334" s="10"/>
      <c r="FB334" s="10"/>
      <c r="FC334" s="10"/>
      <c r="FD334" s="10"/>
      <c r="FE334" s="10"/>
      <c r="GS334" s="10"/>
      <c r="GT334" s="10"/>
      <c r="GU334" s="10"/>
    </row>
    <row r="335" spans="3:203" ht="12.75" customHeight="1">
      <c r="C335" s="10"/>
      <c r="D335" s="10"/>
      <c r="E335" s="10"/>
      <c r="F335" s="10"/>
      <c r="G335" s="10"/>
      <c r="H335" s="10"/>
      <c r="I335" s="10"/>
      <c r="J335" s="10"/>
      <c r="K335" s="10"/>
      <c r="L335" s="10"/>
      <c r="M335" s="10"/>
      <c r="N335" s="10"/>
      <c r="EE335" s="10"/>
      <c r="EF335" s="10"/>
      <c r="EG335" s="10"/>
      <c r="EH335" s="10"/>
      <c r="EI335" s="10"/>
      <c r="EJ335" s="10"/>
      <c r="EK335" s="10"/>
      <c r="EL335" s="10"/>
      <c r="EM335" s="10"/>
      <c r="EN335" s="10"/>
      <c r="EO335" s="10"/>
      <c r="EP335" s="10"/>
      <c r="EQ335" s="10"/>
      <c r="ER335" s="10"/>
      <c r="ES335" s="10"/>
      <c r="ET335" s="10"/>
      <c r="EU335" s="10"/>
      <c r="EV335" s="10"/>
      <c r="EW335" s="10"/>
      <c r="EX335" s="10"/>
      <c r="EY335" s="10"/>
      <c r="EZ335" s="10"/>
      <c r="FA335" s="10"/>
      <c r="FB335" s="10"/>
      <c r="FC335" s="10"/>
      <c r="FD335" s="10"/>
      <c r="FE335" s="10"/>
      <c r="GS335" s="10"/>
      <c r="GT335" s="10"/>
      <c r="GU335" s="10"/>
    </row>
    <row r="336" spans="3:203" ht="12.75" customHeight="1">
      <c r="C336" s="10"/>
      <c r="D336" s="10"/>
      <c r="E336" s="10"/>
      <c r="F336" s="10"/>
      <c r="G336" s="10"/>
      <c r="H336" s="10"/>
      <c r="I336" s="10"/>
      <c r="J336" s="10"/>
      <c r="K336" s="10"/>
      <c r="L336" s="10"/>
      <c r="M336" s="10"/>
      <c r="N336" s="10"/>
      <c r="EE336" s="10"/>
      <c r="EF336" s="10"/>
      <c r="EG336" s="10"/>
      <c r="EH336" s="10"/>
      <c r="EI336" s="10"/>
      <c r="EJ336" s="10"/>
      <c r="EK336" s="10"/>
      <c r="EL336" s="10"/>
      <c r="EM336" s="10"/>
      <c r="EN336" s="10"/>
      <c r="EO336" s="10"/>
      <c r="EP336" s="10"/>
      <c r="EQ336" s="10"/>
      <c r="ER336" s="10"/>
      <c r="ES336" s="10"/>
      <c r="ET336" s="10"/>
      <c r="EU336" s="10"/>
      <c r="EV336" s="10"/>
      <c r="EW336" s="10"/>
      <c r="EX336" s="10"/>
      <c r="EY336" s="10"/>
      <c r="EZ336" s="10"/>
      <c r="FA336" s="10"/>
      <c r="FB336" s="10"/>
      <c r="FC336" s="10"/>
      <c r="FD336" s="10"/>
      <c r="FE336" s="10"/>
      <c r="GS336" s="10"/>
      <c r="GT336" s="10"/>
      <c r="GU336" s="10"/>
    </row>
    <row r="337" spans="3:203" ht="12.75" customHeight="1">
      <c r="C337" s="10"/>
      <c r="D337" s="10"/>
      <c r="E337" s="10"/>
      <c r="F337" s="10"/>
      <c r="G337" s="10"/>
      <c r="H337" s="10"/>
      <c r="I337" s="10"/>
      <c r="J337" s="10"/>
      <c r="K337" s="10"/>
      <c r="L337" s="10"/>
      <c r="M337" s="10"/>
      <c r="N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GS337" s="10"/>
      <c r="GT337" s="10"/>
      <c r="GU337" s="10"/>
    </row>
    <row r="338" spans="3:203" ht="12.75" customHeight="1">
      <c r="C338" s="10"/>
      <c r="D338" s="10"/>
      <c r="E338" s="10"/>
      <c r="F338" s="10"/>
      <c r="G338" s="10"/>
      <c r="H338" s="10"/>
      <c r="I338" s="10"/>
      <c r="J338" s="10"/>
      <c r="K338" s="10"/>
      <c r="L338" s="10"/>
      <c r="M338" s="10"/>
      <c r="N338" s="10"/>
      <c r="EE338" s="10"/>
      <c r="EF338" s="10"/>
      <c r="EG338" s="10"/>
      <c r="EH338" s="10"/>
      <c r="EI338" s="10"/>
      <c r="EJ338" s="10"/>
      <c r="EK338" s="10"/>
      <c r="EL338" s="10"/>
      <c r="EM338" s="10"/>
      <c r="EN338" s="10"/>
      <c r="EO338" s="10"/>
      <c r="EP338" s="10"/>
      <c r="EQ338" s="10"/>
      <c r="ER338" s="10"/>
      <c r="ES338" s="10"/>
      <c r="ET338" s="10"/>
      <c r="EU338" s="10"/>
      <c r="EV338" s="10"/>
      <c r="EW338" s="10"/>
      <c r="EX338" s="10"/>
      <c r="EY338" s="10"/>
      <c r="EZ338" s="10"/>
      <c r="FA338" s="10"/>
      <c r="FB338" s="10"/>
      <c r="FC338" s="10"/>
      <c r="FD338" s="10"/>
      <c r="FE338" s="10"/>
      <c r="GS338" s="10"/>
      <c r="GT338" s="10"/>
      <c r="GU338" s="10"/>
    </row>
    <row r="339" spans="3:203" ht="12.75" customHeight="1">
      <c r="C339" s="10"/>
      <c r="D339" s="10"/>
      <c r="E339" s="10"/>
      <c r="F339" s="10"/>
      <c r="G339" s="10"/>
      <c r="H339" s="10"/>
      <c r="I339" s="10"/>
      <c r="J339" s="10"/>
      <c r="K339" s="10"/>
      <c r="L339" s="10"/>
      <c r="M339" s="10"/>
      <c r="N339" s="10"/>
      <c r="EE339" s="10"/>
      <c r="EF339" s="10"/>
      <c r="EG339" s="10"/>
      <c r="EH339" s="10"/>
      <c r="EI339" s="10"/>
      <c r="EJ339" s="10"/>
      <c r="EK339" s="10"/>
      <c r="EL339" s="10"/>
      <c r="EM339" s="10"/>
      <c r="EN339" s="10"/>
      <c r="EO339" s="10"/>
      <c r="EP339" s="10"/>
      <c r="EQ339" s="10"/>
      <c r="ER339" s="10"/>
      <c r="ES339" s="10"/>
      <c r="ET339" s="10"/>
      <c r="EU339" s="10"/>
      <c r="EV339" s="10"/>
      <c r="EW339" s="10"/>
      <c r="EX339" s="10"/>
      <c r="EY339" s="10"/>
      <c r="EZ339" s="10"/>
      <c r="FA339" s="10"/>
      <c r="FB339" s="10"/>
      <c r="FC339" s="10"/>
      <c r="FD339" s="10"/>
      <c r="FE339" s="10"/>
      <c r="GS339" s="10"/>
      <c r="GT339" s="10"/>
      <c r="GU339" s="10"/>
    </row>
    <row r="340" spans="3:203" ht="12.75" customHeight="1">
      <c r="C340" s="10"/>
      <c r="D340" s="10"/>
      <c r="E340" s="10"/>
      <c r="F340" s="10"/>
      <c r="G340" s="10"/>
      <c r="H340" s="10"/>
      <c r="I340" s="10"/>
      <c r="J340" s="10"/>
      <c r="K340" s="10"/>
      <c r="L340" s="10"/>
      <c r="M340" s="10"/>
      <c r="N340" s="10"/>
      <c r="EE340" s="10"/>
      <c r="EF340" s="10"/>
      <c r="EG340" s="10"/>
      <c r="EH340" s="10"/>
      <c r="EI340" s="10"/>
      <c r="EJ340" s="10"/>
      <c r="EK340" s="10"/>
      <c r="EL340" s="10"/>
      <c r="EM340" s="10"/>
      <c r="EN340" s="10"/>
      <c r="EO340" s="10"/>
      <c r="EP340" s="10"/>
      <c r="EQ340" s="10"/>
      <c r="ER340" s="10"/>
      <c r="ES340" s="10"/>
      <c r="ET340" s="10"/>
      <c r="EU340" s="10"/>
      <c r="EV340" s="10"/>
      <c r="EW340" s="10"/>
      <c r="EX340" s="10"/>
      <c r="EY340" s="10"/>
      <c r="EZ340" s="10"/>
      <c r="FA340" s="10"/>
      <c r="FB340" s="10"/>
      <c r="FC340" s="10"/>
      <c r="FD340" s="10"/>
      <c r="FE340" s="10"/>
      <c r="GS340" s="10"/>
      <c r="GT340" s="10"/>
      <c r="GU340" s="10"/>
    </row>
    <row r="341" spans="3:203" ht="12.75" customHeight="1">
      <c r="C341" s="10"/>
      <c r="D341" s="10"/>
      <c r="E341" s="10"/>
      <c r="F341" s="10"/>
      <c r="G341" s="10"/>
      <c r="H341" s="10"/>
      <c r="I341" s="10"/>
      <c r="J341" s="10"/>
      <c r="K341" s="10"/>
      <c r="L341" s="10"/>
      <c r="M341" s="10"/>
      <c r="N341" s="10"/>
      <c r="EE341" s="10"/>
      <c r="EF341" s="10"/>
      <c r="EG341" s="10"/>
      <c r="EH341" s="10"/>
      <c r="EI341" s="10"/>
      <c r="EJ341" s="10"/>
      <c r="EK341" s="10"/>
      <c r="EL341" s="10"/>
      <c r="EM341" s="10"/>
      <c r="EN341" s="10"/>
      <c r="EO341" s="10"/>
      <c r="EP341" s="10"/>
      <c r="EQ341" s="10"/>
      <c r="ER341" s="10"/>
      <c r="ES341" s="10"/>
      <c r="ET341" s="10"/>
      <c r="EU341" s="10"/>
      <c r="EV341" s="10"/>
      <c r="EW341" s="10"/>
      <c r="EX341" s="10"/>
      <c r="EY341" s="10"/>
      <c r="EZ341" s="10"/>
      <c r="FA341" s="10"/>
      <c r="FB341" s="10"/>
      <c r="FC341" s="10"/>
      <c r="FD341" s="10"/>
      <c r="FE341" s="10"/>
      <c r="GS341" s="10"/>
      <c r="GT341" s="10"/>
      <c r="GU341" s="10"/>
    </row>
    <row r="342" spans="3:203" ht="12.75" customHeight="1">
      <c r="C342" s="10"/>
      <c r="D342" s="10"/>
      <c r="E342" s="10"/>
      <c r="F342" s="10"/>
      <c r="G342" s="10"/>
      <c r="H342" s="10"/>
      <c r="I342" s="10"/>
      <c r="J342" s="10"/>
      <c r="K342" s="10"/>
      <c r="L342" s="10"/>
      <c r="M342" s="10"/>
      <c r="N342" s="10"/>
      <c r="EE342" s="10"/>
      <c r="EF342" s="10"/>
      <c r="EG342" s="10"/>
      <c r="EH342" s="10"/>
      <c r="EI342" s="10"/>
      <c r="EJ342" s="10"/>
      <c r="EK342" s="10"/>
      <c r="EL342" s="10"/>
      <c r="EM342" s="10"/>
      <c r="EN342" s="10"/>
      <c r="EO342" s="10"/>
      <c r="EP342" s="10"/>
      <c r="EQ342" s="10"/>
      <c r="ER342" s="10"/>
      <c r="ES342" s="10"/>
      <c r="ET342" s="10"/>
      <c r="EU342" s="10"/>
      <c r="EV342" s="10"/>
      <c r="EW342" s="10"/>
      <c r="EX342" s="10"/>
      <c r="EY342" s="10"/>
      <c r="EZ342" s="10"/>
      <c r="FA342" s="10"/>
      <c r="FB342" s="10"/>
      <c r="FC342" s="10"/>
      <c r="FD342" s="10"/>
      <c r="FE342" s="10"/>
      <c r="GS342" s="10"/>
      <c r="GT342" s="10"/>
      <c r="GU342" s="10"/>
    </row>
    <row r="343" spans="3:203" ht="12.75" customHeight="1">
      <c r="C343" s="10"/>
      <c r="D343" s="10"/>
      <c r="E343" s="10"/>
      <c r="F343" s="10"/>
      <c r="G343" s="10"/>
      <c r="H343" s="10"/>
      <c r="I343" s="10"/>
      <c r="J343" s="10"/>
      <c r="K343" s="10"/>
      <c r="L343" s="10"/>
      <c r="M343" s="10"/>
      <c r="N343" s="10"/>
      <c r="EE343" s="10"/>
      <c r="EF343" s="10"/>
      <c r="EG343" s="10"/>
      <c r="EH343" s="10"/>
      <c r="EI343" s="10"/>
      <c r="EJ343" s="10"/>
      <c r="EK343" s="10"/>
      <c r="EL343" s="10"/>
      <c r="EM343" s="10"/>
      <c r="EN343" s="10"/>
      <c r="EO343" s="10"/>
      <c r="EP343" s="10"/>
      <c r="EQ343" s="10"/>
      <c r="ER343" s="10"/>
      <c r="ES343" s="10"/>
      <c r="ET343" s="10"/>
      <c r="EU343" s="10"/>
      <c r="EV343" s="10"/>
      <c r="EW343" s="10"/>
      <c r="EX343" s="10"/>
      <c r="EY343" s="10"/>
      <c r="EZ343" s="10"/>
      <c r="FA343" s="10"/>
      <c r="FB343" s="10"/>
      <c r="FC343" s="10"/>
      <c r="FD343" s="10"/>
      <c r="FE343" s="10"/>
      <c r="GS343" s="10"/>
      <c r="GT343" s="10"/>
      <c r="GU343" s="10"/>
    </row>
    <row r="344" spans="3:203" ht="12.75" customHeight="1">
      <c r="C344" s="10"/>
      <c r="D344" s="10"/>
      <c r="E344" s="10"/>
      <c r="F344" s="10"/>
      <c r="G344" s="10"/>
      <c r="H344" s="10"/>
      <c r="I344" s="10"/>
      <c r="J344" s="10"/>
      <c r="K344" s="10"/>
      <c r="L344" s="10"/>
      <c r="M344" s="10"/>
      <c r="N344" s="10"/>
      <c r="EE344" s="10"/>
      <c r="EF344" s="10"/>
      <c r="EG344" s="10"/>
      <c r="EH344" s="10"/>
      <c r="EI344" s="10"/>
      <c r="EJ344" s="10"/>
      <c r="EK344" s="10"/>
      <c r="EL344" s="10"/>
      <c r="EM344" s="10"/>
      <c r="EN344" s="10"/>
      <c r="EO344" s="10"/>
      <c r="EP344" s="10"/>
      <c r="EQ344" s="10"/>
      <c r="ER344" s="10"/>
      <c r="ES344" s="10"/>
      <c r="ET344" s="10"/>
      <c r="EU344" s="10"/>
      <c r="EV344" s="10"/>
      <c r="EW344" s="10"/>
      <c r="EX344" s="10"/>
      <c r="EY344" s="10"/>
      <c r="EZ344" s="10"/>
      <c r="FA344" s="10"/>
      <c r="FB344" s="10"/>
      <c r="FC344" s="10"/>
      <c r="FD344" s="10"/>
      <c r="FE344" s="10"/>
      <c r="GS344" s="10"/>
      <c r="GT344" s="10"/>
      <c r="GU344" s="10"/>
    </row>
    <row r="345" spans="3:203" ht="12.75" customHeight="1">
      <c r="C345" s="10"/>
      <c r="D345" s="10"/>
      <c r="E345" s="10"/>
      <c r="F345" s="10"/>
      <c r="G345" s="10"/>
      <c r="H345" s="10"/>
      <c r="I345" s="10"/>
      <c r="J345" s="10"/>
      <c r="K345" s="10"/>
      <c r="L345" s="10"/>
      <c r="M345" s="10"/>
      <c r="N345" s="10"/>
      <c r="EE345" s="10"/>
      <c r="EF345" s="10"/>
      <c r="EG345" s="10"/>
      <c r="EH345" s="10"/>
      <c r="EI345" s="10"/>
      <c r="EJ345" s="10"/>
      <c r="EK345" s="10"/>
      <c r="EL345" s="10"/>
      <c r="EM345" s="10"/>
      <c r="EN345" s="10"/>
      <c r="EO345" s="10"/>
      <c r="EP345" s="10"/>
      <c r="EQ345" s="10"/>
      <c r="ER345" s="10"/>
      <c r="ES345" s="10"/>
      <c r="ET345" s="10"/>
      <c r="EU345" s="10"/>
      <c r="EV345" s="10"/>
      <c r="EW345" s="10"/>
      <c r="EX345" s="10"/>
      <c r="EY345" s="10"/>
      <c r="EZ345" s="10"/>
      <c r="FA345" s="10"/>
      <c r="FB345" s="10"/>
      <c r="FC345" s="10"/>
      <c r="FD345" s="10"/>
      <c r="FE345" s="10"/>
      <c r="GS345" s="10"/>
      <c r="GT345" s="10"/>
      <c r="GU345" s="10"/>
    </row>
    <row r="346" spans="3:203" ht="12.75" customHeight="1">
      <c r="C346" s="10"/>
      <c r="D346" s="10"/>
      <c r="E346" s="10"/>
      <c r="F346" s="10"/>
      <c r="G346" s="10"/>
      <c r="H346" s="10"/>
      <c r="I346" s="10"/>
      <c r="J346" s="10"/>
      <c r="K346" s="10"/>
      <c r="L346" s="10"/>
      <c r="M346" s="10"/>
      <c r="N346" s="10"/>
      <c r="EE346" s="10"/>
      <c r="EF346" s="10"/>
      <c r="EG346" s="10"/>
      <c r="EH346" s="10"/>
      <c r="EI346" s="10"/>
      <c r="EJ346" s="10"/>
      <c r="EK346" s="10"/>
      <c r="EL346" s="10"/>
      <c r="EM346" s="10"/>
      <c r="EN346" s="10"/>
      <c r="EO346" s="10"/>
      <c r="EP346" s="10"/>
      <c r="EQ346" s="10"/>
      <c r="ER346" s="10"/>
      <c r="ES346" s="10"/>
      <c r="ET346" s="10"/>
      <c r="EU346" s="10"/>
      <c r="EV346" s="10"/>
      <c r="EW346" s="10"/>
      <c r="EX346" s="10"/>
      <c r="EY346" s="10"/>
      <c r="EZ346" s="10"/>
      <c r="FA346" s="10"/>
      <c r="FB346" s="10"/>
      <c r="FC346" s="10"/>
      <c r="FD346" s="10"/>
      <c r="FE346" s="10"/>
      <c r="GS346" s="10"/>
      <c r="GT346" s="10"/>
      <c r="GU346" s="10"/>
    </row>
    <row r="347" spans="3:203" ht="12.75" customHeight="1">
      <c r="C347" s="10"/>
      <c r="D347" s="10"/>
      <c r="E347" s="10"/>
      <c r="F347" s="10"/>
      <c r="G347" s="10"/>
      <c r="H347" s="10"/>
      <c r="I347" s="10"/>
      <c r="J347" s="10"/>
      <c r="K347" s="10"/>
      <c r="L347" s="10"/>
      <c r="M347" s="10"/>
      <c r="N347" s="10"/>
      <c r="EE347" s="10"/>
      <c r="EF347" s="10"/>
      <c r="EG347" s="10"/>
      <c r="EH347" s="10"/>
      <c r="EI347" s="10"/>
      <c r="EJ347" s="10"/>
      <c r="EK347" s="10"/>
      <c r="EL347" s="10"/>
      <c r="EM347" s="10"/>
      <c r="EN347" s="10"/>
      <c r="EO347" s="10"/>
      <c r="EP347" s="10"/>
      <c r="EQ347" s="10"/>
      <c r="ER347" s="10"/>
      <c r="ES347" s="10"/>
      <c r="ET347" s="10"/>
      <c r="EU347" s="10"/>
      <c r="EV347" s="10"/>
      <c r="EW347" s="10"/>
      <c r="EX347" s="10"/>
      <c r="EY347" s="10"/>
      <c r="EZ347" s="10"/>
      <c r="FA347" s="10"/>
      <c r="FB347" s="10"/>
      <c r="FC347" s="10"/>
      <c r="FD347" s="10"/>
      <c r="FE347" s="10"/>
      <c r="GS347" s="10"/>
      <c r="GT347" s="10"/>
      <c r="GU347" s="10"/>
    </row>
    <row r="348" spans="3:203" ht="12.75" customHeight="1">
      <c r="C348" s="10"/>
      <c r="D348" s="10"/>
      <c r="E348" s="10"/>
      <c r="F348" s="10"/>
      <c r="G348" s="10"/>
      <c r="H348" s="10"/>
      <c r="I348" s="10"/>
      <c r="J348" s="10"/>
      <c r="K348" s="10"/>
      <c r="L348" s="10"/>
      <c r="M348" s="10"/>
      <c r="N348" s="10"/>
      <c r="EE348" s="10"/>
      <c r="EF348" s="10"/>
      <c r="EG348" s="10"/>
      <c r="EH348" s="10"/>
      <c r="EI348" s="10"/>
      <c r="EJ348" s="10"/>
      <c r="EK348" s="10"/>
      <c r="EL348" s="10"/>
      <c r="EM348" s="10"/>
      <c r="EN348" s="10"/>
      <c r="EO348" s="10"/>
      <c r="EP348" s="10"/>
      <c r="EQ348" s="10"/>
      <c r="ER348" s="10"/>
      <c r="ES348" s="10"/>
      <c r="ET348" s="10"/>
      <c r="EU348" s="10"/>
      <c r="EV348" s="10"/>
      <c r="EW348" s="10"/>
      <c r="EX348" s="10"/>
      <c r="EY348" s="10"/>
      <c r="EZ348" s="10"/>
      <c r="FA348" s="10"/>
      <c r="FB348" s="10"/>
      <c r="FC348" s="10"/>
      <c r="FD348" s="10"/>
      <c r="FE348" s="10"/>
      <c r="GS348" s="10"/>
      <c r="GT348" s="10"/>
      <c r="GU348" s="10"/>
    </row>
    <row r="349" spans="3:203" ht="12.75" customHeight="1">
      <c r="C349" s="10"/>
      <c r="D349" s="10"/>
      <c r="E349" s="10"/>
      <c r="F349" s="10"/>
      <c r="G349" s="10"/>
      <c r="H349" s="10"/>
      <c r="I349" s="10"/>
      <c r="J349" s="10"/>
      <c r="K349" s="10"/>
      <c r="L349" s="10"/>
      <c r="M349" s="10"/>
      <c r="N349" s="10"/>
      <c r="EE349" s="10"/>
      <c r="EF349" s="10"/>
      <c r="EG349" s="10"/>
      <c r="EH349" s="10"/>
      <c r="EI349" s="10"/>
      <c r="EJ349" s="10"/>
      <c r="EK349" s="10"/>
      <c r="EL349" s="10"/>
      <c r="EM349" s="10"/>
      <c r="EN349" s="10"/>
      <c r="EO349" s="10"/>
      <c r="EP349" s="10"/>
      <c r="EQ349" s="10"/>
      <c r="ER349" s="10"/>
      <c r="ES349" s="10"/>
      <c r="ET349" s="10"/>
      <c r="EU349" s="10"/>
      <c r="EV349" s="10"/>
      <c r="EW349" s="10"/>
      <c r="EX349" s="10"/>
      <c r="EY349" s="10"/>
      <c r="EZ349" s="10"/>
      <c r="FA349" s="10"/>
      <c r="FB349" s="10"/>
      <c r="FC349" s="10"/>
      <c r="FD349" s="10"/>
      <c r="FE349" s="10"/>
      <c r="GS349" s="10"/>
      <c r="GT349" s="10"/>
      <c r="GU349" s="10"/>
    </row>
    <row r="350" spans="3:203" ht="12.75" customHeight="1">
      <c r="C350" s="10"/>
      <c r="D350" s="10"/>
      <c r="E350" s="10"/>
      <c r="F350" s="10"/>
      <c r="G350" s="10"/>
      <c r="H350" s="10"/>
      <c r="I350" s="10"/>
      <c r="J350" s="10"/>
      <c r="K350" s="10"/>
      <c r="L350" s="10"/>
      <c r="M350" s="10"/>
      <c r="N350" s="10"/>
      <c r="EE350" s="10"/>
      <c r="EF350" s="10"/>
      <c r="EG350" s="10"/>
      <c r="EH350" s="10"/>
      <c r="EI350" s="10"/>
      <c r="EJ350" s="10"/>
      <c r="EK350" s="10"/>
      <c r="EL350" s="10"/>
      <c r="EM350" s="10"/>
      <c r="EN350" s="10"/>
      <c r="EO350" s="10"/>
      <c r="EP350" s="10"/>
      <c r="EQ350" s="10"/>
      <c r="ER350" s="10"/>
      <c r="ES350" s="10"/>
      <c r="ET350" s="10"/>
      <c r="EU350" s="10"/>
      <c r="EV350" s="10"/>
      <c r="EW350" s="10"/>
      <c r="EX350" s="10"/>
      <c r="EY350" s="10"/>
      <c r="EZ350" s="10"/>
      <c r="FA350" s="10"/>
      <c r="FB350" s="10"/>
      <c r="FC350" s="10"/>
      <c r="FD350" s="10"/>
      <c r="FE350" s="10"/>
      <c r="GS350" s="10"/>
      <c r="GT350" s="10"/>
      <c r="GU350" s="10"/>
    </row>
    <row r="351" spans="3:203" ht="12.75" customHeight="1">
      <c r="C351" s="10"/>
      <c r="D351" s="10"/>
      <c r="E351" s="10"/>
      <c r="F351" s="10"/>
      <c r="G351" s="10"/>
      <c r="H351" s="10"/>
      <c r="I351" s="10"/>
      <c r="J351" s="10"/>
      <c r="K351" s="10"/>
      <c r="L351" s="10"/>
      <c r="M351" s="10"/>
      <c r="N351" s="10"/>
      <c r="EE351" s="10"/>
      <c r="EF351" s="10"/>
      <c r="EG351" s="10"/>
      <c r="EH351" s="10"/>
      <c r="EI351" s="10"/>
      <c r="EJ351" s="10"/>
      <c r="EK351" s="10"/>
      <c r="EL351" s="10"/>
      <c r="EM351" s="10"/>
      <c r="EN351" s="10"/>
      <c r="EO351" s="10"/>
      <c r="EP351" s="10"/>
      <c r="EQ351" s="10"/>
      <c r="ER351" s="10"/>
      <c r="ES351" s="10"/>
      <c r="ET351" s="10"/>
      <c r="EU351" s="10"/>
      <c r="EV351" s="10"/>
      <c r="EW351" s="10"/>
      <c r="EX351" s="10"/>
      <c r="EY351" s="10"/>
      <c r="EZ351" s="10"/>
      <c r="FA351" s="10"/>
      <c r="FB351" s="10"/>
      <c r="FC351" s="10"/>
      <c r="FD351" s="10"/>
      <c r="FE351" s="10"/>
      <c r="GS351" s="10"/>
      <c r="GT351" s="10"/>
      <c r="GU351" s="10"/>
    </row>
    <row r="352" spans="3:203" ht="12.75" customHeight="1">
      <c r="C352" s="10"/>
      <c r="D352" s="10"/>
      <c r="E352" s="10"/>
      <c r="F352" s="10"/>
      <c r="G352" s="10"/>
      <c r="H352" s="10"/>
      <c r="I352" s="10"/>
      <c r="J352" s="10"/>
      <c r="K352" s="10"/>
      <c r="L352" s="10"/>
      <c r="M352" s="10"/>
      <c r="N352" s="10"/>
      <c r="EE352" s="10"/>
      <c r="EF352" s="10"/>
      <c r="EG352" s="10"/>
      <c r="EH352" s="10"/>
      <c r="EI352" s="10"/>
      <c r="EJ352" s="10"/>
      <c r="EK352" s="10"/>
      <c r="EL352" s="10"/>
      <c r="EM352" s="10"/>
      <c r="EN352" s="10"/>
      <c r="EO352" s="10"/>
      <c r="EP352" s="10"/>
      <c r="EQ352" s="10"/>
      <c r="ER352" s="10"/>
      <c r="ES352" s="10"/>
      <c r="ET352" s="10"/>
      <c r="EU352" s="10"/>
      <c r="EV352" s="10"/>
      <c r="EW352" s="10"/>
      <c r="EX352" s="10"/>
      <c r="EY352" s="10"/>
      <c r="EZ352" s="10"/>
      <c r="FA352" s="10"/>
      <c r="FB352" s="10"/>
      <c r="FC352" s="10"/>
      <c r="FD352" s="10"/>
      <c r="FE352" s="10"/>
      <c r="GS352" s="10"/>
      <c r="GT352" s="10"/>
      <c r="GU352" s="10"/>
    </row>
    <row r="353" spans="3:203" ht="12.75" customHeight="1">
      <c r="C353" s="10"/>
      <c r="D353" s="10"/>
      <c r="E353" s="10"/>
      <c r="F353" s="10"/>
      <c r="G353" s="10"/>
      <c r="H353" s="10"/>
      <c r="I353" s="10"/>
      <c r="J353" s="10"/>
      <c r="K353" s="10"/>
      <c r="L353" s="10"/>
      <c r="M353" s="10"/>
      <c r="N353" s="10"/>
      <c r="EE353" s="10"/>
      <c r="EF353" s="10"/>
      <c r="EG353" s="10"/>
      <c r="EH353" s="10"/>
      <c r="EI353" s="10"/>
      <c r="EJ353" s="10"/>
      <c r="EK353" s="10"/>
      <c r="EL353" s="10"/>
      <c r="EM353" s="10"/>
      <c r="EN353" s="10"/>
      <c r="EO353" s="10"/>
      <c r="EP353" s="10"/>
      <c r="EQ353" s="10"/>
      <c r="ER353" s="10"/>
      <c r="ES353" s="10"/>
      <c r="ET353" s="10"/>
      <c r="EU353" s="10"/>
      <c r="EV353" s="10"/>
      <c r="EW353" s="10"/>
      <c r="EX353" s="10"/>
      <c r="EY353" s="10"/>
      <c r="EZ353" s="10"/>
      <c r="FA353" s="10"/>
      <c r="FB353" s="10"/>
      <c r="FC353" s="10"/>
      <c r="FD353" s="10"/>
      <c r="FE353" s="10"/>
      <c r="GS353" s="10"/>
      <c r="GT353" s="10"/>
      <c r="GU353" s="10"/>
    </row>
    <row r="354" spans="3:203" ht="12.75" customHeight="1">
      <c r="C354" s="10"/>
      <c r="D354" s="10"/>
      <c r="E354" s="10"/>
      <c r="F354" s="10"/>
      <c r="G354" s="10"/>
      <c r="H354" s="10"/>
      <c r="I354" s="10"/>
      <c r="J354" s="10"/>
      <c r="K354" s="10"/>
      <c r="L354" s="10"/>
      <c r="M354" s="10"/>
      <c r="N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GS354" s="10"/>
      <c r="GT354" s="10"/>
      <c r="GU354" s="10"/>
    </row>
    <row r="355" spans="3:203" ht="12.75" customHeight="1">
      <c r="C355" s="10"/>
      <c r="D355" s="10"/>
      <c r="E355" s="10"/>
      <c r="F355" s="10"/>
      <c r="G355" s="10"/>
      <c r="H355" s="10"/>
      <c r="I355" s="10"/>
      <c r="J355" s="10"/>
      <c r="K355" s="10"/>
      <c r="L355" s="10"/>
      <c r="M355" s="10"/>
      <c r="N355" s="10"/>
      <c r="EE355" s="10"/>
      <c r="EF355" s="10"/>
      <c r="EG355" s="10"/>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GS355" s="10"/>
      <c r="GT355" s="10"/>
      <c r="GU355" s="10"/>
    </row>
    <row r="356" spans="3:203" ht="12.75" customHeight="1">
      <c r="C356" s="10"/>
      <c r="D356" s="10"/>
      <c r="E356" s="10"/>
      <c r="F356" s="10"/>
      <c r="G356" s="10"/>
      <c r="H356" s="10"/>
      <c r="I356" s="10"/>
      <c r="J356" s="10"/>
      <c r="K356" s="10"/>
      <c r="L356" s="10"/>
      <c r="M356" s="10"/>
      <c r="N356" s="10"/>
      <c r="EE356" s="10"/>
      <c r="EF356" s="10"/>
      <c r="EG356" s="10"/>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GS356" s="10"/>
      <c r="GT356" s="10"/>
      <c r="GU356" s="10"/>
    </row>
    <row r="357" spans="3:203" ht="12.75" customHeight="1">
      <c r="C357" s="10"/>
      <c r="D357" s="10"/>
      <c r="E357" s="10"/>
      <c r="F357" s="10"/>
      <c r="G357" s="10"/>
      <c r="H357" s="10"/>
      <c r="I357" s="10"/>
      <c r="J357" s="10"/>
      <c r="K357" s="10"/>
      <c r="L357" s="10"/>
      <c r="M357" s="10"/>
      <c r="N357" s="10"/>
      <c r="EE357" s="10"/>
      <c r="EF357" s="10"/>
      <c r="EG357" s="10"/>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GS357" s="10"/>
      <c r="GT357" s="10"/>
      <c r="GU357" s="10"/>
    </row>
    <row r="358" spans="3:203" ht="12.75" customHeight="1">
      <c r="C358" s="10"/>
      <c r="D358" s="10"/>
      <c r="E358" s="10"/>
      <c r="F358" s="10"/>
      <c r="G358" s="10"/>
      <c r="H358" s="10"/>
      <c r="I358" s="10"/>
      <c r="J358" s="10"/>
      <c r="K358" s="10"/>
      <c r="L358" s="10"/>
      <c r="M358" s="10"/>
      <c r="N358" s="10"/>
      <c r="EE358" s="10"/>
      <c r="EF358" s="10"/>
      <c r="EG358" s="10"/>
      <c r="EH358" s="10"/>
      <c r="EI358" s="10"/>
      <c r="EJ358" s="10"/>
      <c r="EK358" s="10"/>
      <c r="EL358" s="10"/>
      <c r="EM358" s="10"/>
      <c r="EN358" s="10"/>
      <c r="EO358" s="10"/>
      <c r="EP358" s="10"/>
      <c r="EQ358" s="10"/>
      <c r="ER358" s="10"/>
      <c r="ES358" s="10"/>
      <c r="ET358" s="10"/>
      <c r="EU358" s="10"/>
      <c r="EV358" s="10"/>
      <c r="EW358" s="10"/>
      <c r="EX358" s="10"/>
      <c r="EY358" s="10"/>
      <c r="EZ358" s="10"/>
      <c r="FA358" s="10"/>
      <c r="FB358" s="10"/>
      <c r="FC358" s="10"/>
      <c r="FD358" s="10"/>
      <c r="FE358" s="10"/>
      <c r="GS358" s="10"/>
      <c r="GT358" s="10"/>
      <c r="GU358" s="10"/>
    </row>
    <row r="359" spans="3:203" ht="12.75" customHeight="1">
      <c r="C359" s="10"/>
      <c r="D359" s="10"/>
      <c r="E359" s="10"/>
      <c r="F359" s="10"/>
      <c r="G359" s="10"/>
      <c r="H359" s="10"/>
      <c r="I359" s="10"/>
      <c r="J359" s="10"/>
      <c r="K359" s="10"/>
      <c r="L359" s="10"/>
      <c r="M359" s="10"/>
      <c r="N359" s="10"/>
      <c r="EE359" s="10"/>
      <c r="EF359" s="10"/>
      <c r="EG359" s="10"/>
      <c r="EH359" s="10"/>
      <c r="EI359" s="10"/>
      <c r="EJ359" s="10"/>
      <c r="EK359" s="10"/>
      <c r="EL359" s="10"/>
      <c r="EM359" s="10"/>
      <c r="EN359" s="10"/>
      <c r="EO359" s="10"/>
      <c r="EP359" s="10"/>
      <c r="EQ359" s="10"/>
      <c r="ER359" s="10"/>
      <c r="ES359" s="10"/>
      <c r="ET359" s="10"/>
      <c r="EU359" s="10"/>
      <c r="EV359" s="10"/>
      <c r="EW359" s="10"/>
      <c r="EX359" s="10"/>
      <c r="EY359" s="10"/>
      <c r="EZ359" s="10"/>
      <c r="FA359" s="10"/>
      <c r="FB359" s="10"/>
      <c r="FC359" s="10"/>
      <c r="FD359" s="10"/>
      <c r="FE359" s="10"/>
      <c r="GS359" s="10"/>
      <c r="GT359" s="10"/>
      <c r="GU359" s="10"/>
    </row>
    <row r="360" spans="3:203" ht="12.75" customHeight="1">
      <c r="C360" s="10"/>
      <c r="D360" s="10"/>
      <c r="E360" s="10"/>
      <c r="F360" s="10"/>
      <c r="G360" s="10"/>
      <c r="H360" s="10"/>
      <c r="I360" s="10"/>
      <c r="J360" s="10"/>
      <c r="K360" s="10"/>
      <c r="L360" s="10"/>
      <c r="M360" s="10"/>
      <c r="N360" s="10"/>
      <c r="EE360" s="10"/>
      <c r="EF360" s="10"/>
      <c r="EG360" s="10"/>
      <c r="EH360" s="10"/>
      <c r="EI360" s="10"/>
      <c r="EJ360" s="10"/>
      <c r="EK360" s="10"/>
      <c r="EL360" s="10"/>
      <c r="EM360" s="10"/>
      <c r="EN360" s="10"/>
      <c r="EO360" s="10"/>
      <c r="EP360" s="10"/>
      <c r="EQ360" s="10"/>
      <c r="ER360" s="10"/>
      <c r="ES360" s="10"/>
      <c r="ET360" s="10"/>
      <c r="EU360" s="10"/>
      <c r="EV360" s="10"/>
      <c r="EW360" s="10"/>
      <c r="EX360" s="10"/>
      <c r="EY360" s="10"/>
      <c r="EZ360" s="10"/>
      <c r="FA360" s="10"/>
      <c r="FB360" s="10"/>
      <c r="FC360" s="10"/>
      <c r="FD360" s="10"/>
      <c r="FE360" s="10"/>
      <c r="GS360" s="10"/>
      <c r="GT360" s="10"/>
      <c r="GU360" s="10"/>
    </row>
    <row r="361" spans="3:203" ht="12.75" customHeight="1">
      <c r="C361" s="10"/>
      <c r="D361" s="10"/>
      <c r="E361" s="10"/>
      <c r="F361" s="10"/>
      <c r="G361" s="10"/>
      <c r="H361" s="10"/>
      <c r="I361" s="10"/>
      <c r="J361" s="10"/>
      <c r="K361" s="10"/>
      <c r="L361" s="10"/>
      <c r="M361" s="10"/>
      <c r="N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GS361" s="10"/>
      <c r="GT361" s="10"/>
      <c r="GU361" s="10"/>
    </row>
    <row r="362" spans="3:203" ht="12.75" customHeight="1">
      <c r="C362" s="10"/>
      <c r="D362" s="10"/>
      <c r="E362" s="10"/>
      <c r="F362" s="10"/>
      <c r="G362" s="10"/>
      <c r="H362" s="10"/>
      <c r="I362" s="10"/>
      <c r="J362" s="10"/>
      <c r="K362" s="10"/>
      <c r="L362" s="10"/>
      <c r="M362" s="10"/>
      <c r="N362" s="10"/>
      <c r="EE362" s="10"/>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GS362" s="10"/>
      <c r="GT362" s="10"/>
      <c r="GU362" s="10"/>
    </row>
    <row r="363" spans="3:203" ht="12.75" customHeight="1">
      <c r="C363" s="10"/>
      <c r="D363" s="10"/>
      <c r="E363" s="10"/>
      <c r="F363" s="10"/>
      <c r="G363" s="10"/>
      <c r="H363" s="10"/>
      <c r="I363" s="10"/>
      <c r="J363" s="10"/>
      <c r="K363" s="10"/>
      <c r="L363" s="10"/>
      <c r="M363" s="10"/>
      <c r="N363" s="10"/>
      <c r="EE363" s="10"/>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GS363" s="10"/>
      <c r="GT363" s="10"/>
      <c r="GU363" s="10"/>
    </row>
    <row r="364" spans="3:203" ht="12.75" customHeight="1">
      <c r="C364" s="10"/>
      <c r="D364" s="10"/>
      <c r="E364" s="10"/>
      <c r="F364" s="10"/>
      <c r="G364" s="10"/>
      <c r="H364" s="10"/>
      <c r="I364" s="10"/>
      <c r="J364" s="10"/>
      <c r="K364" s="10"/>
      <c r="L364" s="10"/>
      <c r="M364" s="10"/>
      <c r="N364" s="10"/>
      <c r="EE364" s="10"/>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GS364" s="10"/>
      <c r="GT364" s="10"/>
      <c r="GU364" s="10"/>
    </row>
    <row r="365" spans="3:203" ht="12.75" customHeight="1">
      <c r="C365" s="10"/>
      <c r="D365" s="10"/>
      <c r="E365" s="10"/>
      <c r="F365" s="10"/>
      <c r="G365" s="10"/>
      <c r="H365" s="10"/>
      <c r="I365" s="10"/>
      <c r="J365" s="10"/>
      <c r="K365" s="10"/>
      <c r="L365" s="10"/>
      <c r="M365" s="10"/>
      <c r="N365" s="10"/>
      <c r="EE365" s="10"/>
      <c r="EF365" s="10"/>
      <c r="EG365" s="10"/>
      <c r="EH365" s="10"/>
      <c r="EI365" s="10"/>
      <c r="EJ365" s="10"/>
      <c r="EK365" s="10"/>
      <c r="EL365" s="10"/>
      <c r="EM365" s="10"/>
      <c r="EN365" s="10"/>
      <c r="EO365" s="10"/>
      <c r="EP365" s="10"/>
      <c r="EQ365" s="10"/>
      <c r="ER365" s="10"/>
      <c r="ES365" s="10"/>
      <c r="ET365" s="10"/>
      <c r="EU365" s="10"/>
      <c r="EV365" s="10"/>
      <c r="EW365" s="10"/>
      <c r="EX365" s="10"/>
      <c r="EY365" s="10"/>
      <c r="EZ365" s="10"/>
      <c r="FA365" s="10"/>
      <c r="FB365" s="10"/>
      <c r="FC365" s="10"/>
      <c r="FD365" s="10"/>
      <c r="FE365" s="10"/>
      <c r="GS365" s="10"/>
      <c r="GT365" s="10"/>
      <c r="GU365" s="10"/>
    </row>
    <row r="366" spans="3:203" ht="12.75" customHeight="1">
      <c r="C366" s="10"/>
      <c r="D366" s="10"/>
      <c r="E366" s="10"/>
      <c r="F366" s="10"/>
      <c r="G366" s="10"/>
      <c r="H366" s="10"/>
      <c r="I366" s="10"/>
      <c r="J366" s="10"/>
      <c r="K366" s="10"/>
      <c r="L366" s="10"/>
      <c r="M366" s="10"/>
      <c r="N366" s="10"/>
      <c r="EE366" s="10"/>
      <c r="EF366" s="10"/>
      <c r="EG366" s="10"/>
      <c r="EH366" s="10"/>
      <c r="EI366" s="10"/>
      <c r="EJ366" s="10"/>
      <c r="EK366" s="10"/>
      <c r="EL366" s="10"/>
      <c r="EM366" s="10"/>
      <c r="EN366" s="10"/>
      <c r="EO366" s="10"/>
      <c r="EP366" s="10"/>
      <c r="EQ366" s="10"/>
      <c r="ER366" s="10"/>
      <c r="ES366" s="10"/>
      <c r="ET366" s="10"/>
      <c r="EU366" s="10"/>
      <c r="EV366" s="10"/>
      <c r="EW366" s="10"/>
      <c r="EX366" s="10"/>
      <c r="EY366" s="10"/>
      <c r="EZ366" s="10"/>
      <c r="FA366" s="10"/>
      <c r="FB366" s="10"/>
      <c r="FC366" s="10"/>
      <c r="FD366" s="10"/>
      <c r="FE366" s="10"/>
      <c r="GS366" s="10"/>
      <c r="GT366" s="10"/>
      <c r="GU366" s="10"/>
    </row>
    <row r="367" spans="3:203" ht="12.75" customHeight="1">
      <c r="C367" s="10"/>
      <c r="D367" s="10"/>
      <c r="E367" s="10"/>
      <c r="F367" s="10"/>
      <c r="G367" s="10"/>
      <c r="H367" s="10"/>
      <c r="I367" s="10"/>
      <c r="J367" s="10"/>
      <c r="K367" s="10"/>
      <c r="L367" s="10"/>
      <c r="M367" s="10"/>
      <c r="N367" s="10"/>
      <c r="EE367" s="10"/>
      <c r="EF367" s="10"/>
      <c r="EG367" s="10"/>
      <c r="EH367" s="10"/>
      <c r="EI367" s="10"/>
      <c r="EJ367" s="10"/>
      <c r="EK367" s="10"/>
      <c r="EL367" s="10"/>
      <c r="EM367" s="10"/>
      <c r="EN367" s="10"/>
      <c r="EO367" s="10"/>
      <c r="EP367" s="10"/>
      <c r="EQ367" s="10"/>
      <c r="ER367" s="10"/>
      <c r="ES367" s="10"/>
      <c r="ET367" s="10"/>
      <c r="EU367" s="10"/>
      <c r="EV367" s="10"/>
      <c r="EW367" s="10"/>
      <c r="EX367" s="10"/>
      <c r="EY367" s="10"/>
      <c r="EZ367" s="10"/>
      <c r="FA367" s="10"/>
      <c r="FB367" s="10"/>
      <c r="FC367" s="10"/>
      <c r="FD367" s="10"/>
      <c r="FE367" s="10"/>
      <c r="GS367" s="10"/>
      <c r="GT367" s="10"/>
      <c r="GU367" s="10"/>
    </row>
    <row r="368" spans="3:203" ht="12.75" customHeight="1">
      <c r="C368" s="10"/>
      <c r="D368" s="10"/>
      <c r="E368" s="10"/>
      <c r="F368" s="10"/>
      <c r="G368" s="10"/>
      <c r="H368" s="10"/>
      <c r="I368" s="10"/>
      <c r="J368" s="10"/>
      <c r="K368" s="10"/>
      <c r="L368" s="10"/>
      <c r="M368" s="10"/>
      <c r="N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GS368" s="10"/>
      <c r="GT368" s="10"/>
      <c r="GU368" s="10"/>
    </row>
    <row r="369" spans="3:203" ht="12.75" customHeight="1">
      <c r="C369" s="10"/>
      <c r="D369" s="10"/>
      <c r="E369" s="10"/>
      <c r="F369" s="10"/>
      <c r="G369" s="10"/>
      <c r="H369" s="10"/>
      <c r="I369" s="10"/>
      <c r="J369" s="10"/>
      <c r="K369" s="10"/>
      <c r="L369" s="10"/>
      <c r="M369" s="10"/>
      <c r="N369" s="10"/>
      <c r="EE369" s="10"/>
      <c r="EF369" s="10"/>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GS369" s="10"/>
      <c r="GT369" s="10"/>
      <c r="GU369" s="10"/>
    </row>
    <row r="370" spans="3:203" ht="12.75" customHeight="1">
      <c r="C370" s="10"/>
      <c r="D370" s="10"/>
      <c r="E370" s="10"/>
      <c r="F370" s="10"/>
      <c r="G370" s="10"/>
      <c r="H370" s="10"/>
      <c r="I370" s="10"/>
      <c r="J370" s="10"/>
      <c r="K370" s="10"/>
      <c r="L370" s="10"/>
      <c r="M370" s="10"/>
      <c r="N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GS370" s="10"/>
      <c r="GT370" s="10"/>
      <c r="GU370" s="10"/>
    </row>
    <row r="371" spans="3:203" ht="12.75" customHeight="1">
      <c r="C371" s="10"/>
      <c r="D371" s="10"/>
      <c r="E371" s="10"/>
      <c r="F371" s="10"/>
      <c r="G371" s="10"/>
      <c r="H371" s="10"/>
      <c r="I371" s="10"/>
      <c r="J371" s="10"/>
      <c r="K371" s="10"/>
      <c r="L371" s="10"/>
      <c r="M371" s="10"/>
      <c r="N371" s="10"/>
      <c r="EE371" s="10"/>
      <c r="EF371" s="10"/>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GS371" s="10"/>
      <c r="GT371" s="10"/>
      <c r="GU371" s="10"/>
    </row>
    <row r="372" spans="3:203" ht="12.75" customHeight="1">
      <c r="C372" s="10"/>
      <c r="D372" s="10"/>
      <c r="E372" s="10"/>
      <c r="F372" s="10"/>
      <c r="G372" s="10"/>
      <c r="H372" s="10"/>
      <c r="I372" s="10"/>
      <c r="J372" s="10"/>
      <c r="K372" s="10"/>
      <c r="L372" s="10"/>
      <c r="M372" s="10"/>
      <c r="N372" s="10"/>
      <c r="EE372" s="10"/>
      <c r="EF372" s="10"/>
      <c r="EG372" s="10"/>
      <c r="EH372" s="10"/>
      <c r="EI372" s="10"/>
      <c r="EJ372" s="10"/>
      <c r="EK372" s="10"/>
      <c r="EL372" s="10"/>
      <c r="EM372" s="10"/>
      <c r="EN372" s="10"/>
      <c r="EO372" s="10"/>
      <c r="EP372" s="10"/>
      <c r="EQ372" s="10"/>
      <c r="ER372" s="10"/>
      <c r="ES372" s="10"/>
      <c r="ET372" s="10"/>
      <c r="EU372" s="10"/>
      <c r="EV372" s="10"/>
      <c r="EW372" s="10"/>
      <c r="EX372" s="10"/>
      <c r="EY372" s="10"/>
      <c r="EZ372" s="10"/>
      <c r="FA372" s="10"/>
      <c r="FB372" s="10"/>
      <c r="FC372" s="10"/>
      <c r="FD372" s="10"/>
      <c r="FE372" s="10"/>
      <c r="GS372" s="10"/>
      <c r="GT372" s="10"/>
      <c r="GU372" s="10"/>
    </row>
    <row r="373" spans="3:203" ht="12.75" customHeight="1">
      <c r="C373" s="10"/>
      <c r="D373" s="10"/>
      <c r="E373" s="10"/>
      <c r="F373" s="10"/>
      <c r="G373" s="10"/>
      <c r="H373" s="10"/>
      <c r="I373" s="10"/>
      <c r="J373" s="10"/>
      <c r="K373" s="10"/>
      <c r="L373" s="10"/>
      <c r="M373" s="10"/>
      <c r="N373" s="10"/>
      <c r="EE373" s="10"/>
      <c r="EF373" s="10"/>
      <c r="EG373" s="10"/>
      <c r="EH373" s="10"/>
      <c r="EI373" s="10"/>
      <c r="EJ373" s="10"/>
      <c r="EK373" s="10"/>
      <c r="EL373" s="10"/>
      <c r="EM373" s="10"/>
      <c r="EN373" s="10"/>
      <c r="EO373" s="10"/>
      <c r="EP373" s="10"/>
      <c r="EQ373" s="10"/>
      <c r="ER373" s="10"/>
      <c r="ES373" s="10"/>
      <c r="ET373" s="10"/>
      <c r="EU373" s="10"/>
      <c r="EV373" s="10"/>
      <c r="EW373" s="10"/>
      <c r="EX373" s="10"/>
      <c r="EY373" s="10"/>
      <c r="EZ373" s="10"/>
      <c r="FA373" s="10"/>
      <c r="FB373" s="10"/>
      <c r="FC373" s="10"/>
      <c r="FD373" s="10"/>
      <c r="FE373" s="10"/>
      <c r="GS373" s="10"/>
      <c r="GT373" s="10"/>
      <c r="GU373" s="10"/>
    </row>
    <row r="374" spans="3:203" ht="12.75" customHeight="1">
      <c r="C374" s="10"/>
      <c r="D374" s="10"/>
      <c r="E374" s="10"/>
      <c r="F374" s="10"/>
      <c r="G374" s="10"/>
      <c r="H374" s="10"/>
      <c r="I374" s="10"/>
      <c r="J374" s="10"/>
      <c r="K374" s="10"/>
      <c r="L374" s="10"/>
      <c r="M374" s="10"/>
      <c r="N374" s="10"/>
      <c r="EE374" s="10"/>
      <c r="EF374" s="10"/>
      <c r="EG374" s="10"/>
      <c r="EH374" s="10"/>
      <c r="EI374" s="10"/>
      <c r="EJ374" s="10"/>
      <c r="EK374" s="10"/>
      <c r="EL374" s="10"/>
      <c r="EM374" s="10"/>
      <c r="EN374" s="10"/>
      <c r="EO374" s="10"/>
      <c r="EP374" s="10"/>
      <c r="EQ374" s="10"/>
      <c r="ER374" s="10"/>
      <c r="ES374" s="10"/>
      <c r="ET374" s="10"/>
      <c r="EU374" s="10"/>
      <c r="EV374" s="10"/>
      <c r="EW374" s="10"/>
      <c r="EX374" s="10"/>
      <c r="EY374" s="10"/>
      <c r="EZ374" s="10"/>
      <c r="FA374" s="10"/>
      <c r="FB374" s="10"/>
      <c r="FC374" s="10"/>
      <c r="FD374" s="10"/>
      <c r="FE374" s="10"/>
      <c r="GS374" s="10"/>
      <c r="GT374" s="10"/>
      <c r="GU374" s="10"/>
    </row>
    <row r="375" spans="3:203" ht="12.75" customHeight="1">
      <c r="C375" s="10"/>
      <c r="D375" s="10"/>
      <c r="E375" s="10"/>
      <c r="F375" s="10"/>
      <c r="G375" s="10"/>
      <c r="H375" s="10"/>
      <c r="I375" s="10"/>
      <c r="J375" s="10"/>
      <c r="K375" s="10"/>
      <c r="L375" s="10"/>
      <c r="M375" s="10"/>
      <c r="N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GS375" s="10"/>
      <c r="GT375" s="10"/>
      <c r="GU375" s="10"/>
    </row>
    <row r="376" spans="3:203" ht="12.75" customHeight="1">
      <c r="C376" s="10"/>
      <c r="D376" s="10"/>
      <c r="E376" s="10"/>
      <c r="F376" s="10"/>
      <c r="G376" s="10"/>
      <c r="H376" s="10"/>
      <c r="I376" s="10"/>
      <c r="J376" s="10"/>
      <c r="K376" s="10"/>
      <c r="L376" s="10"/>
      <c r="M376" s="10"/>
      <c r="N376" s="10"/>
      <c r="EE376" s="10"/>
      <c r="EF376" s="10"/>
      <c r="EG376" s="10"/>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GS376" s="10"/>
      <c r="GT376" s="10"/>
      <c r="GU376" s="10"/>
    </row>
    <row r="377" spans="3:203" ht="12.75" customHeight="1">
      <c r="C377" s="10"/>
      <c r="D377" s="10"/>
      <c r="E377" s="10"/>
      <c r="F377" s="10"/>
      <c r="G377" s="10"/>
      <c r="H377" s="10"/>
      <c r="I377" s="10"/>
      <c r="J377" s="10"/>
      <c r="K377" s="10"/>
      <c r="L377" s="10"/>
      <c r="M377" s="10"/>
      <c r="N377" s="10"/>
      <c r="EE377" s="10"/>
      <c r="EF377" s="10"/>
      <c r="EG377" s="10"/>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GS377" s="10"/>
      <c r="GT377" s="10"/>
      <c r="GU377" s="10"/>
    </row>
    <row r="378" spans="3:203" ht="12.75" customHeight="1">
      <c r="C378" s="10"/>
      <c r="D378" s="10"/>
      <c r="E378" s="10"/>
      <c r="F378" s="10"/>
      <c r="G378" s="10"/>
      <c r="H378" s="10"/>
      <c r="I378" s="10"/>
      <c r="J378" s="10"/>
      <c r="K378" s="10"/>
      <c r="L378" s="10"/>
      <c r="M378" s="10"/>
      <c r="N378" s="10"/>
      <c r="EE378" s="10"/>
      <c r="EF378" s="10"/>
      <c r="EG378" s="10"/>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GS378" s="10"/>
      <c r="GT378" s="10"/>
      <c r="GU378" s="10"/>
    </row>
    <row r="379" spans="3:203" ht="12.75" customHeight="1">
      <c r="C379" s="10"/>
      <c r="D379" s="10"/>
      <c r="E379" s="10"/>
      <c r="F379" s="10"/>
      <c r="G379" s="10"/>
      <c r="H379" s="10"/>
      <c r="I379" s="10"/>
      <c r="J379" s="10"/>
      <c r="K379" s="10"/>
      <c r="L379" s="10"/>
      <c r="M379" s="10"/>
      <c r="N379" s="10"/>
      <c r="EE379" s="10"/>
      <c r="EF379" s="10"/>
      <c r="EG379" s="10"/>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GS379" s="10"/>
      <c r="GT379" s="10"/>
      <c r="GU379" s="10"/>
    </row>
    <row r="380" spans="3:203" ht="12.75" customHeight="1">
      <c r="C380" s="10"/>
      <c r="D380" s="10"/>
      <c r="E380" s="10"/>
      <c r="F380" s="10"/>
      <c r="G380" s="10"/>
      <c r="H380" s="10"/>
      <c r="I380" s="10"/>
      <c r="J380" s="10"/>
      <c r="K380" s="10"/>
      <c r="L380" s="10"/>
      <c r="M380" s="10"/>
      <c r="N380" s="10"/>
      <c r="EE380" s="10"/>
      <c r="EF380" s="10"/>
      <c r="EG380" s="10"/>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GS380" s="10"/>
      <c r="GT380" s="10"/>
      <c r="GU380" s="10"/>
    </row>
    <row r="381" spans="3:203" ht="12.75" customHeight="1">
      <c r="C381" s="10"/>
      <c r="D381" s="10"/>
      <c r="E381" s="10"/>
      <c r="F381" s="10"/>
      <c r="G381" s="10"/>
      <c r="H381" s="10"/>
      <c r="I381" s="10"/>
      <c r="J381" s="10"/>
      <c r="K381" s="10"/>
      <c r="L381" s="10"/>
      <c r="M381" s="10"/>
      <c r="N381" s="10"/>
      <c r="EE381" s="10"/>
      <c r="EF381" s="10"/>
      <c r="EG381" s="10"/>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GS381" s="10"/>
      <c r="GT381" s="10"/>
      <c r="GU381" s="10"/>
    </row>
    <row r="382" spans="3:203" ht="12.75" customHeight="1">
      <c r="C382" s="10"/>
      <c r="D382" s="10"/>
      <c r="E382" s="10"/>
      <c r="F382" s="10"/>
      <c r="G382" s="10"/>
      <c r="H382" s="10"/>
      <c r="I382" s="10"/>
      <c r="J382" s="10"/>
      <c r="K382" s="10"/>
      <c r="L382" s="10"/>
      <c r="M382" s="10"/>
      <c r="N382" s="10"/>
      <c r="EE382" s="10"/>
      <c r="EF382" s="10"/>
      <c r="EG382" s="10"/>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GS382" s="10"/>
      <c r="GT382" s="10"/>
      <c r="GU382" s="10"/>
    </row>
    <row r="383" spans="3:203" ht="12.75" customHeight="1">
      <c r="C383" s="10"/>
      <c r="D383" s="10"/>
      <c r="E383" s="10"/>
      <c r="F383" s="10"/>
      <c r="G383" s="10"/>
      <c r="H383" s="10"/>
      <c r="I383" s="10"/>
      <c r="J383" s="10"/>
      <c r="K383" s="10"/>
      <c r="L383" s="10"/>
      <c r="M383" s="10"/>
      <c r="N383" s="10"/>
      <c r="EE383" s="10"/>
      <c r="EF383" s="10"/>
      <c r="EG383" s="10"/>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GS383" s="10"/>
      <c r="GT383" s="10"/>
      <c r="GU383" s="10"/>
    </row>
    <row r="384" spans="3:203" ht="12.75" customHeight="1">
      <c r="C384" s="10"/>
      <c r="D384" s="10"/>
      <c r="E384" s="10"/>
      <c r="F384" s="10"/>
      <c r="G384" s="10"/>
      <c r="H384" s="10"/>
      <c r="I384" s="10"/>
      <c r="J384" s="10"/>
      <c r="K384" s="10"/>
      <c r="L384" s="10"/>
      <c r="M384" s="10"/>
      <c r="N384" s="10"/>
      <c r="EE384" s="10"/>
      <c r="EF384" s="10"/>
      <c r="EG384" s="10"/>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GS384" s="10"/>
      <c r="GT384" s="10"/>
      <c r="GU384" s="10"/>
    </row>
    <row r="385" spans="3:203" ht="12.75" customHeight="1">
      <c r="C385" s="10"/>
      <c r="D385" s="10"/>
      <c r="E385" s="10"/>
      <c r="F385" s="10"/>
      <c r="G385" s="10"/>
      <c r="H385" s="10"/>
      <c r="I385" s="10"/>
      <c r="J385" s="10"/>
      <c r="K385" s="10"/>
      <c r="L385" s="10"/>
      <c r="M385" s="10"/>
      <c r="N385" s="10"/>
      <c r="EE385" s="10"/>
      <c r="EF385" s="10"/>
      <c r="EG385" s="10"/>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GS385" s="10"/>
      <c r="GT385" s="10"/>
      <c r="GU385" s="10"/>
    </row>
    <row r="386" spans="3:203" ht="12.75" customHeight="1">
      <c r="C386" s="10"/>
      <c r="D386" s="10"/>
      <c r="E386" s="10"/>
      <c r="F386" s="10"/>
      <c r="G386" s="10"/>
      <c r="H386" s="10"/>
      <c r="I386" s="10"/>
      <c r="J386" s="10"/>
      <c r="K386" s="10"/>
      <c r="L386" s="10"/>
      <c r="M386" s="10"/>
      <c r="N386" s="10"/>
      <c r="EE386" s="10"/>
      <c r="EF386" s="10"/>
      <c r="EG386" s="10"/>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GS386" s="10"/>
      <c r="GT386" s="10"/>
      <c r="GU386" s="10"/>
    </row>
    <row r="387" spans="3:203" ht="12.75" customHeight="1">
      <c r="C387" s="10"/>
      <c r="D387" s="10"/>
      <c r="E387" s="10"/>
      <c r="F387" s="10"/>
      <c r="G387" s="10"/>
      <c r="H387" s="10"/>
      <c r="I387" s="10"/>
      <c r="J387" s="10"/>
      <c r="K387" s="10"/>
      <c r="L387" s="10"/>
      <c r="M387" s="10"/>
      <c r="N387" s="10"/>
      <c r="EE387" s="10"/>
      <c r="EF387" s="10"/>
      <c r="EG387" s="10"/>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GS387" s="10"/>
      <c r="GT387" s="10"/>
      <c r="GU387" s="10"/>
    </row>
    <row r="388" spans="3:203" ht="12.75" customHeight="1">
      <c r="C388" s="10"/>
      <c r="D388" s="10"/>
      <c r="E388" s="10"/>
      <c r="F388" s="10"/>
      <c r="G388" s="10"/>
      <c r="H388" s="10"/>
      <c r="I388" s="10"/>
      <c r="J388" s="10"/>
      <c r="K388" s="10"/>
      <c r="L388" s="10"/>
      <c r="M388" s="10"/>
      <c r="N388" s="10"/>
      <c r="EE388" s="10"/>
      <c r="EF388" s="10"/>
      <c r="EG388" s="10"/>
      <c r="EH388" s="10"/>
      <c r="EI388" s="10"/>
      <c r="EJ388" s="10"/>
      <c r="EK388" s="10"/>
      <c r="EL388" s="10"/>
      <c r="EM388" s="10"/>
      <c r="EN388" s="10"/>
      <c r="EO388" s="10"/>
      <c r="EP388" s="10"/>
      <c r="EQ388" s="10"/>
      <c r="ER388" s="10"/>
      <c r="ES388" s="10"/>
      <c r="ET388" s="10"/>
      <c r="EU388" s="10"/>
      <c r="EV388" s="10"/>
      <c r="EW388" s="10"/>
      <c r="EX388" s="10"/>
      <c r="EY388" s="10"/>
      <c r="EZ388" s="10"/>
      <c r="FA388" s="10"/>
      <c r="FB388" s="10"/>
      <c r="FC388" s="10"/>
      <c r="FD388" s="10"/>
      <c r="FE388" s="10"/>
      <c r="GS388" s="10"/>
      <c r="GT388" s="10"/>
      <c r="GU388" s="10"/>
    </row>
    <row r="389" spans="3:203" ht="12.75" customHeight="1">
      <c r="C389" s="10"/>
      <c r="D389" s="10"/>
      <c r="E389" s="10"/>
      <c r="F389" s="10"/>
      <c r="G389" s="10"/>
      <c r="H389" s="10"/>
      <c r="I389" s="10"/>
      <c r="J389" s="10"/>
      <c r="K389" s="10"/>
      <c r="L389" s="10"/>
      <c r="M389" s="10"/>
      <c r="N389" s="10"/>
      <c r="EE389" s="10"/>
      <c r="EF389" s="10"/>
      <c r="EG389" s="10"/>
      <c r="EH389" s="10"/>
      <c r="EI389" s="10"/>
      <c r="EJ389" s="10"/>
      <c r="EK389" s="10"/>
      <c r="EL389" s="10"/>
      <c r="EM389" s="10"/>
      <c r="EN389" s="10"/>
      <c r="EO389" s="10"/>
      <c r="EP389" s="10"/>
      <c r="EQ389" s="10"/>
      <c r="ER389" s="10"/>
      <c r="ES389" s="10"/>
      <c r="ET389" s="10"/>
      <c r="EU389" s="10"/>
      <c r="EV389" s="10"/>
      <c r="EW389" s="10"/>
      <c r="EX389" s="10"/>
      <c r="EY389" s="10"/>
      <c r="EZ389" s="10"/>
      <c r="FA389" s="10"/>
      <c r="FB389" s="10"/>
      <c r="FC389" s="10"/>
      <c r="FD389" s="10"/>
      <c r="FE389" s="10"/>
      <c r="GS389" s="10"/>
      <c r="GT389" s="10"/>
      <c r="GU389" s="10"/>
    </row>
    <row r="390" spans="3:203" ht="12.75" customHeight="1">
      <c r="C390" s="10"/>
      <c r="D390" s="10"/>
      <c r="E390" s="10"/>
      <c r="F390" s="10"/>
      <c r="G390" s="10"/>
      <c r="H390" s="10"/>
      <c r="I390" s="10"/>
      <c r="J390" s="10"/>
      <c r="K390" s="10"/>
      <c r="L390" s="10"/>
      <c r="M390" s="10"/>
      <c r="N390" s="10"/>
      <c r="EE390" s="10"/>
      <c r="EF390" s="10"/>
      <c r="EG390" s="10"/>
      <c r="EH390" s="10"/>
      <c r="EI390" s="10"/>
      <c r="EJ390" s="10"/>
      <c r="EK390" s="10"/>
      <c r="EL390" s="10"/>
      <c r="EM390" s="10"/>
      <c r="EN390" s="10"/>
      <c r="EO390" s="10"/>
      <c r="EP390" s="10"/>
      <c r="EQ390" s="10"/>
      <c r="ER390" s="10"/>
      <c r="ES390" s="10"/>
      <c r="ET390" s="10"/>
      <c r="EU390" s="10"/>
      <c r="EV390" s="10"/>
      <c r="EW390" s="10"/>
      <c r="EX390" s="10"/>
      <c r="EY390" s="10"/>
      <c r="EZ390" s="10"/>
      <c r="FA390" s="10"/>
      <c r="FB390" s="10"/>
      <c r="FC390" s="10"/>
      <c r="FD390" s="10"/>
      <c r="FE390" s="10"/>
      <c r="GS390" s="10"/>
      <c r="GT390" s="10"/>
      <c r="GU390" s="10"/>
    </row>
    <row r="391" spans="3:203" ht="12.75" customHeight="1">
      <c r="C391" s="10"/>
      <c r="D391" s="10"/>
      <c r="E391" s="10"/>
      <c r="F391" s="10"/>
      <c r="G391" s="10"/>
      <c r="H391" s="10"/>
      <c r="I391" s="10"/>
      <c r="J391" s="10"/>
      <c r="K391" s="10"/>
      <c r="L391" s="10"/>
      <c r="M391" s="10"/>
      <c r="N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GS391" s="10"/>
      <c r="GT391" s="10"/>
      <c r="GU391" s="10"/>
    </row>
    <row r="392" spans="3:203" ht="12.75" customHeight="1">
      <c r="C392" s="10"/>
      <c r="D392" s="10"/>
      <c r="E392" s="10"/>
      <c r="F392" s="10"/>
      <c r="G392" s="10"/>
      <c r="H392" s="10"/>
      <c r="I392" s="10"/>
      <c r="J392" s="10"/>
      <c r="K392" s="10"/>
      <c r="L392" s="10"/>
      <c r="M392" s="10"/>
      <c r="N392" s="10"/>
      <c r="EE392" s="10"/>
      <c r="EF392" s="10"/>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GS392" s="10"/>
      <c r="GT392" s="10"/>
      <c r="GU392" s="10"/>
    </row>
    <row r="393" spans="3:203" ht="12.75" customHeight="1">
      <c r="C393" s="10"/>
      <c r="D393" s="10"/>
      <c r="E393" s="10"/>
      <c r="F393" s="10"/>
      <c r="G393" s="10"/>
      <c r="H393" s="10"/>
      <c r="I393" s="10"/>
      <c r="J393" s="10"/>
      <c r="K393" s="10"/>
      <c r="L393" s="10"/>
      <c r="M393" s="10"/>
      <c r="N393" s="10"/>
      <c r="EE393" s="10"/>
      <c r="EF393" s="10"/>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GS393" s="10"/>
      <c r="GT393" s="10"/>
      <c r="GU393" s="10"/>
    </row>
    <row r="394" spans="3:203" ht="12.75" customHeight="1">
      <c r="C394" s="10"/>
      <c r="D394" s="10"/>
      <c r="E394" s="10"/>
      <c r="F394" s="10"/>
      <c r="G394" s="10"/>
      <c r="H394" s="10"/>
      <c r="I394" s="10"/>
      <c r="J394" s="10"/>
      <c r="K394" s="10"/>
      <c r="L394" s="10"/>
      <c r="M394" s="10"/>
      <c r="N394" s="10"/>
      <c r="EE394" s="10"/>
      <c r="EF394" s="10"/>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GS394" s="10"/>
      <c r="GT394" s="10"/>
      <c r="GU394" s="10"/>
    </row>
    <row r="395" spans="3:203" ht="12.75" customHeight="1">
      <c r="C395" s="10"/>
      <c r="D395" s="10"/>
      <c r="E395" s="10"/>
      <c r="F395" s="10"/>
      <c r="G395" s="10"/>
      <c r="H395" s="10"/>
      <c r="I395" s="10"/>
      <c r="J395" s="10"/>
      <c r="K395" s="10"/>
      <c r="L395" s="10"/>
      <c r="M395" s="10"/>
      <c r="N395" s="10"/>
      <c r="EE395" s="10"/>
      <c r="EF395" s="10"/>
      <c r="EG395" s="10"/>
      <c r="EH395" s="10"/>
      <c r="EI395" s="10"/>
      <c r="EJ395" s="10"/>
      <c r="EK395" s="10"/>
      <c r="EL395" s="10"/>
      <c r="EM395" s="10"/>
      <c r="EN395" s="10"/>
      <c r="EO395" s="10"/>
      <c r="EP395" s="10"/>
      <c r="EQ395" s="10"/>
      <c r="ER395" s="10"/>
      <c r="ES395" s="10"/>
      <c r="ET395" s="10"/>
      <c r="EU395" s="10"/>
      <c r="EV395" s="10"/>
      <c r="EW395" s="10"/>
      <c r="EX395" s="10"/>
      <c r="EY395" s="10"/>
      <c r="EZ395" s="10"/>
      <c r="FA395" s="10"/>
      <c r="FB395" s="10"/>
      <c r="FC395" s="10"/>
      <c r="FD395" s="10"/>
      <c r="FE395" s="10"/>
      <c r="GS395" s="10"/>
      <c r="GT395" s="10"/>
      <c r="GU395" s="10"/>
    </row>
    <row r="396" spans="3:203" ht="12.75" customHeight="1">
      <c r="C396" s="10"/>
      <c r="D396" s="10"/>
      <c r="E396" s="10"/>
      <c r="F396" s="10"/>
      <c r="G396" s="10"/>
      <c r="H396" s="10"/>
      <c r="I396" s="10"/>
      <c r="J396" s="10"/>
      <c r="K396" s="10"/>
      <c r="L396" s="10"/>
      <c r="M396" s="10"/>
      <c r="N396" s="10"/>
      <c r="EE396" s="10"/>
      <c r="EF396" s="10"/>
      <c r="EG396" s="10"/>
      <c r="EH396" s="10"/>
      <c r="EI396" s="10"/>
      <c r="EJ396" s="10"/>
      <c r="EK396" s="10"/>
      <c r="EL396" s="10"/>
      <c r="EM396" s="10"/>
      <c r="EN396" s="10"/>
      <c r="EO396" s="10"/>
      <c r="EP396" s="10"/>
      <c r="EQ396" s="10"/>
      <c r="ER396" s="10"/>
      <c r="ES396" s="10"/>
      <c r="ET396" s="10"/>
      <c r="EU396" s="10"/>
      <c r="EV396" s="10"/>
      <c r="EW396" s="10"/>
      <c r="EX396" s="10"/>
      <c r="EY396" s="10"/>
      <c r="EZ396" s="10"/>
      <c r="FA396" s="10"/>
      <c r="FB396" s="10"/>
      <c r="FC396" s="10"/>
      <c r="FD396" s="10"/>
      <c r="FE396" s="10"/>
      <c r="GS396" s="10"/>
      <c r="GT396" s="10"/>
      <c r="GU396" s="10"/>
    </row>
    <row r="397" spans="3:203" ht="12.75" customHeight="1">
      <c r="C397" s="10"/>
      <c r="D397" s="10"/>
      <c r="E397" s="10"/>
      <c r="F397" s="10"/>
      <c r="G397" s="10"/>
      <c r="H397" s="10"/>
      <c r="I397" s="10"/>
      <c r="J397" s="10"/>
      <c r="K397" s="10"/>
      <c r="L397" s="10"/>
      <c r="M397" s="10"/>
      <c r="N397" s="10"/>
      <c r="EE397" s="10"/>
      <c r="EF397" s="10"/>
      <c r="EG397" s="10"/>
      <c r="EH397" s="10"/>
      <c r="EI397" s="10"/>
      <c r="EJ397" s="10"/>
      <c r="EK397" s="10"/>
      <c r="EL397" s="10"/>
      <c r="EM397" s="10"/>
      <c r="EN397" s="10"/>
      <c r="EO397" s="10"/>
      <c r="EP397" s="10"/>
      <c r="EQ397" s="10"/>
      <c r="ER397" s="10"/>
      <c r="ES397" s="10"/>
      <c r="ET397" s="10"/>
      <c r="EU397" s="10"/>
      <c r="EV397" s="10"/>
      <c r="EW397" s="10"/>
      <c r="EX397" s="10"/>
      <c r="EY397" s="10"/>
      <c r="EZ397" s="10"/>
      <c r="FA397" s="10"/>
      <c r="FB397" s="10"/>
      <c r="FC397" s="10"/>
      <c r="FD397" s="10"/>
      <c r="FE397" s="10"/>
      <c r="GS397" s="10"/>
      <c r="GT397" s="10"/>
      <c r="GU397" s="10"/>
    </row>
    <row r="398" spans="3:203" ht="12.75" customHeight="1">
      <c r="C398" s="10"/>
      <c r="D398" s="10"/>
      <c r="E398" s="10"/>
      <c r="F398" s="10"/>
      <c r="G398" s="10"/>
      <c r="H398" s="10"/>
      <c r="I398" s="10"/>
      <c r="J398" s="10"/>
      <c r="K398" s="10"/>
      <c r="L398" s="10"/>
      <c r="M398" s="10"/>
      <c r="N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GS398" s="10"/>
      <c r="GT398" s="10"/>
      <c r="GU398" s="10"/>
    </row>
    <row r="399" spans="3:203" ht="12.75" customHeight="1">
      <c r="C399" s="10"/>
      <c r="D399" s="10"/>
      <c r="E399" s="10"/>
      <c r="F399" s="10"/>
      <c r="G399" s="10"/>
      <c r="H399" s="10"/>
      <c r="I399" s="10"/>
      <c r="J399" s="10"/>
      <c r="K399" s="10"/>
      <c r="L399" s="10"/>
      <c r="M399" s="10"/>
      <c r="N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0"/>
      <c r="FB399" s="10"/>
      <c r="FC399" s="10"/>
      <c r="FD399" s="10"/>
      <c r="FE399" s="10"/>
      <c r="GS399" s="10"/>
      <c r="GT399" s="10"/>
      <c r="GU399" s="10"/>
    </row>
    <row r="400" spans="3:203" ht="12.75" customHeight="1">
      <c r="C400" s="10"/>
      <c r="D400" s="10"/>
      <c r="E400" s="10"/>
      <c r="F400" s="10"/>
      <c r="G400" s="10"/>
      <c r="H400" s="10"/>
      <c r="I400" s="10"/>
      <c r="J400" s="10"/>
      <c r="K400" s="10"/>
      <c r="L400" s="10"/>
      <c r="M400" s="10"/>
      <c r="N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0"/>
      <c r="FB400" s="10"/>
      <c r="FC400" s="10"/>
      <c r="FD400" s="10"/>
      <c r="FE400" s="10"/>
      <c r="GS400" s="10"/>
      <c r="GT400" s="10"/>
      <c r="GU400" s="10"/>
    </row>
    <row r="401" spans="3:203" ht="12.75" customHeight="1">
      <c r="C401" s="10"/>
      <c r="D401" s="10"/>
      <c r="E401" s="10"/>
      <c r="F401" s="10"/>
      <c r="G401" s="10"/>
      <c r="H401" s="10"/>
      <c r="I401" s="10"/>
      <c r="J401" s="10"/>
      <c r="K401" s="10"/>
      <c r="L401" s="10"/>
      <c r="M401" s="10"/>
      <c r="N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0"/>
      <c r="FB401" s="10"/>
      <c r="FC401" s="10"/>
      <c r="FD401" s="10"/>
      <c r="FE401" s="10"/>
      <c r="GS401" s="10"/>
      <c r="GT401" s="10"/>
      <c r="GU401" s="10"/>
    </row>
    <row r="402" spans="3:203" ht="12.75" customHeight="1">
      <c r="C402" s="10"/>
      <c r="D402" s="10"/>
      <c r="E402" s="10"/>
      <c r="F402" s="10"/>
      <c r="G402" s="10"/>
      <c r="H402" s="10"/>
      <c r="I402" s="10"/>
      <c r="J402" s="10"/>
      <c r="K402" s="10"/>
      <c r="L402" s="10"/>
      <c r="M402" s="10"/>
      <c r="N402" s="10"/>
      <c r="EE402" s="10"/>
      <c r="EF402" s="10"/>
      <c r="EG402" s="10"/>
      <c r="EH402" s="10"/>
      <c r="EI402" s="10"/>
      <c r="EJ402" s="10"/>
      <c r="EK402" s="10"/>
      <c r="EL402" s="10"/>
      <c r="EM402" s="10"/>
      <c r="EN402" s="10"/>
      <c r="EO402" s="10"/>
      <c r="EP402" s="10"/>
      <c r="EQ402" s="10"/>
      <c r="ER402" s="10"/>
      <c r="ES402" s="10"/>
      <c r="ET402" s="10"/>
      <c r="EU402" s="10"/>
      <c r="EV402" s="10"/>
      <c r="EW402" s="10"/>
      <c r="EX402" s="10"/>
      <c r="EY402" s="10"/>
      <c r="EZ402" s="10"/>
      <c r="FA402" s="10"/>
      <c r="FB402" s="10"/>
      <c r="FC402" s="10"/>
      <c r="FD402" s="10"/>
      <c r="FE402" s="10"/>
      <c r="GS402" s="10"/>
      <c r="GT402" s="10"/>
      <c r="GU402" s="10"/>
    </row>
    <row r="403" spans="3:203" ht="12.75" customHeight="1">
      <c r="C403" s="10"/>
      <c r="D403" s="10"/>
      <c r="E403" s="10"/>
      <c r="F403" s="10"/>
      <c r="G403" s="10"/>
      <c r="H403" s="10"/>
      <c r="I403" s="10"/>
      <c r="J403" s="10"/>
      <c r="K403" s="10"/>
      <c r="L403" s="10"/>
      <c r="M403" s="10"/>
      <c r="N403" s="10"/>
      <c r="EE403" s="10"/>
      <c r="EF403" s="10"/>
      <c r="EG403" s="10"/>
      <c r="EH403" s="10"/>
      <c r="EI403" s="10"/>
      <c r="EJ403" s="10"/>
      <c r="EK403" s="10"/>
      <c r="EL403" s="10"/>
      <c r="EM403" s="10"/>
      <c r="EN403" s="10"/>
      <c r="EO403" s="10"/>
      <c r="EP403" s="10"/>
      <c r="EQ403" s="10"/>
      <c r="ER403" s="10"/>
      <c r="ES403" s="10"/>
      <c r="ET403" s="10"/>
      <c r="EU403" s="10"/>
      <c r="EV403" s="10"/>
      <c r="EW403" s="10"/>
      <c r="EX403" s="10"/>
      <c r="EY403" s="10"/>
      <c r="EZ403" s="10"/>
      <c r="FA403" s="10"/>
      <c r="FB403" s="10"/>
      <c r="FC403" s="10"/>
      <c r="FD403" s="10"/>
      <c r="FE403" s="10"/>
      <c r="GS403" s="10"/>
      <c r="GT403" s="10"/>
      <c r="GU403" s="10"/>
    </row>
    <row r="404" spans="3:203" ht="12.75" customHeight="1">
      <c r="C404" s="10"/>
      <c r="D404" s="10"/>
      <c r="E404" s="10"/>
      <c r="F404" s="10"/>
      <c r="G404" s="10"/>
      <c r="H404" s="10"/>
      <c r="I404" s="10"/>
      <c r="J404" s="10"/>
      <c r="K404" s="10"/>
      <c r="L404" s="10"/>
      <c r="M404" s="10"/>
      <c r="N404" s="10"/>
      <c r="EE404" s="10"/>
      <c r="EF404" s="10"/>
      <c r="EG404" s="10"/>
      <c r="EH404" s="10"/>
      <c r="EI404" s="10"/>
      <c r="EJ404" s="10"/>
      <c r="EK404" s="10"/>
      <c r="EL404" s="10"/>
      <c r="EM404" s="10"/>
      <c r="EN404" s="10"/>
      <c r="EO404" s="10"/>
      <c r="EP404" s="10"/>
      <c r="EQ404" s="10"/>
      <c r="ER404" s="10"/>
      <c r="ES404" s="10"/>
      <c r="ET404" s="10"/>
      <c r="EU404" s="10"/>
      <c r="EV404" s="10"/>
      <c r="EW404" s="10"/>
      <c r="EX404" s="10"/>
      <c r="EY404" s="10"/>
      <c r="EZ404" s="10"/>
      <c r="FA404" s="10"/>
      <c r="FB404" s="10"/>
      <c r="FC404" s="10"/>
      <c r="FD404" s="10"/>
      <c r="FE404" s="10"/>
      <c r="GS404" s="10"/>
      <c r="GT404" s="10"/>
      <c r="GU404" s="10"/>
    </row>
    <row r="405" spans="3:203" ht="12.75" customHeight="1">
      <c r="C405" s="10"/>
      <c r="D405" s="10"/>
      <c r="E405" s="10"/>
      <c r="F405" s="10"/>
      <c r="G405" s="10"/>
      <c r="H405" s="10"/>
      <c r="I405" s="10"/>
      <c r="J405" s="10"/>
      <c r="K405" s="10"/>
      <c r="L405" s="10"/>
      <c r="M405" s="10"/>
      <c r="N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GS405" s="10"/>
      <c r="GT405" s="10"/>
      <c r="GU405" s="10"/>
    </row>
    <row r="406" spans="3:203" ht="12.75" customHeight="1">
      <c r="C406" s="10"/>
      <c r="D406" s="10"/>
      <c r="E406" s="10"/>
      <c r="F406" s="10"/>
      <c r="G406" s="10"/>
      <c r="H406" s="10"/>
      <c r="I406" s="10"/>
      <c r="J406" s="10"/>
      <c r="K406" s="10"/>
      <c r="L406" s="10"/>
      <c r="M406" s="10"/>
      <c r="N406" s="10"/>
      <c r="EE406" s="10"/>
      <c r="EF406" s="10"/>
      <c r="EG406" s="10"/>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GS406" s="10"/>
      <c r="GT406" s="10"/>
      <c r="GU406" s="10"/>
    </row>
    <row r="407" spans="3:203" ht="12.75" customHeight="1">
      <c r="C407" s="10"/>
      <c r="D407" s="10"/>
      <c r="E407" s="10"/>
      <c r="F407" s="10"/>
      <c r="G407" s="10"/>
      <c r="H407" s="10"/>
      <c r="I407" s="10"/>
      <c r="J407" s="10"/>
      <c r="K407" s="10"/>
      <c r="L407" s="10"/>
      <c r="M407" s="10"/>
      <c r="N407" s="10"/>
      <c r="EE407" s="10"/>
      <c r="EF407" s="10"/>
      <c r="EG407" s="10"/>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GS407" s="10"/>
      <c r="GT407" s="10"/>
      <c r="GU407" s="10"/>
    </row>
    <row r="408" spans="3:203" ht="12.75" customHeight="1">
      <c r="C408" s="10"/>
      <c r="D408" s="10"/>
      <c r="E408" s="10"/>
      <c r="F408" s="10"/>
      <c r="G408" s="10"/>
      <c r="H408" s="10"/>
      <c r="I408" s="10"/>
      <c r="J408" s="10"/>
      <c r="K408" s="10"/>
      <c r="L408" s="10"/>
      <c r="M408" s="10"/>
      <c r="N408" s="10"/>
      <c r="EE408" s="10"/>
      <c r="EF408" s="10"/>
      <c r="EG408" s="10"/>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GS408" s="10"/>
      <c r="GT408" s="10"/>
      <c r="GU408" s="10"/>
    </row>
    <row r="409" spans="3:203" ht="12.75" customHeight="1">
      <c r="C409" s="10"/>
      <c r="D409" s="10"/>
      <c r="E409" s="10"/>
      <c r="F409" s="10"/>
      <c r="G409" s="10"/>
      <c r="H409" s="10"/>
      <c r="I409" s="10"/>
      <c r="J409" s="10"/>
      <c r="K409" s="10"/>
      <c r="L409" s="10"/>
      <c r="M409" s="10"/>
      <c r="N409" s="10"/>
      <c r="EE409" s="10"/>
      <c r="EF409" s="10"/>
      <c r="EG409" s="10"/>
      <c r="EH409" s="10"/>
      <c r="EI409" s="10"/>
      <c r="EJ409" s="10"/>
      <c r="EK409" s="10"/>
      <c r="EL409" s="10"/>
      <c r="EM409" s="10"/>
      <c r="EN409" s="10"/>
      <c r="EO409" s="10"/>
      <c r="EP409" s="10"/>
      <c r="EQ409" s="10"/>
      <c r="ER409" s="10"/>
      <c r="ES409" s="10"/>
      <c r="ET409" s="10"/>
      <c r="EU409" s="10"/>
      <c r="EV409" s="10"/>
      <c r="EW409" s="10"/>
      <c r="EX409" s="10"/>
      <c r="EY409" s="10"/>
      <c r="EZ409" s="10"/>
      <c r="FA409" s="10"/>
      <c r="FB409" s="10"/>
      <c r="FC409" s="10"/>
      <c r="FD409" s="10"/>
      <c r="FE409" s="10"/>
      <c r="GS409" s="10"/>
      <c r="GT409" s="10"/>
      <c r="GU409" s="10"/>
    </row>
    <row r="410" spans="3:203" ht="12.75" customHeight="1">
      <c r="C410" s="10"/>
      <c r="D410" s="10"/>
      <c r="E410" s="10"/>
      <c r="F410" s="10"/>
      <c r="G410" s="10"/>
      <c r="H410" s="10"/>
      <c r="I410" s="10"/>
      <c r="J410" s="10"/>
      <c r="K410" s="10"/>
      <c r="L410" s="10"/>
      <c r="M410" s="10"/>
      <c r="N410" s="10"/>
      <c r="EE410" s="10"/>
      <c r="EF410" s="10"/>
      <c r="EG410" s="10"/>
      <c r="EH410" s="10"/>
      <c r="EI410" s="10"/>
      <c r="EJ410" s="10"/>
      <c r="EK410" s="10"/>
      <c r="EL410" s="10"/>
      <c r="EM410" s="10"/>
      <c r="EN410" s="10"/>
      <c r="EO410" s="10"/>
      <c r="EP410" s="10"/>
      <c r="EQ410" s="10"/>
      <c r="ER410" s="10"/>
      <c r="ES410" s="10"/>
      <c r="ET410" s="10"/>
      <c r="EU410" s="10"/>
      <c r="EV410" s="10"/>
      <c r="EW410" s="10"/>
      <c r="EX410" s="10"/>
      <c r="EY410" s="10"/>
      <c r="EZ410" s="10"/>
      <c r="FA410" s="10"/>
      <c r="FB410" s="10"/>
      <c r="FC410" s="10"/>
      <c r="FD410" s="10"/>
      <c r="FE410" s="10"/>
      <c r="GS410" s="10"/>
      <c r="GT410" s="10"/>
      <c r="GU410" s="10"/>
    </row>
    <row r="411" spans="3:203" ht="12.75" customHeight="1">
      <c r="C411" s="10"/>
      <c r="D411" s="10"/>
      <c r="E411" s="10"/>
      <c r="F411" s="10"/>
      <c r="G411" s="10"/>
      <c r="H411" s="10"/>
      <c r="I411" s="10"/>
      <c r="J411" s="10"/>
      <c r="K411" s="10"/>
      <c r="L411" s="10"/>
      <c r="M411" s="10"/>
      <c r="N411" s="10"/>
      <c r="EE411" s="10"/>
      <c r="EF411" s="10"/>
      <c r="EG411" s="10"/>
      <c r="EH411" s="10"/>
      <c r="EI411" s="10"/>
      <c r="EJ411" s="10"/>
      <c r="EK411" s="10"/>
      <c r="EL411" s="10"/>
      <c r="EM411" s="10"/>
      <c r="EN411" s="10"/>
      <c r="EO411" s="10"/>
      <c r="EP411" s="10"/>
      <c r="EQ411" s="10"/>
      <c r="ER411" s="10"/>
      <c r="ES411" s="10"/>
      <c r="ET411" s="10"/>
      <c r="EU411" s="10"/>
      <c r="EV411" s="10"/>
      <c r="EW411" s="10"/>
      <c r="EX411" s="10"/>
      <c r="EY411" s="10"/>
      <c r="EZ411" s="10"/>
      <c r="FA411" s="10"/>
      <c r="FB411" s="10"/>
      <c r="FC411" s="10"/>
      <c r="FD411" s="10"/>
      <c r="FE411" s="10"/>
      <c r="GS411" s="10"/>
      <c r="GT411" s="10"/>
      <c r="GU411" s="10"/>
    </row>
    <row r="412" spans="3:203" ht="12.75" customHeight="1">
      <c r="C412" s="10"/>
      <c r="D412" s="10"/>
      <c r="E412" s="10"/>
      <c r="F412" s="10"/>
      <c r="G412" s="10"/>
      <c r="H412" s="10"/>
      <c r="I412" s="10"/>
      <c r="J412" s="10"/>
      <c r="K412" s="10"/>
      <c r="L412" s="10"/>
      <c r="M412" s="10"/>
      <c r="N412" s="10"/>
      <c r="EE412" s="10"/>
      <c r="EF412" s="10"/>
      <c r="EG412" s="10"/>
      <c r="EH412" s="10"/>
      <c r="EI412" s="10"/>
      <c r="EJ412" s="10"/>
      <c r="EK412" s="10"/>
      <c r="EL412" s="10"/>
      <c r="EM412" s="10"/>
      <c r="EN412" s="10"/>
      <c r="EO412" s="10"/>
      <c r="EP412" s="10"/>
      <c r="EQ412" s="10"/>
      <c r="ER412" s="10"/>
      <c r="ES412" s="10"/>
      <c r="ET412" s="10"/>
      <c r="EU412" s="10"/>
      <c r="EV412" s="10"/>
      <c r="EW412" s="10"/>
      <c r="EX412" s="10"/>
      <c r="EY412" s="10"/>
      <c r="EZ412" s="10"/>
      <c r="FA412" s="10"/>
      <c r="FB412" s="10"/>
      <c r="FC412" s="10"/>
      <c r="FD412" s="10"/>
      <c r="FE412" s="10"/>
      <c r="GS412" s="10"/>
      <c r="GT412" s="10"/>
      <c r="GU412" s="10"/>
    </row>
    <row r="413" spans="3:203" ht="12.75" customHeight="1">
      <c r="C413" s="10"/>
      <c r="D413" s="10"/>
      <c r="E413" s="10"/>
      <c r="F413" s="10"/>
      <c r="G413" s="10"/>
      <c r="H413" s="10"/>
      <c r="I413" s="10"/>
      <c r="J413" s="10"/>
      <c r="K413" s="10"/>
      <c r="L413" s="10"/>
      <c r="M413" s="10"/>
      <c r="N413" s="10"/>
      <c r="EE413" s="10"/>
      <c r="EF413" s="10"/>
      <c r="EG413" s="10"/>
      <c r="EH413" s="10"/>
      <c r="EI413" s="10"/>
      <c r="EJ413" s="10"/>
      <c r="EK413" s="10"/>
      <c r="EL413" s="10"/>
      <c r="EM413" s="10"/>
      <c r="EN413" s="10"/>
      <c r="EO413" s="10"/>
      <c r="EP413" s="10"/>
      <c r="EQ413" s="10"/>
      <c r="ER413" s="10"/>
      <c r="ES413" s="10"/>
      <c r="ET413" s="10"/>
      <c r="EU413" s="10"/>
      <c r="EV413" s="10"/>
      <c r="EW413" s="10"/>
      <c r="EX413" s="10"/>
      <c r="EY413" s="10"/>
      <c r="EZ413" s="10"/>
      <c r="FA413" s="10"/>
      <c r="FB413" s="10"/>
      <c r="FC413" s="10"/>
      <c r="FD413" s="10"/>
      <c r="FE413" s="10"/>
      <c r="GS413" s="10"/>
      <c r="GT413" s="10"/>
      <c r="GU413" s="10"/>
    </row>
    <row r="414" spans="3:203" ht="12.75" customHeight="1">
      <c r="C414" s="10"/>
      <c r="D414" s="10"/>
      <c r="E414" s="10"/>
      <c r="F414" s="10"/>
      <c r="G414" s="10"/>
      <c r="H414" s="10"/>
      <c r="I414" s="10"/>
      <c r="J414" s="10"/>
      <c r="K414" s="10"/>
      <c r="L414" s="10"/>
      <c r="M414" s="10"/>
      <c r="N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0"/>
      <c r="FC414" s="10"/>
      <c r="FD414" s="10"/>
      <c r="FE414" s="10"/>
      <c r="GS414" s="10"/>
      <c r="GT414" s="10"/>
      <c r="GU414" s="10"/>
    </row>
    <row r="415" spans="3:203" ht="12.75" customHeight="1">
      <c r="C415" s="10"/>
      <c r="D415" s="10"/>
      <c r="E415" s="10"/>
      <c r="F415" s="10"/>
      <c r="G415" s="10"/>
      <c r="H415" s="10"/>
      <c r="I415" s="10"/>
      <c r="J415" s="10"/>
      <c r="K415" s="10"/>
      <c r="L415" s="10"/>
      <c r="M415" s="10"/>
      <c r="N415" s="10"/>
      <c r="EE415" s="10"/>
      <c r="EF415" s="10"/>
      <c r="EG415" s="10"/>
      <c r="EH415" s="10"/>
      <c r="EI415" s="10"/>
      <c r="EJ415" s="10"/>
      <c r="EK415" s="10"/>
      <c r="EL415" s="10"/>
      <c r="EM415" s="10"/>
      <c r="EN415" s="10"/>
      <c r="EO415" s="10"/>
      <c r="EP415" s="10"/>
      <c r="EQ415" s="10"/>
      <c r="ER415" s="10"/>
      <c r="ES415" s="10"/>
      <c r="ET415" s="10"/>
      <c r="EU415" s="10"/>
      <c r="EV415" s="10"/>
      <c r="EW415" s="10"/>
      <c r="EX415" s="10"/>
      <c r="EY415" s="10"/>
      <c r="EZ415" s="10"/>
      <c r="FA415" s="10"/>
      <c r="FB415" s="10"/>
      <c r="FC415" s="10"/>
      <c r="FD415" s="10"/>
      <c r="FE415" s="10"/>
      <c r="GS415" s="10"/>
      <c r="GT415" s="10"/>
      <c r="GU415" s="10"/>
    </row>
    <row r="416" spans="3:203" ht="12.75" customHeight="1">
      <c r="C416" s="10"/>
      <c r="D416" s="10"/>
      <c r="E416" s="10"/>
      <c r="F416" s="10"/>
      <c r="G416" s="10"/>
      <c r="H416" s="10"/>
      <c r="I416" s="10"/>
      <c r="J416" s="10"/>
      <c r="K416" s="10"/>
      <c r="L416" s="10"/>
      <c r="M416" s="10"/>
      <c r="N416" s="10"/>
      <c r="EE416" s="10"/>
      <c r="EF416" s="10"/>
      <c r="EG416" s="10"/>
      <c r="EH416" s="10"/>
      <c r="EI416" s="10"/>
      <c r="EJ416" s="10"/>
      <c r="EK416" s="10"/>
      <c r="EL416" s="10"/>
      <c r="EM416" s="10"/>
      <c r="EN416" s="10"/>
      <c r="EO416" s="10"/>
      <c r="EP416" s="10"/>
      <c r="EQ416" s="10"/>
      <c r="ER416" s="10"/>
      <c r="ES416" s="10"/>
      <c r="ET416" s="10"/>
      <c r="EU416" s="10"/>
      <c r="EV416" s="10"/>
      <c r="EW416" s="10"/>
      <c r="EX416" s="10"/>
      <c r="EY416" s="10"/>
      <c r="EZ416" s="10"/>
      <c r="FA416" s="10"/>
      <c r="FB416" s="10"/>
      <c r="FC416" s="10"/>
      <c r="FD416" s="10"/>
      <c r="FE416" s="10"/>
      <c r="GS416" s="10"/>
      <c r="GT416" s="10"/>
      <c r="GU416" s="10"/>
    </row>
    <row r="417" spans="3:203" ht="12.75" customHeight="1">
      <c r="C417" s="10"/>
      <c r="D417" s="10"/>
      <c r="E417" s="10"/>
      <c r="F417" s="10"/>
      <c r="G417" s="10"/>
      <c r="H417" s="10"/>
      <c r="I417" s="10"/>
      <c r="J417" s="10"/>
      <c r="K417" s="10"/>
      <c r="L417" s="10"/>
      <c r="M417" s="10"/>
      <c r="N417" s="10"/>
      <c r="EE417" s="10"/>
      <c r="EF417" s="10"/>
      <c r="EG417" s="10"/>
      <c r="EH417" s="10"/>
      <c r="EI417" s="10"/>
      <c r="EJ417" s="10"/>
      <c r="EK417" s="10"/>
      <c r="EL417" s="10"/>
      <c r="EM417" s="10"/>
      <c r="EN417" s="10"/>
      <c r="EO417" s="10"/>
      <c r="EP417" s="10"/>
      <c r="EQ417" s="10"/>
      <c r="ER417" s="10"/>
      <c r="ES417" s="10"/>
      <c r="ET417" s="10"/>
      <c r="EU417" s="10"/>
      <c r="EV417" s="10"/>
      <c r="EW417" s="10"/>
      <c r="EX417" s="10"/>
      <c r="EY417" s="10"/>
      <c r="EZ417" s="10"/>
      <c r="FA417" s="10"/>
      <c r="FB417" s="10"/>
      <c r="FC417" s="10"/>
      <c r="FD417" s="10"/>
      <c r="FE417" s="10"/>
      <c r="GS417" s="10"/>
      <c r="GT417" s="10"/>
      <c r="GU417" s="10"/>
    </row>
    <row r="418" spans="3:203" ht="12.75" customHeight="1">
      <c r="C418" s="10"/>
      <c r="D418" s="10"/>
      <c r="E418" s="10"/>
      <c r="F418" s="10"/>
      <c r="G418" s="10"/>
      <c r="H418" s="10"/>
      <c r="I418" s="10"/>
      <c r="J418" s="10"/>
      <c r="K418" s="10"/>
      <c r="L418" s="10"/>
      <c r="M418" s="10"/>
      <c r="N418" s="10"/>
      <c r="EE418" s="10"/>
      <c r="EF418" s="10"/>
      <c r="EG418" s="10"/>
      <c r="EH418" s="10"/>
      <c r="EI418" s="10"/>
      <c r="EJ418" s="10"/>
      <c r="EK418" s="10"/>
      <c r="EL418" s="10"/>
      <c r="EM418" s="10"/>
      <c r="EN418" s="10"/>
      <c r="EO418" s="10"/>
      <c r="EP418" s="10"/>
      <c r="EQ418" s="10"/>
      <c r="ER418" s="10"/>
      <c r="ES418" s="10"/>
      <c r="ET418" s="10"/>
      <c r="EU418" s="10"/>
      <c r="EV418" s="10"/>
      <c r="EW418" s="10"/>
      <c r="EX418" s="10"/>
      <c r="EY418" s="10"/>
      <c r="EZ418" s="10"/>
      <c r="FA418" s="10"/>
      <c r="FB418" s="10"/>
      <c r="FC418" s="10"/>
      <c r="FD418" s="10"/>
      <c r="FE418" s="10"/>
      <c r="GS418" s="10"/>
      <c r="GT418" s="10"/>
      <c r="GU418" s="10"/>
    </row>
    <row r="419" spans="3:203" ht="12.75" customHeight="1">
      <c r="C419" s="10"/>
      <c r="D419" s="10"/>
      <c r="E419" s="10"/>
      <c r="F419" s="10"/>
      <c r="G419" s="10"/>
      <c r="H419" s="10"/>
      <c r="I419" s="10"/>
      <c r="J419" s="10"/>
      <c r="K419" s="10"/>
      <c r="L419" s="10"/>
      <c r="M419" s="10"/>
      <c r="N419" s="10"/>
      <c r="EE419" s="10"/>
      <c r="EF419" s="10"/>
      <c r="EG419" s="10"/>
      <c r="EH419" s="10"/>
      <c r="EI419" s="10"/>
      <c r="EJ419" s="10"/>
      <c r="EK419" s="10"/>
      <c r="EL419" s="10"/>
      <c r="EM419" s="10"/>
      <c r="EN419" s="10"/>
      <c r="EO419" s="10"/>
      <c r="EP419" s="10"/>
      <c r="EQ419" s="10"/>
      <c r="ER419" s="10"/>
      <c r="ES419" s="10"/>
      <c r="ET419" s="10"/>
      <c r="EU419" s="10"/>
      <c r="EV419" s="10"/>
      <c r="EW419" s="10"/>
      <c r="EX419" s="10"/>
      <c r="EY419" s="10"/>
      <c r="EZ419" s="10"/>
      <c r="FA419" s="10"/>
      <c r="FB419" s="10"/>
      <c r="FC419" s="10"/>
      <c r="FD419" s="10"/>
      <c r="FE419" s="10"/>
      <c r="GS419" s="10"/>
      <c r="GT419" s="10"/>
      <c r="GU419" s="10"/>
    </row>
    <row r="420" spans="3:203" ht="12.75" customHeight="1">
      <c r="C420" s="10"/>
      <c r="D420" s="10"/>
      <c r="E420" s="10"/>
      <c r="F420" s="10"/>
      <c r="G420" s="10"/>
      <c r="H420" s="10"/>
      <c r="I420" s="10"/>
      <c r="J420" s="10"/>
      <c r="K420" s="10"/>
      <c r="L420" s="10"/>
      <c r="M420" s="10"/>
      <c r="N420" s="10"/>
      <c r="EE420" s="10"/>
      <c r="EF420" s="10"/>
      <c r="EG420" s="10"/>
      <c r="EH420" s="10"/>
      <c r="EI420" s="10"/>
      <c r="EJ420" s="10"/>
      <c r="EK420" s="10"/>
      <c r="EL420" s="10"/>
      <c r="EM420" s="10"/>
      <c r="EN420" s="10"/>
      <c r="EO420" s="10"/>
      <c r="EP420" s="10"/>
      <c r="EQ420" s="10"/>
      <c r="ER420" s="10"/>
      <c r="ES420" s="10"/>
      <c r="ET420" s="10"/>
      <c r="EU420" s="10"/>
      <c r="EV420" s="10"/>
      <c r="EW420" s="10"/>
      <c r="EX420" s="10"/>
      <c r="EY420" s="10"/>
      <c r="EZ420" s="10"/>
      <c r="FA420" s="10"/>
      <c r="FB420" s="10"/>
      <c r="FC420" s="10"/>
      <c r="FD420" s="10"/>
      <c r="FE420" s="10"/>
      <c r="GS420" s="10"/>
      <c r="GT420" s="10"/>
      <c r="GU420" s="10"/>
    </row>
    <row r="421" spans="3:203" ht="12.75" customHeight="1">
      <c r="C421" s="10"/>
      <c r="D421" s="10"/>
      <c r="E421" s="10"/>
      <c r="F421" s="10"/>
      <c r="G421" s="10"/>
      <c r="H421" s="10"/>
      <c r="I421" s="10"/>
      <c r="J421" s="10"/>
      <c r="K421" s="10"/>
      <c r="L421" s="10"/>
      <c r="M421" s="10"/>
      <c r="N421" s="10"/>
      <c r="EE421" s="10"/>
      <c r="EF421" s="10"/>
      <c r="EG421" s="10"/>
      <c r="EH421" s="10"/>
      <c r="EI421" s="10"/>
      <c r="EJ421" s="10"/>
      <c r="EK421" s="10"/>
      <c r="EL421" s="10"/>
      <c r="EM421" s="10"/>
      <c r="EN421" s="10"/>
      <c r="EO421" s="10"/>
      <c r="EP421" s="10"/>
      <c r="EQ421" s="10"/>
      <c r="ER421" s="10"/>
      <c r="ES421" s="10"/>
      <c r="ET421" s="10"/>
      <c r="EU421" s="10"/>
      <c r="EV421" s="10"/>
      <c r="EW421" s="10"/>
      <c r="EX421" s="10"/>
      <c r="EY421" s="10"/>
      <c r="EZ421" s="10"/>
      <c r="FA421" s="10"/>
      <c r="FB421" s="10"/>
      <c r="FC421" s="10"/>
      <c r="FD421" s="10"/>
      <c r="FE421" s="10"/>
      <c r="GS421" s="10"/>
      <c r="GT421" s="10"/>
      <c r="GU421" s="10"/>
    </row>
    <row r="422" spans="3:203" ht="12.75" customHeight="1">
      <c r="C422" s="10"/>
      <c r="D422" s="10"/>
      <c r="E422" s="10"/>
      <c r="F422" s="10"/>
      <c r="G422" s="10"/>
      <c r="H422" s="10"/>
      <c r="I422" s="10"/>
      <c r="J422" s="10"/>
      <c r="K422" s="10"/>
      <c r="L422" s="10"/>
      <c r="M422" s="10"/>
      <c r="N422" s="10"/>
      <c r="EE422" s="10"/>
      <c r="EF422" s="10"/>
      <c r="EG422" s="10"/>
      <c r="EH422" s="10"/>
      <c r="EI422" s="10"/>
      <c r="EJ422" s="10"/>
      <c r="EK422" s="10"/>
      <c r="EL422" s="10"/>
      <c r="EM422" s="10"/>
      <c r="EN422" s="10"/>
      <c r="EO422" s="10"/>
      <c r="EP422" s="10"/>
      <c r="EQ422" s="10"/>
      <c r="ER422" s="10"/>
      <c r="ES422" s="10"/>
      <c r="ET422" s="10"/>
      <c r="EU422" s="10"/>
      <c r="EV422" s="10"/>
      <c r="EW422" s="10"/>
      <c r="EX422" s="10"/>
      <c r="EY422" s="10"/>
      <c r="EZ422" s="10"/>
      <c r="FA422" s="10"/>
      <c r="FB422" s="10"/>
      <c r="FC422" s="10"/>
      <c r="FD422" s="10"/>
      <c r="FE422" s="10"/>
      <c r="GS422" s="10"/>
      <c r="GT422" s="10"/>
      <c r="GU422" s="10"/>
    </row>
    <row r="423" spans="3:203" ht="12.75" customHeight="1">
      <c r="C423" s="10"/>
      <c r="D423" s="10"/>
      <c r="E423" s="10"/>
      <c r="F423" s="10"/>
      <c r="G423" s="10"/>
      <c r="H423" s="10"/>
      <c r="I423" s="10"/>
      <c r="J423" s="10"/>
      <c r="K423" s="10"/>
      <c r="L423" s="10"/>
      <c r="M423" s="10"/>
      <c r="N423" s="10"/>
      <c r="EE423" s="10"/>
      <c r="EF423" s="10"/>
      <c r="EG423" s="10"/>
      <c r="EH423" s="10"/>
      <c r="EI423" s="10"/>
      <c r="EJ423" s="10"/>
      <c r="EK423" s="10"/>
      <c r="EL423" s="10"/>
      <c r="EM423" s="10"/>
      <c r="EN423" s="10"/>
      <c r="EO423" s="10"/>
      <c r="EP423" s="10"/>
      <c r="EQ423" s="10"/>
      <c r="ER423" s="10"/>
      <c r="ES423" s="10"/>
      <c r="ET423" s="10"/>
      <c r="EU423" s="10"/>
      <c r="EV423" s="10"/>
      <c r="EW423" s="10"/>
      <c r="EX423" s="10"/>
      <c r="EY423" s="10"/>
      <c r="EZ423" s="10"/>
      <c r="FA423" s="10"/>
      <c r="FB423" s="10"/>
      <c r="FC423" s="10"/>
      <c r="FD423" s="10"/>
      <c r="FE423" s="10"/>
      <c r="GS423" s="10"/>
      <c r="GT423" s="10"/>
      <c r="GU423" s="10"/>
    </row>
    <row r="424" spans="3:203" ht="12.75" customHeight="1">
      <c r="C424" s="10"/>
      <c r="D424" s="10"/>
      <c r="E424" s="10"/>
      <c r="F424" s="10"/>
      <c r="G424" s="10"/>
      <c r="H424" s="10"/>
      <c r="I424" s="10"/>
      <c r="J424" s="10"/>
      <c r="K424" s="10"/>
      <c r="L424" s="10"/>
      <c r="M424" s="10"/>
      <c r="N424" s="10"/>
      <c r="EE424" s="10"/>
      <c r="EF424" s="10"/>
      <c r="EG424" s="10"/>
      <c r="EH424" s="10"/>
      <c r="EI424" s="10"/>
      <c r="EJ424" s="10"/>
      <c r="EK424" s="10"/>
      <c r="EL424" s="10"/>
      <c r="EM424" s="10"/>
      <c r="EN424" s="10"/>
      <c r="EO424" s="10"/>
      <c r="EP424" s="10"/>
      <c r="EQ424" s="10"/>
      <c r="ER424" s="10"/>
      <c r="ES424" s="10"/>
      <c r="ET424" s="10"/>
      <c r="EU424" s="10"/>
      <c r="EV424" s="10"/>
      <c r="EW424" s="10"/>
      <c r="EX424" s="10"/>
      <c r="EY424" s="10"/>
      <c r="EZ424" s="10"/>
      <c r="FA424" s="10"/>
      <c r="FB424" s="10"/>
      <c r="FC424" s="10"/>
      <c r="FD424" s="10"/>
      <c r="FE424" s="10"/>
      <c r="GS424" s="10"/>
      <c r="GT424" s="10"/>
      <c r="GU424" s="10"/>
    </row>
    <row r="425" spans="3:203" ht="12.75" customHeight="1">
      <c r="C425" s="10"/>
      <c r="D425" s="10"/>
      <c r="E425" s="10"/>
      <c r="F425" s="10"/>
      <c r="G425" s="10"/>
      <c r="H425" s="10"/>
      <c r="I425" s="10"/>
      <c r="J425" s="10"/>
      <c r="K425" s="10"/>
      <c r="L425" s="10"/>
      <c r="M425" s="10"/>
      <c r="N425" s="10"/>
      <c r="EE425" s="10"/>
      <c r="EF425" s="10"/>
      <c r="EG425" s="10"/>
      <c r="EH425" s="10"/>
      <c r="EI425" s="10"/>
      <c r="EJ425" s="10"/>
      <c r="EK425" s="10"/>
      <c r="EL425" s="10"/>
      <c r="EM425" s="10"/>
      <c r="EN425" s="10"/>
      <c r="EO425" s="10"/>
      <c r="EP425" s="10"/>
      <c r="EQ425" s="10"/>
      <c r="ER425" s="10"/>
      <c r="ES425" s="10"/>
      <c r="ET425" s="10"/>
      <c r="EU425" s="10"/>
      <c r="EV425" s="10"/>
      <c r="EW425" s="10"/>
      <c r="EX425" s="10"/>
      <c r="EY425" s="10"/>
      <c r="EZ425" s="10"/>
      <c r="FA425" s="10"/>
      <c r="FB425" s="10"/>
      <c r="FC425" s="10"/>
      <c r="FD425" s="10"/>
      <c r="FE425" s="10"/>
      <c r="GS425" s="10"/>
      <c r="GT425" s="10"/>
      <c r="GU425" s="10"/>
    </row>
    <row r="426" spans="3:203" ht="12.75" customHeight="1">
      <c r="C426" s="10"/>
      <c r="D426" s="10"/>
      <c r="E426" s="10"/>
      <c r="F426" s="10"/>
      <c r="G426" s="10"/>
      <c r="H426" s="10"/>
      <c r="I426" s="10"/>
      <c r="J426" s="10"/>
      <c r="K426" s="10"/>
      <c r="L426" s="10"/>
      <c r="M426" s="10"/>
      <c r="N426" s="10"/>
      <c r="EE426" s="10"/>
      <c r="EF426" s="10"/>
      <c r="EG426" s="10"/>
      <c r="EH426" s="10"/>
      <c r="EI426" s="10"/>
      <c r="EJ426" s="10"/>
      <c r="EK426" s="10"/>
      <c r="EL426" s="10"/>
      <c r="EM426" s="10"/>
      <c r="EN426" s="10"/>
      <c r="EO426" s="10"/>
      <c r="EP426" s="10"/>
      <c r="EQ426" s="10"/>
      <c r="ER426" s="10"/>
      <c r="ES426" s="10"/>
      <c r="ET426" s="10"/>
      <c r="EU426" s="10"/>
      <c r="EV426" s="10"/>
      <c r="EW426" s="10"/>
      <c r="EX426" s="10"/>
      <c r="EY426" s="10"/>
      <c r="EZ426" s="10"/>
      <c r="FA426" s="10"/>
      <c r="FB426" s="10"/>
      <c r="FC426" s="10"/>
      <c r="FD426" s="10"/>
      <c r="FE426" s="10"/>
      <c r="GS426" s="10"/>
      <c r="GT426" s="10"/>
      <c r="GU426" s="10"/>
    </row>
    <row r="427" spans="3:203" ht="12.75" customHeight="1">
      <c r="C427" s="10"/>
      <c r="D427" s="10"/>
      <c r="E427" s="10"/>
      <c r="F427" s="10"/>
      <c r="G427" s="10"/>
      <c r="H427" s="10"/>
      <c r="I427" s="10"/>
      <c r="J427" s="10"/>
      <c r="K427" s="10"/>
      <c r="L427" s="10"/>
      <c r="M427" s="10"/>
      <c r="N427" s="10"/>
      <c r="EE427" s="10"/>
      <c r="EF427" s="10"/>
      <c r="EG427" s="10"/>
      <c r="EH427" s="10"/>
      <c r="EI427" s="10"/>
      <c r="EJ427" s="10"/>
      <c r="EK427" s="10"/>
      <c r="EL427" s="10"/>
      <c r="EM427" s="10"/>
      <c r="EN427" s="10"/>
      <c r="EO427" s="10"/>
      <c r="EP427" s="10"/>
      <c r="EQ427" s="10"/>
      <c r="ER427" s="10"/>
      <c r="ES427" s="10"/>
      <c r="ET427" s="10"/>
      <c r="EU427" s="10"/>
      <c r="EV427" s="10"/>
      <c r="EW427" s="10"/>
      <c r="EX427" s="10"/>
      <c r="EY427" s="10"/>
      <c r="EZ427" s="10"/>
      <c r="FA427" s="10"/>
      <c r="FB427" s="10"/>
      <c r="FC427" s="10"/>
      <c r="FD427" s="10"/>
      <c r="FE427" s="10"/>
      <c r="GS427" s="10"/>
      <c r="GT427" s="10"/>
      <c r="GU427" s="10"/>
    </row>
    <row r="428" spans="3:203" ht="12.75" customHeight="1">
      <c r="C428" s="10"/>
      <c r="D428" s="10"/>
      <c r="E428" s="10"/>
      <c r="F428" s="10"/>
      <c r="G428" s="10"/>
      <c r="H428" s="10"/>
      <c r="I428" s="10"/>
      <c r="J428" s="10"/>
      <c r="K428" s="10"/>
      <c r="L428" s="10"/>
      <c r="M428" s="10"/>
      <c r="N428" s="10"/>
      <c r="EE428" s="10"/>
      <c r="EF428" s="10"/>
      <c r="EG428" s="10"/>
      <c r="EH428" s="10"/>
      <c r="EI428" s="10"/>
      <c r="EJ428" s="10"/>
      <c r="EK428" s="10"/>
      <c r="EL428" s="10"/>
      <c r="EM428" s="10"/>
      <c r="EN428" s="10"/>
      <c r="EO428" s="10"/>
      <c r="EP428" s="10"/>
      <c r="EQ428" s="10"/>
      <c r="ER428" s="10"/>
      <c r="ES428" s="10"/>
      <c r="ET428" s="10"/>
      <c r="EU428" s="10"/>
      <c r="EV428" s="10"/>
      <c r="EW428" s="10"/>
      <c r="EX428" s="10"/>
      <c r="EY428" s="10"/>
      <c r="EZ428" s="10"/>
      <c r="FA428" s="10"/>
      <c r="FB428" s="10"/>
      <c r="FC428" s="10"/>
      <c r="FD428" s="10"/>
      <c r="FE428" s="10"/>
      <c r="GS428" s="10"/>
      <c r="GT428" s="10"/>
      <c r="GU428" s="10"/>
    </row>
    <row r="429" spans="3:203" ht="12.75" customHeight="1">
      <c r="C429" s="10"/>
      <c r="D429" s="10"/>
      <c r="E429" s="10"/>
      <c r="F429" s="10"/>
      <c r="G429" s="10"/>
      <c r="H429" s="10"/>
      <c r="I429" s="10"/>
      <c r="J429" s="10"/>
      <c r="K429" s="10"/>
      <c r="L429" s="10"/>
      <c r="M429" s="10"/>
      <c r="N429" s="10"/>
      <c r="EE429" s="10"/>
      <c r="EF429" s="10"/>
      <c r="EG429" s="10"/>
      <c r="EH429" s="10"/>
      <c r="EI429" s="10"/>
      <c r="EJ429" s="10"/>
      <c r="EK429" s="10"/>
      <c r="EL429" s="10"/>
      <c r="EM429" s="10"/>
      <c r="EN429" s="10"/>
      <c r="EO429" s="10"/>
      <c r="EP429" s="10"/>
      <c r="EQ429" s="10"/>
      <c r="ER429" s="10"/>
      <c r="ES429" s="10"/>
      <c r="ET429" s="10"/>
      <c r="EU429" s="10"/>
      <c r="EV429" s="10"/>
      <c r="EW429" s="10"/>
      <c r="EX429" s="10"/>
      <c r="EY429" s="10"/>
      <c r="EZ429" s="10"/>
      <c r="FA429" s="10"/>
      <c r="FB429" s="10"/>
      <c r="FC429" s="10"/>
      <c r="FD429" s="10"/>
      <c r="FE429" s="10"/>
      <c r="GS429" s="10"/>
      <c r="GT429" s="10"/>
      <c r="GU429" s="10"/>
    </row>
    <row r="430" spans="3:203" ht="12.75" customHeight="1">
      <c r="C430" s="10"/>
      <c r="D430" s="10"/>
      <c r="E430" s="10"/>
      <c r="F430" s="10"/>
      <c r="G430" s="10"/>
      <c r="H430" s="10"/>
      <c r="I430" s="10"/>
      <c r="J430" s="10"/>
      <c r="K430" s="10"/>
      <c r="L430" s="10"/>
      <c r="M430" s="10"/>
      <c r="N430" s="10"/>
      <c r="EE430" s="10"/>
      <c r="EF430" s="10"/>
      <c r="EG430" s="10"/>
      <c r="EH430" s="10"/>
      <c r="EI430" s="10"/>
      <c r="EJ430" s="10"/>
      <c r="EK430" s="10"/>
      <c r="EL430" s="10"/>
      <c r="EM430" s="10"/>
      <c r="EN430" s="10"/>
      <c r="EO430" s="10"/>
      <c r="EP430" s="10"/>
      <c r="EQ430" s="10"/>
      <c r="ER430" s="10"/>
      <c r="ES430" s="10"/>
      <c r="ET430" s="10"/>
      <c r="EU430" s="10"/>
      <c r="EV430" s="10"/>
      <c r="EW430" s="10"/>
      <c r="EX430" s="10"/>
      <c r="EY430" s="10"/>
      <c r="EZ430" s="10"/>
      <c r="FA430" s="10"/>
      <c r="FB430" s="10"/>
      <c r="FC430" s="10"/>
      <c r="FD430" s="10"/>
      <c r="FE430" s="10"/>
      <c r="GS430" s="10"/>
      <c r="GT430" s="10"/>
      <c r="GU430" s="10"/>
    </row>
    <row r="431" spans="3:203" ht="12.75" customHeight="1">
      <c r="C431" s="10"/>
      <c r="D431" s="10"/>
      <c r="E431" s="10"/>
      <c r="F431" s="10"/>
      <c r="G431" s="10"/>
      <c r="H431" s="10"/>
      <c r="I431" s="10"/>
      <c r="J431" s="10"/>
      <c r="K431" s="10"/>
      <c r="L431" s="10"/>
      <c r="M431" s="10"/>
      <c r="N431" s="10"/>
      <c r="EE431" s="10"/>
      <c r="EF431" s="10"/>
      <c r="EG431" s="10"/>
      <c r="EH431" s="10"/>
      <c r="EI431" s="10"/>
      <c r="EJ431" s="10"/>
      <c r="EK431" s="10"/>
      <c r="EL431" s="10"/>
      <c r="EM431" s="10"/>
      <c r="EN431" s="10"/>
      <c r="EO431" s="10"/>
      <c r="EP431" s="10"/>
      <c r="EQ431" s="10"/>
      <c r="ER431" s="10"/>
      <c r="ES431" s="10"/>
      <c r="ET431" s="10"/>
      <c r="EU431" s="10"/>
      <c r="EV431" s="10"/>
      <c r="EW431" s="10"/>
      <c r="EX431" s="10"/>
      <c r="EY431" s="10"/>
      <c r="EZ431" s="10"/>
      <c r="FA431" s="10"/>
      <c r="FB431" s="10"/>
      <c r="FC431" s="10"/>
      <c r="FD431" s="10"/>
      <c r="FE431" s="10"/>
      <c r="GS431" s="10"/>
      <c r="GT431" s="10"/>
      <c r="GU431" s="10"/>
    </row>
    <row r="432" spans="3:203" ht="12.75" customHeight="1">
      <c r="C432" s="10"/>
      <c r="D432" s="10"/>
      <c r="E432" s="10"/>
      <c r="F432" s="10"/>
      <c r="G432" s="10"/>
      <c r="H432" s="10"/>
      <c r="I432" s="10"/>
      <c r="J432" s="10"/>
      <c r="K432" s="10"/>
      <c r="L432" s="10"/>
      <c r="M432" s="10"/>
      <c r="N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GS432" s="10"/>
      <c r="GT432" s="10"/>
      <c r="GU432" s="10"/>
    </row>
    <row r="433" spans="3:203" ht="12.75" customHeight="1">
      <c r="C433" s="10"/>
      <c r="D433" s="10"/>
      <c r="E433" s="10"/>
      <c r="F433" s="10"/>
      <c r="G433" s="10"/>
      <c r="H433" s="10"/>
      <c r="I433" s="10"/>
      <c r="J433" s="10"/>
      <c r="K433" s="10"/>
      <c r="L433" s="10"/>
      <c r="M433" s="10"/>
      <c r="N433" s="10"/>
      <c r="EE433" s="10"/>
      <c r="EF433" s="10"/>
      <c r="EG433" s="10"/>
      <c r="EH433" s="10"/>
      <c r="EI433" s="10"/>
      <c r="EJ433" s="10"/>
      <c r="EK433" s="10"/>
      <c r="EL433" s="10"/>
      <c r="EM433" s="10"/>
      <c r="EN433" s="10"/>
      <c r="EO433" s="10"/>
      <c r="EP433" s="10"/>
      <c r="EQ433" s="10"/>
      <c r="ER433" s="10"/>
      <c r="ES433" s="10"/>
      <c r="ET433" s="10"/>
      <c r="EU433" s="10"/>
      <c r="EV433" s="10"/>
      <c r="EW433" s="10"/>
      <c r="EX433" s="10"/>
      <c r="EY433" s="10"/>
      <c r="EZ433" s="10"/>
      <c r="FA433" s="10"/>
      <c r="FB433" s="10"/>
      <c r="FC433" s="10"/>
      <c r="FD433" s="10"/>
      <c r="FE433" s="10"/>
      <c r="GS433" s="10"/>
      <c r="GT433" s="10"/>
      <c r="GU433" s="10"/>
    </row>
    <row r="434" spans="3:203" ht="12.75" customHeight="1">
      <c r="C434" s="10"/>
      <c r="D434" s="10"/>
      <c r="E434" s="10"/>
      <c r="F434" s="10"/>
      <c r="G434" s="10"/>
      <c r="H434" s="10"/>
      <c r="I434" s="10"/>
      <c r="J434" s="10"/>
      <c r="K434" s="10"/>
      <c r="L434" s="10"/>
      <c r="M434" s="10"/>
      <c r="N434" s="10"/>
      <c r="EE434" s="10"/>
      <c r="EF434" s="10"/>
      <c r="EG434" s="10"/>
      <c r="EH434" s="10"/>
      <c r="EI434" s="10"/>
      <c r="EJ434" s="10"/>
      <c r="EK434" s="10"/>
      <c r="EL434" s="10"/>
      <c r="EM434" s="10"/>
      <c r="EN434" s="10"/>
      <c r="EO434" s="10"/>
      <c r="EP434" s="10"/>
      <c r="EQ434" s="10"/>
      <c r="ER434" s="10"/>
      <c r="ES434" s="10"/>
      <c r="ET434" s="10"/>
      <c r="EU434" s="10"/>
      <c r="EV434" s="10"/>
      <c r="EW434" s="10"/>
      <c r="EX434" s="10"/>
      <c r="EY434" s="10"/>
      <c r="EZ434" s="10"/>
      <c r="FA434" s="10"/>
      <c r="FB434" s="10"/>
      <c r="FC434" s="10"/>
      <c r="FD434" s="10"/>
      <c r="FE434" s="10"/>
      <c r="GS434" s="10"/>
      <c r="GT434" s="10"/>
      <c r="GU434" s="10"/>
    </row>
    <row r="435" spans="3:203" ht="12.75" customHeight="1">
      <c r="C435" s="10"/>
      <c r="D435" s="10"/>
      <c r="E435" s="10"/>
      <c r="F435" s="10"/>
      <c r="G435" s="10"/>
      <c r="H435" s="10"/>
      <c r="I435" s="10"/>
      <c r="J435" s="10"/>
      <c r="K435" s="10"/>
      <c r="L435" s="10"/>
      <c r="M435" s="10"/>
      <c r="N435" s="10"/>
      <c r="EE435" s="10"/>
      <c r="EF435" s="10"/>
      <c r="EG435" s="10"/>
      <c r="EH435" s="10"/>
      <c r="EI435" s="10"/>
      <c r="EJ435" s="10"/>
      <c r="EK435" s="10"/>
      <c r="EL435" s="10"/>
      <c r="EM435" s="10"/>
      <c r="EN435" s="10"/>
      <c r="EO435" s="10"/>
      <c r="EP435" s="10"/>
      <c r="EQ435" s="10"/>
      <c r="ER435" s="10"/>
      <c r="ES435" s="10"/>
      <c r="ET435" s="10"/>
      <c r="EU435" s="10"/>
      <c r="EV435" s="10"/>
      <c r="EW435" s="10"/>
      <c r="EX435" s="10"/>
      <c r="EY435" s="10"/>
      <c r="EZ435" s="10"/>
      <c r="FA435" s="10"/>
      <c r="FB435" s="10"/>
      <c r="FC435" s="10"/>
      <c r="FD435" s="10"/>
      <c r="FE435" s="10"/>
      <c r="GS435" s="10"/>
      <c r="GT435" s="10"/>
      <c r="GU435" s="10"/>
    </row>
    <row r="436" spans="3:203" ht="12.75" customHeight="1">
      <c r="C436" s="10"/>
      <c r="D436" s="10"/>
      <c r="E436" s="10"/>
      <c r="F436" s="10"/>
      <c r="G436" s="10"/>
      <c r="H436" s="10"/>
      <c r="I436" s="10"/>
      <c r="J436" s="10"/>
      <c r="K436" s="10"/>
      <c r="L436" s="10"/>
      <c r="M436" s="10"/>
      <c r="N436" s="10"/>
      <c r="EE436" s="10"/>
      <c r="EF436" s="10"/>
      <c r="EG436" s="10"/>
      <c r="EH436" s="10"/>
      <c r="EI436" s="10"/>
      <c r="EJ436" s="10"/>
      <c r="EK436" s="10"/>
      <c r="EL436" s="10"/>
      <c r="EM436" s="10"/>
      <c r="EN436" s="10"/>
      <c r="EO436" s="10"/>
      <c r="EP436" s="10"/>
      <c r="EQ436" s="10"/>
      <c r="ER436" s="10"/>
      <c r="ES436" s="10"/>
      <c r="ET436" s="10"/>
      <c r="EU436" s="10"/>
      <c r="EV436" s="10"/>
      <c r="EW436" s="10"/>
      <c r="EX436" s="10"/>
      <c r="EY436" s="10"/>
      <c r="EZ436" s="10"/>
      <c r="FA436" s="10"/>
      <c r="FB436" s="10"/>
      <c r="FC436" s="10"/>
      <c r="FD436" s="10"/>
      <c r="FE436" s="10"/>
      <c r="GS436" s="10"/>
      <c r="GT436" s="10"/>
      <c r="GU436" s="10"/>
    </row>
    <row r="437" spans="3:203" ht="12.75" customHeight="1">
      <c r="C437" s="10"/>
      <c r="D437" s="10"/>
      <c r="E437" s="10"/>
      <c r="F437" s="10"/>
      <c r="G437" s="10"/>
      <c r="H437" s="10"/>
      <c r="I437" s="10"/>
      <c r="J437" s="10"/>
      <c r="K437" s="10"/>
      <c r="L437" s="10"/>
      <c r="M437" s="10"/>
      <c r="N437" s="10"/>
      <c r="EE437" s="10"/>
      <c r="EF437" s="10"/>
      <c r="EG437" s="10"/>
      <c r="EH437" s="10"/>
      <c r="EI437" s="10"/>
      <c r="EJ437" s="10"/>
      <c r="EK437" s="10"/>
      <c r="EL437" s="10"/>
      <c r="EM437" s="10"/>
      <c r="EN437" s="10"/>
      <c r="EO437" s="10"/>
      <c r="EP437" s="10"/>
      <c r="EQ437" s="10"/>
      <c r="ER437" s="10"/>
      <c r="ES437" s="10"/>
      <c r="ET437" s="10"/>
      <c r="EU437" s="10"/>
      <c r="EV437" s="10"/>
      <c r="EW437" s="10"/>
      <c r="EX437" s="10"/>
      <c r="EY437" s="10"/>
      <c r="EZ437" s="10"/>
      <c r="FA437" s="10"/>
      <c r="FB437" s="10"/>
      <c r="FC437" s="10"/>
      <c r="FD437" s="10"/>
      <c r="FE437" s="10"/>
      <c r="GS437" s="10"/>
      <c r="GT437" s="10"/>
      <c r="GU437" s="10"/>
    </row>
    <row r="438" spans="3:203" ht="12.75" customHeight="1">
      <c r="C438" s="10"/>
      <c r="D438" s="10"/>
      <c r="E438" s="10"/>
      <c r="F438" s="10"/>
      <c r="G438" s="10"/>
      <c r="H438" s="10"/>
      <c r="I438" s="10"/>
      <c r="J438" s="10"/>
      <c r="K438" s="10"/>
      <c r="L438" s="10"/>
      <c r="M438" s="10"/>
      <c r="N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GS438" s="10"/>
      <c r="GT438" s="10"/>
      <c r="GU438" s="10"/>
    </row>
    <row r="439" spans="3:203" ht="12.75" customHeight="1">
      <c r="C439" s="10"/>
      <c r="D439" s="10"/>
      <c r="E439" s="10"/>
      <c r="F439" s="10"/>
      <c r="G439" s="10"/>
      <c r="H439" s="10"/>
      <c r="I439" s="10"/>
      <c r="J439" s="10"/>
      <c r="K439" s="10"/>
      <c r="L439" s="10"/>
      <c r="M439" s="10"/>
      <c r="N439" s="10"/>
      <c r="EE439" s="10"/>
      <c r="EF439" s="10"/>
      <c r="EG439" s="10"/>
      <c r="EH439" s="10"/>
      <c r="EI439" s="10"/>
      <c r="EJ439" s="10"/>
      <c r="EK439" s="10"/>
      <c r="EL439" s="10"/>
      <c r="EM439" s="10"/>
      <c r="EN439" s="10"/>
      <c r="EO439" s="10"/>
      <c r="EP439" s="10"/>
      <c r="EQ439" s="10"/>
      <c r="ER439" s="10"/>
      <c r="ES439" s="10"/>
      <c r="ET439" s="10"/>
      <c r="EU439" s="10"/>
      <c r="EV439" s="10"/>
      <c r="EW439" s="10"/>
      <c r="EX439" s="10"/>
      <c r="EY439" s="10"/>
      <c r="EZ439" s="10"/>
      <c r="FA439" s="10"/>
      <c r="FB439" s="10"/>
      <c r="FC439" s="10"/>
      <c r="FD439" s="10"/>
      <c r="FE439" s="10"/>
      <c r="GS439" s="10"/>
      <c r="GT439" s="10"/>
      <c r="GU439" s="10"/>
    </row>
    <row r="440" spans="3:203" ht="12.75" customHeight="1">
      <c r="C440" s="10"/>
      <c r="D440" s="10"/>
      <c r="E440" s="10"/>
      <c r="F440" s="10"/>
      <c r="G440" s="10"/>
      <c r="H440" s="10"/>
      <c r="I440" s="10"/>
      <c r="J440" s="10"/>
      <c r="K440" s="10"/>
      <c r="L440" s="10"/>
      <c r="M440" s="10"/>
      <c r="N440" s="10"/>
      <c r="EE440" s="10"/>
      <c r="EF440" s="10"/>
      <c r="EG440" s="10"/>
      <c r="EH440" s="10"/>
      <c r="EI440" s="10"/>
      <c r="EJ440" s="10"/>
      <c r="EK440" s="10"/>
      <c r="EL440" s="10"/>
      <c r="EM440" s="10"/>
      <c r="EN440" s="10"/>
      <c r="EO440" s="10"/>
      <c r="EP440" s="10"/>
      <c r="EQ440" s="10"/>
      <c r="ER440" s="10"/>
      <c r="ES440" s="10"/>
      <c r="ET440" s="10"/>
      <c r="EU440" s="10"/>
      <c r="EV440" s="10"/>
      <c r="EW440" s="10"/>
      <c r="EX440" s="10"/>
      <c r="EY440" s="10"/>
      <c r="EZ440" s="10"/>
      <c r="FA440" s="10"/>
      <c r="FB440" s="10"/>
      <c r="FC440" s="10"/>
      <c r="FD440" s="10"/>
      <c r="FE440" s="10"/>
      <c r="GS440" s="10"/>
      <c r="GT440" s="10"/>
      <c r="GU440" s="10"/>
    </row>
    <row r="441" spans="3:203" ht="12.75" customHeight="1">
      <c r="C441" s="10"/>
      <c r="D441" s="10"/>
      <c r="E441" s="10"/>
      <c r="F441" s="10"/>
      <c r="G441" s="10"/>
      <c r="H441" s="10"/>
      <c r="I441" s="10"/>
      <c r="J441" s="10"/>
      <c r="K441" s="10"/>
      <c r="L441" s="10"/>
      <c r="M441" s="10"/>
      <c r="N441" s="10"/>
      <c r="EE441" s="10"/>
      <c r="EF441" s="10"/>
      <c r="EG441" s="10"/>
      <c r="EH441" s="10"/>
      <c r="EI441" s="10"/>
      <c r="EJ441" s="10"/>
      <c r="EK441" s="10"/>
      <c r="EL441" s="10"/>
      <c r="EM441" s="10"/>
      <c r="EN441" s="10"/>
      <c r="EO441" s="10"/>
      <c r="EP441" s="10"/>
      <c r="EQ441" s="10"/>
      <c r="ER441" s="10"/>
      <c r="ES441" s="10"/>
      <c r="ET441" s="10"/>
      <c r="EU441" s="10"/>
      <c r="EV441" s="10"/>
      <c r="EW441" s="10"/>
      <c r="EX441" s="10"/>
      <c r="EY441" s="10"/>
      <c r="EZ441" s="10"/>
      <c r="FA441" s="10"/>
      <c r="FB441" s="10"/>
      <c r="FC441" s="10"/>
      <c r="FD441" s="10"/>
      <c r="FE441" s="10"/>
      <c r="GS441" s="10"/>
      <c r="GT441" s="10"/>
      <c r="GU441" s="10"/>
    </row>
    <row r="442" spans="3:203" ht="12.75" customHeight="1">
      <c r="C442" s="10"/>
      <c r="D442" s="10"/>
      <c r="E442" s="10"/>
      <c r="F442" s="10"/>
      <c r="G442" s="10"/>
      <c r="H442" s="10"/>
      <c r="I442" s="10"/>
      <c r="J442" s="10"/>
      <c r="K442" s="10"/>
      <c r="L442" s="10"/>
      <c r="M442" s="10"/>
      <c r="N442" s="10"/>
      <c r="EE442" s="10"/>
      <c r="EF442" s="10"/>
      <c r="EG442" s="10"/>
      <c r="EH442" s="10"/>
      <c r="EI442" s="10"/>
      <c r="EJ442" s="10"/>
      <c r="EK442" s="10"/>
      <c r="EL442" s="10"/>
      <c r="EM442" s="10"/>
      <c r="EN442" s="10"/>
      <c r="EO442" s="10"/>
      <c r="EP442" s="10"/>
      <c r="EQ442" s="10"/>
      <c r="ER442" s="10"/>
      <c r="ES442" s="10"/>
      <c r="ET442" s="10"/>
      <c r="EU442" s="10"/>
      <c r="EV442" s="10"/>
      <c r="EW442" s="10"/>
      <c r="EX442" s="10"/>
      <c r="EY442" s="10"/>
      <c r="EZ442" s="10"/>
      <c r="FA442" s="10"/>
      <c r="FB442" s="10"/>
      <c r="FC442" s="10"/>
      <c r="FD442" s="10"/>
      <c r="FE442" s="10"/>
      <c r="GS442" s="10"/>
      <c r="GT442" s="10"/>
      <c r="GU442" s="10"/>
    </row>
    <row r="443" spans="3:203" ht="12.75" customHeight="1">
      <c r="C443" s="10"/>
      <c r="D443" s="10"/>
      <c r="E443" s="10"/>
      <c r="F443" s="10"/>
      <c r="G443" s="10"/>
      <c r="H443" s="10"/>
      <c r="I443" s="10"/>
      <c r="J443" s="10"/>
      <c r="K443" s="10"/>
      <c r="L443" s="10"/>
      <c r="M443" s="10"/>
      <c r="N443" s="10"/>
      <c r="EE443" s="10"/>
      <c r="EF443" s="10"/>
      <c r="EG443" s="10"/>
      <c r="EH443" s="10"/>
      <c r="EI443" s="10"/>
      <c r="EJ443" s="10"/>
      <c r="EK443" s="10"/>
      <c r="EL443" s="10"/>
      <c r="EM443" s="10"/>
      <c r="EN443" s="10"/>
      <c r="EO443" s="10"/>
      <c r="EP443" s="10"/>
      <c r="EQ443" s="10"/>
      <c r="ER443" s="10"/>
      <c r="ES443" s="10"/>
      <c r="ET443" s="10"/>
      <c r="EU443" s="10"/>
      <c r="EV443" s="10"/>
      <c r="EW443" s="10"/>
      <c r="EX443" s="10"/>
      <c r="EY443" s="10"/>
      <c r="EZ443" s="10"/>
      <c r="FA443" s="10"/>
      <c r="FB443" s="10"/>
      <c r="FC443" s="10"/>
      <c r="FD443" s="10"/>
      <c r="FE443" s="10"/>
      <c r="GS443" s="10"/>
      <c r="GT443" s="10"/>
      <c r="GU443" s="10"/>
    </row>
    <row r="444" spans="3:203" ht="12.75" customHeight="1">
      <c r="C444" s="10"/>
      <c r="D444" s="10"/>
      <c r="E444" s="10"/>
      <c r="F444" s="10"/>
      <c r="G444" s="10"/>
      <c r="H444" s="10"/>
      <c r="I444" s="10"/>
      <c r="J444" s="10"/>
      <c r="K444" s="10"/>
      <c r="L444" s="10"/>
      <c r="M444" s="10"/>
      <c r="N444" s="10"/>
      <c r="EE444" s="10"/>
      <c r="EF444" s="10"/>
      <c r="EG444" s="10"/>
      <c r="EH444" s="10"/>
      <c r="EI444" s="10"/>
      <c r="EJ444" s="10"/>
      <c r="EK444" s="10"/>
      <c r="EL444" s="10"/>
      <c r="EM444" s="10"/>
      <c r="EN444" s="10"/>
      <c r="EO444" s="10"/>
      <c r="EP444" s="10"/>
      <c r="EQ444" s="10"/>
      <c r="ER444" s="10"/>
      <c r="ES444" s="10"/>
      <c r="ET444" s="10"/>
      <c r="EU444" s="10"/>
      <c r="EV444" s="10"/>
      <c r="EW444" s="10"/>
      <c r="EX444" s="10"/>
      <c r="EY444" s="10"/>
      <c r="EZ444" s="10"/>
      <c r="FA444" s="10"/>
      <c r="FB444" s="10"/>
      <c r="FC444" s="10"/>
      <c r="FD444" s="10"/>
      <c r="FE444" s="10"/>
      <c r="GS444" s="10"/>
      <c r="GT444" s="10"/>
      <c r="GU444" s="10"/>
    </row>
    <row r="445" spans="3:203" ht="12.75" customHeight="1">
      <c r="C445" s="10"/>
      <c r="D445" s="10"/>
      <c r="E445" s="10"/>
      <c r="F445" s="10"/>
      <c r="G445" s="10"/>
      <c r="H445" s="10"/>
      <c r="I445" s="10"/>
      <c r="J445" s="10"/>
      <c r="K445" s="10"/>
      <c r="L445" s="10"/>
      <c r="M445" s="10"/>
      <c r="N445" s="10"/>
      <c r="EE445" s="10"/>
      <c r="EF445" s="10"/>
      <c r="EG445" s="10"/>
      <c r="EH445" s="10"/>
      <c r="EI445" s="10"/>
      <c r="EJ445" s="10"/>
      <c r="EK445" s="10"/>
      <c r="EL445" s="10"/>
      <c r="EM445" s="10"/>
      <c r="EN445" s="10"/>
      <c r="EO445" s="10"/>
      <c r="EP445" s="10"/>
      <c r="EQ445" s="10"/>
      <c r="ER445" s="10"/>
      <c r="ES445" s="10"/>
      <c r="ET445" s="10"/>
      <c r="EU445" s="10"/>
      <c r="EV445" s="10"/>
      <c r="EW445" s="10"/>
      <c r="EX445" s="10"/>
      <c r="EY445" s="10"/>
      <c r="EZ445" s="10"/>
      <c r="FA445" s="10"/>
      <c r="FB445" s="10"/>
      <c r="FC445" s="10"/>
      <c r="FD445" s="10"/>
      <c r="FE445" s="10"/>
      <c r="GS445" s="10"/>
      <c r="GT445" s="10"/>
      <c r="GU445" s="10"/>
    </row>
    <row r="446" spans="3:203" ht="12.75" customHeight="1">
      <c r="C446" s="10"/>
      <c r="D446" s="10"/>
      <c r="E446" s="10"/>
      <c r="F446" s="10"/>
      <c r="G446" s="10"/>
      <c r="H446" s="10"/>
      <c r="I446" s="10"/>
      <c r="J446" s="10"/>
      <c r="K446" s="10"/>
      <c r="L446" s="10"/>
      <c r="M446" s="10"/>
      <c r="N446" s="10"/>
      <c r="EE446" s="10"/>
      <c r="EF446" s="10"/>
      <c r="EG446" s="10"/>
      <c r="EH446" s="10"/>
      <c r="EI446" s="10"/>
      <c r="EJ446" s="10"/>
      <c r="EK446" s="10"/>
      <c r="EL446" s="10"/>
      <c r="EM446" s="10"/>
      <c r="EN446" s="10"/>
      <c r="EO446" s="10"/>
      <c r="EP446" s="10"/>
      <c r="EQ446" s="10"/>
      <c r="ER446" s="10"/>
      <c r="ES446" s="10"/>
      <c r="ET446" s="10"/>
      <c r="EU446" s="10"/>
      <c r="EV446" s="10"/>
      <c r="EW446" s="10"/>
      <c r="EX446" s="10"/>
      <c r="EY446" s="10"/>
      <c r="EZ446" s="10"/>
      <c r="FA446" s="10"/>
      <c r="FB446" s="10"/>
      <c r="FC446" s="10"/>
      <c r="FD446" s="10"/>
      <c r="FE446" s="10"/>
      <c r="GS446" s="10"/>
      <c r="GT446" s="10"/>
      <c r="GU446" s="10"/>
    </row>
    <row r="447" spans="3:203" ht="12.75" customHeight="1">
      <c r="C447" s="10"/>
      <c r="D447" s="10"/>
      <c r="E447" s="10"/>
      <c r="F447" s="10"/>
      <c r="G447" s="10"/>
      <c r="H447" s="10"/>
      <c r="I447" s="10"/>
      <c r="J447" s="10"/>
      <c r="K447" s="10"/>
      <c r="L447" s="10"/>
      <c r="M447" s="10"/>
      <c r="N447" s="10"/>
      <c r="EE447" s="10"/>
      <c r="EF447" s="10"/>
      <c r="EG447" s="10"/>
      <c r="EH447" s="10"/>
      <c r="EI447" s="10"/>
      <c r="EJ447" s="10"/>
      <c r="EK447" s="10"/>
      <c r="EL447" s="10"/>
      <c r="EM447" s="10"/>
      <c r="EN447" s="10"/>
      <c r="EO447" s="10"/>
      <c r="EP447" s="10"/>
      <c r="EQ447" s="10"/>
      <c r="ER447" s="10"/>
      <c r="ES447" s="10"/>
      <c r="ET447" s="10"/>
      <c r="EU447" s="10"/>
      <c r="EV447" s="10"/>
      <c r="EW447" s="10"/>
      <c r="EX447" s="10"/>
      <c r="EY447" s="10"/>
      <c r="EZ447" s="10"/>
      <c r="FA447" s="10"/>
      <c r="FB447" s="10"/>
      <c r="FC447" s="10"/>
      <c r="FD447" s="10"/>
      <c r="FE447" s="10"/>
      <c r="GS447" s="10"/>
      <c r="GT447" s="10"/>
      <c r="GU447" s="10"/>
    </row>
    <row r="448" spans="3:203" ht="12.75" customHeight="1">
      <c r="C448" s="10"/>
      <c r="D448" s="10"/>
      <c r="E448" s="10"/>
      <c r="F448" s="10"/>
      <c r="G448" s="10"/>
      <c r="H448" s="10"/>
      <c r="I448" s="10"/>
      <c r="J448" s="10"/>
      <c r="K448" s="10"/>
      <c r="L448" s="10"/>
      <c r="M448" s="10"/>
      <c r="N448" s="10"/>
      <c r="EE448" s="10"/>
      <c r="EF448" s="10"/>
      <c r="EG448" s="10"/>
      <c r="EH448" s="10"/>
      <c r="EI448" s="10"/>
      <c r="EJ448" s="10"/>
      <c r="EK448" s="10"/>
      <c r="EL448" s="10"/>
      <c r="EM448" s="10"/>
      <c r="EN448" s="10"/>
      <c r="EO448" s="10"/>
      <c r="EP448" s="10"/>
      <c r="EQ448" s="10"/>
      <c r="ER448" s="10"/>
      <c r="ES448" s="10"/>
      <c r="ET448" s="10"/>
      <c r="EU448" s="10"/>
      <c r="EV448" s="10"/>
      <c r="EW448" s="10"/>
      <c r="EX448" s="10"/>
      <c r="EY448" s="10"/>
      <c r="EZ448" s="10"/>
      <c r="FA448" s="10"/>
      <c r="FB448" s="10"/>
      <c r="FC448" s="10"/>
      <c r="FD448" s="10"/>
      <c r="FE448" s="10"/>
      <c r="GS448" s="10"/>
      <c r="GT448" s="10"/>
      <c r="GU448" s="10"/>
    </row>
    <row r="449" spans="3:203" ht="12.75" customHeight="1">
      <c r="C449" s="10"/>
      <c r="D449" s="10"/>
      <c r="E449" s="10"/>
      <c r="F449" s="10"/>
      <c r="G449" s="10"/>
      <c r="H449" s="10"/>
      <c r="I449" s="10"/>
      <c r="J449" s="10"/>
      <c r="K449" s="10"/>
      <c r="L449" s="10"/>
      <c r="M449" s="10"/>
      <c r="N449" s="10"/>
      <c r="EE449" s="10"/>
      <c r="EF449" s="10"/>
      <c r="EG449" s="10"/>
      <c r="EH449" s="10"/>
      <c r="EI449" s="10"/>
      <c r="EJ449" s="10"/>
      <c r="EK449" s="10"/>
      <c r="EL449" s="10"/>
      <c r="EM449" s="10"/>
      <c r="EN449" s="10"/>
      <c r="EO449" s="10"/>
      <c r="EP449" s="10"/>
      <c r="EQ449" s="10"/>
      <c r="ER449" s="10"/>
      <c r="ES449" s="10"/>
      <c r="ET449" s="10"/>
      <c r="EU449" s="10"/>
      <c r="EV449" s="10"/>
      <c r="EW449" s="10"/>
      <c r="EX449" s="10"/>
      <c r="EY449" s="10"/>
      <c r="EZ449" s="10"/>
      <c r="FA449" s="10"/>
      <c r="FB449" s="10"/>
      <c r="FC449" s="10"/>
      <c r="FD449" s="10"/>
      <c r="FE449" s="10"/>
      <c r="GS449" s="10"/>
      <c r="GT449" s="10"/>
      <c r="GU449" s="10"/>
    </row>
    <row r="450" spans="3:203" ht="12.75" customHeight="1">
      <c r="C450" s="10"/>
      <c r="D450" s="10"/>
      <c r="E450" s="10"/>
      <c r="F450" s="10"/>
      <c r="G450" s="10"/>
      <c r="H450" s="10"/>
      <c r="I450" s="10"/>
      <c r="J450" s="10"/>
      <c r="K450" s="10"/>
      <c r="L450" s="10"/>
      <c r="M450" s="10"/>
      <c r="N450" s="10"/>
      <c r="EE450" s="10"/>
      <c r="EF450" s="10"/>
      <c r="EG450" s="10"/>
      <c r="EH450" s="10"/>
      <c r="EI450" s="10"/>
      <c r="EJ450" s="10"/>
      <c r="EK450" s="10"/>
      <c r="EL450" s="10"/>
      <c r="EM450" s="10"/>
      <c r="EN450" s="10"/>
      <c r="EO450" s="10"/>
      <c r="EP450" s="10"/>
      <c r="EQ450" s="10"/>
      <c r="ER450" s="10"/>
      <c r="ES450" s="10"/>
      <c r="ET450" s="10"/>
      <c r="EU450" s="10"/>
      <c r="EV450" s="10"/>
      <c r="EW450" s="10"/>
      <c r="EX450" s="10"/>
      <c r="EY450" s="10"/>
      <c r="EZ450" s="10"/>
      <c r="FA450" s="10"/>
      <c r="FB450" s="10"/>
      <c r="FC450" s="10"/>
      <c r="FD450" s="10"/>
      <c r="FE450" s="10"/>
      <c r="GS450" s="10"/>
      <c r="GT450" s="10"/>
      <c r="GU450" s="10"/>
    </row>
    <row r="451" spans="3:203" ht="12.75" customHeight="1">
      <c r="C451" s="10"/>
      <c r="D451" s="10"/>
      <c r="E451" s="10"/>
      <c r="F451" s="10"/>
      <c r="G451" s="10"/>
      <c r="H451" s="10"/>
      <c r="I451" s="10"/>
      <c r="J451" s="10"/>
      <c r="K451" s="10"/>
      <c r="L451" s="10"/>
      <c r="M451" s="10"/>
      <c r="N451" s="10"/>
      <c r="EE451" s="10"/>
      <c r="EF451" s="10"/>
      <c r="EG451" s="10"/>
      <c r="EH451" s="10"/>
      <c r="EI451" s="10"/>
      <c r="EJ451" s="10"/>
      <c r="EK451" s="10"/>
      <c r="EL451" s="10"/>
      <c r="EM451" s="10"/>
      <c r="EN451" s="10"/>
      <c r="EO451" s="10"/>
      <c r="EP451" s="10"/>
      <c r="EQ451" s="10"/>
      <c r="ER451" s="10"/>
      <c r="ES451" s="10"/>
      <c r="ET451" s="10"/>
      <c r="EU451" s="10"/>
      <c r="EV451" s="10"/>
      <c r="EW451" s="10"/>
      <c r="EX451" s="10"/>
      <c r="EY451" s="10"/>
      <c r="EZ451" s="10"/>
      <c r="FA451" s="10"/>
      <c r="FB451" s="10"/>
      <c r="FC451" s="10"/>
      <c r="FD451" s="10"/>
      <c r="FE451" s="10"/>
      <c r="GS451" s="10"/>
      <c r="GT451" s="10"/>
      <c r="GU451" s="10"/>
    </row>
    <row r="452" spans="3:203" ht="12.75" customHeight="1">
      <c r="C452" s="10"/>
      <c r="D452" s="10"/>
      <c r="E452" s="10"/>
      <c r="F452" s="10"/>
      <c r="G452" s="10"/>
      <c r="H452" s="10"/>
      <c r="I452" s="10"/>
      <c r="J452" s="10"/>
      <c r="K452" s="10"/>
      <c r="L452" s="10"/>
      <c r="M452" s="10"/>
      <c r="N452" s="10"/>
      <c r="EE452" s="10"/>
      <c r="EF452" s="10"/>
      <c r="EG452" s="10"/>
      <c r="EH452" s="10"/>
      <c r="EI452" s="10"/>
      <c r="EJ452" s="10"/>
      <c r="EK452" s="10"/>
      <c r="EL452" s="10"/>
      <c r="EM452" s="10"/>
      <c r="EN452" s="10"/>
      <c r="EO452" s="10"/>
      <c r="EP452" s="10"/>
      <c r="EQ452" s="10"/>
      <c r="ER452" s="10"/>
      <c r="ES452" s="10"/>
      <c r="ET452" s="10"/>
      <c r="EU452" s="10"/>
      <c r="EV452" s="10"/>
      <c r="EW452" s="10"/>
      <c r="EX452" s="10"/>
      <c r="EY452" s="10"/>
      <c r="EZ452" s="10"/>
      <c r="FA452" s="10"/>
      <c r="FB452" s="10"/>
      <c r="FC452" s="10"/>
      <c r="FD452" s="10"/>
      <c r="FE452" s="10"/>
      <c r="GS452" s="10"/>
      <c r="GT452" s="10"/>
      <c r="GU452" s="10"/>
    </row>
    <row r="453" spans="3:203" ht="12.75" customHeight="1">
      <c r="C453" s="10"/>
      <c r="D453" s="10"/>
      <c r="E453" s="10"/>
      <c r="F453" s="10"/>
      <c r="G453" s="10"/>
      <c r="H453" s="10"/>
      <c r="I453" s="10"/>
      <c r="J453" s="10"/>
      <c r="K453" s="10"/>
      <c r="L453" s="10"/>
      <c r="M453" s="10"/>
      <c r="N453" s="10"/>
      <c r="EE453" s="10"/>
      <c r="EF453" s="10"/>
      <c r="EG453" s="10"/>
      <c r="EH453" s="10"/>
      <c r="EI453" s="10"/>
      <c r="EJ453" s="10"/>
      <c r="EK453" s="10"/>
      <c r="EL453" s="10"/>
      <c r="EM453" s="10"/>
      <c r="EN453" s="10"/>
      <c r="EO453" s="10"/>
      <c r="EP453" s="10"/>
      <c r="EQ453" s="10"/>
      <c r="ER453" s="10"/>
      <c r="ES453" s="10"/>
      <c r="ET453" s="10"/>
      <c r="EU453" s="10"/>
      <c r="EV453" s="10"/>
      <c r="EW453" s="10"/>
      <c r="EX453" s="10"/>
      <c r="EY453" s="10"/>
      <c r="EZ453" s="10"/>
      <c r="FA453" s="10"/>
      <c r="FB453" s="10"/>
      <c r="FC453" s="10"/>
      <c r="FD453" s="10"/>
      <c r="FE453" s="10"/>
      <c r="GS453" s="10"/>
      <c r="GT453" s="10"/>
      <c r="GU453" s="10"/>
    </row>
    <row r="454" spans="3:203" ht="12.75" customHeight="1">
      <c r="C454" s="10"/>
      <c r="D454" s="10"/>
      <c r="E454" s="10"/>
      <c r="F454" s="10"/>
      <c r="G454" s="10"/>
      <c r="H454" s="10"/>
      <c r="I454" s="10"/>
      <c r="J454" s="10"/>
      <c r="K454" s="10"/>
      <c r="L454" s="10"/>
      <c r="M454" s="10"/>
      <c r="N454" s="10"/>
      <c r="EE454" s="10"/>
      <c r="EF454" s="10"/>
      <c r="EG454" s="10"/>
      <c r="EH454" s="10"/>
      <c r="EI454" s="10"/>
      <c r="EJ454" s="10"/>
      <c r="EK454" s="10"/>
      <c r="EL454" s="10"/>
      <c r="EM454" s="10"/>
      <c r="EN454" s="10"/>
      <c r="EO454" s="10"/>
      <c r="EP454" s="10"/>
      <c r="EQ454" s="10"/>
      <c r="ER454" s="10"/>
      <c r="ES454" s="10"/>
      <c r="ET454" s="10"/>
      <c r="EU454" s="10"/>
      <c r="EV454" s="10"/>
      <c r="EW454" s="10"/>
      <c r="EX454" s="10"/>
      <c r="EY454" s="10"/>
      <c r="EZ454" s="10"/>
      <c r="FA454" s="10"/>
      <c r="FB454" s="10"/>
      <c r="FC454" s="10"/>
      <c r="FD454" s="10"/>
      <c r="FE454" s="10"/>
      <c r="GS454" s="10"/>
      <c r="GT454" s="10"/>
      <c r="GU454" s="10"/>
    </row>
    <row r="455" spans="3:203" ht="12.75" customHeight="1">
      <c r="C455" s="10"/>
      <c r="D455" s="10"/>
      <c r="E455" s="10"/>
      <c r="F455" s="10"/>
      <c r="G455" s="10"/>
      <c r="H455" s="10"/>
      <c r="I455" s="10"/>
      <c r="J455" s="10"/>
      <c r="K455" s="10"/>
      <c r="L455" s="10"/>
      <c r="M455" s="10"/>
      <c r="N455" s="10"/>
      <c r="EE455" s="10"/>
      <c r="EF455" s="10"/>
      <c r="EG455" s="10"/>
      <c r="EH455" s="10"/>
      <c r="EI455" s="10"/>
      <c r="EJ455" s="10"/>
      <c r="EK455" s="10"/>
      <c r="EL455" s="10"/>
      <c r="EM455" s="10"/>
      <c r="EN455" s="10"/>
      <c r="EO455" s="10"/>
      <c r="EP455" s="10"/>
      <c r="EQ455" s="10"/>
      <c r="ER455" s="10"/>
      <c r="ES455" s="10"/>
      <c r="ET455" s="10"/>
      <c r="EU455" s="10"/>
      <c r="EV455" s="10"/>
      <c r="EW455" s="10"/>
      <c r="EX455" s="10"/>
      <c r="EY455" s="10"/>
      <c r="EZ455" s="10"/>
      <c r="FA455" s="10"/>
      <c r="FB455" s="10"/>
      <c r="FC455" s="10"/>
      <c r="FD455" s="10"/>
      <c r="FE455" s="10"/>
      <c r="GS455" s="10"/>
      <c r="GT455" s="10"/>
      <c r="GU455" s="10"/>
    </row>
    <row r="456" spans="3:203" ht="12.75" customHeight="1">
      <c r="C456" s="10"/>
      <c r="D456" s="10"/>
      <c r="E456" s="10"/>
      <c r="F456" s="10"/>
      <c r="G456" s="10"/>
      <c r="H456" s="10"/>
      <c r="I456" s="10"/>
      <c r="J456" s="10"/>
      <c r="K456" s="10"/>
      <c r="L456" s="10"/>
      <c r="M456" s="10"/>
      <c r="N456" s="10"/>
      <c r="EE456" s="10"/>
      <c r="EF456" s="10"/>
      <c r="EG456" s="10"/>
      <c r="EH456" s="10"/>
      <c r="EI456" s="10"/>
      <c r="EJ456" s="10"/>
      <c r="EK456" s="10"/>
      <c r="EL456" s="10"/>
      <c r="EM456" s="10"/>
      <c r="EN456" s="10"/>
      <c r="EO456" s="10"/>
      <c r="EP456" s="10"/>
      <c r="EQ456" s="10"/>
      <c r="ER456" s="10"/>
      <c r="ES456" s="10"/>
      <c r="ET456" s="10"/>
      <c r="EU456" s="10"/>
      <c r="EV456" s="10"/>
      <c r="EW456" s="10"/>
      <c r="EX456" s="10"/>
      <c r="EY456" s="10"/>
      <c r="EZ456" s="10"/>
      <c r="FA456" s="10"/>
      <c r="FB456" s="10"/>
      <c r="FC456" s="10"/>
      <c r="FD456" s="10"/>
      <c r="FE456" s="10"/>
      <c r="GS456" s="10"/>
      <c r="GT456" s="10"/>
      <c r="GU456" s="10"/>
    </row>
    <row r="457" spans="3:203" ht="12.75" customHeight="1">
      <c r="C457" s="10"/>
      <c r="D457" s="10"/>
      <c r="E457" s="10"/>
      <c r="F457" s="10"/>
      <c r="G457" s="10"/>
      <c r="H457" s="10"/>
      <c r="I457" s="10"/>
      <c r="J457" s="10"/>
      <c r="K457" s="10"/>
      <c r="L457" s="10"/>
      <c r="M457" s="10"/>
      <c r="N457" s="10"/>
      <c r="EE457" s="10"/>
      <c r="EF457" s="10"/>
      <c r="EG457" s="10"/>
      <c r="EH457" s="10"/>
      <c r="EI457" s="10"/>
      <c r="EJ457" s="10"/>
      <c r="EK457" s="10"/>
      <c r="EL457" s="10"/>
      <c r="EM457" s="10"/>
      <c r="EN457" s="10"/>
      <c r="EO457" s="10"/>
      <c r="EP457" s="10"/>
      <c r="EQ457" s="10"/>
      <c r="ER457" s="10"/>
      <c r="ES457" s="10"/>
      <c r="ET457" s="10"/>
      <c r="EU457" s="10"/>
      <c r="EV457" s="10"/>
      <c r="EW457" s="10"/>
      <c r="EX457" s="10"/>
      <c r="EY457" s="10"/>
      <c r="EZ457" s="10"/>
      <c r="FA457" s="10"/>
      <c r="FB457" s="10"/>
      <c r="FC457" s="10"/>
      <c r="FD457" s="10"/>
      <c r="FE457" s="10"/>
      <c r="GS457" s="10"/>
      <c r="GT457" s="10"/>
      <c r="GU457" s="10"/>
    </row>
    <row r="458" spans="3:203" ht="12.75" customHeight="1">
      <c r="C458" s="10"/>
      <c r="D458" s="10"/>
      <c r="E458" s="10"/>
      <c r="F458" s="10"/>
      <c r="G458" s="10"/>
      <c r="H458" s="10"/>
      <c r="I458" s="10"/>
      <c r="J458" s="10"/>
      <c r="K458" s="10"/>
      <c r="L458" s="10"/>
      <c r="M458" s="10"/>
      <c r="N458" s="10"/>
      <c r="EE458" s="10"/>
      <c r="EF458" s="10"/>
      <c r="EG458" s="10"/>
      <c r="EH458" s="10"/>
      <c r="EI458" s="10"/>
      <c r="EJ458" s="10"/>
      <c r="EK458" s="10"/>
      <c r="EL458" s="10"/>
      <c r="EM458" s="10"/>
      <c r="EN458" s="10"/>
      <c r="EO458" s="10"/>
      <c r="EP458" s="10"/>
      <c r="EQ458" s="10"/>
      <c r="ER458" s="10"/>
      <c r="ES458" s="10"/>
      <c r="ET458" s="10"/>
      <c r="EU458" s="10"/>
      <c r="EV458" s="10"/>
      <c r="EW458" s="10"/>
      <c r="EX458" s="10"/>
      <c r="EY458" s="10"/>
      <c r="EZ458" s="10"/>
      <c r="FA458" s="10"/>
      <c r="FB458" s="10"/>
      <c r="FC458" s="10"/>
      <c r="FD458" s="10"/>
      <c r="FE458" s="10"/>
      <c r="GS458" s="10"/>
      <c r="GT458" s="10"/>
      <c r="GU458" s="10"/>
    </row>
    <row r="459" spans="3:203" ht="12.75" customHeight="1">
      <c r="C459" s="10"/>
      <c r="D459" s="10"/>
      <c r="E459" s="10"/>
      <c r="F459" s="10"/>
      <c r="G459" s="10"/>
      <c r="H459" s="10"/>
      <c r="I459" s="10"/>
      <c r="J459" s="10"/>
      <c r="K459" s="10"/>
      <c r="L459" s="10"/>
      <c r="M459" s="10"/>
      <c r="N459" s="10"/>
      <c r="EE459" s="10"/>
      <c r="EF459" s="10"/>
      <c r="EG459" s="10"/>
      <c r="EH459" s="10"/>
      <c r="EI459" s="10"/>
      <c r="EJ459" s="10"/>
      <c r="EK459" s="10"/>
      <c r="EL459" s="10"/>
      <c r="EM459" s="10"/>
      <c r="EN459" s="10"/>
      <c r="EO459" s="10"/>
      <c r="EP459" s="10"/>
      <c r="EQ459" s="10"/>
      <c r="ER459" s="10"/>
      <c r="ES459" s="10"/>
      <c r="ET459" s="10"/>
      <c r="EU459" s="10"/>
      <c r="EV459" s="10"/>
      <c r="EW459" s="10"/>
      <c r="EX459" s="10"/>
      <c r="EY459" s="10"/>
      <c r="EZ459" s="10"/>
      <c r="FA459" s="10"/>
      <c r="FB459" s="10"/>
      <c r="FC459" s="10"/>
      <c r="FD459" s="10"/>
      <c r="FE459" s="10"/>
      <c r="GS459" s="10"/>
      <c r="GT459" s="10"/>
      <c r="GU459" s="10"/>
    </row>
    <row r="460" spans="3:203" ht="12.75" customHeight="1">
      <c r="C460" s="10"/>
      <c r="D460" s="10"/>
      <c r="E460" s="10"/>
      <c r="F460" s="10"/>
      <c r="G460" s="10"/>
      <c r="H460" s="10"/>
      <c r="I460" s="10"/>
      <c r="J460" s="10"/>
      <c r="K460" s="10"/>
      <c r="L460" s="10"/>
      <c r="M460" s="10"/>
      <c r="N460" s="10"/>
      <c r="EE460" s="10"/>
      <c r="EF460" s="10"/>
      <c r="EG460" s="10"/>
      <c r="EH460" s="10"/>
      <c r="EI460" s="10"/>
      <c r="EJ460" s="10"/>
      <c r="EK460" s="10"/>
      <c r="EL460" s="10"/>
      <c r="EM460" s="10"/>
      <c r="EN460" s="10"/>
      <c r="EO460" s="10"/>
      <c r="EP460" s="10"/>
      <c r="EQ460" s="10"/>
      <c r="ER460" s="10"/>
      <c r="ES460" s="10"/>
      <c r="ET460" s="10"/>
      <c r="EU460" s="10"/>
      <c r="EV460" s="10"/>
      <c r="EW460" s="10"/>
      <c r="EX460" s="10"/>
      <c r="EY460" s="10"/>
      <c r="EZ460" s="10"/>
      <c r="FA460" s="10"/>
      <c r="FB460" s="10"/>
      <c r="FC460" s="10"/>
      <c r="FD460" s="10"/>
      <c r="FE460" s="10"/>
      <c r="GS460" s="10"/>
      <c r="GT460" s="10"/>
      <c r="GU460" s="10"/>
    </row>
    <row r="461" spans="3:203" ht="12.75" customHeight="1">
      <c r="C461" s="10"/>
      <c r="D461" s="10"/>
      <c r="E461" s="10"/>
      <c r="F461" s="10"/>
      <c r="G461" s="10"/>
      <c r="H461" s="10"/>
      <c r="I461" s="10"/>
      <c r="J461" s="10"/>
      <c r="K461" s="10"/>
      <c r="L461" s="10"/>
      <c r="M461" s="10"/>
      <c r="N461" s="10"/>
      <c r="EE461" s="10"/>
      <c r="EF461" s="10"/>
      <c r="EG461" s="10"/>
      <c r="EH461" s="10"/>
      <c r="EI461" s="10"/>
      <c r="EJ461" s="10"/>
      <c r="EK461" s="10"/>
      <c r="EL461" s="10"/>
      <c r="EM461" s="10"/>
      <c r="EN461" s="10"/>
      <c r="EO461" s="10"/>
      <c r="EP461" s="10"/>
      <c r="EQ461" s="10"/>
      <c r="ER461" s="10"/>
      <c r="ES461" s="10"/>
      <c r="ET461" s="10"/>
      <c r="EU461" s="10"/>
      <c r="EV461" s="10"/>
      <c r="EW461" s="10"/>
      <c r="EX461" s="10"/>
      <c r="EY461" s="10"/>
      <c r="EZ461" s="10"/>
      <c r="FA461" s="10"/>
      <c r="FB461" s="10"/>
      <c r="FC461" s="10"/>
      <c r="FD461" s="10"/>
      <c r="FE461" s="10"/>
      <c r="GS461" s="10"/>
      <c r="GT461" s="10"/>
      <c r="GU461" s="10"/>
    </row>
    <row r="462" spans="3:203" ht="12.75" customHeight="1">
      <c r="C462" s="10"/>
      <c r="D462" s="10"/>
      <c r="E462" s="10"/>
      <c r="F462" s="10"/>
      <c r="G462" s="10"/>
      <c r="H462" s="10"/>
      <c r="I462" s="10"/>
      <c r="J462" s="10"/>
      <c r="K462" s="10"/>
      <c r="L462" s="10"/>
      <c r="M462" s="10"/>
      <c r="N462" s="10"/>
      <c r="EE462" s="10"/>
      <c r="EF462" s="10"/>
      <c r="EG462" s="10"/>
      <c r="EH462" s="10"/>
      <c r="EI462" s="10"/>
      <c r="EJ462" s="10"/>
      <c r="EK462" s="10"/>
      <c r="EL462" s="10"/>
      <c r="EM462" s="10"/>
      <c r="EN462" s="10"/>
      <c r="EO462" s="10"/>
      <c r="EP462" s="10"/>
      <c r="EQ462" s="10"/>
      <c r="ER462" s="10"/>
      <c r="ES462" s="10"/>
      <c r="ET462" s="10"/>
      <c r="EU462" s="10"/>
      <c r="EV462" s="10"/>
      <c r="EW462" s="10"/>
      <c r="EX462" s="10"/>
      <c r="EY462" s="10"/>
      <c r="EZ462" s="10"/>
      <c r="FA462" s="10"/>
      <c r="FB462" s="10"/>
      <c r="FC462" s="10"/>
      <c r="FD462" s="10"/>
      <c r="FE462" s="10"/>
      <c r="GS462" s="10"/>
      <c r="GT462" s="10"/>
      <c r="GU462" s="10"/>
    </row>
    <row r="463" spans="3:203" ht="12.75" customHeight="1">
      <c r="C463" s="10"/>
      <c r="D463" s="10"/>
      <c r="E463" s="10"/>
      <c r="F463" s="10"/>
      <c r="G463" s="10"/>
      <c r="H463" s="10"/>
      <c r="I463" s="10"/>
      <c r="J463" s="10"/>
      <c r="K463" s="10"/>
      <c r="L463" s="10"/>
      <c r="M463" s="10"/>
      <c r="N463" s="10"/>
      <c r="EE463" s="10"/>
      <c r="EF463" s="10"/>
      <c r="EG463" s="10"/>
      <c r="EH463" s="10"/>
      <c r="EI463" s="10"/>
      <c r="EJ463" s="10"/>
      <c r="EK463" s="10"/>
      <c r="EL463" s="10"/>
      <c r="EM463" s="10"/>
      <c r="EN463" s="10"/>
      <c r="EO463" s="10"/>
      <c r="EP463" s="10"/>
      <c r="EQ463" s="10"/>
      <c r="ER463" s="10"/>
      <c r="ES463" s="10"/>
      <c r="ET463" s="10"/>
      <c r="EU463" s="10"/>
      <c r="EV463" s="10"/>
      <c r="EW463" s="10"/>
      <c r="EX463" s="10"/>
      <c r="EY463" s="10"/>
      <c r="EZ463" s="10"/>
      <c r="FA463" s="10"/>
      <c r="FB463" s="10"/>
      <c r="FC463" s="10"/>
      <c r="FD463" s="10"/>
      <c r="FE463" s="10"/>
      <c r="GS463" s="10"/>
      <c r="GT463" s="10"/>
      <c r="GU463" s="10"/>
    </row>
    <row r="464" spans="3:203" ht="12.75" customHeight="1">
      <c r="C464" s="10"/>
      <c r="D464" s="10"/>
      <c r="E464" s="10"/>
      <c r="F464" s="10"/>
      <c r="G464" s="10"/>
      <c r="H464" s="10"/>
      <c r="I464" s="10"/>
      <c r="J464" s="10"/>
      <c r="K464" s="10"/>
      <c r="L464" s="10"/>
      <c r="M464" s="10"/>
      <c r="N464" s="10"/>
      <c r="EE464" s="10"/>
      <c r="EF464" s="10"/>
      <c r="EG464" s="10"/>
      <c r="EH464" s="10"/>
      <c r="EI464" s="10"/>
      <c r="EJ464" s="10"/>
      <c r="EK464" s="10"/>
      <c r="EL464" s="10"/>
      <c r="EM464" s="10"/>
      <c r="EN464" s="10"/>
      <c r="EO464" s="10"/>
      <c r="EP464" s="10"/>
      <c r="EQ464" s="10"/>
      <c r="ER464" s="10"/>
      <c r="ES464" s="10"/>
      <c r="ET464" s="10"/>
      <c r="EU464" s="10"/>
      <c r="EV464" s="10"/>
      <c r="EW464" s="10"/>
      <c r="EX464" s="10"/>
      <c r="EY464" s="10"/>
      <c r="EZ464" s="10"/>
      <c r="FA464" s="10"/>
      <c r="FB464" s="10"/>
      <c r="FC464" s="10"/>
      <c r="FD464" s="10"/>
      <c r="FE464" s="10"/>
      <c r="GS464" s="10"/>
      <c r="GT464" s="10"/>
      <c r="GU464" s="10"/>
    </row>
    <row r="465" spans="3:203" ht="12.75" customHeight="1">
      <c r="C465" s="10"/>
      <c r="D465" s="10"/>
      <c r="E465" s="10"/>
      <c r="F465" s="10"/>
      <c r="G465" s="10"/>
      <c r="H465" s="10"/>
      <c r="I465" s="10"/>
      <c r="J465" s="10"/>
      <c r="K465" s="10"/>
      <c r="L465" s="10"/>
      <c r="M465" s="10"/>
      <c r="N465" s="10"/>
      <c r="EE465" s="10"/>
      <c r="EF465" s="10"/>
      <c r="EG465" s="10"/>
      <c r="EH465" s="10"/>
      <c r="EI465" s="10"/>
      <c r="EJ465" s="10"/>
      <c r="EK465" s="10"/>
      <c r="EL465" s="10"/>
      <c r="EM465" s="10"/>
      <c r="EN465" s="10"/>
      <c r="EO465" s="10"/>
      <c r="EP465" s="10"/>
      <c r="EQ465" s="10"/>
      <c r="ER465" s="10"/>
      <c r="ES465" s="10"/>
      <c r="ET465" s="10"/>
      <c r="EU465" s="10"/>
      <c r="EV465" s="10"/>
      <c r="EW465" s="10"/>
      <c r="EX465" s="10"/>
      <c r="EY465" s="10"/>
      <c r="EZ465" s="10"/>
      <c r="FA465" s="10"/>
      <c r="FB465" s="10"/>
      <c r="FC465" s="10"/>
      <c r="FD465" s="10"/>
      <c r="FE465" s="10"/>
      <c r="GS465" s="10"/>
      <c r="GT465" s="10"/>
      <c r="GU465" s="10"/>
    </row>
    <row r="466" spans="3:203" ht="12.75" customHeight="1">
      <c r="C466" s="10"/>
      <c r="D466" s="10"/>
      <c r="E466" s="10"/>
      <c r="F466" s="10"/>
      <c r="G466" s="10"/>
      <c r="H466" s="10"/>
      <c r="I466" s="10"/>
      <c r="J466" s="10"/>
      <c r="K466" s="10"/>
      <c r="L466" s="10"/>
      <c r="M466" s="10"/>
      <c r="N466" s="10"/>
      <c r="EE466" s="10"/>
      <c r="EF466" s="10"/>
      <c r="EG466" s="10"/>
      <c r="EH466" s="10"/>
      <c r="EI466" s="10"/>
      <c r="EJ466" s="10"/>
      <c r="EK466" s="10"/>
      <c r="EL466" s="10"/>
      <c r="EM466" s="10"/>
      <c r="EN466" s="10"/>
      <c r="EO466" s="10"/>
      <c r="EP466" s="10"/>
      <c r="EQ466" s="10"/>
      <c r="ER466" s="10"/>
      <c r="ES466" s="10"/>
      <c r="ET466" s="10"/>
      <c r="EU466" s="10"/>
      <c r="EV466" s="10"/>
      <c r="EW466" s="10"/>
      <c r="EX466" s="10"/>
      <c r="EY466" s="10"/>
      <c r="EZ466" s="10"/>
      <c r="FA466" s="10"/>
      <c r="FB466" s="10"/>
      <c r="FC466" s="10"/>
      <c r="FD466" s="10"/>
      <c r="FE466" s="10"/>
      <c r="GS466" s="10"/>
      <c r="GT466" s="10"/>
      <c r="GU466" s="10"/>
    </row>
    <row r="467" spans="3:203" ht="12.75" customHeight="1">
      <c r="C467" s="10"/>
      <c r="D467" s="10"/>
      <c r="E467" s="10"/>
      <c r="F467" s="10"/>
      <c r="G467" s="10"/>
      <c r="H467" s="10"/>
      <c r="I467" s="10"/>
      <c r="J467" s="10"/>
      <c r="K467" s="10"/>
      <c r="L467" s="10"/>
      <c r="M467" s="10"/>
      <c r="N467" s="10"/>
      <c r="EE467" s="10"/>
      <c r="EF467" s="10"/>
      <c r="EG467" s="10"/>
      <c r="EH467" s="10"/>
      <c r="EI467" s="10"/>
      <c r="EJ467" s="10"/>
      <c r="EK467" s="10"/>
      <c r="EL467" s="10"/>
      <c r="EM467" s="10"/>
      <c r="EN467" s="10"/>
      <c r="EO467" s="10"/>
      <c r="EP467" s="10"/>
      <c r="EQ467" s="10"/>
      <c r="ER467" s="10"/>
      <c r="ES467" s="10"/>
      <c r="ET467" s="10"/>
      <c r="EU467" s="10"/>
      <c r="EV467" s="10"/>
      <c r="EW467" s="10"/>
      <c r="EX467" s="10"/>
      <c r="EY467" s="10"/>
      <c r="EZ467" s="10"/>
      <c r="FA467" s="10"/>
      <c r="FB467" s="10"/>
      <c r="FC467" s="10"/>
      <c r="FD467" s="10"/>
      <c r="FE467" s="10"/>
      <c r="GS467" s="10"/>
      <c r="GT467" s="10"/>
      <c r="GU467" s="10"/>
    </row>
    <row r="468" spans="3:203" ht="12.75" customHeight="1">
      <c r="C468" s="10"/>
      <c r="D468" s="10"/>
      <c r="E468" s="10"/>
      <c r="F468" s="10"/>
      <c r="G468" s="10"/>
      <c r="H468" s="10"/>
      <c r="I468" s="10"/>
      <c r="J468" s="10"/>
      <c r="K468" s="10"/>
      <c r="L468" s="10"/>
      <c r="M468" s="10"/>
      <c r="N468" s="10"/>
      <c r="EE468" s="10"/>
      <c r="EF468" s="10"/>
      <c r="EG468" s="10"/>
      <c r="EH468" s="10"/>
      <c r="EI468" s="10"/>
      <c r="EJ468" s="10"/>
      <c r="EK468" s="10"/>
      <c r="EL468" s="10"/>
      <c r="EM468" s="10"/>
      <c r="EN468" s="10"/>
      <c r="EO468" s="10"/>
      <c r="EP468" s="10"/>
      <c r="EQ468" s="10"/>
      <c r="ER468" s="10"/>
      <c r="ES468" s="10"/>
      <c r="ET468" s="10"/>
      <c r="EU468" s="10"/>
      <c r="EV468" s="10"/>
      <c r="EW468" s="10"/>
      <c r="EX468" s="10"/>
      <c r="EY468" s="10"/>
      <c r="EZ468" s="10"/>
      <c r="FA468" s="10"/>
      <c r="FB468" s="10"/>
      <c r="FC468" s="10"/>
      <c r="FD468" s="10"/>
      <c r="FE468" s="10"/>
      <c r="GS468" s="10"/>
      <c r="GT468" s="10"/>
      <c r="GU468" s="10"/>
    </row>
    <row r="469" spans="3:203" ht="12.75" customHeight="1">
      <c r="C469" s="10"/>
      <c r="D469" s="10"/>
      <c r="E469" s="10"/>
      <c r="F469" s="10"/>
      <c r="G469" s="10"/>
      <c r="H469" s="10"/>
      <c r="I469" s="10"/>
      <c r="J469" s="10"/>
      <c r="K469" s="10"/>
      <c r="L469" s="10"/>
      <c r="M469" s="10"/>
      <c r="N469" s="10"/>
      <c r="EE469" s="10"/>
      <c r="EF469" s="10"/>
      <c r="EG469" s="10"/>
      <c r="EH469" s="10"/>
      <c r="EI469" s="10"/>
      <c r="EJ469" s="10"/>
      <c r="EK469" s="10"/>
      <c r="EL469" s="10"/>
      <c r="EM469" s="10"/>
      <c r="EN469" s="10"/>
      <c r="EO469" s="10"/>
      <c r="EP469" s="10"/>
      <c r="EQ469" s="10"/>
      <c r="ER469" s="10"/>
      <c r="ES469" s="10"/>
      <c r="ET469" s="10"/>
      <c r="EU469" s="10"/>
      <c r="EV469" s="10"/>
      <c r="EW469" s="10"/>
      <c r="EX469" s="10"/>
      <c r="EY469" s="10"/>
      <c r="EZ469" s="10"/>
      <c r="FA469" s="10"/>
      <c r="FB469" s="10"/>
      <c r="FC469" s="10"/>
      <c r="FD469" s="10"/>
      <c r="FE469" s="10"/>
      <c r="GS469" s="10"/>
      <c r="GT469" s="10"/>
      <c r="GU469" s="10"/>
    </row>
    <row r="470" spans="3:203" ht="12.75" customHeight="1">
      <c r="C470" s="10"/>
      <c r="D470" s="10"/>
      <c r="E470" s="10"/>
      <c r="F470" s="10"/>
      <c r="G470" s="10"/>
      <c r="H470" s="10"/>
      <c r="I470" s="10"/>
      <c r="J470" s="10"/>
      <c r="K470" s="10"/>
      <c r="L470" s="10"/>
      <c r="M470" s="10"/>
      <c r="N470" s="10"/>
      <c r="EE470" s="10"/>
      <c r="EF470" s="10"/>
      <c r="EG470" s="10"/>
      <c r="EH470" s="10"/>
      <c r="EI470" s="10"/>
      <c r="EJ470" s="10"/>
      <c r="EK470" s="10"/>
      <c r="EL470" s="10"/>
      <c r="EM470" s="10"/>
      <c r="EN470" s="10"/>
      <c r="EO470" s="10"/>
      <c r="EP470" s="10"/>
      <c r="EQ470" s="10"/>
      <c r="ER470" s="10"/>
      <c r="ES470" s="10"/>
      <c r="ET470" s="10"/>
      <c r="EU470" s="10"/>
      <c r="EV470" s="10"/>
      <c r="EW470" s="10"/>
      <c r="EX470" s="10"/>
      <c r="EY470" s="10"/>
      <c r="EZ470" s="10"/>
      <c r="FA470" s="10"/>
      <c r="FB470" s="10"/>
      <c r="FC470" s="10"/>
      <c r="FD470" s="10"/>
      <c r="FE470" s="10"/>
      <c r="GS470" s="10"/>
      <c r="GT470" s="10"/>
      <c r="GU470" s="10"/>
    </row>
    <row r="471" spans="3:203" ht="12.75" customHeight="1">
      <c r="C471" s="10"/>
      <c r="D471" s="10"/>
      <c r="E471" s="10"/>
      <c r="F471" s="10"/>
      <c r="G471" s="10"/>
      <c r="H471" s="10"/>
      <c r="I471" s="10"/>
      <c r="J471" s="10"/>
      <c r="K471" s="10"/>
      <c r="L471" s="10"/>
      <c r="M471" s="10"/>
      <c r="N471" s="10"/>
      <c r="EE471" s="10"/>
      <c r="EF471" s="10"/>
      <c r="EG471" s="10"/>
      <c r="EH471" s="10"/>
      <c r="EI471" s="10"/>
      <c r="EJ471" s="10"/>
      <c r="EK471" s="10"/>
      <c r="EL471" s="10"/>
      <c r="EM471" s="10"/>
      <c r="EN471" s="10"/>
      <c r="EO471" s="10"/>
      <c r="EP471" s="10"/>
      <c r="EQ471" s="10"/>
      <c r="ER471" s="10"/>
      <c r="ES471" s="10"/>
      <c r="ET471" s="10"/>
      <c r="EU471" s="10"/>
      <c r="EV471" s="10"/>
      <c r="EW471" s="10"/>
      <c r="EX471" s="10"/>
      <c r="EY471" s="10"/>
      <c r="EZ471" s="10"/>
      <c r="FA471" s="10"/>
      <c r="FB471" s="10"/>
      <c r="FC471" s="10"/>
      <c r="FD471" s="10"/>
      <c r="FE471" s="10"/>
      <c r="GS471" s="10"/>
      <c r="GT471" s="10"/>
      <c r="GU471" s="10"/>
    </row>
    <row r="472" spans="3:203" ht="12.75" customHeight="1">
      <c r="C472" s="10"/>
      <c r="D472" s="10"/>
      <c r="E472" s="10"/>
      <c r="F472" s="10"/>
      <c r="G472" s="10"/>
      <c r="H472" s="10"/>
      <c r="I472" s="10"/>
      <c r="J472" s="10"/>
      <c r="K472" s="10"/>
      <c r="L472" s="10"/>
      <c r="M472" s="10"/>
      <c r="N472" s="10"/>
      <c r="EE472" s="10"/>
      <c r="EF472" s="10"/>
      <c r="EG472" s="10"/>
      <c r="EH472" s="10"/>
      <c r="EI472" s="10"/>
      <c r="EJ472" s="10"/>
      <c r="EK472" s="10"/>
      <c r="EL472" s="10"/>
      <c r="EM472" s="10"/>
      <c r="EN472" s="10"/>
      <c r="EO472" s="10"/>
      <c r="EP472" s="10"/>
      <c r="EQ472" s="10"/>
      <c r="ER472" s="10"/>
      <c r="ES472" s="10"/>
      <c r="ET472" s="10"/>
      <c r="EU472" s="10"/>
      <c r="EV472" s="10"/>
      <c r="EW472" s="10"/>
      <c r="EX472" s="10"/>
      <c r="EY472" s="10"/>
      <c r="EZ472" s="10"/>
      <c r="FA472" s="10"/>
      <c r="FB472" s="10"/>
      <c r="FC472" s="10"/>
      <c r="FD472" s="10"/>
      <c r="FE472" s="10"/>
      <c r="GS472" s="10"/>
      <c r="GT472" s="10"/>
      <c r="GU472" s="10"/>
    </row>
    <row r="473" spans="3:203" ht="12.75" customHeight="1">
      <c r="C473" s="10"/>
      <c r="D473" s="10"/>
      <c r="E473" s="10"/>
      <c r="F473" s="10"/>
      <c r="G473" s="10"/>
      <c r="H473" s="10"/>
      <c r="I473" s="10"/>
      <c r="J473" s="10"/>
      <c r="K473" s="10"/>
      <c r="L473" s="10"/>
      <c r="M473" s="10"/>
      <c r="N473" s="10"/>
      <c r="EE473" s="10"/>
      <c r="EF473" s="10"/>
      <c r="EG473" s="10"/>
      <c r="EH473" s="10"/>
      <c r="EI473" s="10"/>
      <c r="EJ473" s="10"/>
      <c r="EK473" s="10"/>
      <c r="EL473" s="10"/>
      <c r="EM473" s="10"/>
      <c r="EN473" s="10"/>
      <c r="EO473" s="10"/>
      <c r="EP473" s="10"/>
      <c r="EQ473" s="10"/>
      <c r="ER473" s="10"/>
      <c r="ES473" s="10"/>
      <c r="ET473" s="10"/>
      <c r="EU473" s="10"/>
      <c r="EV473" s="10"/>
      <c r="EW473" s="10"/>
      <c r="EX473" s="10"/>
      <c r="EY473" s="10"/>
      <c r="EZ473" s="10"/>
      <c r="FA473" s="10"/>
      <c r="FB473" s="10"/>
      <c r="FC473" s="10"/>
      <c r="FD473" s="10"/>
      <c r="FE473" s="10"/>
      <c r="GS473" s="10"/>
      <c r="GT473" s="10"/>
      <c r="GU473" s="10"/>
    </row>
    <row r="474" spans="3:203" ht="12.75" customHeight="1">
      <c r="C474" s="10"/>
      <c r="D474" s="10"/>
      <c r="E474" s="10"/>
      <c r="F474" s="10"/>
      <c r="G474" s="10"/>
      <c r="H474" s="10"/>
      <c r="I474" s="10"/>
      <c r="J474" s="10"/>
      <c r="K474" s="10"/>
      <c r="L474" s="10"/>
      <c r="M474" s="10"/>
      <c r="N474" s="10"/>
      <c r="EE474" s="10"/>
      <c r="EF474" s="10"/>
      <c r="EG474" s="10"/>
      <c r="EH474" s="10"/>
      <c r="EI474" s="10"/>
      <c r="EJ474" s="10"/>
      <c r="EK474" s="10"/>
      <c r="EL474" s="10"/>
      <c r="EM474" s="10"/>
      <c r="EN474" s="10"/>
      <c r="EO474" s="10"/>
      <c r="EP474" s="10"/>
      <c r="EQ474" s="10"/>
      <c r="ER474" s="10"/>
      <c r="ES474" s="10"/>
      <c r="ET474" s="10"/>
      <c r="EU474" s="10"/>
      <c r="EV474" s="10"/>
      <c r="EW474" s="10"/>
      <c r="EX474" s="10"/>
      <c r="EY474" s="10"/>
      <c r="EZ474" s="10"/>
      <c r="FA474" s="10"/>
      <c r="FB474" s="10"/>
      <c r="FC474" s="10"/>
      <c r="FD474" s="10"/>
      <c r="FE474" s="10"/>
      <c r="GS474" s="10"/>
      <c r="GT474" s="10"/>
      <c r="GU474" s="10"/>
    </row>
    <row r="475" spans="3:203" ht="12.75" customHeight="1">
      <c r="C475" s="10"/>
      <c r="D475" s="10"/>
      <c r="E475" s="10"/>
      <c r="F475" s="10"/>
      <c r="G475" s="10"/>
      <c r="H475" s="10"/>
      <c r="I475" s="10"/>
      <c r="J475" s="10"/>
      <c r="K475" s="10"/>
      <c r="L475" s="10"/>
      <c r="M475" s="10"/>
      <c r="N475" s="10"/>
      <c r="EE475" s="10"/>
      <c r="EF475" s="10"/>
      <c r="EG475" s="10"/>
      <c r="EH475" s="10"/>
      <c r="EI475" s="10"/>
      <c r="EJ475" s="10"/>
      <c r="EK475" s="10"/>
      <c r="EL475" s="10"/>
      <c r="EM475" s="10"/>
      <c r="EN475" s="10"/>
      <c r="EO475" s="10"/>
      <c r="EP475" s="10"/>
      <c r="EQ475" s="10"/>
      <c r="ER475" s="10"/>
      <c r="ES475" s="10"/>
      <c r="ET475" s="10"/>
      <c r="EU475" s="10"/>
      <c r="EV475" s="10"/>
      <c r="EW475" s="10"/>
      <c r="EX475" s="10"/>
      <c r="EY475" s="10"/>
      <c r="EZ475" s="10"/>
      <c r="FA475" s="10"/>
      <c r="FB475" s="10"/>
      <c r="FC475" s="10"/>
      <c r="FD475" s="10"/>
      <c r="FE475" s="10"/>
      <c r="GS475" s="10"/>
      <c r="GT475" s="10"/>
      <c r="GU475" s="10"/>
    </row>
    <row r="476" spans="3:203" ht="12.75" customHeight="1">
      <c r="C476" s="10"/>
      <c r="D476" s="10"/>
      <c r="E476" s="10"/>
      <c r="F476" s="10"/>
      <c r="G476" s="10"/>
      <c r="H476" s="10"/>
      <c r="I476" s="10"/>
      <c r="J476" s="10"/>
      <c r="K476" s="10"/>
      <c r="L476" s="10"/>
      <c r="M476" s="10"/>
      <c r="N476" s="10"/>
      <c r="EE476" s="10"/>
      <c r="EF476" s="10"/>
      <c r="EG476" s="10"/>
      <c r="EH476" s="10"/>
      <c r="EI476" s="10"/>
      <c r="EJ476" s="10"/>
      <c r="EK476" s="10"/>
      <c r="EL476" s="10"/>
      <c r="EM476" s="10"/>
      <c r="EN476" s="10"/>
      <c r="EO476" s="10"/>
      <c r="EP476" s="10"/>
      <c r="EQ476" s="10"/>
      <c r="ER476" s="10"/>
      <c r="ES476" s="10"/>
      <c r="ET476" s="10"/>
      <c r="EU476" s="10"/>
      <c r="EV476" s="10"/>
      <c r="EW476" s="10"/>
      <c r="EX476" s="10"/>
      <c r="EY476" s="10"/>
      <c r="EZ476" s="10"/>
      <c r="FA476" s="10"/>
      <c r="FB476" s="10"/>
      <c r="FC476" s="10"/>
      <c r="FD476" s="10"/>
      <c r="FE476" s="10"/>
      <c r="GS476" s="10"/>
      <c r="GT476" s="10"/>
      <c r="GU476" s="10"/>
    </row>
    <row r="477" spans="3:203" ht="12.75" customHeight="1">
      <c r="C477" s="10"/>
      <c r="D477" s="10"/>
      <c r="E477" s="10"/>
      <c r="F477" s="10"/>
      <c r="G477" s="10"/>
      <c r="H477" s="10"/>
      <c r="I477" s="10"/>
      <c r="J477" s="10"/>
      <c r="K477" s="10"/>
      <c r="L477" s="10"/>
      <c r="M477" s="10"/>
      <c r="N477" s="10"/>
      <c r="EE477" s="10"/>
      <c r="EF477" s="10"/>
      <c r="EG477" s="10"/>
      <c r="EH477" s="10"/>
      <c r="EI477" s="10"/>
      <c r="EJ477" s="10"/>
      <c r="EK477" s="10"/>
      <c r="EL477" s="10"/>
      <c r="EM477" s="10"/>
      <c r="EN477" s="10"/>
      <c r="EO477" s="10"/>
      <c r="EP477" s="10"/>
      <c r="EQ477" s="10"/>
      <c r="ER477" s="10"/>
      <c r="ES477" s="10"/>
      <c r="ET477" s="10"/>
      <c r="EU477" s="10"/>
      <c r="EV477" s="10"/>
      <c r="EW477" s="10"/>
      <c r="EX477" s="10"/>
      <c r="EY477" s="10"/>
      <c r="EZ477" s="10"/>
      <c r="FA477" s="10"/>
      <c r="FB477" s="10"/>
      <c r="FC477" s="10"/>
      <c r="FD477" s="10"/>
      <c r="FE477" s="10"/>
      <c r="GS477" s="10"/>
      <c r="GT477" s="10"/>
      <c r="GU477" s="10"/>
    </row>
  </sheetData>
  <phoneticPr fontId="0" type="noConversion"/>
  <pageMargins left="0.39370078740157483" right="0.39370078740157483" top="0.59055118110236227" bottom="0.39370078740157483" header="0.39370078740157483" footer="0.39370078740157483"/>
  <pageSetup paperSize="9" scale="78" fitToWidth="15" orientation="landscape" r:id="rId1"/>
  <headerFooter alignWithMargins="0">
    <oddHeader>&amp;CASSOCIATION OF COLLECTIVE INVESTMENTS - QUARTERLY REPORT FOR QUARTER ENDED 30 JUNE 2007</oddHeader>
    <oddFooter>&amp;R&amp;A: 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pageSetUpPr fitToPage="1"/>
  </sheetPr>
  <dimension ref="A1:IT477"/>
  <sheetViews>
    <sheetView zoomScale="75" workbookViewId="0" xr3:uid="{22EC4E50-C5E2-5B45-B3E6-2D2467F4FBB9}">
      <pane xSplit="2" ySplit="5" topLeftCell="C6" activePane="bottomRight" state="frozen"/>
      <selection activeCell="C6" sqref="C6"/>
      <selection pane="bottomLeft" activeCell="C6" sqref="C6"/>
      <selection pane="topRight" activeCell="C6" sqref="C6"/>
      <selection pane="bottomRight" activeCell="C6" sqref="C6"/>
    </sheetView>
  </sheetViews>
  <sheetFormatPr defaultRowHeight="12.75" customHeight="1"/>
  <cols>
    <col min="1" max="1" width="31" style="10" customWidth="1"/>
    <col min="2" max="2" width="10.7109375" style="14" customWidth="1"/>
    <col min="3" max="3" width="15.7109375" style="14" customWidth="1"/>
    <col min="4" max="4" width="3.85546875" style="14" bestFit="1" customWidth="1"/>
    <col min="5" max="5" width="3.5703125" style="14" bestFit="1" customWidth="1"/>
    <col min="6" max="6" width="9.140625" style="9"/>
    <col min="7" max="7" width="3.85546875" style="9" bestFit="1" customWidth="1"/>
    <col min="8" max="8" width="2.7109375" style="9" bestFit="1" customWidth="1"/>
    <col min="9" max="9" width="15.7109375" style="14" customWidth="1"/>
    <col min="10" max="10" width="3.85546875" style="14" bestFit="1" customWidth="1"/>
    <col min="11" max="11" width="2.7109375" style="14" bestFit="1" customWidth="1"/>
    <col min="12" max="12" width="9.140625" style="10"/>
    <col min="13" max="13" width="10.28515625" style="10" bestFit="1" customWidth="1"/>
    <col min="14" max="14" width="6" style="10" bestFit="1" customWidth="1"/>
    <col min="15" max="15" width="9.140625" style="10"/>
    <col min="16" max="16" width="10.28515625" style="10" bestFit="1" customWidth="1"/>
    <col min="17" max="17" width="6" style="10" bestFit="1" customWidth="1"/>
    <col min="18" max="18" width="9.140625" style="10"/>
    <col min="19" max="19" width="10.28515625" style="10" bestFit="1" customWidth="1"/>
    <col min="20" max="20" width="6" style="10" bestFit="1" customWidth="1"/>
    <col min="21" max="21" width="9.140625" style="10"/>
    <col min="22" max="22" width="10.28515625" style="10" bestFit="1" customWidth="1"/>
    <col min="23" max="23" width="6" style="10" bestFit="1" customWidth="1"/>
    <col min="24" max="25" width="9.140625" style="10"/>
    <col min="26" max="26" width="6" style="10" bestFit="1" customWidth="1"/>
    <col min="27" max="27" width="20.140625" style="9" customWidth="1"/>
    <col min="28" max="28" width="9.140625" style="9"/>
    <col min="29" max="29" width="5.7109375" style="14" bestFit="1" customWidth="1"/>
    <col min="30" max="30" width="9.140625" style="9"/>
    <col min="31" max="31" width="10.28515625" style="9" bestFit="1" customWidth="1"/>
    <col min="32" max="32" width="5.140625" style="9" bestFit="1" customWidth="1"/>
    <col min="33" max="33" width="9.140625" style="14"/>
    <col min="34" max="34" width="10.42578125" style="14" bestFit="1" customWidth="1"/>
    <col min="35" max="35" width="4.28515625" style="14" bestFit="1" customWidth="1"/>
    <col min="36" max="36" width="9.140625" style="14"/>
    <col min="37" max="37" width="10.42578125" style="14" bestFit="1" customWidth="1"/>
    <col min="38" max="38" width="4.7109375" style="14" customWidth="1"/>
    <col min="39" max="39" width="9.140625" style="14"/>
    <col min="40" max="40" width="10.42578125" style="14" bestFit="1" customWidth="1"/>
    <col min="41" max="41" width="4.28515625" style="14" bestFit="1" customWidth="1"/>
    <col min="42" max="42" width="9.140625" style="14"/>
    <col min="43" max="43" width="10.42578125" style="14" bestFit="1" customWidth="1"/>
    <col min="44" max="44" width="4.28515625" style="14" bestFit="1" customWidth="1"/>
    <col min="45" max="45" width="9.140625" style="14"/>
    <col min="46" max="46" width="10.42578125" style="14" bestFit="1" customWidth="1"/>
    <col min="47" max="47" width="4.28515625" style="14" bestFit="1" customWidth="1"/>
    <col min="48" max="48" width="9.140625" style="14"/>
    <col min="49" max="49" width="10.42578125" style="14" bestFit="1" customWidth="1"/>
    <col min="50" max="50" width="4.28515625" style="14" bestFit="1" customWidth="1"/>
    <col min="51" max="51" width="9.140625" style="14"/>
    <col min="52" max="52" width="9.28515625" style="14" bestFit="1" customWidth="1"/>
    <col min="53" max="53" width="4.28515625" style="14" bestFit="1" customWidth="1"/>
    <col min="54" max="54" width="9.140625" style="14"/>
    <col min="55" max="55" width="9.28515625" style="14" bestFit="1" customWidth="1"/>
    <col min="56" max="56" width="4.28515625" style="14" bestFit="1" customWidth="1"/>
    <col min="57" max="58" width="9.140625" style="14"/>
    <col min="59" max="59" width="6" style="14" bestFit="1" customWidth="1"/>
    <col min="60" max="61" width="9.140625" style="14"/>
    <col min="62" max="62" width="6" style="14" bestFit="1" customWidth="1"/>
    <col min="63" max="64" width="9.140625" style="14"/>
    <col min="65" max="65" width="4.140625" style="14" bestFit="1" customWidth="1"/>
    <col min="66" max="66" width="9.140625" style="14"/>
    <col min="67" max="67" width="9.28515625" style="14" bestFit="1" customWidth="1"/>
    <col min="68" max="68" width="6.140625" style="14" bestFit="1" customWidth="1"/>
    <col min="69" max="69" width="9.140625" style="14"/>
    <col min="70" max="70" width="9.28515625" style="14" bestFit="1" customWidth="1"/>
    <col min="71" max="71" width="6.140625" style="14" bestFit="1" customWidth="1"/>
    <col min="72" max="72" width="9.140625" style="14"/>
    <col min="73" max="73" width="9.28515625" style="14" bestFit="1" customWidth="1"/>
    <col min="74" max="74" width="6.140625" style="14" bestFit="1" customWidth="1"/>
    <col min="75" max="75" width="9.140625" style="14"/>
    <col min="76" max="76" width="9.28515625" style="14" bestFit="1" customWidth="1"/>
    <col min="77" max="77" width="4.28515625" style="14" bestFit="1" customWidth="1"/>
    <col min="78" max="78" width="9.140625" style="14"/>
    <col min="79" max="79" width="9.28515625" style="14" bestFit="1" customWidth="1"/>
    <col min="80" max="80" width="4.28515625" style="14" bestFit="1" customWidth="1"/>
    <col min="81" max="81" width="9.140625" style="14"/>
    <col min="82" max="82" width="9.28515625" style="14" bestFit="1" customWidth="1"/>
    <col min="83" max="83" width="4.28515625" style="14" bestFit="1" customWidth="1"/>
    <col min="84" max="84" width="9.140625" style="14"/>
    <col min="85" max="85" width="9.28515625" style="14" bestFit="1" customWidth="1"/>
    <col min="86" max="86" width="4.28515625" style="14" bestFit="1" customWidth="1"/>
    <col min="87" max="87" width="9.140625" style="14"/>
    <col min="88" max="88" width="9.140625" style="14" bestFit="1"/>
    <col min="89" max="89" width="4.28515625" style="14" bestFit="1" customWidth="1"/>
    <col min="90" max="90" width="9.140625" style="14"/>
    <col min="91" max="91" width="7.5703125" style="14" bestFit="1" customWidth="1"/>
    <col min="92" max="92" width="4.140625" style="14" bestFit="1" customWidth="1"/>
    <col min="93" max="94" width="9.140625" style="14"/>
    <col min="95" max="95" width="4.28515625" style="14" bestFit="1" customWidth="1"/>
    <col min="96" max="96" width="9.140625" style="14"/>
    <col min="97" max="97" width="7.5703125" style="14" bestFit="1" customWidth="1"/>
    <col min="98" max="98" width="5.140625" style="14" bestFit="1" customWidth="1"/>
    <col min="99" max="99" width="9.140625" style="14"/>
    <col min="100" max="100" width="10.42578125" style="14" bestFit="1" customWidth="1"/>
    <col min="101" max="101" width="6.140625" style="14" bestFit="1" customWidth="1"/>
    <col min="102" max="102" width="9.140625" style="14"/>
    <col min="103" max="103" width="10.28515625" style="14" bestFit="1" customWidth="1"/>
    <col min="104" max="104" width="6" style="14" bestFit="1" customWidth="1"/>
    <col min="105" max="105" width="9.140625" style="14"/>
    <col min="106" max="106" width="10.28515625" style="14" bestFit="1" customWidth="1"/>
    <col min="107" max="107" width="6" style="14" bestFit="1" customWidth="1"/>
    <col min="108" max="108" width="9.140625" style="14"/>
    <col min="109" max="109" width="10.28515625" style="14" bestFit="1" customWidth="1"/>
    <col min="110" max="110" width="6" style="14" bestFit="1" customWidth="1"/>
    <col min="111" max="112" width="9.140625" style="14"/>
    <col min="113" max="113" width="6" style="14" bestFit="1" customWidth="1"/>
    <col min="114" max="115" width="9.140625" style="14"/>
    <col min="116" max="116" width="6" style="14" bestFit="1" customWidth="1"/>
    <col min="117" max="117" width="15.7109375" style="14" customWidth="1"/>
    <col min="118" max="118" width="7.5703125" style="14" bestFit="1" customWidth="1"/>
    <col min="119" max="119" width="4" style="14" bestFit="1" customWidth="1"/>
    <col min="120" max="120" width="15.7109375" style="14" customWidth="1"/>
    <col min="121" max="121" width="7.5703125" style="14" bestFit="1" customWidth="1"/>
    <col min="122" max="122" width="4.7109375" style="14" customWidth="1"/>
    <col min="123" max="124" width="9.140625" style="10"/>
    <col min="125" max="125" width="4.85546875" style="10" bestFit="1" customWidth="1"/>
    <col min="126" max="127" width="9.140625" style="10"/>
    <col min="128" max="128" width="4.140625" style="10" customWidth="1"/>
    <col min="129" max="130" width="9.140625" style="10"/>
    <col min="131" max="131" width="4.140625" style="10" customWidth="1"/>
    <col min="132" max="132" width="9.140625" style="10"/>
    <col min="133" max="133" width="9.140625" style="10" bestFit="1"/>
    <col min="134" max="134" width="4.140625" style="10" bestFit="1" customWidth="1"/>
    <col min="135" max="135" width="14.28515625" style="14" customWidth="1"/>
    <col min="136" max="136" width="7.5703125" style="14" bestFit="1" customWidth="1"/>
    <col min="137" max="137" width="4" style="14" bestFit="1" customWidth="1"/>
    <col min="138" max="138" width="14.28515625" style="14" customWidth="1"/>
    <col min="139" max="139" width="7.5703125" style="14" bestFit="1" customWidth="1"/>
    <col min="140" max="140" width="4" style="14" bestFit="1" customWidth="1"/>
    <col min="141" max="141" width="21.85546875" style="14" customWidth="1"/>
    <col min="142" max="142" width="7.5703125" style="14" bestFit="1" customWidth="1"/>
    <col min="143" max="143" width="4.140625" style="14" bestFit="1" customWidth="1"/>
    <col min="144" max="144" width="10.7109375" style="14" customWidth="1"/>
    <col min="145" max="145" width="7.5703125" style="14" bestFit="1" customWidth="1"/>
    <col min="146" max="146" width="4.140625" style="14" bestFit="1" customWidth="1"/>
    <col min="147" max="147" width="9.140625" style="14"/>
    <col min="148" max="148" width="10.140625" style="14" bestFit="1" customWidth="1"/>
    <col min="149" max="149" width="5.140625" style="14" bestFit="1" customWidth="1"/>
    <col min="150" max="150" width="9.140625" style="14"/>
    <col min="151" max="151" width="10.140625" style="14" bestFit="1" customWidth="1"/>
    <col min="152" max="152" width="5.140625" style="14" bestFit="1" customWidth="1"/>
    <col min="153" max="153" width="9.140625" style="14"/>
    <col min="154" max="154" width="10.140625" style="14" bestFit="1" customWidth="1"/>
    <col min="155" max="155" width="5.140625" style="14" bestFit="1" customWidth="1"/>
    <col min="156" max="157" width="9.140625" style="9"/>
    <col min="158" max="158" width="4.140625" style="9" bestFit="1" customWidth="1"/>
    <col min="159" max="159" width="9.140625" style="9"/>
    <col min="160" max="160" width="7.5703125" style="9" bestFit="1" customWidth="1"/>
    <col min="161" max="161" width="4.140625" style="9" bestFit="1" customWidth="1"/>
    <col min="162" max="163" width="9.140625" style="9"/>
    <col min="164" max="164" width="4" style="9" bestFit="1" customWidth="1"/>
    <col min="165" max="165" width="9.140625" style="9"/>
    <col min="166" max="166" width="7.5703125" style="9" bestFit="1" customWidth="1"/>
    <col min="167" max="167" width="4.140625" style="9" bestFit="1" customWidth="1"/>
    <col min="168" max="168" width="9.140625" style="9"/>
    <col min="169" max="169" width="7.5703125" style="9" bestFit="1" customWidth="1"/>
    <col min="170" max="170" width="4.140625" style="9" bestFit="1" customWidth="1"/>
    <col min="171" max="171" width="9.140625" style="9"/>
    <col min="172" max="172" width="10.140625" style="9" bestFit="1" customWidth="1"/>
    <col min="173" max="173" width="4.140625" style="9" bestFit="1" customWidth="1"/>
    <col min="174" max="174" width="9.140625" style="9"/>
    <col min="175" max="175" width="10.140625" style="9" bestFit="1" customWidth="1"/>
    <col min="176" max="176" width="4.140625" style="9" bestFit="1" customWidth="1"/>
    <col min="177" max="177" width="9.140625" style="9"/>
    <col min="178" max="178" width="11.140625" style="9" bestFit="1" customWidth="1"/>
    <col min="179" max="179" width="4.140625" style="9" bestFit="1" customWidth="1"/>
    <col min="180" max="180" width="9.140625" style="9"/>
    <col min="181" max="181" width="11.140625" style="9" bestFit="1" customWidth="1"/>
    <col min="182" max="182" width="4.140625" style="9" bestFit="1" customWidth="1"/>
    <col min="183" max="183" width="9.140625" style="9"/>
    <col min="184" max="184" width="7.5703125" style="9" bestFit="1" customWidth="1"/>
    <col min="185" max="185" width="4.140625" style="9" bestFit="1" customWidth="1"/>
    <col min="186" max="186" width="16.7109375" style="10" customWidth="1"/>
    <col min="187" max="187" width="6.5703125" style="10" bestFit="1" customWidth="1"/>
    <col min="188" max="188" width="4.7109375" style="10" bestFit="1" customWidth="1"/>
    <col min="189" max="189" width="9.140625" style="9"/>
    <col min="190" max="190" width="10.140625" style="9" bestFit="1" customWidth="1"/>
    <col min="191" max="191" width="4.140625" style="14" bestFit="1" customWidth="1"/>
    <col min="192" max="192" width="9.140625" style="10"/>
    <col min="193" max="193" width="7.5703125" style="10" bestFit="1" customWidth="1"/>
    <col min="194" max="194" width="4.140625" style="10" bestFit="1" customWidth="1"/>
    <col min="195" max="195" width="9.140625" style="10"/>
    <col min="196" max="196" width="9.140625" style="10" bestFit="1"/>
    <col min="197" max="197" width="4.140625" style="10" bestFit="1" customWidth="1"/>
    <col min="198" max="198" width="9.140625" style="10"/>
    <col min="199" max="199" width="7.5703125" style="10" bestFit="1" customWidth="1"/>
    <col min="200" max="200" width="4.85546875" style="10" bestFit="1" customWidth="1"/>
    <col min="201" max="201" width="13" style="10" customWidth="1"/>
    <col min="202" max="202" width="5.7109375" style="10" customWidth="1"/>
    <col min="203" max="203" width="5.42578125" style="10" customWidth="1"/>
    <col min="204" max="204" width="15" style="10" customWidth="1"/>
    <col min="205" max="205" width="6.5703125" style="10" bestFit="1" customWidth="1"/>
    <col min="206" max="206" width="4.7109375" style="10" bestFit="1" customWidth="1"/>
    <col min="207" max="207" width="11.28515625" style="9" customWidth="1"/>
    <col min="208" max="208" width="10.140625" style="9" bestFit="1" customWidth="1"/>
    <col min="209" max="209" width="4.140625" style="9" bestFit="1" customWidth="1"/>
    <col min="210" max="210" width="15.5703125" style="10" customWidth="1"/>
    <col min="211" max="211" width="9.140625" style="10" bestFit="1"/>
    <col min="212" max="212" width="4.7109375" style="10" bestFit="1" customWidth="1"/>
    <col min="213" max="213" width="9.140625" style="10"/>
    <col min="214" max="214" width="6.5703125" style="10" bestFit="1" customWidth="1"/>
    <col min="215" max="215" width="4.140625" style="10" bestFit="1" customWidth="1"/>
    <col min="216" max="216" width="18.140625" style="10" customWidth="1"/>
    <col min="217" max="217" width="6.5703125" style="10" bestFit="1" customWidth="1"/>
    <col min="218" max="218" width="4.7109375" style="10" bestFit="1" customWidth="1"/>
    <col min="219" max="219" width="9.140625" style="9"/>
    <col min="220" max="220" width="7.5703125" style="9" bestFit="1" customWidth="1"/>
    <col min="221" max="221" width="4.28515625" style="9" bestFit="1" customWidth="1"/>
    <col min="222" max="222" width="9.140625" style="9"/>
    <col min="223" max="223" width="7.5703125" style="9" bestFit="1" customWidth="1"/>
    <col min="224" max="224" width="7.140625" style="9" bestFit="1" customWidth="1"/>
    <col min="225" max="225" width="9.140625" style="9"/>
    <col min="226" max="226" width="7.5703125" style="9" bestFit="1" customWidth="1"/>
    <col min="227" max="227" width="4.140625" style="9" bestFit="1" customWidth="1"/>
    <col min="228" max="228" width="9.140625" style="10"/>
    <col min="229" max="229" width="9.140625" style="9" bestFit="1"/>
    <col min="230" max="230" width="4.140625" style="9" bestFit="1" customWidth="1"/>
    <col min="231" max="231" width="9.140625" style="10"/>
    <col min="232" max="232" width="11.28515625" style="9" bestFit="1" customWidth="1"/>
    <col min="233" max="233" width="4.28515625" style="9" bestFit="1" customWidth="1"/>
    <col min="234" max="234" width="9.140625" style="10"/>
    <col min="235" max="235" width="11.28515625" style="9" bestFit="1" customWidth="1"/>
    <col min="236" max="236" width="4.28515625" style="9" bestFit="1" customWidth="1"/>
    <col min="237" max="237" width="9.140625" style="10"/>
    <col min="238" max="238" width="7.5703125" style="9" bestFit="1" customWidth="1"/>
    <col min="239" max="239" width="4.28515625" style="9" bestFit="1" customWidth="1"/>
    <col min="240" max="240" width="9.140625" style="10"/>
    <col min="241" max="241" width="7.5703125" style="9" bestFit="1" customWidth="1"/>
    <col min="242" max="242" width="4.28515625" style="9" bestFit="1" customWidth="1"/>
    <col min="243" max="243" width="9.140625" style="10"/>
    <col min="244" max="244" width="7.5703125" style="9" bestFit="1" customWidth="1"/>
    <col min="245" max="245" width="4.28515625" style="9" bestFit="1" customWidth="1"/>
    <col min="246" max="246" width="9.140625" style="10"/>
    <col min="247" max="247" width="7.5703125" style="9" bestFit="1" customWidth="1"/>
    <col min="248" max="248" width="4.28515625" style="9" bestFit="1" customWidth="1"/>
    <col min="249" max="250" width="9.140625" style="9"/>
    <col min="251" max="251" width="4" style="9" bestFit="1" customWidth="1"/>
    <col min="252" max="253" width="9.140625" style="9"/>
    <col min="254" max="254" width="4.140625" style="9" bestFit="1" customWidth="1"/>
  </cols>
  <sheetData>
    <row r="1" spans="1:254" ht="12.75" customHeight="1">
      <c r="A1" s="2"/>
      <c r="DG1" s="10"/>
      <c r="EE1" s="2"/>
      <c r="EH1" s="2"/>
      <c r="EK1" s="2"/>
    </row>
    <row r="2" spans="1:254" ht="12.75" customHeight="1">
      <c r="A2" s="14"/>
      <c r="F2" s="14"/>
      <c r="G2" s="14"/>
      <c r="H2" s="14"/>
      <c r="AA2" s="14"/>
      <c r="AB2" s="14"/>
      <c r="EQ2" s="9"/>
      <c r="ER2" s="9"/>
      <c r="ES2" s="9"/>
      <c r="ET2" s="9"/>
      <c r="EU2" s="9"/>
      <c r="EV2" s="9"/>
      <c r="EW2" s="9"/>
      <c r="EX2" s="9"/>
      <c r="EY2" s="9"/>
      <c r="FO2" s="14"/>
      <c r="FP2" s="14"/>
      <c r="FQ2" s="14"/>
      <c r="FR2" s="14"/>
      <c r="FS2" s="14"/>
      <c r="FT2" s="14"/>
      <c r="FU2" s="14"/>
      <c r="FV2" s="14"/>
      <c r="FW2" s="14"/>
      <c r="FX2" s="14"/>
      <c r="FY2" s="14"/>
      <c r="FZ2" s="14"/>
      <c r="GA2" s="14"/>
      <c r="GB2" s="14"/>
      <c r="GC2" s="14"/>
      <c r="GG2" s="14"/>
      <c r="GH2" s="14"/>
      <c r="GY2" s="14"/>
      <c r="GZ2" s="14"/>
      <c r="HA2" s="14"/>
    </row>
    <row r="3" spans="1:254" s="32" customFormat="1" ht="12.75" customHeight="1">
      <c r="A3" s="284" t="s">
        <v>21</v>
      </c>
      <c r="B3" s="16" t="s">
        <v>59</v>
      </c>
      <c r="C3" s="266" t="s">
        <v>397</v>
      </c>
      <c r="D3" s="185"/>
      <c r="E3" s="267"/>
      <c r="F3" s="4" t="s">
        <v>397</v>
      </c>
      <c r="G3" s="42"/>
      <c r="H3" s="102"/>
      <c r="I3" s="266" t="s">
        <v>397</v>
      </c>
      <c r="J3" s="185"/>
      <c r="K3" s="267"/>
      <c r="L3" s="4" t="s">
        <v>593</v>
      </c>
      <c r="M3" s="42"/>
      <c r="N3" s="102"/>
      <c r="O3" s="4" t="s">
        <v>593</v>
      </c>
      <c r="P3" s="42"/>
      <c r="Q3" s="102"/>
      <c r="R3" s="4" t="s">
        <v>593</v>
      </c>
      <c r="S3" s="42"/>
      <c r="T3" s="102"/>
      <c r="U3" s="4" t="s">
        <v>593</v>
      </c>
      <c r="V3" s="42"/>
      <c r="W3" s="102"/>
      <c r="X3" s="4" t="s">
        <v>593</v>
      </c>
      <c r="Y3" s="42"/>
      <c r="Z3" s="102"/>
      <c r="AA3" s="4" t="s">
        <v>722</v>
      </c>
      <c r="AB3" s="42"/>
      <c r="AC3" s="102"/>
      <c r="AD3" s="156" t="s">
        <v>409</v>
      </c>
      <c r="AE3" s="185"/>
      <c r="AF3" s="267"/>
      <c r="AG3" s="4" t="s">
        <v>411</v>
      </c>
      <c r="AH3" s="42"/>
      <c r="AI3" s="102"/>
      <c r="AJ3" s="4" t="s">
        <v>411</v>
      </c>
      <c r="AK3" s="42"/>
      <c r="AL3" s="102"/>
      <c r="AM3" s="4" t="s">
        <v>594</v>
      </c>
      <c r="AN3" s="42"/>
      <c r="AO3" s="102"/>
      <c r="AP3" s="4" t="s">
        <v>594</v>
      </c>
      <c r="AQ3" s="42"/>
      <c r="AR3" s="102"/>
      <c r="AS3" s="4" t="s">
        <v>594</v>
      </c>
      <c r="AT3" s="42"/>
      <c r="AU3" s="102"/>
      <c r="AV3" s="4" t="s">
        <v>594</v>
      </c>
      <c r="AW3" s="42"/>
      <c r="AX3" s="102"/>
      <c r="AY3" s="4" t="s">
        <v>655</v>
      </c>
      <c r="AZ3" s="42"/>
      <c r="BA3" s="102"/>
      <c r="BB3" s="4" t="s">
        <v>655</v>
      </c>
      <c r="BC3" s="42"/>
      <c r="BD3" s="102"/>
      <c r="BE3" s="266" t="s">
        <v>413</v>
      </c>
      <c r="BF3" s="185"/>
      <c r="BG3" s="267"/>
      <c r="BH3" s="266" t="s">
        <v>413</v>
      </c>
      <c r="BI3" s="185"/>
      <c r="BJ3" s="267"/>
      <c r="BK3" s="266" t="s">
        <v>413</v>
      </c>
      <c r="BL3" s="185"/>
      <c r="BM3" s="267"/>
      <c r="BN3" s="266" t="s">
        <v>413</v>
      </c>
      <c r="BO3" s="185"/>
      <c r="BP3" s="267"/>
      <c r="BQ3" s="266" t="s">
        <v>413</v>
      </c>
      <c r="BR3" s="185"/>
      <c r="BS3" s="267"/>
      <c r="BT3" s="266" t="s">
        <v>413</v>
      </c>
      <c r="BU3" s="185"/>
      <c r="BV3" s="267"/>
      <c r="BW3" s="4" t="s">
        <v>1396</v>
      </c>
      <c r="BX3" s="42"/>
      <c r="BY3" s="102"/>
      <c r="BZ3" s="4" t="s">
        <v>656</v>
      </c>
      <c r="CA3" s="42"/>
      <c r="CB3" s="102"/>
      <c r="CC3" s="4" t="s">
        <v>656</v>
      </c>
      <c r="CD3" s="42"/>
      <c r="CE3" s="102"/>
      <c r="CF3" s="4" t="s">
        <v>656</v>
      </c>
      <c r="CG3" s="42"/>
      <c r="CH3" s="102"/>
      <c r="CI3" s="4" t="s">
        <v>509</v>
      </c>
      <c r="CJ3" s="42"/>
      <c r="CK3" s="102"/>
      <c r="CL3" s="4" t="s">
        <v>509</v>
      </c>
      <c r="CM3" s="42"/>
      <c r="CN3" s="102"/>
      <c r="CO3" s="4" t="s">
        <v>509</v>
      </c>
      <c r="CP3" s="42"/>
      <c r="CQ3" s="102"/>
      <c r="CR3" s="266" t="s">
        <v>1397</v>
      </c>
      <c r="CS3" s="185"/>
      <c r="CT3" s="267"/>
      <c r="CU3" s="4" t="s">
        <v>942</v>
      </c>
      <c r="CV3" s="42"/>
      <c r="CW3" s="102"/>
      <c r="CX3" s="4" t="s">
        <v>942</v>
      </c>
      <c r="CY3" s="42"/>
      <c r="CZ3" s="102"/>
      <c r="DA3" s="4" t="s">
        <v>419</v>
      </c>
      <c r="DB3" s="42"/>
      <c r="DC3" s="102"/>
      <c r="DD3" s="4" t="s">
        <v>419</v>
      </c>
      <c r="DE3" s="42"/>
      <c r="DF3" s="102"/>
      <c r="DG3" s="266" t="s">
        <v>419</v>
      </c>
      <c r="DH3" s="185"/>
      <c r="DI3" s="267"/>
      <c r="DJ3" s="4" t="s">
        <v>419</v>
      </c>
      <c r="DK3" s="42"/>
      <c r="DL3" s="102"/>
      <c r="DM3" s="266" t="s">
        <v>657</v>
      </c>
      <c r="DN3" s="185"/>
      <c r="DO3" s="267"/>
      <c r="DP3" s="266" t="s">
        <v>657</v>
      </c>
      <c r="DQ3" s="185"/>
      <c r="DR3" s="267"/>
      <c r="DS3" s="266" t="s">
        <v>595</v>
      </c>
      <c r="DT3" s="185"/>
      <c r="DU3" s="267"/>
      <c r="DV3" s="266" t="s">
        <v>595</v>
      </c>
      <c r="DW3" s="185"/>
      <c r="DX3" s="267"/>
      <c r="DY3" s="266" t="s">
        <v>595</v>
      </c>
      <c r="DZ3" s="185"/>
      <c r="EA3" s="267"/>
      <c r="EB3" s="266" t="s">
        <v>595</v>
      </c>
      <c r="EC3" s="185"/>
      <c r="ED3" s="267"/>
      <c r="EE3" s="266" t="s">
        <v>564</v>
      </c>
      <c r="EF3" s="185"/>
      <c r="EG3" s="267"/>
      <c r="EH3" s="266" t="s">
        <v>1398</v>
      </c>
      <c r="EI3" s="185"/>
      <c r="EJ3" s="267"/>
      <c r="EK3" s="266" t="s">
        <v>564</v>
      </c>
      <c r="EL3" s="185"/>
      <c r="EM3" s="267"/>
      <c r="EN3" s="266" t="s">
        <v>564</v>
      </c>
      <c r="EO3" s="185"/>
      <c r="EP3" s="267"/>
      <c r="EQ3" s="4" t="s">
        <v>422</v>
      </c>
      <c r="ER3" s="42"/>
      <c r="ES3" s="102"/>
      <c r="ET3" s="4" t="s">
        <v>422</v>
      </c>
      <c r="EU3" s="42"/>
      <c r="EV3" s="102"/>
      <c r="EW3" s="4" t="s">
        <v>422</v>
      </c>
      <c r="EX3" s="42"/>
      <c r="EY3" s="102"/>
      <c r="EZ3" s="266" t="s">
        <v>423</v>
      </c>
      <c r="FA3" s="185"/>
      <c r="FB3" s="267"/>
      <c r="FC3" s="266" t="s">
        <v>423</v>
      </c>
      <c r="FD3" s="185"/>
      <c r="FE3" s="267"/>
      <c r="FF3" s="266" t="s">
        <v>1095</v>
      </c>
      <c r="FG3" s="185"/>
      <c r="FH3" s="267"/>
      <c r="FI3" s="156" t="s">
        <v>596</v>
      </c>
      <c r="FJ3" s="185"/>
      <c r="FK3" s="267"/>
      <c r="FL3" s="156" t="s">
        <v>596</v>
      </c>
      <c r="FM3" s="185"/>
      <c r="FN3" s="267"/>
      <c r="FO3" s="266" t="s">
        <v>424</v>
      </c>
      <c r="FP3" s="185"/>
      <c r="FQ3" s="267"/>
      <c r="FR3" s="266" t="s">
        <v>424</v>
      </c>
      <c r="FS3" s="185"/>
      <c r="FT3" s="267"/>
      <c r="FU3" s="266" t="s">
        <v>424</v>
      </c>
      <c r="FV3" s="185"/>
      <c r="FW3" s="267"/>
      <c r="FX3" s="266" t="s">
        <v>424</v>
      </c>
      <c r="FY3" s="185"/>
      <c r="FZ3" s="267"/>
      <c r="GA3" s="266" t="s">
        <v>424</v>
      </c>
      <c r="GB3" s="185"/>
      <c r="GC3" s="267"/>
      <c r="GD3" s="266" t="s">
        <v>1399</v>
      </c>
      <c r="GE3" s="185"/>
      <c r="GF3" s="267"/>
      <c r="GG3" s="266" t="s">
        <v>424</v>
      </c>
      <c r="GH3" s="185"/>
      <c r="GI3" s="267"/>
      <c r="GJ3" s="4" t="s">
        <v>1025</v>
      </c>
      <c r="GK3" s="42"/>
      <c r="GL3" s="102"/>
      <c r="GM3" s="4" t="s">
        <v>1025</v>
      </c>
      <c r="GN3" s="42"/>
      <c r="GO3" s="102"/>
      <c r="GP3" s="4" t="s">
        <v>1025</v>
      </c>
      <c r="GQ3" s="42"/>
      <c r="GR3" s="102"/>
      <c r="GS3" s="266" t="s">
        <v>1399</v>
      </c>
      <c r="GT3" s="185"/>
      <c r="GU3" s="267"/>
      <c r="GV3" s="266" t="s">
        <v>1399</v>
      </c>
      <c r="GW3" s="185"/>
      <c r="GX3" s="267"/>
      <c r="GY3" s="266" t="s">
        <v>424</v>
      </c>
      <c r="GZ3" s="185"/>
      <c r="HA3" s="267"/>
      <c r="HB3" s="266" t="s">
        <v>1399</v>
      </c>
      <c r="HC3" s="185"/>
      <c r="HD3" s="267"/>
      <c r="HE3" s="4" t="s">
        <v>424</v>
      </c>
      <c r="HF3" s="42"/>
      <c r="HG3" s="102"/>
      <c r="HH3" s="266" t="s">
        <v>1399</v>
      </c>
      <c r="HI3" s="185"/>
      <c r="HJ3" s="267"/>
      <c r="HK3" s="266" t="s">
        <v>426</v>
      </c>
      <c r="HL3" s="185"/>
      <c r="HM3" s="267"/>
      <c r="HN3" s="266" t="s">
        <v>426</v>
      </c>
      <c r="HO3" s="185"/>
      <c r="HP3" s="267"/>
      <c r="HQ3" s="266" t="s">
        <v>1400</v>
      </c>
      <c r="HR3" s="185"/>
      <c r="HS3" s="267"/>
      <c r="HT3" s="266" t="s">
        <v>597</v>
      </c>
      <c r="HU3" s="185"/>
      <c r="HV3" s="267"/>
      <c r="HW3" s="266" t="s">
        <v>598</v>
      </c>
      <c r="HX3" s="185"/>
      <c r="HY3" s="267"/>
      <c r="HZ3" s="266" t="s">
        <v>598</v>
      </c>
      <c r="IA3" s="185"/>
      <c r="IB3" s="267"/>
      <c r="IC3" s="266" t="s">
        <v>802</v>
      </c>
      <c r="ID3" s="185"/>
      <c r="IE3" s="267"/>
      <c r="IF3" s="266" t="s">
        <v>802</v>
      </c>
      <c r="IG3" s="185"/>
      <c r="IH3" s="267"/>
      <c r="II3" s="266" t="s">
        <v>802</v>
      </c>
      <c r="IJ3" s="185"/>
      <c r="IK3" s="267"/>
      <c r="IL3" s="266" t="s">
        <v>802</v>
      </c>
      <c r="IM3" s="185"/>
      <c r="IN3" s="267"/>
      <c r="IO3" s="4" t="s">
        <v>729</v>
      </c>
      <c r="IP3" s="42"/>
      <c r="IQ3" s="102"/>
      <c r="IR3" s="4" t="s">
        <v>729</v>
      </c>
      <c r="IS3" s="42"/>
      <c r="IT3" s="102"/>
    </row>
    <row r="4" spans="1:254" s="32" customFormat="1" ht="12.75" customHeight="1">
      <c r="A4" s="285" t="s">
        <v>1401</v>
      </c>
      <c r="B4" s="176"/>
      <c r="C4" s="268" t="s">
        <v>461</v>
      </c>
      <c r="D4" s="188"/>
      <c r="E4" s="269"/>
      <c r="F4" s="33" t="s">
        <v>1035</v>
      </c>
      <c r="G4" s="45"/>
      <c r="H4" s="103"/>
      <c r="I4" s="268" t="s">
        <v>828</v>
      </c>
      <c r="J4" s="188"/>
      <c r="K4" s="269"/>
      <c r="L4" s="33" t="s">
        <v>1035</v>
      </c>
      <c r="M4" s="45"/>
      <c r="N4" s="103"/>
      <c r="O4" s="33" t="s">
        <v>1402</v>
      </c>
      <c r="P4" s="45"/>
      <c r="Q4" s="103"/>
      <c r="R4" s="33" t="s">
        <v>465</v>
      </c>
      <c r="S4" s="45"/>
      <c r="T4" s="103"/>
      <c r="U4" s="33" t="s">
        <v>1403</v>
      </c>
      <c r="V4" s="45"/>
      <c r="W4" s="103"/>
      <c r="X4" s="33" t="s">
        <v>1404</v>
      </c>
      <c r="Y4" s="45"/>
      <c r="Z4" s="103"/>
      <c r="AA4" s="33" t="s">
        <v>1010</v>
      </c>
      <c r="AB4" s="45"/>
      <c r="AC4" s="103"/>
      <c r="AD4" s="177" t="s">
        <v>1039</v>
      </c>
      <c r="AE4" s="188"/>
      <c r="AF4" s="269"/>
      <c r="AG4" s="33" t="s">
        <v>631</v>
      </c>
      <c r="AH4" s="45"/>
      <c r="AI4" s="103"/>
      <c r="AJ4" s="33" t="s">
        <v>1066</v>
      </c>
      <c r="AK4" s="45"/>
      <c r="AL4" s="103"/>
      <c r="AM4" s="33" t="s">
        <v>631</v>
      </c>
      <c r="AN4" s="45"/>
      <c r="AO4" s="103"/>
      <c r="AP4" s="33" t="s">
        <v>619</v>
      </c>
      <c r="AQ4" s="45"/>
      <c r="AR4" s="103"/>
      <c r="AS4" s="33" t="s">
        <v>457</v>
      </c>
      <c r="AT4" s="45"/>
      <c r="AU4" s="103"/>
      <c r="AV4" s="33" t="s">
        <v>953</v>
      </c>
      <c r="AW4" s="45"/>
      <c r="AX4" s="103"/>
      <c r="AY4" s="33" t="s">
        <v>631</v>
      </c>
      <c r="AZ4" s="45"/>
      <c r="BA4" s="103"/>
      <c r="BB4" s="33" t="s">
        <v>679</v>
      </c>
      <c r="BC4" s="45"/>
      <c r="BD4" s="103"/>
      <c r="BE4" s="268" t="s">
        <v>842</v>
      </c>
      <c r="BF4" s="188"/>
      <c r="BG4" s="269"/>
      <c r="BH4" s="268" t="s">
        <v>626</v>
      </c>
      <c r="BI4" s="188"/>
      <c r="BJ4" s="269"/>
      <c r="BK4" s="268" t="s">
        <v>457</v>
      </c>
      <c r="BL4" s="188"/>
      <c r="BM4" s="269"/>
      <c r="BN4" s="268" t="s">
        <v>960</v>
      </c>
      <c r="BO4" s="188"/>
      <c r="BP4" s="269"/>
      <c r="BQ4" s="268" t="s">
        <v>1035</v>
      </c>
      <c r="BR4" s="188"/>
      <c r="BS4" s="269"/>
      <c r="BT4" s="268" t="s">
        <v>1405</v>
      </c>
      <c r="BU4" s="188"/>
      <c r="BV4" s="269"/>
      <c r="BW4" s="33" t="s">
        <v>631</v>
      </c>
      <c r="BX4" s="45"/>
      <c r="BY4" s="103"/>
      <c r="BZ4" s="33" t="s">
        <v>457</v>
      </c>
      <c r="CA4" s="45"/>
      <c r="CB4" s="103"/>
      <c r="CC4" s="33" t="s">
        <v>963</v>
      </c>
      <c r="CD4" s="45"/>
      <c r="CE4" s="103"/>
      <c r="CF4" s="33" t="s">
        <v>1406</v>
      </c>
      <c r="CG4" s="45"/>
      <c r="CH4" s="103"/>
      <c r="CI4" s="33" t="s">
        <v>1407</v>
      </c>
      <c r="CJ4" s="45"/>
      <c r="CK4" s="103"/>
      <c r="CL4" s="33" t="s">
        <v>1033</v>
      </c>
      <c r="CM4" s="45"/>
      <c r="CN4" s="103"/>
      <c r="CO4" s="33" t="s">
        <v>1408</v>
      </c>
      <c r="CP4" s="45"/>
      <c r="CQ4" s="103"/>
      <c r="CR4" s="268" t="s">
        <v>498</v>
      </c>
      <c r="CS4" s="188"/>
      <c r="CT4" s="269"/>
      <c r="CU4" s="33" t="s">
        <v>962</v>
      </c>
      <c r="CV4" s="45"/>
      <c r="CW4" s="103"/>
      <c r="CX4" s="33" t="s">
        <v>1010</v>
      </c>
      <c r="CY4" s="45"/>
      <c r="CZ4" s="103"/>
      <c r="DA4" s="33" t="s">
        <v>1062</v>
      </c>
      <c r="DB4" s="45"/>
      <c r="DC4" s="103"/>
      <c r="DD4" s="33" t="s">
        <v>1409</v>
      </c>
      <c r="DE4" s="45"/>
      <c r="DF4" s="103"/>
      <c r="DG4" s="268" t="s">
        <v>1410</v>
      </c>
      <c r="DH4" s="188"/>
      <c r="DI4" s="269"/>
      <c r="DJ4" s="33" t="s">
        <v>1411</v>
      </c>
      <c r="DK4" s="45"/>
      <c r="DL4" s="103"/>
      <c r="DM4" s="268" t="s">
        <v>871</v>
      </c>
      <c r="DN4" s="188"/>
      <c r="DO4" s="269"/>
      <c r="DP4" s="268" t="s">
        <v>615</v>
      </c>
      <c r="DQ4" s="188"/>
      <c r="DR4" s="269"/>
      <c r="DS4" s="268" t="s">
        <v>631</v>
      </c>
      <c r="DT4" s="188"/>
      <c r="DU4" s="269"/>
      <c r="DV4" s="268" t="s">
        <v>679</v>
      </c>
      <c r="DW4" s="188"/>
      <c r="DX4" s="269"/>
      <c r="DY4" s="268" t="s">
        <v>1412</v>
      </c>
      <c r="DZ4" s="188"/>
      <c r="EA4" s="269"/>
      <c r="EB4" s="268" t="s">
        <v>628</v>
      </c>
      <c r="EC4" s="188"/>
      <c r="ED4" s="269"/>
      <c r="EE4" s="268" t="s">
        <v>679</v>
      </c>
      <c r="EF4" s="188"/>
      <c r="EG4" s="269"/>
      <c r="EH4" s="268" t="s">
        <v>1413</v>
      </c>
      <c r="EI4" s="188"/>
      <c r="EJ4" s="269"/>
      <c r="EK4" s="268" t="s">
        <v>969</v>
      </c>
      <c r="EL4" s="188"/>
      <c r="EM4" s="269"/>
      <c r="EN4" s="268" t="s">
        <v>628</v>
      </c>
      <c r="EO4" s="188"/>
      <c r="EP4" s="269"/>
      <c r="EQ4" s="33" t="s">
        <v>1414</v>
      </c>
      <c r="ER4" s="45"/>
      <c r="ES4" s="103"/>
      <c r="ET4" s="33" t="s">
        <v>457</v>
      </c>
      <c r="EU4" s="45"/>
      <c r="EV4" s="103"/>
      <c r="EW4" s="33" t="s">
        <v>1415</v>
      </c>
      <c r="EX4" s="45"/>
      <c r="EY4" s="103"/>
      <c r="EZ4" s="268" t="s">
        <v>764</v>
      </c>
      <c r="FA4" s="188"/>
      <c r="FB4" s="269"/>
      <c r="FC4" s="268" t="s">
        <v>1032</v>
      </c>
      <c r="FD4" s="188"/>
      <c r="FE4" s="269"/>
      <c r="FF4" s="268" t="s">
        <v>1103</v>
      </c>
      <c r="FG4" s="188"/>
      <c r="FH4" s="269"/>
      <c r="FI4" s="177" t="s">
        <v>631</v>
      </c>
      <c r="FJ4" s="188"/>
      <c r="FK4" s="269"/>
      <c r="FL4" s="177" t="s">
        <v>621</v>
      </c>
      <c r="FM4" s="188"/>
      <c r="FN4" s="269"/>
      <c r="FO4" s="268" t="s">
        <v>456</v>
      </c>
      <c r="FP4" s="188"/>
      <c r="FQ4" s="269"/>
      <c r="FR4" s="268" t="s">
        <v>1416</v>
      </c>
      <c r="FS4" s="188"/>
      <c r="FT4" s="269"/>
      <c r="FU4" s="268" t="s">
        <v>1417</v>
      </c>
      <c r="FV4" s="188"/>
      <c r="FW4" s="269"/>
      <c r="FX4" s="268" t="s">
        <v>1418</v>
      </c>
      <c r="FY4" s="188"/>
      <c r="FZ4" s="269"/>
      <c r="GA4" s="268" t="s">
        <v>905</v>
      </c>
      <c r="GB4" s="188"/>
      <c r="GC4" s="269"/>
      <c r="GD4" s="268" t="s">
        <v>621</v>
      </c>
      <c r="GE4" s="188"/>
      <c r="GF4" s="269"/>
      <c r="GG4" s="268" t="s">
        <v>1419</v>
      </c>
      <c r="GH4" s="188"/>
      <c r="GI4" s="269"/>
      <c r="GJ4" s="33" t="s">
        <v>701</v>
      </c>
      <c r="GK4" s="45"/>
      <c r="GL4" s="103"/>
      <c r="GM4" s="33" t="s">
        <v>631</v>
      </c>
      <c r="GN4" s="45"/>
      <c r="GO4" s="103"/>
      <c r="GP4" s="33" t="s">
        <v>621</v>
      </c>
      <c r="GQ4" s="45"/>
      <c r="GR4" s="103"/>
      <c r="GS4" s="268" t="s">
        <v>1420</v>
      </c>
      <c r="GT4" s="188"/>
      <c r="GU4" s="269"/>
      <c r="GV4" s="268" t="s">
        <v>702</v>
      </c>
      <c r="GW4" s="188"/>
      <c r="GX4" s="269"/>
      <c r="GY4" s="268" t="s">
        <v>473</v>
      </c>
      <c r="GZ4" s="188"/>
      <c r="HA4" s="269"/>
      <c r="HB4" s="268" t="s">
        <v>474</v>
      </c>
      <c r="HC4" s="188"/>
      <c r="HD4" s="269"/>
      <c r="HE4" s="33" t="s">
        <v>1421</v>
      </c>
      <c r="HF4" s="45"/>
      <c r="HG4" s="103"/>
      <c r="HH4" s="268" t="s">
        <v>643</v>
      </c>
      <c r="HI4" s="188"/>
      <c r="HJ4" s="269"/>
      <c r="HK4" s="268" t="s">
        <v>1062</v>
      </c>
      <c r="HL4" s="188"/>
      <c r="HM4" s="269"/>
      <c r="HN4" s="268" t="s">
        <v>1045</v>
      </c>
      <c r="HO4" s="188"/>
      <c r="HP4" s="269"/>
      <c r="HQ4" s="268" t="s">
        <v>1422</v>
      </c>
      <c r="HR4" s="188"/>
      <c r="HS4" s="269"/>
      <c r="HT4" s="268" t="s">
        <v>630</v>
      </c>
      <c r="HU4" s="188"/>
      <c r="HV4" s="269"/>
      <c r="HW4" s="268" t="s">
        <v>631</v>
      </c>
      <c r="HX4" s="188"/>
      <c r="HY4" s="269"/>
      <c r="HZ4" s="268" t="s">
        <v>618</v>
      </c>
      <c r="IA4" s="188"/>
      <c r="IB4" s="269"/>
      <c r="IC4" s="268" t="s">
        <v>854</v>
      </c>
      <c r="ID4" s="188"/>
      <c r="IE4" s="269"/>
      <c r="IF4" s="268" t="s">
        <v>631</v>
      </c>
      <c r="IG4" s="188"/>
      <c r="IH4" s="269"/>
      <c r="II4" s="268" t="s">
        <v>855</v>
      </c>
      <c r="IJ4" s="188"/>
      <c r="IK4" s="269"/>
      <c r="IL4" s="268" t="s">
        <v>643</v>
      </c>
      <c r="IM4" s="188"/>
      <c r="IN4" s="269"/>
      <c r="IO4" s="33" t="s">
        <v>1423</v>
      </c>
      <c r="IP4" s="45"/>
      <c r="IQ4" s="103"/>
      <c r="IR4" s="33" t="s">
        <v>631</v>
      </c>
      <c r="IS4" s="45"/>
      <c r="IT4" s="103"/>
    </row>
    <row r="5" spans="1:254" ht="12.75" customHeight="1">
      <c r="A5" s="286"/>
      <c r="B5" s="35" t="s">
        <v>83</v>
      </c>
      <c r="C5" s="106"/>
      <c r="D5" s="35" t="s">
        <v>83</v>
      </c>
      <c r="E5" s="107" t="s">
        <v>16</v>
      </c>
      <c r="F5" s="106"/>
      <c r="G5" s="35" t="s">
        <v>83</v>
      </c>
      <c r="H5" s="107" t="s">
        <v>16</v>
      </c>
      <c r="I5" s="106"/>
      <c r="J5" s="35" t="s">
        <v>83</v>
      </c>
      <c r="K5" s="107" t="s">
        <v>16</v>
      </c>
      <c r="L5" s="106"/>
      <c r="M5" s="35" t="s">
        <v>83</v>
      </c>
      <c r="N5" s="107" t="s">
        <v>16</v>
      </c>
      <c r="O5" s="106"/>
      <c r="P5" s="35" t="s">
        <v>83</v>
      </c>
      <c r="Q5" s="107" t="s">
        <v>16</v>
      </c>
      <c r="R5" s="106"/>
      <c r="S5" s="35" t="s">
        <v>83</v>
      </c>
      <c r="T5" s="107" t="s">
        <v>16</v>
      </c>
      <c r="U5" s="106"/>
      <c r="V5" s="35" t="s">
        <v>83</v>
      </c>
      <c r="W5" s="107" t="s">
        <v>16</v>
      </c>
      <c r="X5" s="106"/>
      <c r="Y5" s="35" t="s">
        <v>83</v>
      </c>
      <c r="Z5" s="107" t="s">
        <v>16</v>
      </c>
      <c r="AA5" s="106"/>
      <c r="AB5" s="35" t="s">
        <v>83</v>
      </c>
      <c r="AC5" s="107" t="s">
        <v>16</v>
      </c>
      <c r="AD5" s="106"/>
      <c r="AE5" s="35" t="s">
        <v>83</v>
      </c>
      <c r="AF5" s="107" t="s">
        <v>16</v>
      </c>
      <c r="AG5" s="106"/>
      <c r="AH5" s="35" t="s">
        <v>83</v>
      </c>
      <c r="AI5" s="107" t="s">
        <v>16</v>
      </c>
      <c r="AJ5" s="106"/>
      <c r="AK5" s="35" t="s">
        <v>83</v>
      </c>
      <c r="AL5" s="107" t="s">
        <v>16</v>
      </c>
      <c r="AM5" s="106"/>
      <c r="AN5" s="35" t="s">
        <v>83</v>
      </c>
      <c r="AO5" s="107" t="s">
        <v>16</v>
      </c>
      <c r="AP5" s="106"/>
      <c r="AQ5" s="35" t="s">
        <v>83</v>
      </c>
      <c r="AR5" s="107" t="s">
        <v>16</v>
      </c>
      <c r="AS5" s="106"/>
      <c r="AT5" s="35" t="s">
        <v>83</v>
      </c>
      <c r="AU5" s="107" t="s">
        <v>16</v>
      </c>
      <c r="AV5" s="106"/>
      <c r="AW5" s="35" t="s">
        <v>83</v>
      </c>
      <c r="AX5" s="107" t="s">
        <v>16</v>
      </c>
      <c r="AY5" s="106"/>
      <c r="AZ5" s="35" t="s">
        <v>83</v>
      </c>
      <c r="BA5" s="107" t="s">
        <v>16</v>
      </c>
      <c r="BB5" s="106"/>
      <c r="BC5" s="35" t="s">
        <v>83</v>
      </c>
      <c r="BD5" s="107" t="s">
        <v>16</v>
      </c>
      <c r="BE5" s="106"/>
      <c r="BF5" s="35" t="s">
        <v>83</v>
      </c>
      <c r="BG5" s="107" t="s">
        <v>16</v>
      </c>
      <c r="BH5" s="106"/>
      <c r="BI5" s="35" t="s">
        <v>83</v>
      </c>
      <c r="BJ5" s="107" t="s">
        <v>16</v>
      </c>
      <c r="BK5" s="106"/>
      <c r="BL5" s="35" t="s">
        <v>83</v>
      </c>
      <c r="BM5" s="107" t="s">
        <v>16</v>
      </c>
      <c r="BN5" s="106"/>
      <c r="BO5" s="35" t="s">
        <v>83</v>
      </c>
      <c r="BP5" s="107" t="s">
        <v>16</v>
      </c>
      <c r="BQ5" s="106"/>
      <c r="BR5" s="35" t="s">
        <v>83</v>
      </c>
      <c r="BS5" s="107" t="s">
        <v>16</v>
      </c>
      <c r="BT5" s="106"/>
      <c r="BU5" s="35" t="s">
        <v>83</v>
      </c>
      <c r="BV5" s="107" t="s">
        <v>16</v>
      </c>
      <c r="BW5" s="106"/>
      <c r="BX5" s="35" t="s">
        <v>83</v>
      </c>
      <c r="BY5" s="107" t="s">
        <v>16</v>
      </c>
      <c r="BZ5" s="106"/>
      <c r="CA5" s="35" t="s">
        <v>83</v>
      </c>
      <c r="CB5" s="107" t="s">
        <v>16</v>
      </c>
      <c r="CC5" s="106"/>
      <c r="CD5" s="35" t="s">
        <v>83</v>
      </c>
      <c r="CE5" s="107" t="s">
        <v>16</v>
      </c>
      <c r="CF5" s="106"/>
      <c r="CG5" s="35" t="s">
        <v>83</v>
      </c>
      <c r="CH5" s="107" t="s">
        <v>16</v>
      </c>
      <c r="CI5" s="106"/>
      <c r="CJ5" s="35" t="s">
        <v>83</v>
      </c>
      <c r="CK5" s="107" t="s">
        <v>16</v>
      </c>
      <c r="CL5" s="106"/>
      <c r="CM5" s="35" t="s">
        <v>83</v>
      </c>
      <c r="CN5" s="107" t="s">
        <v>16</v>
      </c>
      <c r="CO5" s="106"/>
      <c r="CP5" s="35" t="s">
        <v>83</v>
      </c>
      <c r="CQ5" s="107" t="s">
        <v>16</v>
      </c>
      <c r="CR5" s="106"/>
      <c r="CS5" s="35" t="s">
        <v>83</v>
      </c>
      <c r="CT5" s="107" t="s">
        <v>16</v>
      </c>
      <c r="CU5" s="106"/>
      <c r="CV5" s="35" t="s">
        <v>83</v>
      </c>
      <c r="CW5" s="107" t="s">
        <v>16</v>
      </c>
      <c r="CX5" s="106"/>
      <c r="CY5" s="35" t="s">
        <v>83</v>
      </c>
      <c r="CZ5" s="107" t="s">
        <v>16</v>
      </c>
      <c r="DA5" s="106"/>
      <c r="DB5" s="35" t="s">
        <v>83</v>
      </c>
      <c r="DC5" s="107" t="s">
        <v>16</v>
      </c>
      <c r="DD5" s="106"/>
      <c r="DE5" s="35" t="s">
        <v>83</v>
      </c>
      <c r="DF5" s="107" t="s">
        <v>16</v>
      </c>
      <c r="DG5" s="106"/>
      <c r="DH5" s="35" t="s">
        <v>83</v>
      </c>
      <c r="DI5" s="107" t="s">
        <v>16</v>
      </c>
      <c r="DJ5" s="106"/>
      <c r="DK5" s="35" t="s">
        <v>83</v>
      </c>
      <c r="DL5" s="107" t="s">
        <v>16</v>
      </c>
      <c r="DM5" s="106"/>
      <c r="DN5" s="35" t="s">
        <v>83</v>
      </c>
      <c r="DO5" s="107" t="s">
        <v>16</v>
      </c>
      <c r="DP5" s="106"/>
      <c r="DQ5" s="35" t="s">
        <v>83</v>
      </c>
      <c r="DR5" s="107" t="s">
        <v>16</v>
      </c>
      <c r="DS5" s="106"/>
      <c r="DT5" s="35" t="s">
        <v>83</v>
      </c>
      <c r="DU5" s="107" t="s">
        <v>16</v>
      </c>
      <c r="DV5" s="106"/>
      <c r="DW5" s="35" t="s">
        <v>83</v>
      </c>
      <c r="DX5" s="107" t="s">
        <v>16</v>
      </c>
      <c r="DY5" s="106"/>
      <c r="DZ5" s="35" t="s">
        <v>83</v>
      </c>
      <c r="EA5" s="107" t="s">
        <v>16</v>
      </c>
      <c r="EB5" s="106"/>
      <c r="EC5" s="35" t="s">
        <v>83</v>
      </c>
      <c r="ED5" s="107" t="s">
        <v>16</v>
      </c>
      <c r="EE5" s="106"/>
      <c r="EF5" s="35" t="s">
        <v>83</v>
      </c>
      <c r="EG5" s="107" t="s">
        <v>16</v>
      </c>
      <c r="EH5" s="106"/>
      <c r="EI5" s="35" t="s">
        <v>83</v>
      </c>
      <c r="EJ5" s="107" t="s">
        <v>16</v>
      </c>
      <c r="EK5" s="106"/>
      <c r="EL5" s="35" t="s">
        <v>83</v>
      </c>
      <c r="EM5" s="107" t="s">
        <v>16</v>
      </c>
      <c r="EN5" s="106"/>
      <c r="EO5" s="35" t="s">
        <v>83</v>
      </c>
      <c r="EP5" s="107" t="s">
        <v>16</v>
      </c>
      <c r="EQ5" s="106"/>
      <c r="ER5" s="35" t="s">
        <v>83</v>
      </c>
      <c r="ES5" s="107" t="s">
        <v>16</v>
      </c>
      <c r="ET5" s="106"/>
      <c r="EU5" s="35" t="s">
        <v>83</v>
      </c>
      <c r="EV5" s="107" t="s">
        <v>16</v>
      </c>
      <c r="EW5" s="106"/>
      <c r="EX5" s="35" t="s">
        <v>83</v>
      </c>
      <c r="EY5" s="107" t="s">
        <v>16</v>
      </c>
      <c r="EZ5" s="106"/>
      <c r="FA5" s="35" t="s">
        <v>83</v>
      </c>
      <c r="FB5" s="107" t="s">
        <v>16</v>
      </c>
      <c r="FC5" s="106"/>
      <c r="FD5" s="35" t="s">
        <v>83</v>
      </c>
      <c r="FE5" s="107" t="s">
        <v>16</v>
      </c>
      <c r="FF5" s="106"/>
      <c r="FG5" s="35" t="s">
        <v>83</v>
      </c>
      <c r="FH5" s="107" t="s">
        <v>16</v>
      </c>
      <c r="FI5" s="106"/>
      <c r="FJ5" s="35" t="s">
        <v>83</v>
      </c>
      <c r="FK5" s="107" t="s">
        <v>16</v>
      </c>
      <c r="FL5" s="106"/>
      <c r="FM5" s="35" t="s">
        <v>83</v>
      </c>
      <c r="FN5" s="107" t="s">
        <v>16</v>
      </c>
      <c r="FO5" s="106"/>
      <c r="FP5" s="35" t="s">
        <v>83</v>
      </c>
      <c r="FQ5" s="107" t="s">
        <v>16</v>
      </c>
      <c r="FR5" s="106"/>
      <c r="FS5" s="35" t="s">
        <v>83</v>
      </c>
      <c r="FT5" s="107" t="s">
        <v>16</v>
      </c>
      <c r="FU5" s="106"/>
      <c r="FV5" s="35" t="s">
        <v>83</v>
      </c>
      <c r="FW5" s="107" t="s">
        <v>16</v>
      </c>
      <c r="FX5" s="106"/>
      <c r="FY5" s="35" t="s">
        <v>83</v>
      </c>
      <c r="FZ5" s="107" t="s">
        <v>16</v>
      </c>
      <c r="GA5" s="106"/>
      <c r="GB5" s="35" t="s">
        <v>83</v>
      </c>
      <c r="GC5" s="107" t="s">
        <v>16</v>
      </c>
      <c r="GD5" s="106"/>
      <c r="GE5" s="35" t="s">
        <v>83</v>
      </c>
      <c r="GF5" s="107" t="s">
        <v>16</v>
      </c>
      <c r="GG5" s="106"/>
      <c r="GH5" s="35" t="s">
        <v>83</v>
      </c>
      <c r="GI5" s="107" t="s">
        <v>16</v>
      </c>
      <c r="GJ5" s="106"/>
      <c r="GK5" s="35" t="s">
        <v>83</v>
      </c>
      <c r="GL5" s="107" t="s">
        <v>16</v>
      </c>
      <c r="GM5" s="106"/>
      <c r="GN5" s="35" t="s">
        <v>83</v>
      </c>
      <c r="GO5" s="107" t="s">
        <v>16</v>
      </c>
      <c r="GP5" s="106"/>
      <c r="GQ5" s="35" t="s">
        <v>83</v>
      </c>
      <c r="GR5" s="107" t="s">
        <v>16</v>
      </c>
      <c r="GS5" s="106"/>
      <c r="GT5" s="35" t="s">
        <v>83</v>
      </c>
      <c r="GU5" s="107" t="s">
        <v>16</v>
      </c>
      <c r="GV5" s="106"/>
      <c r="GW5" s="35" t="s">
        <v>83</v>
      </c>
      <c r="GX5" s="107" t="s">
        <v>16</v>
      </c>
      <c r="GY5" s="106"/>
      <c r="GZ5" s="35" t="s">
        <v>83</v>
      </c>
      <c r="HA5" s="107" t="s">
        <v>16</v>
      </c>
      <c r="HB5" s="106"/>
      <c r="HC5" s="35" t="s">
        <v>83</v>
      </c>
      <c r="HD5" s="107" t="s">
        <v>16</v>
      </c>
      <c r="HE5" s="106"/>
      <c r="HF5" s="35" t="s">
        <v>83</v>
      </c>
      <c r="HG5" s="107" t="s">
        <v>16</v>
      </c>
      <c r="HH5" s="106"/>
      <c r="HI5" s="35" t="s">
        <v>83</v>
      </c>
      <c r="HJ5" s="107" t="s">
        <v>16</v>
      </c>
      <c r="HK5" s="106"/>
      <c r="HL5" s="35" t="s">
        <v>83</v>
      </c>
      <c r="HM5" s="107" t="s">
        <v>16</v>
      </c>
      <c r="HN5" s="106"/>
      <c r="HO5" s="35" t="s">
        <v>83</v>
      </c>
      <c r="HP5" s="107" t="s">
        <v>16</v>
      </c>
      <c r="HQ5" s="106"/>
      <c r="HR5" s="35" t="s">
        <v>83</v>
      </c>
      <c r="HS5" s="107" t="s">
        <v>16</v>
      </c>
      <c r="HT5" s="106"/>
      <c r="HU5" s="35" t="s">
        <v>83</v>
      </c>
      <c r="HV5" s="107" t="s">
        <v>16</v>
      </c>
      <c r="HW5" s="106"/>
      <c r="HX5" s="35" t="s">
        <v>83</v>
      </c>
      <c r="HY5" s="107" t="s">
        <v>16</v>
      </c>
      <c r="HZ5" s="106"/>
      <c r="IA5" s="35" t="s">
        <v>83</v>
      </c>
      <c r="IB5" s="107" t="s">
        <v>16</v>
      </c>
      <c r="IC5" s="106"/>
      <c r="ID5" s="35" t="s">
        <v>83</v>
      </c>
      <c r="IE5" s="107" t="s">
        <v>16</v>
      </c>
      <c r="IF5" s="106"/>
      <c r="IG5" s="35" t="s">
        <v>83</v>
      </c>
      <c r="IH5" s="107" t="s">
        <v>16</v>
      </c>
      <c r="II5" s="106"/>
      <c r="IJ5" s="35" t="s">
        <v>83</v>
      </c>
      <c r="IK5" s="107" t="s">
        <v>16</v>
      </c>
      <c r="IL5" s="106"/>
      <c r="IM5" s="35" t="s">
        <v>83</v>
      </c>
      <c r="IN5" s="107" t="s">
        <v>16</v>
      </c>
      <c r="IO5" s="106"/>
      <c r="IP5" s="35" t="s">
        <v>83</v>
      </c>
      <c r="IQ5" s="107" t="s">
        <v>16</v>
      </c>
      <c r="IR5" s="106"/>
      <c r="IS5" s="35" t="s">
        <v>83</v>
      </c>
      <c r="IT5" s="107" t="s">
        <v>16</v>
      </c>
    </row>
    <row r="6" spans="1:254" ht="12.75" customHeight="1">
      <c r="A6" s="287" t="s">
        <v>85</v>
      </c>
      <c r="C6" s="94"/>
      <c r="E6" s="38"/>
      <c r="F6" s="94"/>
      <c r="G6" s="14"/>
      <c r="H6" s="38"/>
      <c r="I6" s="94"/>
      <c r="K6" s="38"/>
      <c r="L6" s="94"/>
      <c r="M6" s="14"/>
      <c r="N6" s="38"/>
      <c r="O6" s="94"/>
      <c r="P6" s="14"/>
      <c r="Q6" s="38"/>
      <c r="R6" s="94"/>
      <c r="S6" s="14"/>
      <c r="T6" s="38"/>
      <c r="U6" s="94"/>
      <c r="V6" s="14"/>
      <c r="W6" s="38"/>
      <c r="X6" s="94"/>
      <c r="Y6" s="14"/>
      <c r="Z6" s="38"/>
      <c r="AA6" s="94"/>
      <c r="AB6" s="14"/>
      <c r="AC6" s="38"/>
      <c r="AD6" s="94"/>
      <c r="AE6" s="14"/>
      <c r="AF6" s="38"/>
      <c r="AG6" s="94"/>
      <c r="AI6" s="38"/>
      <c r="AJ6" s="94"/>
      <c r="AL6" s="38"/>
      <c r="AM6" s="94"/>
      <c r="AO6" s="38"/>
      <c r="AP6" s="94"/>
      <c r="AR6" s="38"/>
      <c r="AS6" s="94"/>
      <c r="AU6" s="38"/>
      <c r="AV6" s="94"/>
      <c r="AX6" s="38"/>
      <c r="AY6" s="94"/>
      <c r="BA6" s="38"/>
      <c r="BB6" s="94"/>
      <c r="BD6" s="38"/>
      <c r="BE6" s="94"/>
      <c r="BG6" s="38"/>
      <c r="BH6" s="94"/>
      <c r="BJ6" s="38"/>
      <c r="BK6" s="94"/>
      <c r="BM6" s="38"/>
      <c r="BN6" s="94"/>
      <c r="BP6" s="38"/>
      <c r="BQ6" s="94"/>
      <c r="BS6" s="38"/>
      <c r="BT6" s="94"/>
      <c r="BV6" s="38"/>
      <c r="BW6" s="94"/>
      <c r="BY6" s="38"/>
      <c r="BZ6" s="94"/>
      <c r="CB6" s="38"/>
      <c r="CC6" s="94"/>
      <c r="CE6" s="38"/>
      <c r="CF6" s="94"/>
      <c r="CH6" s="38"/>
      <c r="CI6" s="94"/>
      <c r="CK6" s="38"/>
      <c r="CL6" s="94"/>
      <c r="CN6" s="38"/>
      <c r="CO6" s="94"/>
      <c r="CQ6" s="38"/>
      <c r="CR6" s="94"/>
      <c r="CT6" s="38"/>
      <c r="CU6" s="94"/>
      <c r="CW6" s="38"/>
      <c r="CX6" s="94"/>
      <c r="CZ6" s="38"/>
      <c r="DA6" s="94"/>
      <c r="DC6" s="38"/>
      <c r="DD6" s="94"/>
      <c r="DF6" s="38"/>
      <c r="DG6" s="94"/>
      <c r="DI6" s="38"/>
      <c r="DJ6" s="94"/>
      <c r="DL6" s="38"/>
      <c r="DM6" s="94"/>
      <c r="DO6" s="38"/>
      <c r="DP6" s="94"/>
      <c r="DR6" s="38"/>
      <c r="DS6" s="94"/>
      <c r="DT6" s="14"/>
      <c r="DU6" s="38"/>
      <c r="DV6" s="94"/>
      <c r="DW6" s="14"/>
      <c r="DX6" s="38"/>
      <c r="DY6" s="94"/>
      <c r="DZ6" s="14"/>
      <c r="EA6" s="38"/>
      <c r="EB6" s="94"/>
      <c r="EC6" s="14"/>
      <c r="ED6" s="38"/>
      <c r="EE6" s="94"/>
      <c r="EG6" s="38"/>
      <c r="EH6" s="94"/>
      <c r="EJ6" s="38"/>
      <c r="EK6" s="94"/>
      <c r="EM6" s="38"/>
      <c r="EN6" s="94"/>
      <c r="EP6" s="38"/>
      <c r="EQ6" s="94"/>
      <c r="ES6" s="38"/>
      <c r="ET6" s="94"/>
      <c r="EV6" s="38"/>
      <c r="EW6" s="94"/>
      <c r="EY6" s="38"/>
      <c r="EZ6" s="94"/>
      <c r="FA6" s="14"/>
      <c r="FB6" s="38"/>
      <c r="FC6" s="94"/>
      <c r="FD6" s="14"/>
      <c r="FE6" s="38"/>
      <c r="FF6" s="94"/>
      <c r="FG6" s="14"/>
      <c r="FH6" s="38"/>
      <c r="FI6" s="94"/>
      <c r="FJ6" s="14"/>
      <c r="FK6" s="38"/>
      <c r="FL6" s="94"/>
      <c r="FM6" s="14"/>
      <c r="FN6" s="38"/>
      <c r="FO6" s="94"/>
      <c r="FP6" s="14"/>
      <c r="FQ6" s="38"/>
      <c r="FR6" s="94"/>
      <c r="FS6" s="14"/>
      <c r="FT6" s="38"/>
      <c r="FU6" s="94"/>
      <c r="FV6" s="14"/>
      <c r="FW6" s="38"/>
      <c r="FX6" s="94"/>
      <c r="FY6" s="14"/>
      <c r="FZ6" s="38"/>
      <c r="GA6" s="94"/>
      <c r="GB6" s="14"/>
      <c r="GC6" s="38"/>
      <c r="GD6" s="94"/>
      <c r="GE6" s="14"/>
      <c r="GF6" s="38"/>
      <c r="GG6" s="94"/>
      <c r="GH6" s="14"/>
      <c r="GI6" s="38"/>
      <c r="GJ6" s="94"/>
      <c r="GK6" s="14"/>
      <c r="GL6" s="38"/>
      <c r="GM6" s="94"/>
      <c r="GN6" s="14"/>
      <c r="GO6" s="38"/>
      <c r="GP6" s="94"/>
      <c r="GQ6" s="14"/>
      <c r="GR6" s="38"/>
      <c r="GS6" s="94"/>
      <c r="GT6" s="14"/>
      <c r="GU6" s="38"/>
      <c r="GV6" s="94"/>
      <c r="GW6" s="14"/>
      <c r="GX6" s="38"/>
      <c r="GY6" s="94"/>
      <c r="GZ6" s="14"/>
      <c r="HA6" s="38"/>
      <c r="HB6" s="94"/>
      <c r="HC6" s="14"/>
      <c r="HD6" s="38"/>
      <c r="HE6" s="94"/>
      <c r="HF6" s="14"/>
      <c r="HG6" s="38"/>
      <c r="HH6" s="94"/>
      <c r="HI6" s="14"/>
      <c r="HJ6" s="38"/>
      <c r="HK6" s="94"/>
      <c r="HL6" s="14"/>
      <c r="HM6" s="38"/>
      <c r="HN6" s="94"/>
      <c r="HO6" s="14"/>
      <c r="HP6" s="38"/>
      <c r="HQ6" s="94"/>
      <c r="HR6" s="14"/>
      <c r="HS6" s="38"/>
      <c r="HT6" s="94"/>
      <c r="HU6" s="14"/>
      <c r="HV6" s="38"/>
      <c r="HW6" s="94"/>
      <c r="HX6" s="14"/>
      <c r="HY6" s="38"/>
      <c r="HZ6" s="94"/>
      <c r="IA6" s="14"/>
      <c r="IB6" s="38"/>
      <c r="IC6" s="94"/>
      <c r="ID6" s="14"/>
      <c r="IE6" s="38"/>
      <c r="IF6" s="94"/>
      <c r="IG6" s="14"/>
      <c r="IH6" s="38"/>
      <c r="II6" s="94"/>
      <c r="IJ6" s="14"/>
      <c r="IK6" s="38"/>
      <c r="IL6" s="94"/>
      <c r="IM6" s="14"/>
      <c r="IN6" s="38"/>
      <c r="IO6" s="94"/>
      <c r="IP6" s="14"/>
      <c r="IQ6" s="38"/>
      <c r="IR6" s="94"/>
      <c r="IS6" s="14"/>
      <c r="IT6" s="38"/>
    </row>
    <row r="7" spans="1:254" ht="12.75" customHeight="1">
      <c r="A7" s="94" t="s">
        <v>1132</v>
      </c>
      <c r="B7" s="14">
        <f>D7+G7+J7+M7+P7+S7+V7+Y7+AB7+AE7+AH7+AK7+AN7+AQ7+AT7+AW7+AZ7+BC7+BX7+CA7+CD7+CG7+CJ7+CM7+CP7+CS7+BF7+BI7+BL7+BO7+BR7+BU7+CV7+CY7+DB7+DE7+DH7+DK7+DN7+DQ7+DT7+DW7+DZ7+EC7+EF7+EI7+EL7+EO7+ER7+EU7+EX7+FA7+FD7+FG7+FJ7+FM7+FP7+FS7+FV7+FY7+GB7+GE7+GH7+GK7+GN7+GQ7+GT7+GW7+GZ7+HC7+HF7+HI7+HL7+HO7+HR7+HU7+HX7+IA7+ID7+IG7+IJ7+IM7+IP7+IS7</f>
        <v>18250.34223387744</v>
      </c>
      <c r="C7" s="94"/>
      <c r="E7" s="38" t="e">
        <f t="shared" ref="E7:E13" si="0">D7/D$13*100</f>
        <v>#DIV/0!</v>
      </c>
      <c r="F7" s="94"/>
      <c r="G7" s="14"/>
      <c r="H7" s="38" t="e">
        <f t="shared" ref="H7:H13" si="1">G7/G$13*100</f>
        <v>#DIV/0!</v>
      </c>
      <c r="I7" s="94"/>
      <c r="K7" s="38" t="e">
        <f t="shared" ref="K7:K13" si="2">J7/J$13*100</f>
        <v>#DIV/0!</v>
      </c>
      <c r="L7" s="94"/>
      <c r="M7" s="14"/>
      <c r="N7" s="38" t="e">
        <f t="shared" ref="N7:N13" si="3">M7/M$13*100</f>
        <v>#DIV/0!</v>
      </c>
      <c r="O7" s="94"/>
      <c r="P7" s="14">
        <v>529.64</v>
      </c>
      <c r="Q7" s="38">
        <f t="shared" ref="Q7:Q13" si="4">P7/P$13*100</f>
        <v>96.466559813492651</v>
      </c>
      <c r="R7" s="94"/>
      <c r="S7" s="14">
        <v>153.9</v>
      </c>
      <c r="T7" s="38">
        <f t="shared" ref="T7:T13" si="5">S7/S$13*100</f>
        <v>96.127420362273583</v>
      </c>
      <c r="U7" s="94"/>
      <c r="V7" s="14">
        <v>614.46</v>
      </c>
      <c r="W7" s="38">
        <f t="shared" ref="W7:W13" si="6">V7/V$13*100</f>
        <v>96.81719345791447</v>
      </c>
      <c r="X7" s="94"/>
      <c r="Y7" s="14"/>
      <c r="Z7" s="38" t="e">
        <f t="shared" ref="Z7:Z13" si="7">Y7/Y$13*100</f>
        <v>#DIV/0!</v>
      </c>
      <c r="AA7" s="94"/>
      <c r="AB7" s="14">
        <v>8.1740840000000006</v>
      </c>
      <c r="AC7" s="38">
        <f t="shared" ref="AC7:AC13" si="8">AB7/AB$13*100</f>
        <v>8.5866462488527802</v>
      </c>
      <c r="AD7" s="94"/>
      <c r="AE7" s="14"/>
      <c r="AF7" s="38">
        <f t="shared" ref="AF7:AF13" si="9">AE7/AE$13*100</f>
        <v>0</v>
      </c>
      <c r="AG7" s="94"/>
      <c r="AH7" s="14">
        <v>100.15</v>
      </c>
      <c r="AI7" s="38">
        <f t="shared" ref="AI7:AI13" si="10">AH7/AH$13*100</f>
        <v>62.247498290757676</v>
      </c>
      <c r="AJ7" s="94"/>
      <c r="AL7" s="38">
        <f t="shared" ref="AL7:AL13" si="11">AK7/AK$13*100</f>
        <v>0</v>
      </c>
      <c r="AM7" s="94"/>
      <c r="AN7" s="14">
        <v>2783.9</v>
      </c>
      <c r="AO7" s="38">
        <f t="shared" ref="AO7:AO13" si="12">AN7/AN$13*100</f>
        <v>99.86633788033258</v>
      </c>
      <c r="AP7" s="94"/>
      <c r="AQ7" s="14">
        <v>4466.848</v>
      </c>
      <c r="AR7" s="38">
        <f t="shared" ref="AR7:AR13" si="13">AQ7/AQ$13*100</f>
        <v>99.819103841099206</v>
      </c>
      <c r="AS7" s="94"/>
      <c r="AT7" s="14">
        <v>166.1</v>
      </c>
      <c r="AU7" s="38">
        <f t="shared" ref="AU7:AU13" si="14">AT7/AT$13*100</f>
        <v>100</v>
      </c>
      <c r="AV7" s="94"/>
      <c r="AW7" s="14">
        <v>263</v>
      </c>
      <c r="AX7" s="38">
        <f t="shared" ref="AX7:AX13" si="15">AW7/AW$13*100</f>
        <v>99.711859265999394</v>
      </c>
      <c r="AY7" s="94"/>
      <c r="AZ7" s="14">
        <v>64.789000000000001</v>
      </c>
      <c r="BA7" s="38">
        <f t="shared" ref="BA7:BA13" si="16">AZ7/AZ$13*100</f>
        <v>70.901410608564333</v>
      </c>
      <c r="BB7" s="94"/>
      <c r="BC7" s="14">
        <v>94.36</v>
      </c>
      <c r="BD7" s="38">
        <f t="shared" ref="BD7:BD13" si="17">BC7/BC$13*100</f>
        <v>70.753726642872138</v>
      </c>
      <c r="BE7" s="94"/>
      <c r="BG7" s="38" t="e">
        <f t="shared" ref="BG7:BG13" si="18">BF7/BF$13*100</f>
        <v>#DIV/0!</v>
      </c>
      <c r="BH7" s="94"/>
      <c r="BJ7" s="38" t="e">
        <f t="shared" ref="BJ7:BJ13" si="19">BI7/BI$13*100</f>
        <v>#DIV/0!</v>
      </c>
      <c r="BK7" s="94"/>
      <c r="BM7" s="38" t="e">
        <f t="shared" ref="BM7:BM13" si="20">BL7/BL$13*100</f>
        <v>#DIV/0!</v>
      </c>
      <c r="BN7" s="94"/>
      <c r="BP7" s="38" t="e">
        <f t="shared" ref="BP7:BP13" si="21">BO7/BO$13*100</f>
        <v>#DIV/0!</v>
      </c>
      <c r="BQ7" s="94"/>
      <c r="BS7" s="38" t="e">
        <f t="shared" ref="BS7:BS13" si="22">BR7/BR$13*100</f>
        <v>#DIV/0!</v>
      </c>
      <c r="BT7" s="94"/>
      <c r="BV7" s="38" t="e">
        <f t="shared" ref="BV7:BV13" si="23">BU7/BU$13*100</f>
        <v>#DIV/0!</v>
      </c>
      <c r="BW7" s="94"/>
      <c r="BX7" s="14">
        <v>157.17599999999999</v>
      </c>
      <c r="BY7" s="38">
        <f t="shared" ref="BY7:BY13" si="24">BX7/BX$13*100</f>
        <v>91.175190992464721</v>
      </c>
      <c r="BZ7" s="94"/>
      <c r="CA7" s="14">
        <v>32.182000000000002</v>
      </c>
      <c r="CB7" s="38">
        <f t="shared" ref="CB7:CB13" si="25">CA7/CA$13*100</f>
        <v>88.880910296067171</v>
      </c>
      <c r="CC7" s="94"/>
      <c r="CD7" s="14">
        <v>83.933999999999997</v>
      </c>
      <c r="CE7" s="38">
        <f t="shared" ref="CE7:CE13" si="26">CD7/CD$13*100</f>
        <v>73.201873348392212</v>
      </c>
      <c r="CF7" s="94"/>
      <c r="CG7" s="14">
        <v>361.17</v>
      </c>
      <c r="CH7" s="38">
        <f t="shared" ref="CH7:CH13" si="27">CG7/CG$13*100</f>
        <v>92.465911243785172</v>
      </c>
      <c r="CI7" s="94"/>
      <c r="CJ7" s="14">
        <v>0</v>
      </c>
      <c r="CK7" s="38">
        <f t="shared" ref="CK7:CK13" si="28">CJ7/CJ$13*100</f>
        <v>0</v>
      </c>
      <c r="CL7" s="94"/>
      <c r="CM7" s="14">
        <v>81.02253116</v>
      </c>
      <c r="CN7" s="38">
        <f t="shared" ref="CN7:CN13" si="29">CM7/CM$13*100</f>
        <v>21.504146039059556</v>
      </c>
      <c r="CO7" s="94"/>
      <c r="CP7" s="14">
        <v>0</v>
      </c>
      <c r="CQ7" s="38">
        <f t="shared" ref="CQ7:CQ13" si="30">CP7/CP$13*100</f>
        <v>0</v>
      </c>
      <c r="CR7" s="94"/>
      <c r="CS7" s="14">
        <v>0</v>
      </c>
      <c r="CT7" s="38">
        <f t="shared" ref="CT7:CT13" si="31">CS7/CS$13*100</f>
        <v>0</v>
      </c>
      <c r="CU7" s="94"/>
      <c r="CV7" s="14">
        <v>41.487000000000002</v>
      </c>
      <c r="CW7" s="38">
        <f t="shared" ref="CW7:CW13" si="32">CV7/CV$13*100</f>
        <v>84.342027689117486</v>
      </c>
      <c r="CX7" s="94"/>
      <c r="CY7" s="14">
        <v>52.805999999999997</v>
      </c>
      <c r="CZ7" s="38">
        <f t="shared" ref="CZ7:CZ13" si="33">CY7/CY$13*100</f>
        <v>77.938984251619843</v>
      </c>
      <c r="DA7" s="94"/>
      <c r="DC7" s="38">
        <f t="shared" ref="DC7:DC13" si="34">DB7/DB$13*100</f>
        <v>0</v>
      </c>
      <c r="DD7" s="94"/>
      <c r="DF7" s="38">
        <f t="shared" ref="DF7:DF13" si="35">DE7/DE$13*100</f>
        <v>0</v>
      </c>
      <c r="DG7" s="94"/>
      <c r="DH7" s="14">
        <v>53.784869859433222</v>
      </c>
      <c r="DI7" s="38">
        <f t="shared" ref="DI7:DI13" si="36">DH7/DH$13*100</f>
        <v>100.08807133468271</v>
      </c>
      <c r="DJ7" s="94"/>
      <c r="DL7" s="38">
        <f t="shared" ref="DL7:DL13" si="37">DK7/DK$13*100</f>
        <v>0</v>
      </c>
      <c r="DM7" s="94"/>
      <c r="DN7" s="14">
        <v>2.5</v>
      </c>
      <c r="DO7" s="38">
        <f t="shared" ref="DO7:DO13" si="38">DN7/DN$13*100</f>
        <v>89.285714285714292</v>
      </c>
      <c r="DP7" s="94"/>
      <c r="DQ7" s="14">
        <v>1.6</v>
      </c>
      <c r="DR7" s="38">
        <f t="shared" ref="DR7:DR13" si="39">DQ7/DQ$13*100</f>
        <v>96.385542168674704</v>
      </c>
      <c r="DS7" s="94"/>
      <c r="DT7" s="14">
        <v>325.8</v>
      </c>
      <c r="DU7" s="38">
        <f t="shared" ref="DU7:DU13" si="40">DT7/DT$13*100</f>
        <v>75.31206657420249</v>
      </c>
      <c r="DV7" s="94"/>
      <c r="DW7" s="14">
        <v>150.69999999999999</v>
      </c>
      <c r="DX7" s="38">
        <f t="shared" ref="DX7:DX13" si="41">DW7/DW$13*100</f>
        <v>67.791273054430945</v>
      </c>
      <c r="DY7" s="94"/>
      <c r="DZ7" s="14"/>
      <c r="EA7" s="38">
        <f t="shared" ref="EA7:EA13" si="42">DZ7/DZ$13*100</f>
        <v>0</v>
      </c>
      <c r="EB7" s="94"/>
      <c r="EC7" s="14">
        <v>254.2</v>
      </c>
      <c r="ED7" s="38">
        <f t="shared" ref="ED7:ED13" si="43">EC7/EC$13*100</f>
        <v>59.350506533925753</v>
      </c>
      <c r="EE7" s="94"/>
      <c r="EF7" s="14">
        <v>20.7</v>
      </c>
      <c r="EG7" s="38">
        <f t="shared" ref="EG7:EG13" si="44">EF7/EF$13*100</f>
        <v>19.309701492537314</v>
      </c>
      <c r="EH7" s="94"/>
      <c r="EJ7" s="38">
        <f t="shared" ref="EJ7:EJ13" si="45">EI7/EI$13*100</f>
        <v>0</v>
      </c>
      <c r="EK7" s="94"/>
      <c r="EL7" s="14">
        <v>1334.2</v>
      </c>
      <c r="EM7" s="38">
        <f t="shared" ref="EM7:EM13" si="46">EL7/EL$13*100</f>
        <v>97.089215543589006</v>
      </c>
      <c r="EN7" s="94"/>
      <c r="EO7" s="14">
        <v>348.2</v>
      </c>
      <c r="EP7" s="38">
        <f t="shared" ref="EP7:EP13" si="47">EO7/EO$13*100</f>
        <v>68.154237619886473</v>
      </c>
      <c r="EQ7" s="94"/>
      <c r="ER7" s="14">
        <v>130.9</v>
      </c>
      <c r="ES7" s="38">
        <f t="shared" ref="ES7:ES13" si="48">ER7/ER$13*100</f>
        <v>99.930529578367981</v>
      </c>
      <c r="ET7" s="94"/>
      <c r="EU7" s="14">
        <v>206.3</v>
      </c>
      <c r="EV7" s="38">
        <f t="shared" ref="EV7:EV13" si="49">EU7/EU$13*100</f>
        <v>100</v>
      </c>
      <c r="EW7" s="94"/>
      <c r="EX7" s="14">
        <v>191</v>
      </c>
      <c r="EY7" s="38">
        <f t="shared" ref="EY7:EY13" si="50">EX7/EX$13*100</f>
        <v>100.00523587622388</v>
      </c>
      <c r="EZ7" s="94"/>
      <c r="FA7" s="14">
        <v>39.006</v>
      </c>
      <c r="FB7" s="38">
        <f t="shared" ref="FB7:FB13" si="51">FA7/FA$13*100</f>
        <v>76.073643562039237</v>
      </c>
      <c r="FC7" s="94"/>
      <c r="FD7" s="14"/>
      <c r="FE7" s="38">
        <f t="shared" ref="FE7:FE13" si="52">FD7/FD$13*100</f>
        <v>0</v>
      </c>
      <c r="FF7" s="94"/>
      <c r="FG7" s="14"/>
      <c r="FH7" s="38">
        <f t="shared" ref="FH7:FH13" si="53">FG7/FG$13*100</f>
        <v>0</v>
      </c>
      <c r="FI7" s="94"/>
      <c r="FJ7" s="14">
        <v>21.614999999999998</v>
      </c>
      <c r="FK7" s="38">
        <f t="shared" ref="FK7:FK13" si="54">FJ7/FJ$13*100</f>
        <v>98.30809114476736</v>
      </c>
      <c r="FL7" s="94"/>
      <c r="FM7" s="14">
        <v>12.454000000000001</v>
      </c>
      <c r="FN7" s="38">
        <f t="shared" ref="FN7:FN13" si="55">FM7/FM$13*100</f>
        <v>90.298723897911827</v>
      </c>
      <c r="FO7" s="94"/>
      <c r="FP7" s="14">
        <v>138.36210814</v>
      </c>
      <c r="FQ7" s="38">
        <f t="shared" ref="FQ7:FQ13" si="56">FP7/FP$13*100</f>
        <v>98.018652498462671</v>
      </c>
      <c r="FR7" s="94"/>
      <c r="FS7" s="14">
        <v>150.70338954000002</v>
      </c>
      <c r="FT7" s="38">
        <f t="shared" ref="FT7:FT13" si="57">FS7/FS$13*100</f>
        <v>97.297026100522288</v>
      </c>
      <c r="FU7" s="94"/>
      <c r="FV7" s="14">
        <v>841.34742061999998</v>
      </c>
      <c r="FW7" s="38">
        <f t="shared" ref="FW7:FW13" si="58">FV7/FV$13*100</f>
        <v>96.188658172361997</v>
      </c>
      <c r="FX7" s="94"/>
      <c r="FY7" s="14">
        <v>666.07787976999998</v>
      </c>
      <c r="FZ7" s="38">
        <f t="shared" ref="FZ7:FZ13" si="59">FY7/FY$13*100</f>
        <v>97.795391265681786</v>
      </c>
      <c r="GA7" s="94"/>
      <c r="GB7" s="14"/>
      <c r="GC7" s="38">
        <f t="shared" ref="GC7:GC13" si="60">GB7/GB$13*100</f>
        <v>0</v>
      </c>
      <c r="GD7" s="94"/>
      <c r="GE7" s="14">
        <v>0</v>
      </c>
      <c r="GF7" s="38">
        <f t="shared" ref="GF7:GF13" si="61">GE7/GE$13*100</f>
        <v>0</v>
      </c>
      <c r="GG7" s="94"/>
      <c r="GH7" s="14">
        <v>83.593634679999994</v>
      </c>
      <c r="GI7" s="38">
        <f t="shared" ref="GI7:GI13" si="62">GH7/GH$13*100</f>
        <v>96.301147403774834</v>
      </c>
      <c r="GJ7" s="94"/>
      <c r="GK7" s="14">
        <v>1.89450987</v>
      </c>
      <c r="GL7" s="38">
        <f t="shared" ref="GL7:GL13" si="63">GK7/GK$13*100</f>
        <v>61.731662350061796</v>
      </c>
      <c r="GM7" s="94"/>
      <c r="GN7" s="14">
        <v>4.6633076779999998</v>
      </c>
      <c r="GO7" s="38">
        <f t="shared" ref="GO7:GO13" si="64">GN7/GN$13*100</f>
        <v>65.729214713683177</v>
      </c>
      <c r="GP7" s="94"/>
      <c r="GQ7" s="14">
        <v>1.4084247399999998</v>
      </c>
      <c r="GR7" s="38">
        <f t="shared" ref="GR7:GR13" si="65">GQ7/GQ$13*100</f>
        <v>42.666461210442719</v>
      </c>
      <c r="GS7" s="94"/>
      <c r="GT7" s="14"/>
      <c r="GU7" s="38"/>
      <c r="GV7" s="94"/>
      <c r="GW7" s="14">
        <v>0</v>
      </c>
      <c r="GX7" s="38">
        <f t="shared" ref="GX7:GX13" si="66">GW7/GW$13*100</f>
        <v>0</v>
      </c>
      <c r="GY7" s="94"/>
      <c r="GZ7" s="14">
        <v>314.29307382000002</v>
      </c>
      <c r="HA7" s="38">
        <f t="shared" ref="HA7:HA13" si="67">GZ7/GZ$13*100</f>
        <v>98.221525245892678</v>
      </c>
      <c r="HB7" s="94"/>
      <c r="HC7" s="14">
        <v>1579</v>
      </c>
      <c r="HD7" s="38">
        <f t="shared" ref="HD7:HD13" si="68">HC7/HC$13*100</f>
        <v>97.553441245520816</v>
      </c>
      <c r="HE7" s="94"/>
      <c r="HF7" s="14">
        <v>0</v>
      </c>
      <c r="HG7" s="38">
        <f t="shared" ref="HG7:HG13" si="69">HF7/HF$13*100</f>
        <v>0</v>
      </c>
      <c r="HH7" s="94"/>
      <c r="HI7" s="14">
        <v>0</v>
      </c>
      <c r="HJ7" s="38">
        <f t="shared" ref="HJ7:HJ13" si="70">HI7/HI$13*100</f>
        <v>0</v>
      </c>
      <c r="HK7" s="94"/>
      <c r="HL7" s="14"/>
      <c r="HM7" s="38">
        <f t="shared" ref="HM7:HM13" si="71">HL7/HL$13*100</f>
        <v>0</v>
      </c>
      <c r="HN7" s="94"/>
      <c r="HO7" s="14"/>
      <c r="HP7" s="38">
        <f t="shared" ref="HP7:HP13" si="72">HO7/HO$13*100</f>
        <v>0</v>
      </c>
      <c r="HQ7" s="94"/>
      <c r="HR7" s="14"/>
      <c r="HS7" s="38">
        <f t="shared" ref="HS7:HS13" si="73">HR7/HR$13*100</f>
        <v>0</v>
      </c>
      <c r="HT7" s="94"/>
      <c r="HU7" s="14">
        <v>70.064000000000007</v>
      </c>
      <c r="HV7" s="38">
        <f t="shared" ref="HV7:HV13" si="74">HU7/HU$13*100</f>
        <v>63.825096788886363</v>
      </c>
      <c r="HW7" s="94"/>
      <c r="HX7" s="14">
        <v>182.5</v>
      </c>
      <c r="HY7" s="38">
        <f t="shared" ref="HY7:HY13" si="75">HX7/HX$13*100</f>
        <v>81.948810058374505</v>
      </c>
      <c r="HZ7" s="94"/>
      <c r="IA7" s="14">
        <v>281.2</v>
      </c>
      <c r="IB7" s="38">
        <f t="shared" ref="IB7:IB13" si="76">IA7/IA$13*100</f>
        <v>78.154530294608122</v>
      </c>
      <c r="IC7" s="94"/>
      <c r="ID7" s="14">
        <v>42.28</v>
      </c>
      <c r="IE7" s="38">
        <f t="shared" ref="IE7:IE13" si="77">ID7/ID$13*100</f>
        <v>98.932983901160611</v>
      </c>
      <c r="IF7" s="94"/>
      <c r="IG7" s="14">
        <v>108.31</v>
      </c>
      <c r="IH7" s="38">
        <f t="shared" ref="IH7:IH13" si="78">IG7/IG$13*100</f>
        <v>98.686128726583576</v>
      </c>
      <c r="II7" s="94"/>
      <c r="IJ7" s="14">
        <v>124.39400000000001</v>
      </c>
      <c r="IK7" s="38">
        <f t="shared" ref="IK7:IK13" si="79">IJ7/IJ$13*100</f>
        <v>98.961805583178858</v>
      </c>
      <c r="IL7" s="94"/>
      <c r="IM7" s="14">
        <v>60.253999999999998</v>
      </c>
      <c r="IN7" s="38">
        <f t="shared" ref="IN7:IN13" si="80">IM7/IM$13*100</f>
        <v>98.845106466747595</v>
      </c>
      <c r="IO7" s="94"/>
      <c r="IP7" s="14">
        <v>15.45</v>
      </c>
      <c r="IQ7" s="38">
        <f t="shared" ref="IQ7:IQ13" si="81">IP7/IP$13*100</f>
        <v>81.551860649247814</v>
      </c>
      <c r="IR7" s="94"/>
      <c r="IS7" s="14">
        <v>436.48800000000006</v>
      </c>
      <c r="IT7" s="38">
        <f t="shared" ref="IT7:IT13" si="82">IS7/IS$13*100</f>
        <v>96.540162032685203</v>
      </c>
    </row>
    <row r="8" spans="1:254" ht="12.75" customHeight="1">
      <c r="A8" s="94" t="s">
        <v>1133</v>
      </c>
      <c r="B8" s="14">
        <f t="shared" ref="B8:B13" si="83">D8+G8+J8+M8+P8+S8+V8+Y8+AB8+AE8+AH8+AK8+AN8+AQ8+AT8+AW8+AZ8+BC8+BX8+CA8+CD8+CG8+CJ8+CM8+CP8+CS8+BF8+BI8+BL8+BO8+BR8+BU8+CV8+CY8+DB8+DE8+DH8+DK8+DN8+DQ8+DT8+DW8+DZ8+EC8+EF8+EI8+EL8+EO8+ER8+EU8+EX8+FA8+FD8+FG8+FJ8+FM8+FP8+FS8+FV8+FY8+GB8+GE8+GH8+GK8+GN8+GQ8+GT8+GW8+GZ8+HC8+HF8+HI8+HL8+HO8+HR8+HU8+HX8+IA8+ID8+IG8+IJ8+IM8+IP8+IS8</f>
        <v>792.33605801394424</v>
      </c>
      <c r="C8" s="94"/>
      <c r="E8" s="38" t="e">
        <f t="shared" si="0"/>
        <v>#DIV/0!</v>
      </c>
      <c r="F8" s="94"/>
      <c r="G8" s="14"/>
      <c r="H8" s="38" t="e">
        <f t="shared" si="1"/>
        <v>#DIV/0!</v>
      </c>
      <c r="I8" s="94"/>
      <c r="K8" s="38" t="e">
        <f t="shared" si="2"/>
        <v>#DIV/0!</v>
      </c>
      <c r="L8" s="94"/>
      <c r="M8" s="14"/>
      <c r="N8" s="38" t="e">
        <f t="shared" si="3"/>
        <v>#DIV/0!</v>
      </c>
      <c r="O8" s="94"/>
      <c r="P8" s="14">
        <v>19.399999999999999</v>
      </c>
      <c r="Q8" s="38">
        <f t="shared" si="4"/>
        <v>3.5334401865073586</v>
      </c>
      <c r="R8" s="94"/>
      <c r="S8" s="14">
        <v>6.2</v>
      </c>
      <c r="T8" s="38">
        <f t="shared" si="5"/>
        <v>3.8725796377264214</v>
      </c>
      <c r="U8" s="94"/>
      <c r="V8" s="14">
        <v>20.2</v>
      </c>
      <c r="W8" s="38">
        <f t="shared" si="6"/>
        <v>3.1828065420855256</v>
      </c>
      <c r="X8" s="94"/>
      <c r="Y8" s="14"/>
      <c r="Z8" s="38" t="e">
        <f t="shared" si="7"/>
        <v>#DIV/0!</v>
      </c>
      <c r="AA8" s="94"/>
      <c r="AB8" s="14">
        <v>27.121168999999998</v>
      </c>
      <c r="AC8" s="38">
        <f t="shared" si="8"/>
        <v>28.490028247611875</v>
      </c>
      <c r="AD8" s="94"/>
      <c r="AE8" s="14">
        <v>2.7</v>
      </c>
      <c r="AF8" s="38">
        <f t="shared" si="9"/>
        <v>3.2490974729241873</v>
      </c>
      <c r="AG8" s="94"/>
      <c r="AH8" s="14">
        <v>36.11</v>
      </c>
      <c r="AI8" s="38">
        <f t="shared" si="10"/>
        <v>22.443905774131395</v>
      </c>
      <c r="AJ8" s="94"/>
      <c r="AK8" s="14">
        <v>-5.31</v>
      </c>
      <c r="AL8" s="38">
        <f t="shared" si="11"/>
        <v>-9.1096242923314463</v>
      </c>
      <c r="AM8" s="94"/>
      <c r="AN8" s="14">
        <v>3.726</v>
      </c>
      <c r="AO8" s="38">
        <f t="shared" si="12"/>
        <v>0.13366211966741592</v>
      </c>
      <c r="AP8" s="94"/>
      <c r="AQ8" s="14">
        <v>8.0950000000000006</v>
      </c>
      <c r="AR8" s="38">
        <f t="shared" si="13"/>
        <v>0.18089615890079494</v>
      </c>
      <c r="AS8" s="94"/>
      <c r="AT8" s="14">
        <v>0</v>
      </c>
      <c r="AU8" s="38">
        <f t="shared" si="14"/>
        <v>0</v>
      </c>
      <c r="AV8" s="94"/>
      <c r="AW8" s="14">
        <v>0.76</v>
      </c>
      <c r="AX8" s="38">
        <f t="shared" si="15"/>
        <v>0.28814073400060664</v>
      </c>
      <c r="AY8" s="94"/>
      <c r="AZ8" s="14">
        <v>17.888000000000002</v>
      </c>
      <c r="BA8" s="38">
        <f t="shared" si="16"/>
        <v>19.575613653027503</v>
      </c>
      <c r="BB8" s="94"/>
      <c r="BC8" s="14">
        <v>26.683</v>
      </c>
      <c r="BD8" s="38">
        <f t="shared" si="17"/>
        <v>20.00764824090459</v>
      </c>
      <c r="BE8" s="94"/>
      <c r="BG8" s="38" t="e">
        <f t="shared" si="18"/>
        <v>#DIV/0!</v>
      </c>
      <c r="BH8" s="94"/>
      <c r="BJ8" s="38" t="e">
        <f t="shared" si="19"/>
        <v>#DIV/0!</v>
      </c>
      <c r="BK8" s="94"/>
      <c r="BM8" s="38" t="e">
        <f t="shared" si="20"/>
        <v>#DIV/0!</v>
      </c>
      <c r="BN8" s="94"/>
      <c r="BP8" s="38" t="e">
        <f t="shared" si="21"/>
        <v>#DIV/0!</v>
      </c>
      <c r="BQ8" s="94"/>
      <c r="BS8" s="38" t="e">
        <f t="shared" si="22"/>
        <v>#DIV/0!</v>
      </c>
      <c r="BT8" s="94"/>
      <c r="BV8" s="38" t="e">
        <f t="shared" si="23"/>
        <v>#DIV/0!</v>
      </c>
      <c r="BW8" s="94"/>
      <c r="BX8" s="14">
        <v>15.212999999999999</v>
      </c>
      <c r="BY8" s="38">
        <f t="shared" si="24"/>
        <v>8.8248090075352827</v>
      </c>
      <c r="BZ8" s="94"/>
      <c r="CA8" s="14">
        <v>4.0259999999999998</v>
      </c>
      <c r="CB8" s="38">
        <f t="shared" si="25"/>
        <v>11.119089703932833</v>
      </c>
      <c r="CC8" s="94"/>
      <c r="CD8" s="14">
        <v>30.727</v>
      </c>
      <c r="CE8" s="38">
        <f t="shared" si="26"/>
        <v>26.798126651607785</v>
      </c>
      <c r="CF8" s="94"/>
      <c r="CG8" s="14">
        <v>29.428000000000001</v>
      </c>
      <c r="CH8" s="38">
        <f t="shared" si="27"/>
        <v>7.53408875621483</v>
      </c>
      <c r="CI8" s="94"/>
      <c r="CJ8" s="14">
        <v>3.5805559900000001</v>
      </c>
      <c r="CK8" s="38">
        <f t="shared" si="28"/>
        <v>0.60457894459160944</v>
      </c>
      <c r="CL8" s="94"/>
      <c r="CM8" s="14">
        <v>5.8665540000000002E-2</v>
      </c>
      <c r="CN8" s="38">
        <f t="shared" si="29"/>
        <v>1.5570389144336009E-2</v>
      </c>
      <c r="CO8" s="94"/>
      <c r="CP8" s="14">
        <v>-4.5269526500000001</v>
      </c>
      <c r="CQ8" s="38">
        <f t="shared" si="30"/>
        <v>-1.6913120342292389</v>
      </c>
      <c r="CR8" s="94"/>
      <c r="CS8" s="14">
        <v>-1.3215136999999999</v>
      </c>
      <c r="CT8" s="38">
        <f t="shared" si="31"/>
        <v>-4.7758203569631077E-2</v>
      </c>
      <c r="CU8" s="94"/>
      <c r="CV8" s="14">
        <v>7.702</v>
      </c>
      <c r="CW8" s="38">
        <f t="shared" si="32"/>
        <v>15.657972310882515</v>
      </c>
      <c r="CX8" s="94"/>
      <c r="CY8" s="14">
        <v>14.946999999999999</v>
      </c>
      <c r="CZ8" s="38">
        <f t="shared" si="33"/>
        <v>22.061015748380143</v>
      </c>
      <c r="DA8" s="94"/>
      <c r="DB8" s="14">
        <v>0.537004399342629</v>
      </c>
      <c r="DC8" s="38">
        <f t="shared" si="34"/>
        <v>0.72757642277559442</v>
      </c>
      <c r="DD8" s="94"/>
      <c r="DE8" s="14">
        <v>0.36639723249100103</v>
      </c>
      <c r="DF8" s="38">
        <f t="shared" si="35"/>
        <v>2.2581852596747249</v>
      </c>
      <c r="DG8" s="94"/>
      <c r="DH8" s="14">
        <v>-4.7327370895346804E-2</v>
      </c>
      <c r="DI8" s="38">
        <f t="shared" si="36"/>
        <v>-8.8071334682715816E-2</v>
      </c>
      <c r="DJ8" s="94"/>
      <c r="DK8" s="14">
        <v>0.91646804300581286</v>
      </c>
      <c r="DL8" s="38">
        <f t="shared" si="37"/>
        <v>3.0659065350737937</v>
      </c>
      <c r="DM8" s="94"/>
      <c r="DN8" s="14">
        <v>0.3</v>
      </c>
      <c r="DO8" s="38">
        <f t="shared" si="38"/>
        <v>10.714285714285715</v>
      </c>
      <c r="DP8" s="94"/>
      <c r="DQ8" s="14">
        <v>0.06</v>
      </c>
      <c r="DR8" s="38">
        <f t="shared" si="39"/>
        <v>3.6144578313253009</v>
      </c>
      <c r="DS8" s="94"/>
      <c r="DT8" s="14">
        <v>54.2</v>
      </c>
      <c r="DU8" s="38">
        <f t="shared" si="40"/>
        <v>12.528895053166897</v>
      </c>
      <c r="DV8" s="94"/>
      <c r="DW8" s="14">
        <v>43.4</v>
      </c>
      <c r="DX8" s="38">
        <f t="shared" si="41"/>
        <v>19.523166891587945</v>
      </c>
      <c r="DY8" s="94"/>
      <c r="DZ8" s="14">
        <v>3.1</v>
      </c>
      <c r="EA8" s="38">
        <f t="shared" si="42"/>
        <v>30.632411067193676</v>
      </c>
      <c r="EB8" s="94"/>
      <c r="EC8" s="14">
        <v>14.1</v>
      </c>
      <c r="ED8" s="38">
        <f t="shared" si="43"/>
        <v>3.2920619281209795</v>
      </c>
      <c r="EE8" s="94"/>
      <c r="EF8" s="14">
        <v>25.2</v>
      </c>
      <c r="EG8" s="38">
        <f t="shared" si="44"/>
        <v>23.507462686567166</v>
      </c>
      <c r="EH8" s="94"/>
      <c r="EI8" s="14">
        <v>10.8</v>
      </c>
      <c r="EJ8" s="38">
        <f t="shared" si="45"/>
        <v>8.5578446909667214</v>
      </c>
      <c r="EK8" s="94"/>
      <c r="EL8" s="14">
        <v>40</v>
      </c>
      <c r="EM8" s="38">
        <f t="shared" si="46"/>
        <v>2.9107844564110028</v>
      </c>
      <c r="EN8" s="94"/>
      <c r="EO8" s="14">
        <v>89.2</v>
      </c>
      <c r="EP8" s="38">
        <f t="shared" si="47"/>
        <v>17.459385398316698</v>
      </c>
      <c r="EQ8" s="94"/>
      <c r="ER8" s="14">
        <v>9.0999999999999998E-2</v>
      </c>
      <c r="ES8" s="38">
        <f t="shared" si="48"/>
        <v>6.947042163202051E-2</v>
      </c>
      <c r="ET8" s="94"/>
      <c r="EU8" s="14">
        <v>0</v>
      </c>
      <c r="EV8" s="38">
        <f t="shared" si="49"/>
        <v>0</v>
      </c>
      <c r="EW8" s="94"/>
      <c r="EX8" s="14">
        <v>-0.01</v>
      </c>
      <c r="EY8" s="38">
        <f t="shared" si="50"/>
        <v>-5.2358762238860672E-3</v>
      </c>
      <c r="EZ8" s="94"/>
      <c r="FA8" s="14">
        <v>0.54200000000000004</v>
      </c>
      <c r="FB8" s="38">
        <f t="shared" si="51"/>
        <v>1.0570659593556189</v>
      </c>
      <c r="FC8" s="94"/>
      <c r="FD8" s="14">
        <v>12.870566</v>
      </c>
      <c r="FE8" s="38">
        <f t="shared" si="52"/>
        <v>6.14708438651056</v>
      </c>
      <c r="FF8" s="94"/>
      <c r="FG8" s="14">
        <v>1.0148380000000001</v>
      </c>
      <c r="FH8" s="38">
        <f t="shared" si="53"/>
        <v>0.71123927703090062</v>
      </c>
      <c r="FI8" s="94"/>
      <c r="FJ8" s="14">
        <v>0.372</v>
      </c>
      <c r="FK8" s="38">
        <f t="shared" si="54"/>
        <v>1.6919088552326373</v>
      </c>
      <c r="FL8" s="94"/>
      <c r="FM8" s="14">
        <v>1.3380000000000001</v>
      </c>
      <c r="FN8" s="38">
        <f t="shared" si="55"/>
        <v>9.7012761020881655</v>
      </c>
      <c r="FO8" s="94"/>
      <c r="FP8" s="14">
        <v>2.7968494799999997</v>
      </c>
      <c r="FQ8" s="38">
        <f t="shared" si="56"/>
        <v>1.9813475015373239</v>
      </c>
      <c r="FR8" s="94"/>
      <c r="FS8" s="14">
        <v>4.1866369900000002</v>
      </c>
      <c r="FT8" s="38">
        <f t="shared" si="57"/>
        <v>2.7029738994777093</v>
      </c>
      <c r="FU8" s="94"/>
      <c r="FV8" s="14">
        <v>33.337221630000002</v>
      </c>
      <c r="FW8" s="38">
        <f t="shared" si="58"/>
        <v>3.8113418276379942</v>
      </c>
      <c r="FX8" s="94"/>
      <c r="FY8" s="14">
        <v>15.01544288</v>
      </c>
      <c r="FZ8" s="38">
        <f t="shared" si="59"/>
        <v>2.2046087343182088</v>
      </c>
      <c r="GA8" s="94"/>
      <c r="GB8" s="14">
        <v>1.6E-2</v>
      </c>
      <c r="GC8" s="38">
        <f t="shared" si="60"/>
        <v>100</v>
      </c>
      <c r="GD8" s="94"/>
      <c r="GE8" s="14">
        <v>3.2</v>
      </c>
      <c r="GF8" s="38">
        <f t="shared" si="61"/>
        <v>100</v>
      </c>
      <c r="GG8" s="94"/>
      <c r="GH8" s="14">
        <v>3.2107668600000001</v>
      </c>
      <c r="GI8" s="38">
        <f t="shared" si="62"/>
        <v>3.6988525962251573</v>
      </c>
      <c r="GJ8" s="94"/>
      <c r="GK8" s="14">
        <v>1.282837E-2</v>
      </c>
      <c r="GL8" s="38">
        <f t="shared" si="63"/>
        <v>0.41800605944674346</v>
      </c>
      <c r="GM8" s="94"/>
      <c r="GN8" s="14">
        <v>3.6231489999999998E-2</v>
      </c>
      <c r="GO8" s="38">
        <f t="shared" si="64"/>
        <v>0.5106820201552793</v>
      </c>
      <c r="GP8" s="94"/>
      <c r="GQ8" s="14">
        <v>1.1376829999999999E-2</v>
      </c>
      <c r="GR8" s="38">
        <f t="shared" si="65"/>
        <v>0.34464679730973841</v>
      </c>
      <c r="GS8" s="94"/>
      <c r="GT8" s="14"/>
      <c r="GU8" s="38"/>
      <c r="GV8" s="94"/>
      <c r="GW8" s="14">
        <v>5.3</v>
      </c>
      <c r="GX8" s="38">
        <f t="shared" si="66"/>
        <v>100</v>
      </c>
      <c r="GY8" s="94"/>
      <c r="GZ8" s="14">
        <v>5.6908329999999996</v>
      </c>
      <c r="HA8" s="38">
        <f t="shared" si="67"/>
        <v>1.7784747541073225</v>
      </c>
      <c r="HB8" s="94"/>
      <c r="HC8" s="14">
        <v>39.6</v>
      </c>
      <c r="HD8" s="38">
        <f t="shared" si="68"/>
        <v>2.44655875447918</v>
      </c>
      <c r="HE8" s="94"/>
      <c r="HF8" s="14">
        <v>3.4</v>
      </c>
      <c r="HG8" s="38">
        <f t="shared" si="69"/>
        <v>14.592274678111586</v>
      </c>
      <c r="HH8" s="94"/>
      <c r="HI8" s="14">
        <v>3.4</v>
      </c>
      <c r="HJ8" s="38">
        <f t="shared" si="70"/>
        <v>100</v>
      </c>
      <c r="HK8" s="94"/>
      <c r="HL8" s="14">
        <v>7.3170000000000002</v>
      </c>
      <c r="HM8" s="38">
        <f t="shared" si="71"/>
        <v>3.8825420913832716</v>
      </c>
      <c r="HN8" s="94"/>
      <c r="HO8" s="14">
        <v>5.4349999999999996</v>
      </c>
      <c r="HP8" s="38">
        <f t="shared" si="72"/>
        <v>6.0362731705149981</v>
      </c>
      <c r="HQ8" s="94"/>
      <c r="HR8" s="14">
        <v>21.056000000000001</v>
      </c>
      <c r="HS8" s="38">
        <f t="shared" si="73"/>
        <v>8.1271566531059669</v>
      </c>
      <c r="HT8" s="94"/>
      <c r="HU8" s="14">
        <v>39.710999999999999</v>
      </c>
      <c r="HV8" s="38">
        <f t="shared" si="74"/>
        <v>36.174903211113637</v>
      </c>
      <c r="HW8" s="94"/>
      <c r="HX8" s="14">
        <v>6.2</v>
      </c>
      <c r="HY8" s="38">
        <f t="shared" si="75"/>
        <v>2.7840143691064214</v>
      </c>
      <c r="HZ8" s="94"/>
      <c r="IA8" s="14">
        <v>9.9</v>
      </c>
      <c r="IB8" s="38">
        <f t="shared" si="76"/>
        <v>2.7515286270150088</v>
      </c>
      <c r="IC8" s="94"/>
      <c r="ID8" s="14">
        <v>0.45600000000000002</v>
      </c>
      <c r="IE8" s="38">
        <f t="shared" si="77"/>
        <v>1.067016098839386</v>
      </c>
      <c r="IF8" s="94"/>
      <c r="IG8" s="14">
        <v>1.4419999999999999</v>
      </c>
      <c r="IH8" s="38">
        <f t="shared" si="78"/>
        <v>1.3138712734164297</v>
      </c>
      <c r="II8" s="94"/>
      <c r="IJ8" s="14">
        <v>1.3049999999999999</v>
      </c>
      <c r="IK8" s="38">
        <f t="shared" si="79"/>
        <v>1.0381944168211361</v>
      </c>
      <c r="IL8" s="94"/>
      <c r="IM8" s="14">
        <v>0.70399999999999996</v>
      </c>
      <c r="IN8" s="38">
        <f t="shared" si="80"/>
        <v>1.1548935332524033</v>
      </c>
      <c r="IO8" s="94"/>
      <c r="IP8" s="14">
        <v>2.1949999999999998</v>
      </c>
      <c r="IQ8" s="38">
        <f t="shared" si="81"/>
        <v>11.586170493533913</v>
      </c>
      <c r="IR8" s="94"/>
      <c r="IS8" s="14">
        <v>15.643000000000001</v>
      </c>
      <c r="IT8" s="38">
        <f t="shared" si="82"/>
        <v>3.4598379673147819</v>
      </c>
    </row>
    <row r="9" spans="1:254" ht="12.75" customHeight="1">
      <c r="A9" s="94" t="s">
        <v>184</v>
      </c>
      <c r="B9" s="14">
        <f t="shared" si="83"/>
        <v>0</v>
      </c>
      <c r="C9" s="94"/>
      <c r="E9" s="38" t="e">
        <f t="shared" si="0"/>
        <v>#DIV/0!</v>
      </c>
      <c r="F9" s="94"/>
      <c r="G9" s="14"/>
      <c r="H9" s="38" t="e">
        <f t="shared" si="1"/>
        <v>#DIV/0!</v>
      </c>
      <c r="I9" s="94"/>
      <c r="K9" s="38" t="e">
        <f t="shared" si="2"/>
        <v>#DIV/0!</v>
      </c>
      <c r="L9" s="94"/>
      <c r="M9" s="14"/>
      <c r="N9" s="38" t="e">
        <f t="shared" si="3"/>
        <v>#DIV/0!</v>
      </c>
      <c r="O9" s="94"/>
      <c r="P9" s="14"/>
      <c r="Q9" s="38">
        <f t="shared" si="4"/>
        <v>0</v>
      </c>
      <c r="R9" s="94"/>
      <c r="S9" s="14"/>
      <c r="T9" s="38">
        <f t="shared" si="5"/>
        <v>0</v>
      </c>
      <c r="U9" s="94"/>
      <c r="V9" s="14"/>
      <c r="W9" s="38">
        <f t="shared" si="6"/>
        <v>0</v>
      </c>
      <c r="X9" s="94"/>
      <c r="Y9" s="14"/>
      <c r="Z9" s="38" t="e">
        <f t="shared" si="7"/>
        <v>#DIV/0!</v>
      </c>
      <c r="AA9" s="94"/>
      <c r="AB9" s="14"/>
      <c r="AC9" s="38">
        <f t="shared" si="8"/>
        <v>0</v>
      </c>
      <c r="AD9" s="94"/>
      <c r="AE9" s="14"/>
      <c r="AF9" s="38">
        <f t="shared" si="9"/>
        <v>0</v>
      </c>
      <c r="AG9" s="94"/>
      <c r="AI9" s="38">
        <f t="shared" si="10"/>
        <v>0</v>
      </c>
      <c r="AJ9" s="94"/>
      <c r="AL9" s="38">
        <f t="shared" si="11"/>
        <v>0</v>
      </c>
      <c r="AM9" s="94"/>
      <c r="AO9" s="38">
        <f t="shared" si="12"/>
        <v>0</v>
      </c>
      <c r="AP9" s="94"/>
      <c r="AR9" s="38">
        <f t="shared" si="13"/>
        <v>0</v>
      </c>
      <c r="AS9" s="94"/>
      <c r="AU9" s="38">
        <f t="shared" si="14"/>
        <v>0</v>
      </c>
      <c r="AV9" s="94"/>
      <c r="AX9" s="38">
        <f t="shared" si="15"/>
        <v>0</v>
      </c>
      <c r="AY9" s="94"/>
      <c r="BA9" s="38">
        <f t="shared" si="16"/>
        <v>0</v>
      </c>
      <c r="BB9" s="94"/>
      <c r="BD9" s="38">
        <f t="shared" si="17"/>
        <v>0</v>
      </c>
      <c r="BE9" s="94"/>
      <c r="BG9" s="38" t="e">
        <f t="shared" si="18"/>
        <v>#DIV/0!</v>
      </c>
      <c r="BH9" s="94"/>
      <c r="BJ9" s="38" t="e">
        <f t="shared" si="19"/>
        <v>#DIV/0!</v>
      </c>
      <c r="BK9" s="94"/>
      <c r="BM9" s="38" t="e">
        <f t="shared" si="20"/>
        <v>#DIV/0!</v>
      </c>
      <c r="BN9" s="94"/>
      <c r="BP9" s="38" t="e">
        <f t="shared" si="21"/>
        <v>#DIV/0!</v>
      </c>
      <c r="BQ9" s="94"/>
      <c r="BS9" s="38" t="e">
        <f t="shared" si="22"/>
        <v>#DIV/0!</v>
      </c>
      <c r="BT9" s="94"/>
      <c r="BV9" s="38" t="e">
        <f t="shared" si="23"/>
        <v>#DIV/0!</v>
      </c>
      <c r="BW9" s="94"/>
      <c r="BY9" s="38">
        <f t="shared" si="24"/>
        <v>0</v>
      </c>
      <c r="BZ9" s="94"/>
      <c r="CB9" s="38">
        <f t="shared" si="25"/>
        <v>0</v>
      </c>
      <c r="CC9" s="94"/>
      <c r="CE9" s="38">
        <f t="shared" si="26"/>
        <v>0</v>
      </c>
      <c r="CF9" s="94"/>
      <c r="CH9" s="38">
        <f t="shared" si="27"/>
        <v>0</v>
      </c>
      <c r="CI9" s="94"/>
      <c r="CJ9" s="14">
        <v>0</v>
      </c>
      <c r="CK9" s="38">
        <f t="shared" si="28"/>
        <v>0</v>
      </c>
      <c r="CL9" s="94"/>
      <c r="CM9" s="14">
        <v>0</v>
      </c>
      <c r="CN9" s="38">
        <f t="shared" si="29"/>
        <v>0</v>
      </c>
      <c r="CO9" s="94"/>
      <c r="CP9" s="14">
        <v>0</v>
      </c>
      <c r="CQ9" s="38">
        <f t="shared" si="30"/>
        <v>0</v>
      </c>
      <c r="CR9" s="94"/>
      <c r="CS9" s="14">
        <v>0</v>
      </c>
      <c r="CT9" s="38">
        <f t="shared" si="31"/>
        <v>0</v>
      </c>
      <c r="CU9" s="94"/>
      <c r="CW9" s="38">
        <f t="shared" si="32"/>
        <v>0</v>
      </c>
      <c r="CX9" s="94"/>
      <c r="CZ9" s="38">
        <f t="shared" si="33"/>
        <v>0</v>
      </c>
      <c r="DA9" s="94"/>
      <c r="DC9" s="38">
        <f t="shared" si="34"/>
        <v>0</v>
      </c>
      <c r="DD9" s="94"/>
      <c r="DF9" s="38">
        <f t="shared" si="35"/>
        <v>0</v>
      </c>
      <c r="DG9" s="94"/>
      <c r="DI9" s="38">
        <f t="shared" si="36"/>
        <v>0</v>
      </c>
      <c r="DJ9" s="94"/>
      <c r="DL9" s="38">
        <f t="shared" si="37"/>
        <v>0</v>
      </c>
      <c r="DM9" s="94"/>
      <c r="DO9" s="38">
        <f t="shared" si="38"/>
        <v>0</v>
      </c>
      <c r="DP9" s="94"/>
      <c r="DR9" s="38">
        <f t="shared" si="39"/>
        <v>0</v>
      </c>
      <c r="DS9" s="94"/>
      <c r="DT9" s="14"/>
      <c r="DU9" s="38">
        <f t="shared" si="40"/>
        <v>0</v>
      </c>
      <c r="DV9" s="94"/>
      <c r="DW9" s="14"/>
      <c r="DX9" s="38">
        <f t="shared" si="41"/>
        <v>0</v>
      </c>
      <c r="DY9" s="94"/>
      <c r="DZ9" s="14"/>
      <c r="EA9" s="38">
        <f t="shared" si="42"/>
        <v>0</v>
      </c>
      <c r="EB9" s="94"/>
      <c r="EC9" s="14"/>
      <c r="ED9" s="38">
        <f t="shared" si="43"/>
        <v>0</v>
      </c>
      <c r="EE9" s="94"/>
      <c r="EG9" s="38">
        <f t="shared" si="44"/>
        <v>0</v>
      </c>
      <c r="EH9" s="94"/>
      <c r="EJ9" s="38">
        <f t="shared" si="45"/>
        <v>0</v>
      </c>
      <c r="EK9" s="94"/>
      <c r="EM9" s="38">
        <f t="shared" si="46"/>
        <v>0</v>
      </c>
      <c r="EN9" s="94"/>
      <c r="EP9" s="38">
        <f t="shared" si="47"/>
        <v>0</v>
      </c>
      <c r="EQ9" s="94"/>
      <c r="ES9" s="38">
        <f t="shared" si="48"/>
        <v>0</v>
      </c>
      <c r="ET9" s="94"/>
      <c r="EV9" s="38">
        <f t="shared" si="49"/>
        <v>0</v>
      </c>
      <c r="EW9" s="94"/>
      <c r="EY9" s="38">
        <f t="shared" si="50"/>
        <v>0</v>
      </c>
      <c r="EZ9" s="94"/>
      <c r="FA9" s="14"/>
      <c r="FB9" s="38">
        <f t="shared" si="51"/>
        <v>0</v>
      </c>
      <c r="FC9" s="94"/>
      <c r="FD9" s="14"/>
      <c r="FE9" s="38">
        <f t="shared" si="52"/>
        <v>0</v>
      </c>
      <c r="FF9" s="94"/>
      <c r="FG9" s="14"/>
      <c r="FH9" s="38">
        <f t="shared" si="53"/>
        <v>0</v>
      </c>
      <c r="FI9" s="94"/>
      <c r="FJ9" s="14"/>
      <c r="FK9" s="38">
        <f t="shared" si="54"/>
        <v>0</v>
      </c>
      <c r="FL9" s="94"/>
      <c r="FM9" s="14"/>
      <c r="FN9" s="38">
        <f t="shared" si="55"/>
        <v>0</v>
      </c>
      <c r="FO9" s="94"/>
      <c r="FP9" s="14"/>
      <c r="FQ9" s="38">
        <f t="shared" si="56"/>
        <v>0</v>
      </c>
      <c r="FR9" s="94"/>
      <c r="FS9" s="14">
        <v>0</v>
      </c>
      <c r="FT9" s="38">
        <f t="shared" si="57"/>
        <v>0</v>
      </c>
      <c r="FU9" s="94"/>
      <c r="FV9" s="14">
        <v>0</v>
      </c>
      <c r="FW9" s="38">
        <f t="shared" si="58"/>
        <v>0</v>
      </c>
      <c r="FX9" s="94"/>
      <c r="FY9" s="14">
        <v>0</v>
      </c>
      <c r="FZ9" s="38">
        <f t="shared" si="59"/>
        <v>0</v>
      </c>
      <c r="GA9" s="94"/>
      <c r="GB9" s="14"/>
      <c r="GC9" s="38">
        <f t="shared" si="60"/>
        <v>0</v>
      </c>
      <c r="GD9" s="94"/>
      <c r="GE9" s="14"/>
      <c r="GF9" s="38">
        <f t="shared" si="61"/>
        <v>0</v>
      </c>
      <c r="GG9" s="94"/>
      <c r="GH9" s="14">
        <v>0</v>
      </c>
      <c r="GI9" s="38">
        <f t="shared" si="62"/>
        <v>0</v>
      </c>
      <c r="GJ9" s="94"/>
      <c r="GK9" s="14">
        <v>0</v>
      </c>
      <c r="GL9" s="38">
        <f t="shared" si="63"/>
        <v>0</v>
      </c>
      <c r="GM9" s="94"/>
      <c r="GN9" s="14">
        <v>0</v>
      </c>
      <c r="GO9" s="38">
        <f t="shared" si="64"/>
        <v>0</v>
      </c>
      <c r="GP9" s="94"/>
      <c r="GQ9" s="14">
        <v>0</v>
      </c>
      <c r="GR9" s="38">
        <f t="shared" si="65"/>
        <v>0</v>
      </c>
      <c r="GS9" s="94"/>
      <c r="GT9" s="14"/>
      <c r="GU9" s="38"/>
      <c r="GV9" s="94"/>
      <c r="GW9" s="14"/>
      <c r="GX9" s="38">
        <f t="shared" si="66"/>
        <v>0</v>
      </c>
      <c r="GY9" s="94"/>
      <c r="GZ9" s="14">
        <v>0</v>
      </c>
      <c r="HA9" s="38">
        <f t="shared" si="67"/>
        <v>0</v>
      </c>
      <c r="HB9" s="94"/>
      <c r="HC9" s="14"/>
      <c r="HD9" s="38">
        <f t="shared" si="68"/>
        <v>0</v>
      </c>
      <c r="HE9" s="94"/>
      <c r="HF9" s="14"/>
      <c r="HG9" s="38">
        <f t="shared" si="69"/>
        <v>0</v>
      </c>
      <c r="HH9" s="94"/>
      <c r="HI9" s="14"/>
      <c r="HJ9" s="38">
        <f t="shared" si="70"/>
        <v>0</v>
      </c>
      <c r="HK9" s="94"/>
      <c r="HL9" s="14"/>
      <c r="HM9" s="38">
        <f t="shared" si="71"/>
        <v>0</v>
      </c>
      <c r="HN9" s="94"/>
      <c r="HO9" s="14"/>
      <c r="HP9" s="38">
        <f t="shared" si="72"/>
        <v>0</v>
      </c>
      <c r="HQ9" s="94"/>
      <c r="HR9" s="14"/>
      <c r="HS9" s="38">
        <f t="shared" si="73"/>
        <v>0</v>
      </c>
      <c r="HT9" s="94"/>
      <c r="HU9" s="14"/>
      <c r="HV9" s="38">
        <f t="shared" si="74"/>
        <v>0</v>
      </c>
      <c r="HW9" s="94"/>
      <c r="HX9" s="14"/>
      <c r="HY9" s="38">
        <f t="shared" si="75"/>
        <v>0</v>
      </c>
      <c r="HZ9" s="94"/>
      <c r="IA9" s="14"/>
      <c r="IB9" s="38">
        <f t="shared" si="76"/>
        <v>0</v>
      </c>
      <c r="IC9" s="94"/>
      <c r="ID9" s="14"/>
      <c r="IE9" s="38">
        <f t="shared" si="77"/>
        <v>0</v>
      </c>
      <c r="IF9" s="94"/>
      <c r="IG9" s="14"/>
      <c r="IH9" s="38">
        <f t="shared" si="78"/>
        <v>0</v>
      </c>
      <c r="II9" s="94"/>
      <c r="IJ9" s="14"/>
      <c r="IK9" s="38">
        <f t="shared" si="79"/>
        <v>0</v>
      </c>
      <c r="IL9" s="94"/>
      <c r="IM9" s="14"/>
      <c r="IN9" s="38">
        <f t="shared" si="80"/>
        <v>0</v>
      </c>
      <c r="IO9" s="94"/>
      <c r="IP9" s="14"/>
      <c r="IQ9" s="38">
        <f t="shared" si="81"/>
        <v>0</v>
      </c>
      <c r="IR9" s="94"/>
      <c r="IS9" s="14"/>
      <c r="IT9" s="38">
        <f t="shared" si="82"/>
        <v>0</v>
      </c>
    </row>
    <row r="10" spans="1:254" ht="12.75" customHeight="1">
      <c r="A10" s="94" t="s">
        <v>1134</v>
      </c>
      <c r="B10" s="14">
        <f t="shared" si="83"/>
        <v>209.44888700000001</v>
      </c>
      <c r="C10" s="94"/>
      <c r="E10" s="38" t="e">
        <f t="shared" si="0"/>
        <v>#DIV/0!</v>
      </c>
      <c r="F10" s="94"/>
      <c r="G10" s="14"/>
      <c r="H10" s="38" t="e">
        <f t="shared" si="1"/>
        <v>#DIV/0!</v>
      </c>
      <c r="I10" s="94"/>
      <c r="K10" s="38" t="e">
        <f t="shared" si="2"/>
        <v>#DIV/0!</v>
      </c>
      <c r="L10" s="94"/>
      <c r="M10" s="14"/>
      <c r="N10" s="38" t="e">
        <f t="shared" si="3"/>
        <v>#DIV/0!</v>
      </c>
      <c r="O10" s="94"/>
      <c r="P10" s="14"/>
      <c r="Q10" s="38">
        <f t="shared" si="4"/>
        <v>0</v>
      </c>
      <c r="R10" s="94"/>
      <c r="S10" s="14"/>
      <c r="T10" s="38">
        <f t="shared" si="5"/>
        <v>0</v>
      </c>
      <c r="U10" s="94"/>
      <c r="V10" s="14"/>
      <c r="W10" s="38">
        <f t="shared" si="6"/>
        <v>0</v>
      </c>
      <c r="X10" s="94"/>
      <c r="Y10" s="14"/>
      <c r="Z10" s="38" t="e">
        <f t="shared" si="7"/>
        <v>#DIV/0!</v>
      </c>
      <c r="AA10" s="94"/>
      <c r="AB10" s="14">
        <v>10.248887</v>
      </c>
      <c r="AC10" s="38">
        <f t="shared" si="8"/>
        <v>10.766168675715349</v>
      </c>
      <c r="AD10" s="94"/>
      <c r="AE10" s="14"/>
      <c r="AF10" s="38">
        <f t="shared" si="9"/>
        <v>0</v>
      </c>
      <c r="AG10" s="94"/>
      <c r="AI10" s="38">
        <f t="shared" si="10"/>
        <v>0</v>
      </c>
      <c r="AJ10" s="94"/>
      <c r="AL10" s="38">
        <f t="shared" si="11"/>
        <v>0</v>
      </c>
      <c r="AM10" s="94"/>
      <c r="AO10" s="38">
        <f t="shared" si="12"/>
        <v>0</v>
      </c>
      <c r="AP10" s="94"/>
      <c r="AR10" s="38">
        <f t="shared" si="13"/>
        <v>0</v>
      </c>
      <c r="AS10" s="94"/>
      <c r="AU10" s="38">
        <f t="shared" si="14"/>
        <v>0</v>
      </c>
      <c r="AV10" s="94"/>
      <c r="AX10" s="38">
        <f t="shared" si="15"/>
        <v>0</v>
      </c>
      <c r="AY10" s="94"/>
      <c r="BA10" s="38">
        <f t="shared" si="16"/>
        <v>0</v>
      </c>
      <c r="BB10" s="94"/>
      <c r="BD10" s="38">
        <f t="shared" si="17"/>
        <v>0</v>
      </c>
      <c r="BE10" s="94"/>
      <c r="BG10" s="38" t="e">
        <f t="shared" si="18"/>
        <v>#DIV/0!</v>
      </c>
      <c r="BH10" s="94"/>
      <c r="BJ10" s="38" t="e">
        <f t="shared" si="19"/>
        <v>#DIV/0!</v>
      </c>
      <c r="BK10" s="94"/>
      <c r="BM10" s="38" t="e">
        <f t="shared" si="20"/>
        <v>#DIV/0!</v>
      </c>
      <c r="BN10" s="94"/>
      <c r="BP10" s="38" t="e">
        <f t="shared" si="21"/>
        <v>#DIV/0!</v>
      </c>
      <c r="BQ10" s="94"/>
      <c r="BS10" s="38" t="e">
        <f t="shared" si="22"/>
        <v>#DIV/0!</v>
      </c>
      <c r="BT10" s="94"/>
      <c r="BV10" s="38" t="e">
        <f t="shared" si="23"/>
        <v>#DIV/0!</v>
      </c>
      <c r="BW10" s="94"/>
      <c r="BY10" s="38">
        <f t="shared" si="24"/>
        <v>0</v>
      </c>
      <c r="BZ10" s="94"/>
      <c r="CB10" s="38">
        <f t="shared" si="25"/>
        <v>0</v>
      </c>
      <c r="CC10" s="94"/>
      <c r="CE10" s="38">
        <f t="shared" si="26"/>
        <v>0</v>
      </c>
      <c r="CF10" s="94"/>
      <c r="CH10" s="38">
        <f t="shared" si="27"/>
        <v>0</v>
      </c>
      <c r="CI10" s="94"/>
      <c r="CJ10" s="14">
        <v>0</v>
      </c>
      <c r="CK10" s="38">
        <f t="shared" si="28"/>
        <v>0</v>
      </c>
      <c r="CL10" s="94"/>
      <c r="CM10" s="14">
        <v>0</v>
      </c>
      <c r="CN10" s="38">
        <f t="shared" si="29"/>
        <v>0</v>
      </c>
      <c r="CO10" s="94"/>
      <c r="CP10" s="14">
        <v>0</v>
      </c>
      <c r="CQ10" s="38">
        <f t="shared" si="30"/>
        <v>0</v>
      </c>
      <c r="CR10" s="94"/>
      <c r="CS10" s="14">
        <v>0</v>
      </c>
      <c r="CT10" s="38">
        <f t="shared" si="31"/>
        <v>0</v>
      </c>
      <c r="CU10" s="94"/>
      <c r="CW10" s="38">
        <f t="shared" si="32"/>
        <v>0</v>
      </c>
      <c r="CX10" s="94"/>
      <c r="CZ10" s="38">
        <f t="shared" si="33"/>
        <v>0</v>
      </c>
      <c r="DA10" s="94"/>
      <c r="DC10" s="38">
        <f t="shared" si="34"/>
        <v>0</v>
      </c>
      <c r="DD10" s="94"/>
      <c r="DF10" s="38">
        <f t="shared" si="35"/>
        <v>0</v>
      </c>
      <c r="DG10" s="94"/>
      <c r="DI10" s="38">
        <f t="shared" si="36"/>
        <v>0</v>
      </c>
      <c r="DJ10" s="94"/>
      <c r="DL10" s="38">
        <f t="shared" si="37"/>
        <v>0</v>
      </c>
      <c r="DM10" s="94"/>
      <c r="DO10" s="38">
        <f t="shared" si="38"/>
        <v>0</v>
      </c>
      <c r="DP10" s="94"/>
      <c r="DR10" s="38">
        <f t="shared" si="39"/>
        <v>0</v>
      </c>
      <c r="DS10" s="94"/>
      <c r="DT10" s="14"/>
      <c r="DU10" s="38">
        <f t="shared" si="40"/>
        <v>0</v>
      </c>
      <c r="DV10" s="94"/>
      <c r="DW10" s="14"/>
      <c r="DX10" s="38">
        <f t="shared" si="41"/>
        <v>0</v>
      </c>
      <c r="DY10" s="94"/>
      <c r="DZ10" s="14"/>
      <c r="EA10" s="38">
        <f t="shared" si="42"/>
        <v>0</v>
      </c>
      <c r="EB10" s="94"/>
      <c r="EC10" s="14">
        <v>96.5</v>
      </c>
      <c r="ED10" s="38">
        <f t="shared" si="43"/>
        <v>22.53077844423224</v>
      </c>
      <c r="EE10" s="94"/>
      <c r="EG10" s="38">
        <f t="shared" si="44"/>
        <v>0</v>
      </c>
      <c r="EH10" s="94"/>
      <c r="EJ10" s="38">
        <f t="shared" si="45"/>
        <v>0</v>
      </c>
      <c r="EK10" s="94"/>
      <c r="EM10" s="38">
        <f t="shared" si="46"/>
        <v>0</v>
      </c>
      <c r="EN10" s="94"/>
      <c r="EP10" s="38">
        <f t="shared" si="47"/>
        <v>0</v>
      </c>
      <c r="EQ10" s="94"/>
      <c r="ES10" s="38">
        <f t="shared" si="48"/>
        <v>0</v>
      </c>
      <c r="ET10" s="94"/>
      <c r="EV10" s="38">
        <f t="shared" si="49"/>
        <v>0</v>
      </c>
      <c r="EW10" s="94"/>
      <c r="EY10" s="38">
        <f t="shared" si="50"/>
        <v>0</v>
      </c>
      <c r="EZ10" s="94"/>
      <c r="FA10" s="14"/>
      <c r="FB10" s="38">
        <f t="shared" si="51"/>
        <v>0</v>
      </c>
      <c r="FC10" s="94"/>
      <c r="FD10" s="14"/>
      <c r="FE10" s="38">
        <f t="shared" si="52"/>
        <v>0</v>
      </c>
      <c r="FF10" s="94"/>
      <c r="FG10" s="14"/>
      <c r="FH10" s="38">
        <f t="shared" si="53"/>
        <v>0</v>
      </c>
      <c r="FI10" s="94"/>
      <c r="FJ10" s="14"/>
      <c r="FK10" s="38">
        <f t="shared" si="54"/>
        <v>0</v>
      </c>
      <c r="FL10" s="94"/>
      <c r="FM10" s="14"/>
      <c r="FN10" s="38">
        <f t="shared" si="55"/>
        <v>0</v>
      </c>
      <c r="FO10" s="94"/>
      <c r="FP10" s="14"/>
      <c r="FQ10" s="38">
        <f t="shared" si="56"/>
        <v>0</v>
      </c>
      <c r="FR10" s="94"/>
      <c r="FS10" s="14">
        <v>0</v>
      </c>
      <c r="FT10" s="38">
        <f t="shared" si="57"/>
        <v>0</v>
      </c>
      <c r="FU10" s="94"/>
      <c r="FV10" s="14">
        <v>0</v>
      </c>
      <c r="FW10" s="38">
        <f t="shared" si="58"/>
        <v>0</v>
      </c>
      <c r="FX10" s="94"/>
      <c r="FY10" s="14">
        <v>0</v>
      </c>
      <c r="FZ10" s="38">
        <f t="shared" si="59"/>
        <v>0</v>
      </c>
      <c r="GA10" s="94"/>
      <c r="GB10" s="14"/>
      <c r="GC10" s="38">
        <f t="shared" si="60"/>
        <v>0</v>
      </c>
      <c r="GD10" s="94"/>
      <c r="GE10" s="14"/>
      <c r="GF10" s="38">
        <f t="shared" si="61"/>
        <v>0</v>
      </c>
      <c r="GG10" s="94"/>
      <c r="GH10" s="14">
        <v>0</v>
      </c>
      <c r="GI10" s="38">
        <f t="shared" si="62"/>
        <v>0</v>
      </c>
      <c r="GJ10" s="94"/>
      <c r="GK10" s="14">
        <v>0</v>
      </c>
      <c r="GL10" s="38">
        <f t="shared" si="63"/>
        <v>0</v>
      </c>
      <c r="GM10" s="94"/>
      <c r="GN10" s="14">
        <v>0</v>
      </c>
      <c r="GO10" s="38">
        <f t="shared" si="64"/>
        <v>0</v>
      </c>
      <c r="GP10" s="94"/>
      <c r="GQ10" s="14">
        <v>0</v>
      </c>
      <c r="GR10" s="38">
        <f t="shared" si="65"/>
        <v>0</v>
      </c>
      <c r="GS10" s="94"/>
      <c r="GT10" s="14"/>
      <c r="GU10" s="38"/>
      <c r="GV10" s="94"/>
      <c r="GW10" s="14"/>
      <c r="GX10" s="38">
        <f t="shared" si="66"/>
        <v>0</v>
      </c>
      <c r="GY10" s="94"/>
      <c r="GZ10" s="14">
        <v>0</v>
      </c>
      <c r="HA10" s="38">
        <f t="shared" si="67"/>
        <v>0</v>
      </c>
      <c r="HB10" s="94"/>
      <c r="HC10" s="14"/>
      <c r="HD10" s="38">
        <f t="shared" si="68"/>
        <v>0</v>
      </c>
      <c r="HE10" s="94"/>
      <c r="HF10" s="14"/>
      <c r="HG10" s="38">
        <f t="shared" si="69"/>
        <v>0</v>
      </c>
      <c r="HH10" s="94"/>
      <c r="HI10" s="14"/>
      <c r="HJ10" s="38">
        <f t="shared" si="70"/>
        <v>0</v>
      </c>
      <c r="HK10" s="94"/>
      <c r="HL10" s="14"/>
      <c r="HM10" s="38">
        <f t="shared" si="71"/>
        <v>0</v>
      </c>
      <c r="HN10" s="94"/>
      <c r="HO10" s="14"/>
      <c r="HP10" s="38">
        <f t="shared" si="72"/>
        <v>0</v>
      </c>
      <c r="HQ10" s="94"/>
      <c r="HR10" s="14"/>
      <c r="HS10" s="38">
        <f t="shared" si="73"/>
        <v>0</v>
      </c>
      <c r="HT10" s="94"/>
      <c r="HU10" s="14"/>
      <c r="HV10" s="38">
        <f t="shared" si="74"/>
        <v>0</v>
      </c>
      <c r="HW10" s="94"/>
      <c r="HX10" s="14">
        <v>34</v>
      </c>
      <c r="HY10" s="38">
        <f t="shared" si="75"/>
        <v>15.267175572519085</v>
      </c>
      <c r="HZ10" s="94"/>
      <c r="IA10" s="14">
        <v>68.7</v>
      </c>
      <c r="IB10" s="38">
        <f t="shared" si="76"/>
        <v>19.093941078376879</v>
      </c>
      <c r="IC10" s="94"/>
      <c r="ID10" s="14"/>
      <c r="IE10" s="38">
        <f t="shared" si="77"/>
        <v>0</v>
      </c>
      <c r="IF10" s="94"/>
      <c r="IG10" s="14"/>
      <c r="IH10" s="38">
        <f t="shared" si="78"/>
        <v>0</v>
      </c>
      <c r="II10" s="94"/>
      <c r="IJ10" s="14"/>
      <c r="IK10" s="38">
        <f t="shared" si="79"/>
        <v>0</v>
      </c>
      <c r="IL10" s="94"/>
      <c r="IM10" s="14"/>
      <c r="IN10" s="38">
        <f t="shared" si="80"/>
        <v>0</v>
      </c>
      <c r="IO10" s="94"/>
      <c r="IP10" s="14"/>
      <c r="IQ10" s="38">
        <f t="shared" si="81"/>
        <v>0</v>
      </c>
      <c r="IR10" s="94"/>
      <c r="IS10" s="14"/>
      <c r="IT10" s="38">
        <f t="shared" si="82"/>
        <v>0</v>
      </c>
    </row>
    <row r="11" spans="1:254" ht="12.75" customHeight="1">
      <c r="A11" s="288" t="s">
        <v>1135</v>
      </c>
      <c r="B11" s="14">
        <f t="shared" si="83"/>
        <v>5452.5369012417796</v>
      </c>
      <c r="C11" s="94"/>
      <c r="E11" s="38" t="e">
        <f t="shared" si="0"/>
        <v>#DIV/0!</v>
      </c>
      <c r="F11" s="94"/>
      <c r="G11" s="14"/>
      <c r="H11" s="38" t="e">
        <f t="shared" si="1"/>
        <v>#DIV/0!</v>
      </c>
      <c r="I11" s="94"/>
      <c r="K11" s="38" t="e">
        <f t="shared" si="2"/>
        <v>#DIV/0!</v>
      </c>
      <c r="L11" s="94"/>
      <c r="M11" s="14"/>
      <c r="N11" s="38" t="e">
        <f t="shared" si="3"/>
        <v>#DIV/0!</v>
      </c>
      <c r="O11" s="94"/>
      <c r="P11" s="14"/>
      <c r="Q11" s="38">
        <f t="shared" si="4"/>
        <v>0</v>
      </c>
      <c r="R11" s="94"/>
      <c r="S11" s="14"/>
      <c r="T11" s="38">
        <f t="shared" si="5"/>
        <v>0</v>
      </c>
      <c r="U11" s="94"/>
      <c r="V11" s="14"/>
      <c r="W11" s="38">
        <f t="shared" si="6"/>
        <v>0</v>
      </c>
      <c r="X11" s="94"/>
      <c r="Y11" s="14"/>
      <c r="Z11" s="38" t="e">
        <f t="shared" si="7"/>
        <v>#DIV/0!</v>
      </c>
      <c r="AA11" s="94"/>
      <c r="AB11" s="14"/>
      <c r="AC11" s="38">
        <f t="shared" si="8"/>
        <v>0</v>
      </c>
      <c r="AD11" s="94"/>
      <c r="AE11" s="14">
        <v>80.400000000000006</v>
      </c>
      <c r="AF11" s="38">
        <f t="shared" si="9"/>
        <v>96.750902527075809</v>
      </c>
      <c r="AG11" s="94"/>
      <c r="AI11" s="38">
        <f t="shared" si="10"/>
        <v>0</v>
      </c>
      <c r="AJ11" s="94"/>
      <c r="AK11" s="14">
        <v>63.6</v>
      </c>
      <c r="AL11" s="38">
        <f t="shared" si="11"/>
        <v>109.10962429233145</v>
      </c>
      <c r="AM11" s="94"/>
      <c r="AO11" s="38">
        <f t="shared" si="12"/>
        <v>0</v>
      </c>
      <c r="AP11" s="94"/>
      <c r="AR11" s="38">
        <f t="shared" si="13"/>
        <v>0</v>
      </c>
      <c r="AS11" s="94"/>
      <c r="AU11" s="38">
        <f t="shared" si="14"/>
        <v>0</v>
      </c>
      <c r="AV11" s="94"/>
      <c r="AX11" s="38">
        <f t="shared" si="15"/>
        <v>0</v>
      </c>
      <c r="AY11" s="94"/>
      <c r="AZ11" s="14">
        <v>8.702</v>
      </c>
      <c r="BA11" s="38">
        <f t="shared" si="16"/>
        <v>9.5229757384081672</v>
      </c>
      <c r="BB11" s="94"/>
      <c r="BC11" s="14">
        <v>12.321</v>
      </c>
      <c r="BD11" s="38">
        <f t="shared" si="17"/>
        <v>9.2386251162232682</v>
      </c>
      <c r="BE11" s="94"/>
      <c r="BG11" s="38" t="e">
        <f t="shared" si="18"/>
        <v>#DIV/0!</v>
      </c>
      <c r="BH11" s="94"/>
      <c r="BJ11" s="38" t="e">
        <f t="shared" si="19"/>
        <v>#DIV/0!</v>
      </c>
      <c r="BK11" s="94"/>
      <c r="BM11" s="38" t="e">
        <f t="shared" si="20"/>
        <v>#DIV/0!</v>
      </c>
      <c r="BN11" s="94"/>
      <c r="BP11" s="38" t="e">
        <f t="shared" si="21"/>
        <v>#DIV/0!</v>
      </c>
      <c r="BQ11" s="94"/>
      <c r="BS11" s="38" t="e">
        <f t="shared" si="22"/>
        <v>#DIV/0!</v>
      </c>
      <c r="BT11" s="94"/>
      <c r="BV11" s="38" t="e">
        <f t="shared" si="23"/>
        <v>#DIV/0!</v>
      </c>
      <c r="BW11" s="94"/>
      <c r="BY11" s="38">
        <f t="shared" si="24"/>
        <v>0</v>
      </c>
      <c r="BZ11" s="94"/>
      <c r="CB11" s="38">
        <f t="shared" si="25"/>
        <v>0</v>
      </c>
      <c r="CC11" s="94"/>
      <c r="CE11" s="38">
        <f t="shared" si="26"/>
        <v>0</v>
      </c>
      <c r="CF11" s="94"/>
      <c r="CH11" s="38">
        <f t="shared" si="27"/>
        <v>0</v>
      </c>
      <c r="CI11" s="94"/>
      <c r="CJ11" s="14">
        <v>581.56729341999994</v>
      </c>
      <c r="CK11" s="38">
        <f t="shared" si="28"/>
        <v>98.197973009454998</v>
      </c>
      <c r="CL11" s="94"/>
      <c r="CM11" s="14">
        <v>295.69512825999999</v>
      </c>
      <c r="CN11" s="38">
        <f t="shared" si="29"/>
        <v>78.480283571796107</v>
      </c>
      <c r="CO11" s="94"/>
      <c r="CP11" s="14">
        <v>270.57687047000002</v>
      </c>
      <c r="CQ11" s="38">
        <f t="shared" si="30"/>
        <v>101.09006048693638</v>
      </c>
      <c r="CR11" s="94"/>
      <c r="CS11" s="14">
        <v>2745.2853515000002</v>
      </c>
      <c r="CT11" s="38">
        <f t="shared" si="31"/>
        <v>99.211908793426218</v>
      </c>
      <c r="CU11" s="94"/>
      <c r="CW11" s="38">
        <f t="shared" si="32"/>
        <v>0</v>
      </c>
      <c r="CX11" s="94"/>
      <c r="CZ11" s="38">
        <f t="shared" si="33"/>
        <v>0</v>
      </c>
      <c r="DA11" s="94"/>
      <c r="DB11" s="14">
        <v>73.270279967299999</v>
      </c>
      <c r="DC11" s="38">
        <f t="shared" si="34"/>
        <v>99.272423577224401</v>
      </c>
      <c r="DD11" s="94"/>
      <c r="DE11" s="14">
        <v>15.858898319379616</v>
      </c>
      <c r="DF11" s="38">
        <f t="shared" si="35"/>
        <v>97.741814740325282</v>
      </c>
      <c r="DG11" s="94"/>
      <c r="DH11" s="14">
        <v>0</v>
      </c>
      <c r="DI11" s="38">
        <f t="shared" si="36"/>
        <v>0</v>
      </c>
      <c r="DJ11" s="94"/>
      <c r="DK11" s="14">
        <v>28.975768805100003</v>
      </c>
      <c r="DL11" s="38">
        <f t="shared" si="37"/>
        <v>96.934093464926207</v>
      </c>
      <c r="DM11" s="94"/>
      <c r="DO11" s="38">
        <f t="shared" si="38"/>
        <v>0</v>
      </c>
      <c r="DP11" s="94"/>
      <c r="DR11" s="38">
        <f t="shared" si="39"/>
        <v>0</v>
      </c>
      <c r="DS11" s="94"/>
      <c r="DT11" s="14">
        <v>52.6</v>
      </c>
      <c r="DU11" s="38">
        <f t="shared" si="40"/>
        <v>12.159038372630606</v>
      </c>
      <c r="DV11" s="94"/>
      <c r="DW11" s="14">
        <v>28.2</v>
      </c>
      <c r="DX11" s="38">
        <f t="shared" si="41"/>
        <v>12.685560053981106</v>
      </c>
      <c r="DY11" s="94"/>
      <c r="DZ11" s="14">
        <v>7</v>
      </c>
      <c r="EA11" s="38">
        <f t="shared" si="42"/>
        <v>69.169960474308297</v>
      </c>
      <c r="EB11" s="94"/>
      <c r="EC11" s="14">
        <v>63.5</v>
      </c>
      <c r="ED11" s="38">
        <f t="shared" si="43"/>
        <v>14.825952655012923</v>
      </c>
      <c r="EE11" s="94"/>
      <c r="EF11" s="14">
        <v>61.3</v>
      </c>
      <c r="EG11" s="38">
        <f t="shared" si="44"/>
        <v>57.182835820895527</v>
      </c>
      <c r="EH11" s="94"/>
      <c r="EI11" s="14">
        <v>115.4</v>
      </c>
      <c r="EJ11" s="38">
        <f t="shared" si="45"/>
        <v>91.442155309033282</v>
      </c>
      <c r="EK11" s="94"/>
      <c r="EM11" s="38">
        <f t="shared" si="46"/>
        <v>0</v>
      </c>
      <c r="EN11" s="94"/>
      <c r="EO11" s="14">
        <v>73.5</v>
      </c>
      <c r="EP11" s="38">
        <f t="shared" si="47"/>
        <v>14.386376981796831</v>
      </c>
      <c r="EQ11" s="94"/>
      <c r="ES11" s="38">
        <f t="shared" si="48"/>
        <v>0</v>
      </c>
      <c r="ET11" s="94"/>
      <c r="EV11" s="38">
        <f t="shared" si="49"/>
        <v>0</v>
      </c>
      <c r="EW11" s="94"/>
      <c r="EY11" s="38">
        <f t="shared" si="50"/>
        <v>0</v>
      </c>
      <c r="EZ11" s="94"/>
      <c r="FA11" s="14">
        <v>11.726000000000001</v>
      </c>
      <c r="FB11" s="38">
        <f t="shared" si="51"/>
        <v>22.869290478605141</v>
      </c>
      <c r="FC11" s="94"/>
      <c r="FD11" s="14">
        <v>196.506192</v>
      </c>
      <c r="FE11" s="38">
        <f t="shared" si="52"/>
        <v>93.852915613489444</v>
      </c>
      <c r="FF11" s="94"/>
      <c r="FG11" s="14">
        <v>141.67103900000001</v>
      </c>
      <c r="FH11" s="38">
        <f t="shared" si="53"/>
        <v>99.288760722969101</v>
      </c>
      <c r="FI11" s="94"/>
      <c r="FJ11" s="14"/>
      <c r="FK11" s="38">
        <f t="shared" si="54"/>
        <v>0</v>
      </c>
      <c r="FL11" s="94"/>
      <c r="FM11" s="14"/>
      <c r="FN11" s="38">
        <f t="shared" si="55"/>
        <v>0</v>
      </c>
      <c r="FO11" s="94"/>
      <c r="FP11" s="14"/>
      <c r="FQ11" s="38">
        <f t="shared" si="56"/>
        <v>0</v>
      </c>
      <c r="FR11" s="94"/>
      <c r="FS11" s="14">
        <v>0</v>
      </c>
      <c r="FT11" s="38">
        <f t="shared" si="57"/>
        <v>0</v>
      </c>
      <c r="FU11" s="94"/>
      <c r="FV11" s="14">
        <v>0</v>
      </c>
      <c r="FW11" s="38">
        <f t="shared" si="58"/>
        <v>0</v>
      </c>
      <c r="FX11" s="94"/>
      <c r="FY11" s="14">
        <v>0</v>
      </c>
      <c r="FZ11" s="38">
        <f t="shared" si="59"/>
        <v>0</v>
      </c>
      <c r="GA11" s="94"/>
      <c r="GB11" s="14"/>
      <c r="GC11" s="38">
        <f t="shared" si="60"/>
        <v>0</v>
      </c>
      <c r="GD11" s="94"/>
      <c r="GE11" s="14"/>
      <c r="GF11" s="38">
        <f t="shared" si="61"/>
        <v>0</v>
      </c>
      <c r="GG11" s="94"/>
      <c r="GH11" s="14">
        <v>0</v>
      </c>
      <c r="GI11" s="38">
        <f t="shared" si="62"/>
        <v>0</v>
      </c>
      <c r="GJ11" s="94"/>
      <c r="GK11" s="14">
        <v>1.1608087199999999</v>
      </c>
      <c r="GL11" s="38">
        <f t="shared" si="63"/>
        <v>37.824375101327618</v>
      </c>
      <c r="GM11" s="94"/>
      <c r="GN11" s="14">
        <v>2.3923413399999998</v>
      </c>
      <c r="GO11" s="38">
        <f t="shared" si="64"/>
        <v>33.719996290856045</v>
      </c>
      <c r="GP11" s="94"/>
      <c r="GQ11" s="14">
        <v>1.8759294400000002</v>
      </c>
      <c r="GR11" s="38">
        <f t="shared" si="65"/>
        <v>56.828929805143545</v>
      </c>
      <c r="GS11" s="94"/>
      <c r="GT11" s="14"/>
      <c r="GU11" s="38"/>
      <c r="GV11" s="94"/>
      <c r="GW11" s="14"/>
      <c r="GX11" s="38">
        <f t="shared" si="66"/>
        <v>0</v>
      </c>
      <c r="GY11" s="94"/>
      <c r="GZ11" s="14">
        <v>0</v>
      </c>
      <c r="HA11" s="38">
        <f t="shared" si="67"/>
        <v>0</v>
      </c>
      <c r="HB11" s="94"/>
      <c r="HC11" s="14"/>
      <c r="HD11" s="38">
        <f t="shared" si="68"/>
        <v>0</v>
      </c>
      <c r="HE11" s="94"/>
      <c r="HF11" s="14">
        <v>19.600000000000001</v>
      </c>
      <c r="HG11" s="38">
        <f t="shared" si="69"/>
        <v>84.12017167381974</v>
      </c>
      <c r="HH11" s="94"/>
      <c r="HI11" s="14"/>
      <c r="HJ11" s="38">
        <f t="shared" si="70"/>
        <v>0</v>
      </c>
      <c r="HK11" s="94"/>
      <c r="HL11" s="14">
        <v>175.922</v>
      </c>
      <c r="HM11" s="38">
        <f t="shared" si="71"/>
        <v>93.347624682291638</v>
      </c>
      <c r="HN11" s="94"/>
      <c r="HO11" s="14">
        <v>84.603999999999999</v>
      </c>
      <c r="HP11" s="38">
        <f t="shared" si="72"/>
        <v>93.963726829484997</v>
      </c>
      <c r="HQ11" s="94"/>
      <c r="HR11" s="14">
        <v>238.02600000000001</v>
      </c>
      <c r="HS11" s="38">
        <f t="shared" si="73"/>
        <v>91.872843346894044</v>
      </c>
      <c r="HT11" s="94"/>
      <c r="HU11" s="14"/>
      <c r="HV11" s="38">
        <f t="shared" si="74"/>
        <v>0</v>
      </c>
      <c r="HW11" s="94"/>
      <c r="HX11" s="14"/>
      <c r="HY11" s="38">
        <f t="shared" si="75"/>
        <v>0</v>
      </c>
      <c r="HZ11" s="94"/>
      <c r="IA11" s="14"/>
      <c r="IB11" s="38">
        <f t="shared" si="76"/>
        <v>0</v>
      </c>
      <c r="IC11" s="94"/>
      <c r="ID11" s="14"/>
      <c r="IE11" s="38">
        <f t="shared" si="77"/>
        <v>0</v>
      </c>
      <c r="IF11" s="94"/>
      <c r="IG11" s="14"/>
      <c r="IH11" s="38">
        <f t="shared" si="78"/>
        <v>0</v>
      </c>
      <c r="II11" s="94"/>
      <c r="IJ11" s="14"/>
      <c r="IK11" s="38">
        <f t="shared" si="79"/>
        <v>0</v>
      </c>
      <c r="IL11" s="94"/>
      <c r="IM11" s="14"/>
      <c r="IN11" s="38">
        <f t="shared" si="80"/>
        <v>0</v>
      </c>
      <c r="IO11" s="94"/>
      <c r="IP11" s="14">
        <v>1.3</v>
      </c>
      <c r="IQ11" s="38">
        <f t="shared" si="81"/>
        <v>6.8619688572182636</v>
      </c>
      <c r="IR11" s="94"/>
      <c r="IS11" s="14"/>
      <c r="IT11" s="38">
        <f t="shared" si="82"/>
        <v>0</v>
      </c>
    </row>
    <row r="12" spans="1:254" ht="12.75" customHeight="1" thickBot="1">
      <c r="A12" s="289" t="s">
        <v>1136</v>
      </c>
      <c r="B12" s="14">
        <f t="shared" si="83"/>
        <v>111.66288018999998</v>
      </c>
      <c r="C12" s="94"/>
      <c r="E12" s="38" t="e">
        <f t="shared" si="0"/>
        <v>#DIV/0!</v>
      </c>
      <c r="F12" s="94"/>
      <c r="G12" s="14"/>
      <c r="H12" s="38" t="e">
        <f t="shared" si="1"/>
        <v>#DIV/0!</v>
      </c>
      <c r="I12" s="94"/>
      <c r="K12" s="38" t="e">
        <f t="shared" si="2"/>
        <v>#DIV/0!</v>
      </c>
      <c r="L12" s="94"/>
      <c r="M12" s="14"/>
      <c r="N12" s="38" t="e">
        <f t="shared" si="3"/>
        <v>#DIV/0!</v>
      </c>
      <c r="O12" s="94"/>
      <c r="P12" s="14"/>
      <c r="Q12" s="38">
        <f t="shared" si="4"/>
        <v>0</v>
      </c>
      <c r="R12" s="94"/>
      <c r="S12" s="14"/>
      <c r="T12" s="38">
        <f t="shared" si="5"/>
        <v>0</v>
      </c>
      <c r="U12" s="94"/>
      <c r="V12" s="14"/>
      <c r="W12" s="38">
        <f t="shared" si="6"/>
        <v>0</v>
      </c>
      <c r="X12" s="94"/>
      <c r="Y12" s="14"/>
      <c r="Z12" s="38" t="e">
        <f t="shared" si="7"/>
        <v>#DIV/0!</v>
      </c>
      <c r="AA12" s="94"/>
      <c r="AB12" s="14">
        <v>49.651164000000001</v>
      </c>
      <c r="AC12" s="38">
        <f t="shared" si="8"/>
        <v>52.157156827819996</v>
      </c>
      <c r="AD12" s="94"/>
      <c r="AE12" s="14"/>
      <c r="AF12" s="38">
        <f t="shared" si="9"/>
        <v>0</v>
      </c>
      <c r="AG12" s="94"/>
      <c r="AH12" s="14">
        <v>24.63</v>
      </c>
      <c r="AI12" s="38">
        <f t="shared" si="10"/>
        <v>15.308595935110947</v>
      </c>
      <c r="AJ12" s="94"/>
      <c r="AL12" s="38">
        <f t="shared" si="11"/>
        <v>0</v>
      </c>
      <c r="AM12" s="94"/>
      <c r="AO12" s="38">
        <f t="shared" si="12"/>
        <v>0</v>
      </c>
      <c r="AP12" s="94"/>
      <c r="AR12" s="38">
        <f t="shared" si="13"/>
        <v>0</v>
      </c>
      <c r="AS12" s="94"/>
      <c r="AU12" s="38">
        <f t="shared" si="14"/>
        <v>0</v>
      </c>
      <c r="AV12" s="94"/>
      <c r="AX12" s="38">
        <f t="shared" si="15"/>
        <v>0</v>
      </c>
      <c r="AY12" s="94"/>
      <c r="BA12" s="38">
        <f t="shared" si="16"/>
        <v>0</v>
      </c>
      <c r="BB12" s="94"/>
      <c r="BD12" s="38">
        <f t="shared" si="17"/>
        <v>0</v>
      </c>
      <c r="BE12" s="94"/>
      <c r="BG12" s="38" t="e">
        <f t="shared" si="18"/>
        <v>#DIV/0!</v>
      </c>
      <c r="BH12" s="94"/>
      <c r="BJ12" s="38" t="e">
        <f t="shared" si="19"/>
        <v>#DIV/0!</v>
      </c>
      <c r="BK12" s="94"/>
      <c r="BM12" s="38" t="e">
        <f t="shared" si="20"/>
        <v>#DIV/0!</v>
      </c>
      <c r="BN12" s="94"/>
      <c r="BP12" s="38" t="e">
        <f t="shared" si="21"/>
        <v>#DIV/0!</v>
      </c>
      <c r="BQ12" s="94"/>
      <c r="BS12" s="38" t="e">
        <f t="shared" si="22"/>
        <v>#DIV/0!</v>
      </c>
      <c r="BT12" s="94"/>
      <c r="BV12" s="38" t="e">
        <f t="shared" si="23"/>
        <v>#DIV/0!</v>
      </c>
      <c r="BW12" s="94"/>
      <c r="BY12" s="38">
        <f t="shared" si="24"/>
        <v>0</v>
      </c>
      <c r="BZ12" s="94"/>
      <c r="CB12" s="38">
        <f t="shared" si="25"/>
        <v>0</v>
      </c>
      <c r="CC12" s="94"/>
      <c r="CE12" s="38">
        <f t="shared" si="26"/>
        <v>0</v>
      </c>
      <c r="CF12" s="94"/>
      <c r="CH12" s="38">
        <f t="shared" si="27"/>
        <v>0</v>
      </c>
      <c r="CI12" s="94"/>
      <c r="CJ12" s="14">
        <v>7.0917616500000005</v>
      </c>
      <c r="CK12" s="38">
        <f t="shared" si="28"/>
        <v>1.1974480459534027</v>
      </c>
      <c r="CL12" s="94"/>
      <c r="CM12" s="14">
        <v>0</v>
      </c>
      <c r="CN12" s="38">
        <f t="shared" si="29"/>
        <v>0</v>
      </c>
      <c r="CO12" s="94"/>
      <c r="CP12" s="14">
        <v>1.60930522</v>
      </c>
      <c r="CQ12" s="38">
        <f t="shared" si="30"/>
        <v>0.60125154729284225</v>
      </c>
      <c r="CR12" s="94"/>
      <c r="CS12" s="14">
        <v>23.128726880000002</v>
      </c>
      <c r="CT12" s="38">
        <f t="shared" si="31"/>
        <v>0.83584941014341241</v>
      </c>
      <c r="CU12" s="94"/>
      <c r="CW12" s="38">
        <f t="shared" si="32"/>
        <v>0</v>
      </c>
      <c r="CX12" s="94"/>
      <c r="CZ12" s="38">
        <f t="shared" si="33"/>
        <v>0</v>
      </c>
      <c r="DA12" s="94"/>
      <c r="DC12" s="38">
        <f t="shared" si="34"/>
        <v>0</v>
      </c>
      <c r="DD12" s="94"/>
      <c r="DF12" s="38">
        <f t="shared" si="35"/>
        <v>0</v>
      </c>
      <c r="DG12" s="94"/>
      <c r="DI12" s="38">
        <f t="shared" si="36"/>
        <v>0</v>
      </c>
      <c r="DJ12" s="94"/>
      <c r="DL12" s="38">
        <f t="shared" si="37"/>
        <v>0</v>
      </c>
      <c r="DM12" s="94"/>
      <c r="DO12" s="38">
        <f t="shared" si="38"/>
        <v>0</v>
      </c>
      <c r="DP12" s="94"/>
      <c r="DR12" s="38">
        <f t="shared" si="39"/>
        <v>0</v>
      </c>
      <c r="DS12" s="94"/>
      <c r="DT12" s="14"/>
      <c r="DU12" s="38">
        <f t="shared" si="40"/>
        <v>0</v>
      </c>
      <c r="DV12" s="94"/>
      <c r="DW12" s="14"/>
      <c r="DX12" s="38">
        <f t="shared" si="41"/>
        <v>0</v>
      </c>
      <c r="DY12" s="94"/>
      <c r="DZ12" s="14">
        <v>0.02</v>
      </c>
      <c r="EA12" s="38">
        <f t="shared" si="42"/>
        <v>0.19762845849802374</v>
      </c>
      <c r="EB12" s="94"/>
      <c r="EC12" s="14">
        <v>3.0000000000000001E-3</v>
      </c>
      <c r="ED12" s="38">
        <f t="shared" si="43"/>
        <v>7.0043870811084682E-4</v>
      </c>
      <c r="EE12" s="94"/>
      <c r="EG12" s="38">
        <f t="shared" si="44"/>
        <v>0</v>
      </c>
      <c r="EH12" s="94"/>
      <c r="EJ12" s="38">
        <f t="shared" si="45"/>
        <v>0</v>
      </c>
      <c r="EK12" s="94"/>
      <c r="EM12" s="38">
        <f t="shared" si="46"/>
        <v>0</v>
      </c>
      <c r="EN12" s="94"/>
      <c r="EP12" s="38">
        <f t="shared" si="47"/>
        <v>0</v>
      </c>
      <c r="EQ12" s="94"/>
      <c r="ES12" s="38">
        <f t="shared" si="48"/>
        <v>0</v>
      </c>
      <c r="ET12" s="94"/>
      <c r="EV12" s="38">
        <f t="shared" si="49"/>
        <v>0</v>
      </c>
      <c r="EW12" s="94"/>
      <c r="EY12" s="38">
        <f t="shared" si="50"/>
        <v>0</v>
      </c>
      <c r="EZ12" s="94"/>
      <c r="FA12" s="14"/>
      <c r="FB12" s="38">
        <f t="shared" si="51"/>
        <v>0</v>
      </c>
      <c r="FC12" s="94"/>
      <c r="FD12" s="14"/>
      <c r="FE12" s="38">
        <f t="shared" si="52"/>
        <v>0</v>
      </c>
      <c r="FF12" s="94"/>
      <c r="FG12" s="14"/>
      <c r="FH12" s="38">
        <f t="shared" si="53"/>
        <v>0</v>
      </c>
      <c r="FI12" s="94"/>
      <c r="FJ12" s="14"/>
      <c r="FK12" s="38">
        <f t="shared" si="54"/>
        <v>0</v>
      </c>
      <c r="FL12" s="94"/>
      <c r="FM12" s="14"/>
      <c r="FN12" s="38">
        <f t="shared" si="55"/>
        <v>0</v>
      </c>
      <c r="FO12" s="94"/>
      <c r="FP12" s="14"/>
      <c r="FQ12" s="38">
        <f t="shared" si="56"/>
        <v>0</v>
      </c>
      <c r="FR12" s="94"/>
      <c r="FS12" s="14">
        <v>0</v>
      </c>
      <c r="FT12" s="38">
        <f t="shared" si="57"/>
        <v>0</v>
      </c>
      <c r="FU12" s="94"/>
      <c r="FV12" s="14">
        <v>0</v>
      </c>
      <c r="FW12" s="38">
        <f t="shared" si="58"/>
        <v>0</v>
      </c>
      <c r="FX12" s="94"/>
      <c r="FY12" s="14">
        <v>0</v>
      </c>
      <c r="FZ12" s="38">
        <f t="shared" si="59"/>
        <v>0</v>
      </c>
      <c r="GA12" s="94"/>
      <c r="GB12" s="14"/>
      <c r="GC12" s="38">
        <f t="shared" si="60"/>
        <v>0</v>
      </c>
      <c r="GD12" s="94"/>
      <c r="GE12" s="14"/>
      <c r="GF12" s="38">
        <f t="shared" si="61"/>
        <v>0</v>
      </c>
      <c r="GG12" s="94"/>
      <c r="GH12" s="14">
        <v>0</v>
      </c>
      <c r="GI12" s="38">
        <f t="shared" si="62"/>
        <v>0</v>
      </c>
      <c r="GJ12" s="94"/>
      <c r="GK12" s="14">
        <v>7.9659000000000002E-4</v>
      </c>
      <c r="GL12" s="38">
        <f t="shared" si="63"/>
        <v>2.5956489163836201E-2</v>
      </c>
      <c r="GM12" s="94"/>
      <c r="GN12" s="14">
        <v>2.8454799999999996E-3</v>
      </c>
      <c r="GO12" s="38">
        <f t="shared" si="64"/>
        <v>4.0106975305499282E-2</v>
      </c>
      <c r="GP12" s="94"/>
      <c r="GQ12" s="14">
        <v>5.2803699999999995E-3</v>
      </c>
      <c r="GR12" s="38">
        <f t="shared" si="65"/>
        <v>0.15996218710400203</v>
      </c>
      <c r="GS12" s="94"/>
      <c r="GT12" s="14"/>
      <c r="GU12" s="38"/>
      <c r="GV12" s="94"/>
      <c r="GW12" s="14"/>
      <c r="GX12" s="38">
        <f t="shared" si="66"/>
        <v>0</v>
      </c>
      <c r="GY12" s="94"/>
      <c r="GZ12" s="14">
        <v>0</v>
      </c>
      <c r="HA12" s="38">
        <f t="shared" si="67"/>
        <v>0</v>
      </c>
      <c r="HB12" s="94"/>
      <c r="HC12" s="14"/>
      <c r="HD12" s="38">
        <f t="shared" si="68"/>
        <v>0</v>
      </c>
      <c r="HE12" s="94"/>
      <c r="HF12" s="14">
        <v>0.3</v>
      </c>
      <c r="HG12" s="38">
        <f t="shared" si="69"/>
        <v>1.2875536480686696</v>
      </c>
      <c r="HH12" s="94"/>
      <c r="HI12" s="14"/>
      <c r="HJ12" s="38">
        <f t="shared" si="70"/>
        <v>0</v>
      </c>
      <c r="HK12" s="94"/>
      <c r="HL12" s="14">
        <v>5.22</v>
      </c>
      <c r="HM12" s="38">
        <f t="shared" si="71"/>
        <v>2.7698332263250891</v>
      </c>
      <c r="HN12" s="94"/>
      <c r="HO12" s="14"/>
      <c r="HP12" s="38">
        <f t="shared" si="72"/>
        <v>0</v>
      </c>
      <c r="HQ12" s="94"/>
      <c r="HR12" s="14"/>
      <c r="HS12" s="38">
        <f t="shared" si="73"/>
        <v>0</v>
      </c>
      <c r="HT12" s="94"/>
      <c r="HU12" s="14"/>
      <c r="HV12" s="38">
        <f t="shared" si="74"/>
        <v>0</v>
      </c>
      <c r="HW12" s="94"/>
      <c r="HX12" s="14"/>
      <c r="HY12" s="38">
        <f t="shared" si="75"/>
        <v>0</v>
      </c>
      <c r="HZ12" s="94"/>
      <c r="IA12" s="14"/>
      <c r="IB12" s="38">
        <f t="shared" si="76"/>
        <v>0</v>
      </c>
      <c r="IC12" s="94"/>
      <c r="ID12" s="14"/>
      <c r="IE12" s="38">
        <f t="shared" si="77"/>
        <v>0</v>
      </c>
      <c r="IF12" s="94"/>
      <c r="IG12" s="14"/>
      <c r="IH12" s="38">
        <f t="shared" si="78"/>
        <v>0</v>
      </c>
      <c r="II12" s="94"/>
      <c r="IJ12" s="14"/>
      <c r="IK12" s="38">
        <f t="shared" si="79"/>
        <v>0</v>
      </c>
      <c r="IL12" s="94"/>
      <c r="IM12" s="14"/>
      <c r="IN12" s="38">
        <f t="shared" si="80"/>
        <v>0</v>
      </c>
      <c r="IO12" s="94"/>
      <c r="IP12" s="14"/>
      <c r="IQ12" s="38">
        <f t="shared" si="81"/>
        <v>0</v>
      </c>
      <c r="IR12" s="94"/>
      <c r="IS12" s="14"/>
      <c r="IT12" s="38">
        <f t="shared" si="82"/>
        <v>0</v>
      </c>
    </row>
    <row r="13" spans="1:254" ht="12.75" customHeight="1" thickBot="1">
      <c r="A13" s="290" t="s">
        <v>3</v>
      </c>
      <c r="B13" s="5">
        <f t="shared" si="83"/>
        <v>24816.326960323167</v>
      </c>
      <c r="C13" s="95"/>
      <c r="D13" s="5">
        <f>SUM(D7:D12)</f>
        <v>0</v>
      </c>
      <c r="E13" s="96" t="e">
        <f t="shared" si="0"/>
        <v>#DIV/0!</v>
      </c>
      <c r="F13" s="95"/>
      <c r="G13" s="5">
        <f>SUM(G7:G12)</f>
        <v>0</v>
      </c>
      <c r="H13" s="96" t="e">
        <f t="shared" si="1"/>
        <v>#DIV/0!</v>
      </c>
      <c r="I13" s="95"/>
      <c r="J13" s="5">
        <f>SUM(J7:J12)</f>
        <v>0</v>
      </c>
      <c r="K13" s="96" t="e">
        <f t="shared" si="2"/>
        <v>#DIV/0!</v>
      </c>
      <c r="L13" s="95"/>
      <c r="M13" s="5">
        <f>SUM(M7:M12)</f>
        <v>0</v>
      </c>
      <c r="N13" s="96" t="e">
        <f t="shared" si="3"/>
        <v>#DIV/0!</v>
      </c>
      <c r="O13" s="95"/>
      <c r="P13" s="5">
        <f>SUM(P7:P12)</f>
        <v>549.04</v>
      </c>
      <c r="Q13" s="96">
        <f t="shared" si="4"/>
        <v>100</v>
      </c>
      <c r="R13" s="95"/>
      <c r="S13" s="5">
        <f>SUM(S7:S12)</f>
        <v>160.1</v>
      </c>
      <c r="T13" s="96">
        <f t="shared" si="5"/>
        <v>100</v>
      </c>
      <c r="U13" s="95"/>
      <c r="V13" s="5">
        <f>SUM(V7:V12)</f>
        <v>634.66000000000008</v>
      </c>
      <c r="W13" s="96">
        <f t="shared" si="6"/>
        <v>100</v>
      </c>
      <c r="X13" s="95"/>
      <c r="Y13" s="5">
        <f>SUM(Y7:Y12)</f>
        <v>0</v>
      </c>
      <c r="Z13" s="96" t="e">
        <f t="shared" si="7"/>
        <v>#DIV/0!</v>
      </c>
      <c r="AA13" s="95"/>
      <c r="AB13" s="5">
        <f>SUM(AB7:AB12)</f>
        <v>95.195303999999993</v>
      </c>
      <c r="AC13" s="96">
        <f t="shared" si="8"/>
        <v>100</v>
      </c>
      <c r="AD13" s="95"/>
      <c r="AE13" s="5">
        <f>SUM(AE7:AE12)</f>
        <v>83.100000000000009</v>
      </c>
      <c r="AF13" s="96">
        <f t="shared" si="9"/>
        <v>100</v>
      </c>
      <c r="AG13" s="95"/>
      <c r="AH13" s="5">
        <f>SUM(AH7:AH12)</f>
        <v>160.88999999999999</v>
      </c>
      <c r="AI13" s="96">
        <f t="shared" si="10"/>
        <v>100</v>
      </c>
      <c r="AJ13" s="95"/>
      <c r="AK13" s="5">
        <f>SUM(AK7:AK12)</f>
        <v>58.29</v>
      </c>
      <c r="AL13" s="96">
        <f t="shared" si="11"/>
        <v>100</v>
      </c>
      <c r="AM13" s="95"/>
      <c r="AN13" s="5">
        <f>SUM(AN7:AN12)</f>
        <v>2787.6260000000002</v>
      </c>
      <c r="AO13" s="96">
        <f t="shared" si="12"/>
        <v>100</v>
      </c>
      <c r="AP13" s="95"/>
      <c r="AQ13" s="5">
        <f>SUM(AQ7:AQ12)</f>
        <v>4474.9430000000002</v>
      </c>
      <c r="AR13" s="96">
        <f t="shared" si="13"/>
        <v>100</v>
      </c>
      <c r="AS13" s="95"/>
      <c r="AT13" s="5">
        <f>SUM(AT7:AT12)</f>
        <v>166.1</v>
      </c>
      <c r="AU13" s="96">
        <f t="shared" si="14"/>
        <v>100</v>
      </c>
      <c r="AV13" s="95"/>
      <c r="AW13" s="5">
        <f>SUM(AW7:AW12)</f>
        <v>263.76</v>
      </c>
      <c r="AX13" s="96">
        <f t="shared" si="15"/>
        <v>100</v>
      </c>
      <c r="AY13" s="95"/>
      <c r="AZ13" s="5">
        <f>SUM(AZ7:AZ12)</f>
        <v>91.379000000000005</v>
      </c>
      <c r="BA13" s="96">
        <f t="shared" si="16"/>
        <v>100</v>
      </c>
      <c r="BB13" s="95"/>
      <c r="BC13" s="5">
        <f>SUM(BC7:BC12)</f>
        <v>133.364</v>
      </c>
      <c r="BD13" s="96">
        <f t="shared" si="17"/>
        <v>100</v>
      </c>
      <c r="BE13" s="95"/>
      <c r="BF13" s="5">
        <f>SUM(BF7:BF12)</f>
        <v>0</v>
      </c>
      <c r="BG13" s="96" t="e">
        <f t="shared" si="18"/>
        <v>#DIV/0!</v>
      </c>
      <c r="BH13" s="95"/>
      <c r="BI13" s="5">
        <f>SUM(BI7:BI12)</f>
        <v>0</v>
      </c>
      <c r="BJ13" s="96" t="e">
        <f t="shared" si="19"/>
        <v>#DIV/0!</v>
      </c>
      <c r="BK13" s="95"/>
      <c r="BL13" s="5">
        <f>SUM(BL7:BL12)</f>
        <v>0</v>
      </c>
      <c r="BM13" s="96" t="e">
        <f t="shared" si="20"/>
        <v>#DIV/0!</v>
      </c>
      <c r="BN13" s="95"/>
      <c r="BO13" s="5">
        <f>SUM(BO7:BO12)</f>
        <v>0</v>
      </c>
      <c r="BP13" s="96" t="e">
        <f t="shared" si="21"/>
        <v>#DIV/0!</v>
      </c>
      <c r="BQ13" s="95"/>
      <c r="BR13" s="5">
        <f>SUM(BR7:BR12)</f>
        <v>0</v>
      </c>
      <c r="BS13" s="96" t="e">
        <f t="shared" si="22"/>
        <v>#DIV/0!</v>
      </c>
      <c r="BT13" s="95"/>
      <c r="BU13" s="5">
        <f>SUM(BU7:BU12)</f>
        <v>0</v>
      </c>
      <c r="BV13" s="96" t="e">
        <f t="shared" si="23"/>
        <v>#DIV/0!</v>
      </c>
      <c r="BW13" s="95"/>
      <c r="BX13" s="5">
        <f>SUM(BX7:BX12)</f>
        <v>172.38899999999998</v>
      </c>
      <c r="BY13" s="96">
        <f t="shared" si="24"/>
        <v>100</v>
      </c>
      <c r="BZ13" s="95"/>
      <c r="CA13" s="5">
        <f>SUM(CA7:CA12)</f>
        <v>36.207999999999998</v>
      </c>
      <c r="CB13" s="96">
        <f t="shared" si="25"/>
        <v>100</v>
      </c>
      <c r="CC13" s="95"/>
      <c r="CD13" s="5">
        <f>SUM(CD7:CD12)</f>
        <v>114.661</v>
      </c>
      <c r="CE13" s="96">
        <f t="shared" si="26"/>
        <v>100</v>
      </c>
      <c r="CF13" s="95"/>
      <c r="CG13" s="5">
        <f>SUM(CG7:CG12)</f>
        <v>390.59800000000001</v>
      </c>
      <c r="CH13" s="96">
        <f t="shared" si="27"/>
        <v>100</v>
      </c>
      <c r="CI13" s="95"/>
      <c r="CJ13" s="5">
        <f>SUM(CJ7:CJ12)</f>
        <v>592.2396110599999</v>
      </c>
      <c r="CK13" s="96">
        <f t="shared" si="28"/>
        <v>100</v>
      </c>
      <c r="CL13" s="95"/>
      <c r="CM13" s="5">
        <f>SUM(CM7:CM12)</f>
        <v>376.77632496000001</v>
      </c>
      <c r="CN13" s="96">
        <f t="shared" si="29"/>
        <v>100</v>
      </c>
      <c r="CO13" s="95"/>
      <c r="CP13" s="5">
        <f>SUM(CP7:CP12)</f>
        <v>267.65922304000003</v>
      </c>
      <c r="CQ13" s="96">
        <f t="shared" si="30"/>
        <v>100</v>
      </c>
      <c r="CR13" s="95"/>
      <c r="CS13" s="5">
        <f>SUM(CS7:CS12)</f>
        <v>2767.0925646800001</v>
      </c>
      <c r="CT13" s="96">
        <f t="shared" si="31"/>
        <v>100</v>
      </c>
      <c r="CU13" s="95"/>
      <c r="CV13" s="5">
        <f>SUM(CV7:CV12)</f>
        <v>49.189</v>
      </c>
      <c r="CW13" s="96">
        <f t="shared" si="32"/>
        <v>100</v>
      </c>
      <c r="CX13" s="95"/>
      <c r="CY13" s="5">
        <f>SUM(CY7:CY12)</f>
        <v>67.753</v>
      </c>
      <c r="CZ13" s="96">
        <f t="shared" si="33"/>
        <v>100</v>
      </c>
      <c r="DA13" s="95"/>
      <c r="DB13" s="5">
        <f>SUM(DB7:DB12)</f>
        <v>73.807284366642634</v>
      </c>
      <c r="DC13" s="96">
        <f t="shared" si="34"/>
        <v>100</v>
      </c>
      <c r="DD13" s="95"/>
      <c r="DE13" s="5">
        <f>SUM(DE7:DE12)</f>
        <v>16.225295551870616</v>
      </c>
      <c r="DF13" s="96">
        <f t="shared" si="35"/>
        <v>100</v>
      </c>
      <c r="DG13" s="95"/>
      <c r="DH13" s="5">
        <f>SUM(DH7:DH12)</f>
        <v>53.737542488537876</v>
      </c>
      <c r="DI13" s="96">
        <f t="shared" si="36"/>
        <v>100</v>
      </c>
      <c r="DJ13" s="95"/>
      <c r="DK13" s="5">
        <f>SUM(DK7:DK12)</f>
        <v>29.892236848105817</v>
      </c>
      <c r="DL13" s="96">
        <f t="shared" si="37"/>
        <v>100</v>
      </c>
      <c r="DM13" s="95"/>
      <c r="DN13" s="5">
        <f>SUM(DN7:DN12)</f>
        <v>2.8</v>
      </c>
      <c r="DO13" s="96">
        <f t="shared" si="38"/>
        <v>100</v>
      </c>
      <c r="DP13" s="95"/>
      <c r="DQ13" s="5">
        <f>SUM(DQ7:DQ12)</f>
        <v>1.6600000000000001</v>
      </c>
      <c r="DR13" s="96">
        <f t="shared" si="39"/>
        <v>100</v>
      </c>
      <c r="DS13" s="95"/>
      <c r="DT13" s="5">
        <f>SUM(DT7:DT12)</f>
        <v>432.6</v>
      </c>
      <c r="DU13" s="96">
        <f t="shared" si="40"/>
        <v>100</v>
      </c>
      <c r="DV13" s="95"/>
      <c r="DW13" s="5">
        <f>SUM(DW7:DW12)</f>
        <v>222.29999999999998</v>
      </c>
      <c r="DX13" s="96">
        <f t="shared" si="41"/>
        <v>100</v>
      </c>
      <c r="DY13" s="95"/>
      <c r="DZ13" s="5">
        <f>SUM(DZ7:DZ12)</f>
        <v>10.119999999999999</v>
      </c>
      <c r="EA13" s="96">
        <f t="shared" si="42"/>
        <v>100</v>
      </c>
      <c r="EB13" s="95"/>
      <c r="EC13" s="5">
        <f>SUM(EC7:EC12)</f>
        <v>428.303</v>
      </c>
      <c r="ED13" s="96">
        <f t="shared" si="43"/>
        <v>100</v>
      </c>
      <c r="EE13" s="95"/>
      <c r="EF13" s="5">
        <f>SUM(EF7:EF12)</f>
        <v>107.19999999999999</v>
      </c>
      <c r="EG13" s="96">
        <f t="shared" si="44"/>
        <v>100</v>
      </c>
      <c r="EH13" s="95"/>
      <c r="EI13" s="5">
        <f>SUM(EI7:EI12)</f>
        <v>126.2</v>
      </c>
      <c r="EJ13" s="96">
        <f t="shared" si="45"/>
        <v>100</v>
      </c>
      <c r="EK13" s="95"/>
      <c r="EL13" s="5">
        <f>SUM(EL7:EL12)</f>
        <v>1374.2</v>
      </c>
      <c r="EM13" s="96">
        <f t="shared" si="46"/>
        <v>100</v>
      </c>
      <c r="EN13" s="95"/>
      <c r="EO13" s="5">
        <f>SUM(EO7:EO12)</f>
        <v>510.9</v>
      </c>
      <c r="EP13" s="96">
        <f t="shared" si="47"/>
        <v>100</v>
      </c>
      <c r="EQ13" s="95"/>
      <c r="ER13" s="5">
        <f>SUM(ER7:ER12)</f>
        <v>130.99100000000001</v>
      </c>
      <c r="ES13" s="96">
        <f t="shared" si="48"/>
        <v>100</v>
      </c>
      <c r="ET13" s="95"/>
      <c r="EU13" s="5">
        <f>SUM(EU7:EU12)</f>
        <v>206.3</v>
      </c>
      <c r="EV13" s="96">
        <f t="shared" si="49"/>
        <v>100</v>
      </c>
      <c r="EW13" s="95"/>
      <c r="EX13" s="5">
        <f>SUM(EX7:EX12)</f>
        <v>190.99</v>
      </c>
      <c r="EY13" s="96">
        <f t="shared" si="50"/>
        <v>100</v>
      </c>
      <c r="EZ13" s="95"/>
      <c r="FA13" s="5">
        <f>SUM(FA7:FA12)</f>
        <v>51.274000000000001</v>
      </c>
      <c r="FB13" s="96">
        <f t="shared" si="51"/>
        <v>100</v>
      </c>
      <c r="FC13" s="95"/>
      <c r="FD13" s="5">
        <f>SUM(FD7:FD12)</f>
        <v>209.376758</v>
      </c>
      <c r="FE13" s="96">
        <f t="shared" si="52"/>
        <v>100</v>
      </c>
      <c r="FF13" s="95"/>
      <c r="FG13" s="5">
        <f>SUM(FG7:FG12)</f>
        <v>142.685877</v>
      </c>
      <c r="FH13" s="96">
        <f t="shared" si="53"/>
        <v>100</v>
      </c>
      <c r="FI13" s="95"/>
      <c r="FJ13" s="5">
        <f>SUM(FJ7:FJ12)</f>
        <v>21.986999999999998</v>
      </c>
      <c r="FK13" s="96">
        <f t="shared" si="54"/>
        <v>100</v>
      </c>
      <c r="FL13" s="95"/>
      <c r="FM13" s="5">
        <f>SUM(FM7:FM12)</f>
        <v>13.792000000000002</v>
      </c>
      <c r="FN13" s="96">
        <f t="shared" si="55"/>
        <v>100</v>
      </c>
      <c r="FO13" s="95"/>
      <c r="FP13" s="5">
        <f>SUM(FP7:FP12)</f>
        <v>141.15895762</v>
      </c>
      <c r="FQ13" s="96">
        <f t="shared" si="56"/>
        <v>100</v>
      </c>
      <c r="FR13" s="95"/>
      <c r="FS13" s="5">
        <f>SUM(FS7:FS12)</f>
        <v>154.89002653000003</v>
      </c>
      <c r="FT13" s="96">
        <f t="shared" si="57"/>
        <v>100</v>
      </c>
      <c r="FU13" s="95"/>
      <c r="FV13" s="5">
        <f>SUM(FV7:FV12)</f>
        <v>874.68464225000002</v>
      </c>
      <c r="FW13" s="96">
        <f t="shared" si="58"/>
        <v>100</v>
      </c>
      <c r="FX13" s="95"/>
      <c r="FY13" s="5">
        <f>SUM(FY7:FY12)</f>
        <v>681.09332265</v>
      </c>
      <c r="FZ13" s="96">
        <f t="shared" si="59"/>
        <v>100</v>
      </c>
      <c r="GA13" s="95"/>
      <c r="GB13" s="5">
        <f>SUM(GB7:GB12)</f>
        <v>1.6E-2</v>
      </c>
      <c r="GC13" s="96">
        <f t="shared" si="60"/>
        <v>100</v>
      </c>
      <c r="GD13" s="95"/>
      <c r="GE13" s="5">
        <f>SUM(GE7:GE12)</f>
        <v>3.2</v>
      </c>
      <c r="GF13" s="96">
        <f t="shared" si="61"/>
        <v>100</v>
      </c>
      <c r="GG13" s="95"/>
      <c r="GH13" s="5">
        <f>SUM(GH7:GH12)</f>
        <v>86.804401540000001</v>
      </c>
      <c r="GI13" s="96">
        <f t="shared" si="62"/>
        <v>100</v>
      </c>
      <c r="GJ13" s="95"/>
      <c r="GK13" s="5">
        <f>SUM(GK7:GK12)</f>
        <v>3.0689435500000002</v>
      </c>
      <c r="GL13" s="96">
        <f t="shared" si="63"/>
        <v>100</v>
      </c>
      <c r="GM13" s="95"/>
      <c r="GN13" s="5">
        <f>SUM(GN7:GN12)</f>
        <v>7.0947259879999995</v>
      </c>
      <c r="GO13" s="96">
        <f t="shared" si="64"/>
        <v>100</v>
      </c>
      <c r="GP13" s="95"/>
      <c r="GQ13" s="5">
        <f>SUM(GQ7:GQ12)</f>
        <v>3.3010113799999998</v>
      </c>
      <c r="GR13" s="96">
        <f t="shared" si="65"/>
        <v>100</v>
      </c>
      <c r="GS13" s="95"/>
      <c r="GT13" s="5">
        <f>SUM(GT7:GT12)</f>
        <v>0</v>
      </c>
      <c r="GU13" s="96"/>
      <c r="GV13" s="95"/>
      <c r="GW13" s="5">
        <f>SUM(GW7:GW12)</f>
        <v>5.3</v>
      </c>
      <c r="GX13" s="96">
        <f t="shared" si="66"/>
        <v>100</v>
      </c>
      <c r="GY13" s="95"/>
      <c r="GZ13" s="5">
        <f>SUM(GZ7:GZ12)</f>
        <v>319.98390682000002</v>
      </c>
      <c r="HA13" s="96">
        <f t="shared" si="67"/>
        <v>100</v>
      </c>
      <c r="HB13" s="95"/>
      <c r="HC13" s="5">
        <f>SUM(HC7:HC12)</f>
        <v>1618.6</v>
      </c>
      <c r="HD13" s="96">
        <f t="shared" si="68"/>
        <v>100</v>
      </c>
      <c r="HE13" s="95"/>
      <c r="HF13" s="5">
        <f>SUM(HF7:HF12)</f>
        <v>23.3</v>
      </c>
      <c r="HG13" s="96">
        <f t="shared" si="69"/>
        <v>100</v>
      </c>
      <c r="HH13" s="95"/>
      <c r="HI13" s="5">
        <f>SUM(HI7:HI12)</f>
        <v>3.4</v>
      </c>
      <c r="HJ13" s="96">
        <f t="shared" si="70"/>
        <v>100</v>
      </c>
      <c r="HK13" s="95"/>
      <c r="HL13" s="5">
        <f>SUM(HL7:HL12)</f>
        <v>188.459</v>
      </c>
      <c r="HM13" s="96">
        <f t="shared" si="71"/>
        <v>100</v>
      </c>
      <c r="HN13" s="95"/>
      <c r="HO13" s="5">
        <f>SUM(HO7:HO12)</f>
        <v>90.039000000000001</v>
      </c>
      <c r="HP13" s="96">
        <f t="shared" si="72"/>
        <v>100</v>
      </c>
      <c r="HQ13" s="95"/>
      <c r="HR13" s="5">
        <f>SUM(HR7:HR12)</f>
        <v>259.08199999999999</v>
      </c>
      <c r="HS13" s="96">
        <f t="shared" si="73"/>
        <v>100</v>
      </c>
      <c r="HT13" s="95"/>
      <c r="HU13" s="5">
        <f>SUM(HU7:HU12)</f>
        <v>109.77500000000001</v>
      </c>
      <c r="HV13" s="96">
        <f t="shared" si="74"/>
        <v>100</v>
      </c>
      <c r="HW13" s="95"/>
      <c r="HX13" s="5">
        <f>SUM(HX7:HX12)</f>
        <v>222.7</v>
      </c>
      <c r="HY13" s="96">
        <f t="shared" si="75"/>
        <v>100</v>
      </c>
      <c r="HZ13" s="95"/>
      <c r="IA13" s="5">
        <f>SUM(IA7:IA12)</f>
        <v>359.79999999999995</v>
      </c>
      <c r="IB13" s="96">
        <f t="shared" si="76"/>
        <v>100</v>
      </c>
      <c r="IC13" s="95"/>
      <c r="ID13" s="5">
        <f>SUM(ID7:ID12)</f>
        <v>42.736000000000004</v>
      </c>
      <c r="IE13" s="96">
        <f t="shared" si="77"/>
        <v>100</v>
      </c>
      <c r="IF13" s="95"/>
      <c r="IG13" s="5">
        <f>SUM(IG7:IG12)</f>
        <v>109.752</v>
      </c>
      <c r="IH13" s="96">
        <f t="shared" si="78"/>
        <v>100</v>
      </c>
      <c r="II13" s="95"/>
      <c r="IJ13" s="5">
        <f>SUM(IJ7:IJ12)</f>
        <v>125.69900000000001</v>
      </c>
      <c r="IK13" s="96">
        <f t="shared" si="79"/>
        <v>100</v>
      </c>
      <c r="IL13" s="95"/>
      <c r="IM13" s="5">
        <f>SUM(IM7:IM12)</f>
        <v>60.957999999999998</v>
      </c>
      <c r="IN13" s="96">
        <f t="shared" si="80"/>
        <v>100</v>
      </c>
      <c r="IO13" s="95"/>
      <c r="IP13" s="5">
        <f>SUM(IP7:IP12)</f>
        <v>18.945</v>
      </c>
      <c r="IQ13" s="96">
        <f t="shared" si="81"/>
        <v>100</v>
      </c>
      <c r="IR13" s="95"/>
      <c r="IS13" s="5">
        <f>SUM(IS7:IS12)</f>
        <v>452.13100000000009</v>
      </c>
      <c r="IT13" s="96">
        <f t="shared" si="82"/>
        <v>100</v>
      </c>
    </row>
    <row r="14" spans="1:254" ht="12.75" customHeight="1">
      <c r="A14" s="291" t="s">
        <v>1137</v>
      </c>
      <c r="C14" s="94"/>
      <c r="E14" s="38"/>
      <c r="F14" s="94"/>
      <c r="G14" s="14"/>
      <c r="H14" s="38"/>
      <c r="I14" s="94"/>
      <c r="K14" s="38"/>
      <c r="L14" s="94"/>
      <c r="M14" s="14"/>
      <c r="N14" s="38"/>
      <c r="O14" s="94"/>
      <c r="P14" s="14"/>
      <c r="Q14" s="38"/>
      <c r="R14" s="94"/>
      <c r="S14" s="14"/>
      <c r="T14" s="38"/>
      <c r="U14" s="94"/>
      <c r="V14" s="14"/>
      <c r="W14" s="38"/>
      <c r="X14" s="94"/>
      <c r="Y14" s="14"/>
      <c r="Z14" s="38"/>
      <c r="AA14" s="94"/>
      <c r="AB14" s="14"/>
      <c r="AC14" s="38"/>
      <c r="AD14" s="94"/>
      <c r="AE14" s="14"/>
      <c r="AF14" s="38"/>
      <c r="AG14" s="94"/>
      <c r="AI14" s="38"/>
      <c r="AJ14" s="94"/>
      <c r="AL14" s="38"/>
      <c r="AM14" s="94"/>
      <c r="AO14" s="38"/>
      <c r="AP14" s="94"/>
      <c r="AR14" s="38"/>
      <c r="AS14" s="94"/>
      <c r="AU14" s="38"/>
      <c r="AV14" s="94"/>
      <c r="AX14" s="38"/>
      <c r="AY14" s="94"/>
      <c r="BA14" s="38"/>
      <c r="BB14" s="94"/>
      <c r="BD14" s="38"/>
      <c r="BE14" s="94"/>
      <c r="BG14" s="38"/>
      <c r="BH14" s="94"/>
      <c r="BJ14" s="38"/>
      <c r="BK14" s="94"/>
      <c r="BM14" s="38"/>
      <c r="BN14" s="94"/>
      <c r="BP14" s="38"/>
      <c r="BQ14" s="94"/>
      <c r="BS14" s="38"/>
      <c r="BT14" s="94"/>
      <c r="BV14" s="38"/>
      <c r="BW14" s="94"/>
      <c r="BY14" s="38"/>
      <c r="BZ14" s="94"/>
      <c r="CB14" s="38"/>
      <c r="CC14" s="94"/>
      <c r="CE14" s="38"/>
      <c r="CF14" s="94"/>
      <c r="CH14" s="38"/>
      <c r="CI14" s="94"/>
      <c r="CK14" s="38"/>
      <c r="CL14" s="94"/>
      <c r="CN14" s="38"/>
      <c r="CO14" s="94"/>
      <c r="CQ14" s="38"/>
      <c r="CR14" s="94"/>
      <c r="CT14" s="38"/>
      <c r="CU14" s="94"/>
      <c r="CW14" s="38"/>
      <c r="CX14" s="94"/>
      <c r="CZ14" s="38"/>
      <c r="DA14" s="94"/>
      <c r="DC14" s="38"/>
      <c r="DD14" s="94"/>
      <c r="DF14" s="38"/>
      <c r="DG14" s="94"/>
      <c r="DI14" s="38"/>
      <c r="DJ14" s="94"/>
      <c r="DL14" s="38"/>
      <c r="DM14" s="94"/>
      <c r="DO14" s="38"/>
      <c r="DP14" s="94"/>
      <c r="DR14" s="38"/>
      <c r="DS14" s="94"/>
      <c r="DT14" s="14"/>
      <c r="DU14" s="38"/>
      <c r="DV14" s="94"/>
      <c r="DW14" s="14"/>
      <c r="DX14" s="38"/>
      <c r="DY14" s="94"/>
      <c r="DZ14" s="14"/>
      <c r="EA14" s="38"/>
      <c r="EB14" s="94"/>
      <c r="EC14" s="14"/>
      <c r="ED14" s="38"/>
      <c r="EE14" s="94"/>
      <c r="EG14" s="38"/>
      <c r="EH14" s="94"/>
      <c r="EJ14" s="38"/>
      <c r="EK14" s="94"/>
      <c r="EM14" s="38"/>
      <c r="EN14" s="94"/>
      <c r="EP14" s="38"/>
      <c r="EQ14" s="94"/>
      <c r="ES14" s="38"/>
      <c r="ET14" s="94"/>
      <c r="EV14" s="38"/>
      <c r="EW14" s="94"/>
      <c r="EY14" s="38"/>
      <c r="EZ14" s="94"/>
      <c r="FA14" s="14"/>
      <c r="FB14" s="38"/>
      <c r="FC14" s="94"/>
      <c r="FD14" s="14"/>
      <c r="FE14" s="38"/>
      <c r="FF14" s="94"/>
      <c r="FG14" s="14"/>
      <c r="FH14" s="38"/>
      <c r="FI14" s="94"/>
      <c r="FJ14" s="14"/>
      <c r="FK14" s="38"/>
      <c r="FL14" s="94"/>
      <c r="FM14" s="14"/>
      <c r="FN14" s="38"/>
      <c r="FO14" s="94"/>
      <c r="FP14" s="14"/>
      <c r="FQ14" s="38"/>
      <c r="FR14" s="94"/>
      <c r="FS14" s="14"/>
      <c r="FT14" s="38"/>
      <c r="FU14" s="94"/>
      <c r="FV14" s="14"/>
      <c r="FW14" s="38"/>
      <c r="FX14" s="94"/>
      <c r="FY14" s="14"/>
      <c r="FZ14" s="38"/>
      <c r="GA14" s="94"/>
      <c r="GB14" s="14"/>
      <c r="GC14" s="38"/>
      <c r="GD14" s="94"/>
      <c r="GE14" s="14"/>
      <c r="GF14" s="38"/>
      <c r="GG14" s="94"/>
      <c r="GH14" s="14"/>
      <c r="GI14" s="38"/>
      <c r="GJ14" s="94"/>
      <c r="GK14" s="14"/>
      <c r="GL14" s="38"/>
      <c r="GM14" s="94"/>
      <c r="GN14" s="14"/>
      <c r="GO14" s="38"/>
      <c r="GP14" s="94"/>
      <c r="GQ14" s="14"/>
      <c r="GR14" s="38"/>
      <c r="GS14" s="94"/>
      <c r="GT14" s="14"/>
      <c r="GU14" s="38"/>
      <c r="GV14" s="94"/>
      <c r="GW14" s="14"/>
      <c r="GX14" s="38"/>
      <c r="GY14" s="94"/>
      <c r="GZ14" s="14"/>
      <c r="HA14" s="38"/>
      <c r="HB14" s="94"/>
      <c r="HC14" s="14"/>
      <c r="HD14" s="38"/>
      <c r="HE14" s="94"/>
      <c r="HF14" s="14"/>
      <c r="HG14" s="38"/>
      <c r="HH14" s="94"/>
      <c r="HI14" s="14"/>
      <c r="HJ14" s="38"/>
      <c r="HK14" s="94"/>
      <c r="HL14" s="14"/>
      <c r="HM14" s="38"/>
      <c r="HN14" s="94"/>
      <c r="HO14" s="14"/>
      <c r="HP14" s="38"/>
      <c r="HQ14" s="94"/>
      <c r="HR14" s="14"/>
      <c r="HS14" s="38"/>
      <c r="HT14" s="94"/>
      <c r="HU14" s="14"/>
      <c r="HV14" s="38"/>
      <c r="HW14" s="94"/>
      <c r="HX14" s="14"/>
      <c r="HY14" s="38"/>
      <c r="HZ14" s="94"/>
      <c r="IA14" s="14"/>
      <c r="IB14" s="38"/>
      <c r="IC14" s="94"/>
      <c r="ID14" s="14"/>
      <c r="IE14" s="38"/>
      <c r="IF14" s="94"/>
      <c r="IG14" s="14"/>
      <c r="IH14" s="38"/>
      <c r="II14" s="94"/>
      <c r="IJ14" s="14"/>
      <c r="IK14" s="38"/>
      <c r="IL14" s="94"/>
      <c r="IM14" s="14"/>
      <c r="IN14" s="38"/>
      <c r="IO14" s="94"/>
      <c r="IP14" s="14"/>
      <c r="IQ14" s="38"/>
      <c r="IR14" s="94"/>
      <c r="IS14" s="14"/>
      <c r="IT14" s="38"/>
    </row>
    <row r="15" spans="1:254" ht="12.75" customHeight="1">
      <c r="A15" s="101"/>
      <c r="B15" s="70"/>
      <c r="C15" s="101"/>
      <c r="D15" s="70"/>
      <c r="E15" s="356"/>
      <c r="F15" s="101"/>
      <c r="G15" s="70"/>
      <c r="H15" s="356"/>
      <c r="I15" s="101"/>
      <c r="J15" s="70"/>
      <c r="K15" s="356"/>
      <c r="L15" s="101"/>
      <c r="M15" s="70"/>
      <c r="N15" s="356"/>
      <c r="O15" s="101" t="s">
        <v>1424</v>
      </c>
      <c r="P15" s="70">
        <v>307.39999999999998</v>
      </c>
      <c r="Q15" s="356">
        <f>P15/P$13*100</f>
        <v>55.988634707853713</v>
      </c>
      <c r="R15" s="101" t="s">
        <v>1425</v>
      </c>
      <c r="S15" s="70">
        <v>30.6</v>
      </c>
      <c r="T15" s="356">
        <f>S15/S$13*100</f>
        <v>19.113054341036854</v>
      </c>
      <c r="U15" s="101" t="s">
        <v>1426</v>
      </c>
      <c r="V15" s="70">
        <v>212.3</v>
      </c>
      <c r="W15" s="356">
        <f>V15/V$13*100</f>
        <v>33.450981627958278</v>
      </c>
      <c r="X15" s="101"/>
      <c r="Y15" s="70"/>
      <c r="Z15" s="356"/>
      <c r="AA15" s="101" t="s">
        <v>1427</v>
      </c>
      <c r="AB15" s="70">
        <v>9.9500000000000001E-4</v>
      </c>
      <c r="AC15" s="356">
        <f>AB15/AB$13*100</f>
        <v>1.0452196255395119E-3</v>
      </c>
      <c r="AD15" s="101" t="s">
        <v>1428</v>
      </c>
      <c r="AE15" s="70">
        <v>80.400000000000006</v>
      </c>
      <c r="AF15" s="356">
        <f>AE15/AE$13*100</f>
        <v>96.750902527075809</v>
      </c>
      <c r="AG15" s="101" t="s">
        <v>1429</v>
      </c>
      <c r="AH15" s="70">
        <v>12.84</v>
      </c>
      <c r="AI15" s="356">
        <f>AH15/AH$13*100</f>
        <v>7.9806078687301882</v>
      </c>
      <c r="AJ15" s="101" t="s">
        <v>1430</v>
      </c>
      <c r="AK15" s="70">
        <f>AK11</f>
        <v>63.6</v>
      </c>
      <c r="AL15" s="356">
        <f>AK15/AK$13*100</f>
        <v>109.10962429233145</v>
      </c>
      <c r="AM15" s="101" t="s">
        <v>1431</v>
      </c>
      <c r="AN15" s="70">
        <v>453.81133499999999</v>
      </c>
      <c r="AO15" s="356">
        <f>AN15/AN$13*100</f>
        <v>16.279491402361721</v>
      </c>
      <c r="AP15" s="101" t="s">
        <v>1431</v>
      </c>
      <c r="AQ15" s="70">
        <v>522.09374500000001</v>
      </c>
      <c r="AR15" s="356">
        <f>AQ15/AQ$13*100</f>
        <v>11.667047937817308</v>
      </c>
      <c r="AS15" s="101" t="s">
        <v>1432</v>
      </c>
      <c r="AT15" s="70">
        <v>36.6</v>
      </c>
      <c r="AU15" s="356">
        <f>AT15/AT$13*100</f>
        <v>22.034918723660446</v>
      </c>
      <c r="AV15" s="101"/>
      <c r="AW15" s="70"/>
      <c r="AX15" s="356"/>
      <c r="AY15" s="101" t="s">
        <v>1308</v>
      </c>
      <c r="AZ15" s="70">
        <v>2.0179999999999998</v>
      </c>
      <c r="BA15" s="356">
        <f>AZ15/AZ$13*100</f>
        <v>2.2083848586655574</v>
      </c>
      <c r="BB15" s="101" t="s">
        <v>1433</v>
      </c>
      <c r="BC15" s="70">
        <v>3.1520000000000001</v>
      </c>
      <c r="BD15" s="356">
        <f>BC15/BC$13*100</f>
        <v>2.3634564050268438</v>
      </c>
      <c r="BE15" s="101"/>
      <c r="BF15" s="70"/>
      <c r="BG15" s="356"/>
      <c r="BH15" s="101"/>
      <c r="BI15" s="70"/>
      <c r="BJ15" s="356"/>
      <c r="BK15" s="101"/>
      <c r="BL15" s="70"/>
      <c r="BM15" s="356"/>
      <c r="BN15" s="101"/>
      <c r="BO15" s="70"/>
      <c r="BP15" s="356"/>
      <c r="BQ15" s="101"/>
      <c r="BR15" s="70"/>
      <c r="BS15" s="356"/>
      <c r="BT15" s="101"/>
      <c r="BU15" s="70"/>
      <c r="BV15" s="356"/>
      <c r="BW15" s="101" t="s">
        <v>1434</v>
      </c>
      <c r="BX15" s="70">
        <v>4.4930000000000003</v>
      </c>
      <c r="BY15" s="356">
        <f>BX15/BX$13*100</f>
        <v>2.6063147880665243</v>
      </c>
      <c r="BZ15" s="101" t="s">
        <v>1224</v>
      </c>
      <c r="CA15" s="70">
        <v>1.0669999999999999</v>
      </c>
      <c r="CB15" s="356">
        <f>CA15/CA$13*100</f>
        <v>2.9468625718073351</v>
      </c>
      <c r="CC15" s="101" t="s">
        <v>1435</v>
      </c>
      <c r="CD15" s="70">
        <v>2.7879999999999998</v>
      </c>
      <c r="CE15" s="356">
        <f>CD15/CD$13*100</f>
        <v>2.4315155109409474</v>
      </c>
      <c r="CF15" s="101" t="s">
        <v>1237</v>
      </c>
      <c r="CG15" s="70">
        <v>18.538</v>
      </c>
      <c r="CH15" s="356">
        <f t="shared" ref="CH15:CH20" si="84">CG15/CG$13*100</f>
        <v>4.7460560473939957</v>
      </c>
      <c r="CI15" s="101" t="s">
        <v>1306</v>
      </c>
      <c r="CJ15" s="70">
        <v>3.8510797299999999</v>
      </c>
      <c r="CK15" s="356">
        <f>CJ15/CJ$13*100</f>
        <v>0.65025703416008862</v>
      </c>
      <c r="CL15" s="101" t="s">
        <v>1436</v>
      </c>
      <c r="CM15" s="70">
        <v>7.1760259999999992E-2</v>
      </c>
      <c r="CN15" s="356">
        <f>CM15/CM$13*100</f>
        <v>1.9045851675425291E-2</v>
      </c>
      <c r="CO15" s="101" t="s">
        <v>1249</v>
      </c>
      <c r="CP15" s="70">
        <v>1.50628483</v>
      </c>
      <c r="CQ15" s="356">
        <f>CP15/CP$13*100</f>
        <v>0.56276216186090289</v>
      </c>
      <c r="CR15" s="101" t="s">
        <v>1306</v>
      </c>
      <c r="CS15" s="70">
        <v>4.0417908499999999</v>
      </c>
      <c r="CT15" s="356">
        <f>CS15/CS$13*100</f>
        <v>0.14606634059122675</v>
      </c>
      <c r="CU15" s="101" t="s">
        <v>1165</v>
      </c>
      <c r="CV15" s="70">
        <v>2.3921000000000001</v>
      </c>
      <c r="CW15" s="356">
        <f>CV15/CV$13*100</f>
        <v>4.8630791437109924</v>
      </c>
      <c r="CX15" s="101" t="s">
        <v>1168</v>
      </c>
      <c r="CY15" s="70">
        <v>3.3919999999999999</v>
      </c>
      <c r="CZ15" s="356">
        <f>CY15/CY$13*100</f>
        <v>5.0064203799093763</v>
      </c>
      <c r="DA15" s="101" t="s">
        <v>1437</v>
      </c>
      <c r="DB15" s="70">
        <v>73.270279967299999</v>
      </c>
      <c r="DC15" s="356">
        <f>DB15/DB$13*100</f>
        <v>99.272423577224401</v>
      </c>
      <c r="DD15" s="101" t="s">
        <v>1438</v>
      </c>
      <c r="DE15" s="70">
        <v>15.858898319379616</v>
      </c>
      <c r="DF15" s="356">
        <f>DE15/DE$13*100</f>
        <v>97.741814740325282</v>
      </c>
      <c r="DG15" s="101" t="s">
        <v>1154</v>
      </c>
      <c r="DH15" s="70">
        <v>36.459605603539778</v>
      </c>
      <c r="DI15" s="356">
        <f>DH15/DH$13*100</f>
        <v>67.847549246072319</v>
      </c>
      <c r="DJ15" s="101" t="s">
        <v>1439</v>
      </c>
      <c r="DK15" s="70">
        <v>28.975768805100003</v>
      </c>
      <c r="DL15" s="356">
        <f>DK15/DK$13*100</f>
        <v>96.934093464926207</v>
      </c>
      <c r="DM15" s="101" t="s">
        <v>1440</v>
      </c>
      <c r="DN15" s="70">
        <v>0.2</v>
      </c>
      <c r="DO15" s="356">
        <f>DN15/DN$13*100</f>
        <v>7.1428571428571441</v>
      </c>
      <c r="DP15" s="101" t="s">
        <v>1441</v>
      </c>
      <c r="DQ15" s="70">
        <v>0.5</v>
      </c>
      <c r="DR15" s="356">
        <f>DQ15/DQ$13*100</f>
        <v>30.120481927710841</v>
      </c>
      <c r="DS15" s="101" t="s">
        <v>1163</v>
      </c>
      <c r="DT15" s="70">
        <v>104</v>
      </c>
      <c r="DU15" s="356">
        <f>DT15/DT$13*100</f>
        <v>24.040684234858993</v>
      </c>
      <c r="DV15" s="101" t="s">
        <v>1163</v>
      </c>
      <c r="DW15" s="70">
        <v>66.5</v>
      </c>
      <c r="DX15" s="356">
        <f>DW15/DW$13*100</f>
        <v>29.914529914529918</v>
      </c>
      <c r="DY15" s="101" t="s">
        <v>1442</v>
      </c>
      <c r="DZ15" s="70">
        <v>2.6</v>
      </c>
      <c r="EA15" s="356">
        <f>DZ15/DZ$13*100</f>
        <v>25.691699604743086</v>
      </c>
      <c r="EB15" s="101" t="s">
        <v>1162</v>
      </c>
      <c r="EC15" s="70">
        <v>128.80000000000001</v>
      </c>
      <c r="ED15" s="356">
        <f>EC15/EC$13*100</f>
        <v>30.072168534892356</v>
      </c>
      <c r="EE15" s="101" t="s">
        <v>1443</v>
      </c>
      <c r="EF15" s="70">
        <v>20.7</v>
      </c>
      <c r="EG15" s="356">
        <f>EF15/EF$13*100</f>
        <v>19.309701492537314</v>
      </c>
      <c r="EH15" s="101"/>
      <c r="EI15" s="70"/>
      <c r="EJ15" s="356"/>
      <c r="EK15" s="101" t="s">
        <v>1444</v>
      </c>
      <c r="EL15" s="70">
        <v>327.5</v>
      </c>
      <c r="EM15" s="356">
        <f>EL15/EL$13*100</f>
        <v>23.832047736865082</v>
      </c>
      <c r="EN15" s="101" t="s">
        <v>1445</v>
      </c>
      <c r="EO15" s="70">
        <v>28.2</v>
      </c>
      <c r="EP15" s="356">
        <f>EO15/EO$13*100</f>
        <v>5.5196711685261306</v>
      </c>
      <c r="EQ15" s="101" t="s">
        <v>1446</v>
      </c>
      <c r="ER15" s="70">
        <v>20</v>
      </c>
      <c r="ES15" s="356">
        <f>ER15/ER$13*100</f>
        <v>15.268224534510002</v>
      </c>
      <c r="ET15" s="101" t="s">
        <v>1432</v>
      </c>
      <c r="EU15" s="70">
        <v>44.6</v>
      </c>
      <c r="EV15" s="356">
        <f>EU15/EU$13*100</f>
        <v>21.619001454192922</v>
      </c>
      <c r="EW15" s="101"/>
      <c r="EX15" s="70"/>
      <c r="EY15" s="356"/>
      <c r="EZ15" s="101" t="s">
        <v>1172</v>
      </c>
      <c r="FA15" s="70">
        <v>4.0060000000000002</v>
      </c>
      <c r="FB15" s="356">
        <f>FA15/FA$13*100</f>
        <v>7.8129266294808293</v>
      </c>
      <c r="FC15" s="101" t="s">
        <v>1262</v>
      </c>
      <c r="FD15" s="70">
        <v>14.149150000000001</v>
      </c>
      <c r="FE15" s="356">
        <f>FD15/FD$13*100</f>
        <v>6.7577462442130285</v>
      </c>
      <c r="FF15" s="101" t="s">
        <v>1447</v>
      </c>
      <c r="FG15" s="70">
        <v>23.403317000000001</v>
      </c>
      <c r="FH15" s="356">
        <f>FG15/FG$13*100</f>
        <v>16.40198560085943</v>
      </c>
      <c r="FI15" s="101" t="s">
        <v>1230</v>
      </c>
      <c r="FJ15" s="70">
        <v>1.78</v>
      </c>
      <c r="FK15" s="356">
        <f>FJ15/FJ$13*100</f>
        <v>8.0956929094464911</v>
      </c>
      <c r="FL15" s="101" t="s">
        <v>1324</v>
      </c>
      <c r="FM15" s="70">
        <v>0.40799999999999997</v>
      </c>
      <c r="FN15" s="356">
        <f>FM15/FM$13*100</f>
        <v>2.958236658932714</v>
      </c>
      <c r="FO15" s="101" t="s">
        <v>1448</v>
      </c>
      <c r="FP15" s="70">
        <v>20.96486324</v>
      </c>
      <c r="FQ15" s="356">
        <f>FP15/FP$13*100</f>
        <v>14.851953849388307</v>
      </c>
      <c r="FR15" s="101" t="s">
        <v>1448</v>
      </c>
      <c r="FS15" s="70">
        <v>19.4775603</v>
      </c>
      <c r="FT15" s="356">
        <f>FS15/FS$13*100</f>
        <v>12.575090040563374</v>
      </c>
      <c r="FU15" s="101" t="s">
        <v>1449</v>
      </c>
      <c r="FV15" s="70">
        <v>47.000409359999999</v>
      </c>
      <c r="FW15" s="356">
        <f>FV15/FV$13*100</f>
        <v>5.3734119806994922</v>
      </c>
      <c r="FX15" s="101" t="s">
        <v>1448</v>
      </c>
      <c r="FY15" s="70">
        <v>45.001084860000006</v>
      </c>
      <c r="FZ15" s="356">
        <f>FY15/FY$13*100</f>
        <v>6.6071833863984519</v>
      </c>
      <c r="GA15" s="101"/>
      <c r="GB15" s="70"/>
      <c r="GC15" s="356"/>
      <c r="GD15" s="101"/>
      <c r="GE15" s="70"/>
      <c r="GF15" s="356"/>
      <c r="GG15" s="101" t="s">
        <v>1450</v>
      </c>
      <c r="GH15" s="70">
        <v>8.4067299999999996</v>
      </c>
      <c r="GI15" s="356">
        <f t="shared" ref="GI15:GI20" si="85">GH15/GH$13*100</f>
        <v>9.6846817106689311</v>
      </c>
      <c r="GJ15" s="101" t="s">
        <v>1451</v>
      </c>
      <c r="GK15" s="70">
        <v>1.89450987</v>
      </c>
      <c r="GL15" s="356">
        <f>GK15/GK$13*100</f>
        <v>61.731662350061796</v>
      </c>
      <c r="GM15" s="101" t="s">
        <v>1451</v>
      </c>
      <c r="GN15" s="70">
        <v>3.3791574099999999</v>
      </c>
      <c r="GO15" s="356">
        <f>GN15/GN$13*100</f>
        <v>47.629146153290449</v>
      </c>
      <c r="GP15" s="101" t="s">
        <v>1451</v>
      </c>
      <c r="GQ15" s="70">
        <v>0.51965952000000004</v>
      </c>
      <c r="GR15" s="356">
        <f>GQ15/GQ$13*100</f>
        <v>15.742433459893132</v>
      </c>
      <c r="GS15" s="101"/>
      <c r="GT15" s="70"/>
      <c r="GU15" s="356"/>
      <c r="GV15" s="101"/>
      <c r="GW15" s="70"/>
      <c r="GX15" s="356"/>
      <c r="GY15" s="101" t="s">
        <v>1214</v>
      </c>
      <c r="GZ15" s="70">
        <v>62.716856880000002</v>
      </c>
      <c r="HA15" s="356">
        <f t="shared" ref="HA15:HA20" si="86">GZ15/GZ$13*100</f>
        <v>19.600003482450138</v>
      </c>
      <c r="HB15" s="101" t="s">
        <v>1216</v>
      </c>
      <c r="HC15" s="70">
        <v>138</v>
      </c>
      <c r="HD15" s="356">
        <f>HC15/HC$13*100</f>
        <v>8.5258865686395655</v>
      </c>
      <c r="HE15" s="101"/>
      <c r="HF15" s="70"/>
      <c r="HG15" s="356"/>
      <c r="HH15" s="101"/>
      <c r="HI15" s="70"/>
      <c r="HJ15" s="356"/>
      <c r="HK15" s="101" t="s">
        <v>1452</v>
      </c>
      <c r="HL15" s="70">
        <v>175.922</v>
      </c>
      <c r="HM15" s="356">
        <f>HL15/HL$13*100</f>
        <v>93.347624682291638</v>
      </c>
      <c r="HN15" s="101" t="s">
        <v>1453</v>
      </c>
      <c r="HO15" s="70">
        <v>84.603999999999999</v>
      </c>
      <c r="HP15" s="356">
        <f>HO15/HO$13*100</f>
        <v>93.963726829484997</v>
      </c>
      <c r="HQ15" s="101" t="s">
        <v>1454</v>
      </c>
      <c r="HR15" s="70">
        <v>238.02600000000001</v>
      </c>
      <c r="HS15" s="356">
        <f>HR15/HR$13*100</f>
        <v>91.872843346894044</v>
      </c>
      <c r="HT15" s="101" t="s">
        <v>1455</v>
      </c>
      <c r="HU15" s="70">
        <v>1.9910000000000001</v>
      </c>
      <c r="HV15" s="356">
        <f>HU15/HU$13*100</f>
        <v>1.8137098610794808</v>
      </c>
      <c r="HW15" s="101" t="s">
        <v>1456</v>
      </c>
      <c r="HX15" s="70">
        <v>34</v>
      </c>
      <c r="HY15" s="356">
        <f>HX15/HX$13*100</f>
        <v>15.267175572519085</v>
      </c>
      <c r="HZ15" s="101" t="s">
        <v>1457</v>
      </c>
      <c r="IA15" s="70">
        <v>68.7</v>
      </c>
      <c r="IB15" s="356">
        <f>IA15/IA$13*100</f>
        <v>19.093941078376879</v>
      </c>
      <c r="IC15" s="101" t="s">
        <v>1458</v>
      </c>
      <c r="ID15" s="70">
        <v>1.304</v>
      </c>
      <c r="IE15" s="356">
        <f t="shared" ref="IE15:IE20" si="87">ID15/ID$13*100</f>
        <v>3.0512916510670158</v>
      </c>
      <c r="IF15" s="101" t="s">
        <v>1458</v>
      </c>
      <c r="IG15" s="70">
        <v>2.2010000000000001</v>
      </c>
      <c r="IH15" s="356">
        <f>IG15/IG$13*100</f>
        <v>2.0054304249580874</v>
      </c>
      <c r="II15" s="101" t="s">
        <v>1458</v>
      </c>
      <c r="IJ15" s="70">
        <v>3.7530000000000001</v>
      </c>
      <c r="IK15" s="356">
        <f>IJ15/IJ$13*100</f>
        <v>2.9857039435476813</v>
      </c>
      <c r="IL15" s="101" t="s">
        <v>1458</v>
      </c>
      <c r="IM15" s="70">
        <v>1.821</v>
      </c>
      <c r="IN15" s="356">
        <f>IM15/IM$13*100</f>
        <v>2.9873027330292987</v>
      </c>
      <c r="IO15" s="101" t="s">
        <v>1272</v>
      </c>
      <c r="IP15" s="70">
        <v>0.88900000000000001</v>
      </c>
      <c r="IQ15" s="356">
        <f>IP15/IP$13*100</f>
        <v>4.6925310108207965</v>
      </c>
      <c r="IR15" s="101" t="s">
        <v>1308</v>
      </c>
      <c r="IS15" s="70">
        <v>8.9939999999999998</v>
      </c>
      <c r="IT15" s="356">
        <f>IS15/IS$13*100</f>
        <v>1.9892464794495395</v>
      </c>
    </row>
    <row r="16" spans="1:254" ht="12.75" customHeight="1">
      <c r="A16" s="101"/>
      <c r="B16" s="70"/>
      <c r="C16" s="101"/>
      <c r="D16" s="70"/>
      <c r="E16" s="356"/>
      <c r="F16" s="101"/>
      <c r="G16" s="70"/>
      <c r="H16" s="356"/>
      <c r="I16" s="101"/>
      <c r="J16" s="70"/>
      <c r="K16" s="356"/>
      <c r="L16" s="101"/>
      <c r="M16" s="70"/>
      <c r="N16" s="356"/>
      <c r="O16" s="101" t="s">
        <v>1164</v>
      </c>
      <c r="P16" s="70">
        <v>84.5</v>
      </c>
      <c r="Q16" s="356">
        <f>P16/P$13*100</f>
        <v>15.39049978143669</v>
      </c>
      <c r="R16" s="101" t="s">
        <v>1163</v>
      </c>
      <c r="S16" s="70">
        <v>30.9</v>
      </c>
      <c r="T16" s="356">
        <f>S16/S$13*100</f>
        <v>19.30043722673329</v>
      </c>
      <c r="U16" s="101" t="s">
        <v>1459</v>
      </c>
      <c r="V16" s="70">
        <v>203.7</v>
      </c>
      <c r="W16" s="356">
        <f>V16/V$13*100</f>
        <v>32.095925377367401</v>
      </c>
      <c r="X16" s="101"/>
      <c r="Y16" s="70"/>
      <c r="Z16" s="356"/>
      <c r="AA16" s="101" t="s">
        <v>1460</v>
      </c>
      <c r="AB16" s="70">
        <v>0.26892700000000003</v>
      </c>
      <c r="AC16" s="356">
        <f>AB16/AB$13*100</f>
        <v>0.28250027963564256</v>
      </c>
      <c r="AD16" s="101"/>
      <c r="AE16" s="70"/>
      <c r="AF16" s="356"/>
      <c r="AG16" s="101" t="s">
        <v>1461</v>
      </c>
      <c r="AH16" s="70">
        <v>87.33</v>
      </c>
      <c r="AI16" s="356">
        <f>AH16/AH$13*100</f>
        <v>54.279321275405557</v>
      </c>
      <c r="AJ16" s="101"/>
      <c r="AK16" s="70"/>
      <c r="AL16" s="356"/>
      <c r="AM16" s="101" t="s">
        <v>1462</v>
      </c>
      <c r="AN16" s="70">
        <v>1184.7344660000001</v>
      </c>
      <c r="AO16" s="356">
        <f>AN16/AN$13*100</f>
        <v>42.499763813366641</v>
      </c>
      <c r="AP16" s="101" t="s">
        <v>1463</v>
      </c>
      <c r="AQ16" s="70">
        <v>1733.027382</v>
      </c>
      <c r="AR16" s="356">
        <f>AQ16/AQ$13*100</f>
        <v>38.727362158579446</v>
      </c>
      <c r="AS16" s="101" t="s">
        <v>1464</v>
      </c>
      <c r="AT16" s="70">
        <v>64.2</v>
      </c>
      <c r="AU16" s="356">
        <f>AT16/AT$13*100</f>
        <v>38.651414810355213</v>
      </c>
      <c r="AV16" s="101"/>
      <c r="AW16" s="70"/>
      <c r="AX16" s="356"/>
      <c r="AY16" s="101" t="s">
        <v>1433</v>
      </c>
      <c r="AZ16" s="70">
        <v>2.2679999999999998</v>
      </c>
      <c r="BA16" s="356">
        <f t="shared" ref="BA16:BA28" si="88">AZ16/AZ$13*100</f>
        <v>2.4819706934853736</v>
      </c>
      <c r="BB16" s="101" t="s">
        <v>1267</v>
      </c>
      <c r="BC16" s="70">
        <v>3.24</v>
      </c>
      <c r="BD16" s="356">
        <f t="shared" ref="BD16:BD28" si="89">BC16/BC$13*100</f>
        <v>2.4294412285174412</v>
      </c>
      <c r="BE16" s="101"/>
      <c r="BF16" s="70"/>
      <c r="BG16" s="356"/>
      <c r="BH16" s="101"/>
      <c r="BI16" s="70"/>
      <c r="BJ16" s="356"/>
      <c r="BK16" s="101"/>
      <c r="BL16" s="70"/>
      <c r="BM16" s="356"/>
      <c r="BN16" s="101"/>
      <c r="BO16" s="70"/>
      <c r="BP16" s="356"/>
      <c r="BQ16" s="101"/>
      <c r="BR16" s="70"/>
      <c r="BS16" s="356"/>
      <c r="BT16" s="101"/>
      <c r="BU16" s="70"/>
      <c r="BV16" s="356"/>
      <c r="BW16" s="101" t="s">
        <v>1365</v>
      </c>
      <c r="BX16" s="70">
        <v>8.2189999999999994</v>
      </c>
      <c r="BY16" s="356">
        <f t="shared" ref="BY16:BY23" si="90">BX16/BX$13*100</f>
        <v>4.7677055960647143</v>
      </c>
      <c r="BZ16" s="101" t="s">
        <v>1365</v>
      </c>
      <c r="CA16" s="70">
        <v>1.764</v>
      </c>
      <c r="CB16" s="356">
        <f t="shared" ref="CB16:CB23" si="91">CA16/CA$13*100</f>
        <v>4.8718515245249669</v>
      </c>
      <c r="CC16" s="101" t="s">
        <v>1465</v>
      </c>
      <c r="CD16" s="70">
        <v>24.555</v>
      </c>
      <c r="CE16" s="356">
        <f>CD16/CD$13*100</f>
        <v>21.415302500414267</v>
      </c>
      <c r="CF16" s="101" t="s">
        <v>1466</v>
      </c>
      <c r="CG16" s="70">
        <v>30.259</v>
      </c>
      <c r="CH16" s="356">
        <f t="shared" si="84"/>
        <v>7.7468394615435825</v>
      </c>
      <c r="CI16" s="101" t="s">
        <v>1159</v>
      </c>
      <c r="CJ16" s="70">
        <v>7.0917616500000005</v>
      </c>
      <c r="CK16" s="356">
        <f>CJ16/CJ$13*100</f>
        <v>1.1974480459534027</v>
      </c>
      <c r="CL16" s="101" t="s">
        <v>1467</v>
      </c>
      <c r="CM16" s="70">
        <v>0.80723007999999996</v>
      </c>
      <c r="CN16" s="356">
        <f t="shared" ref="CN16:CN31" si="92">CM16/CM$13*100</f>
        <v>0.21424649759660416</v>
      </c>
      <c r="CO16" s="101" t="s">
        <v>1282</v>
      </c>
      <c r="CP16" s="70">
        <v>1.60930522</v>
      </c>
      <c r="CQ16" s="356">
        <f>CP16/CP$13*100</f>
        <v>0.60125154729284225</v>
      </c>
      <c r="CR16" s="101" t="s">
        <v>1159</v>
      </c>
      <c r="CS16" s="70">
        <v>23.127137620000003</v>
      </c>
      <c r="CT16" s="356">
        <f>CS16/CS$13*100</f>
        <v>0.83579197585226195</v>
      </c>
      <c r="CU16" s="101" t="s">
        <v>1214</v>
      </c>
      <c r="CV16" s="70">
        <v>2.4220000000000002</v>
      </c>
      <c r="CW16" s="356">
        <f t="shared" ref="CW16:CW22" si="93">CV16/CV$13*100</f>
        <v>4.9238650917888149</v>
      </c>
      <c r="CX16" s="101" t="s">
        <v>1468</v>
      </c>
      <c r="CY16" s="70">
        <v>3.3959999999999999</v>
      </c>
      <c r="CZ16" s="356">
        <f t="shared" ref="CZ16:CZ21" si="94">CY16/CY$13*100</f>
        <v>5.0123241775271943</v>
      </c>
      <c r="DA16" s="101"/>
      <c r="DB16" s="70"/>
      <c r="DC16" s="356"/>
      <c r="DD16" s="101"/>
      <c r="DE16" s="70"/>
      <c r="DF16" s="356"/>
      <c r="DG16" s="101" t="s">
        <v>1206</v>
      </c>
      <c r="DH16" s="70">
        <v>11.821749289718122</v>
      </c>
      <c r="DI16" s="356">
        <f>DH16/DH$13*100</f>
        <v>21.999050835344175</v>
      </c>
      <c r="DJ16" s="101"/>
      <c r="DK16" s="70"/>
      <c r="DL16" s="356"/>
      <c r="DM16" s="101" t="s">
        <v>1170</v>
      </c>
      <c r="DN16" s="70">
        <v>0.4</v>
      </c>
      <c r="DO16" s="356">
        <f>DN16/DN$13*100</f>
        <v>14.285714285714288</v>
      </c>
      <c r="DP16" s="101" t="s">
        <v>1469</v>
      </c>
      <c r="DQ16" s="70">
        <v>0.6</v>
      </c>
      <c r="DR16" s="356">
        <f>DQ16/DQ$13*100</f>
        <v>36.144578313253007</v>
      </c>
      <c r="DS16" s="101" t="s">
        <v>1253</v>
      </c>
      <c r="DT16" s="70">
        <v>62.8</v>
      </c>
      <c r="DU16" s="356"/>
      <c r="DV16" s="101" t="s">
        <v>1253</v>
      </c>
      <c r="DW16" s="70">
        <v>36.799999999999997</v>
      </c>
      <c r="DX16" s="356">
        <f t="shared" ref="DX16:DX21" si="95">DW16/DW$13*100</f>
        <v>16.554206027890238</v>
      </c>
      <c r="DY16" s="101" t="s">
        <v>1470</v>
      </c>
      <c r="DZ16" s="70">
        <v>2.2000000000000002</v>
      </c>
      <c r="EA16" s="356">
        <f>DZ16/DZ$13*100</f>
        <v>21.739130434782609</v>
      </c>
      <c r="EB16" s="101" t="s">
        <v>1253</v>
      </c>
      <c r="EC16" s="70">
        <v>27.7</v>
      </c>
      <c r="ED16" s="356">
        <f t="shared" ref="ED16:ED22" si="96">EC16/EC$13*100</f>
        <v>6.4673840715568183</v>
      </c>
      <c r="EE16" s="101"/>
      <c r="EF16" s="70"/>
      <c r="EG16" s="356"/>
      <c r="EH16" s="101"/>
      <c r="EI16" s="70"/>
      <c r="EJ16" s="356"/>
      <c r="EK16" s="101" t="s">
        <v>1471</v>
      </c>
      <c r="EL16" s="70">
        <v>1006.7</v>
      </c>
      <c r="EM16" s="356">
        <f>EL16/EL$13*100</f>
        <v>73.257167806723913</v>
      </c>
      <c r="EN16" s="101" t="s">
        <v>1443</v>
      </c>
      <c r="EO16" s="70">
        <v>209.9</v>
      </c>
      <c r="EP16" s="356">
        <f>EO16/EO$13*100</f>
        <v>41.084360931689176</v>
      </c>
      <c r="EQ16" s="101" t="s">
        <v>1463</v>
      </c>
      <c r="ER16" s="70">
        <v>54.610939999999999</v>
      </c>
      <c r="ES16" s="356">
        <f>ER16/ER$13*100</f>
        <v>41.690604698032686</v>
      </c>
      <c r="ET16" s="101" t="s">
        <v>1464</v>
      </c>
      <c r="EU16" s="70">
        <v>64.400000000000006</v>
      </c>
      <c r="EV16" s="356">
        <f>EU16/EU$13*100</f>
        <v>31.216674745516237</v>
      </c>
      <c r="EW16" s="101"/>
      <c r="EX16" s="70"/>
      <c r="EY16" s="356"/>
      <c r="EZ16" s="101" t="s">
        <v>1472</v>
      </c>
      <c r="FA16" s="70">
        <v>5.468</v>
      </c>
      <c r="FB16" s="356">
        <f t="shared" ref="FB16:FB21" si="97">FA16/FA$13*100</f>
        <v>10.664274291063697</v>
      </c>
      <c r="FC16" s="101" t="s">
        <v>1473</v>
      </c>
      <c r="FD16" s="70">
        <v>15.341506000000001</v>
      </c>
      <c r="FE16" s="356">
        <f t="shared" ref="FE16:FE23" si="98">FD16/FD$13*100</f>
        <v>7.3272249253185979</v>
      </c>
      <c r="FF16" s="101" t="s">
        <v>1285</v>
      </c>
      <c r="FG16" s="70">
        <v>31.873736999999998</v>
      </c>
      <c r="FH16" s="356">
        <f>FG16/FG$13*100</f>
        <v>22.338396532405234</v>
      </c>
      <c r="FI16" s="101" t="s">
        <v>1224</v>
      </c>
      <c r="FJ16" s="70">
        <v>2.5910000000000002</v>
      </c>
      <c r="FK16" s="356">
        <f t="shared" ref="FK16:FK22" si="99">FJ16/FJ$13*100</f>
        <v>11.784236139537001</v>
      </c>
      <c r="FL16" s="101" t="s">
        <v>1290</v>
      </c>
      <c r="FM16" s="70">
        <v>0.80200000000000005</v>
      </c>
      <c r="FN16" s="356">
        <f t="shared" ref="FN16:FN23" si="100">FM16/FM$13*100</f>
        <v>5.814965197215777</v>
      </c>
      <c r="FO16" s="101" t="s">
        <v>1474</v>
      </c>
      <c r="FP16" s="70">
        <v>29.47858493</v>
      </c>
      <c r="FQ16" s="356">
        <f t="shared" ref="FQ16:FQ21" si="101">FP16/FP$13*100</f>
        <v>20.883254897189289</v>
      </c>
      <c r="FR16" s="101" t="s">
        <v>1449</v>
      </c>
      <c r="FS16" s="70">
        <v>25.55051349</v>
      </c>
      <c r="FT16" s="356">
        <f t="shared" ref="FT16:FT24" si="102">FS16/FS$13*100</f>
        <v>16.495906200294456</v>
      </c>
      <c r="FU16" s="101" t="s">
        <v>1475</v>
      </c>
      <c r="FV16" s="70">
        <v>79.221871230000005</v>
      </c>
      <c r="FW16" s="356">
        <f t="shared" ref="FW16:FW26" si="103">FV16/FV$13*100</f>
        <v>9.0571924329451097</v>
      </c>
      <c r="FX16" s="101" t="s">
        <v>1449</v>
      </c>
      <c r="FY16" s="70">
        <v>171.85358714</v>
      </c>
      <c r="FZ16" s="356">
        <f t="shared" ref="FZ16:FZ25" si="104">FY16/FY$13*100</f>
        <v>25.232017614172392</v>
      </c>
      <c r="GA16" s="101"/>
      <c r="GB16" s="70"/>
      <c r="GC16" s="356"/>
      <c r="GD16" s="101"/>
      <c r="GE16" s="70"/>
      <c r="GF16" s="356"/>
      <c r="GG16" s="101" t="s">
        <v>1187</v>
      </c>
      <c r="GH16" s="70">
        <v>12.15184283</v>
      </c>
      <c r="GI16" s="356">
        <f t="shared" si="85"/>
        <v>13.999109047944252</v>
      </c>
      <c r="GJ16" s="101"/>
      <c r="GK16" s="70"/>
      <c r="GL16" s="356"/>
      <c r="GM16" s="101" t="s">
        <v>1476</v>
      </c>
      <c r="GN16" s="70">
        <v>0.42347802800000001</v>
      </c>
      <c r="GO16" s="356">
        <f>GN16/GN$13*100</f>
        <v>5.9689130872181622</v>
      </c>
      <c r="GP16" s="101" t="s">
        <v>1477</v>
      </c>
      <c r="GQ16" s="70">
        <v>2.3767569999999998E-2</v>
      </c>
      <c r="GR16" s="356">
        <f>GQ16/GQ$13*100</f>
        <v>0.72000872653762249</v>
      </c>
      <c r="GS16" s="101"/>
      <c r="GT16" s="70"/>
      <c r="GU16" s="356"/>
      <c r="GV16" s="101"/>
      <c r="GW16" s="70"/>
      <c r="GX16" s="356"/>
      <c r="GY16" s="101" t="s">
        <v>1448</v>
      </c>
      <c r="GZ16" s="70">
        <v>29.609451440000001</v>
      </c>
      <c r="HA16" s="356">
        <f t="shared" si="86"/>
        <v>9.2534189404269505</v>
      </c>
      <c r="HB16" s="101" t="s">
        <v>1478</v>
      </c>
      <c r="HC16" s="70">
        <v>118.7</v>
      </c>
      <c r="HD16" s="356">
        <f t="shared" ref="HD16:HD30" si="105">HC16/HC$13*100</f>
        <v>7.3334980847646118</v>
      </c>
      <c r="HE16" s="101"/>
      <c r="HF16" s="70"/>
      <c r="HG16" s="356"/>
      <c r="HH16" s="101"/>
      <c r="HI16" s="70"/>
      <c r="HJ16" s="356"/>
      <c r="HK16" s="101"/>
      <c r="HL16" s="70"/>
      <c r="HM16" s="356"/>
      <c r="HN16" s="101"/>
      <c r="HO16" s="70"/>
      <c r="HP16" s="356"/>
      <c r="HQ16" s="101"/>
      <c r="HR16" s="70"/>
      <c r="HS16" s="356"/>
      <c r="HT16" s="101" t="s">
        <v>1479</v>
      </c>
      <c r="HU16" s="70">
        <v>2.8090000000000002</v>
      </c>
      <c r="HV16" s="356">
        <f t="shared" ref="HV16:HV24" si="106">HU16/HU$13*100</f>
        <v>2.5588704167615579</v>
      </c>
      <c r="HW16" s="101" t="s">
        <v>1162</v>
      </c>
      <c r="HX16" s="70">
        <v>24.4</v>
      </c>
      <c r="HY16" s="356">
        <f t="shared" ref="HY16:HY23" si="107">HX16/HX$13*100</f>
        <v>10.956443646160755</v>
      </c>
      <c r="HZ16" s="101" t="s">
        <v>1162</v>
      </c>
      <c r="IA16" s="70">
        <v>71</v>
      </c>
      <c r="IB16" s="356">
        <f t="shared" ref="IB16:IB22" si="108">IA16/IA$13*100</f>
        <v>19.733185102834909</v>
      </c>
      <c r="IC16" s="101" t="s">
        <v>1480</v>
      </c>
      <c r="ID16" s="70">
        <v>4.2649999999999997</v>
      </c>
      <c r="IE16" s="356">
        <f t="shared" si="87"/>
        <v>9.9798764507675006</v>
      </c>
      <c r="IF16" s="101" t="s">
        <v>1481</v>
      </c>
      <c r="IG16" s="70">
        <v>8.5920000000000005</v>
      </c>
      <c r="IH16" s="356"/>
      <c r="II16" s="101" t="s">
        <v>1481</v>
      </c>
      <c r="IJ16" s="70">
        <v>8.6430000000000007</v>
      </c>
      <c r="IK16" s="356">
        <f t="shared" ref="IK16:IK22" si="109">IJ16/IJ$13*100</f>
        <v>6.8759496893372258</v>
      </c>
      <c r="IL16" s="101" t="s">
        <v>1481</v>
      </c>
      <c r="IM16" s="70">
        <v>4.1829999999999998</v>
      </c>
      <c r="IN16" s="356">
        <f t="shared" ref="IN16:IN21" si="110">IM16/IM$13*100</f>
        <v>6.8621017749926185</v>
      </c>
      <c r="IO16" s="101" t="s">
        <v>1482</v>
      </c>
      <c r="IP16" s="70">
        <v>1.2669999999999999</v>
      </c>
      <c r="IQ16" s="356">
        <f t="shared" ref="IQ16:IQ26" si="111">IP16/IP$13*100</f>
        <v>6.687780416996568</v>
      </c>
      <c r="IR16" s="101" t="s">
        <v>1483</v>
      </c>
      <c r="IS16" s="70">
        <v>9.1080000000000005</v>
      </c>
      <c r="IT16" s="356">
        <f t="shared" ref="IT16:IT28" si="112">IS16/IS$13*100</f>
        <v>2.0144604108101412</v>
      </c>
    </row>
    <row r="17" spans="1:254" ht="12.75" customHeight="1">
      <c r="A17" s="101"/>
      <c r="B17" s="70"/>
      <c r="C17" s="101"/>
      <c r="D17" s="70"/>
      <c r="E17" s="356"/>
      <c r="F17" s="101"/>
      <c r="G17" s="70"/>
      <c r="H17" s="356"/>
      <c r="I17" s="101"/>
      <c r="J17" s="70"/>
      <c r="K17" s="356"/>
      <c r="L17" s="101"/>
      <c r="M17" s="70"/>
      <c r="N17" s="356"/>
      <c r="O17" s="101" t="s">
        <v>1484</v>
      </c>
      <c r="P17" s="70">
        <v>82.2</v>
      </c>
      <c r="Q17" s="356">
        <f>P17/P$13*100</f>
        <v>14.971586769634273</v>
      </c>
      <c r="R17" s="101" t="s">
        <v>1216</v>
      </c>
      <c r="S17" s="70">
        <v>30.7</v>
      </c>
      <c r="T17" s="356">
        <f>S17/S$13*100</f>
        <v>19.175515302935668</v>
      </c>
      <c r="U17" s="101" t="s">
        <v>1256</v>
      </c>
      <c r="V17" s="70">
        <v>198.4</v>
      </c>
      <c r="W17" s="356">
        <f>V17/V$13*100</f>
        <v>31.26083257177071</v>
      </c>
      <c r="X17" s="101"/>
      <c r="Y17" s="70"/>
      <c r="Z17" s="356"/>
      <c r="AA17" s="101" t="s">
        <v>1485</v>
      </c>
      <c r="AB17" s="70">
        <v>4.50861</v>
      </c>
      <c r="AC17" s="356">
        <f>AB17/AB$13*100</f>
        <v>4.7361684983956778</v>
      </c>
      <c r="AD17" s="101"/>
      <c r="AE17" s="70"/>
      <c r="AF17" s="356"/>
      <c r="AG17" s="101" t="s">
        <v>1430</v>
      </c>
      <c r="AH17" s="70">
        <v>7.84</v>
      </c>
      <c r="AI17" s="356">
        <f>AH17/AH$13*100</f>
        <v>4.8728945242090873</v>
      </c>
      <c r="AJ17" s="101"/>
      <c r="AK17" s="70"/>
      <c r="AL17" s="356"/>
      <c r="AM17" s="101" t="s">
        <v>1486</v>
      </c>
      <c r="AN17" s="70">
        <v>1145.3547699999999</v>
      </c>
      <c r="AO17" s="356">
        <f>AN17/AN$13*100</f>
        <v>41.087103147983264</v>
      </c>
      <c r="AP17" s="101" t="s">
        <v>1487</v>
      </c>
      <c r="AQ17" s="70">
        <v>2211.7272499999999</v>
      </c>
      <c r="AR17" s="356">
        <f>AQ17/AQ$13*100</f>
        <v>49.424702169390756</v>
      </c>
      <c r="AS17" s="101" t="s">
        <v>1488</v>
      </c>
      <c r="AT17" s="70">
        <v>65.3</v>
      </c>
      <c r="AU17" s="356">
        <f>AT17/AT$13*100</f>
        <v>39.313666465984348</v>
      </c>
      <c r="AV17" s="101"/>
      <c r="AW17" s="70"/>
      <c r="AX17" s="356"/>
      <c r="AY17" s="101" t="s">
        <v>1267</v>
      </c>
      <c r="AZ17" s="70">
        <v>2.3410000000000002</v>
      </c>
      <c r="BA17" s="356">
        <f t="shared" si="88"/>
        <v>2.5618577572527603</v>
      </c>
      <c r="BB17" s="101" t="s">
        <v>1489</v>
      </c>
      <c r="BC17" s="70">
        <v>6.14</v>
      </c>
      <c r="BD17" s="356">
        <f t="shared" si="89"/>
        <v>4.6039410935484835</v>
      </c>
      <c r="BE17" s="101"/>
      <c r="BF17" s="70"/>
      <c r="BG17" s="356"/>
      <c r="BH17" s="101"/>
      <c r="BI17" s="70"/>
      <c r="BJ17" s="356"/>
      <c r="BK17" s="101"/>
      <c r="BL17" s="70"/>
      <c r="BM17" s="356"/>
      <c r="BN17" s="101"/>
      <c r="BO17" s="70"/>
      <c r="BP17" s="356"/>
      <c r="BQ17" s="101"/>
      <c r="BR17" s="70"/>
      <c r="BS17" s="356"/>
      <c r="BT17" s="101"/>
      <c r="BU17" s="70"/>
      <c r="BV17" s="356"/>
      <c r="BW17" s="101" t="s">
        <v>1224</v>
      </c>
      <c r="BX17" s="70">
        <v>14.432</v>
      </c>
      <c r="BY17" s="356">
        <f t="shared" si="90"/>
        <v>8.3717638596430177</v>
      </c>
      <c r="BZ17" s="101" t="s">
        <v>1490</v>
      </c>
      <c r="CA17" s="70">
        <v>1.831</v>
      </c>
      <c r="CB17" s="356">
        <f t="shared" si="91"/>
        <v>5.0568935041979675</v>
      </c>
      <c r="CC17" s="101" t="s">
        <v>1491</v>
      </c>
      <c r="CD17" s="70">
        <v>26.312999999999999</v>
      </c>
      <c r="CE17" s="356">
        <f>CD17/CD$13*100</f>
        <v>22.948517804658948</v>
      </c>
      <c r="CF17" s="101" t="s">
        <v>1331</v>
      </c>
      <c r="CG17" s="70">
        <v>39.496000000000002</v>
      </c>
      <c r="CH17" s="356">
        <f t="shared" si="84"/>
        <v>10.111674918970399</v>
      </c>
      <c r="CI17" s="101" t="s">
        <v>1492</v>
      </c>
      <c r="CJ17" s="70">
        <v>581.56729341999994</v>
      </c>
      <c r="CK17" s="356">
        <f>CJ17/CJ$13*100</f>
        <v>98.197973009454998</v>
      </c>
      <c r="CL17" s="101" t="s">
        <v>1493</v>
      </c>
      <c r="CM17" s="70">
        <v>0.89071907000000006</v>
      </c>
      <c r="CN17" s="356">
        <f t="shared" si="92"/>
        <v>0.23640526513829183</v>
      </c>
      <c r="CO17" s="101" t="s">
        <v>1494</v>
      </c>
      <c r="CP17" s="70">
        <v>68.472748949999996</v>
      </c>
      <c r="CQ17" s="356">
        <f>CP17/CP$13*100</f>
        <v>25.582062210412666</v>
      </c>
      <c r="CR17" s="101" t="s">
        <v>1492</v>
      </c>
      <c r="CS17" s="70">
        <v>2745.2853515000002</v>
      </c>
      <c r="CT17" s="356">
        <f>CS17/CS$13*100</f>
        <v>99.211908793426218</v>
      </c>
      <c r="CU17" s="101" t="s">
        <v>1237</v>
      </c>
      <c r="CV17" s="70">
        <v>2.4319999999999999</v>
      </c>
      <c r="CW17" s="356">
        <f t="shared" si="93"/>
        <v>4.9441948403098257</v>
      </c>
      <c r="CX17" s="101" t="s">
        <v>1495</v>
      </c>
      <c r="CY17" s="70">
        <v>6.7249999999999996</v>
      </c>
      <c r="CZ17" s="356">
        <f t="shared" si="94"/>
        <v>9.9257597449559416</v>
      </c>
      <c r="DA17" s="101"/>
      <c r="DB17" s="70"/>
      <c r="DC17" s="356"/>
      <c r="DD17" s="101"/>
      <c r="DE17" s="70"/>
      <c r="DF17" s="356"/>
      <c r="DG17" s="101" t="s">
        <v>1246</v>
      </c>
      <c r="DH17" s="70">
        <v>5.5035149661753247</v>
      </c>
      <c r="DI17" s="356">
        <f>DH17/DH$13*100</f>
        <v>10.241471253266214</v>
      </c>
      <c r="DJ17" s="101"/>
      <c r="DK17" s="70"/>
      <c r="DL17" s="356"/>
      <c r="DM17" s="101" t="s">
        <v>1469</v>
      </c>
      <c r="DN17" s="70">
        <v>1.9</v>
      </c>
      <c r="DO17" s="356">
        <f>DN17/DN$13*100</f>
        <v>67.857142857142861</v>
      </c>
      <c r="DP17" s="101" t="s">
        <v>1496</v>
      </c>
      <c r="DQ17" s="70">
        <v>0.3</v>
      </c>
      <c r="DR17" s="356">
        <f>DQ17/DQ$13*100</f>
        <v>18.072289156626503</v>
      </c>
      <c r="DS17" s="101" t="s">
        <v>1162</v>
      </c>
      <c r="DT17" s="70">
        <v>48.7</v>
      </c>
      <c r="DU17" s="356"/>
      <c r="DV17" s="101" t="s">
        <v>1497</v>
      </c>
      <c r="DW17" s="70">
        <v>6.1</v>
      </c>
      <c r="DX17" s="356">
        <f t="shared" si="95"/>
        <v>2.7440395861448494</v>
      </c>
      <c r="DY17" s="101" t="s">
        <v>1188</v>
      </c>
      <c r="DZ17" s="70">
        <v>2.2000000000000002</v>
      </c>
      <c r="EA17" s="356">
        <f>DZ17/DZ$13*100</f>
        <v>21.739130434782609</v>
      </c>
      <c r="EB17" s="101" t="s">
        <v>1163</v>
      </c>
      <c r="EC17" s="70">
        <v>43.8</v>
      </c>
      <c r="ED17" s="356">
        <f t="shared" si="96"/>
        <v>10.226405138418363</v>
      </c>
      <c r="EE17" s="101"/>
      <c r="EF17" s="70"/>
      <c r="EG17" s="356"/>
      <c r="EH17" s="101"/>
      <c r="EI17" s="70"/>
      <c r="EJ17" s="356"/>
      <c r="EK17" s="101"/>
      <c r="EL17" s="70"/>
      <c r="EM17" s="356"/>
      <c r="EN17" s="101" t="s">
        <v>1498</v>
      </c>
      <c r="EO17" s="70">
        <v>38.1</v>
      </c>
      <c r="EP17" s="356">
        <f>EO17/EO$13*100</f>
        <v>7.4574280681150924</v>
      </c>
      <c r="EQ17" s="101" t="s">
        <v>1487</v>
      </c>
      <c r="ER17" s="70">
        <v>56.256667999999998</v>
      </c>
      <c r="ES17" s="356">
        <f>ER17/ER$13*100</f>
        <v>42.946971929369191</v>
      </c>
      <c r="ET17" s="101" t="s">
        <v>1488</v>
      </c>
      <c r="EU17" s="70">
        <v>65.3</v>
      </c>
      <c r="EV17" s="356">
        <f>EU17/EU$13*100</f>
        <v>31.65293262239457</v>
      </c>
      <c r="EW17" s="101"/>
      <c r="EX17" s="70"/>
      <c r="EY17" s="356"/>
      <c r="EZ17" s="101" t="s">
        <v>1499</v>
      </c>
      <c r="FA17" s="70">
        <v>6.258</v>
      </c>
      <c r="FB17" s="356">
        <f t="shared" si="97"/>
        <v>12.205016187541444</v>
      </c>
      <c r="FC17" s="101" t="s">
        <v>1500</v>
      </c>
      <c r="FD17" s="70">
        <v>16.202076999999999</v>
      </c>
      <c r="FE17" s="356">
        <f t="shared" si="98"/>
        <v>7.7382404593350333</v>
      </c>
      <c r="FF17" s="101" t="s">
        <v>1500</v>
      </c>
      <c r="FG17" s="70">
        <v>34.315663000000001</v>
      </c>
      <c r="FH17" s="356">
        <f>FG17/FG$13*100</f>
        <v>24.049796463037474</v>
      </c>
      <c r="FI17" s="101" t="s">
        <v>1164</v>
      </c>
      <c r="FJ17" s="70">
        <v>2.61</v>
      </c>
      <c r="FK17" s="356">
        <f t="shared" si="99"/>
        <v>11.870650839132214</v>
      </c>
      <c r="FL17" s="101" t="s">
        <v>1501</v>
      </c>
      <c r="FM17" s="70">
        <v>0.80700000000000005</v>
      </c>
      <c r="FN17" s="356">
        <f t="shared" si="100"/>
        <v>5.851218097447795</v>
      </c>
      <c r="FO17" s="101" t="s">
        <v>1502</v>
      </c>
      <c r="FP17" s="70">
        <v>21.193527239999998</v>
      </c>
      <c r="FQ17" s="356">
        <f t="shared" si="101"/>
        <v>15.013944277665317</v>
      </c>
      <c r="FR17" s="101" t="s">
        <v>1503</v>
      </c>
      <c r="FS17" s="70">
        <v>20.753848979999997</v>
      </c>
      <c r="FT17" s="356">
        <f t="shared" si="102"/>
        <v>13.399086722979073</v>
      </c>
      <c r="FU17" s="101" t="s">
        <v>1504</v>
      </c>
      <c r="FV17" s="70">
        <v>41.619622929999998</v>
      </c>
      <c r="FW17" s="356">
        <f t="shared" si="103"/>
        <v>4.7582432478681147</v>
      </c>
      <c r="FX17" s="101" t="s">
        <v>1503</v>
      </c>
      <c r="FY17" s="70">
        <v>59.95145797</v>
      </c>
      <c r="FZ17" s="356">
        <f t="shared" si="104"/>
        <v>8.8022383976311325</v>
      </c>
      <c r="GA17" s="101"/>
      <c r="GB17" s="70"/>
      <c r="GC17" s="356"/>
      <c r="GD17" s="101"/>
      <c r="GE17" s="70"/>
      <c r="GF17" s="356"/>
      <c r="GG17" s="101" t="s">
        <v>1505</v>
      </c>
      <c r="GH17" s="70">
        <v>8.6387585999999992</v>
      </c>
      <c r="GI17" s="356">
        <f t="shared" si="85"/>
        <v>9.9519822114310728</v>
      </c>
      <c r="GJ17" s="101"/>
      <c r="GK17" s="70"/>
      <c r="GL17" s="356"/>
      <c r="GM17" s="101" t="s">
        <v>1506</v>
      </c>
      <c r="GN17" s="70">
        <v>0.86067223999999998</v>
      </c>
      <c r="GO17" s="356">
        <f>GN17/GN$13*100</f>
        <v>12.131155473174562</v>
      </c>
      <c r="GP17" s="101" t="s">
        <v>1476</v>
      </c>
      <c r="GQ17" s="70">
        <v>0.60172222999999991</v>
      </c>
      <c r="GR17" s="356">
        <f>GQ17/GQ$13*100</f>
        <v>18.228420345524526</v>
      </c>
      <c r="GS17" s="101"/>
      <c r="GT17" s="70"/>
      <c r="GU17" s="356"/>
      <c r="GV17" s="101"/>
      <c r="GW17" s="70"/>
      <c r="GX17" s="356"/>
      <c r="GY17" s="101" t="s">
        <v>1449</v>
      </c>
      <c r="GZ17" s="70">
        <v>106.52379126</v>
      </c>
      <c r="HA17" s="356">
        <f t="shared" si="86"/>
        <v>33.290358980435428</v>
      </c>
      <c r="HB17" s="101" t="s">
        <v>1507</v>
      </c>
      <c r="HC17" s="70">
        <v>64</v>
      </c>
      <c r="HD17" s="356">
        <f t="shared" si="105"/>
        <v>3.9540343506734215</v>
      </c>
      <c r="HE17" s="101"/>
      <c r="HF17" s="70"/>
      <c r="HG17" s="356"/>
      <c r="HH17" s="101"/>
      <c r="HI17" s="70"/>
      <c r="HJ17" s="356"/>
      <c r="HK17" s="101"/>
      <c r="HL17" s="70"/>
      <c r="HM17" s="356"/>
      <c r="HN17" s="101"/>
      <c r="HO17" s="70"/>
      <c r="HP17" s="356"/>
      <c r="HQ17" s="101"/>
      <c r="HR17" s="70"/>
      <c r="HS17" s="356"/>
      <c r="HT17" s="101" t="s">
        <v>1508</v>
      </c>
      <c r="HU17" s="70">
        <v>3.7389999999999999</v>
      </c>
      <c r="HV17" s="356">
        <f t="shared" si="106"/>
        <v>3.4060578455932586</v>
      </c>
      <c r="HW17" s="101" t="s">
        <v>1255</v>
      </c>
      <c r="HX17" s="70">
        <v>24.9</v>
      </c>
      <c r="HY17" s="356">
        <f t="shared" si="107"/>
        <v>11.180960933991917</v>
      </c>
      <c r="HZ17" s="101" t="s">
        <v>1255</v>
      </c>
      <c r="IA17" s="70">
        <v>79.900000000000006</v>
      </c>
      <c r="IB17" s="356">
        <f t="shared" si="108"/>
        <v>22.206781545302949</v>
      </c>
      <c r="IC17" s="101" t="s">
        <v>1481</v>
      </c>
      <c r="ID17" s="70">
        <v>4.6719999999999997</v>
      </c>
      <c r="IE17" s="356">
        <f t="shared" si="87"/>
        <v>10.932235117933356</v>
      </c>
      <c r="IF17" s="101" t="s">
        <v>1509</v>
      </c>
      <c r="IG17" s="70">
        <v>13.121</v>
      </c>
      <c r="IH17" s="356"/>
      <c r="II17" s="101" t="s">
        <v>1510</v>
      </c>
      <c r="IJ17" s="70">
        <v>10.11</v>
      </c>
      <c r="IK17" s="356">
        <f t="shared" si="109"/>
        <v>8.0430234130740885</v>
      </c>
      <c r="IL17" s="101" t="s">
        <v>1510</v>
      </c>
      <c r="IM17" s="70">
        <v>5.4859999999999998</v>
      </c>
      <c r="IN17" s="356">
        <f t="shared" si="110"/>
        <v>8.9996390957708581</v>
      </c>
      <c r="IO17" s="101" t="s">
        <v>1217</v>
      </c>
      <c r="IP17" s="70">
        <v>1.272</v>
      </c>
      <c r="IQ17" s="356">
        <f t="shared" si="111"/>
        <v>6.7141726049089465</v>
      </c>
      <c r="IR17" s="101" t="s">
        <v>1511</v>
      </c>
      <c r="IS17" s="70">
        <v>13.568</v>
      </c>
      <c r="IT17" s="356">
        <f t="shared" si="112"/>
        <v>3.0009001815845404</v>
      </c>
    </row>
    <row r="18" spans="1:254" ht="12.75" customHeight="1">
      <c r="A18" s="101"/>
      <c r="B18" s="70"/>
      <c r="C18" s="101"/>
      <c r="D18" s="70"/>
      <c r="E18" s="356"/>
      <c r="F18" s="101"/>
      <c r="G18" s="70"/>
      <c r="H18" s="356"/>
      <c r="I18" s="101"/>
      <c r="J18" s="70"/>
      <c r="K18" s="356"/>
      <c r="L18" s="101"/>
      <c r="M18" s="70"/>
      <c r="N18" s="356"/>
      <c r="O18" s="101" t="s">
        <v>1512</v>
      </c>
      <c r="P18" s="70">
        <v>55.4</v>
      </c>
      <c r="Q18" s="356">
        <f>P18/P$13*100</f>
        <v>10.090339501675652</v>
      </c>
      <c r="R18" s="101" t="s">
        <v>1513</v>
      </c>
      <c r="S18" s="70">
        <v>30.8</v>
      </c>
      <c r="T18" s="356">
        <f>S18/S$13*100</f>
        <v>19.237976264834479</v>
      </c>
      <c r="U18" s="101" t="s">
        <v>1514</v>
      </c>
      <c r="V18" s="70">
        <v>0.06</v>
      </c>
      <c r="W18" s="356">
        <f>V18/V$13*100</f>
        <v>9.4538808180758185E-3</v>
      </c>
      <c r="X18" s="101"/>
      <c r="Y18" s="70"/>
      <c r="Z18" s="356"/>
      <c r="AA18" s="101" t="s">
        <v>1515</v>
      </c>
      <c r="AB18" s="70">
        <v>0</v>
      </c>
      <c r="AC18" s="356">
        <f>AB18/AB$13*100</f>
        <v>0</v>
      </c>
      <c r="AD18" s="101"/>
      <c r="AE18" s="70"/>
      <c r="AF18" s="356"/>
      <c r="AG18" s="101" t="s">
        <v>1516</v>
      </c>
      <c r="AH18" s="70">
        <v>15.74</v>
      </c>
      <c r="AI18" s="356">
        <f>AH18/AH$13*100</f>
        <v>9.783081608552429</v>
      </c>
      <c r="AJ18" s="101"/>
      <c r="AK18" s="70"/>
      <c r="AL18" s="356"/>
      <c r="AM18" s="101"/>
      <c r="AN18" s="70"/>
      <c r="AO18" s="356"/>
      <c r="AP18" s="101"/>
      <c r="AQ18" s="70"/>
      <c r="AR18" s="356"/>
      <c r="AS18" s="101"/>
      <c r="AT18" s="70"/>
      <c r="AU18" s="356"/>
      <c r="AV18" s="101"/>
      <c r="AW18" s="70"/>
      <c r="AX18" s="356"/>
      <c r="AY18" s="101" t="s">
        <v>1489</v>
      </c>
      <c r="AZ18" s="70">
        <v>4.3419999999999996</v>
      </c>
      <c r="BA18" s="356">
        <f t="shared" si="88"/>
        <v>4.7516387791505705</v>
      </c>
      <c r="BB18" s="101" t="s">
        <v>1517</v>
      </c>
      <c r="BC18" s="70">
        <v>6.181</v>
      </c>
      <c r="BD18" s="356">
        <f t="shared" si="89"/>
        <v>4.6346840226747847</v>
      </c>
      <c r="BE18" s="101"/>
      <c r="BF18" s="70"/>
      <c r="BG18" s="356"/>
      <c r="BH18" s="101"/>
      <c r="BI18" s="70"/>
      <c r="BJ18" s="356"/>
      <c r="BK18" s="101"/>
      <c r="BL18" s="70"/>
      <c r="BM18" s="356"/>
      <c r="BN18" s="101"/>
      <c r="BO18" s="70"/>
      <c r="BP18" s="356"/>
      <c r="BQ18" s="101"/>
      <c r="BR18" s="70"/>
      <c r="BS18" s="356"/>
      <c r="BT18" s="101"/>
      <c r="BU18" s="70"/>
      <c r="BV18" s="356"/>
      <c r="BW18" s="101" t="s">
        <v>1165</v>
      </c>
      <c r="BX18" s="70">
        <v>16.077000000000002</v>
      </c>
      <c r="BY18" s="356">
        <f t="shared" si="90"/>
        <v>9.3260010789551551</v>
      </c>
      <c r="BZ18" s="101" t="s">
        <v>1325</v>
      </c>
      <c r="CA18" s="70">
        <v>3.8570000000000002</v>
      </c>
      <c r="CB18" s="356">
        <f t="shared" si="91"/>
        <v>10.652342023862131</v>
      </c>
      <c r="CC18" s="101" t="s">
        <v>1323</v>
      </c>
      <c r="CD18" s="70">
        <v>30.276</v>
      </c>
      <c r="CE18" s="356">
        <f>CD18/CD$13*100</f>
        <v>26.404793260132042</v>
      </c>
      <c r="CF18" s="101" t="s">
        <v>1141</v>
      </c>
      <c r="CG18" s="70">
        <v>84.667000000000002</v>
      </c>
      <c r="CH18" s="356">
        <f t="shared" si="84"/>
        <v>21.676250262418137</v>
      </c>
      <c r="CI18" s="101"/>
      <c r="CJ18" s="70"/>
      <c r="CK18" s="356"/>
      <c r="CL18" s="101" t="s">
        <v>1306</v>
      </c>
      <c r="CM18" s="70">
        <v>1.1967870300000001</v>
      </c>
      <c r="CN18" s="356">
        <f t="shared" si="92"/>
        <v>0.31763859635476177</v>
      </c>
      <c r="CO18" s="101" t="s">
        <v>1518</v>
      </c>
      <c r="CP18" s="70">
        <v>200.59783669000001</v>
      </c>
      <c r="CQ18" s="356">
        <f>CP18/CP$13*100</f>
        <v>74.945236114662819</v>
      </c>
      <c r="CR18" s="101"/>
      <c r="CS18" s="70"/>
      <c r="CT18" s="356"/>
      <c r="CU18" s="101" t="s">
        <v>1217</v>
      </c>
      <c r="CV18" s="70">
        <v>3.3719999999999999</v>
      </c>
      <c r="CW18" s="356">
        <f t="shared" si="93"/>
        <v>6.8551912012848399</v>
      </c>
      <c r="CX18" s="101" t="s">
        <v>1308</v>
      </c>
      <c r="CY18" s="70">
        <v>6.8220000000000001</v>
      </c>
      <c r="CZ18" s="356">
        <f t="shared" si="94"/>
        <v>10.068926837188021</v>
      </c>
      <c r="DA18" s="101"/>
      <c r="DB18" s="70"/>
      <c r="DC18" s="356"/>
      <c r="DD18" s="101"/>
      <c r="DE18" s="70"/>
      <c r="DF18" s="356"/>
      <c r="DG18" s="101"/>
      <c r="DH18" s="70"/>
      <c r="DI18" s="356"/>
      <c r="DJ18" s="101"/>
      <c r="DK18" s="70"/>
      <c r="DL18" s="356"/>
      <c r="DM18" s="101"/>
      <c r="DN18" s="70"/>
      <c r="DO18" s="356"/>
      <c r="DP18" s="101" t="s">
        <v>1519</v>
      </c>
      <c r="DQ18" s="70">
        <v>0.2</v>
      </c>
      <c r="DR18" s="356">
        <f>DQ18/DQ$13*100</f>
        <v>12.048192771084338</v>
      </c>
      <c r="DS18" s="101" t="s">
        <v>1169</v>
      </c>
      <c r="DT18" s="70">
        <v>61.5</v>
      </c>
      <c r="DU18" s="356"/>
      <c r="DV18" s="101" t="s">
        <v>1169</v>
      </c>
      <c r="DW18" s="70">
        <v>35.200000000000003</v>
      </c>
      <c r="DX18" s="356">
        <f t="shared" si="95"/>
        <v>15.8344579397211</v>
      </c>
      <c r="DY18" s="101"/>
      <c r="DZ18" s="70"/>
      <c r="EA18" s="356"/>
      <c r="EB18" s="101" t="s">
        <v>1520</v>
      </c>
      <c r="EC18" s="70">
        <v>27.7</v>
      </c>
      <c r="ED18" s="356">
        <f t="shared" si="96"/>
        <v>6.4673840715568183</v>
      </c>
      <c r="EE18" s="101"/>
      <c r="EF18" s="70"/>
      <c r="EG18" s="356"/>
      <c r="EH18" s="101"/>
      <c r="EI18" s="70"/>
      <c r="EJ18" s="356"/>
      <c r="EK18" s="101"/>
      <c r="EL18" s="70"/>
      <c r="EM18" s="356"/>
      <c r="EN18" s="101" t="s">
        <v>1471</v>
      </c>
      <c r="EO18" s="70">
        <v>72</v>
      </c>
      <c r="EP18" s="356">
        <f>EO18/EO$13*100</f>
        <v>14.09277745155608</v>
      </c>
      <c r="EQ18" s="101"/>
      <c r="ER18" s="70"/>
      <c r="ES18" s="356"/>
      <c r="ET18" s="101" t="s">
        <v>1521</v>
      </c>
      <c r="EU18" s="70">
        <v>32</v>
      </c>
      <c r="EV18" s="356">
        <f>EU18/EU$13*100</f>
        <v>15.511391177896266</v>
      </c>
      <c r="EW18" s="101"/>
      <c r="EX18" s="70"/>
      <c r="EY18" s="356"/>
      <c r="EZ18" s="101" t="s">
        <v>1217</v>
      </c>
      <c r="FA18" s="70">
        <v>6.399</v>
      </c>
      <c r="FB18" s="356">
        <f t="shared" si="97"/>
        <v>12.480009361469751</v>
      </c>
      <c r="FC18" s="101" t="s">
        <v>1522</v>
      </c>
      <c r="FD18" s="70">
        <v>21.629366000000001</v>
      </c>
      <c r="FE18" s="356">
        <f t="shared" si="98"/>
        <v>10.330356724694344</v>
      </c>
      <c r="FF18" s="101" t="s">
        <v>1523</v>
      </c>
      <c r="FG18" s="70">
        <v>52.078319999999998</v>
      </c>
      <c r="FH18" s="356">
        <f>FG18/FG$13*100</f>
        <v>36.498580724986532</v>
      </c>
      <c r="FI18" s="101" t="s">
        <v>1363</v>
      </c>
      <c r="FJ18" s="70">
        <v>2.8479999999999999</v>
      </c>
      <c r="FK18" s="356">
        <f t="shared" si="99"/>
        <v>12.953108655114388</v>
      </c>
      <c r="FL18" s="101" t="s">
        <v>1298</v>
      </c>
      <c r="FM18" s="70">
        <v>0.81100000000000005</v>
      </c>
      <c r="FN18" s="356">
        <f t="shared" si="100"/>
        <v>5.8802204176334101</v>
      </c>
      <c r="FO18" s="101" t="s">
        <v>1524</v>
      </c>
      <c r="FP18" s="70">
        <v>10.1259543</v>
      </c>
      <c r="FQ18" s="356">
        <f t="shared" si="101"/>
        <v>7.1734408292097731</v>
      </c>
      <c r="FR18" s="101" t="s">
        <v>1525</v>
      </c>
      <c r="FS18" s="70">
        <v>16.040933940000002</v>
      </c>
      <c r="FT18" s="356">
        <f t="shared" si="102"/>
        <v>10.356337524994288</v>
      </c>
      <c r="FU18" s="101" t="s">
        <v>1526</v>
      </c>
      <c r="FV18" s="70">
        <v>75.830022419999992</v>
      </c>
      <c r="FW18" s="356">
        <f t="shared" si="103"/>
        <v>8.6694128097342844</v>
      </c>
      <c r="FX18" s="101" t="s">
        <v>1527</v>
      </c>
      <c r="FY18" s="70">
        <v>70.57523707</v>
      </c>
      <c r="FZ18" s="356">
        <f t="shared" si="104"/>
        <v>10.362050944121085</v>
      </c>
      <c r="GA18" s="101"/>
      <c r="GB18" s="70"/>
      <c r="GC18" s="356"/>
      <c r="GD18" s="101"/>
      <c r="GE18" s="70"/>
      <c r="GF18" s="356"/>
      <c r="GG18" s="101" t="s">
        <v>1528</v>
      </c>
      <c r="GH18" s="70">
        <v>17.122819759999999</v>
      </c>
      <c r="GI18" s="356">
        <f t="shared" si="85"/>
        <v>19.725750602761426</v>
      </c>
      <c r="GJ18" s="101"/>
      <c r="GK18" s="70"/>
      <c r="GL18" s="356"/>
      <c r="GM18" s="101"/>
      <c r="GN18" s="70"/>
      <c r="GO18" s="356"/>
      <c r="GP18" s="101" t="s">
        <v>1506</v>
      </c>
      <c r="GQ18" s="70">
        <v>0.26327541999999998</v>
      </c>
      <c r="GR18" s="356">
        <f>GQ18/GQ$13*100</f>
        <v>7.9755986784874402</v>
      </c>
      <c r="GS18" s="101"/>
      <c r="GT18" s="70"/>
      <c r="GU18" s="356"/>
      <c r="GV18" s="101"/>
      <c r="GW18" s="70"/>
      <c r="GX18" s="356"/>
      <c r="GY18" s="101" t="s">
        <v>1527</v>
      </c>
      <c r="GZ18" s="70">
        <v>45.502884559999998</v>
      </c>
      <c r="HA18" s="356">
        <f t="shared" si="86"/>
        <v>14.220366584122198</v>
      </c>
      <c r="HB18" s="101" t="s">
        <v>1529</v>
      </c>
      <c r="HC18" s="70">
        <v>94.3</v>
      </c>
      <c r="HD18" s="356">
        <f t="shared" si="105"/>
        <v>5.82602248857037</v>
      </c>
      <c r="HE18" s="101"/>
      <c r="HF18" s="70"/>
      <c r="HG18" s="356"/>
      <c r="HH18" s="101"/>
      <c r="HI18" s="70"/>
      <c r="HJ18" s="356"/>
      <c r="HK18" s="101"/>
      <c r="HL18" s="70"/>
      <c r="HM18" s="356"/>
      <c r="HN18" s="101"/>
      <c r="HO18" s="70"/>
      <c r="HP18" s="356"/>
      <c r="HQ18" s="101"/>
      <c r="HR18" s="70"/>
      <c r="HS18" s="356"/>
      <c r="HT18" s="101" t="s">
        <v>1526</v>
      </c>
      <c r="HU18" s="70">
        <v>4.1210000000000004</v>
      </c>
      <c r="HV18" s="356">
        <f t="shared" si="106"/>
        <v>3.754042359371442</v>
      </c>
      <c r="HW18" s="101" t="s">
        <v>1216</v>
      </c>
      <c r="HX18" s="70">
        <v>26.7</v>
      </c>
      <c r="HY18" s="356">
        <f t="shared" si="107"/>
        <v>11.989223170184104</v>
      </c>
      <c r="HZ18" s="101" t="s">
        <v>1530</v>
      </c>
      <c r="IA18" s="70">
        <v>36.1</v>
      </c>
      <c r="IB18" s="356">
        <f t="shared" si="108"/>
        <v>10.033351862145638</v>
      </c>
      <c r="IC18" s="101" t="s">
        <v>1509</v>
      </c>
      <c r="ID18" s="70">
        <v>7.633</v>
      </c>
      <c r="IE18" s="356">
        <f t="shared" si="87"/>
        <v>17.860819917633844</v>
      </c>
      <c r="IF18" s="101" t="s">
        <v>1510</v>
      </c>
      <c r="IG18" s="70">
        <v>14.29</v>
      </c>
      <c r="IH18" s="356"/>
      <c r="II18" s="101" t="s">
        <v>1531</v>
      </c>
      <c r="IJ18" s="70">
        <v>11.407</v>
      </c>
      <c r="IK18" s="356">
        <f t="shared" si="109"/>
        <v>9.0748534196771651</v>
      </c>
      <c r="IL18" s="101" t="s">
        <v>1531</v>
      </c>
      <c r="IM18" s="70">
        <v>6.1139999999999999</v>
      </c>
      <c r="IN18" s="356">
        <f t="shared" si="110"/>
        <v>10.029856622592606</v>
      </c>
      <c r="IO18" s="101" t="s">
        <v>1532</v>
      </c>
      <c r="IP18" s="70">
        <v>1.2809999999999999</v>
      </c>
      <c r="IQ18" s="356">
        <f t="shared" si="111"/>
        <v>6.761678543151227</v>
      </c>
      <c r="IR18" s="101" t="s">
        <v>1468</v>
      </c>
      <c r="IS18" s="70">
        <v>13.577999999999999</v>
      </c>
      <c r="IT18" s="356">
        <f t="shared" si="112"/>
        <v>3.003111929949505</v>
      </c>
    </row>
    <row r="19" spans="1:254" ht="12.75" customHeight="1">
      <c r="A19" s="101"/>
      <c r="B19" s="70"/>
      <c r="C19" s="101"/>
      <c r="D19" s="70"/>
      <c r="E19" s="356"/>
      <c r="F19" s="101"/>
      <c r="G19" s="70"/>
      <c r="H19" s="356"/>
      <c r="I19" s="101"/>
      <c r="J19" s="70"/>
      <c r="K19" s="356"/>
      <c r="L19" s="101"/>
      <c r="M19" s="70"/>
      <c r="N19" s="356"/>
      <c r="O19" s="101" t="s">
        <v>1533</v>
      </c>
      <c r="P19" s="70">
        <v>0.14000000000000001</v>
      </c>
      <c r="Q19" s="356">
        <f>P19/P$13*100</f>
        <v>2.5499052892321145E-2</v>
      </c>
      <c r="R19" s="101" t="s">
        <v>1534</v>
      </c>
      <c r="S19" s="70">
        <v>30.9</v>
      </c>
      <c r="T19" s="356">
        <f>S19/S$13*100</f>
        <v>19.30043722673329</v>
      </c>
      <c r="U19" s="101"/>
      <c r="V19" s="70"/>
      <c r="W19" s="356"/>
      <c r="X19" s="101"/>
      <c r="Y19" s="70"/>
      <c r="Z19" s="356"/>
      <c r="AA19" s="101" t="s">
        <v>1535</v>
      </c>
      <c r="AB19" s="70">
        <v>3.395553</v>
      </c>
      <c r="AC19" s="356">
        <f>AB19/AB$13*100</f>
        <v>3.5669333016679059</v>
      </c>
      <c r="AD19" s="101"/>
      <c r="AE19" s="70"/>
      <c r="AF19" s="356"/>
      <c r="AG19" s="101"/>
      <c r="AH19" s="70"/>
      <c r="AI19" s="356"/>
      <c r="AJ19" s="101"/>
      <c r="AK19" s="70"/>
      <c r="AL19" s="356"/>
      <c r="AM19" s="101"/>
      <c r="AN19" s="70"/>
      <c r="AO19" s="356"/>
      <c r="AP19" s="101"/>
      <c r="AQ19" s="70"/>
      <c r="AR19" s="356"/>
      <c r="AS19" s="101"/>
      <c r="AT19" s="70"/>
      <c r="AU19" s="356"/>
      <c r="AV19" s="101"/>
      <c r="AW19" s="70"/>
      <c r="AX19" s="356"/>
      <c r="AY19" s="101" t="s">
        <v>1517</v>
      </c>
      <c r="AZ19" s="70">
        <v>4.3600000000000003</v>
      </c>
      <c r="BA19" s="356">
        <f t="shared" si="88"/>
        <v>4.7713369592575976</v>
      </c>
      <c r="BB19" s="101" t="s">
        <v>1284</v>
      </c>
      <c r="BC19" s="70">
        <v>6.6</v>
      </c>
      <c r="BD19" s="356">
        <f t="shared" si="89"/>
        <v>4.9488617617947863</v>
      </c>
      <c r="BE19" s="101"/>
      <c r="BF19" s="70"/>
      <c r="BG19" s="356"/>
      <c r="BH19" s="101"/>
      <c r="BI19" s="70"/>
      <c r="BJ19" s="356"/>
      <c r="BK19" s="101"/>
      <c r="BL19" s="70"/>
      <c r="BM19" s="356"/>
      <c r="BN19" s="101"/>
      <c r="BO19" s="70"/>
      <c r="BP19" s="356"/>
      <c r="BQ19" s="101"/>
      <c r="BR19" s="70"/>
      <c r="BS19" s="356"/>
      <c r="BT19" s="101"/>
      <c r="BU19" s="70"/>
      <c r="BV19" s="356"/>
      <c r="BW19" s="101" t="s">
        <v>1325</v>
      </c>
      <c r="BX19" s="70">
        <v>17.068999999999999</v>
      </c>
      <c r="BY19" s="356">
        <f t="shared" si="90"/>
        <v>9.9014438276224119</v>
      </c>
      <c r="BZ19" s="101" t="s">
        <v>1165</v>
      </c>
      <c r="CA19" s="70">
        <v>3.9350000000000001</v>
      </c>
      <c r="CB19" s="356">
        <f t="shared" si="91"/>
        <v>10.867764030048608</v>
      </c>
      <c r="CC19" s="101"/>
      <c r="CD19" s="70"/>
      <c r="CE19" s="356"/>
      <c r="CF19" s="101" t="s">
        <v>1166</v>
      </c>
      <c r="CG19" s="70">
        <v>93.528999999999996</v>
      </c>
      <c r="CH19" s="356">
        <f t="shared" si="84"/>
        <v>23.945079083866275</v>
      </c>
      <c r="CI19" s="101"/>
      <c r="CJ19" s="70"/>
      <c r="CK19" s="356"/>
      <c r="CL19" s="101" t="s">
        <v>1536</v>
      </c>
      <c r="CM19" s="70">
        <v>7.7261878799999995</v>
      </c>
      <c r="CN19" s="356">
        <f t="shared" si="92"/>
        <v>2.050603333641051</v>
      </c>
      <c r="CO19" s="101"/>
      <c r="CP19" s="70"/>
      <c r="CQ19" s="356"/>
      <c r="CR19" s="101"/>
      <c r="CS19" s="70"/>
      <c r="CT19" s="356"/>
      <c r="CU19" s="101" t="s">
        <v>1166</v>
      </c>
      <c r="CV19" s="70">
        <v>3.8929999999999998</v>
      </c>
      <c r="CW19" s="356">
        <f t="shared" si="93"/>
        <v>7.914371099229502</v>
      </c>
      <c r="CX19" s="101" t="s">
        <v>1537</v>
      </c>
      <c r="CY19" s="70">
        <v>10.122</v>
      </c>
      <c r="CZ19" s="356">
        <f t="shared" si="94"/>
        <v>14.939559871887592</v>
      </c>
      <c r="DA19" s="101"/>
      <c r="DB19" s="70"/>
      <c r="DC19" s="356"/>
      <c r="DD19" s="101"/>
      <c r="DE19" s="70"/>
      <c r="DF19" s="356"/>
      <c r="DG19" s="101"/>
      <c r="DH19" s="70"/>
      <c r="DI19" s="356"/>
      <c r="DJ19" s="101"/>
      <c r="DK19" s="70"/>
      <c r="DL19" s="356"/>
      <c r="DM19" s="101"/>
      <c r="DN19" s="70"/>
      <c r="DO19" s="356"/>
      <c r="DP19" s="101"/>
      <c r="DQ19" s="70"/>
      <c r="DR19" s="356"/>
      <c r="DS19" s="101" t="s">
        <v>1170</v>
      </c>
      <c r="DT19" s="70">
        <v>27.4</v>
      </c>
      <c r="DU19" s="356"/>
      <c r="DV19" s="101" t="s">
        <v>1538</v>
      </c>
      <c r="DW19" s="70">
        <v>14.5</v>
      </c>
      <c r="DX19" s="356">
        <f t="shared" si="95"/>
        <v>6.5227170490328392</v>
      </c>
      <c r="DY19" s="101"/>
      <c r="DZ19" s="70"/>
      <c r="EA19" s="356"/>
      <c r="EB19" s="101" t="s">
        <v>1539</v>
      </c>
      <c r="EC19" s="70">
        <v>23</v>
      </c>
      <c r="ED19" s="356">
        <f t="shared" si="96"/>
        <v>5.3700300955164915</v>
      </c>
      <c r="EE19" s="101"/>
      <c r="EF19" s="70"/>
      <c r="EG19" s="356"/>
      <c r="EH19" s="101"/>
      <c r="EI19" s="70"/>
      <c r="EJ19" s="356"/>
      <c r="EK19" s="101"/>
      <c r="EL19" s="70"/>
      <c r="EM19" s="356"/>
      <c r="EN19" s="101"/>
      <c r="EO19" s="70"/>
      <c r="EP19" s="356"/>
      <c r="EQ19" s="101"/>
      <c r="ER19" s="70"/>
      <c r="ES19" s="356"/>
      <c r="ET19" s="101"/>
      <c r="EU19" s="70"/>
      <c r="EV19" s="356"/>
      <c r="EW19" s="101"/>
      <c r="EX19" s="70"/>
      <c r="EY19" s="356"/>
      <c r="EZ19" s="101" t="s">
        <v>1532</v>
      </c>
      <c r="FA19" s="70">
        <v>6.7430000000000003</v>
      </c>
      <c r="FB19" s="356">
        <f t="shared" si="97"/>
        <v>13.150914693606897</v>
      </c>
      <c r="FC19" s="101" t="s">
        <v>1540</v>
      </c>
      <c r="FD19" s="70">
        <v>24.054525999999999</v>
      </c>
      <c r="FE19" s="356">
        <f t="shared" si="98"/>
        <v>11.488632372462277</v>
      </c>
      <c r="FF19" s="101"/>
      <c r="FG19" s="70"/>
      <c r="FH19" s="356"/>
      <c r="FI19" s="101" t="s">
        <v>1298</v>
      </c>
      <c r="FJ19" s="70">
        <v>2.8940000000000001</v>
      </c>
      <c r="FK19" s="356">
        <f t="shared" si="99"/>
        <v>13.162323190976489</v>
      </c>
      <c r="FL19" s="101" t="s">
        <v>1363</v>
      </c>
      <c r="FM19" s="70">
        <v>0.81100000000000005</v>
      </c>
      <c r="FN19" s="356">
        <f t="shared" si="100"/>
        <v>5.8802204176334101</v>
      </c>
      <c r="FO19" s="101" t="s">
        <v>1525</v>
      </c>
      <c r="FP19" s="70">
        <v>22.290933069999998</v>
      </c>
      <c r="FQ19" s="356">
        <f t="shared" si="101"/>
        <v>15.791369847039538</v>
      </c>
      <c r="FR19" s="101" t="s">
        <v>1541</v>
      </c>
      <c r="FS19" s="70">
        <v>14.250032059999999</v>
      </c>
      <c r="FT19" s="356">
        <f t="shared" si="102"/>
        <v>9.2000965970781632</v>
      </c>
      <c r="FU19" s="101" t="s">
        <v>1542</v>
      </c>
      <c r="FV19" s="70">
        <v>17.671396869999999</v>
      </c>
      <c r="FW19" s="356">
        <f t="shared" si="103"/>
        <v>2.0203163536223618</v>
      </c>
      <c r="FX19" s="101" t="s">
        <v>1541</v>
      </c>
      <c r="FY19" s="70">
        <v>69.169722449999995</v>
      </c>
      <c r="FZ19" s="356">
        <f t="shared" si="104"/>
        <v>10.155689411382603</v>
      </c>
      <c r="GA19" s="101"/>
      <c r="GB19" s="70"/>
      <c r="GC19" s="356"/>
      <c r="GD19" s="101"/>
      <c r="GE19" s="70"/>
      <c r="GF19" s="356"/>
      <c r="GG19" s="101" t="s">
        <v>1370</v>
      </c>
      <c r="GH19" s="70">
        <v>24.250799360000002</v>
      </c>
      <c r="GI19" s="356">
        <f t="shared" si="85"/>
        <v>27.937292268324764</v>
      </c>
      <c r="GJ19" s="101"/>
      <c r="GK19" s="70"/>
      <c r="GL19" s="356"/>
      <c r="GM19" s="101"/>
      <c r="GN19" s="70"/>
      <c r="GO19" s="356"/>
      <c r="GP19" s="101"/>
      <c r="GQ19" s="70"/>
      <c r="GR19" s="356"/>
      <c r="GS19" s="101"/>
      <c r="GT19" s="70"/>
      <c r="GU19" s="356"/>
      <c r="GV19" s="101"/>
      <c r="GW19" s="70"/>
      <c r="GX19" s="356"/>
      <c r="GY19" s="101" t="s">
        <v>1541</v>
      </c>
      <c r="GZ19" s="70">
        <v>47.258818440000006</v>
      </c>
      <c r="HA19" s="356">
        <f t="shared" si="86"/>
        <v>14.76912351926012</v>
      </c>
      <c r="HB19" s="101" t="s">
        <v>1543</v>
      </c>
      <c r="HC19" s="70">
        <v>39.1</v>
      </c>
      <c r="HD19" s="356">
        <f t="shared" si="105"/>
        <v>2.4156678611145437</v>
      </c>
      <c r="HE19" s="101"/>
      <c r="HF19" s="70"/>
      <c r="HG19" s="356"/>
      <c r="HH19" s="101"/>
      <c r="HI19" s="70"/>
      <c r="HJ19" s="356"/>
      <c r="HK19" s="101"/>
      <c r="HL19" s="70"/>
      <c r="HM19" s="356"/>
      <c r="HN19" s="101"/>
      <c r="HO19" s="70"/>
      <c r="HP19" s="356"/>
      <c r="HQ19" s="101"/>
      <c r="HR19" s="70"/>
      <c r="HS19" s="356"/>
      <c r="HT19" s="101" t="s">
        <v>1224</v>
      </c>
      <c r="HU19" s="70">
        <v>4.3689999999999998</v>
      </c>
      <c r="HV19" s="356">
        <f t="shared" si="106"/>
        <v>3.9799590070598945</v>
      </c>
      <c r="HW19" s="101" t="s">
        <v>1212</v>
      </c>
      <c r="HX19" s="70">
        <v>20.3</v>
      </c>
      <c r="HY19" s="356">
        <f t="shared" si="107"/>
        <v>9.1154018859452179</v>
      </c>
      <c r="HZ19" s="101" t="s">
        <v>1212</v>
      </c>
      <c r="IA19" s="70">
        <v>18.2</v>
      </c>
      <c r="IB19" s="356">
        <f t="shared" si="108"/>
        <v>5.0583657587548645</v>
      </c>
      <c r="IC19" s="101" t="s">
        <v>1510</v>
      </c>
      <c r="ID19" s="70">
        <v>8.5619999999999994</v>
      </c>
      <c r="IE19" s="356">
        <f t="shared" si="87"/>
        <v>20.034631224260576</v>
      </c>
      <c r="IF19" s="101" t="s">
        <v>1480</v>
      </c>
      <c r="IG19" s="70">
        <v>16.346</v>
      </c>
      <c r="IH19" s="356"/>
      <c r="II19" s="101" t="s">
        <v>1544</v>
      </c>
      <c r="IJ19" s="70">
        <v>12.553000000000001</v>
      </c>
      <c r="IK19" s="356">
        <f t="shared" si="109"/>
        <v>9.9865551834143478</v>
      </c>
      <c r="IL19" s="101" t="s">
        <v>1480</v>
      </c>
      <c r="IM19" s="70">
        <v>9.0939999999999994</v>
      </c>
      <c r="IN19" s="356">
        <f t="shared" si="110"/>
        <v>14.918468453689426</v>
      </c>
      <c r="IO19" s="101" t="s">
        <v>1298</v>
      </c>
      <c r="IP19" s="70">
        <v>1.286</v>
      </c>
      <c r="IQ19" s="356">
        <f t="shared" si="111"/>
        <v>6.7880707310636055</v>
      </c>
      <c r="IR19" s="101" t="s">
        <v>1222</v>
      </c>
      <c r="IS19" s="70">
        <v>13.625</v>
      </c>
      <c r="IT19" s="356">
        <f t="shared" si="112"/>
        <v>3.0135071472648409</v>
      </c>
    </row>
    <row r="20" spans="1:254" ht="12.75" customHeight="1">
      <c r="A20" s="101"/>
      <c r="B20" s="70"/>
      <c r="C20" s="101"/>
      <c r="D20" s="70"/>
      <c r="E20" s="356"/>
      <c r="F20" s="101"/>
      <c r="G20" s="70"/>
      <c r="H20" s="356"/>
      <c r="I20" s="101"/>
      <c r="J20" s="70"/>
      <c r="K20" s="356"/>
      <c r="L20" s="101"/>
      <c r="M20" s="70"/>
      <c r="N20" s="356"/>
      <c r="O20" s="101"/>
      <c r="P20" s="70"/>
      <c r="Q20" s="356"/>
      <c r="R20" s="101"/>
      <c r="S20" s="70"/>
      <c r="T20" s="356"/>
      <c r="U20" s="101"/>
      <c r="V20" s="70"/>
      <c r="W20" s="356"/>
      <c r="X20" s="101"/>
      <c r="Y20" s="70"/>
      <c r="Z20" s="356"/>
      <c r="AA20" s="101"/>
      <c r="AB20" s="70"/>
      <c r="AC20" s="356"/>
      <c r="AD20" s="101"/>
      <c r="AE20" s="70"/>
      <c r="AF20" s="356"/>
      <c r="AG20" s="101"/>
      <c r="AH20" s="70"/>
      <c r="AI20" s="356"/>
      <c r="AJ20" s="101"/>
      <c r="AK20" s="70"/>
      <c r="AL20" s="356"/>
      <c r="AM20" s="101"/>
      <c r="AN20" s="70"/>
      <c r="AO20" s="356"/>
      <c r="AP20" s="101"/>
      <c r="AQ20" s="70"/>
      <c r="AR20" s="356"/>
      <c r="AS20" s="101"/>
      <c r="AT20" s="70"/>
      <c r="AU20" s="356"/>
      <c r="AV20" s="101"/>
      <c r="AW20" s="70"/>
      <c r="AX20" s="356"/>
      <c r="AY20" s="101" t="s">
        <v>1284</v>
      </c>
      <c r="AZ20" s="70">
        <v>4.6630000000000003</v>
      </c>
      <c r="BA20" s="356">
        <f t="shared" si="88"/>
        <v>5.1029229910592155</v>
      </c>
      <c r="BB20" s="101" t="s">
        <v>1214</v>
      </c>
      <c r="BC20" s="70">
        <v>6.6369999999999996</v>
      </c>
      <c r="BD20" s="356">
        <f t="shared" si="89"/>
        <v>4.9766053807624244</v>
      </c>
      <c r="BE20" s="101"/>
      <c r="BF20" s="70"/>
      <c r="BG20" s="356"/>
      <c r="BH20" s="101"/>
      <c r="BI20" s="70"/>
      <c r="BJ20" s="356"/>
      <c r="BK20" s="101"/>
      <c r="BL20" s="70"/>
      <c r="BM20" s="356"/>
      <c r="BN20" s="101"/>
      <c r="BO20" s="70"/>
      <c r="BP20" s="356"/>
      <c r="BQ20" s="101"/>
      <c r="BR20" s="70"/>
      <c r="BS20" s="356"/>
      <c r="BT20" s="101"/>
      <c r="BU20" s="70"/>
      <c r="BV20" s="356"/>
      <c r="BW20" s="101" t="s">
        <v>1545</v>
      </c>
      <c r="BX20" s="70">
        <v>21.181000000000001</v>
      </c>
      <c r="BY20" s="356">
        <f t="shared" si="90"/>
        <v>12.286746834194759</v>
      </c>
      <c r="BZ20" s="101" t="s">
        <v>1546</v>
      </c>
      <c r="CA20" s="70">
        <v>4.1109999999999998</v>
      </c>
      <c r="CB20" s="356">
        <f t="shared" si="91"/>
        <v>11.35384445426425</v>
      </c>
      <c r="CC20" s="101"/>
      <c r="CD20" s="70"/>
      <c r="CE20" s="356"/>
      <c r="CF20" s="101" t="s">
        <v>1379</v>
      </c>
      <c r="CG20" s="70">
        <v>94.677999999999997</v>
      </c>
      <c r="CH20" s="356">
        <f t="shared" si="84"/>
        <v>24.239243416504948</v>
      </c>
      <c r="CI20" s="101"/>
      <c r="CJ20" s="70"/>
      <c r="CK20" s="356"/>
      <c r="CL20" s="101" t="s">
        <v>1547</v>
      </c>
      <c r="CM20" s="70">
        <v>13.46875792</v>
      </c>
      <c r="CN20" s="356">
        <f t="shared" si="92"/>
        <v>3.5747357325144815</v>
      </c>
      <c r="CO20" s="101"/>
      <c r="CP20" s="70"/>
      <c r="CQ20" s="356"/>
      <c r="CR20" s="101"/>
      <c r="CS20" s="70"/>
      <c r="CT20" s="356"/>
      <c r="CU20" s="101" t="s">
        <v>1323</v>
      </c>
      <c r="CV20" s="70">
        <v>4.9219999999999997</v>
      </c>
      <c r="CW20" s="356">
        <f t="shared" si="93"/>
        <v>10.006302222041514</v>
      </c>
      <c r="CX20" s="101" t="s">
        <v>1295</v>
      </c>
      <c r="CY20" s="70">
        <v>10.535</v>
      </c>
      <c r="CZ20" s="356">
        <f t="shared" si="94"/>
        <v>15.549126975927265</v>
      </c>
      <c r="DA20" s="101"/>
      <c r="DB20" s="70"/>
      <c r="DC20" s="356"/>
      <c r="DD20" s="101"/>
      <c r="DE20" s="70"/>
      <c r="DF20" s="356"/>
      <c r="DG20" s="101"/>
      <c r="DH20" s="70"/>
      <c r="DI20" s="356"/>
      <c r="DJ20" s="101"/>
      <c r="DK20" s="70"/>
      <c r="DL20" s="356"/>
      <c r="DM20" s="101"/>
      <c r="DN20" s="70"/>
      <c r="DO20" s="356"/>
      <c r="DP20" s="101"/>
      <c r="DQ20" s="70"/>
      <c r="DR20" s="356"/>
      <c r="DS20" s="101" t="s">
        <v>1520</v>
      </c>
      <c r="DT20" s="70">
        <v>21.4</v>
      </c>
      <c r="DU20" s="356"/>
      <c r="DV20" s="101" t="s">
        <v>1539</v>
      </c>
      <c r="DW20" s="70">
        <v>13.7</v>
      </c>
      <c r="DX20" s="356">
        <f t="shared" si="95"/>
        <v>6.1628430049482681</v>
      </c>
      <c r="DY20" s="101"/>
      <c r="DZ20" s="70"/>
      <c r="EA20" s="356"/>
      <c r="EB20" s="101" t="s">
        <v>1548</v>
      </c>
      <c r="EC20" s="70">
        <v>21.5</v>
      </c>
      <c r="ED20" s="356">
        <f t="shared" si="96"/>
        <v>5.0198107414610682</v>
      </c>
      <c r="EE20" s="101"/>
      <c r="EF20" s="70"/>
      <c r="EG20" s="356"/>
      <c r="EH20" s="101"/>
      <c r="EI20" s="70"/>
      <c r="EJ20" s="356"/>
      <c r="EK20" s="101"/>
      <c r="EL20" s="70"/>
      <c r="EM20" s="356"/>
      <c r="EN20" s="101"/>
      <c r="EO20" s="70"/>
      <c r="EP20" s="356"/>
      <c r="EQ20" s="101"/>
      <c r="ER20" s="70"/>
      <c r="ES20" s="356"/>
      <c r="ET20" s="101"/>
      <c r="EU20" s="70"/>
      <c r="EV20" s="356"/>
      <c r="EW20" s="101"/>
      <c r="EX20" s="70"/>
      <c r="EY20" s="356"/>
      <c r="EZ20" s="101" t="s">
        <v>1549</v>
      </c>
      <c r="FA20" s="70">
        <v>7.4329999999999998</v>
      </c>
      <c r="FB20" s="356">
        <f t="shared" si="97"/>
        <v>14.496625970277332</v>
      </c>
      <c r="FC20" s="101" t="s">
        <v>1550</v>
      </c>
      <c r="FD20" s="70">
        <v>25.790206000000001</v>
      </c>
      <c r="FE20" s="356">
        <f t="shared" si="98"/>
        <v>12.317606904582982</v>
      </c>
      <c r="FF20" s="101"/>
      <c r="FG20" s="70"/>
      <c r="FH20" s="356"/>
      <c r="FI20" s="101" t="s">
        <v>1501</v>
      </c>
      <c r="FJ20" s="70">
        <v>2.9140000000000001</v>
      </c>
      <c r="FK20" s="356">
        <f t="shared" si="99"/>
        <v>13.253286032655662</v>
      </c>
      <c r="FL20" s="101" t="s">
        <v>1491</v>
      </c>
      <c r="FM20" s="70">
        <v>1.359</v>
      </c>
      <c r="FN20" s="356">
        <f t="shared" si="100"/>
        <v>9.8535382830626439</v>
      </c>
      <c r="FO20" s="101" t="s">
        <v>1541</v>
      </c>
      <c r="FP20" s="70">
        <v>23.302514089999999</v>
      </c>
      <c r="FQ20" s="356">
        <f t="shared" si="101"/>
        <v>16.507995300397713</v>
      </c>
      <c r="FR20" s="101" t="s">
        <v>1542</v>
      </c>
      <c r="FS20" s="70">
        <v>14.01407987</v>
      </c>
      <c r="FT20" s="356">
        <f t="shared" si="102"/>
        <v>9.047761294873089</v>
      </c>
      <c r="FU20" s="101" t="s">
        <v>1139</v>
      </c>
      <c r="FV20" s="70">
        <v>55.115395649999996</v>
      </c>
      <c r="FW20" s="356">
        <f t="shared" si="103"/>
        <v>6.3011733586888639</v>
      </c>
      <c r="FX20" s="101" t="s">
        <v>1542</v>
      </c>
      <c r="FY20" s="70">
        <v>37.260284609999999</v>
      </c>
      <c r="FZ20" s="356">
        <f t="shared" si="104"/>
        <v>5.4706577455535124</v>
      </c>
      <c r="GA20" s="101"/>
      <c r="GB20" s="70"/>
      <c r="GC20" s="356"/>
      <c r="GD20" s="101"/>
      <c r="GE20" s="70"/>
      <c r="GF20" s="356"/>
      <c r="GG20" s="101" t="s">
        <v>1551</v>
      </c>
      <c r="GH20" s="70">
        <v>13.02268413</v>
      </c>
      <c r="GI20" s="356">
        <f t="shared" si="85"/>
        <v>15.002331562644397</v>
      </c>
      <c r="GJ20" s="101"/>
      <c r="GK20" s="70"/>
      <c r="GL20" s="356"/>
      <c r="GM20" s="101"/>
      <c r="GN20" s="70"/>
      <c r="GO20" s="356"/>
      <c r="GP20" s="101"/>
      <c r="GQ20" s="70"/>
      <c r="GR20" s="356"/>
      <c r="GS20" s="101"/>
      <c r="GT20" s="70"/>
      <c r="GU20" s="356"/>
      <c r="GV20" s="101"/>
      <c r="GW20" s="70"/>
      <c r="GX20" s="356"/>
      <c r="GY20" s="101" t="s">
        <v>1542</v>
      </c>
      <c r="GZ20" s="70">
        <v>22.681271239999997</v>
      </c>
      <c r="HA20" s="356">
        <f t="shared" si="86"/>
        <v>7.0882537391978442</v>
      </c>
      <c r="HB20" s="101" t="s">
        <v>1552</v>
      </c>
      <c r="HC20" s="70">
        <v>435.1</v>
      </c>
      <c r="HD20" s="356">
        <f t="shared" si="105"/>
        <v>26.881255405906341</v>
      </c>
      <c r="HE20" s="101"/>
      <c r="HF20" s="70"/>
      <c r="HG20" s="356"/>
      <c r="HH20" s="101"/>
      <c r="HI20" s="70"/>
      <c r="HJ20" s="356"/>
      <c r="HK20" s="101"/>
      <c r="HL20" s="70"/>
      <c r="HM20" s="356"/>
      <c r="HN20" s="101"/>
      <c r="HO20" s="70"/>
      <c r="HP20" s="356"/>
      <c r="HQ20" s="101"/>
      <c r="HR20" s="70"/>
      <c r="HS20" s="356"/>
      <c r="HT20" s="101" t="s">
        <v>1553</v>
      </c>
      <c r="HU20" s="70">
        <v>6.8230000000000004</v>
      </c>
      <c r="HV20" s="356">
        <f t="shared" si="106"/>
        <v>6.2154406741061266</v>
      </c>
      <c r="HW20" s="101" t="s">
        <v>1253</v>
      </c>
      <c r="HX20" s="70">
        <v>13.4</v>
      </c>
      <c r="HY20" s="356">
        <f t="shared" si="107"/>
        <v>6.0170633138751688</v>
      </c>
      <c r="HZ20" s="101" t="s">
        <v>1331</v>
      </c>
      <c r="IA20" s="70">
        <v>21.7</v>
      </c>
      <c r="IB20" s="356">
        <f t="shared" si="108"/>
        <v>6.0311284046692615</v>
      </c>
      <c r="IC20" s="101" t="s">
        <v>1531</v>
      </c>
      <c r="ID20" s="70">
        <v>15.843</v>
      </c>
      <c r="IE20" s="356">
        <f t="shared" si="87"/>
        <v>37.071789591913138</v>
      </c>
      <c r="IF20" s="101" t="s">
        <v>1531</v>
      </c>
      <c r="IG20" s="70">
        <v>26.457999999999998</v>
      </c>
      <c r="IH20" s="356"/>
      <c r="II20" s="101" t="s">
        <v>1554</v>
      </c>
      <c r="IJ20" s="70">
        <v>15.111000000000001</v>
      </c>
      <c r="IK20" s="356">
        <f t="shared" si="109"/>
        <v>12.021575350639225</v>
      </c>
      <c r="IL20" s="101" t="s">
        <v>1555</v>
      </c>
      <c r="IM20" s="70">
        <v>15.308</v>
      </c>
      <c r="IN20" s="356">
        <f t="shared" si="110"/>
        <v>25.112372453164472</v>
      </c>
      <c r="IO20" s="101" t="s">
        <v>1556</v>
      </c>
      <c r="IP20" s="70">
        <v>1.2869999999999999</v>
      </c>
      <c r="IQ20" s="356">
        <f t="shared" si="111"/>
        <v>6.7933491686460803</v>
      </c>
      <c r="IR20" s="101" t="s">
        <v>1325</v>
      </c>
      <c r="IS20" s="70">
        <v>23.280999999999999</v>
      </c>
      <c r="IT20" s="356">
        <f t="shared" si="112"/>
        <v>5.1491713684750646</v>
      </c>
    </row>
    <row r="21" spans="1:254" ht="12.75" customHeight="1">
      <c r="A21" s="101"/>
      <c r="B21" s="70"/>
      <c r="C21" s="101"/>
      <c r="D21" s="70"/>
      <c r="E21" s="356"/>
      <c r="F21" s="101"/>
      <c r="G21" s="70"/>
      <c r="H21" s="356"/>
      <c r="I21" s="101"/>
      <c r="J21" s="70"/>
      <c r="K21" s="356"/>
      <c r="L21" s="101"/>
      <c r="M21" s="70"/>
      <c r="N21" s="356"/>
      <c r="O21" s="101"/>
      <c r="P21" s="70"/>
      <c r="Q21" s="356"/>
      <c r="R21" s="101"/>
      <c r="S21" s="70"/>
      <c r="T21" s="356"/>
      <c r="U21" s="101"/>
      <c r="V21" s="70"/>
      <c r="W21" s="356"/>
      <c r="X21" s="101"/>
      <c r="Y21" s="70"/>
      <c r="Z21" s="356"/>
      <c r="AA21" s="101"/>
      <c r="AB21" s="70"/>
      <c r="AC21" s="356"/>
      <c r="AD21" s="101"/>
      <c r="AE21" s="70"/>
      <c r="AF21" s="356"/>
      <c r="AG21" s="101"/>
      <c r="AH21" s="70"/>
      <c r="AI21" s="356"/>
      <c r="AJ21" s="101"/>
      <c r="AK21" s="70"/>
      <c r="AL21" s="356"/>
      <c r="AM21" s="101"/>
      <c r="AN21" s="70"/>
      <c r="AO21" s="356"/>
      <c r="AP21" s="101"/>
      <c r="AQ21" s="70"/>
      <c r="AR21" s="356"/>
      <c r="AS21" s="101"/>
      <c r="AT21" s="70"/>
      <c r="AU21" s="356"/>
      <c r="AV21" s="101"/>
      <c r="AW21" s="70"/>
      <c r="AX21" s="356"/>
      <c r="AY21" s="101" t="s">
        <v>1214</v>
      </c>
      <c r="AZ21" s="70">
        <v>4.6849999999999996</v>
      </c>
      <c r="BA21" s="356">
        <f t="shared" si="88"/>
        <v>5.1269985445233583</v>
      </c>
      <c r="BB21" s="101" t="s">
        <v>1298</v>
      </c>
      <c r="BC21" s="70">
        <v>6.7649999999999997</v>
      </c>
      <c r="BD21" s="356">
        <f t="shared" si="89"/>
        <v>5.0725833058396566</v>
      </c>
      <c r="BE21" s="101"/>
      <c r="BF21" s="70"/>
      <c r="BG21" s="356"/>
      <c r="BH21" s="101"/>
      <c r="BI21" s="70"/>
      <c r="BJ21" s="356"/>
      <c r="BK21" s="101"/>
      <c r="BL21" s="70"/>
      <c r="BM21" s="356"/>
      <c r="BN21" s="101"/>
      <c r="BO21" s="70"/>
      <c r="BP21" s="356"/>
      <c r="BQ21" s="101"/>
      <c r="BR21" s="70"/>
      <c r="BS21" s="356"/>
      <c r="BT21" s="101"/>
      <c r="BU21" s="70"/>
      <c r="BV21" s="356"/>
      <c r="BW21" s="101" t="s">
        <v>1236</v>
      </c>
      <c r="BX21" s="70">
        <v>23.64</v>
      </c>
      <c r="BY21" s="356">
        <f t="shared" si="90"/>
        <v>13.713171954127004</v>
      </c>
      <c r="BZ21" s="101" t="s">
        <v>1508</v>
      </c>
      <c r="CA21" s="70">
        <v>4.8360000000000003</v>
      </c>
      <c r="CB21" s="356">
        <f t="shared" si="91"/>
        <v>13.356164383561644</v>
      </c>
      <c r="CC21" s="101"/>
      <c r="CD21" s="70"/>
      <c r="CE21" s="356"/>
      <c r="CF21" s="101"/>
      <c r="CG21" s="70"/>
      <c r="CH21" s="356"/>
      <c r="CI21" s="101"/>
      <c r="CJ21" s="70"/>
      <c r="CK21" s="356"/>
      <c r="CL21" s="101" t="s">
        <v>1557</v>
      </c>
      <c r="CM21" s="70">
        <v>14.16072945</v>
      </c>
      <c r="CN21" s="356">
        <f t="shared" si="92"/>
        <v>3.7583915208853305</v>
      </c>
      <c r="CO21" s="101"/>
      <c r="CP21" s="70"/>
      <c r="CQ21" s="356"/>
      <c r="CR21" s="101"/>
      <c r="CS21" s="70"/>
      <c r="CT21" s="356"/>
      <c r="CU21" s="101" t="s">
        <v>1224</v>
      </c>
      <c r="CV21" s="70">
        <v>7.3460000000000001</v>
      </c>
      <c r="CW21" s="356">
        <f t="shared" si="93"/>
        <v>14.93423326353453</v>
      </c>
      <c r="CX21" s="101" t="s">
        <v>1218</v>
      </c>
      <c r="CY21" s="70">
        <v>11.81</v>
      </c>
      <c r="CZ21" s="356">
        <f t="shared" si="94"/>
        <v>17.430962466606644</v>
      </c>
      <c r="DA21" s="101"/>
      <c r="DB21" s="70"/>
      <c r="DC21" s="356"/>
      <c r="DD21" s="101"/>
      <c r="DE21" s="70"/>
      <c r="DF21" s="356"/>
      <c r="DG21" s="101"/>
      <c r="DH21" s="70"/>
      <c r="DI21" s="356"/>
      <c r="DJ21" s="101"/>
      <c r="DK21" s="70"/>
      <c r="DL21" s="356"/>
      <c r="DM21" s="101"/>
      <c r="DN21" s="70"/>
      <c r="DO21" s="356"/>
      <c r="DP21" s="101"/>
      <c r="DQ21" s="70"/>
      <c r="DR21" s="356"/>
      <c r="DS21" s="101" t="s">
        <v>1539</v>
      </c>
      <c r="DT21" s="70">
        <v>21.2</v>
      </c>
      <c r="DU21" s="356"/>
      <c r="DV21" s="101" t="s">
        <v>1497</v>
      </c>
      <c r="DW21" s="70">
        <v>6.1</v>
      </c>
      <c r="DX21" s="356">
        <f t="shared" si="95"/>
        <v>2.7440395861448494</v>
      </c>
      <c r="DY21" s="101"/>
      <c r="DZ21" s="70"/>
      <c r="EA21" s="356"/>
      <c r="EB21" s="101" t="s">
        <v>1538</v>
      </c>
      <c r="EC21" s="70">
        <v>19</v>
      </c>
      <c r="ED21" s="356">
        <f t="shared" si="96"/>
        <v>4.4361118180353625</v>
      </c>
      <c r="EE21" s="101"/>
      <c r="EF21" s="70"/>
      <c r="EG21" s="356"/>
      <c r="EH21" s="101"/>
      <c r="EI21" s="70"/>
      <c r="EJ21" s="356"/>
      <c r="EK21" s="101"/>
      <c r="EL21" s="70"/>
      <c r="EM21" s="356"/>
      <c r="EN21" s="101"/>
      <c r="EO21" s="70"/>
      <c r="EP21" s="356"/>
      <c r="EQ21" s="101"/>
      <c r="ER21" s="70"/>
      <c r="ES21" s="356"/>
      <c r="ET21" s="101"/>
      <c r="EU21" s="70"/>
      <c r="EV21" s="356"/>
      <c r="EW21" s="101"/>
      <c r="EX21" s="70"/>
      <c r="EY21" s="356"/>
      <c r="EZ21" s="101" t="s">
        <v>1218</v>
      </c>
      <c r="FA21" s="70">
        <v>14.423</v>
      </c>
      <c r="FB21" s="356">
        <f t="shared" si="97"/>
        <v>28.129266294808286</v>
      </c>
      <c r="FC21" s="101" t="s">
        <v>1558</v>
      </c>
      <c r="FD21" s="70">
        <v>26.265329000000001</v>
      </c>
      <c r="FE21" s="356">
        <f t="shared" si="98"/>
        <v>12.544529417157182</v>
      </c>
      <c r="FF21" s="101"/>
      <c r="FG21" s="70"/>
      <c r="FH21" s="356"/>
      <c r="FI21" s="101" t="s">
        <v>1290</v>
      </c>
      <c r="FJ21" s="70">
        <v>2.97</v>
      </c>
      <c r="FK21" s="356">
        <f t="shared" si="99"/>
        <v>13.507981989357349</v>
      </c>
      <c r="FL21" s="101" t="s">
        <v>1224</v>
      </c>
      <c r="FM21" s="70">
        <v>2.0299999999999998</v>
      </c>
      <c r="FN21" s="356">
        <f t="shared" si="100"/>
        <v>14.718677494199534</v>
      </c>
      <c r="FO21" s="101" t="s">
        <v>1542</v>
      </c>
      <c r="FP21" s="70">
        <v>11.00573127</v>
      </c>
      <c r="FQ21" s="356">
        <f t="shared" si="101"/>
        <v>7.7966934975727407</v>
      </c>
      <c r="FR21" s="101" t="s">
        <v>1559</v>
      </c>
      <c r="FS21" s="70">
        <v>19.66754504</v>
      </c>
      <c r="FT21" s="356">
        <f t="shared" si="102"/>
        <v>12.697747867058872</v>
      </c>
      <c r="FU21" s="101" t="s">
        <v>1560</v>
      </c>
      <c r="FV21" s="70">
        <v>32.089217789999999</v>
      </c>
      <c r="FW21" s="356">
        <f t="shared" si="103"/>
        <v>3.668661394060277</v>
      </c>
      <c r="FX21" s="101" t="s">
        <v>1139</v>
      </c>
      <c r="FY21" s="70">
        <v>19.709271870000002</v>
      </c>
      <c r="FZ21" s="356">
        <f t="shared" si="104"/>
        <v>2.8937696516117799</v>
      </c>
      <c r="GA21" s="101"/>
      <c r="GB21" s="70"/>
      <c r="GC21" s="356"/>
      <c r="GD21" s="101"/>
      <c r="GE21" s="70"/>
      <c r="GF21" s="356"/>
      <c r="GG21" s="101"/>
      <c r="GH21" s="70"/>
      <c r="GI21" s="356"/>
      <c r="GJ21" s="101"/>
      <c r="GK21" s="70"/>
      <c r="GL21" s="356"/>
      <c r="GM21" s="101"/>
      <c r="GN21" s="70"/>
      <c r="GO21" s="356"/>
      <c r="GP21" s="101"/>
      <c r="GQ21" s="70"/>
      <c r="GR21" s="356"/>
      <c r="GS21" s="101"/>
      <c r="GT21" s="70"/>
      <c r="GU21" s="356"/>
      <c r="GV21" s="101"/>
      <c r="GW21" s="70"/>
      <c r="GX21" s="356"/>
      <c r="GY21" s="101"/>
      <c r="GZ21" s="70"/>
      <c r="HA21" s="356"/>
      <c r="HB21" s="101" t="s">
        <v>1561</v>
      </c>
      <c r="HC21" s="70">
        <v>88</v>
      </c>
      <c r="HD21" s="356">
        <f t="shared" si="105"/>
        <v>5.4367972321759552</v>
      </c>
      <c r="HE21" s="101"/>
      <c r="HF21" s="70"/>
      <c r="HG21" s="356"/>
      <c r="HH21" s="101"/>
      <c r="HI21" s="70"/>
      <c r="HJ21" s="356"/>
      <c r="HK21" s="101"/>
      <c r="HL21" s="70"/>
      <c r="HM21" s="356"/>
      <c r="HN21" s="101"/>
      <c r="HO21" s="70"/>
      <c r="HP21" s="356"/>
      <c r="HQ21" s="101"/>
      <c r="HR21" s="70"/>
      <c r="HS21" s="356"/>
      <c r="HT21" s="101" t="s">
        <v>1357</v>
      </c>
      <c r="HU21" s="70">
        <v>8.0250000000000004</v>
      </c>
      <c r="HV21" s="356">
        <f t="shared" si="106"/>
        <v>7.3104076520154866</v>
      </c>
      <c r="HW21" s="101" t="s">
        <v>1169</v>
      </c>
      <c r="HX21" s="70">
        <v>34.5</v>
      </c>
      <c r="HY21" s="356">
        <f t="shared" si="107"/>
        <v>15.491692860350248</v>
      </c>
      <c r="HZ21" s="101" t="s">
        <v>1562</v>
      </c>
      <c r="IA21" s="70">
        <v>36.4</v>
      </c>
      <c r="IB21" s="356">
        <f t="shared" si="108"/>
        <v>10.116731517509729</v>
      </c>
      <c r="IC21" s="101"/>
      <c r="ID21" s="70"/>
      <c r="IE21" s="356"/>
      <c r="IF21" s="101" t="s">
        <v>1544</v>
      </c>
      <c r="IG21" s="70">
        <v>27.302</v>
      </c>
      <c r="IH21" s="356"/>
      <c r="II21" s="101" t="s">
        <v>1480</v>
      </c>
      <c r="IJ21" s="70">
        <v>18.792000000000002</v>
      </c>
      <c r="IK21" s="356">
        <f t="shared" si="109"/>
        <v>14.949999602224363</v>
      </c>
      <c r="IL21" s="101" t="s">
        <v>1544</v>
      </c>
      <c r="IM21" s="70">
        <v>18.248000000000001</v>
      </c>
      <c r="IN21" s="356">
        <f t="shared" si="110"/>
        <v>29.935365333508319</v>
      </c>
      <c r="IO21" s="101" t="s">
        <v>1324</v>
      </c>
      <c r="IP21" s="70">
        <v>1.2949999999999999</v>
      </c>
      <c r="IQ21" s="356">
        <f t="shared" si="111"/>
        <v>6.8355766693058841</v>
      </c>
      <c r="IR21" s="101" t="s">
        <v>1323</v>
      </c>
      <c r="IS21" s="70">
        <v>26.146000000000001</v>
      </c>
      <c r="IT21" s="356">
        <f t="shared" si="112"/>
        <v>5.7828372750375436</v>
      </c>
    </row>
    <row r="22" spans="1:254" ht="12.75" customHeight="1">
      <c r="A22" s="94"/>
      <c r="C22" s="94"/>
      <c r="E22" s="356"/>
      <c r="F22" s="94"/>
      <c r="G22" s="14"/>
      <c r="H22" s="356"/>
      <c r="I22" s="94"/>
      <c r="K22" s="356"/>
      <c r="L22" s="94"/>
      <c r="M22" s="14"/>
      <c r="N22" s="356"/>
      <c r="O22" s="94"/>
      <c r="P22" s="14"/>
      <c r="Q22" s="356"/>
      <c r="R22" s="94"/>
      <c r="S22" s="14"/>
      <c r="T22" s="356"/>
      <c r="U22" s="94"/>
      <c r="V22" s="14"/>
      <c r="W22" s="356"/>
      <c r="X22" s="94"/>
      <c r="Y22" s="14"/>
      <c r="Z22" s="356"/>
      <c r="AA22" s="94"/>
      <c r="AB22" s="14"/>
      <c r="AC22" s="356"/>
      <c r="AD22" s="94"/>
      <c r="AE22" s="14"/>
      <c r="AF22" s="356"/>
      <c r="AG22" s="94"/>
      <c r="AI22" s="356"/>
      <c r="AJ22" s="94"/>
      <c r="AL22" s="356"/>
      <c r="AM22" s="94"/>
      <c r="AO22" s="356"/>
      <c r="AP22" s="94"/>
      <c r="AR22" s="356"/>
      <c r="AS22" s="94"/>
      <c r="AU22" s="356"/>
      <c r="AV22" s="94"/>
      <c r="AX22" s="356"/>
      <c r="AY22" s="94" t="s">
        <v>1298</v>
      </c>
      <c r="AZ22" s="14">
        <v>4.6900000000000004</v>
      </c>
      <c r="BA22" s="356">
        <f t="shared" si="88"/>
        <v>5.1324702612197548</v>
      </c>
      <c r="BB22" s="94" t="s">
        <v>1308</v>
      </c>
      <c r="BC22" s="14">
        <v>7.2830000000000004</v>
      </c>
      <c r="BD22" s="356">
        <f t="shared" si="89"/>
        <v>5.4609939713865812</v>
      </c>
      <c r="BE22" s="94"/>
      <c r="BG22" s="356"/>
      <c r="BH22" s="94"/>
      <c r="BJ22" s="356"/>
      <c r="BK22" s="94"/>
      <c r="BM22" s="356"/>
      <c r="BN22" s="94"/>
      <c r="BP22" s="356"/>
      <c r="BQ22" s="94"/>
      <c r="BS22" s="356"/>
      <c r="BT22" s="94"/>
      <c r="BV22" s="356"/>
      <c r="BW22" s="94" t="s">
        <v>1466</v>
      </c>
      <c r="BX22" s="14">
        <v>25.62</v>
      </c>
      <c r="BY22" s="356">
        <f t="shared" si="90"/>
        <v>14.86173711779754</v>
      </c>
      <c r="BZ22" s="94" t="s">
        <v>1236</v>
      </c>
      <c r="CA22" s="14">
        <v>5.2009999999999996</v>
      </c>
      <c r="CB22" s="356">
        <f t="shared" si="91"/>
        <v>14.364228899690676</v>
      </c>
      <c r="CC22" s="94"/>
      <c r="CE22" s="356"/>
      <c r="CF22" s="94"/>
      <c r="CH22" s="356"/>
      <c r="CI22" s="94"/>
      <c r="CK22" s="356"/>
      <c r="CL22" s="94" t="s">
        <v>1563</v>
      </c>
      <c r="CM22" s="14">
        <v>14.244432230000001</v>
      </c>
      <c r="CN22" s="356">
        <f t="shared" si="92"/>
        <v>3.7806070303149335</v>
      </c>
      <c r="CO22" s="94"/>
      <c r="CQ22" s="356"/>
      <c r="CR22" s="94"/>
      <c r="CT22" s="356"/>
      <c r="CU22" s="94" t="s">
        <v>1164</v>
      </c>
      <c r="CV22" s="14">
        <v>14.705</v>
      </c>
      <c r="CW22" s="356">
        <f t="shared" si="93"/>
        <v>29.894895200146376</v>
      </c>
      <c r="CX22" s="94"/>
      <c r="CZ22" s="356"/>
      <c r="DA22" s="94"/>
      <c r="DC22" s="356"/>
      <c r="DD22" s="94"/>
      <c r="DF22" s="356"/>
      <c r="DG22" s="94"/>
      <c r="DI22" s="356"/>
      <c r="DJ22" s="94"/>
      <c r="DL22" s="356"/>
      <c r="DM22" s="94"/>
      <c r="DO22" s="356"/>
      <c r="DP22" s="94"/>
      <c r="DR22" s="356"/>
      <c r="DS22" s="94" t="s">
        <v>1548</v>
      </c>
      <c r="DT22" s="14">
        <v>14.8</v>
      </c>
      <c r="DU22" s="356"/>
      <c r="DV22" s="94"/>
      <c r="DW22" s="14"/>
      <c r="DX22" s="356"/>
      <c r="DY22" s="94"/>
      <c r="DZ22" s="14"/>
      <c r="EA22" s="356"/>
      <c r="EB22" s="94" t="s">
        <v>1564</v>
      </c>
      <c r="EC22" s="14">
        <v>26.2</v>
      </c>
      <c r="ED22" s="356">
        <f t="shared" si="96"/>
        <v>6.117164717501395</v>
      </c>
      <c r="EE22" s="94"/>
      <c r="EG22" s="356"/>
      <c r="EH22" s="94"/>
      <c r="EJ22" s="356"/>
      <c r="EK22" s="94"/>
      <c r="EM22" s="356"/>
      <c r="EN22" s="94"/>
      <c r="EP22" s="356"/>
      <c r="EQ22" s="94"/>
      <c r="ES22" s="356"/>
      <c r="ET22" s="94"/>
      <c r="EV22" s="356"/>
      <c r="EW22" s="94"/>
      <c r="EY22" s="356"/>
      <c r="EZ22" s="94"/>
      <c r="FA22" s="14"/>
      <c r="FB22" s="356"/>
      <c r="FC22" s="94" t="s">
        <v>1565</v>
      </c>
      <c r="FD22" s="14">
        <v>26.377804999999999</v>
      </c>
      <c r="FE22" s="356">
        <f t="shared" si="98"/>
        <v>12.598248846703413</v>
      </c>
      <c r="FF22" s="94"/>
      <c r="FG22" s="14"/>
      <c r="FH22" s="356"/>
      <c r="FI22" s="94" t="s">
        <v>1324</v>
      </c>
      <c r="FJ22" s="14">
        <v>3.0049999999999999</v>
      </c>
      <c r="FK22" s="356">
        <f t="shared" si="99"/>
        <v>13.667166962295902</v>
      </c>
      <c r="FL22" s="94" t="s">
        <v>1323</v>
      </c>
      <c r="FM22" s="14">
        <v>2.0379999999999998</v>
      </c>
      <c r="FN22" s="356">
        <f t="shared" si="100"/>
        <v>14.776682134570763</v>
      </c>
      <c r="FO22" s="94"/>
      <c r="FP22" s="14"/>
      <c r="FQ22" s="356"/>
      <c r="FR22" s="94" t="s">
        <v>1560</v>
      </c>
      <c r="FS22" s="14">
        <v>3.9676733100000003</v>
      </c>
      <c r="FT22" s="356">
        <f t="shared" si="102"/>
        <v>2.5616067082482665</v>
      </c>
      <c r="FU22" s="94" t="s">
        <v>1566</v>
      </c>
      <c r="FV22" s="14">
        <v>31.880163499999998</v>
      </c>
      <c r="FW22" s="356">
        <f t="shared" si="103"/>
        <v>3.6447608612394147</v>
      </c>
      <c r="FX22" s="94" t="s">
        <v>1560</v>
      </c>
      <c r="FY22" s="14">
        <v>22.89900317</v>
      </c>
      <c r="FZ22" s="356">
        <f t="shared" si="104"/>
        <v>3.3620947979499327</v>
      </c>
      <c r="GA22" s="94"/>
      <c r="GB22" s="14"/>
      <c r="GC22" s="356"/>
      <c r="GD22" s="94"/>
      <c r="GE22" s="14"/>
      <c r="GF22" s="356"/>
      <c r="GG22" s="94"/>
      <c r="GH22" s="14"/>
      <c r="GI22" s="356"/>
      <c r="GJ22" s="94"/>
      <c r="GK22" s="14"/>
      <c r="GL22" s="356"/>
      <c r="GM22" s="94"/>
      <c r="GN22" s="14"/>
      <c r="GO22" s="356"/>
      <c r="GP22" s="94"/>
      <c r="GQ22" s="14"/>
      <c r="GR22" s="356"/>
      <c r="GS22" s="94"/>
      <c r="GT22" s="14"/>
      <c r="GU22" s="356"/>
      <c r="GV22" s="94"/>
      <c r="GW22" s="14"/>
      <c r="GX22" s="356"/>
      <c r="GY22" s="94"/>
      <c r="GZ22" s="14"/>
      <c r="HA22" s="356"/>
      <c r="HB22" s="94" t="s">
        <v>1567</v>
      </c>
      <c r="HC22" s="14">
        <v>129.4</v>
      </c>
      <c r="HD22" s="356">
        <f t="shared" si="105"/>
        <v>7.9945632027678251</v>
      </c>
      <c r="HE22" s="94"/>
      <c r="HF22" s="14"/>
      <c r="HG22" s="356"/>
      <c r="HH22" s="94"/>
      <c r="HI22" s="14"/>
      <c r="HJ22" s="356"/>
      <c r="HK22" s="94"/>
      <c r="HL22" s="14"/>
      <c r="HM22" s="356"/>
      <c r="HN22" s="94"/>
      <c r="HO22" s="14"/>
      <c r="HP22" s="356"/>
      <c r="HQ22" s="94"/>
      <c r="HR22" s="14"/>
      <c r="HS22" s="356"/>
      <c r="HT22" s="94" t="s">
        <v>1568</v>
      </c>
      <c r="HU22" s="14">
        <v>9.4719999999999995</v>
      </c>
      <c r="HV22" s="356">
        <f t="shared" si="106"/>
        <v>8.6285584149396488</v>
      </c>
      <c r="HW22" s="94" t="s">
        <v>1569</v>
      </c>
      <c r="HX22" s="14">
        <v>22.7</v>
      </c>
      <c r="HY22" s="356">
        <f t="shared" si="107"/>
        <v>10.1930848675348</v>
      </c>
      <c r="HZ22" s="94" t="s">
        <v>1299</v>
      </c>
      <c r="IA22" s="14">
        <v>17.899999999999999</v>
      </c>
      <c r="IB22" s="356">
        <f t="shared" si="108"/>
        <v>4.9749861033907727</v>
      </c>
      <c r="IC22" s="94"/>
      <c r="ID22" s="14"/>
      <c r="IE22" s="356"/>
      <c r="IF22" s="94"/>
      <c r="IG22" s="14"/>
      <c r="IH22" s="356"/>
      <c r="II22" s="94" t="s">
        <v>1570</v>
      </c>
      <c r="IJ22" s="14">
        <v>44.024999999999999</v>
      </c>
      <c r="IK22" s="356">
        <f t="shared" si="109"/>
        <v>35.024144981264769</v>
      </c>
      <c r="IL22" s="94"/>
      <c r="IM22" s="14"/>
      <c r="IN22" s="356"/>
      <c r="IO22" s="94" t="s">
        <v>1571</v>
      </c>
      <c r="IP22" s="14">
        <v>1.3</v>
      </c>
      <c r="IQ22" s="356">
        <f t="shared" si="111"/>
        <v>6.8619688572182636</v>
      </c>
      <c r="IR22" s="94" t="s">
        <v>1164</v>
      </c>
      <c r="IS22" s="14">
        <v>26.995000000000001</v>
      </c>
      <c r="IT22" s="356">
        <f t="shared" si="112"/>
        <v>5.9706147112230736</v>
      </c>
    </row>
    <row r="23" spans="1:254" ht="12.75" customHeight="1">
      <c r="A23" s="94"/>
      <c r="C23" s="94"/>
      <c r="E23" s="356"/>
      <c r="F23" s="94"/>
      <c r="G23" s="14"/>
      <c r="H23" s="356"/>
      <c r="I23" s="94"/>
      <c r="K23" s="356"/>
      <c r="L23" s="94"/>
      <c r="M23" s="14"/>
      <c r="N23" s="356"/>
      <c r="O23" s="94"/>
      <c r="P23" s="14"/>
      <c r="Q23" s="356"/>
      <c r="R23" s="94"/>
      <c r="S23" s="14"/>
      <c r="T23" s="356"/>
      <c r="U23" s="94"/>
      <c r="V23" s="14"/>
      <c r="W23" s="356"/>
      <c r="X23" s="94"/>
      <c r="Y23" s="14"/>
      <c r="Z23" s="356"/>
      <c r="AA23" s="94"/>
      <c r="AB23" s="14"/>
      <c r="AC23" s="356"/>
      <c r="AD23" s="94"/>
      <c r="AE23" s="14"/>
      <c r="AF23" s="356"/>
      <c r="AG23" s="94"/>
      <c r="AI23" s="356"/>
      <c r="AJ23" s="94"/>
      <c r="AL23" s="356"/>
      <c r="AM23" s="94"/>
      <c r="AO23" s="356"/>
      <c r="AP23" s="94"/>
      <c r="AR23" s="356"/>
      <c r="AS23" s="94"/>
      <c r="AU23" s="356"/>
      <c r="AV23" s="94"/>
      <c r="AX23" s="356"/>
      <c r="AY23" s="94" t="s">
        <v>1572</v>
      </c>
      <c r="AZ23" s="14">
        <v>5.4829999999999997</v>
      </c>
      <c r="BA23" s="356">
        <f t="shared" si="88"/>
        <v>6.0002845292682121</v>
      </c>
      <c r="BB23" s="94" t="s">
        <v>1572</v>
      </c>
      <c r="BC23" s="14">
        <v>7.7809999999999997</v>
      </c>
      <c r="BD23" s="356">
        <f t="shared" si="89"/>
        <v>5.8344080861401872</v>
      </c>
      <c r="BE23" s="94"/>
      <c r="BG23" s="356"/>
      <c r="BH23" s="94"/>
      <c r="BJ23" s="356"/>
      <c r="BK23" s="94"/>
      <c r="BM23" s="356"/>
      <c r="BN23" s="94"/>
      <c r="BP23" s="356"/>
      <c r="BQ23" s="94"/>
      <c r="BS23" s="356"/>
      <c r="BT23" s="94"/>
      <c r="BV23" s="356"/>
      <c r="BW23" s="94" t="s">
        <v>1508</v>
      </c>
      <c r="BX23" s="14">
        <v>26.437999999999999</v>
      </c>
      <c r="BY23" s="356">
        <f t="shared" si="90"/>
        <v>15.336245352081631</v>
      </c>
      <c r="BZ23" s="94" t="s">
        <v>1466</v>
      </c>
      <c r="CA23" s="14">
        <v>5.5780000000000003</v>
      </c>
      <c r="CB23" s="356">
        <f t="shared" si="91"/>
        <v>15.405435262925321</v>
      </c>
      <c r="CC23" s="94"/>
      <c r="CE23" s="356"/>
      <c r="CF23" s="94"/>
      <c r="CH23" s="356"/>
      <c r="CI23" s="94"/>
      <c r="CK23" s="356"/>
      <c r="CL23" s="94" t="s">
        <v>1573</v>
      </c>
      <c r="CM23" s="14">
        <v>15.13622887</v>
      </c>
      <c r="CN23" s="356">
        <f t="shared" si="92"/>
        <v>4.0172982927223249</v>
      </c>
      <c r="CO23" s="94"/>
      <c r="CQ23" s="356"/>
      <c r="CR23" s="94"/>
      <c r="CT23" s="356"/>
      <c r="CU23" s="94"/>
      <c r="CW23" s="356"/>
      <c r="CX23" s="94"/>
      <c r="CZ23" s="356"/>
      <c r="DA23" s="94"/>
      <c r="DC23" s="356"/>
      <c r="DD23" s="94"/>
      <c r="DF23" s="356"/>
      <c r="DG23" s="94"/>
      <c r="DI23" s="356"/>
      <c r="DJ23" s="94"/>
      <c r="DL23" s="356"/>
      <c r="DM23" s="94"/>
      <c r="DO23" s="356"/>
      <c r="DP23" s="94"/>
      <c r="DR23" s="356"/>
      <c r="DS23" s="94" t="s">
        <v>1538</v>
      </c>
      <c r="DT23" s="14">
        <v>16.600000000000001</v>
      </c>
      <c r="DU23" s="356"/>
      <c r="DV23" s="94"/>
      <c r="DW23" s="14"/>
      <c r="DX23" s="356"/>
      <c r="DY23" s="94"/>
      <c r="DZ23" s="14"/>
      <c r="EA23" s="356"/>
      <c r="EB23" s="94"/>
      <c r="EC23" s="14"/>
      <c r="ED23" s="356"/>
      <c r="EE23" s="94"/>
      <c r="EG23" s="356"/>
      <c r="EH23" s="94"/>
      <c r="EJ23" s="356"/>
      <c r="EK23" s="94"/>
      <c r="EM23" s="356"/>
      <c r="EN23" s="94"/>
      <c r="EP23" s="356"/>
      <c r="EQ23" s="94"/>
      <c r="ES23" s="356"/>
      <c r="ET23" s="94"/>
      <c r="EV23" s="356"/>
      <c r="EW23" s="94"/>
      <c r="EY23" s="356"/>
      <c r="EZ23" s="94"/>
      <c r="FA23" s="14"/>
      <c r="FB23" s="356"/>
      <c r="FC23" s="94" t="s">
        <v>1574</v>
      </c>
      <c r="FD23" s="14">
        <v>26.677424999999999</v>
      </c>
      <c r="FE23" s="356">
        <f t="shared" si="98"/>
        <v>12.741349734720794</v>
      </c>
      <c r="FF23" s="94"/>
      <c r="FG23" s="14"/>
      <c r="FH23" s="356"/>
      <c r="FI23" s="94"/>
      <c r="FJ23" s="14"/>
      <c r="FK23" s="356"/>
      <c r="FL23" s="94" t="s">
        <v>1164</v>
      </c>
      <c r="FM23" s="14">
        <v>3.387</v>
      </c>
      <c r="FN23" s="356">
        <f t="shared" si="100"/>
        <v>24.557714617169371</v>
      </c>
      <c r="FO23" s="94"/>
      <c r="FP23" s="14"/>
      <c r="FQ23" s="356"/>
      <c r="FR23" s="94" t="s">
        <v>1575</v>
      </c>
      <c r="FS23" s="14">
        <v>4.0245004499999997</v>
      </c>
      <c r="FT23" s="356">
        <f t="shared" si="102"/>
        <v>2.5982954100795577</v>
      </c>
      <c r="FU23" s="94" t="s">
        <v>1576</v>
      </c>
      <c r="FV23" s="14">
        <v>41.429352379999997</v>
      </c>
      <c r="FW23" s="356">
        <f t="shared" si="103"/>
        <v>4.7364902021634867</v>
      </c>
      <c r="FX23" s="94" t="s">
        <v>1577</v>
      </c>
      <c r="FY23" s="14">
        <v>33.942417380000002</v>
      </c>
      <c r="FZ23" s="356">
        <f t="shared" si="104"/>
        <v>4.9835193285902051</v>
      </c>
      <c r="GA23" s="94"/>
      <c r="GB23" s="14"/>
      <c r="GC23" s="356"/>
      <c r="GD23" s="94"/>
      <c r="GE23" s="14"/>
      <c r="GF23" s="356"/>
      <c r="GG23" s="94"/>
      <c r="GH23" s="14"/>
      <c r="GI23" s="356"/>
      <c r="GJ23" s="94"/>
      <c r="GK23" s="14"/>
      <c r="GL23" s="356"/>
      <c r="GM23" s="94"/>
      <c r="GN23" s="14"/>
      <c r="GO23" s="356"/>
      <c r="GP23" s="94"/>
      <c r="GQ23" s="14"/>
      <c r="GR23" s="356"/>
      <c r="GS23" s="94"/>
      <c r="GT23" s="14"/>
      <c r="GU23" s="356"/>
      <c r="GV23" s="94"/>
      <c r="GW23" s="14"/>
      <c r="GX23" s="356"/>
      <c r="GY23" s="94"/>
      <c r="GZ23" s="14"/>
      <c r="HA23" s="356"/>
      <c r="HB23" s="94" t="s">
        <v>1578</v>
      </c>
      <c r="HC23" s="14">
        <v>187</v>
      </c>
      <c r="HD23" s="356">
        <f t="shared" si="105"/>
        <v>11.553194118373904</v>
      </c>
      <c r="HE23" s="94"/>
      <c r="HF23" s="14"/>
      <c r="HG23" s="356"/>
      <c r="HH23" s="94"/>
      <c r="HI23" s="14"/>
      <c r="HJ23" s="356"/>
      <c r="HK23" s="94"/>
      <c r="HL23" s="14"/>
      <c r="HM23" s="356"/>
      <c r="HN23" s="94"/>
      <c r="HO23" s="14"/>
      <c r="HP23" s="356"/>
      <c r="HQ23" s="94"/>
      <c r="HR23" s="14"/>
      <c r="HS23" s="356"/>
      <c r="HT23" s="94" t="s">
        <v>1164</v>
      </c>
      <c r="HU23" s="14">
        <v>10.114000000000001</v>
      </c>
      <c r="HV23" s="356">
        <f t="shared" si="106"/>
        <v>9.2133910271008883</v>
      </c>
      <c r="HW23" s="94" t="s">
        <v>1299</v>
      </c>
      <c r="HX23" s="14">
        <v>15.6</v>
      </c>
      <c r="HY23" s="356">
        <f t="shared" si="107"/>
        <v>7.004939380332285</v>
      </c>
      <c r="HZ23" s="94"/>
      <c r="IA23" s="14"/>
      <c r="IB23" s="356"/>
      <c r="IC23" s="94"/>
      <c r="ID23" s="14"/>
      <c r="IE23" s="356"/>
      <c r="IF23" s="94"/>
      <c r="IG23" s="14"/>
      <c r="IH23" s="356"/>
      <c r="II23" s="94"/>
      <c r="IJ23" s="14"/>
      <c r="IK23" s="356"/>
      <c r="IL23" s="94"/>
      <c r="IM23" s="14"/>
      <c r="IN23" s="356"/>
      <c r="IO23" s="94" t="s">
        <v>1579</v>
      </c>
      <c r="IP23" s="14">
        <v>1.302</v>
      </c>
      <c r="IQ23" s="356">
        <f t="shared" si="111"/>
        <v>6.872525732383215</v>
      </c>
      <c r="IR23" s="94" t="s">
        <v>1580</v>
      </c>
      <c r="IS23" s="14">
        <v>31.811</v>
      </c>
      <c r="IT23" s="356">
        <f t="shared" si="112"/>
        <v>7.0357927237902285</v>
      </c>
    </row>
    <row r="24" spans="1:254" ht="12.75" customHeight="1">
      <c r="A24" s="94"/>
      <c r="C24" s="94"/>
      <c r="E24" s="356"/>
      <c r="F24" s="94"/>
      <c r="G24" s="14"/>
      <c r="H24" s="356"/>
      <c r="I24" s="94"/>
      <c r="K24" s="356"/>
      <c r="L24" s="94"/>
      <c r="M24" s="14"/>
      <c r="N24" s="356"/>
      <c r="O24" s="94"/>
      <c r="P24" s="14"/>
      <c r="Q24" s="356"/>
      <c r="R24" s="94"/>
      <c r="S24" s="14"/>
      <c r="T24" s="356"/>
      <c r="U24" s="94"/>
      <c r="V24" s="14"/>
      <c r="W24" s="356"/>
      <c r="X24" s="94"/>
      <c r="Y24" s="14"/>
      <c r="Z24" s="356"/>
      <c r="AA24" s="94"/>
      <c r="AB24" s="14"/>
      <c r="AC24" s="356"/>
      <c r="AD24" s="94"/>
      <c r="AE24" s="14"/>
      <c r="AF24" s="356"/>
      <c r="AG24" s="94"/>
      <c r="AI24" s="356"/>
      <c r="AJ24" s="94"/>
      <c r="AL24" s="356"/>
      <c r="AM24" s="94"/>
      <c r="AO24" s="356"/>
      <c r="AP24" s="94"/>
      <c r="AR24" s="356"/>
      <c r="AS24" s="94"/>
      <c r="AU24" s="356"/>
      <c r="AV24" s="94"/>
      <c r="AX24" s="356"/>
      <c r="AY24" s="94" t="s">
        <v>1581</v>
      </c>
      <c r="AZ24" s="14">
        <v>5.835</v>
      </c>
      <c r="BA24" s="356">
        <f t="shared" si="88"/>
        <v>6.3854933846945139</v>
      </c>
      <c r="BB24" s="94" t="s">
        <v>1218</v>
      </c>
      <c r="BC24" s="14">
        <v>8.23</v>
      </c>
      <c r="BD24" s="356">
        <f t="shared" si="89"/>
        <v>6.1710806514501666</v>
      </c>
      <c r="BE24" s="94"/>
      <c r="BG24" s="356"/>
      <c r="BH24" s="94"/>
      <c r="BJ24" s="356"/>
      <c r="BK24" s="94"/>
      <c r="BM24" s="356"/>
      <c r="BN24" s="94"/>
      <c r="BP24" s="356"/>
      <c r="BQ24" s="94"/>
      <c r="BS24" s="356"/>
      <c r="BT24" s="94"/>
      <c r="BV24" s="356"/>
      <c r="BW24" s="94"/>
      <c r="BY24" s="356"/>
      <c r="BZ24" s="94"/>
      <c r="CB24" s="356"/>
      <c r="CC24" s="94"/>
      <c r="CE24" s="356"/>
      <c r="CF24" s="94"/>
      <c r="CH24" s="356"/>
      <c r="CI24" s="94"/>
      <c r="CK24" s="356"/>
      <c r="CL24" s="94" t="s">
        <v>1582</v>
      </c>
      <c r="CM24" s="14">
        <v>17.02624629</v>
      </c>
      <c r="CN24" s="356">
        <f t="shared" si="92"/>
        <v>4.5189267907975825</v>
      </c>
      <c r="CO24" s="94"/>
      <c r="CQ24" s="356"/>
      <c r="CR24" s="94"/>
      <c r="CT24" s="356"/>
      <c r="CU24" s="94"/>
      <c r="CW24" s="356"/>
      <c r="CX24" s="94"/>
      <c r="CZ24" s="356"/>
      <c r="DA24" s="94"/>
      <c r="DC24" s="356"/>
      <c r="DD24" s="94"/>
      <c r="DF24" s="356"/>
      <c r="DG24" s="94"/>
      <c r="DI24" s="356"/>
      <c r="DJ24" s="94"/>
      <c r="DL24" s="356"/>
      <c r="DM24" s="94"/>
      <c r="DO24" s="356"/>
      <c r="DP24" s="94"/>
      <c r="DR24" s="356"/>
      <c r="DS24" s="94"/>
      <c r="DT24" s="14"/>
      <c r="DU24" s="356"/>
      <c r="DV24" s="94"/>
      <c r="DW24" s="14"/>
      <c r="DX24" s="356"/>
      <c r="DY24" s="94"/>
      <c r="DZ24" s="14"/>
      <c r="EA24" s="356"/>
      <c r="EB24" s="94"/>
      <c r="EC24" s="14"/>
      <c r="ED24" s="356"/>
      <c r="EE24" s="94"/>
      <c r="EG24" s="356"/>
      <c r="EH24" s="94"/>
      <c r="EJ24" s="356"/>
      <c r="EK24" s="94"/>
      <c r="EM24" s="356"/>
      <c r="EN24" s="94"/>
      <c r="EP24" s="356"/>
      <c r="EQ24" s="94"/>
      <c r="ES24" s="356"/>
      <c r="ET24" s="94"/>
      <c r="EV24" s="356"/>
      <c r="EW24" s="94"/>
      <c r="EY24" s="356"/>
      <c r="EZ24" s="94"/>
      <c r="FA24" s="14"/>
      <c r="FB24" s="356"/>
      <c r="FC24" s="94"/>
      <c r="FD24" s="14"/>
      <c r="FE24" s="356"/>
      <c r="FF24" s="94"/>
      <c r="FG24" s="14"/>
      <c r="FH24" s="356"/>
      <c r="FI24" s="94"/>
      <c r="FJ24" s="14"/>
      <c r="FK24" s="356"/>
      <c r="FL24" s="94"/>
      <c r="FM24" s="14"/>
      <c r="FN24" s="356"/>
      <c r="FO24" s="94"/>
      <c r="FP24" s="14"/>
      <c r="FQ24" s="356"/>
      <c r="FR24" s="94" t="s">
        <v>1583</v>
      </c>
      <c r="FS24" s="14">
        <v>12.956702100000001</v>
      </c>
      <c r="FT24" s="356">
        <f t="shared" si="102"/>
        <v>8.3650977343531352</v>
      </c>
      <c r="FU24" s="94" t="s">
        <v>1559</v>
      </c>
      <c r="FV24" s="14">
        <v>147.71422922000002</v>
      </c>
      <c r="FW24" s="356">
        <f t="shared" si="103"/>
        <v>16.887712677797392</v>
      </c>
      <c r="FX24" s="94" t="s">
        <v>1559</v>
      </c>
      <c r="FY24" s="14">
        <v>54.39349438</v>
      </c>
      <c r="FZ24" s="356">
        <f t="shared" si="104"/>
        <v>7.9862028551925341</v>
      </c>
      <c r="GA24" s="94"/>
      <c r="GB24" s="14"/>
      <c r="GC24" s="356"/>
      <c r="GD24" s="94"/>
      <c r="GE24" s="14"/>
      <c r="GF24" s="356"/>
      <c r="GG24" s="94"/>
      <c r="GH24" s="14"/>
      <c r="GI24" s="356"/>
      <c r="GJ24" s="94"/>
      <c r="GK24" s="14"/>
      <c r="GL24" s="356"/>
      <c r="GM24" s="94"/>
      <c r="GN24" s="14"/>
      <c r="GO24" s="356"/>
      <c r="GP24" s="94"/>
      <c r="GQ24" s="14"/>
      <c r="GR24" s="356"/>
      <c r="GS24" s="94"/>
      <c r="GT24" s="14"/>
      <c r="GU24" s="356"/>
      <c r="GV24" s="94"/>
      <c r="GW24" s="14"/>
      <c r="GX24" s="356"/>
      <c r="GY24" s="94"/>
      <c r="GZ24" s="14"/>
      <c r="HA24" s="356"/>
      <c r="HB24" s="94" t="s">
        <v>1584</v>
      </c>
      <c r="HC24" s="14">
        <v>142.9</v>
      </c>
      <c r="HD24" s="356">
        <f t="shared" si="105"/>
        <v>8.8286173236130008</v>
      </c>
      <c r="HE24" s="94"/>
      <c r="HF24" s="14"/>
      <c r="HG24" s="356"/>
      <c r="HH24" s="94"/>
      <c r="HI24" s="14"/>
      <c r="HJ24" s="356"/>
      <c r="HK24" s="94"/>
      <c r="HL24" s="14"/>
      <c r="HM24" s="356"/>
      <c r="HN24" s="94"/>
      <c r="HO24" s="14"/>
      <c r="HP24" s="356"/>
      <c r="HQ24" s="94"/>
      <c r="HR24" s="14"/>
      <c r="HS24" s="356"/>
      <c r="HT24" s="94" t="s">
        <v>1585</v>
      </c>
      <c r="HU24" s="14">
        <v>18.59</v>
      </c>
      <c r="HV24" s="356">
        <f t="shared" si="106"/>
        <v>16.934639034388521</v>
      </c>
      <c r="HW24" s="94"/>
      <c r="HX24" s="14"/>
      <c r="HY24" s="356"/>
      <c r="HZ24" s="94"/>
      <c r="IA24" s="14"/>
      <c r="IB24" s="356"/>
      <c r="IC24" s="94"/>
      <c r="ID24" s="14"/>
      <c r="IE24" s="356"/>
      <c r="IF24" s="94"/>
      <c r="IG24" s="14"/>
      <c r="IH24" s="356"/>
      <c r="II24" s="94"/>
      <c r="IJ24" s="14"/>
      <c r="IK24" s="356"/>
      <c r="IL24" s="94"/>
      <c r="IM24" s="14"/>
      <c r="IN24" s="356"/>
      <c r="IO24" s="94" t="s">
        <v>1138</v>
      </c>
      <c r="IP24" s="14">
        <v>1.6459999999999999</v>
      </c>
      <c r="IQ24" s="356">
        <f t="shared" si="111"/>
        <v>8.6883082607548161</v>
      </c>
      <c r="IR24" s="94" t="s">
        <v>1166</v>
      </c>
      <c r="IS24" s="14">
        <v>44.265000000000001</v>
      </c>
      <c r="IT24" s="356">
        <f t="shared" si="112"/>
        <v>9.7903041375176656</v>
      </c>
    </row>
    <row r="25" spans="1:254" ht="12.75" customHeight="1">
      <c r="A25" s="94"/>
      <c r="C25" s="94"/>
      <c r="E25" s="356"/>
      <c r="F25" s="94"/>
      <c r="G25" s="14"/>
      <c r="H25" s="356"/>
      <c r="I25" s="94"/>
      <c r="K25" s="356"/>
      <c r="L25" s="94"/>
      <c r="M25" s="14"/>
      <c r="N25" s="356"/>
      <c r="O25" s="94"/>
      <c r="P25" s="14"/>
      <c r="Q25" s="356"/>
      <c r="R25" s="94"/>
      <c r="S25" s="14"/>
      <c r="T25" s="356"/>
      <c r="U25" s="94"/>
      <c r="V25" s="14"/>
      <c r="W25" s="356"/>
      <c r="X25" s="94"/>
      <c r="Y25" s="14"/>
      <c r="Z25" s="356"/>
      <c r="AA25" s="94"/>
      <c r="AB25" s="14"/>
      <c r="AC25" s="356"/>
      <c r="AD25" s="94"/>
      <c r="AE25" s="14"/>
      <c r="AF25" s="356"/>
      <c r="AG25" s="94"/>
      <c r="AI25" s="356"/>
      <c r="AJ25" s="94"/>
      <c r="AL25" s="356"/>
      <c r="AM25" s="94"/>
      <c r="AO25" s="356"/>
      <c r="AP25" s="94"/>
      <c r="AR25" s="356"/>
      <c r="AS25" s="94"/>
      <c r="AU25" s="356"/>
      <c r="AV25" s="94"/>
      <c r="AX25" s="356"/>
      <c r="AY25" s="94" t="s">
        <v>1218</v>
      </c>
      <c r="AZ25" s="14">
        <v>5.8470000000000004</v>
      </c>
      <c r="BA25" s="356">
        <f t="shared" si="88"/>
        <v>6.3986255047658647</v>
      </c>
      <c r="BB25" s="94" t="s">
        <v>1581</v>
      </c>
      <c r="BC25" s="14">
        <v>8.2439999999999998</v>
      </c>
      <c r="BD25" s="356">
        <f t="shared" si="89"/>
        <v>6.1815782370054881</v>
      </c>
      <c r="BE25" s="94"/>
      <c r="BG25" s="356"/>
      <c r="BH25" s="94"/>
      <c r="BJ25" s="356"/>
      <c r="BK25" s="94"/>
      <c r="BM25" s="356"/>
      <c r="BN25" s="94"/>
      <c r="BP25" s="356"/>
      <c r="BQ25" s="94"/>
      <c r="BS25" s="356"/>
      <c r="BT25" s="94"/>
      <c r="BV25" s="356"/>
      <c r="BW25" s="94"/>
      <c r="BY25" s="356"/>
      <c r="BZ25" s="94"/>
      <c r="CB25" s="356"/>
      <c r="CC25" s="94"/>
      <c r="CE25" s="356"/>
      <c r="CF25" s="94"/>
      <c r="CH25" s="356"/>
      <c r="CI25" s="94"/>
      <c r="CK25" s="356"/>
      <c r="CL25" s="94" t="s">
        <v>1586</v>
      </c>
      <c r="CM25" s="14">
        <v>20.407872709999999</v>
      </c>
      <c r="CN25" s="356">
        <f t="shared" si="92"/>
        <v>5.4164424243393148</v>
      </c>
      <c r="CO25" s="94"/>
      <c r="CQ25" s="356"/>
      <c r="CR25" s="94"/>
      <c r="CT25" s="356"/>
      <c r="CU25" s="94"/>
      <c r="CW25" s="356"/>
      <c r="CX25" s="94"/>
      <c r="CZ25" s="356"/>
      <c r="DA25" s="94"/>
      <c r="DC25" s="356"/>
      <c r="DD25" s="94"/>
      <c r="DF25" s="356"/>
      <c r="DG25" s="94"/>
      <c r="DI25" s="356"/>
      <c r="DJ25" s="94"/>
      <c r="DL25" s="356"/>
      <c r="DM25" s="94"/>
      <c r="DO25" s="356"/>
      <c r="DP25" s="94"/>
      <c r="DR25" s="356"/>
      <c r="DS25" s="94"/>
      <c r="DT25" s="14"/>
      <c r="DU25" s="356"/>
      <c r="DV25" s="94"/>
      <c r="DW25" s="14"/>
      <c r="DX25" s="356"/>
      <c r="DY25" s="94"/>
      <c r="DZ25" s="14"/>
      <c r="EA25" s="356"/>
      <c r="EB25" s="94"/>
      <c r="EC25" s="14"/>
      <c r="ED25" s="356"/>
      <c r="EE25" s="94"/>
      <c r="EG25" s="356"/>
      <c r="EH25" s="94"/>
      <c r="EJ25" s="356"/>
      <c r="EK25" s="94"/>
      <c r="EM25" s="356"/>
      <c r="EN25" s="94"/>
      <c r="EP25" s="356"/>
      <c r="EQ25" s="94"/>
      <c r="ES25" s="356"/>
      <c r="ET25" s="94"/>
      <c r="EV25" s="356"/>
      <c r="EW25" s="94"/>
      <c r="EY25" s="356"/>
      <c r="EZ25" s="94"/>
      <c r="FA25" s="14"/>
      <c r="FB25" s="356"/>
      <c r="FC25" s="94"/>
      <c r="FD25" s="14"/>
      <c r="FE25" s="356"/>
      <c r="FF25" s="94"/>
      <c r="FG25" s="14"/>
      <c r="FH25" s="356"/>
      <c r="FI25" s="94"/>
      <c r="FJ25" s="14"/>
      <c r="FK25" s="356"/>
      <c r="FL25" s="94"/>
      <c r="FM25" s="14"/>
      <c r="FN25" s="356"/>
      <c r="FO25" s="94"/>
      <c r="FP25" s="14"/>
      <c r="FQ25" s="356"/>
      <c r="FR25" s="94"/>
      <c r="FS25" s="14"/>
      <c r="FT25" s="356"/>
      <c r="FU25" s="94" t="s">
        <v>1456</v>
      </c>
      <c r="FV25" s="14">
        <v>42.7706205</v>
      </c>
      <c r="FW25" s="356">
        <f t="shared" si="103"/>
        <v>4.8898332535002274</v>
      </c>
      <c r="FX25" s="94" t="s">
        <v>1583</v>
      </c>
      <c r="FY25" s="14">
        <v>81.322318870000004</v>
      </c>
      <c r="FZ25" s="356">
        <f t="shared" si="104"/>
        <v>11.939967133078163</v>
      </c>
      <c r="GA25" s="94"/>
      <c r="GB25" s="14"/>
      <c r="GC25" s="356"/>
      <c r="GD25" s="94"/>
      <c r="GE25" s="14"/>
      <c r="GF25" s="356"/>
      <c r="GG25" s="94"/>
      <c r="GH25" s="14"/>
      <c r="GI25" s="356"/>
      <c r="GJ25" s="94"/>
      <c r="GK25" s="14"/>
      <c r="GL25" s="356"/>
      <c r="GM25" s="94"/>
      <c r="GN25" s="14"/>
      <c r="GO25" s="356"/>
      <c r="GP25" s="94"/>
      <c r="GQ25" s="14"/>
      <c r="GR25" s="356"/>
      <c r="GS25" s="94"/>
      <c r="GT25" s="14"/>
      <c r="GU25" s="356"/>
      <c r="GV25" s="94"/>
      <c r="GW25" s="14"/>
      <c r="GX25" s="356"/>
      <c r="GY25" s="94"/>
      <c r="GZ25" s="14"/>
      <c r="HA25" s="356"/>
      <c r="HB25" s="94" t="s">
        <v>1587</v>
      </c>
      <c r="HC25" s="14">
        <v>35.1</v>
      </c>
      <c r="HD25" s="356">
        <f t="shared" si="105"/>
        <v>2.1685407141974546</v>
      </c>
      <c r="HE25" s="94"/>
      <c r="HF25" s="14"/>
      <c r="HG25" s="356"/>
      <c r="HH25" s="94"/>
      <c r="HI25" s="14"/>
      <c r="HJ25" s="356"/>
      <c r="HK25" s="94"/>
      <c r="HL25" s="14"/>
      <c r="HM25" s="356"/>
      <c r="HN25" s="94"/>
      <c r="HO25" s="14"/>
      <c r="HP25" s="356"/>
      <c r="HQ25" s="94"/>
      <c r="HR25" s="14"/>
      <c r="HS25" s="356"/>
      <c r="HT25" s="94"/>
      <c r="HU25" s="14"/>
      <c r="HV25" s="356"/>
      <c r="HW25" s="94"/>
      <c r="HX25" s="14"/>
      <c r="HY25" s="356"/>
      <c r="HZ25" s="94"/>
      <c r="IA25" s="14"/>
      <c r="IB25" s="356"/>
      <c r="IC25" s="94"/>
      <c r="ID25" s="14"/>
      <c r="IE25" s="356"/>
      <c r="IF25" s="94"/>
      <c r="IG25" s="14"/>
      <c r="IH25" s="356"/>
      <c r="II25" s="94"/>
      <c r="IJ25" s="14"/>
      <c r="IK25" s="356"/>
      <c r="IL25" s="94"/>
      <c r="IM25" s="14"/>
      <c r="IN25" s="356"/>
      <c r="IO25" s="94" t="s">
        <v>1588</v>
      </c>
      <c r="IP25" s="14">
        <v>1.671</v>
      </c>
      <c r="IQ25" s="356">
        <f t="shared" si="111"/>
        <v>8.8202692003167069</v>
      </c>
      <c r="IR25" s="94" t="s">
        <v>1589</v>
      </c>
      <c r="IS25" s="14">
        <v>44.667999999999999</v>
      </c>
      <c r="IT25" s="356">
        <f t="shared" si="112"/>
        <v>9.8794375966257544</v>
      </c>
    </row>
    <row r="26" spans="1:254" ht="12.75" customHeight="1">
      <c r="A26" s="94"/>
      <c r="C26" s="94"/>
      <c r="E26" s="356"/>
      <c r="F26" s="94"/>
      <c r="G26" s="14"/>
      <c r="H26" s="356"/>
      <c r="I26" s="94"/>
      <c r="K26" s="356"/>
      <c r="L26" s="94"/>
      <c r="M26" s="14"/>
      <c r="N26" s="356"/>
      <c r="O26" s="94"/>
      <c r="P26" s="14"/>
      <c r="Q26" s="356"/>
      <c r="R26" s="94"/>
      <c r="S26" s="14"/>
      <c r="T26" s="356"/>
      <c r="U26" s="94"/>
      <c r="V26" s="14"/>
      <c r="W26" s="356"/>
      <c r="X26" s="94"/>
      <c r="Y26" s="14"/>
      <c r="Z26" s="356"/>
      <c r="AA26" s="94"/>
      <c r="AB26" s="14"/>
      <c r="AC26" s="356"/>
      <c r="AD26" s="94"/>
      <c r="AE26" s="14"/>
      <c r="AF26" s="356"/>
      <c r="AG26" s="94"/>
      <c r="AI26" s="356"/>
      <c r="AJ26" s="94"/>
      <c r="AL26" s="356"/>
      <c r="AM26" s="94"/>
      <c r="AO26" s="356"/>
      <c r="AP26" s="94"/>
      <c r="AR26" s="356"/>
      <c r="AS26" s="94"/>
      <c r="AU26" s="356"/>
      <c r="AV26" s="94"/>
      <c r="AX26" s="356"/>
      <c r="AY26" s="94" t="s">
        <v>1168</v>
      </c>
      <c r="AZ26" s="14">
        <v>8.1329999999999991</v>
      </c>
      <c r="BA26" s="356">
        <f t="shared" si="88"/>
        <v>8.9002943783582644</v>
      </c>
      <c r="BB26" s="94" t="s">
        <v>1168</v>
      </c>
      <c r="BC26" s="14">
        <v>11.481</v>
      </c>
      <c r="BD26" s="356">
        <f t="shared" si="89"/>
        <v>8.6087699829039313</v>
      </c>
      <c r="BE26" s="94"/>
      <c r="BG26" s="356"/>
      <c r="BH26" s="94"/>
      <c r="BJ26" s="356"/>
      <c r="BK26" s="94"/>
      <c r="BM26" s="356"/>
      <c r="BN26" s="94"/>
      <c r="BP26" s="356"/>
      <c r="BQ26" s="94"/>
      <c r="BS26" s="356"/>
      <c r="BT26" s="94"/>
      <c r="BV26" s="356"/>
      <c r="BW26" s="94"/>
      <c r="BY26" s="356"/>
      <c r="BZ26" s="94"/>
      <c r="CB26" s="356"/>
      <c r="CC26" s="94"/>
      <c r="CE26" s="356"/>
      <c r="CF26" s="94"/>
      <c r="CH26" s="356"/>
      <c r="CI26" s="94"/>
      <c r="CK26" s="356"/>
      <c r="CL26" s="94" t="s">
        <v>1590</v>
      </c>
      <c r="CM26" s="14">
        <v>20.715473929999998</v>
      </c>
      <c r="CN26" s="356">
        <f t="shared" si="92"/>
        <v>5.4980826972605641</v>
      </c>
      <c r="CO26" s="94"/>
      <c r="CQ26" s="356"/>
      <c r="CR26" s="94"/>
      <c r="CT26" s="356"/>
      <c r="CU26" s="94"/>
      <c r="CW26" s="356"/>
      <c r="CX26" s="94"/>
      <c r="CZ26" s="356"/>
      <c r="DA26" s="94"/>
      <c r="DC26" s="356"/>
      <c r="DD26" s="94"/>
      <c r="DF26" s="356"/>
      <c r="DG26" s="94"/>
      <c r="DI26" s="356"/>
      <c r="DJ26" s="94"/>
      <c r="DL26" s="356"/>
      <c r="DM26" s="94"/>
      <c r="DO26" s="356"/>
      <c r="DP26" s="94"/>
      <c r="DR26" s="356"/>
      <c r="DS26" s="94"/>
      <c r="DT26" s="14"/>
      <c r="DU26" s="356"/>
      <c r="DV26" s="94"/>
      <c r="DW26" s="14"/>
      <c r="DX26" s="356"/>
      <c r="DY26" s="94"/>
      <c r="DZ26" s="14"/>
      <c r="EA26" s="356"/>
      <c r="EB26" s="94"/>
      <c r="EC26" s="14"/>
      <c r="ED26" s="356"/>
      <c r="EE26" s="94"/>
      <c r="EG26" s="356"/>
      <c r="EH26" s="94"/>
      <c r="EJ26" s="356"/>
      <c r="EK26" s="94"/>
      <c r="EM26" s="356"/>
      <c r="EN26" s="94"/>
      <c r="EP26" s="356"/>
      <c r="EQ26" s="94"/>
      <c r="ES26" s="356"/>
      <c r="ET26" s="94"/>
      <c r="EV26" s="356"/>
      <c r="EW26" s="94"/>
      <c r="EY26" s="356"/>
      <c r="EZ26" s="94"/>
      <c r="FA26" s="14"/>
      <c r="FB26" s="356"/>
      <c r="FC26" s="94"/>
      <c r="FD26" s="14"/>
      <c r="FE26" s="356"/>
      <c r="FF26" s="94"/>
      <c r="FG26" s="14"/>
      <c r="FH26" s="356"/>
      <c r="FI26" s="94"/>
      <c r="FJ26" s="14"/>
      <c r="FK26" s="356"/>
      <c r="FL26" s="94"/>
      <c r="FM26" s="14"/>
      <c r="FN26" s="356"/>
      <c r="FO26" s="94"/>
      <c r="FP26" s="14"/>
      <c r="FQ26" s="356"/>
      <c r="FR26" s="94"/>
      <c r="FS26" s="14"/>
      <c r="FT26" s="356"/>
      <c r="FU26" s="94" t="s">
        <v>1583</v>
      </c>
      <c r="FV26" s="14">
        <v>229.00511877</v>
      </c>
      <c r="FW26" s="356">
        <f t="shared" si="103"/>
        <v>26.181449600042978</v>
      </c>
      <c r="FX26" s="94"/>
      <c r="FY26" s="14"/>
      <c r="FZ26" s="356"/>
      <c r="GA26" s="94"/>
      <c r="GB26" s="14"/>
      <c r="GC26" s="356"/>
      <c r="GD26" s="94"/>
      <c r="GE26" s="14"/>
      <c r="GF26" s="356"/>
      <c r="GG26" s="94"/>
      <c r="GH26" s="14"/>
      <c r="GI26" s="356"/>
      <c r="GJ26" s="94"/>
      <c r="GK26" s="14"/>
      <c r="GL26" s="356"/>
      <c r="GM26" s="94"/>
      <c r="GN26" s="14"/>
      <c r="GO26" s="356"/>
      <c r="GP26" s="94"/>
      <c r="GQ26" s="14"/>
      <c r="GR26" s="356"/>
      <c r="GS26" s="94"/>
      <c r="GT26" s="14"/>
      <c r="GU26" s="356"/>
      <c r="GV26" s="94"/>
      <c r="GW26" s="14"/>
      <c r="GX26" s="356"/>
      <c r="GY26" s="94"/>
      <c r="GZ26" s="14"/>
      <c r="HA26" s="356"/>
      <c r="HB26" s="94" t="s">
        <v>1591</v>
      </c>
      <c r="HC26" s="14">
        <v>44.9</v>
      </c>
      <c r="HD26" s="356">
        <f t="shared" si="105"/>
        <v>2.7740022241443221</v>
      </c>
      <c r="HE26" s="94"/>
      <c r="HF26" s="14"/>
      <c r="HG26" s="356"/>
      <c r="HH26" s="94"/>
      <c r="HI26" s="14"/>
      <c r="HJ26" s="356"/>
      <c r="HK26" s="94"/>
      <c r="HL26" s="14"/>
      <c r="HM26" s="356"/>
      <c r="HN26" s="94"/>
      <c r="HO26" s="14"/>
      <c r="HP26" s="356"/>
      <c r="HQ26" s="94"/>
      <c r="HR26" s="14"/>
      <c r="HS26" s="356"/>
      <c r="HT26" s="94"/>
      <c r="HU26" s="14"/>
      <c r="HV26" s="356"/>
      <c r="HW26" s="94"/>
      <c r="HX26" s="14"/>
      <c r="HY26" s="356"/>
      <c r="HZ26" s="94"/>
      <c r="IA26" s="14"/>
      <c r="IB26" s="356"/>
      <c r="IC26" s="94"/>
      <c r="ID26" s="14"/>
      <c r="IE26" s="356"/>
      <c r="IF26" s="94"/>
      <c r="IG26" s="14"/>
      <c r="IH26" s="356"/>
      <c r="II26" s="94"/>
      <c r="IJ26" s="14"/>
      <c r="IK26" s="356"/>
      <c r="IL26" s="94"/>
      <c r="IM26" s="14"/>
      <c r="IN26" s="356"/>
      <c r="IO26" s="94" t="s">
        <v>1592</v>
      </c>
      <c r="IP26" s="14">
        <v>2.2469999999999999</v>
      </c>
      <c r="IQ26" s="356">
        <f t="shared" si="111"/>
        <v>11.860649247822645</v>
      </c>
      <c r="IR26" s="94" t="s">
        <v>1532</v>
      </c>
      <c r="IS26" s="14">
        <v>54.165999999999997</v>
      </c>
      <c r="IT26" s="356">
        <f t="shared" si="112"/>
        <v>11.980156193669531</v>
      </c>
    </row>
    <row r="27" spans="1:254" ht="12.75" customHeight="1">
      <c r="A27" s="94"/>
      <c r="C27" s="94"/>
      <c r="E27" s="356"/>
      <c r="F27" s="94"/>
      <c r="G27" s="14"/>
      <c r="H27" s="356"/>
      <c r="I27" s="94"/>
      <c r="K27" s="356"/>
      <c r="L27" s="94"/>
      <c r="M27" s="14"/>
      <c r="N27" s="356"/>
      <c r="O27" s="94"/>
      <c r="P27" s="14"/>
      <c r="Q27" s="356"/>
      <c r="R27" s="94"/>
      <c r="S27" s="14"/>
      <c r="T27" s="356"/>
      <c r="U27" s="94"/>
      <c r="V27" s="14"/>
      <c r="W27" s="356"/>
      <c r="X27" s="94"/>
      <c r="Y27" s="14"/>
      <c r="Z27" s="356"/>
      <c r="AA27" s="94"/>
      <c r="AB27" s="14"/>
      <c r="AC27" s="356"/>
      <c r="AD27" s="94"/>
      <c r="AE27" s="14"/>
      <c r="AF27" s="356"/>
      <c r="AG27" s="94"/>
      <c r="AI27" s="356"/>
      <c r="AJ27" s="94"/>
      <c r="AL27" s="356"/>
      <c r="AM27" s="94"/>
      <c r="AO27" s="356"/>
      <c r="AP27" s="94"/>
      <c r="AR27" s="356"/>
      <c r="AS27" s="94"/>
      <c r="AU27" s="356"/>
      <c r="AV27" s="94"/>
      <c r="AX27" s="356"/>
      <c r="AY27" s="94" t="s">
        <v>1593</v>
      </c>
      <c r="AZ27" s="14">
        <v>8.2680000000000007</v>
      </c>
      <c r="BA27" s="356">
        <f t="shared" si="88"/>
        <v>9.048030729160967</v>
      </c>
      <c r="BB27" s="94" t="s">
        <v>1593</v>
      </c>
      <c r="BC27" s="14">
        <v>11.695</v>
      </c>
      <c r="BD27" s="356">
        <f t="shared" si="89"/>
        <v>8.76923307639243</v>
      </c>
      <c r="BE27" s="94"/>
      <c r="BG27" s="356"/>
      <c r="BH27" s="94"/>
      <c r="BJ27" s="356"/>
      <c r="BK27" s="94"/>
      <c r="BM27" s="356"/>
      <c r="BN27" s="94"/>
      <c r="BP27" s="356"/>
      <c r="BQ27" s="94"/>
      <c r="BS27" s="356"/>
      <c r="BT27" s="94"/>
      <c r="BV27" s="356"/>
      <c r="BW27" s="94"/>
      <c r="BY27" s="356"/>
      <c r="BZ27" s="94"/>
      <c r="CB27" s="356"/>
      <c r="CC27" s="94"/>
      <c r="CE27" s="356"/>
      <c r="CF27" s="94"/>
      <c r="CH27" s="356"/>
      <c r="CI27" s="94"/>
      <c r="CK27" s="356"/>
      <c r="CL27" s="94" t="s">
        <v>1594</v>
      </c>
      <c r="CM27" s="14">
        <v>35.4385677</v>
      </c>
      <c r="CN27" s="356">
        <f t="shared" si="92"/>
        <v>9.4057310272247836</v>
      </c>
      <c r="CO27" s="94"/>
      <c r="CQ27" s="356"/>
      <c r="CR27" s="94"/>
      <c r="CT27" s="356"/>
      <c r="CU27" s="94"/>
      <c r="CW27" s="356"/>
      <c r="CX27" s="94"/>
      <c r="CZ27" s="356"/>
      <c r="DA27" s="94"/>
      <c r="DC27" s="356"/>
      <c r="DD27" s="94"/>
      <c r="DF27" s="356"/>
      <c r="DG27" s="94"/>
      <c r="DI27" s="356"/>
      <c r="DJ27" s="94"/>
      <c r="DL27" s="356"/>
      <c r="DM27" s="94"/>
      <c r="DO27" s="356"/>
      <c r="DP27" s="94"/>
      <c r="DR27" s="356"/>
      <c r="DS27" s="94"/>
      <c r="DT27" s="14"/>
      <c r="DU27" s="356"/>
      <c r="DV27" s="94"/>
      <c r="DW27" s="14"/>
      <c r="DX27" s="356"/>
      <c r="DY27" s="94"/>
      <c r="DZ27" s="14"/>
      <c r="EA27" s="356"/>
      <c r="EB27" s="94"/>
      <c r="EC27" s="14"/>
      <c r="ED27" s="356"/>
      <c r="EE27" s="94"/>
      <c r="EG27" s="356"/>
      <c r="EH27" s="94"/>
      <c r="EJ27" s="356"/>
      <c r="EK27" s="94"/>
      <c r="EM27" s="356"/>
      <c r="EN27" s="94"/>
      <c r="EP27" s="356"/>
      <c r="EQ27" s="94"/>
      <c r="ES27" s="356"/>
      <c r="ET27" s="94"/>
      <c r="EV27" s="356"/>
      <c r="EW27" s="94"/>
      <c r="EY27" s="356"/>
      <c r="EZ27" s="94"/>
      <c r="FA27" s="14"/>
      <c r="FB27" s="356"/>
      <c r="FC27" s="94"/>
      <c r="FD27" s="14"/>
      <c r="FE27" s="356"/>
      <c r="FF27" s="94"/>
      <c r="FG27" s="14"/>
      <c r="FH27" s="356"/>
      <c r="FI27" s="94"/>
      <c r="FJ27" s="14"/>
      <c r="FK27" s="356"/>
      <c r="FL27" s="94"/>
      <c r="FM27" s="14"/>
      <c r="FN27" s="356"/>
      <c r="FO27" s="94"/>
      <c r="FP27" s="14"/>
      <c r="FQ27" s="356"/>
      <c r="FR27" s="94"/>
      <c r="FS27" s="14"/>
      <c r="FT27" s="356"/>
      <c r="FU27" s="94"/>
      <c r="FV27" s="14"/>
      <c r="FW27" s="356"/>
      <c r="FX27" s="94"/>
      <c r="FY27" s="14"/>
      <c r="FZ27" s="356"/>
      <c r="GA27" s="94"/>
      <c r="GB27" s="14"/>
      <c r="GC27" s="356"/>
      <c r="GD27" s="94"/>
      <c r="GE27" s="14"/>
      <c r="GF27" s="356"/>
      <c r="GG27" s="94"/>
      <c r="GH27" s="14"/>
      <c r="GI27" s="356"/>
      <c r="GJ27" s="94"/>
      <c r="GK27" s="14"/>
      <c r="GL27" s="356"/>
      <c r="GM27" s="94"/>
      <c r="GN27" s="14"/>
      <c r="GO27" s="356"/>
      <c r="GP27" s="94"/>
      <c r="GQ27" s="14"/>
      <c r="GR27" s="356"/>
      <c r="GS27" s="94"/>
      <c r="GT27" s="14"/>
      <c r="GU27" s="356"/>
      <c r="GV27" s="94"/>
      <c r="GW27" s="14"/>
      <c r="GX27" s="356"/>
      <c r="GY27" s="94"/>
      <c r="GZ27" s="14"/>
      <c r="HA27" s="356"/>
      <c r="HB27" s="94" t="s">
        <v>1595</v>
      </c>
      <c r="HC27" s="14">
        <v>0</v>
      </c>
      <c r="HD27" s="356">
        <f t="shared" si="105"/>
        <v>0</v>
      </c>
      <c r="HE27" s="94"/>
      <c r="HF27" s="14"/>
      <c r="HG27" s="356"/>
      <c r="HH27" s="94"/>
      <c r="HI27" s="14"/>
      <c r="HJ27" s="356"/>
      <c r="HK27" s="94"/>
      <c r="HL27" s="14"/>
      <c r="HM27" s="356"/>
      <c r="HN27" s="94"/>
      <c r="HO27" s="14"/>
      <c r="HP27" s="356"/>
      <c r="HQ27" s="94"/>
      <c r="HR27" s="14"/>
      <c r="HS27" s="356"/>
      <c r="HT27" s="94"/>
      <c r="HU27" s="14"/>
      <c r="HV27" s="356"/>
      <c r="HW27" s="94"/>
      <c r="HX27" s="14"/>
      <c r="HY27" s="356"/>
      <c r="HZ27" s="94"/>
      <c r="IA27" s="14"/>
      <c r="IB27" s="356"/>
      <c r="IC27" s="94"/>
      <c r="ID27" s="14"/>
      <c r="IE27" s="356"/>
      <c r="IF27" s="94"/>
      <c r="IG27" s="14"/>
      <c r="IH27" s="356"/>
      <c r="II27" s="94"/>
      <c r="IJ27" s="14"/>
      <c r="IK27" s="356"/>
      <c r="IL27" s="94"/>
      <c r="IM27" s="14"/>
      <c r="IN27" s="356"/>
      <c r="IO27" s="94"/>
      <c r="IP27" s="14"/>
      <c r="IQ27" s="356"/>
      <c r="IR27" s="94" t="s">
        <v>1294</v>
      </c>
      <c r="IS27" s="14">
        <v>59.000999999999998</v>
      </c>
      <c r="IT27" s="356">
        <f t="shared" si="112"/>
        <v>13.049536528130117</v>
      </c>
    </row>
    <row r="28" spans="1:254" ht="12.75" customHeight="1">
      <c r="A28" s="94"/>
      <c r="C28" s="94"/>
      <c r="E28" s="356"/>
      <c r="F28" s="94"/>
      <c r="G28" s="14"/>
      <c r="H28" s="356"/>
      <c r="I28" s="94"/>
      <c r="K28" s="356"/>
      <c r="L28" s="94"/>
      <c r="M28" s="14"/>
      <c r="N28" s="356"/>
      <c r="O28" s="94"/>
      <c r="P28" s="14"/>
      <c r="Q28" s="356"/>
      <c r="R28" s="94"/>
      <c r="S28" s="14"/>
      <c r="T28" s="356"/>
      <c r="U28" s="94"/>
      <c r="V28" s="14"/>
      <c r="W28" s="356"/>
      <c r="X28" s="94"/>
      <c r="Y28" s="14"/>
      <c r="Z28" s="356"/>
      <c r="AA28" s="94"/>
      <c r="AB28" s="14"/>
      <c r="AC28" s="356"/>
      <c r="AD28" s="94"/>
      <c r="AE28" s="14"/>
      <c r="AF28" s="356"/>
      <c r="AG28" s="94"/>
      <c r="AI28" s="356"/>
      <c r="AJ28" s="94"/>
      <c r="AL28" s="356"/>
      <c r="AM28" s="94"/>
      <c r="AO28" s="356"/>
      <c r="AP28" s="94"/>
      <c r="AR28" s="356"/>
      <c r="AS28" s="94"/>
      <c r="AU28" s="356"/>
      <c r="AV28" s="94"/>
      <c r="AX28" s="356"/>
      <c r="AY28" s="94" t="s">
        <v>1596</v>
      </c>
      <c r="AZ28" s="14">
        <v>10.548999999999999</v>
      </c>
      <c r="BA28" s="356">
        <f t="shared" si="88"/>
        <v>11.544227886056971</v>
      </c>
      <c r="BB28" s="94" t="s">
        <v>1532</v>
      </c>
      <c r="BC28" s="14">
        <v>13.241</v>
      </c>
      <c r="BD28" s="356">
        <f t="shared" si="89"/>
        <v>9.9284664527158739</v>
      </c>
      <c r="BE28" s="94"/>
      <c r="BG28" s="356"/>
      <c r="BH28" s="94"/>
      <c r="BJ28" s="356"/>
      <c r="BK28" s="94"/>
      <c r="BM28" s="356"/>
      <c r="BN28" s="94"/>
      <c r="BP28" s="356"/>
      <c r="BQ28" s="94"/>
      <c r="BS28" s="356"/>
      <c r="BT28" s="94"/>
      <c r="BV28" s="356"/>
      <c r="BW28" s="94"/>
      <c r="BY28" s="356"/>
      <c r="BZ28" s="94"/>
      <c r="CB28" s="356"/>
      <c r="CC28" s="94"/>
      <c r="CE28" s="356"/>
      <c r="CF28" s="94"/>
      <c r="CH28" s="356"/>
      <c r="CI28" s="94"/>
      <c r="CK28" s="356"/>
      <c r="CL28" s="94" t="s">
        <v>1597</v>
      </c>
      <c r="CM28" s="14">
        <v>45.58396346</v>
      </c>
      <c r="CN28" s="356">
        <f t="shared" si="92"/>
        <v>12.098415011834771</v>
      </c>
      <c r="CO28" s="94"/>
      <c r="CQ28" s="356"/>
      <c r="CR28" s="94"/>
      <c r="CT28" s="356"/>
      <c r="CU28" s="94"/>
      <c r="CW28" s="356"/>
      <c r="CX28" s="94"/>
      <c r="CZ28" s="356"/>
      <c r="DA28" s="94"/>
      <c r="DC28" s="356"/>
      <c r="DD28" s="94"/>
      <c r="DF28" s="356"/>
      <c r="DG28" s="94"/>
      <c r="DI28" s="356"/>
      <c r="DJ28" s="94"/>
      <c r="DL28" s="356"/>
      <c r="DM28" s="94"/>
      <c r="DO28" s="356"/>
      <c r="DP28" s="94"/>
      <c r="DR28" s="356"/>
      <c r="DS28" s="94"/>
      <c r="DT28" s="14"/>
      <c r="DU28" s="356"/>
      <c r="DV28" s="94"/>
      <c r="DW28" s="14"/>
      <c r="DX28" s="356"/>
      <c r="DY28" s="94"/>
      <c r="DZ28" s="14"/>
      <c r="EA28" s="356"/>
      <c r="EB28" s="94"/>
      <c r="EC28" s="14"/>
      <c r="ED28" s="356"/>
      <c r="EE28" s="94"/>
      <c r="EG28" s="356"/>
      <c r="EH28" s="94"/>
      <c r="EJ28" s="356"/>
      <c r="EK28" s="94"/>
      <c r="EM28" s="356"/>
      <c r="EN28" s="94"/>
      <c r="EP28" s="356"/>
      <c r="EQ28" s="94"/>
      <c r="ES28" s="356"/>
      <c r="ET28" s="94"/>
      <c r="EV28" s="356"/>
      <c r="EW28" s="94"/>
      <c r="EY28" s="356"/>
      <c r="EZ28" s="94"/>
      <c r="FA28" s="14"/>
      <c r="FB28" s="356"/>
      <c r="FC28" s="94"/>
      <c r="FD28" s="14"/>
      <c r="FE28" s="356"/>
      <c r="FF28" s="94"/>
      <c r="FG28" s="14"/>
      <c r="FH28" s="356"/>
      <c r="FI28" s="94"/>
      <c r="FJ28" s="14"/>
      <c r="FK28" s="356"/>
      <c r="FL28" s="94"/>
      <c r="FM28" s="14"/>
      <c r="FN28" s="356"/>
      <c r="FO28" s="94"/>
      <c r="FP28" s="14"/>
      <c r="FQ28" s="356"/>
      <c r="FR28" s="94"/>
      <c r="FS28" s="14"/>
      <c r="FT28" s="356"/>
      <c r="FU28" s="94"/>
      <c r="FV28" s="14"/>
      <c r="FW28" s="356"/>
      <c r="FX28" s="94"/>
      <c r="FY28" s="14"/>
      <c r="FZ28" s="356"/>
      <c r="GA28" s="94"/>
      <c r="GB28" s="14"/>
      <c r="GC28" s="356"/>
      <c r="GD28" s="94"/>
      <c r="GE28" s="14"/>
      <c r="GF28" s="356"/>
      <c r="GG28" s="94"/>
      <c r="GH28" s="14"/>
      <c r="GI28" s="356"/>
      <c r="GJ28" s="94"/>
      <c r="GK28" s="14"/>
      <c r="GL28" s="356"/>
      <c r="GM28" s="94"/>
      <c r="GN28" s="14"/>
      <c r="GO28" s="356"/>
      <c r="GP28" s="94"/>
      <c r="GQ28" s="14"/>
      <c r="GR28" s="356"/>
      <c r="GS28" s="94"/>
      <c r="GT28" s="14"/>
      <c r="GU28" s="356"/>
      <c r="GV28" s="94"/>
      <c r="GW28" s="14"/>
      <c r="GX28" s="356"/>
      <c r="GY28" s="94"/>
      <c r="GZ28" s="14"/>
      <c r="HA28" s="356"/>
      <c r="HB28" s="94" t="s">
        <v>1598</v>
      </c>
      <c r="HC28" s="14">
        <v>62.5</v>
      </c>
      <c r="HD28" s="356">
        <f t="shared" si="105"/>
        <v>3.8613616705795133</v>
      </c>
      <c r="HE28" s="94"/>
      <c r="HF28" s="14"/>
      <c r="HG28" s="356"/>
      <c r="HH28" s="94"/>
      <c r="HI28" s="14"/>
      <c r="HJ28" s="356"/>
      <c r="HK28" s="94"/>
      <c r="HL28" s="14"/>
      <c r="HM28" s="356"/>
      <c r="HN28" s="94"/>
      <c r="HO28" s="14"/>
      <c r="HP28" s="356"/>
      <c r="HQ28" s="94"/>
      <c r="HR28" s="14"/>
      <c r="HS28" s="356"/>
      <c r="HT28" s="94"/>
      <c r="HU28" s="14"/>
      <c r="HV28" s="356"/>
      <c r="HW28" s="94"/>
      <c r="HX28" s="14"/>
      <c r="HY28" s="356"/>
      <c r="HZ28" s="94"/>
      <c r="IA28" s="14"/>
      <c r="IB28" s="356"/>
      <c r="IC28" s="94"/>
      <c r="ID28" s="14"/>
      <c r="IE28" s="356"/>
      <c r="IF28" s="94"/>
      <c r="IG28" s="14"/>
      <c r="IH28" s="356"/>
      <c r="II28" s="94"/>
      <c r="IJ28" s="14"/>
      <c r="IK28" s="356"/>
      <c r="IL28" s="94"/>
      <c r="IM28" s="14"/>
      <c r="IN28" s="356"/>
      <c r="IO28" s="94"/>
      <c r="IP28" s="14"/>
      <c r="IQ28" s="356"/>
      <c r="IR28" s="94" t="s">
        <v>1346</v>
      </c>
      <c r="IS28" s="14">
        <v>67.22</v>
      </c>
      <c r="IT28" s="356">
        <f t="shared" si="112"/>
        <v>14.867372509294869</v>
      </c>
    </row>
    <row r="29" spans="1:254" ht="12.75" customHeight="1">
      <c r="A29" s="94"/>
      <c r="C29" s="94"/>
      <c r="E29" s="356"/>
      <c r="F29" s="94"/>
      <c r="G29" s="14"/>
      <c r="H29" s="356"/>
      <c r="I29" s="94"/>
      <c r="K29" s="356"/>
      <c r="L29" s="94"/>
      <c r="M29" s="14"/>
      <c r="N29" s="356"/>
      <c r="O29" s="94"/>
      <c r="P29" s="14"/>
      <c r="Q29" s="356"/>
      <c r="R29" s="94"/>
      <c r="S29" s="14"/>
      <c r="T29" s="356"/>
      <c r="U29" s="94"/>
      <c r="V29" s="14"/>
      <c r="W29" s="356"/>
      <c r="X29" s="94"/>
      <c r="Y29" s="14"/>
      <c r="Z29" s="356"/>
      <c r="AA29" s="94"/>
      <c r="AB29" s="14"/>
      <c r="AC29" s="356"/>
      <c r="AD29" s="94"/>
      <c r="AE29" s="14"/>
      <c r="AF29" s="356"/>
      <c r="AG29" s="94"/>
      <c r="AI29" s="356"/>
      <c r="AJ29" s="94"/>
      <c r="AL29" s="356"/>
      <c r="AM29" s="94"/>
      <c r="AO29" s="356"/>
      <c r="AP29" s="94"/>
      <c r="AR29" s="356"/>
      <c r="AS29" s="94"/>
      <c r="AU29" s="356"/>
      <c r="AV29" s="94"/>
      <c r="AX29" s="356"/>
      <c r="AY29" s="94"/>
      <c r="BA29" s="356"/>
      <c r="BB29" s="94"/>
      <c r="BD29" s="356"/>
      <c r="BE29" s="94"/>
      <c r="BG29" s="356"/>
      <c r="BH29" s="94"/>
      <c r="BJ29" s="356"/>
      <c r="BK29" s="94"/>
      <c r="BM29" s="356"/>
      <c r="BN29" s="94"/>
      <c r="BP29" s="356"/>
      <c r="BQ29" s="94"/>
      <c r="BS29" s="356"/>
      <c r="BT29" s="94"/>
      <c r="BV29" s="356"/>
      <c r="BW29" s="94"/>
      <c r="BY29" s="356"/>
      <c r="BZ29" s="94"/>
      <c r="CB29" s="356"/>
      <c r="CC29" s="94"/>
      <c r="CE29" s="356"/>
      <c r="CF29" s="94"/>
      <c r="CH29" s="356"/>
      <c r="CI29" s="94"/>
      <c r="CK29" s="356"/>
      <c r="CL29" s="94" t="s">
        <v>1342</v>
      </c>
      <c r="CM29" s="14">
        <v>56.182904060000006</v>
      </c>
      <c r="CN29" s="356">
        <f t="shared" si="92"/>
        <v>14.911474086373286</v>
      </c>
      <c r="CO29" s="94"/>
      <c r="CQ29" s="356"/>
      <c r="CR29" s="94"/>
      <c r="CT29" s="356"/>
      <c r="CU29" s="94"/>
      <c r="CW29" s="356"/>
      <c r="CX29" s="94"/>
      <c r="CZ29" s="356"/>
      <c r="DA29" s="94"/>
      <c r="DC29" s="356"/>
      <c r="DD29" s="94"/>
      <c r="DF29" s="356"/>
      <c r="DG29" s="94"/>
      <c r="DI29" s="356"/>
      <c r="DJ29" s="94"/>
      <c r="DL29" s="356"/>
      <c r="DM29" s="94"/>
      <c r="DO29" s="356"/>
      <c r="DP29" s="94"/>
      <c r="DR29" s="356"/>
      <c r="DS29" s="94"/>
      <c r="DT29" s="14"/>
      <c r="DU29" s="356"/>
      <c r="DV29" s="94"/>
      <c r="DW29" s="14"/>
      <c r="DX29" s="356"/>
      <c r="DY29" s="94"/>
      <c r="DZ29" s="14"/>
      <c r="EA29" s="356"/>
      <c r="EB29" s="94"/>
      <c r="EC29" s="14"/>
      <c r="ED29" s="356"/>
      <c r="EE29" s="94"/>
      <c r="EG29" s="356"/>
      <c r="EH29" s="94"/>
      <c r="EJ29" s="356"/>
      <c r="EK29" s="94"/>
      <c r="EM29" s="356"/>
      <c r="EN29" s="94"/>
      <c r="EP29" s="356"/>
      <c r="EQ29" s="94"/>
      <c r="ES29" s="356"/>
      <c r="ET29" s="94"/>
      <c r="EV29" s="356"/>
      <c r="EW29" s="94"/>
      <c r="EY29" s="356"/>
      <c r="EZ29" s="94"/>
      <c r="FA29" s="14"/>
      <c r="FB29" s="356"/>
      <c r="FC29" s="94"/>
      <c r="FD29" s="14"/>
      <c r="FE29" s="356"/>
      <c r="FF29" s="94"/>
      <c r="FG29" s="14"/>
      <c r="FH29" s="356"/>
      <c r="FI29" s="94"/>
      <c r="FJ29" s="14"/>
      <c r="FK29" s="356"/>
      <c r="FL29" s="94"/>
      <c r="FM29" s="14"/>
      <c r="FN29" s="356"/>
      <c r="FO29" s="94"/>
      <c r="FP29" s="14"/>
      <c r="FQ29" s="356"/>
      <c r="FR29" s="94"/>
      <c r="FS29" s="14"/>
      <c r="FT29" s="356"/>
      <c r="FU29" s="94"/>
      <c r="FV29" s="14"/>
      <c r="FW29" s="356"/>
      <c r="FX29" s="94"/>
      <c r="FY29" s="14"/>
      <c r="FZ29" s="356"/>
      <c r="GA29" s="94"/>
      <c r="GB29" s="14"/>
      <c r="GC29" s="356"/>
      <c r="GD29" s="94"/>
      <c r="GE29" s="14"/>
      <c r="GF29" s="356"/>
      <c r="GG29" s="94"/>
      <c r="GH29" s="14"/>
      <c r="GI29" s="356"/>
      <c r="GJ29" s="94"/>
      <c r="GK29" s="14"/>
      <c r="GL29" s="356"/>
      <c r="GM29" s="94"/>
      <c r="GN29" s="14"/>
      <c r="GO29" s="356"/>
      <c r="GP29" s="94"/>
      <c r="GQ29" s="14"/>
      <c r="GR29" s="356"/>
      <c r="GS29" s="94"/>
      <c r="GT29" s="14"/>
      <c r="GU29" s="356"/>
      <c r="GV29" s="94"/>
      <c r="GW29" s="14"/>
      <c r="GX29" s="356"/>
      <c r="GY29" s="94"/>
      <c r="GZ29" s="14"/>
      <c r="HA29" s="356"/>
      <c r="HB29" s="94" t="s">
        <v>1599</v>
      </c>
      <c r="HC29" s="14">
        <v>0</v>
      </c>
      <c r="HD29" s="356">
        <f t="shared" si="105"/>
        <v>0</v>
      </c>
      <c r="HE29" s="94"/>
      <c r="HF29" s="14"/>
      <c r="HG29" s="356"/>
      <c r="HH29" s="94"/>
      <c r="HI29" s="14"/>
      <c r="HJ29" s="356"/>
      <c r="HK29" s="94"/>
      <c r="HL29" s="14"/>
      <c r="HM29" s="356"/>
      <c r="HN29" s="94"/>
      <c r="HO29" s="14"/>
      <c r="HP29" s="356"/>
      <c r="HQ29" s="94"/>
      <c r="HR29" s="14"/>
      <c r="HS29" s="356"/>
      <c r="HT29" s="94"/>
      <c r="HU29" s="14"/>
      <c r="HV29" s="356"/>
      <c r="HW29" s="94"/>
      <c r="HX29" s="14"/>
      <c r="HY29" s="356"/>
      <c r="HZ29" s="94"/>
      <c r="IA29" s="14"/>
      <c r="IB29" s="356"/>
      <c r="IC29" s="94"/>
      <c r="ID29" s="14"/>
      <c r="IE29" s="356"/>
      <c r="IF29" s="94"/>
      <c r="IG29" s="14"/>
      <c r="IH29" s="356"/>
      <c r="II29" s="94"/>
      <c r="IJ29" s="14"/>
      <c r="IK29" s="356"/>
      <c r="IL29" s="94"/>
      <c r="IM29" s="14"/>
      <c r="IN29" s="356"/>
      <c r="IO29" s="94"/>
      <c r="IP29" s="14"/>
      <c r="IQ29" s="356"/>
      <c r="IR29" s="94"/>
      <c r="IS29" s="14"/>
      <c r="IT29" s="356"/>
    </row>
    <row r="30" spans="1:254" ht="12.75" customHeight="1">
      <c r="A30" s="94"/>
      <c r="C30" s="94"/>
      <c r="E30" s="356"/>
      <c r="F30" s="94"/>
      <c r="G30" s="14"/>
      <c r="H30" s="356"/>
      <c r="I30" s="94"/>
      <c r="K30" s="356"/>
      <c r="L30" s="94"/>
      <c r="M30" s="14"/>
      <c r="N30" s="356"/>
      <c r="O30" s="94"/>
      <c r="P30" s="14"/>
      <c r="Q30" s="356"/>
      <c r="R30" s="94"/>
      <c r="S30" s="14"/>
      <c r="T30" s="356"/>
      <c r="U30" s="94"/>
      <c r="V30" s="14"/>
      <c r="W30" s="356"/>
      <c r="X30" s="94"/>
      <c r="Y30" s="14"/>
      <c r="Z30" s="356"/>
      <c r="AA30" s="94"/>
      <c r="AB30" s="14"/>
      <c r="AC30" s="356"/>
      <c r="AD30" s="94"/>
      <c r="AE30" s="14"/>
      <c r="AF30" s="356"/>
      <c r="AG30" s="94"/>
      <c r="AI30" s="356"/>
      <c r="AJ30" s="94"/>
      <c r="AL30" s="356"/>
      <c r="AM30" s="94"/>
      <c r="AO30" s="356"/>
      <c r="AP30" s="94"/>
      <c r="AR30" s="356"/>
      <c r="AS30" s="94"/>
      <c r="AU30" s="356"/>
      <c r="AV30" s="94"/>
      <c r="AX30" s="356"/>
      <c r="AY30" s="94"/>
      <c r="BA30" s="356"/>
      <c r="BB30" s="94"/>
      <c r="BD30" s="356"/>
      <c r="BE30" s="94"/>
      <c r="BG30" s="356"/>
      <c r="BH30" s="94"/>
      <c r="BJ30" s="356"/>
      <c r="BK30" s="94"/>
      <c r="BM30" s="356"/>
      <c r="BN30" s="94"/>
      <c r="BP30" s="356"/>
      <c r="BQ30" s="94"/>
      <c r="BS30" s="356"/>
      <c r="BT30" s="94"/>
      <c r="BV30" s="356"/>
      <c r="BW30" s="94"/>
      <c r="BY30" s="356"/>
      <c r="BZ30" s="94"/>
      <c r="CB30" s="356"/>
      <c r="CC30" s="94"/>
      <c r="CE30" s="356"/>
      <c r="CF30" s="94"/>
      <c r="CH30" s="356"/>
      <c r="CI30" s="94"/>
      <c r="CK30" s="356"/>
      <c r="CL30" s="94" t="s">
        <v>1600</v>
      </c>
      <c r="CM30" s="14">
        <v>56.503613360000003</v>
      </c>
      <c r="CN30" s="356">
        <f t="shared" si="92"/>
        <v>14.996593367695976</v>
      </c>
      <c r="CO30" s="94"/>
      <c r="CQ30" s="356"/>
      <c r="CR30" s="94"/>
      <c r="CT30" s="356"/>
      <c r="CU30" s="94"/>
      <c r="CW30" s="356"/>
      <c r="CX30" s="94"/>
      <c r="CZ30" s="356"/>
      <c r="DA30" s="94"/>
      <c r="DC30" s="356"/>
      <c r="DD30" s="94"/>
      <c r="DF30" s="356"/>
      <c r="DG30" s="94"/>
      <c r="DI30" s="356"/>
      <c r="DJ30" s="94"/>
      <c r="DL30" s="356"/>
      <c r="DM30" s="94"/>
      <c r="DO30" s="356"/>
      <c r="DP30" s="94"/>
      <c r="DR30" s="356"/>
      <c r="DS30" s="94"/>
      <c r="DT30" s="14"/>
      <c r="DU30" s="356"/>
      <c r="DV30" s="94"/>
      <c r="DW30" s="14"/>
      <c r="DX30" s="356"/>
      <c r="DY30" s="94"/>
      <c r="DZ30" s="14"/>
      <c r="EA30" s="356"/>
      <c r="EB30" s="94"/>
      <c r="EC30" s="14"/>
      <c r="ED30" s="356"/>
      <c r="EE30" s="94"/>
      <c r="EG30" s="356"/>
      <c r="EH30" s="94"/>
      <c r="EJ30" s="356"/>
      <c r="EK30" s="94"/>
      <c r="EM30" s="356"/>
      <c r="EN30" s="94"/>
      <c r="EP30" s="356"/>
      <c r="EQ30" s="94"/>
      <c r="ES30" s="356"/>
      <c r="ET30" s="94"/>
      <c r="EV30" s="356"/>
      <c r="EW30" s="94"/>
      <c r="EY30" s="356"/>
      <c r="EZ30" s="94"/>
      <c r="FA30" s="14"/>
      <c r="FB30" s="356"/>
      <c r="FC30" s="94"/>
      <c r="FD30" s="14"/>
      <c r="FE30" s="356"/>
      <c r="FF30" s="94"/>
      <c r="FG30" s="14"/>
      <c r="FH30" s="356"/>
      <c r="FI30" s="94"/>
      <c r="FJ30" s="14"/>
      <c r="FK30" s="356"/>
      <c r="FL30" s="94"/>
      <c r="FM30" s="14"/>
      <c r="FN30" s="356"/>
      <c r="FO30" s="94"/>
      <c r="FP30" s="14"/>
      <c r="FQ30" s="356"/>
      <c r="FR30" s="94"/>
      <c r="FS30" s="14"/>
      <c r="FT30" s="356"/>
      <c r="FU30" s="94"/>
      <c r="FV30" s="14"/>
      <c r="FW30" s="356"/>
      <c r="FX30" s="94"/>
      <c r="FY30" s="14"/>
      <c r="FZ30" s="356"/>
      <c r="GA30" s="94"/>
      <c r="GB30" s="14"/>
      <c r="GC30" s="356"/>
      <c r="GD30" s="94"/>
      <c r="GE30" s="14"/>
      <c r="GF30" s="356"/>
      <c r="GG30" s="94"/>
      <c r="GH30" s="14"/>
      <c r="GI30" s="356"/>
      <c r="GJ30" s="94"/>
      <c r="GK30" s="14"/>
      <c r="GL30" s="356"/>
      <c r="GM30" s="94"/>
      <c r="GN30" s="14"/>
      <c r="GO30" s="356"/>
      <c r="GP30" s="94"/>
      <c r="GQ30" s="14"/>
      <c r="GR30" s="356"/>
      <c r="GS30" s="94"/>
      <c r="GT30" s="14"/>
      <c r="GU30" s="356"/>
      <c r="GV30" s="94"/>
      <c r="GW30" s="14"/>
      <c r="GX30" s="356"/>
      <c r="GY30" s="94"/>
      <c r="GZ30" s="14"/>
      <c r="HA30" s="356"/>
      <c r="HB30" s="94" t="s">
        <v>1601</v>
      </c>
      <c r="HC30" s="14">
        <v>0</v>
      </c>
      <c r="HD30" s="356">
        <f t="shared" si="105"/>
        <v>0</v>
      </c>
      <c r="HE30" s="94"/>
      <c r="HF30" s="14"/>
      <c r="HG30" s="356"/>
      <c r="HH30" s="94"/>
      <c r="HI30" s="14"/>
      <c r="HJ30" s="356"/>
      <c r="HK30" s="94"/>
      <c r="HL30" s="14"/>
      <c r="HM30" s="356"/>
      <c r="HN30" s="94"/>
      <c r="HO30" s="14"/>
      <c r="HP30" s="356"/>
      <c r="HQ30" s="94"/>
      <c r="HR30" s="14"/>
      <c r="HS30" s="356"/>
      <c r="HT30" s="94"/>
      <c r="HU30" s="14"/>
      <c r="HV30" s="356"/>
      <c r="HW30" s="94"/>
      <c r="HX30" s="14"/>
      <c r="HY30" s="356"/>
      <c r="HZ30" s="94"/>
      <c r="IA30" s="14"/>
      <c r="IB30" s="356"/>
      <c r="IC30" s="94"/>
      <c r="ID30" s="14"/>
      <c r="IE30" s="356"/>
      <c r="IF30" s="94"/>
      <c r="IG30" s="14"/>
      <c r="IH30" s="356"/>
      <c r="II30" s="94"/>
      <c r="IJ30" s="14"/>
      <c r="IK30" s="356"/>
      <c r="IL30" s="94"/>
      <c r="IM30" s="14"/>
      <c r="IN30" s="356"/>
      <c r="IO30" s="94"/>
      <c r="IP30" s="14"/>
      <c r="IQ30" s="356"/>
      <c r="IR30" s="94"/>
      <c r="IS30" s="14"/>
      <c r="IT30" s="356"/>
    </row>
    <row r="31" spans="1:254" ht="12.75" customHeight="1">
      <c r="A31" s="94"/>
      <c r="C31" s="94"/>
      <c r="E31" s="356"/>
      <c r="F31" s="94"/>
      <c r="G31" s="14"/>
      <c r="H31" s="356"/>
      <c r="I31" s="94"/>
      <c r="K31" s="356"/>
      <c r="L31" s="94"/>
      <c r="M31" s="14"/>
      <c r="N31" s="356"/>
      <c r="O31" s="94"/>
      <c r="P31" s="14"/>
      <c r="Q31" s="356"/>
      <c r="R31" s="94"/>
      <c r="S31" s="14"/>
      <c r="T31" s="356"/>
      <c r="U31" s="94"/>
      <c r="V31" s="14"/>
      <c r="W31" s="356"/>
      <c r="X31" s="94"/>
      <c r="Y31" s="14"/>
      <c r="Z31" s="356"/>
      <c r="AA31" s="94"/>
      <c r="AB31" s="14"/>
      <c r="AC31" s="356"/>
      <c r="AD31" s="94"/>
      <c r="AE31" s="14"/>
      <c r="AF31" s="356"/>
      <c r="AG31" s="94"/>
      <c r="AI31" s="356"/>
      <c r="AJ31" s="94"/>
      <c r="AL31" s="356"/>
      <c r="AM31" s="94"/>
      <c r="AO31" s="356"/>
      <c r="AP31" s="94"/>
      <c r="AR31" s="356"/>
      <c r="AS31" s="94"/>
      <c r="AU31" s="356"/>
      <c r="AV31" s="94"/>
      <c r="AX31" s="356"/>
      <c r="AY31" s="94"/>
      <c r="BA31" s="356"/>
      <c r="BB31" s="94"/>
      <c r="BD31" s="356"/>
      <c r="BE31" s="94"/>
      <c r="BG31" s="356"/>
      <c r="BH31" s="94"/>
      <c r="BJ31" s="356"/>
      <c r="BK31" s="94"/>
      <c r="BM31" s="356"/>
      <c r="BN31" s="94"/>
      <c r="BP31" s="356"/>
      <c r="BQ31" s="94"/>
      <c r="BS31" s="356"/>
      <c r="BT31" s="94"/>
      <c r="BV31" s="356"/>
      <c r="BW31" s="94"/>
      <c r="BY31" s="356"/>
      <c r="BZ31" s="94"/>
      <c r="CB31" s="356"/>
      <c r="CC31" s="94"/>
      <c r="CE31" s="356"/>
      <c r="CF31" s="94"/>
      <c r="CH31" s="356"/>
      <c r="CI31" s="94"/>
      <c r="CK31" s="356"/>
      <c r="CL31" s="94" t="s">
        <v>1602</v>
      </c>
      <c r="CM31" s="14">
        <v>58.306029869999996</v>
      </c>
      <c r="CN31" s="356">
        <f t="shared" si="92"/>
        <v>15.474971755773131</v>
      </c>
      <c r="CO31" s="94"/>
      <c r="CQ31" s="356"/>
      <c r="CR31" s="94"/>
      <c r="CT31" s="356"/>
      <c r="CU31" s="94"/>
      <c r="CW31" s="356"/>
      <c r="CX31" s="94"/>
      <c r="CZ31" s="356"/>
      <c r="DA31" s="94"/>
      <c r="DC31" s="356"/>
      <c r="DD31" s="94"/>
      <c r="DF31" s="356"/>
      <c r="DG31" s="94"/>
      <c r="DI31" s="356"/>
      <c r="DJ31" s="94"/>
      <c r="DL31" s="356"/>
      <c r="DM31" s="94"/>
      <c r="DO31" s="356"/>
      <c r="DP31" s="94"/>
      <c r="DR31" s="356"/>
      <c r="DS31" s="94"/>
      <c r="DT31" s="14"/>
      <c r="DU31" s="356"/>
      <c r="DV31" s="94"/>
      <c r="DW31" s="14"/>
      <c r="DX31" s="356"/>
      <c r="DY31" s="94"/>
      <c r="DZ31" s="14"/>
      <c r="EA31" s="356"/>
      <c r="EB31" s="94"/>
      <c r="EC31" s="14"/>
      <c r="ED31" s="356"/>
      <c r="EE31" s="94"/>
      <c r="EG31" s="356"/>
      <c r="EH31" s="94"/>
      <c r="EJ31" s="356"/>
      <c r="EK31" s="94"/>
      <c r="EM31" s="356"/>
      <c r="EN31" s="94"/>
      <c r="EP31" s="356"/>
      <c r="EQ31" s="94"/>
      <c r="ES31" s="356"/>
      <c r="ET31" s="94"/>
      <c r="EV31" s="356"/>
      <c r="EW31" s="94"/>
      <c r="EY31" s="356"/>
      <c r="EZ31" s="94"/>
      <c r="FA31" s="14"/>
      <c r="FB31" s="356"/>
      <c r="FC31" s="94"/>
      <c r="FD31" s="14"/>
      <c r="FE31" s="356"/>
      <c r="FF31" s="94"/>
      <c r="FG31" s="14"/>
      <c r="FH31" s="356"/>
      <c r="FI31" s="94"/>
      <c r="FJ31" s="14"/>
      <c r="FK31" s="356"/>
      <c r="FL31" s="94"/>
      <c r="FM31" s="14"/>
      <c r="FN31" s="356"/>
      <c r="FO31" s="94"/>
      <c r="FP31" s="14"/>
      <c r="FQ31" s="356"/>
      <c r="FR31" s="94"/>
      <c r="FS31" s="14"/>
      <c r="FT31" s="356"/>
      <c r="FU31" s="94"/>
      <c r="FV31" s="14"/>
      <c r="FW31" s="356"/>
      <c r="FX31" s="94"/>
      <c r="FY31" s="14"/>
      <c r="FZ31" s="356"/>
      <c r="GA31" s="94"/>
      <c r="GB31" s="14"/>
      <c r="GC31" s="356"/>
      <c r="GD31" s="94"/>
      <c r="GE31" s="14"/>
      <c r="GF31" s="356"/>
      <c r="GG31" s="94"/>
      <c r="GH31" s="14"/>
      <c r="GI31" s="356"/>
      <c r="GJ31" s="94"/>
      <c r="GK31" s="14"/>
      <c r="GL31" s="356"/>
      <c r="GM31" s="94"/>
      <c r="GN31" s="14"/>
      <c r="GO31" s="356"/>
      <c r="GP31" s="94"/>
      <c r="GQ31" s="14"/>
      <c r="GR31" s="356"/>
      <c r="GS31" s="94"/>
      <c r="GT31" s="14"/>
      <c r="GU31" s="356"/>
      <c r="GV31" s="94"/>
      <c r="GW31" s="14"/>
      <c r="GX31" s="356"/>
      <c r="GY31" s="94"/>
      <c r="GZ31" s="14"/>
      <c r="HA31" s="356"/>
      <c r="HB31" s="94"/>
      <c r="HC31" s="14"/>
      <c r="HD31" s="356"/>
      <c r="HE31" s="94"/>
      <c r="HF31" s="14"/>
      <c r="HG31" s="356"/>
      <c r="HH31" s="94"/>
      <c r="HI31" s="14"/>
      <c r="HJ31" s="356"/>
      <c r="HK31" s="94"/>
      <c r="HL31" s="14"/>
      <c r="HM31" s="356"/>
      <c r="HN31" s="94"/>
      <c r="HO31" s="14"/>
      <c r="HP31" s="356"/>
      <c r="HQ31" s="94"/>
      <c r="HR31" s="14"/>
      <c r="HS31" s="356"/>
      <c r="HT31" s="94"/>
      <c r="HU31" s="14"/>
      <c r="HV31" s="356"/>
      <c r="HW31" s="94"/>
      <c r="HX31" s="14"/>
      <c r="HY31" s="356"/>
      <c r="HZ31" s="94"/>
      <c r="IA31" s="14"/>
      <c r="IB31" s="356"/>
      <c r="IC31" s="94"/>
      <c r="ID31" s="14"/>
      <c r="IE31" s="356"/>
      <c r="IF31" s="94"/>
      <c r="IG31" s="14"/>
      <c r="IH31" s="356"/>
      <c r="II31" s="94"/>
      <c r="IJ31" s="14"/>
      <c r="IK31" s="356"/>
      <c r="IL31" s="94"/>
      <c r="IM31" s="14"/>
      <c r="IN31" s="356"/>
      <c r="IO31" s="94"/>
      <c r="IP31" s="14"/>
      <c r="IQ31" s="356"/>
      <c r="IR31" s="94"/>
      <c r="IS31" s="14"/>
      <c r="IT31" s="356"/>
    </row>
    <row r="32" spans="1:254" ht="12.75" customHeight="1">
      <c r="A32" s="94"/>
      <c r="C32" s="94"/>
      <c r="E32" s="356"/>
      <c r="F32" s="94"/>
      <c r="G32" s="14"/>
      <c r="H32" s="356"/>
      <c r="I32" s="94"/>
      <c r="K32" s="356"/>
      <c r="L32" s="94"/>
      <c r="M32" s="14"/>
      <c r="N32" s="356"/>
      <c r="O32" s="94"/>
      <c r="P32" s="14"/>
      <c r="Q32" s="356"/>
      <c r="R32" s="94"/>
      <c r="S32" s="14"/>
      <c r="T32" s="356"/>
      <c r="U32" s="94"/>
      <c r="V32" s="14"/>
      <c r="W32" s="356"/>
      <c r="X32" s="94"/>
      <c r="Y32" s="14"/>
      <c r="Z32" s="356"/>
      <c r="AA32" s="94"/>
      <c r="AB32" s="14"/>
      <c r="AC32" s="356"/>
      <c r="AD32" s="94"/>
      <c r="AE32" s="14"/>
      <c r="AF32" s="356"/>
      <c r="AG32" s="94"/>
      <c r="AI32" s="356"/>
      <c r="AJ32" s="94"/>
      <c r="AL32" s="356"/>
      <c r="AM32" s="94"/>
      <c r="AO32" s="356"/>
      <c r="AP32" s="94"/>
      <c r="AR32" s="356"/>
      <c r="AS32" s="94"/>
      <c r="AU32" s="356"/>
      <c r="AV32" s="94"/>
      <c r="AX32" s="356"/>
      <c r="AY32" s="94"/>
      <c r="BA32" s="356"/>
      <c r="BB32" s="94"/>
      <c r="BD32" s="356"/>
      <c r="BE32" s="94"/>
      <c r="BG32" s="356"/>
      <c r="BH32" s="94"/>
      <c r="BJ32" s="356"/>
      <c r="BK32" s="94"/>
      <c r="BM32" s="356"/>
      <c r="BN32" s="94"/>
      <c r="BP32" s="356"/>
      <c r="BQ32" s="94"/>
      <c r="BS32" s="356"/>
      <c r="BT32" s="94"/>
      <c r="BV32" s="356"/>
      <c r="BW32" s="94"/>
      <c r="BY32" s="356"/>
      <c r="BZ32" s="94"/>
      <c r="CB32" s="356"/>
      <c r="CC32" s="94"/>
      <c r="CE32" s="356"/>
      <c r="CF32" s="94"/>
      <c r="CH32" s="356"/>
      <c r="CI32" s="94"/>
      <c r="CK32" s="356"/>
      <c r="CL32" s="94"/>
      <c r="CN32" s="356"/>
      <c r="CO32" s="94"/>
      <c r="CQ32" s="356"/>
      <c r="CR32" s="94"/>
      <c r="CT32" s="356"/>
      <c r="CU32" s="94"/>
      <c r="CW32" s="356"/>
      <c r="CX32" s="94"/>
      <c r="CZ32" s="356"/>
      <c r="DA32" s="94"/>
      <c r="DC32" s="356"/>
      <c r="DD32" s="94"/>
      <c r="DF32" s="356"/>
      <c r="DG32" s="94"/>
      <c r="DI32" s="356"/>
      <c r="DJ32" s="94"/>
      <c r="DL32" s="356"/>
      <c r="DM32" s="94"/>
      <c r="DO32" s="356"/>
      <c r="DP32" s="94"/>
      <c r="DR32" s="356"/>
      <c r="DS32" s="94"/>
      <c r="DT32" s="14"/>
      <c r="DU32" s="356"/>
      <c r="DV32" s="94"/>
      <c r="DW32" s="14"/>
      <c r="DX32" s="356"/>
      <c r="DY32" s="94"/>
      <c r="DZ32" s="14"/>
      <c r="EA32" s="356"/>
      <c r="EB32" s="94"/>
      <c r="EC32" s="14"/>
      <c r="ED32" s="356"/>
      <c r="EE32" s="94"/>
      <c r="EG32" s="356"/>
      <c r="EH32" s="94"/>
      <c r="EJ32" s="356"/>
      <c r="EK32" s="94"/>
      <c r="EM32" s="356"/>
      <c r="EN32" s="94"/>
      <c r="EP32" s="356"/>
      <c r="EQ32" s="94"/>
      <c r="ES32" s="356"/>
      <c r="ET32" s="94"/>
      <c r="EV32" s="356"/>
      <c r="EW32" s="94"/>
      <c r="EY32" s="356"/>
      <c r="EZ32" s="94"/>
      <c r="FA32" s="14"/>
      <c r="FB32" s="356"/>
      <c r="FC32" s="94"/>
      <c r="FD32" s="14"/>
      <c r="FE32" s="356"/>
      <c r="FF32" s="94"/>
      <c r="FG32" s="14"/>
      <c r="FH32" s="356"/>
      <c r="FI32" s="94"/>
      <c r="FJ32" s="14"/>
      <c r="FK32" s="356"/>
      <c r="FL32" s="94"/>
      <c r="FM32" s="14"/>
      <c r="FN32" s="356"/>
      <c r="FO32" s="94"/>
      <c r="FP32" s="14"/>
      <c r="FQ32" s="356"/>
      <c r="FR32" s="94"/>
      <c r="FS32" s="14"/>
      <c r="FT32" s="356"/>
      <c r="FU32" s="94"/>
      <c r="FV32" s="14"/>
      <c r="FW32" s="356"/>
      <c r="FX32" s="94"/>
      <c r="FY32" s="14"/>
      <c r="FZ32" s="356"/>
      <c r="GA32" s="94"/>
      <c r="GB32" s="14"/>
      <c r="GC32" s="356"/>
      <c r="GD32" s="94"/>
      <c r="GE32" s="14"/>
      <c r="GF32" s="356"/>
      <c r="GG32" s="94"/>
      <c r="GH32" s="14"/>
      <c r="GI32" s="356"/>
      <c r="GJ32" s="94"/>
      <c r="GK32" s="14"/>
      <c r="GL32" s="356"/>
      <c r="GM32" s="94"/>
      <c r="GN32" s="14"/>
      <c r="GO32" s="356"/>
      <c r="GP32" s="94"/>
      <c r="GQ32" s="14"/>
      <c r="GR32" s="356"/>
      <c r="GS32" s="94"/>
      <c r="GT32" s="14"/>
      <c r="GU32" s="356"/>
      <c r="GV32" s="94"/>
      <c r="GW32" s="14"/>
      <c r="GX32" s="356"/>
      <c r="GY32" s="94"/>
      <c r="GZ32" s="14"/>
      <c r="HA32" s="356"/>
      <c r="HB32" s="94"/>
      <c r="HC32" s="14"/>
      <c r="HD32" s="356"/>
      <c r="HE32" s="94"/>
      <c r="HF32" s="14"/>
      <c r="HG32" s="356"/>
      <c r="HH32" s="94"/>
      <c r="HI32" s="14"/>
      <c r="HJ32" s="356"/>
      <c r="HK32" s="94"/>
      <c r="HL32" s="14"/>
      <c r="HM32" s="356"/>
      <c r="HN32" s="94"/>
      <c r="HO32" s="14"/>
      <c r="HP32" s="356"/>
      <c r="HQ32" s="94"/>
      <c r="HR32" s="14"/>
      <c r="HS32" s="356"/>
      <c r="HT32" s="94"/>
      <c r="HU32" s="14"/>
      <c r="HV32" s="356"/>
      <c r="HW32" s="94"/>
      <c r="HX32" s="14"/>
      <c r="HY32" s="356"/>
      <c r="HZ32" s="94"/>
      <c r="IA32" s="14"/>
      <c r="IB32" s="356"/>
      <c r="IC32" s="94"/>
      <c r="ID32" s="14"/>
      <c r="IE32" s="356"/>
      <c r="IF32" s="94"/>
      <c r="IG32" s="14"/>
      <c r="IH32" s="356"/>
      <c r="II32" s="94"/>
      <c r="IJ32" s="14"/>
      <c r="IK32" s="356"/>
      <c r="IL32" s="94"/>
      <c r="IM32" s="14"/>
      <c r="IN32" s="356"/>
      <c r="IO32" s="94"/>
      <c r="IP32" s="14"/>
      <c r="IQ32" s="356"/>
      <c r="IR32" s="94"/>
      <c r="IS32" s="14"/>
      <c r="IT32" s="356"/>
    </row>
    <row r="33" spans="1:254" ht="12.75" customHeight="1">
      <c r="A33" s="94"/>
      <c r="C33" s="94"/>
      <c r="E33" s="356"/>
      <c r="F33" s="94"/>
      <c r="G33" s="14"/>
      <c r="H33" s="356"/>
      <c r="I33" s="94"/>
      <c r="K33" s="356"/>
      <c r="L33" s="94"/>
      <c r="M33" s="14"/>
      <c r="N33" s="356"/>
      <c r="O33" s="94"/>
      <c r="P33" s="14"/>
      <c r="Q33" s="356"/>
      <c r="R33" s="94"/>
      <c r="S33" s="14"/>
      <c r="T33" s="356"/>
      <c r="U33" s="94"/>
      <c r="V33" s="14"/>
      <c r="W33" s="356"/>
      <c r="X33" s="94"/>
      <c r="Y33" s="14"/>
      <c r="Z33" s="356"/>
      <c r="AA33" s="94"/>
      <c r="AB33" s="14"/>
      <c r="AC33" s="356"/>
      <c r="AD33" s="94"/>
      <c r="AE33" s="14"/>
      <c r="AF33" s="356"/>
      <c r="AG33" s="94"/>
      <c r="AI33" s="356"/>
      <c r="AJ33" s="94"/>
      <c r="AL33" s="356"/>
      <c r="AM33" s="94"/>
      <c r="AO33" s="356"/>
      <c r="AP33" s="94"/>
      <c r="AR33" s="356"/>
      <c r="AS33" s="94"/>
      <c r="AU33" s="356"/>
      <c r="AV33" s="94"/>
      <c r="AX33" s="356"/>
      <c r="AY33" s="94"/>
      <c r="BA33" s="356"/>
      <c r="BB33" s="94"/>
      <c r="BD33" s="356"/>
      <c r="BE33" s="94"/>
      <c r="BG33" s="356"/>
      <c r="BH33" s="94"/>
      <c r="BJ33" s="356"/>
      <c r="BK33" s="94"/>
      <c r="BM33" s="356"/>
      <c r="BN33" s="94"/>
      <c r="BP33" s="356"/>
      <c r="BQ33" s="94"/>
      <c r="BS33" s="356"/>
      <c r="BT33" s="94"/>
      <c r="BV33" s="356"/>
      <c r="BW33" s="94"/>
      <c r="BY33" s="356"/>
      <c r="BZ33" s="94"/>
      <c r="CB33" s="356"/>
      <c r="CC33" s="94"/>
      <c r="CE33" s="356"/>
      <c r="CF33" s="94"/>
      <c r="CH33" s="356"/>
      <c r="CI33" s="94"/>
      <c r="CK33" s="356"/>
      <c r="CL33" s="94"/>
      <c r="CN33" s="356"/>
      <c r="CO33" s="94"/>
      <c r="CQ33" s="356"/>
      <c r="CR33" s="94"/>
      <c r="CT33" s="356"/>
      <c r="CU33" s="94"/>
      <c r="CW33" s="356"/>
      <c r="CX33" s="94"/>
      <c r="CZ33" s="356"/>
      <c r="DA33" s="94"/>
      <c r="DC33" s="356"/>
      <c r="DD33" s="94"/>
      <c r="DF33" s="356"/>
      <c r="DG33" s="94"/>
      <c r="DI33" s="356"/>
      <c r="DJ33" s="94"/>
      <c r="DL33" s="356"/>
      <c r="DM33" s="94"/>
      <c r="DO33" s="356"/>
      <c r="DP33" s="94"/>
      <c r="DR33" s="356"/>
      <c r="DS33" s="94"/>
      <c r="DT33" s="14"/>
      <c r="DU33" s="356"/>
      <c r="DV33" s="94"/>
      <c r="DW33" s="14"/>
      <c r="DX33" s="356"/>
      <c r="DY33" s="94"/>
      <c r="DZ33" s="14"/>
      <c r="EA33" s="356"/>
      <c r="EB33" s="94"/>
      <c r="EC33" s="14"/>
      <c r="ED33" s="356"/>
      <c r="EE33" s="94"/>
      <c r="EG33" s="356"/>
      <c r="EH33" s="94"/>
      <c r="EJ33" s="356"/>
      <c r="EK33" s="94"/>
      <c r="EM33" s="356"/>
      <c r="EN33" s="94"/>
      <c r="EP33" s="356"/>
      <c r="EQ33" s="94"/>
      <c r="ES33" s="356"/>
      <c r="ET33" s="94"/>
      <c r="EV33" s="356"/>
      <c r="EW33" s="94"/>
      <c r="EY33" s="356"/>
      <c r="EZ33" s="94"/>
      <c r="FA33" s="14"/>
      <c r="FB33" s="356"/>
      <c r="FC33" s="94"/>
      <c r="FD33" s="14"/>
      <c r="FE33" s="356"/>
      <c r="FF33" s="94"/>
      <c r="FG33" s="14"/>
      <c r="FH33" s="356"/>
      <c r="FI33" s="94"/>
      <c r="FJ33" s="14"/>
      <c r="FK33" s="356"/>
      <c r="FL33" s="94"/>
      <c r="FM33" s="14"/>
      <c r="FN33" s="356"/>
      <c r="FO33" s="94"/>
      <c r="FP33" s="14"/>
      <c r="FQ33" s="356"/>
      <c r="FR33" s="94"/>
      <c r="FS33" s="14"/>
      <c r="FT33" s="356"/>
      <c r="FU33" s="94"/>
      <c r="FV33" s="14"/>
      <c r="FW33" s="356"/>
      <c r="FX33" s="94"/>
      <c r="FY33" s="14"/>
      <c r="FZ33" s="356"/>
      <c r="GA33" s="94"/>
      <c r="GB33" s="14"/>
      <c r="GC33" s="356"/>
      <c r="GD33" s="94"/>
      <c r="GE33" s="14"/>
      <c r="GF33" s="356"/>
      <c r="GG33" s="94"/>
      <c r="GH33" s="14"/>
      <c r="GI33" s="356"/>
      <c r="GJ33" s="94"/>
      <c r="GK33" s="14"/>
      <c r="GL33" s="356"/>
      <c r="GM33" s="94"/>
      <c r="GN33" s="14"/>
      <c r="GO33" s="356"/>
      <c r="GP33" s="94"/>
      <c r="GQ33" s="14"/>
      <c r="GR33" s="356"/>
      <c r="GS33" s="94"/>
      <c r="GT33" s="14"/>
      <c r="GU33" s="356"/>
      <c r="GV33" s="94"/>
      <c r="GW33" s="14"/>
      <c r="GX33" s="356"/>
      <c r="GY33" s="94"/>
      <c r="GZ33" s="14"/>
      <c r="HA33" s="356"/>
      <c r="HB33" s="94"/>
      <c r="HC33" s="14"/>
      <c r="HD33" s="356"/>
      <c r="HE33" s="94"/>
      <c r="HF33" s="14"/>
      <c r="HG33" s="356"/>
      <c r="HH33" s="94"/>
      <c r="HI33" s="14"/>
      <c r="HJ33" s="356"/>
      <c r="HK33" s="94"/>
      <c r="HL33" s="14"/>
      <c r="HM33" s="356"/>
      <c r="HN33" s="94"/>
      <c r="HO33" s="14"/>
      <c r="HP33" s="356"/>
      <c r="HQ33" s="94"/>
      <c r="HR33" s="14"/>
      <c r="HS33" s="356"/>
      <c r="HT33" s="94"/>
      <c r="HU33" s="14"/>
      <c r="HV33" s="356"/>
      <c r="HW33" s="94"/>
      <c r="HX33" s="14"/>
      <c r="HY33" s="356"/>
      <c r="HZ33" s="94"/>
      <c r="IA33" s="14"/>
      <c r="IB33" s="356"/>
      <c r="IC33" s="94"/>
      <c r="ID33" s="14"/>
      <c r="IE33" s="356"/>
      <c r="IF33" s="94"/>
      <c r="IG33" s="14"/>
      <c r="IH33" s="356"/>
      <c r="II33" s="94"/>
      <c r="IJ33" s="14"/>
      <c r="IK33" s="356"/>
      <c r="IL33" s="94"/>
      <c r="IM33" s="14"/>
      <c r="IN33" s="356"/>
      <c r="IO33" s="94"/>
      <c r="IP33" s="14"/>
      <c r="IQ33" s="356"/>
      <c r="IR33" s="94"/>
      <c r="IS33" s="14"/>
      <c r="IT33" s="356"/>
    </row>
    <row r="34" spans="1:254" ht="12.75" customHeight="1" thickBot="1">
      <c r="A34" s="94"/>
      <c r="C34" s="94"/>
      <c r="E34" s="356"/>
      <c r="F34" s="94"/>
      <c r="G34" s="14"/>
      <c r="H34" s="356"/>
      <c r="I34" s="94"/>
      <c r="K34" s="356"/>
      <c r="L34" s="94"/>
      <c r="M34" s="14"/>
      <c r="N34" s="356"/>
      <c r="O34" s="94"/>
      <c r="P34" s="14"/>
      <c r="Q34" s="356"/>
      <c r="R34" s="94"/>
      <c r="S34" s="14"/>
      <c r="T34" s="356"/>
      <c r="U34" s="94"/>
      <c r="V34" s="14"/>
      <c r="W34" s="356"/>
      <c r="X34" s="94"/>
      <c r="Y34" s="14"/>
      <c r="Z34" s="356"/>
      <c r="AA34" s="94"/>
      <c r="AB34" s="14"/>
      <c r="AC34" s="356"/>
      <c r="AD34" s="94"/>
      <c r="AE34" s="14"/>
      <c r="AF34" s="356"/>
      <c r="AG34" s="94"/>
      <c r="AI34" s="356"/>
      <c r="AJ34" s="94"/>
      <c r="AL34" s="356"/>
      <c r="AM34" s="94"/>
      <c r="AO34" s="356"/>
      <c r="AP34" s="94"/>
      <c r="AR34" s="356"/>
      <c r="AS34" s="94"/>
      <c r="AU34" s="356"/>
      <c r="AV34" s="94"/>
      <c r="AX34" s="356"/>
      <c r="AY34" s="94"/>
      <c r="BA34" s="356"/>
      <c r="BB34" s="94"/>
      <c r="BD34" s="356"/>
      <c r="BE34" s="94"/>
      <c r="BG34" s="356"/>
      <c r="BH34" s="94"/>
      <c r="BJ34" s="356"/>
      <c r="BK34" s="94"/>
      <c r="BM34" s="356"/>
      <c r="BN34" s="94"/>
      <c r="BP34" s="356"/>
      <c r="BQ34" s="94"/>
      <c r="BS34" s="356"/>
      <c r="BT34" s="94"/>
      <c r="BV34" s="356"/>
      <c r="BW34" s="94"/>
      <c r="BY34" s="356"/>
      <c r="BZ34" s="94"/>
      <c r="CB34" s="356"/>
      <c r="CC34" s="94"/>
      <c r="CE34" s="356"/>
      <c r="CF34" s="94"/>
      <c r="CH34" s="356"/>
      <c r="CI34" s="94"/>
      <c r="CK34" s="356"/>
      <c r="CL34" s="94"/>
      <c r="CN34" s="356"/>
      <c r="CO34" s="94"/>
      <c r="CQ34" s="356"/>
      <c r="CR34" s="94"/>
      <c r="CT34" s="356"/>
      <c r="CU34" s="94"/>
      <c r="CW34" s="356"/>
      <c r="CX34" s="94"/>
      <c r="CZ34" s="356"/>
      <c r="DA34" s="94"/>
      <c r="DC34" s="356"/>
      <c r="DD34" s="94"/>
      <c r="DF34" s="356"/>
      <c r="DG34" s="94"/>
      <c r="DI34" s="356"/>
      <c r="DJ34" s="94"/>
      <c r="DL34" s="356"/>
      <c r="DM34" s="94"/>
      <c r="DO34" s="356"/>
      <c r="DP34" s="94"/>
      <c r="DR34" s="356"/>
      <c r="DS34" s="94"/>
      <c r="DT34" s="14"/>
      <c r="DU34" s="356"/>
      <c r="DV34" s="94"/>
      <c r="DW34" s="14"/>
      <c r="DX34" s="356"/>
      <c r="DY34" s="94"/>
      <c r="DZ34" s="14"/>
      <c r="EA34" s="356"/>
      <c r="EB34" s="94"/>
      <c r="EC34" s="14"/>
      <c r="ED34" s="356"/>
      <c r="EE34" s="94"/>
      <c r="EG34" s="356"/>
      <c r="EH34" s="94"/>
      <c r="EJ34" s="356"/>
      <c r="EK34" s="94"/>
      <c r="EM34" s="356"/>
      <c r="EN34" s="94"/>
      <c r="EP34" s="356"/>
      <c r="EQ34" s="94"/>
      <c r="ES34" s="356"/>
      <c r="ET34" s="94"/>
      <c r="EV34" s="356"/>
      <c r="EW34" s="94"/>
      <c r="EY34" s="356"/>
      <c r="EZ34" s="94"/>
      <c r="FA34" s="14"/>
      <c r="FB34" s="356"/>
      <c r="FC34" s="94"/>
      <c r="FD34" s="14"/>
      <c r="FE34" s="356"/>
      <c r="FF34" s="94"/>
      <c r="FG34" s="14"/>
      <c r="FH34" s="356"/>
      <c r="FI34" s="94"/>
      <c r="FJ34" s="14"/>
      <c r="FK34" s="356"/>
      <c r="FL34" s="94"/>
      <c r="FM34" s="14"/>
      <c r="FN34" s="356"/>
      <c r="FO34" s="94"/>
      <c r="FP34" s="14"/>
      <c r="FQ34" s="356"/>
      <c r="FR34" s="94"/>
      <c r="FS34" s="14"/>
      <c r="FT34" s="356"/>
      <c r="FU34" s="94"/>
      <c r="FV34" s="14"/>
      <c r="FW34" s="356"/>
      <c r="FX34" s="94"/>
      <c r="FY34" s="14"/>
      <c r="FZ34" s="356"/>
      <c r="GA34" s="94"/>
      <c r="GB34" s="14"/>
      <c r="GC34" s="356"/>
      <c r="GD34" s="94"/>
      <c r="GE34" s="14"/>
      <c r="GF34" s="356"/>
      <c r="GG34" s="94"/>
      <c r="GH34" s="14"/>
      <c r="GI34" s="356"/>
      <c r="GJ34" s="94"/>
      <c r="GK34" s="14"/>
      <c r="GL34" s="356"/>
      <c r="GM34" s="94"/>
      <c r="GN34" s="14"/>
      <c r="GO34" s="356"/>
      <c r="GP34" s="94"/>
      <c r="GQ34" s="14"/>
      <c r="GR34" s="356"/>
      <c r="GS34" s="94"/>
      <c r="GT34" s="14"/>
      <c r="GU34" s="356"/>
      <c r="GV34" s="94"/>
      <c r="GW34" s="14"/>
      <c r="GX34" s="356"/>
      <c r="GY34" s="94"/>
      <c r="GZ34" s="14"/>
      <c r="HA34" s="356"/>
      <c r="HB34" s="94"/>
      <c r="HC34" s="14"/>
      <c r="HD34" s="356"/>
      <c r="HE34" s="94"/>
      <c r="HF34" s="14"/>
      <c r="HG34" s="356"/>
      <c r="HH34" s="94"/>
      <c r="HI34" s="14"/>
      <c r="HJ34" s="356"/>
      <c r="HK34" s="94"/>
      <c r="HL34" s="14"/>
      <c r="HM34" s="356"/>
      <c r="HN34" s="94"/>
      <c r="HO34" s="14"/>
      <c r="HP34" s="356"/>
      <c r="HQ34" s="94"/>
      <c r="HR34" s="14"/>
      <c r="HS34" s="356"/>
      <c r="HT34" s="94"/>
      <c r="HU34" s="14"/>
      <c r="HV34" s="356"/>
      <c r="HW34" s="94"/>
      <c r="HX34" s="14"/>
      <c r="HY34" s="356"/>
      <c r="HZ34" s="94"/>
      <c r="IA34" s="14"/>
      <c r="IB34" s="356"/>
      <c r="IC34" s="94"/>
      <c r="ID34" s="14"/>
      <c r="IE34" s="356"/>
      <c r="IF34" s="94"/>
      <c r="IG34" s="14"/>
      <c r="IH34" s="356"/>
      <c r="II34" s="94"/>
      <c r="IJ34" s="14"/>
      <c r="IK34" s="356"/>
      <c r="IL34" s="94"/>
      <c r="IM34" s="14"/>
      <c r="IN34" s="356"/>
      <c r="IO34" s="94"/>
      <c r="IP34" s="14"/>
      <c r="IQ34" s="356"/>
      <c r="IR34" s="94"/>
      <c r="IS34" s="14"/>
      <c r="IT34" s="356"/>
    </row>
    <row r="35" spans="1:254" ht="12.75" customHeight="1" thickBot="1">
      <c r="A35" s="290" t="s">
        <v>1393</v>
      </c>
      <c r="B35" s="5">
        <f>D35+G35+J35+M35+P35+S35+V35+Y35+AB35+AE35+AH35+AK35+AN35+AQ35+AT35+AW35+AZ35+BC35+BX35+CA35+CD35+CG35+CJ35+CM35+CP35+CS35+BF35+BI35+BL35+BO35+BR35+BU35+CV35+CY35+DB35+DE35+DH35+DK35+DN35+DQ35+DT35+DW35+DZ35+EC35+EF35+EI35+EL35+EO35+ER35+EU35+EX35+FA35+FD35+FG35+FJ35+FM35+FP35+FS35+FV35+FY35+GB35+GE35+GH35+GK35+GN35+GQ35+GT35+GW35+GZ35+HC35+HF35+HI35+HL35+HO35+HR35+HU35+HX35+IA35+ID35+IG35+IJ35+IM35+IP35+IS35</f>
        <v>18250.34223387744</v>
      </c>
      <c r="C35" s="95"/>
      <c r="D35" s="5">
        <f>D7</f>
        <v>0</v>
      </c>
      <c r="E35" s="96" t="e">
        <f>D35/D$13*100</f>
        <v>#DIV/0!</v>
      </c>
      <c r="F35" s="95"/>
      <c r="G35" s="5">
        <f>G7</f>
        <v>0</v>
      </c>
      <c r="H35" s="96" t="e">
        <f>G35/G$13*100</f>
        <v>#DIV/0!</v>
      </c>
      <c r="I35" s="95"/>
      <c r="J35" s="5">
        <f>J7</f>
        <v>0</v>
      </c>
      <c r="K35" s="96" t="e">
        <f>J35/J$13*100</f>
        <v>#DIV/0!</v>
      </c>
      <c r="L35" s="95"/>
      <c r="M35" s="5">
        <f>M7</f>
        <v>0</v>
      </c>
      <c r="N35" s="96" t="e">
        <f>M35/M$13*100</f>
        <v>#DIV/0!</v>
      </c>
      <c r="O35" s="95"/>
      <c r="P35" s="5">
        <f>P7</f>
        <v>529.64</v>
      </c>
      <c r="Q35" s="96">
        <f>P35/P$13*100</f>
        <v>96.466559813492651</v>
      </c>
      <c r="R35" s="95"/>
      <c r="S35" s="5">
        <f>S7</f>
        <v>153.9</v>
      </c>
      <c r="T35" s="96">
        <f>S35/S$13*100</f>
        <v>96.127420362273583</v>
      </c>
      <c r="U35" s="95"/>
      <c r="V35" s="5">
        <f>V7</f>
        <v>614.46</v>
      </c>
      <c r="W35" s="96">
        <f>V35/V$13*100</f>
        <v>96.81719345791447</v>
      </c>
      <c r="X35" s="95"/>
      <c r="Y35" s="5">
        <f>Y7</f>
        <v>0</v>
      </c>
      <c r="Z35" s="96" t="e">
        <f>Y35/Y$13*100</f>
        <v>#DIV/0!</v>
      </c>
      <c r="AA35" s="95"/>
      <c r="AB35" s="5">
        <f>AB7</f>
        <v>8.1740840000000006</v>
      </c>
      <c r="AC35" s="96">
        <f>AB35/AB$13*100</f>
        <v>8.5866462488527802</v>
      </c>
      <c r="AD35" s="95"/>
      <c r="AE35" s="5">
        <f>AE7</f>
        <v>0</v>
      </c>
      <c r="AF35" s="96">
        <f>AE35/AE$13*100</f>
        <v>0</v>
      </c>
      <c r="AG35" s="95"/>
      <c r="AH35" s="5">
        <f>AH7</f>
        <v>100.15</v>
      </c>
      <c r="AI35" s="96">
        <f>AH35/AH$13*100</f>
        <v>62.247498290757676</v>
      </c>
      <c r="AJ35" s="95"/>
      <c r="AK35" s="5">
        <f>AK7</f>
        <v>0</v>
      </c>
      <c r="AL35" s="96">
        <f>AK35/AK$13*100</f>
        <v>0</v>
      </c>
      <c r="AM35" s="95"/>
      <c r="AN35" s="5">
        <f>AN7</f>
        <v>2783.9</v>
      </c>
      <c r="AO35" s="96">
        <f>AN35/AN$13*100</f>
        <v>99.86633788033258</v>
      </c>
      <c r="AP35" s="95"/>
      <c r="AQ35" s="5">
        <f>AQ7</f>
        <v>4466.848</v>
      </c>
      <c r="AR35" s="96">
        <f>AQ35/AQ$13*100</f>
        <v>99.819103841099206</v>
      </c>
      <c r="AS35" s="95"/>
      <c r="AT35" s="5">
        <f>AT7</f>
        <v>166.1</v>
      </c>
      <c r="AU35" s="96">
        <f>AT35/AT$13*100</f>
        <v>100</v>
      </c>
      <c r="AV35" s="95"/>
      <c r="AW35" s="5">
        <f>AW7</f>
        <v>263</v>
      </c>
      <c r="AX35" s="96">
        <f>AW35/AW$13*100</f>
        <v>99.711859265999394</v>
      </c>
      <c r="AY35" s="95"/>
      <c r="AZ35" s="5">
        <f>AZ7</f>
        <v>64.789000000000001</v>
      </c>
      <c r="BA35" s="96">
        <f>AZ35/AZ$13*100</f>
        <v>70.901410608564333</v>
      </c>
      <c r="BB35" s="95"/>
      <c r="BC35" s="5">
        <f>BC7</f>
        <v>94.36</v>
      </c>
      <c r="BD35" s="96">
        <f>BC35/BC$13*100</f>
        <v>70.753726642872138</v>
      </c>
      <c r="BE35" s="95"/>
      <c r="BF35" s="5">
        <f>BF7</f>
        <v>0</v>
      </c>
      <c r="BG35" s="96" t="e">
        <f>BF35/BF$13*100</f>
        <v>#DIV/0!</v>
      </c>
      <c r="BH35" s="95"/>
      <c r="BI35" s="5">
        <f>BI7</f>
        <v>0</v>
      </c>
      <c r="BJ35" s="96" t="e">
        <f>BI35/BI$13*100</f>
        <v>#DIV/0!</v>
      </c>
      <c r="BK35" s="95"/>
      <c r="BL35" s="5">
        <f>BL7</f>
        <v>0</v>
      </c>
      <c r="BM35" s="96" t="e">
        <f>BL35/BL$13*100</f>
        <v>#DIV/0!</v>
      </c>
      <c r="BN35" s="95"/>
      <c r="BO35" s="5">
        <f>BO7</f>
        <v>0</v>
      </c>
      <c r="BP35" s="96" t="e">
        <f>BO35/BO$13*100</f>
        <v>#DIV/0!</v>
      </c>
      <c r="BQ35" s="95"/>
      <c r="BR35" s="5">
        <f>BR7</f>
        <v>0</v>
      </c>
      <c r="BS35" s="96" t="e">
        <f>BR35/BR$13*100</f>
        <v>#DIV/0!</v>
      </c>
      <c r="BT35" s="95"/>
      <c r="BU35" s="5">
        <f>BU7</f>
        <v>0</v>
      </c>
      <c r="BV35" s="96" t="e">
        <f>BU35/BU$13*100</f>
        <v>#DIV/0!</v>
      </c>
      <c r="BW35" s="95"/>
      <c r="BX35" s="5">
        <f>BX7</f>
        <v>157.17599999999999</v>
      </c>
      <c r="BY35" s="96">
        <f>BX35/BX$13*100</f>
        <v>91.175190992464721</v>
      </c>
      <c r="BZ35" s="95"/>
      <c r="CA35" s="5">
        <f>CA7</f>
        <v>32.182000000000002</v>
      </c>
      <c r="CB35" s="96">
        <f>CA35/CA$13*100</f>
        <v>88.880910296067171</v>
      </c>
      <c r="CC35" s="95"/>
      <c r="CD35" s="5">
        <f>CD7</f>
        <v>83.933999999999997</v>
      </c>
      <c r="CE35" s="96">
        <f>CD35/CD$13*100</f>
        <v>73.201873348392212</v>
      </c>
      <c r="CF35" s="95"/>
      <c r="CG35" s="5">
        <f>CG7</f>
        <v>361.17</v>
      </c>
      <c r="CH35" s="96">
        <f>CG35/CG$13*100</f>
        <v>92.465911243785172</v>
      </c>
      <c r="CI35" s="95"/>
      <c r="CJ35" s="5">
        <f>CJ7</f>
        <v>0</v>
      </c>
      <c r="CK35" s="96">
        <f>CJ35/CJ$13*100</f>
        <v>0</v>
      </c>
      <c r="CL35" s="95"/>
      <c r="CM35" s="5">
        <f>CM7</f>
        <v>81.02253116</v>
      </c>
      <c r="CN35" s="96">
        <f>CM35/CM$13*100</f>
        <v>21.504146039059556</v>
      </c>
      <c r="CO35" s="95"/>
      <c r="CP35" s="5">
        <f>CP7</f>
        <v>0</v>
      </c>
      <c r="CQ35" s="96">
        <f>CP35/CP$13*100</f>
        <v>0</v>
      </c>
      <c r="CR35" s="95"/>
      <c r="CS35" s="5">
        <f>CS7</f>
        <v>0</v>
      </c>
      <c r="CT35" s="96">
        <f>CS35/CS$13*100</f>
        <v>0</v>
      </c>
      <c r="CU35" s="95"/>
      <c r="CV35" s="5">
        <f>CV7</f>
        <v>41.487000000000002</v>
      </c>
      <c r="CW35" s="96">
        <f>CV35/CV$13*100</f>
        <v>84.342027689117486</v>
      </c>
      <c r="CX35" s="95"/>
      <c r="CY35" s="5">
        <f>CY7</f>
        <v>52.805999999999997</v>
      </c>
      <c r="CZ35" s="96">
        <f>CY35/CY$13*100</f>
        <v>77.938984251619843</v>
      </c>
      <c r="DA35" s="95"/>
      <c r="DB35" s="5">
        <f>DB7</f>
        <v>0</v>
      </c>
      <c r="DC35" s="96">
        <f>DB35/DB$13*100</f>
        <v>0</v>
      </c>
      <c r="DD35" s="95"/>
      <c r="DE35" s="5">
        <f>DE7</f>
        <v>0</v>
      </c>
      <c r="DF35" s="96">
        <f>DE35/DE$13*100</f>
        <v>0</v>
      </c>
      <c r="DG35" s="95"/>
      <c r="DH35" s="5">
        <f>DH7</f>
        <v>53.784869859433222</v>
      </c>
      <c r="DI35" s="96">
        <f>DH35/DH$13*100</f>
        <v>100.08807133468271</v>
      </c>
      <c r="DJ35" s="95"/>
      <c r="DK35" s="5">
        <f>DK7</f>
        <v>0</v>
      </c>
      <c r="DL35" s="96">
        <f>DK35/DK$13*100</f>
        <v>0</v>
      </c>
      <c r="DM35" s="95"/>
      <c r="DN35" s="5">
        <f>DN7</f>
        <v>2.5</v>
      </c>
      <c r="DO35" s="96">
        <f>DN35/DN$13*100</f>
        <v>89.285714285714292</v>
      </c>
      <c r="DP35" s="95"/>
      <c r="DQ35" s="5">
        <f>DQ7</f>
        <v>1.6</v>
      </c>
      <c r="DR35" s="96">
        <f>DQ35/DQ$13*100</f>
        <v>96.385542168674704</v>
      </c>
      <c r="DS35" s="95"/>
      <c r="DT35" s="5">
        <f>DT7</f>
        <v>325.8</v>
      </c>
      <c r="DU35" s="96">
        <f>DT35/DT$13*100</f>
        <v>75.31206657420249</v>
      </c>
      <c r="DV35" s="95"/>
      <c r="DW35" s="5">
        <f>DW7</f>
        <v>150.69999999999999</v>
      </c>
      <c r="DX35" s="96">
        <f>DW35/DW$13*100</f>
        <v>67.791273054430945</v>
      </c>
      <c r="DY35" s="95"/>
      <c r="DZ35" s="5">
        <f>DZ7</f>
        <v>0</v>
      </c>
      <c r="EA35" s="96">
        <f>DZ35/DZ$13*100</f>
        <v>0</v>
      </c>
      <c r="EB35" s="95"/>
      <c r="EC35" s="5">
        <f>EC7</f>
        <v>254.2</v>
      </c>
      <c r="ED35" s="96">
        <f>EC35/EC$13*100</f>
        <v>59.350506533925753</v>
      </c>
      <c r="EE35" s="95"/>
      <c r="EF35" s="5">
        <f>EF7</f>
        <v>20.7</v>
      </c>
      <c r="EG35" s="96">
        <f>EF35/EF$13*100</f>
        <v>19.309701492537314</v>
      </c>
      <c r="EH35" s="95"/>
      <c r="EI35" s="5">
        <f>EI7</f>
        <v>0</v>
      </c>
      <c r="EJ35" s="96">
        <f>EI35/EI$13*100</f>
        <v>0</v>
      </c>
      <c r="EK35" s="95"/>
      <c r="EL35" s="5">
        <f>EL7</f>
        <v>1334.2</v>
      </c>
      <c r="EM35" s="96">
        <f>EL35/EL$13*100</f>
        <v>97.089215543589006</v>
      </c>
      <c r="EN35" s="95"/>
      <c r="EO35" s="5">
        <f>EO7</f>
        <v>348.2</v>
      </c>
      <c r="EP35" s="96">
        <f>EO35/EO$13*100</f>
        <v>68.154237619886473</v>
      </c>
      <c r="EQ35" s="95"/>
      <c r="ER35" s="5">
        <f>ER7</f>
        <v>130.9</v>
      </c>
      <c r="ES35" s="96">
        <f>ER35/ER$13*100</f>
        <v>99.930529578367981</v>
      </c>
      <c r="ET35" s="95"/>
      <c r="EU35" s="5">
        <f>EU7</f>
        <v>206.3</v>
      </c>
      <c r="EV35" s="96">
        <f>EU35/EU$13*100</f>
        <v>100</v>
      </c>
      <c r="EW35" s="95"/>
      <c r="EX35" s="5">
        <f>EX7</f>
        <v>191</v>
      </c>
      <c r="EY35" s="96">
        <f>EX35/EX$13*100</f>
        <v>100.00523587622388</v>
      </c>
      <c r="EZ35" s="95"/>
      <c r="FA35" s="5">
        <f>FA7</f>
        <v>39.006</v>
      </c>
      <c r="FB35" s="96">
        <f>FA35/FA$13*100</f>
        <v>76.073643562039237</v>
      </c>
      <c r="FC35" s="95"/>
      <c r="FD35" s="5">
        <f>FD7</f>
        <v>0</v>
      </c>
      <c r="FE35" s="96">
        <f>FD35/FD$13*100</f>
        <v>0</v>
      </c>
      <c r="FF35" s="95"/>
      <c r="FG35" s="5">
        <f>FG7</f>
        <v>0</v>
      </c>
      <c r="FH35" s="96">
        <f>FG35/FG$13*100</f>
        <v>0</v>
      </c>
      <c r="FI35" s="95"/>
      <c r="FJ35" s="5">
        <f>FJ7</f>
        <v>21.614999999999998</v>
      </c>
      <c r="FK35" s="96">
        <f>FJ35/FJ$13*100</f>
        <v>98.30809114476736</v>
      </c>
      <c r="FL35" s="95"/>
      <c r="FM35" s="5">
        <f>FM7</f>
        <v>12.454000000000001</v>
      </c>
      <c r="FN35" s="96">
        <f>FM35/FM$13*100</f>
        <v>90.298723897911827</v>
      </c>
      <c r="FO35" s="95"/>
      <c r="FP35" s="5">
        <f>FP7</f>
        <v>138.36210814</v>
      </c>
      <c r="FQ35" s="96">
        <f>FP35/FP$13*100</f>
        <v>98.018652498462671</v>
      </c>
      <c r="FR35" s="95"/>
      <c r="FS35" s="5">
        <f>FS7</f>
        <v>150.70338954000002</v>
      </c>
      <c r="FT35" s="96">
        <f>FS35/FS$13*100</f>
        <v>97.297026100522288</v>
      </c>
      <c r="FU35" s="95"/>
      <c r="FV35" s="5">
        <f>FV7</f>
        <v>841.34742061999998</v>
      </c>
      <c r="FW35" s="96">
        <f>FV35/FV$13*100</f>
        <v>96.188658172361997</v>
      </c>
      <c r="FX35" s="95"/>
      <c r="FY35" s="5">
        <f>FY7</f>
        <v>666.07787976999998</v>
      </c>
      <c r="FZ35" s="96">
        <f>FY35/FY$13*100</f>
        <v>97.795391265681786</v>
      </c>
      <c r="GA35" s="95"/>
      <c r="GB35" s="5">
        <f>GB7</f>
        <v>0</v>
      </c>
      <c r="GC35" s="96">
        <f>GB35/GB$13*100</f>
        <v>0</v>
      </c>
      <c r="GD35" s="95"/>
      <c r="GE35" s="5">
        <f>GE7</f>
        <v>0</v>
      </c>
      <c r="GF35" s="96">
        <f>GE35/GE$13*100</f>
        <v>0</v>
      </c>
      <c r="GG35" s="95"/>
      <c r="GH35" s="5">
        <f>GH7</f>
        <v>83.593634679999994</v>
      </c>
      <c r="GI35" s="96">
        <f>GH35/GH$13*100</f>
        <v>96.301147403774834</v>
      </c>
      <c r="GJ35" s="95"/>
      <c r="GK35" s="5">
        <f>GK7</f>
        <v>1.89450987</v>
      </c>
      <c r="GL35" s="96">
        <f>GK35/GK$13*100</f>
        <v>61.731662350061796</v>
      </c>
      <c r="GM35" s="95"/>
      <c r="GN35" s="5">
        <f>GN7</f>
        <v>4.6633076779999998</v>
      </c>
      <c r="GO35" s="96">
        <f>GN35/GN$13*100</f>
        <v>65.729214713683177</v>
      </c>
      <c r="GP35" s="95"/>
      <c r="GQ35" s="5">
        <f>GQ7</f>
        <v>1.4084247399999998</v>
      </c>
      <c r="GR35" s="96">
        <f>GQ35/GQ$13*100</f>
        <v>42.666461210442719</v>
      </c>
      <c r="GS35" s="95"/>
      <c r="GT35" s="5">
        <f>GT7</f>
        <v>0</v>
      </c>
      <c r="GU35" s="96"/>
      <c r="GV35" s="95"/>
      <c r="GW35" s="5">
        <f>GW7</f>
        <v>0</v>
      </c>
      <c r="GX35" s="96">
        <f>GW35/GW$13*100</f>
        <v>0</v>
      </c>
      <c r="GY35" s="95"/>
      <c r="GZ35" s="5">
        <f>GZ7</f>
        <v>314.29307382000002</v>
      </c>
      <c r="HA35" s="96">
        <f>GZ35/GZ$13*100</f>
        <v>98.221525245892678</v>
      </c>
      <c r="HB35" s="95"/>
      <c r="HC35" s="5">
        <f>HC7</f>
        <v>1579</v>
      </c>
      <c r="HD35" s="96">
        <f>HC35/HC$13*100</f>
        <v>97.553441245520816</v>
      </c>
      <c r="HE35" s="95"/>
      <c r="HF35" s="5">
        <f>HF7</f>
        <v>0</v>
      </c>
      <c r="HG35" s="96">
        <f>HF35/HF$13*100</f>
        <v>0</v>
      </c>
      <c r="HH35" s="95"/>
      <c r="HI35" s="5">
        <f>HI7</f>
        <v>0</v>
      </c>
      <c r="HJ35" s="96">
        <f>HI35/HI$13*100</f>
        <v>0</v>
      </c>
      <c r="HK35" s="95"/>
      <c r="HL35" s="5">
        <f>HL7</f>
        <v>0</v>
      </c>
      <c r="HM35" s="96">
        <f>HL35/HL$13*100</f>
        <v>0</v>
      </c>
      <c r="HN35" s="95"/>
      <c r="HO35" s="5">
        <f>HO7</f>
        <v>0</v>
      </c>
      <c r="HP35" s="96">
        <f>HO35/HO$13*100</f>
        <v>0</v>
      </c>
      <c r="HQ35" s="95"/>
      <c r="HR35" s="5">
        <f>HR7</f>
        <v>0</v>
      </c>
      <c r="HS35" s="96">
        <f>HR35/HR$13*100</f>
        <v>0</v>
      </c>
      <c r="HT35" s="95"/>
      <c r="HU35" s="5">
        <f>HU7</f>
        <v>70.064000000000007</v>
      </c>
      <c r="HV35" s="96">
        <f>HU35/HU$13*100</f>
        <v>63.825096788886363</v>
      </c>
      <c r="HW35" s="95"/>
      <c r="HX35" s="5">
        <f>HX7</f>
        <v>182.5</v>
      </c>
      <c r="HY35" s="96">
        <f>HX35/HX$13*100</f>
        <v>81.948810058374505</v>
      </c>
      <c r="HZ35" s="95"/>
      <c r="IA35" s="5">
        <f>IA7</f>
        <v>281.2</v>
      </c>
      <c r="IB35" s="96">
        <f>IA35/IA$13*100</f>
        <v>78.154530294608122</v>
      </c>
      <c r="IC35" s="95"/>
      <c r="ID35" s="5">
        <f>ID7</f>
        <v>42.28</v>
      </c>
      <c r="IE35" s="96">
        <f>ID35/ID$13*100</f>
        <v>98.932983901160611</v>
      </c>
      <c r="IF35" s="95"/>
      <c r="IG35" s="5">
        <f>IG7</f>
        <v>108.31</v>
      </c>
      <c r="IH35" s="96">
        <f>IG35/IG$13*100</f>
        <v>98.686128726583576</v>
      </c>
      <c r="II35" s="95"/>
      <c r="IJ35" s="5">
        <f>IJ7</f>
        <v>124.39400000000001</v>
      </c>
      <c r="IK35" s="96">
        <f>IJ35/IJ$13*100</f>
        <v>98.961805583178858</v>
      </c>
      <c r="IL35" s="95"/>
      <c r="IM35" s="5">
        <f>IM7</f>
        <v>60.253999999999998</v>
      </c>
      <c r="IN35" s="96">
        <f>IM35/IM$13*100</f>
        <v>98.845106466747595</v>
      </c>
      <c r="IO35" s="95"/>
      <c r="IP35" s="5">
        <f>IP7</f>
        <v>15.45</v>
      </c>
      <c r="IQ35" s="96">
        <f>IP35/IP$13*100</f>
        <v>81.551860649247814</v>
      </c>
      <c r="IR35" s="95"/>
      <c r="IS35" s="5">
        <f>IS7</f>
        <v>436.48800000000006</v>
      </c>
      <c r="IT35" s="96">
        <f>IS35/IS$13*100</f>
        <v>96.540162032685203</v>
      </c>
    </row>
    <row r="36" spans="1:254" ht="12.75" customHeight="1" thickBot="1">
      <c r="A36" s="290" t="s">
        <v>1394</v>
      </c>
      <c r="B36" s="5">
        <f>D36+G36+J36+M36+P36+S36+V36+Y36+AB36+AE36+AH36+AK36+AN36+AQ36+AT36+AW36+AZ36+BC36+BX36+CA36+CD36+CG36+CJ36+CM36+CP36+CS36+BF36+BI36+BL36+BO36+BR36+BU36+CV36+CY36+DB36+DE36+DH36+DK36+DN36+DQ36+DT36+DW36+DZ36+EC36+EF36+EI36+EL36+EO36+ER36+EU36+EX36+FA36+FD36+FG36+FJ36+FM36+FP36+FS36+FV36+FY36+GB36+GE36+GH36+GK36+GN36+GQ36+GT36+GW36+GZ36+HC36+HF36+HI36+HL36+HO36+HR36+HU36+HX36+IA36+ID36+IG36+IJ36+IM36+IP36+IS36</f>
        <v>5452.5369012417796</v>
      </c>
      <c r="C36" s="95"/>
      <c r="D36" s="5">
        <f>D11</f>
        <v>0</v>
      </c>
      <c r="E36" s="96" t="e">
        <f>D36/D$13*100</f>
        <v>#DIV/0!</v>
      </c>
      <c r="F36" s="95"/>
      <c r="G36" s="5">
        <f>G11</f>
        <v>0</v>
      </c>
      <c r="H36" s="96" t="e">
        <f>G36/G$13*100</f>
        <v>#DIV/0!</v>
      </c>
      <c r="I36" s="95"/>
      <c r="J36" s="5">
        <f>J11</f>
        <v>0</v>
      </c>
      <c r="K36" s="96" t="e">
        <f>J36/J$13*100</f>
        <v>#DIV/0!</v>
      </c>
      <c r="L36" s="95"/>
      <c r="M36" s="5">
        <f>M11</f>
        <v>0</v>
      </c>
      <c r="N36" s="96" t="e">
        <f>M36/M$13*100</f>
        <v>#DIV/0!</v>
      </c>
      <c r="O36" s="95"/>
      <c r="P36" s="5">
        <f>P11</f>
        <v>0</v>
      </c>
      <c r="Q36" s="96">
        <f>P36/P$13*100</f>
        <v>0</v>
      </c>
      <c r="R36" s="95"/>
      <c r="S36" s="5">
        <f>S11</f>
        <v>0</v>
      </c>
      <c r="T36" s="96">
        <f>S36/S$13*100</f>
        <v>0</v>
      </c>
      <c r="U36" s="95"/>
      <c r="V36" s="5">
        <f>V11</f>
        <v>0</v>
      </c>
      <c r="W36" s="96">
        <f>V36/V$13*100</f>
        <v>0</v>
      </c>
      <c r="X36" s="95"/>
      <c r="Y36" s="5">
        <f>Y11</f>
        <v>0</v>
      </c>
      <c r="Z36" s="96" t="e">
        <f>Y36/Y$13*100</f>
        <v>#DIV/0!</v>
      </c>
      <c r="AA36" s="95"/>
      <c r="AB36" s="5">
        <f>AB11</f>
        <v>0</v>
      </c>
      <c r="AC36" s="96">
        <f>AB36/AB$13*100</f>
        <v>0</v>
      </c>
      <c r="AD36" s="95"/>
      <c r="AE36" s="5">
        <f>AE11</f>
        <v>80.400000000000006</v>
      </c>
      <c r="AF36" s="96">
        <f>AE36/AE$13*100</f>
        <v>96.750902527075809</v>
      </c>
      <c r="AG36" s="95"/>
      <c r="AH36" s="5">
        <f>AH11</f>
        <v>0</v>
      </c>
      <c r="AI36" s="96">
        <f>AH36/AH$13*100</f>
        <v>0</v>
      </c>
      <c r="AJ36" s="95"/>
      <c r="AK36" s="5">
        <f>AK11</f>
        <v>63.6</v>
      </c>
      <c r="AL36" s="96">
        <f>AK36/AK$13*100</f>
        <v>109.10962429233145</v>
      </c>
      <c r="AM36" s="95"/>
      <c r="AN36" s="5">
        <f>AN11</f>
        <v>0</v>
      </c>
      <c r="AO36" s="96">
        <f>AN36/AN$13*100</f>
        <v>0</v>
      </c>
      <c r="AP36" s="95"/>
      <c r="AQ36" s="5">
        <f>AQ11</f>
        <v>0</v>
      </c>
      <c r="AR36" s="96">
        <f>AQ36/AQ$13*100</f>
        <v>0</v>
      </c>
      <c r="AS36" s="95"/>
      <c r="AT36" s="5">
        <f>AT11</f>
        <v>0</v>
      </c>
      <c r="AU36" s="96">
        <f>AT36/AT$13*100</f>
        <v>0</v>
      </c>
      <c r="AV36" s="95"/>
      <c r="AW36" s="5">
        <f>AW11</f>
        <v>0</v>
      </c>
      <c r="AX36" s="96">
        <f>AW36/AW$13*100</f>
        <v>0</v>
      </c>
      <c r="AY36" s="95"/>
      <c r="AZ36" s="5">
        <f>AZ11</f>
        <v>8.702</v>
      </c>
      <c r="BA36" s="96">
        <f>AZ36/AZ$13*100</f>
        <v>9.5229757384081672</v>
      </c>
      <c r="BB36" s="95"/>
      <c r="BC36" s="5">
        <f>BC11</f>
        <v>12.321</v>
      </c>
      <c r="BD36" s="96">
        <f>BC36/BC$13*100</f>
        <v>9.2386251162232682</v>
      </c>
      <c r="BE36" s="95"/>
      <c r="BF36" s="5">
        <f>BF11</f>
        <v>0</v>
      </c>
      <c r="BG36" s="96" t="e">
        <f>BF36/BF$13*100</f>
        <v>#DIV/0!</v>
      </c>
      <c r="BH36" s="95"/>
      <c r="BI36" s="5">
        <f>BI11</f>
        <v>0</v>
      </c>
      <c r="BJ36" s="96" t="e">
        <f>BI36/BI$13*100</f>
        <v>#DIV/0!</v>
      </c>
      <c r="BK36" s="95"/>
      <c r="BL36" s="5">
        <f>BL11</f>
        <v>0</v>
      </c>
      <c r="BM36" s="96" t="e">
        <f>BL36/BL$13*100</f>
        <v>#DIV/0!</v>
      </c>
      <c r="BN36" s="95"/>
      <c r="BO36" s="5">
        <f>BO11</f>
        <v>0</v>
      </c>
      <c r="BP36" s="96" t="e">
        <f>BO36/BO$13*100</f>
        <v>#DIV/0!</v>
      </c>
      <c r="BQ36" s="95"/>
      <c r="BR36" s="5">
        <f>BR11</f>
        <v>0</v>
      </c>
      <c r="BS36" s="96" t="e">
        <f>BR36/BR$13*100</f>
        <v>#DIV/0!</v>
      </c>
      <c r="BT36" s="95"/>
      <c r="BU36" s="5">
        <f>BU11</f>
        <v>0</v>
      </c>
      <c r="BV36" s="96" t="e">
        <f>BU36/BU$13*100</f>
        <v>#DIV/0!</v>
      </c>
      <c r="BW36" s="95"/>
      <c r="BX36" s="5">
        <f>BX11</f>
        <v>0</v>
      </c>
      <c r="BY36" s="96">
        <f>BX36/BX$13*100</f>
        <v>0</v>
      </c>
      <c r="BZ36" s="95"/>
      <c r="CA36" s="5">
        <f>CA11</f>
        <v>0</v>
      </c>
      <c r="CB36" s="96">
        <f>CA36/CA$13*100</f>
        <v>0</v>
      </c>
      <c r="CC36" s="95"/>
      <c r="CD36" s="5">
        <f>CD11</f>
        <v>0</v>
      </c>
      <c r="CE36" s="96">
        <f>CD36/CD$13*100</f>
        <v>0</v>
      </c>
      <c r="CF36" s="95"/>
      <c r="CG36" s="5">
        <f>CG11</f>
        <v>0</v>
      </c>
      <c r="CH36" s="96">
        <f>CG36/CG$13*100</f>
        <v>0</v>
      </c>
      <c r="CI36" s="95"/>
      <c r="CJ36" s="5">
        <f>CJ11</f>
        <v>581.56729341999994</v>
      </c>
      <c r="CK36" s="96">
        <f>CJ36/CJ$13*100</f>
        <v>98.197973009454998</v>
      </c>
      <c r="CL36" s="95"/>
      <c r="CM36" s="5">
        <f>CM11</f>
        <v>295.69512825999999</v>
      </c>
      <c r="CN36" s="96">
        <f>CM36/CM$13*100</f>
        <v>78.480283571796107</v>
      </c>
      <c r="CO36" s="95"/>
      <c r="CP36" s="5">
        <f>CP11</f>
        <v>270.57687047000002</v>
      </c>
      <c r="CQ36" s="96">
        <f>CP36/CP$13*100</f>
        <v>101.09006048693638</v>
      </c>
      <c r="CR36" s="95"/>
      <c r="CS36" s="5">
        <f>CS11</f>
        <v>2745.2853515000002</v>
      </c>
      <c r="CT36" s="96">
        <f>CS36/CS$13*100</f>
        <v>99.211908793426218</v>
      </c>
      <c r="CU36" s="95"/>
      <c r="CV36" s="5">
        <f>CV11</f>
        <v>0</v>
      </c>
      <c r="CW36" s="96">
        <f>CV36/CV$13*100</f>
        <v>0</v>
      </c>
      <c r="CX36" s="95"/>
      <c r="CY36" s="5">
        <f>CY11</f>
        <v>0</v>
      </c>
      <c r="CZ36" s="96">
        <f>CY36/CY$13*100</f>
        <v>0</v>
      </c>
      <c r="DA36" s="95"/>
      <c r="DB36" s="5">
        <f>DB11</f>
        <v>73.270279967299999</v>
      </c>
      <c r="DC36" s="96">
        <f>DB36/DB$13*100</f>
        <v>99.272423577224401</v>
      </c>
      <c r="DD36" s="95"/>
      <c r="DE36" s="5">
        <f>DE11</f>
        <v>15.858898319379616</v>
      </c>
      <c r="DF36" s="96">
        <f>DE36/DE$13*100</f>
        <v>97.741814740325282</v>
      </c>
      <c r="DG36" s="95"/>
      <c r="DH36" s="5">
        <f>DH11</f>
        <v>0</v>
      </c>
      <c r="DI36" s="96">
        <f>DH36/DH$13*100</f>
        <v>0</v>
      </c>
      <c r="DJ36" s="95"/>
      <c r="DK36" s="5">
        <f>DK11</f>
        <v>28.975768805100003</v>
      </c>
      <c r="DL36" s="96">
        <f>DK36/DK$13*100</f>
        <v>96.934093464926207</v>
      </c>
      <c r="DM36" s="95"/>
      <c r="DN36" s="5">
        <f>DN11</f>
        <v>0</v>
      </c>
      <c r="DO36" s="96">
        <f>DN36/DN$13*100</f>
        <v>0</v>
      </c>
      <c r="DP36" s="95"/>
      <c r="DQ36" s="5">
        <f>DQ11</f>
        <v>0</v>
      </c>
      <c r="DR36" s="96">
        <f>DQ36/DQ$13*100</f>
        <v>0</v>
      </c>
      <c r="DS36" s="95"/>
      <c r="DT36" s="5">
        <f>DT11</f>
        <v>52.6</v>
      </c>
      <c r="DU36" s="96">
        <f>DT36/DT$13*100</f>
        <v>12.159038372630606</v>
      </c>
      <c r="DV36" s="95"/>
      <c r="DW36" s="5">
        <f>DW11</f>
        <v>28.2</v>
      </c>
      <c r="DX36" s="96">
        <f>DW36/DW$13*100</f>
        <v>12.685560053981106</v>
      </c>
      <c r="DY36" s="95"/>
      <c r="DZ36" s="5">
        <f>DZ11</f>
        <v>7</v>
      </c>
      <c r="EA36" s="96">
        <f>DZ36/DZ$13*100</f>
        <v>69.169960474308297</v>
      </c>
      <c r="EB36" s="95"/>
      <c r="EC36" s="5">
        <f>EC11</f>
        <v>63.5</v>
      </c>
      <c r="ED36" s="96">
        <f>EC36/EC$13*100</f>
        <v>14.825952655012923</v>
      </c>
      <c r="EE36" s="95"/>
      <c r="EF36" s="5">
        <f>EF11</f>
        <v>61.3</v>
      </c>
      <c r="EG36" s="96">
        <f>EF36/EF$13*100</f>
        <v>57.182835820895527</v>
      </c>
      <c r="EH36" s="95"/>
      <c r="EI36" s="5">
        <f>EI11</f>
        <v>115.4</v>
      </c>
      <c r="EJ36" s="96">
        <f>EI36/EI$13*100</f>
        <v>91.442155309033282</v>
      </c>
      <c r="EK36" s="95"/>
      <c r="EL36" s="5">
        <f>EL11</f>
        <v>0</v>
      </c>
      <c r="EM36" s="96">
        <f>EL36/EL$13*100</f>
        <v>0</v>
      </c>
      <c r="EN36" s="95"/>
      <c r="EO36" s="5">
        <f>EO11</f>
        <v>73.5</v>
      </c>
      <c r="EP36" s="96">
        <f>EO36/EO$13*100</f>
        <v>14.386376981796831</v>
      </c>
      <c r="EQ36" s="95"/>
      <c r="ER36" s="5">
        <f>ER11</f>
        <v>0</v>
      </c>
      <c r="ES36" s="96">
        <f>ER36/ER$13*100</f>
        <v>0</v>
      </c>
      <c r="ET36" s="95"/>
      <c r="EU36" s="5">
        <f>EU11</f>
        <v>0</v>
      </c>
      <c r="EV36" s="96">
        <f>EU36/EU$13*100</f>
        <v>0</v>
      </c>
      <c r="EW36" s="95"/>
      <c r="EX36" s="5">
        <f>EX11</f>
        <v>0</v>
      </c>
      <c r="EY36" s="96">
        <f>EX36/EX$13*100</f>
        <v>0</v>
      </c>
      <c r="EZ36" s="95"/>
      <c r="FA36" s="5">
        <f>FA11</f>
        <v>11.726000000000001</v>
      </c>
      <c r="FB36" s="96">
        <f>FA36/FA$13*100</f>
        <v>22.869290478605141</v>
      </c>
      <c r="FC36" s="95"/>
      <c r="FD36" s="5">
        <f>FD11</f>
        <v>196.506192</v>
      </c>
      <c r="FE36" s="96">
        <f>FD36/FD$13*100</f>
        <v>93.852915613489444</v>
      </c>
      <c r="FF36" s="95"/>
      <c r="FG36" s="5">
        <f>FG11</f>
        <v>141.67103900000001</v>
      </c>
      <c r="FH36" s="96">
        <f>FG36/FG$13*100</f>
        <v>99.288760722969101</v>
      </c>
      <c r="FI36" s="95"/>
      <c r="FJ36" s="5">
        <f>FJ11</f>
        <v>0</v>
      </c>
      <c r="FK36" s="96">
        <f>FJ36/FJ$13*100</f>
        <v>0</v>
      </c>
      <c r="FL36" s="95"/>
      <c r="FM36" s="5">
        <f>FM11</f>
        <v>0</v>
      </c>
      <c r="FN36" s="96">
        <f>FM36/FM$13*100</f>
        <v>0</v>
      </c>
      <c r="FO36" s="95"/>
      <c r="FP36" s="5">
        <f>FP11</f>
        <v>0</v>
      </c>
      <c r="FQ36" s="96">
        <f>FP36/FP$13*100</f>
        <v>0</v>
      </c>
      <c r="FR36" s="95"/>
      <c r="FS36" s="5">
        <f>FS11</f>
        <v>0</v>
      </c>
      <c r="FT36" s="96">
        <f>FS36/FS$13*100</f>
        <v>0</v>
      </c>
      <c r="FU36" s="95"/>
      <c r="FV36" s="5">
        <f>FV11</f>
        <v>0</v>
      </c>
      <c r="FW36" s="96">
        <f>FV36/FV$13*100</f>
        <v>0</v>
      </c>
      <c r="FX36" s="95"/>
      <c r="FY36" s="5">
        <f>FY11</f>
        <v>0</v>
      </c>
      <c r="FZ36" s="96">
        <f>FY36/FY$13*100</f>
        <v>0</v>
      </c>
      <c r="GA36" s="95"/>
      <c r="GB36" s="5">
        <f>GB11</f>
        <v>0</v>
      </c>
      <c r="GC36" s="96">
        <f>GB36/GB$13*100</f>
        <v>0</v>
      </c>
      <c r="GD36" s="95"/>
      <c r="GE36" s="5">
        <f>GE11</f>
        <v>0</v>
      </c>
      <c r="GF36" s="96">
        <f>GE36/GE$13*100</f>
        <v>0</v>
      </c>
      <c r="GG36" s="95"/>
      <c r="GH36" s="5">
        <f>GH11</f>
        <v>0</v>
      </c>
      <c r="GI36" s="96">
        <f>GH36/GH$13*100</f>
        <v>0</v>
      </c>
      <c r="GJ36" s="95"/>
      <c r="GK36" s="5">
        <f>GK11</f>
        <v>1.1608087199999999</v>
      </c>
      <c r="GL36" s="96">
        <f>GK36/GK$13*100</f>
        <v>37.824375101327618</v>
      </c>
      <c r="GM36" s="95"/>
      <c r="GN36" s="5">
        <f>GN11</f>
        <v>2.3923413399999998</v>
      </c>
      <c r="GO36" s="96">
        <f>GN36/GN$13*100</f>
        <v>33.719996290856045</v>
      </c>
      <c r="GP36" s="95"/>
      <c r="GQ36" s="5">
        <f>GQ11</f>
        <v>1.8759294400000002</v>
      </c>
      <c r="GR36" s="96">
        <f>GQ36/GQ$13*100</f>
        <v>56.828929805143545</v>
      </c>
      <c r="GS36" s="95"/>
      <c r="GT36" s="5">
        <f>GT11</f>
        <v>0</v>
      </c>
      <c r="GU36" s="96"/>
      <c r="GV36" s="95"/>
      <c r="GW36" s="5">
        <f>GW11</f>
        <v>0</v>
      </c>
      <c r="GX36" s="96">
        <f>GW36/GW$13*100</f>
        <v>0</v>
      </c>
      <c r="GY36" s="95"/>
      <c r="GZ36" s="5">
        <f>GZ11</f>
        <v>0</v>
      </c>
      <c r="HA36" s="96">
        <f>GZ36/GZ$13*100</f>
        <v>0</v>
      </c>
      <c r="HB36" s="95"/>
      <c r="HC36" s="5">
        <f>HC11</f>
        <v>0</v>
      </c>
      <c r="HD36" s="96">
        <f>HC36/HC$13*100</f>
        <v>0</v>
      </c>
      <c r="HE36" s="95"/>
      <c r="HF36" s="5">
        <f>HF11</f>
        <v>19.600000000000001</v>
      </c>
      <c r="HG36" s="96">
        <f>HF36/HF$13*100</f>
        <v>84.12017167381974</v>
      </c>
      <c r="HH36" s="95"/>
      <c r="HI36" s="5">
        <f>HI11</f>
        <v>0</v>
      </c>
      <c r="HJ36" s="96">
        <f>HI36/HI$13*100</f>
        <v>0</v>
      </c>
      <c r="HK36" s="95"/>
      <c r="HL36" s="5">
        <f>HL11</f>
        <v>175.922</v>
      </c>
      <c r="HM36" s="96">
        <f>HL36/HL$13*100</f>
        <v>93.347624682291638</v>
      </c>
      <c r="HN36" s="95"/>
      <c r="HO36" s="5">
        <f>HO11</f>
        <v>84.603999999999999</v>
      </c>
      <c r="HP36" s="96">
        <f>HO36/HO$13*100</f>
        <v>93.963726829484997</v>
      </c>
      <c r="HQ36" s="95"/>
      <c r="HR36" s="5">
        <f>HR11</f>
        <v>238.02600000000001</v>
      </c>
      <c r="HS36" s="96">
        <f>HR36/HR$13*100</f>
        <v>91.872843346894044</v>
      </c>
      <c r="HT36" s="95"/>
      <c r="HU36" s="5">
        <f>HU11</f>
        <v>0</v>
      </c>
      <c r="HV36" s="96">
        <f>HU36/HU$13*100</f>
        <v>0</v>
      </c>
      <c r="HW36" s="95"/>
      <c r="HX36" s="5">
        <f>HX11</f>
        <v>0</v>
      </c>
      <c r="HY36" s="96">
        <f>HX36/HX$13*100</f>
        <v>0</v>
      </c>
      <c r="HZ36" s="95"/>
      <c r="IA36" s="5">
        <f>IA11</f>
        <v>0</v>
      </c>
      <c r="IB36" s="96">
        <f>IA36/IA$13*100</f>
        <v>0</v>
      </c>
      <c r="IC36" s="95"/>
      <c r="ID36" s="5">
        <f>ID11</f>
        <v>0</v>
      </c>
      <c r="IE36" s="96">
        <f>ID36/ID$13*100</f>
        <v>0</v>
      </c>
      <c r="IF36" s="95"/>
      <c r="IG36" s="5">
        <f>IG11</f>
        <v>0</v>
      </c>
      <c r="IH36" s="96">
        <f>IG36/IG$13*100</f>
        <v>0</v>
      </c>
      <c r="II36" s="95"/>
      <c r="IJ36" s="5">
        <f>IJ11</f>
        <v>0</v>
      </c>
      <c r="IK36" s="96">
        <f>IJ36/IJ$13*100</f>
        <v>0</v>
      </c>
      <c r="IL36" s="95"/>
      <c r="IM36" s="5">
        <f>IM11</f>
        <v>0</v>
      </c>
      <c r="IN36" s="96">
        <f>IM36/IM$13*100</f>
        <v>0</v>
      </c>
      <c r="IO36" s="95"/>
      <c r="IP36" s="5">
        <f>IP11</f>
        <v>1.3</v>
      </c>
      <c r="IQ36" s="96">
        <f>IP36/IP$13*100</f>
        <v>6.8619688572182636</v>
      </c>
      <c r="IR36" s="95"/>
      <c r="IS36" s="5">
        <f>IS11</f>
        <v>0</v>
      </c>
      <c r="IT36" s="96">
        <f>IS36/IS$13*100</f>
        <v>0</v>
      </c>
    </row>
    <row r="37" spans="1:254" ht="12.75" customHeight="1" thickBot="1">
      <c r="A37" s="290" t="s">
        <v>1395</v>
      </c>
      <c r="B37" s="5">
        <f>D37+G37+J37+M37+P37+S37+V37+Y37+AB37+AE37+AH37+AK37+AN37+AQ37+AT37+AW37+AZ37+BC37+BX37+CA37+CD37+CG37+CJ37+CM37+CP37+CS37+BF37+BI37+BL37+BO37+BR37+BU37+CV37+CY37+DB37+DE37+DH37+DK37+DN37+DQ37+DT37+DW37+DZ37+EC37+EF37+EI37+EL37+EO37+ER37+EU37+EX37+FA37+FD37+FG37+FJ37+FM37+FP37+FS37+FV37+FY37+GB37+GE37+GH37+GK37+GN37+GQ37+GT37+GW37+GZ37+HC37+HF37+HI37+HL37+HO37+HR37+HU37+HX37+IA37+ID37+IG37+IJ37+IM37+IP37+IS37</f>
        <v>23702.879135119223</v>
      </c>
      <c r="C37" s="95"/>
      <c r="D37" s="5">
        <f>SUM(D35:D36)</f>
        <v>0</v>
      </c>
      <c r="E37" s="96" t="e">
        <f>D37/D$13*100</f>
        <v>#DIV/0!</v>
      </c>
      <c r="F37" s="95"/>
      <c r="G37" s="5">
        <f>SUM(G35:G36)</f>
        <v>0</v>
      </c>
      <c r="H37" s="96" t="e">
        <f>G37/G$13*100</f>
        <v>#DIV/0!</v>
      </c>
      <c r="I37" s="95"/>
      <c r="J37" s="5">
        <f>SUM(J35:J36)</f>
        <v>0</v>
      </c>
      <c r="K37" s="96" t="e">
        <f>J37/J$13*100</f>
        <v>#DIV/0!</v>
      </c>
      <c r="L37" s="95"/>
      <c r="M37" s="5">
        <f>SUM(M35:M36)</f>
        <v>0</v>
      </c>
      <c r="N37" s="96" t="e">
        <f>M37/M$13*100</f>
        <v>#DIV/0!</v>
      </c>
      <c r="O37" s="95"/>
      <c r="P37" s="5">
        <f>SUM(P35:P36)</f>
        <v>529.64</v>
      </c>
      <c r="Q37" s="96">
        <f>P37/P$13*100</f>
        <v>96.466559813492651</v>
      </c>
      <c r="R37" s="95"/>
      <c r="S37" s="5">
        <f>SUM(S35:S36)</f>
        <v>153.9</v>
      </c>
      <c r="T37" s="96">
        <f>S37/S$13*100</f>
        <v>96.127420362273583</v>
      </c>
      <c r="U37" s="95"/>
      <c r="V37" s="5">
        <f>SUM(V35:V36)</f>
        <v>614.46</v>
      </c>
      <c r="W37" s="96">
        <f>V37/V$13*100</f>
        <v>96.81719345791447</v>
      </c>
      <c r="X37" s="95"/>
      <c r="Y37" s="5">
        <f>SUM(Y35:Y36)</f>
        <v>0</v>
      </c>
      <c r="Z37" s="96" t="e">
        <f>Y37/Y$13*100</f>
        <v>#DIV/0!</v>
      </c>
      <c r="AA37" s="95"/>
      <c r="AB37" s="5">
        <f>SUM(AB35:AB36)</f>
        <v>8.1740840000000006</v>
      </c>
      <c r="AC37" s="96">
        <f>AB37/AB$13*100</f>
        <v>8.5866462488527802</v>
      </c>
      <c r="AD37" s="95"/>
      <c r="AE37" s="5">
        <f>SUM(AE35:AE36)</f>
        <v>80.400000000000006</v>
      </c>
      <c r="AF37" s="96">
        <f>AE37/AE$13*100</f>
        <v>96.750902527075809</v>
      </c>
      <c r="AG37" s="95"/>
      <c r="AH37" s="5">
        <f>SUM(AH35:AH36)</f>
        <v>100.15</v>
      </c>
      <c r="AI37" s="96">
        <f>AH37/AH$13*100</f>
        <v>62.247498290757676</v>
      </c>
      <c r="AJ37" s="95"/>
      <c r="AK37" s="5">
        <f>SUM(AK35:AK36)</f>
        <v>63.6</v>
      </c>
      <c r="AL37" s="96">
        <f>AK37/AK$13*100</f>
        <v>109.10962429233145</v>
      </c>
      <c r="AM37" s="95"/>
      <c r="AN37" s="5">
        <f>SUM(AN35:AN36)</f>
        <v>2783.9</v>
      </c>
      <c r="AO37" s="96">
        <f>AN37/AN$13*100</f>
        <v>99.86633788033258</v>
      </c>
      <c r="AP37" s="95"/>
      <c r="AQ37" s="5">
        <f>SUM(AQ35:AQ36)</f>
        <v>4466.848</v>
      </c>
      <c r="AR37" s="96">
        <f>AQ37/AQ$13*100</f>
        <v>99.819103841099206</v>
      </c>
      <c r="AS37" s="95"/>
      <c r="AT37" s="5">
        <f>SUM(AT35:AT36)</f>
        <v>166.1</v>
      </c>
      <c r="AU37" s="96">
        <f>AT37/AT$13*100</f>
        <v>100</v>
      </c>
      <c r="AV37" s="95"/>
      <c r="AW37" s="5">
        <f>SUM(AW35:AW36)</f>
        <v>263</v>
      </c>
      <c r="AX37" s="96">
        <f>AW37/AW$13*100</f>
        <v>99.711859265999394</v>
      </c>
      <c r="AY37" s="95"/>
      <c r="AZ37" s="5">
        <f>SUM(AZ35:AZ36)</f>
        <v>73.491</v>
      </c>
      <c r="BA37" s="96">
        <f>AZ37/AZ$13*100</f>
        <v>80.424386346972497</v>
      </c>
      <c r="BB37" s="95"/>
      <c r="BC37" s="5">
        <f>SUM(BC35:BC36)</f>
        <v>106.681</v>
      </c>
      <c r="BD37" s="96">
        <f>BC37/BC$13*100</f>
        <v>79.992351759095399</v>
      </c>
      <c r="BE37" s="95"/>
      <c r="BF37" s="5">
        <f>SUM(BF35:BF36)</f>
        <v>0</v>
      </c>
      <c r="BG37" s="96" t="e">
        <f>BF37/BF$13*100</f>
        <v>#DIV/0!</v>
      </c>
      <c r="BH37" s="95"/>
      <c r="BI37" s="5">
        <f>SUM(BI35:BI36)</f>
        <v>0</v>
      </c>
      <c r="BJ37" s="96" t="e">
        <f>BI37/BI$13*100</f>
        <v>#DIV/0!</v>
      </c>
      <c r="BK37" s="95"/>
      <c r="BL37" s="5">
        <f>SUM(BL35:BL36)</f>
        <v>0</v>
      </c>
      <c r="BM37" s="96" t="e">
        <f>BL37/BL$13*100</f>
        <v>#DIV/0!</v>
      </c>
      <c r="BN37" s="95"/>
      <c r="BO37" s="5">
        <f>SUM(BO35:BO36)</f>
        <v>0</v>
      </c>
      <c r="BP37" s="96" t="e">
        <f>BO37/BO$13*100</f>
        <v>#DIV/0!</v>
      </c>
      <c r="BQ37" s="95"/>
      <c r="BR37" s="5">
        <f>SUM(BR35:BR36)</f>
        <v>0</v>
      </c>
      <c r="BS37" s="96" t="e">
        <f>BR37/BR$13*100</f>
        <v>#DIV/0!</v>
      </c>
      <c r="BT37" s="95"/>
      <c r="BU37" s="5">
        <f>SUM(BU35:BU36)</f>
        <v>0</v>
      </c>
      <c r="BV37" s="96" t="e">
        <f>BU37/BU$13*100</f>
        <v>#DIV/0!</v>
      </c>
      <c r="BW37" s="95"/>
      <c r="BX37" s="5">
        <f>SUM(BX35:BX36)</f>
        <v>157.17599999999999</v>
      </c>
      <c r="BY37" s="96">
        <f>BX37/BX$13*100</f>
        <v>91.175190992464721</v>
      </c>
      <c r="BZ37" s="95"/>
      <c r="CA37" s="5">
        <f>SUM(CA35:CA36)</f>
        <v>32.182000000000002</v>
      </c>
      <c r="CB37" s="96">
        <f>CA37/CA$13*100</f>
        <v>88.880910296067171</v>
      </c>
      <c r="CC37" s="95"/>
      <c r="CD37" s="5">
        <f>SUM(CD35:CD36)</f>
        <v>83.933999999999997</v>
      </c>
      <c r="CE37" s="96">
        <f>CD37/CD$13*100</f>
        <v>73.201873348392212</v>
      </c>
      <c r="CF37" s="95"/>
      <c r="CG37" s="5">
        <f>SUM(CG35:CG36)</f>
        <v>361.17</v>
      </c>
      <c r="CH37" s="96">
        <f>CG37/CG$13*100</f>
        <v>92.465911243785172</v>
      </c>
      <c r="CI37" s="95"/>
      <c r="CJ37" s="5">
        <f>SUM(CJ35:CJ36)</f>
        <v>581.56729341999994</v>
      </c>
      <c r="CK37" s="96">
        <f>CJ37/CJ$13*100</f>
        <v>98.197973009454998</v>
      </c>
      <c r="CL37" s="95"/>
      <c r="CM37" s="5">
        <f>SUM(CM35:CM36)</f>
        <v>376.71765942000002</v>
      </c>
      <c r="CN37" s="96">
        <f>CM37/CM$13*100</f>
        <v>99.984429610855656</v>
      </c>
      <c r="CO37" s="95"/>
      <c r="CP37" s="5">
        <f>SUM(CP35:CP36)</f>
        <v>270.57687047000002</v>
      </c>
      <c r="CQ37" s="96">
        <f>CP37/CP$13*100</f>
        <v>101.09006048693638</v>
      </c>
      <c r="CR37" s="95"/>
      <c r="CS37" s="5">
        <f>SUM(CS35:CS36)</f>
        <v>2745.2853515000002</v>
      </c>
      <c r="CT37" s="96">
        <f>CS37/CS$13*100</f>
        <v>99.211908793426218</v>
      </c>
      <c r="CU37" s="95"/>
      <c r="CV37" s="5">
        <f>SUM(CV35:CV36)</f>
        <v>41.487000000000002</v>
      </c>
      <c r="CW37" s="96">
        <f>CV37/CV$13*100</f>
        <v>84.342027689117486</v>
      </c>
      <c r="CX37" s="95"/>
      <c r="CY37" s="5">
        <f>SUM(CY35:CY36)</f>
        <v>52.805999999999997</v>
      </c>
      <c r="CZ37" s="96">
        <f>CY37/CY$13*100</f>
        <v>77.938984251619843</v>
      </c>
      <c r="DA37" s="95"/>
      <c r="DB37" s="5">
        <f>SUM(DB35:DB36)</f>
        <v>73.270279967299999</v>
      </c>
      <c r="DC37" s="96">
        <f>DB37/DB$13*100</f>
        <v>99.272423577224401</v>
      </c>
      <c r="DD37" s="95"/>
      <c r="DE37" s="5">
        <f>SUM(DE35:DE36)</f>
        <v>15.858898319379616</v>
      </c>
      <c r="DF37" s="96">
        <f>DE37/DE$13*100</f>
        <v>97.741814740325282</v>
      </c>
      <c r="DG37" s="95"/>
      <c r="DH37" s="5">
        <f>SUM(DH35:DH36)</f>
        <v>53.784869859433222</v>
      </c>
      <c r="DI37" s="96">
        <f>DH37/DH$13*100</f>
        <v>100.08807133468271</v>
      </c>
      <c r="DJ37" s="95"/>
      <c r="DK37" s="5">
        <f>SUM(DK35:DK36)</f>
        <v>28.975768805100003</v>
      </c>
      <c r="DL37" s="96">
        <f>DK37/DK$13*100</f>
        <v>96.934093464926207</v>
      </c>
      <c r="DM37" s="95"/>
      <c r="DN37" s="5">
        <f>SUM(DN35:DN36)</f>
        <v>2.5</v>
      </c>
      <c r="DO37" s="96">
        <f>DN37/DN$13*100</f>
        <v>89.285714285714292</v>
      </c>
      <c r="DP37" s="95"/>
      <c r="DQ37" s="5">
        <f>SUM(DQ35:DQ36)</f>
        <v>1.6</v>
      </c>
      <c r="DR37" s="96">
        <f>DQ37/DQ$13*100</f>
        <v>96.385542168674704</v>
      </c>
      <c r="DS37" s="95"/>
      <c r="DT37" s="5">
        <f>SUM(DT35:DT36)</f>
        <v>378.40000000000003</v>
      </c>
      <c r="DU37" s="96">
        <f>DT37/DT$13*100</f>
        <v>87.471104946833094</v>
      </c>
      <c r="DV37" s="95"/>
      <c r="DW37" s="5">
        <f>SUM(DW35:DW36)</f>
        <v>178.89999999999998</v>
      </c>
      <c r="DX37" s="96">
        <f>DW37/DW$13*100</f>
        <v>80.476833108412052</v>
      </c>
      <c r="DY37" s="95"/>
      <c r="DZ37" s="5">
        <f>SUM(DZ35:DZ36)</f>
        <v>7</v>
      </c>
      <c r="EA37" s="96">
        <f>DZ37/DZ$13*100</f>
        <v>69.169960474308297</v>
      </c>
      <c r="EB37" s="95"/>
      <c r="EC37" s="5">
        <f>SUM(EC35:EC36)</f>
        <v>317.7</v>
      </c>
      <c r="ED37" s="96">
        <f>EC37/EC$13*100</f>
        <v>74.176459188938665</v>
      </c>
      <c r="EE37" s="95"/>
      <c r="EF37" s="5">
        <f>SUM(EF35:EF36)</f>
        <v>82</v>
      </c>
      <c r="EG37" s="96">
        <f>EF37/EF$13*100</f>
        <v>76.492537313432834</v>
      </c>
      <c r="EH37" s="95"/>
      <c r="EI37" s="5">
        <f>SUM(EI35:EI36)</f>
        <v>115.4</v>
      </c>
      <c r="EJ37" s="96">
        <f>EI37/EI$13*100</f>
        <v>91.442155309033282</v>
      </c>
      <c r="EK37" s="95"/>
      <c r="EL37" s="5">
        <f>SUM(EL35:EL36)</f>
        <v>1334.2</v>
      </c>
      <c r="EM37" s="96">
        <f>EL37/EL$13*100</f>
        <v>97.089215543589006</v>
      </c>
      <c r="EN37" s="95"/>
      <c r="EO37" s="5">
        <f>SUM(EO35:EO36)</f>
        <v>421.7</v>
      </c>
      <c r="EP37" s="96">
        <f>EO37/EO$13*100</f>
        <v>82.540614601683302</v>
      </c>
      <c r="EQ37" s="95"/>
      <c r="ER37" s="5">
        <f>SUM(ER35:ER36)</f>
        <v>130.9</v>
      </c>
      <c r="ES37" s="96">
        <f>ER37/ER$13*100</f>
        <v>99.930529578367981</v>
      </c>
      <c r="ET37" s="95"/>
      <c r="EU37" s="5">
        <f>SUM(EU35:EU36)</f>
        <v>206.3</v>
      </c>
      <c r="EV37" s="96">
        <f>EU37/EU$13*100</f>
        <v>100</v>
      </c>
      <c r="EW37" s="95"/>
      <c r="EX37" s="5">
        <f>SUM(EX35:EX36)</f>
        <v>191</v>
      </c>
      <c r="EY37" s="96">
        <f>EX37/EX$13*100</f>
        <v>100.00523587622388</v>
      </c>
      <c r="EZ37" s="95"/>
      <c r="FA37" s="5">
        <f>SUM(FA35:FA36)</f>
        <v>50.731999999999999</v>
      </c>
      <c r="FB37" s="96">
        <f>FA37/FA$13*100</f>
        <v>98.942934040644388</v>
      </c>
      <c r="FC37" s="95"/>
      <c r="FD37" s="5">
        <f>SUM(FD35:FD36)</f>
        <v>196.506192</v>
      </c>
      <c r="FE37" s="96">
        <f>FD37/FD$13*100</f>
        <v>93.852915613489444</v>
      </c>
      <c r="FF37" s="95"/>
      <c r="FG37" s="5">
        <f>SUM(FG35:FG36)</f>
        <v>141.67103900000001</v>
      </c>
      <c r="FH37" s="96">
        <f>FG37/FG$13*100</f>
        <v>99.288760722969101</v>
      </c>
      <c r="FI37" s="95"/>
      <c r="FJ37" s="5">
        <f>SUM(FJ35:FJ36)</f>
        <v>21.614999999999998</v>
      </c>
      <c r="FK37" s="96">
        <f>FJ37/FJ$13*100</f>
        <v>98.30809114476736</v>
      </c>
      <c r="FL37" s="95"/>
      <c r="FM37" s="5">
        <f>SUM(FM35:FM36)</f>
        <v>12.454000000000001</v>
      </c>
      <c r="FN37" s="96">
        <f>FM37/FM$13*100</f>
        <v>90.298723897911827</v>
      </c>
      <c r="FO37" s="95"/>
      <c r="FP37" s="5">
        <f>SUM(FP35:FP36)</f>
        <v>138.36210814</v>
      </c>
      <c r="FQ37" s="96">
        <f>FP37/FP$13*100</f>
        <v>98.018652498462671</v>
      </c>
      <c r="FR37" s="95"/>
      <c r="FS37" s="5">
        <f>SUM(FS35:FS36)</f>
        <v>150.70338954000002</v>
      </c>
      <c r="FT37" s="96">
        <f>FS37/FS$13*100</f>
        <v>97.297026100522288</v>
      </c>
      <c r="FU37" s="95"/>
      <c r="FV37" s="5">
        <f>SUM(FV35:FV36)</f>
        <v>841.34742061999998</v>
      </c>
      <c r="FW37" s="96">
        <f>FV37/FV$13*100</f>
        <v>96.188658172361997</v>
      </c>
      <c r="FX37" s="95"/>
      <c r="FY37" s="5">
        <f>SUM(FY35:FY36)</f>
        <v>666.07787976999998</v>
      </c>
      <c r="FZ37" s="96">
        <f>FY37/FY$13*100</f>
        <v>97.795391265681786</v>
      </c>
      <c r="GA37" s="95"/>
      <c r="GB37" s="5">
        <f>SUM(GB35:GB36)</f>
        <v>0</v>
      </c>
      <c r="GC37" s="96">
        <f>GB37/GB$13*100</f>
        <v>0</v>
      </c>
      <c r="GD37" s="95"/>
      <c r="GE37" s="5">
        <f>SUM(GE35:GE36)</f>
        <v>0</v>
      </c>
      <c r="GF37" s="96">
        <f>GE37/GE$13*100</f>
        <v>0</v>
      </c>
      <c r="GG37" s="95"/>
      <c r="GH37" s="5">
        <f>SUM(GH35:GH36)</f>
        <v>83.593634679999994</v>
      </c>
      <c r="GI37" s="96">
        <f>GH37/GH$13*100</f>
        <v>96.301147403774834</v>
      </c>
      <c r="GJ37" s="95"/>
      <c r="GK37" s="5">
        <f>SUM(GK35:GK36)</f>
        <v>3.0553185899999997</v>
      </c>
      <c r="GL37" s="96">
        <f>GK37/GK$13*100</f>
        <v>99.5560374513894</v>
      </c>
      <c r="GM37" s="95"/>
      <c r="GN37" s="5">
        <f>SUM(GN35:GN36)</f>
        <v>7.0556490179999996</v>
      </c>
      <c r="GO37" s="96">
        <f>GN37/GN$13*100</f>
        <v>99.449211004539222</v>
      </c>
      <c r="GP37" s="95"/>
      <c r="GQ37" s="5">
        <f>SUM(GQ35:GQ36)</f>
        <v>3.2843541800000002</v>
      </c>
      <c r="GR37" s="96">
        <f>GQ37/GQ$13*100</f>
        <v>99.495391015586279</v>
      </c>
      <c r="GS37" s="95"/>
      <c r="GT37" s="5">
        <f>SUM(GT35:GT36)</f>
        <v>0</v>
      </c>
      <c r="GU37" s="96"/>
      <c r="GV37" s="95"/>
      <c r="GW37" s="5">
        <f>SUM(GW35:GW36)</f>
        <v>0</v>
      </c>
      <c r="GX37" s="96">
        <f>GW37/GW$13*100</f>
        <v>0</v>
      </c>
      <c r="GY37" s="95"/>
      <c r="GZ37" s="5">
        <f>SUM(GZ35:GZ36)</f>
        <v>314.29307382000002</v>
      </c>
      <c r="HA37" s="96">
        <f>GZ37/GZ$13*100</f>
        <v>98.221525245892678</v>
      </c>
      <c r="HB37" s="95"/>
      <c r="HC37" s="5">
        <f>SUM(HC35:HC36)</f>
        <v>1579</v>
      </c>
      <c r="HD37" s="96">
        <f>HC37/HC$13*100</f>
        <v>97.553441245520816</v>
      </c>
      <c r="HE37" s="95"/>
      <c r="HF37" s="5">
        <f>SUM(HF35:HF36)</f>
        <v>19.600000000000001</v>
      </c>
      <c r="HG37" s="96">
        <f>HF37/HF$13*100</f>
        <v>84.12017167381974</v>
      </c>
      <c r="HH37" s="95"/>
      <c r="HI37" s="5">
        <f>SUM(HI35:HI36)</f>
        <v>0</v>
      </c>
      <c r="HJ37" s="96">
        <f>HI37/HI$13*100</f>
        <v>0</v>
      </c>
      <c r="HK37" s="95"/>
      <c r="HL37" s="5">
        <f>SUM(HL35:HL36)</f>
        <v>175.922</v>
      </c>
      <c r="HM37" s="96">
        <f>HL37/HL$13*100</f>
        <v>93.347624682291638</v>
      </c>
      <c r="HN37" s="95"/>
      <c r="HO37" s="5">
        <f>SUM(HO35:HO36)</f>
        <v>84.603999999999999</v>
      </c>
      <c r="HP37" s="96">
        <f>HO37/HO$13*100</f>
        <v>93.963726829484997</v>
      </c>
      <c r="HQ37" s="95"/>
      <c r="HR37" s="5">
        <f>SUM(HR35:HR36)</f>
        <v>238.02600000000001</v>
      </c>
      <c r="HS37" s="96">
        <f>HR37/HR$13*100</f>
        <v>91.872843346894044</v>
      </c>
      <c r="HT37" s="95"/>
      <c r="HU37" s="5">
        <f>SUM(HU35:HU36)</f>
        <v>70.064000000000007</v>
      </c>
      <c r="HV37" s="96">
        <f>HU37/HU$13*100</f>
        <v>63.825096788886363</v>
      </c>
      <c r="HW37" s="95"/>
      <c r="HX37" s="5">
        <f>SUM(HX35:HX36)</f>
        <v>182.5</v>
      </c>
      <c r="HY37" s="96">
        <f>HX37/HX$13*100</f>
        <v>81.948810058374505</v>
      </c>
      <c r="HZ37" s="95"/>
      <c r="IA37" s="5">
        <f>SUM(IA35:IA36)</f>
        <v>281.2</v>
      </c>
      <c r="IB37" s="96">
        <f>IA37/IA$13*100</f>
        <v>78.154530294608122</v>
      </c>
      <c r="IC37" s="95"/>
      <c r="ID37" s="5">
        <f>SUM(ID35:ID36)</f>
        <v>42.28</v>
      </c>
      <c r="IE37" s="96">
        <f>ID37/ID$13*100</f>
        <v>98.932983901160611</v>
      </c>
      <c r="IF37" s="95"/>
      <c r="IG37" s="5">
        <f>SUM(IG35:IG36)</f>
        <v>108.31</v>
      </c>
      <c r="IH37" s="96">
        <f>IG37/IG$13*100</f>
        <v>98.686128726583576</v>
      </c>
      <c r="II37" s="95"/>
      <c r="IJ37" s="5">
        <f>SUM(IJ35:IJ36)</f>
        <v>124.39400000000001</v>
      </c>
      <c r="IK37" s="96">
        <f>IJ37/IJ$13*100</f>
        <v>98.961805583178858</v>
      </c>
      <c r="IL37" s="95"/>
      <c r="IM37" s="5">
        <f>SUM(IM35:IM36)</f>
        <v>60.253999999999998</v>
      </c>
      <c r="IN37" s="96">
        <f>IM37/IM$13*100</f>
        <v>98.845106466747595</v>
      </c>
      <c r="IO37" s="95"/>
      <c r="IP37" s="5">
        <f>SUM(IP35:IP36)</f>
        <v>16.75</v>
      </c>
      <c r="IQ37" s="96">
        <f>IP37/IP$13*100</f>
        <v>88.413829506466072</v>
      </c>
      <c r="IR37" s="95"/>
      <c r="IS37" s="5">
        <f>SUM(IS35:IS36)</f>
        <v>436.48800000000006</v>
      </c>
      <c r="IT37" s="96">
        <f>IS37/IS$13*100</f>
        <v>96.540162032685203</v>
      </c>
    </row>
    <row r="38" spans="1:254" ht="12.75" customHeight="1" thickBot="1">
      <c r="A38" s="94"/>
      <c r="E38" s="15"/>
      <c r="F38" s="14"/>
      <c r="G38" s="14"/>
      <c r="H38" s="15"/>
      <c r="K38" s="15"/>
      <c r="L38" s="14"/>
      <c r="M38" s="14"/>
      <c r="N38" s="15"/>
      <c r="O38" s="14"/>
      <c r="P38" s="14"/>
      <c r="Q38" s="15"/>
      <c r="R38" s="14"/>
      <c r="S38" s="14"/>
      <c r="T38" s="15"/>
      <c r="U38" s="14"/>
      <c r="V38" s="14"/>
      <c r="W38" s="15"/>
      <c r="X38" s="14"/>
      <c r="Y38" s="14"/>
      <c r="Z38" s="15"/>
      <c r="AA38" s="14"/>
      <c r="AB38" s="14"/>
      <c r="AC38" s="15"/>
      <c r="AD38" s="14"/>
      <c r="AE38" s="14"/>
      <c r="AF38" s="15"/>
      <c r="AI38" s="15"/>
      <c r="AL38" s="15"/>
      <c r="AO38" s="15"/>
      <c r="AR38" s="15"/>
      <c r="AU38" s="15"/>
      <c r="AX38" s="15"/>
      <c r="BA38" s="15"/>
      <c r="BD38" s="15"/>
      <c r="BG38" s="15"/>
      <c r="BJ38" s="15"/>
      <c r="BM38" s="15"/>
      <c r="BP38" s="15"/>
      <c r="BS38" s="15"/>
      <c r="BV38" s="15"/>
      <c r="BY38" s="15"/>
      <c r="CB38" s="15"/>
      <c r="CE38" s="15"/>
      <c r="CH38" s="15"/>
      <c r="CK38" s="15"/>
      <c r="CN38" s="15"/>
      <c r="CQ38" s="15"/>
      <c r="CT38" s="15"/>
      <c r="CW38" s="15"/>
      <c r="CZ38" s="15"/>
      <c r="DC38" s="15"/>
      <c r="DF38" s="15"/>
      <c r="DI38" s="15"/>
      <c r="DL38" s="15"/>
      <c r="DO38" s="15"/>
      <c r="DR38" s="15"/>
      <c r="DS38" s="14"/>
      <c r="DT38" s="14"/>
      <c r="DU38" s="15"/>
      <c r="DV38" s="14"/>
      <c r="DW38" s="14"/>
      <c r="DX38" s="15"/>
      <c r="DY38" s="14"/>
      <c r="DZ38" s="14"/>
      <c r="EA38" s="15"/>
      <c r="EB38" s="14"/>
      <c r="EC38" s="14"/>
      <c r="ED38" s="15"/>
      <c r="EG38" s="15"/>
      <c r="EJ38" s="15"/>
      <c r="EM38" s="15"/>
      <c r="EP38" s="15"/>
      <c r="ES38" s="15"/>
      <c r="EV38" s="15"/>
      <c r="EY38" s="15"/>
      <c r="EZ38" s="14"/>
      <c r="FA38" s="14"/>
      <c r="FB38" s="15"/>
      <c r="FC38" s="14"/>
      <c r="FD38" s="14"/>
      <c r="FE38" s="15"/>
      <c r="FF38" s="14"/>
      <c r="FG38" s="14"/>
      <c r="FH38" s="15"/>
      <c r="FI38" s="14"/>
      <c r="FJ38" s="14"/>
      <c r="FK38" s="15"/>
      <c r="FL38" s="14"/>
      <c r="FM38" s="14"/>
      <c r="FN38" s="15"/>
      <c r="FO38" s="14"/>
      <c r="FP38" s="14"/>
      <c r="FQ38" s="15"/>
      <c r="FR38" s="14"/>
      <c r="FS38" s="14"/>
      <c r="FT38" s="15"/>
      <c r="FU38" s="14"/>
      <c r="FV38" s="14"/>
      <c r="FW38" s="15"/>
      <c r="FX38" s="14"/>
      <c r="FY38" s="14"/>
      <c r="FZ38" s="15"/>
      <c r="GA38" s="14"/>
      <c r="GB38" s="14"/>
      <c r="GC38" s="15"/>
      <c r="GD38" s="14"/>
      <c r="GE38" s="14"/>
      <c r="GF38" s="15"/>
      <c r="GG38" s="14"/>
      <c r="GH38" s="14"/>
      <c r="GI38" s="15"/>
      <c r="GJ38" s="14"/>
      <c r="GK38" s="14"/>
      <c r="GL38" s="15"/>
      <c r="GM38" s="14"/>
      <c r="GN38" s="14"/>
      <c r="GO38" s="15"/>
      <c r="GP38" s="14"/>
      <c r="GQ38" s="14"/>
      <c r="GR38" s="15"/>
      <c r="GS38" s="14"/>
      <c r="GT38" s="14"/>
      <c r="GU38" s="15"/>
      <c r="GV38" s="14"/>
      <c r="GW38" s="14"/>
      <c r="GX38" s="15"/>
      <c r="GY38" s="14"/>
      <c r="GZ38" s="14"/>
      <c r="HA38" s="15"/>
      <c r="HB38" s="14"/>
      <c r="HC38" s="14"/>
      <c r="HD38" s="15"/>
      <c r="HE38" s="14"/>
      <c r="HF38" s="14"/>
      <c r="HG38" s="15"/>
      <c r="HH38" s="14"/>
      <c r="HI38" s="14"/>
      <c r="HJ38" s="15"/>
      <c r="HK38" s="14"/>
      <c r="HL38" s="14"/>
      <c r="HM38" s="15"/>
      <c r="HN38" s="14"/>
      <c r="HO38" s="14"/>
      <c r="HP38" s="15"/>
      <c r="HQ38" s="14"/>
      <c r="HR38" s="14"/>
      <c r="HS38" s="15"/>
      <c r="HT38" s="14"/>
      <c r="HU38" s="14"/>
      <c r="HV38" s="15"/>
      <c r="HW38" s="14"/>
      <c r="HX38" s="14"/>
      <c r="HY38" s="15"/>
      <c r="HZ38" s="14"/>
      <c r="IA38" s="14"/>
      <c r="IB38" s="15"/>
      <c r="IC38" s="14"/>
      <c r="ID38" s="14"/>
      <c r="IE38" s="15"/>
      <c r="IF38" s="14"/>
      <c r="IG38" s="14"/>
      <c r="IH38" s="15"/>
      <c r="II38" s="14"/>
      <c r="IJ38" s="14"/>
      <c r="IK38" s="15"/>
      <c r="IL38" s="14"/>
      <c r="IM38" s="14"/>
      <c r="IN38" s="15"/>
      <c r="IO38" s="14"/>
      <c r="IP38" s="14"/>
      <c r="IQ38" s="15"/>
      <c r="IR38" s="14"/>
      <c r="IS38" s="14"/>
      <c r="IT38" s="15"/>
    </row>
    <row r="39" spans="1:254" s="51" customFormat="1" ht="12.75" customHeight="1">
      <c r="A39" s="97" t="s">
        <v>152</v>
      </c>
      <c r="B39" s="19">
        <f>D39+G39+J39+M39+P39+S39+V39+Y39+AB39+AE39+AH39+AK39+AN39+AQ39+AT39+AW39+AZ39+BC39+BX39+CA39+CD39+CG39+CJ39+CM39+CP39+CS39+BF39+BI39+BL39+BO39+BR39+BU39+CV39+CY39+DB39+DE39+DH39+DK39+DN39+DQ39+DT39+DW39+DZ39+EC39+EF39+EI39+EL39+EO39+ER39+EU39+EX39+FA39+FD39+FG39+FJ39+FM39+FP39+FS39+FV39+FY39+GB39+GE39+GH39+GK39+GN39+GQ39+GT39+GW39+GZ39+HC39+HF39+HI39+HL39+HO39+HR39+HU39+HX39+IA39+ID39+IG39+IJ39+IM39+IP39+IS39</f>
        <v>25199</v>
      </c>
      <c r="C39" s="97"/>
      <c r="D39" s="19"/>
      <c r="E39" s="283"/>
      <c r="F39" s="97"/>
      <c r="G39" s="19"/>
      <c r="H39" s="283"/>
      <c r="I39" s="97"/>
      <c r="J39" s="19"/>
      <c r="K39" s="283"/>
      <c r="L39" s="97"/>
      <c r="M39" s="19"/>
      <c r="N39" s="283"/>
      <c r="O39" s="97"/>
      <c r="P39" s="19">
        <v>8</v>
      </c>
      <c r="Q39" s="283"/>
      <c r="R39" s="97"/>
      <c r="S39" s="19">
        <v>7</v>
      </c>
      <c r="T39" s="283"/>
      <c r="U39" s="97"/>
      <c r="V39" s="19">
        <v>13</v>
      </c>
      <c r="W39" s="283"/>
      <c r="X39" s="97"/>
      <c r="Y39" s="19"/>
      <c r="Z39" s="283"/>
      <c r="AA39" s="97"/>
      <c r="AB39" s="19">
        <v>41</v>
      </c>
      <c r="AC39" s="283"/>
      <c r="AD39" s="97"/>
      <c r="AE39" s="19">
        <v>127</v>
      </c>
      <c r="AF39" s="283"/>
      <c r="AG39" s="97"/>
      <c r="AH39" s="19">
        <v>5</v>
      </c>
      <c r="AI39" s="283"/>
      <c r="AJ39" s="97"/>
      <c r="AK39" s="19">
        <v>1</v>
      </c>
      <c r="AL39" s="283"/>
      <c r="AM39" s="97"/>
      <c r="AN39" s="19">
        <v>426</v>
      </c>
      <c r="AO39" s="283"/>
      <c r="AP39" s="97"/>
      <c r="AQ39" s="19">
        <v>639</v>
      </c>
      <c r="AR39" s="283"/>
      <c r="AS39" s="97"/>
      <c r="AT39" s="19">
        <v>120</v>
      </c>
      <c r="AU39" s="283"/>
      <c r="AV39" s="97"/>
      <c r="AW39" s="19">
        <v>87</v>
      </c>
      <c r="AX39" s="283"/>
      <c r="AY39" s="97"/>
      <c r="AZ39" s="19">
        <v>12</v>
      </c>
      <c r="BA39" s="283"/>
      <c r="BB39" s="97"/>
      <c r="BC39" s="19">
        <v>111</v>
      </c>
      <c r="BD39" s="283"/>
      <c r="BE39" s="97"/>
      <c r="BF39" s="19"/>
      <c r="BG39" s="283"/>
      <c r="BH39" s="97"/>
      <c r="BI39" s="19"/>
      <c r="BJ39" s="283"/>
      <c r="BK39" s="97"/>
      <c r="BL39" s="19"/>
      <c r="BM39" s="283"/>
      <c r="BN39" s="97"/>
      <c r="BO39" s="19"/>
      <c r="BP39" s="283"/>
      <c r="BQ39" s="97"/>
      <c r="BR39" s="19"/>
      <c r="BS39" s="283"/>
      <c r="BT39" s="97"/>
      <c r="BU39" s="19"/>
      <c r="BV39" s="283"/>
      <c r="BW39" s="97"/>
      <c r="BX39" s="19">
        <v>46</v>
      </c>
      <c r="BY39" s="283"/>
      <c r="BZ39" s="97"/>
      <c r="CA39" s="19">
        <v>15</v>
      </c>
      <c r="CB39" s="283"/>
      <c r="CC39" s="97"/>
      <c r="CD39" s="19">
        <v>77</v>
      </c>
      <c r="CE39" s="283"/>
      <c r="CF39" s="97"/>
      <c r="CG39" s="19">
        <v>69</v>
      </c>
      <c r="CH39" s="283"/>
      <c r="CI39" s="97"/>
      <c r="CJ39" s="19">
        <v>312</v>
      </c>
      <c r="CK39" s="283"/>
      <c r="CL39" s="97"/>
      <c r="CM39" s="19">
        <v>1809</v>
      </c>
      <c r="CN39" s="283"/>
      <c r="CO39" s="97"/>
      <c r="CP39" s="19">
        <v>143</v>
      </c>
      <c r="CQ39" s="283"/>
      <c r="CR39" s="97"/>
      <c r="CS39" s="19">
        <v>5748</v>
      </c>
      <c r="CT39" s="283"/>
      <c r="CU39" s="97"/>
      <c r="CV39" s="19">
        <v>3</v>
      </c>
      <c r="CW39" s="283"/>
      <c r="CX39" s="97"/>
      <c r="CY39" s="19">
        <v>2</v>
      </c>
      <c r="CZ39" s="283"/>
      <c r="DA39" s="97"/>
      <c r="DB39" s="19">
        <v>18</v>
      </c>
      <c r="DC39" s="283"/>
      <c r="DD39" s="97"/>
      <c r="DE39" s="19">
        <v>5</v>
      </c>
      <c r="DF39" s="283"/>
      <c r="DG39" s="97"/>
      <c r="DH39" s="19">
        <v>137</v>
      </c>
      <c r="DI39" s="283"/>
      <c r="DJ39" s="97"/>
      <c r="DK39" s="19">
        <v>9</v>
      </c>
      <c r="DL39" s="283"/>
      <c r="DM39" s="97"/>
      <c r="DN39" s="19">
        <v>10</v>
      </c>
      <c r="DO39" s="283"/>
      <c r="DP39" s="97"/>
      <c r="DQ39" s="19">
        <v>2</v>
      </c>
      <c r="DR39" s="283"/>
      <c r="DS39" s="97"/>
      <c r="DT39" s="19">
        <v>194</v>
      </c>
      <c r="DU39" s="283"/>
      <c r="DV39" s="97"/>
      <c r="DW39" s="19">
        <v>194</v>
      </c>
      <c r="DX39" s="283"/>
      <c r="DY39" s="97"/>
      <c r="DZ39" s="19">
        <v>24</v>
      </c>
      <c r="EA39" s="283"/>
      <c r="EB39" s="97"/>
      <c r="EC39" s="19">
        <v>165</v>
      </c>
      <c r="ED39" s="283"/>
      <c r="EE39" s="97"/>
      <c r="EF39" s="19">
        <v>499</v>
      </c>
      <c r="EG39" s="283"/>
      <c r="EH39" s="97"/>
      <c r="EI39" s="19">
        <v>338</v>
      </c>
      <c r="EJ39" s="283"/>
      <c r="EK39" s="97"/>
      <c r="EL39" s="19">
        <v>3265</v>
      </c>
      <c r="EM39" s="283"/>
      <c r="EN39" s="97"/>
      <c r="EO39" s="19">
        <v>1288</v>
      </c>
      <c r="EP39" s="283"/>
      <c r="EQ39" s="97"/>
      <c r="ER39" s="19">
        <v>20</v>
      </c>
      <c r="ES39" s="283"/>
      <c r="ET39" s="97"/>
      <c r="EU39" s="19">
        <v>19</v>
      </c>
      <c r="EV39" s="283"/>
      <c r="EW39" s="97"/>
      <c r="EX39" s="19">
        <v>20</v>
      </c>
      <c r="EY39" s="283"/>
      <c r="EZ39" s="97"/>
      <c r="FA39" s="19">
        <v>4</v>
      </c>
      <c r="FB39" s="283"/>
      <c r="FC39" s="97"/>
      <c r="FD39" s="19">
        <v>215</v>
      </c>
      <c r="FE39" s="283"/>
      <c r="FF39" s="97"/>
      <c r="FG39" s="19">
        <v>40</v>
      </c>
      <c r="FH39" s="283"/>
      <c r="FI39" s="97"/>
      <c r="FJ39" s="19">
        <v>44</v>
      </c>
      <c r="FK39" s="283"/>
      <c r="FL39" s="97"/>
      <c r="FM39" s="19">
        <v>1994</v>
      </c>
      <c r="FN39" s="283"/>
      <c r="FO39" s="97"/>
      <c r="FP39" s="19">
        <v>4</v>
      </c>
      <c r="FQ39" s="283"/>
      <c r="FR39" s="97"/>
      <c r="FS39" s="19">
        <v>4</v>
      </c>
      <c r="FT39" s="283"/>
      <c r="FU39" s="97"/>
      <c r="FV39" s="19">
        <v>4</v>
      </c>
      <c r="FW39" s="283"/>
      <c r="FX39" s="97"/>
      <c r="FY39" s="19">
        <v>4</v>
      </c>
      <c r="FZ39" s="283"/>
      <c r="GA39" s="97"/>
      <c r="GB39" s="19"/>
      <c r="GC39" s="283"/>
      <c r="GD39" s="97"/>
      <c r="GE39" s="19">
        <v>113</v>
      </c>
      <c r="GF39" s="283"/>
      <c r="GG39" s="97"/>
      <c r="GH39" s="19">
        <v>4</v>
      </c>
      <c r="GI39" s="283"/>
      <c r="GJ39" s="97"/>
      <c r="GK39" s="19">
        <v>4</v>
      </c>
      <c r="GL39" s="283"/>
      <c r="GM39" s="97"/>
      <c r="GN39" s="19">
        <v>4</v>
      </c>
      <c r="GO39" s="283"/>
      <c r="GP39" s="97"/>
      <c r="GQ39" s="19">
        <v>4</v>
      </c>
      <c r="GR39" s="283"/>
      <c r="GS39" s="97"/>
      <c r="GT39" s="19"/>
      <c r="GU39" s="283"/>
      <c r="GV39" s="97"/>
      <c r="GW39" s="19">
        <v>293</v>
      </c>
      <c r="GX39" s="283"/>
      <c r="GY39" s="97"/>
      <c r="GZ39" s="19">
        <v>4</v>
      </c>
      <c r="HA39" s="283"/>
      <c r="HB39" s="97"/>
      <c r="HC39" s="19">
        <v>191</v>
      </c>
      <c r="HD39" s="283"/>
      <c r="HE39" s="97"/>
      <c r="HF39" s="19">
        <v>1996</v>
      </c>
      <c r="HG39" s="283"/>
      <c r="HH39" s="97"/>
      <c r="HI39" s="19">
        <v>77</v>
      </c>
      <c r="HJ39" s="283"/>
      <c r="HK39" s="97"/>
      <c r="HL39" s="19">
        <v>407</v>
      </c>
      <c r="HM39" s="283"/>
      <c r="HN39" s="97"/>
      <c r="HO39" s="19">
        <v>395</v>
      </c>
      <c r="HP39" s="283"/>
      <c r="HQ39" s="97"/>
      <c r="HR39" s="19">
        <v>2251</v>
      </c>
      <c r="HS39" s="283"/>
      <c r="HT39" s="97"/>
      <c r="HU39" s="19">
        <v>63</v>
      </c>
      <c r="HV39" s="283"/>
      <c r="HW39" s="97"/>
      <c r="HX39" s="19">
        <v>2</v>
      </c>
      <c r="HY39" s="283"/>
      <c r="HZ39" s="97"/>
      <c r="IA39" s="19">
        <v>2</v>
      </c>
      <c r="IB39" s="283"/>
      <c r="IC39" s="97"/>
      <c r="ID39" s="19">
        <v>173</v>
      </c>
      <c r="IE39" s="283"/>
      <c r="IF39" s="97"/>
      <c r="IG39" s="19">
        <v>369</v>
      </c>
      <c r="IH39" s="283"/>
      <c r="II39" s="97"/>
      <c r="IJ39" s="19">
        <v>210</v>
      </c>
      <c r="IK39" s="283"/>
      <c r="IL39" s="97"/>
      <c r="IM39" s="19">
        <v>206</v>
      </c>
      <c r="IN39" s="283"/>
      <c r="IO39" s="97"/>
      <c r="IP39" s="19">
        <v>19</v>
      </c>
      <c r="IQ39" s="283"/>
      <c r="IR39" s="97"/>
      <c r="IS39" s="19">
        <v>71</v>
      </c>
      <c r="IT39" s="283"/>
    </row>
    <row r="40" spans="1:254" s="51" customFormat="1" ht="12.75" customHeight="1" thickBot="1">
      <c r="A40" s="99" t="s">
        <v>154</v>
      </c>
      <c r="B40" s="20">
        <f>B13/B39*1000000</f>
        <v>984813.95929692313</v>
      </c>
      <c r="C40" s="99"/>
      <c r="D40" s="20"/>
      <c r="E40" s="98"/>
      <c r="F40" s="99"/>
      <c r="G40" s="20"/>
      <c r="H40" s="98"/>
      <c r="I40" s="99"/>
      <c r="J40" s="20"/>
      <c r="K40" s="98"/>
      <c r="L40" s="99"/>
      <c r="M40" s="20" t="e">
        <f>M13/M39*1000000</f>
        <v>#DIV/0!</v>
      </c>
      <c r="N40" s="98"/>
      <c r="O40" s="99"/>
      <c r="P40" s="20">
        <f>P13/P39*1000000</f>
        <v>68630000</v>
      </c>
      <c r="Q40" s="98"/>
      <c r="R40" s="99"/>
      <c r="S40" s="20">
        <f>S13/S39*1000000</f>
        <v>22871428.571428571</v>
      </c>
      <c r="T40" s="98"/>
      <c r="U40" s="99"/>
      <c r="V40" s="20">
        <f>V13/V39*1000000</f>
        <v>48820000.000000007</v>
      </c>
      <c r="W40" s="98"/>
      <c r="X40" s="99"/>
      <c r="Y40" s="20"/>
      <c r="Z40" s="98"/>
      <c r="AA40" s="99"/>
      <c r="AB40" s="20">
        <f>AB13/AB39*1000000</f>
        <v>2321836.682926829</v>
      </c>
      <c r="AC40" s="98"/>
      <c r="AD40" s="99"/>
      <c r="AE40" s="20">
        <f>AE13/AE39*1000000</f>
        <v>654330.70866141736</v>
      </c>
      <c r="AF40" s="98"/>
      <c r="AG40" s="99"/>
      <c r="AH40" s="20">
        <f>AH13/AH39*1000000</f>
        <v>32177999.999999996</v>
      </c>
      <c r="AI40" s="98"/>
      <c r="AJ40" s="99"/>
      <c r="AK40" s="20">
        <f>AK13/AK39*1000000</f>
        <v>58290000</v>
      </c>
      <c r="AL40" s="98"/>
      <c r="AM40" s="99"/>
      <c r="AN40" s="20">
        <f>AN13/AN39*1000000</f>
        <v>6543723.0046948362</v>
      </c>
      <c r="AO40" s="98"/>
      <c r="AP40" s="99"/>
      <c r="AQ40" s="20">
        <f>AQ13/AQ39*1000000</f>
        <v>7003040.6885759002</v>
      </c>
      <c r="AR40" s="98"/>
      <c r="AS40" s="99"/>
      <c r="AT40" s="20">
        <f>AT13/AT39*1000000</f>
        <v>1384166.6666666665</v>
      </c>
      <c r="AU40" s="98"/>
      <c r="AV40" s="99"/>
      <c r="AW40" s="20">
        <f>AW13/AW39*1000000</f>
        <v>3031724.1379310344</v>
      </c>
      <c r="AX40" s="98"/>
      <c r="AY40" s="99"/>
      <c r="AZ40" s="20">
        <f>AZ13/AZ39*1000000</f>
        <v>7614916.666666667</v>
      </c>
      <c r="BA40" s="98"/>
      <c r="BB40" s="99"/>
      <c r="BC40" s="20">
        <f>BC13/BC39*1000000</f>
        <v>1201477.4774774774</v>
      </c>
      <c r="BD40" s="98"/>
      <c r="BE40" s="99"/>
      <c r="BF40" s="20"/>
      <c r="BG40" s="98"/>
      <c r="BH40" s="99"/>
      <c r="BI40" s="20"/>
      <c r="BJ40" s="98"/>
      <c r="BK40" s="99"/>
      <c r="BL40" s="20"/>
      <c r="BM40" s="98"/>
      <c r="BN40" s="99"/>
      <c r="BO40" s="20"/>
      <c r="BP40" s="98"/>
      <c r="BQ40" s="99"/>
      <c r="BR40" s="20"/>
      <c r="BS40" s="98"/>
      <c r="BT40" s="99"/>
      <c r="BU40" s="20"/>
      <c r="BV40" s="98"/>
      <c r="BW40" s="99"/>
      <c r="BX40" s="20">
        <f>BX13/BX39*1000000</f>
        <v>3747586.9565217388</v>
      </c>
      <c r="BY40" s="98"/>
      <c r="BZ40" s="99"/>
      <c r="CA40" s="20">
        <f>CA13/CA39*1000000</f>
        <v>2413866.6666666665</v>
      </c>
      <c r="CB40" s="98"/>
      <c r="CC40" s="99"/>
      <c r="CD40" s="20">
        <f>CD13/CD39*1000000</f>
        <v>1489103.896103896</v>
      </c>
      <c r="CE40" s="98"/>
      <c r="CF40" s="99"/>
      <c r="CG40" s="20">
        <f>CG13/CG39*1000000</f>
        <v>5660840.5797101455</v>
      </c>
      <c r="CH40" s="98"/>
      <c r="CI40" s="99"/>
      <c r="CJ40" s="20">
        <f>CJ13/CJ39*1000000</f>
        <v>1898203.8816025637</v>
      </c>
      <c r="CK40" s="98"/>
      <c r="CL40" s="99"/>
      <c r="CM40" s="20">
        <f>CM13/CM39*1000000</f>
        <v>208278.78660033169</v>
      </c>
      <c r="CN40" s="98"/>
      <c r="CO40" s="99"/>
      <c r="CP40" s="20">
        <f>CP13/CP39*1000000</f>
        <v>1871742.8184615385</v>
      </c>
      <c r="CQ40" s="98"/>
      <c r="CR40" s="99"/>
      <c r="CS40" s="20">
        <f>CS13/CS39*1000000</f>
        <v>481400.93331245653</v>
      </c>
      <c r="CT40" s="98"/>
      <c r="CU40" s="99"/>
      <c r="CV40" s="20">
        <f>CV13/CV39*1000000</f>
        <v>16396333.333333334</v>
      </c>
      <c r="CW40" s="98"/>
      <c r="CX40" s="99"/>
      <c r="CY40" s="20">
        <f>CY13/CY39*1000000</f>
        <v>33876500</v>
      </c>
      <c r="CZ40" s="98"/>
      <c r="DA40" s="99"/>
      <c r="DB40" s="20">
        <f>DB13/DB39*1000000</f>
        <v>4100404.6870357022</v>
      </c>
      <c r="DC40" s="98"/>
      <c r="DD40" s="99"/>
      <c r="DE40" s="20">
        <f>DE13/DE39*1000000</f>
        <v>3245059.1103741229</v>
      </c>
      <c r="DF40" s="98"/>
      <c r="DG40" s="99"/>
      <c r="DH40" s="20">
        <f>DH13/DH39*1000000</f>
        <v>392244.83568275819</v>
      </c>
      <c r="DI40" s="98"/>
      <c r="DJ40" s="99"/>
      <c r="DK40" s="20">
        <f>DK13/DK39*1000000</f>
        <v>3321359.6497895354</v>
      </c>
      <c r="DL40" s="98"/>
      <c r="DM40" s="99"/>
      <c r="DN40" s="20">
        <f>DN13/DN39*1000000</f>
        <v>280000</v>
      </c>
      <c r="DO40" s="98"/>
      <c r="DP40" s="99"/>
      <c r="DQ40" s="20">
        <f>DQ13/DQ39*1000000</f>
        <v>830000.00000000012</v>
      </c>
      <c r="DR40" s="98"/>
      <c r="DS40" s="99"/>
      <c r="DT40" s="20">
        <f>DT13/DT39*1000000</f>
        <v>2229896.9072164949</v>
      </c>
      <c r="DU40" s="98"/>
      <c r="DV40" s="99"/>
      <c r="DW40" s="20">
        <f>DW13/DW39*1000000</f>
        <v>1145876.2886597938</v>
      </c>
      <c r="DX40" s="98"/>
      <c r="DY40" s="99"/>
      <c r="DZ40" s="20">
        <f>DZ13/DZ39*1000000</f>
        <v>421666.66666666663</v>
      </c>
      <c r="EA40" s="98"/>
      <c r="EB40" s="99"/>
      <c r="EC40" s="20">
        <f>EC13/EC39*1000000</f>
        <v>2595775.7575757573</v>
      </c>
      <c r="ED40" s="98"/>
      <c r="EE40" s="99"/>
      <c r="EF40" s="20">
        <f>EF13/EF39*1000000</f>
        <v>214829.65931863725</v>
      </c>
      <c r="EG40" s="98"/>
      <c r="EH40" s="99"/>
      <c r="EI40" s="20">
        <f>EI13/EI39*1000000</f>
        <v>373372.78106508875</v>
      </c>
      <c r="EJ40" s="98"/>
      <c r="EK40" s="99"/>
      <c r="EL40" s="20">
        <f>EL13/EL39*1000000</f>
        <v>420888.20826952526</v>
      </c>
      <c r="EM40" s="98"/>
      <c r="EN40" s="99"/>
      <c r="EO40" s="20">
        <f>EO13/EO39*1000000</f>
        <v>396661.49068322981</v>
      </c>
      <c r="EP40" s="98"/>
      <c r="EQ40" s="99"/>
      <c r="ER40" s="20">
        <f>ER13/ER39*1000000</f>
        <v>6549550.0000000009</v>
      </c>
      <c r="ES40" s="98"/>
      <c r="ET40" s="99"/>
      <c r="EU40" s="20">
        <f>EU13/EU39*1000000</f>
        <v>10857894.736842105</v>
      </c>
      <c r="EV40" s="98"/>
      <c r="EW40" s="99"/>
      <c r="EX40" s="20">
        <f>EX13/EX39*1000000</f>
        <v>9549500</v>
      </c>
      <c r="EY40" s="98"/>
      <c r="EZ40" s="99"/>
      <c r="FA40" s="20">
        <f>FA13/FA39*1000000</f>
        <v>12818500</v>
      </c>
      <c r="FB40" s="98"/>
      <c r="FC40" s="99"/>
      <c r="FD40" s="20">
        <f>FD13/FD39*1000000</f>
        <v>973845.38604651159</v>
      </c>
      <c r="FE40" s="98"/>
      <c r="FF40" s="99"/>
      <c r="FG40" s="20">
        <f>FG13/FG39*1000000</f>
        <v>3567146.9250000003</v>
      </c>
      <c r="FH40" s="98"/>
      <c r="FI40" s="99"/>
      <c r="FJ40" s="20">
        <f>FJ13/FJ39*1000000</f>
        <v>499704.54545454541</v>
      </c>
      <c r="FK40" s="98"/>
      <c r="FL40" s="99"/>
      <c r="FM40" s="20">
        <f>FM13/FM39*1000000</f>
        <v>6916.7502507522577</v>
      </c>
      <c r="FN40" s="98"/>
      <c r="FO40" s="99"/>
      <c r="FP40" s="20">
        <f>FP13/FP39*1000000</f>
        <v>35289739.405000001</v>
      </c>
      <c r="FQ40" s="98"/>
      <c r="FR40" s="99"/>
      <c r="FS40" s="20">
        <f>FS13/FS39*1000000</f>
        <v>38722506.632500008</v>
      </c>
      <c r="FT40" s="98"/>
      <c r="FU40" s="99"/>
      <c r="FV40" s="20">
        <f>FV13/FV39*1000000</f>
        <v>218671160.5625</v>
      </c>
      <c r="FW40" s="98"/>
      <c r="FX40" s="99"/>
      <c r="FY40" s="20">
        <f>FY13/FY39*1000000</f>
        <v>170273330.66249999</v>
      </c>
      <c r="FZ40" s="98"/>
      <c r="GA40" s="99"/>
      <c r="GB40" s="20"/>
      <c r="GC40" s="98"/>
      <c r="GD40" s="99"/>
      <c r="GE40" s="20">
        <f>GE13/GE39*1000000</f>
        <v>28318.584070796463</v>
      </c>
      <c r="GF40" s="98"/>
      <c r="GG40" s="99"/>
      <c r="GH40" s="20">
        <f>GH13/GH39*1000000</f>
        <v>21701100.385000002</v>
      </c>
      <c r="GI40" s="98"/>
      <c r="GJ40" s="99"/>
      <c r="GK40" s="20">
        <f>GK13/GK39*1000000</f>
        <v>767235.88750000007</v>
      </c>
      <c r="GL40" s="98"/>
      <c r="GM40" s="99"/>
      <c r="GN40" s="20">
        <f>GN13/GN39*1000000</f>
        <v>1773681.497</v>
      </c>
      <c r="GO40" s="98"/>
      <c r="GP40" s="99"/>
      <c r="GQ40" s="20">
        <f>GQ13/GQ39*1000000</f>
        <v>825252.84499999997</v>
      </c>
      <c r="GR40" s="98"/>
      <c r="GS40" s="99"/>
      <c r="GT40" s="20"/>
      <c r="GU40" s="98"/>
      <c r="GV40" s="99"/>
      <c r="GW40" s="20">
        <f>GW13/GW39*1000000</f>
        <v>18088.737201365184</v>
      </c>
      <c r="GX40" s="98"/>
      <c r="GY40" s="99"/>
      <c r="GZ40" s="20">
        <f>GZ13/GZ39*1000000</f>
        <v>79995976.704999998</v>
      </c>
      <c r="HA40" s="98"/>
      <c r="HB40" s="99"/>
      <c r="HC40" s="20">
        <f>HC13/HC39*1000000</f>
        <v>8474345.549738219</v>
      </c>
      <c r="HD40" s="98"/>
      <c r="HE40" s="99"/>
      <c r="HF40" s="20">
        <f>HF13/HF39*1000000</f>
        <v>11673.346693386775</v>
      </c>
      <c r="HG40" s="98"/>
      <c r="HH40" s="99"/>
      <c r="HI40" s="20">
        <f>HI13/HI39*1000000</f>
        <v>44155.844155844155</v>
      </c>
      <c r="HJ40" s="98"/>
      <c r="HK40" s="99"/>
      <c r="HL40" s="20">
        <f>HL13/HL39*1000000</f>
        <v>463044.22604422609</v>
      </c>
      <c r="HM40" s="98"/>
      <c r="HN40" s="99"/>
      <c r="HO40" s="20">
        <f>HO13/HO39*1000000</f>
        <v>227946.83544303797</v>
      </c>
      <c r="HP40" s="98"/>
      <c r="HQ40" s="99"/>
      <c r="HR40" s="20">
        <f>HR13/HR39*1000000</f>
        <v>115096.40159928921</v>
      </c>
      <c r="HS40" s="98"/>
      <c r="HT40" s="99"/>
      <c r="HU40" s="20">
        <f>HU13/HU39*1000000</f>
        <v>1742460.3174603174</v>
      </c>
      <c r="HV40" s="98"/>
      <c r="HW40" s="99"/>
      <c r="HX40" s="20">
        <f>HX13/HX39*1000000</f>
        <v>111350000</v>
      </c>
      <c r="HY40" s="98"/>
      <c r="HZ40" s="99"/>
      <c r="IA40" s="20">
        <f>IA13/IA39*1000000</f>
        <v>179899999.99999997</v>
      </c>
      <c r="IB40" s="98"/>
      <c r="IC40" s="99"/>
      <c r="ID40" s="20">
        <f>ID13/ID39*1000000</f>
        <v>247028.90173410409</v>
      </c>
      <c r="IE40" s="98"/>
      <c r="IF40" s="99"/>
      <c r="IG40" s="20">
        <f>IG13/IG39*1000000</f>
        <v>297430.89430894307</v>
      </c>
      <c r="IH40" s="98"/>
      <c r="II40" s="99"/>
      <c r="IJ40" s="20">
        <f>IJ13/IJ39*1000000</f>
        <v>598566.66666666674</v>
      </c>
      <c r="IK40" s="98"/>
      <c r="IL40" s="99"/>
      <c r="IM40" s="20">
        <f>IM13/IM39*1000000</f>
        <v>295912.62135922333</v>
      </c>
      <c r="IN40" s="98"/>
      <c r="IO40" s="99"/>
      <c r="IP40" s="20">
        <f>IP13/IP39*1000000</f>
        <v>997105.26315789472</v>
      </c>
      <c r="IQ40" s="98"/>
      <c r="IR40" s="99"/>
      <c r="IS40" s="20">
        <f>IS13/IS39*1000000</f>
        <v>6368042.2535211276</v>
      </c>
      <c r="IT40" s="98"/>
    </row>
    <row r="41" spans="1:254" s="51" customFormat="1" ht="12.75" customHeight="1">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row>
    <row r="42" spans="1:254" ht="12.75" customHeight="1">
      <c r="B42" s="10"/>
      <c r="C42" s="10"/>
      <c r="D42" s="10"/>
      <c r="E42" s="10"/>
      <c r="F42" s="10"/>
      <c r="G42" s="10"/>
      <c r="H42" s="10"/>
      <c r="I42" s="10"/>
      <c r="J42" s="10"/>
      <c r="K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G42" s="10"/>
      <c r="GH42" s="10"/>
      <c r="GI42" s="10"/>
      <c r="GY42" s="10"/>
      <c r="GZ42" s="10"/>
      <c r="HA42" s="10"/>
      <c r="HK42" s="10"/>
      <c r="HL42" s="10"/>
      <c r="HM42" s="10"/>
      <c r="HN42" s="10"/>
      <c r="HO42" s="10"/>
      <c r="HP42" s="10"/>
      <c r="HQ42" s="10"/>
      <c r="HR42" s="10"/>
      <c r="HS42" s="10"/>
      <c r="HU42" s="10"/>
      <c r="HV42" s="10"/>
      <c r="HX42" s="10"/>
      <c r="HY42" s="10"/>
      <c r="IA42" s="10"/>
      <c r="IB42" s="10"/>
      <c r="ID42" s="10"/>
      <c r="IE42" s="10"/>
      <c r="IG42" s="10"/>
      <c r="IH42" s="10"/>
      <c r="IJ42" s="10"/>
      <c r="IK42" s="10"/>
      <c r="IM42" s="10"/>
      <c r="IN42" s="10"/>
      <c r="IO42" s="10"/>
      <c r="IP42" s="10"/>
      <c r="IQ42" s="10"/>
      <c r="IR42" s="10"/>
      <c r="IS42" s="10"/>
      <c r="IT42" s="10"/>
    </row>
    <row r="43" spans="1:254" ht="12.75" customHeight="1">
      <c r="B43" s="10"/>
      <c r="C43" s="10"/>
      <c r="D43" s="10"/>
      <c r="E43" s="10"/>
      <c r="F43" s="10"/>
      <c r="G43" s="10"/>
      <c r="H43" s="10"/>
      <c r="I43" s="10"/>
      <c r="J43" s="10"/>
      <c r="K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G43" s="10"/>
      <c r="GH43" s="10"/>
      <c r="GI43" s="10"/>
      <c r="GY43" s="10"/>
      <c r="GZ43" s="10"/>
      <c r="HA43" s="10"/>
      <c r="HK43" s="10"/>
      <c r="HL43" s="10"/>
      <c r="HM43" s="10"/>
      <c r="HN43" s="10"/>
      <c r="HO43" s="10"/>
      <c r="HP43" s="10"/>
      <c r="HQ43" s="10"/>
      <c r="HR43" s="10"/>
      <c r="HS43" s="10"/>
      <c r="HU43" s="10"/>
      <c r="HV43" s="10"/>
      <c r="HX43" s="10"/>
      <c r="HY43" s="10"/>
      <c r="IA43" s="10"/>
      <c r="IB43" s="10"/>
      <c r="ID43" s="10"/>
      <c r="IE43" s="10"/>
      <c r="IG43" s="10"/>
      <c r="IH43" s="10"/>
      <c r="IJ43" s="10"/>
      <c r="IK43" s="10"/>
      <c r="IM43" s="10"/>
      <c r="IN43" s="10"/>
      <c r="IO43" s="10"/>
      <c r="IP43" s="10"/>
      <c r="IQ43" s="10"/>
      <c r="IR43" s="10"/>
      <c r="IS43" s="10"/>
      <c r="IT43" s="10"/>
    </row>
    <row r="44" spans="1:254" ht="12.75" customHeight="1">
      <c r="B44" s="9"/>
      <c r="C44" s="9"/>
      <c r="D44" s="9"/>
      <c r="E44" s="9"/>
      <c r="I44" s="9"/>
      <c r="J44" s="9"/>
      <c r="K44" s="9"/>
      <c r="L44" s="9"/>
      <c r="M44" s="9"/>
      <c r="N44" s="9"/>
      <c r="O44" s="9"/>
      <c r="P44" s="9"/>
      <c r="Q44" s="9"/>
      <c r="R44" s="9"/>
      <c r="S44" s="9"/>
      <c r="T44" s="9"/>
      <c r="U44" s="9"/>
      <c r="V44" s="9"/>
      <c r="W44" s="9"/>
      <c r="X44" s="9"/>
      <c r="Y44" s="9"/>
      <c r="Z44" s="9"/>
      <c r="AC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GD44" s="9"/>
      <c r="GE44" s="9"/>
      <c r="GF44" s="9"/>
      <c r="GI44" s="9"/>
      <c r="GJ44" s="9"/>
      <c r="GK44" s="9"/>
      <c r="GL44" s="9"/>
      <c r="GM44" s="9"/>
      <c r="GN44" s="9"/>
      <c r="GO44" s="9"/>
      <c r="GP44" s="9"/>
      <c r="GQ44" s="9"/>
      <c r="GR44" s="9"/>
      <c r="GS44" s="9"/>
      <c r="GT44" s="9"/>
      <c r="GU44" s="9"/>
      <c r="GV44" s="9"/>
      <c r="GW44" s="9"/>
      <c r="GX44" s="9"/>
      <c r="HB44" s="9"/>
      <c r="HC44" s="9"/>
      <c r="HD44" s="9"/>
      <c r="HE44" s="9"/>
      <c r="HF44" s="9"/>
      <c r="HG44" s="9"/>
      <c r="HH44" s="9"/>
      <c r="HI44" s="9"/>
      <c r="HJ44" s="9"/>
      <c r="HT44" s="9"/>
      <c r="HW44" s="9"/>
      <c r="HZ44" s="9"/>
      <c r="IC44" s="9"/>
      <c r="IF44" s="9"/>
      <c r="II44" s="9"/>
      <c r="IL44" s="9"/>
    </row>
    <row r="45" spans="1:254" ht="12.75" customHeight="1">
      <c r="B45" s="9"/>
      <c r="C45" s="9"/>
      <c r="D45" s="9"/>
      <c r="E45" s="9"/>
      <c r="I45" s="9"/>
      <c r="J45" s="9"/>
      <c r="K45" s="9"/>
      <c r="L45" s="9"/>
      <c r="M45" s="9"/>
      <c r="N45" s="9"/>
      <c r="O45" s="9"/>
      <c r="P45" s="9"/>
      <c r="Q45" s="9"/>
      <c r="R45" s="9"/>
      <c r="S45" s="9"/>
      <c r="T45" s="9"/>
      <c r="U45" s="9"/>
      <c r="V45" s="9"/>
      <c r="W45" s="9"/>
      <c r="X45" s="9"/>
      <c r="Y45" s="9"/>
      <c r="Z45" s="9"/>
      <c r="AC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GD45" s="9"/>
      <c r="GE45" s="9"/>
      <c r="GF45" s="9"/>
      <c r="GI45" s="9"/>
      <c r="GJ45" s="9"/>
      <c r="GK45" s="9"/>
      <c r="GL45" s="9"/>
      <c r="GM45" s="9"/>
      <c r="GN45" s="9"/>
      <c r="GO45" s="9"/>
      <c r="GP45" s="9"/>
      <c r="GQ45" s="9"/>
      <c r="GR45" s="9"/>
      <c r="GS45" s="9"/>
      <c r="GT45" s="9"/>
      <c r="GU45" s="9"/>
      <c r="GV45" s="9"/>
      <c r="GW45" s="9"/>
      <c r="GX45" s="9"/>
      <c r="HB45" s="9"/>
      <c r="HC45" s="9"/>
      <c r="HD45" s="9"/>
      <c r="HE45" s="9"/>
      <c r="HF45" s="9"/>
      <c r="HG45" s="9"/>
      <c r="HH45" s="9"/>
      <c r="HI45" s="9"/>
      <c r="HJ45" s="9"/>
      <c r="HT45" s="9"/>
      <c r="HW45" s="9"/>
      <c r="HZ45" s="9"/>
      <c r="IC45" s="9"/>
      <c r="IF45" s="9"/>
      <c r="II45" s="9"/>
      <c r="IL45" s="9"/>
    </row>
    <row r="46" spans="1:254" ht="12.75" customHeight="1">
      <c r="B46" s="10"/>
      <c r="C46" s="10"/>
      <c r="D46" s="10"/>
      <c r="E46" s="10"/>
      <c r="F46" s="10"/>
      <c r="G46" s="10"/>
      <c r="H46" s="10"/>
      <c r="I46" s="10"/>
      <c r="J46" s="10"/>
      <c r="K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G46" s="10"/>
      <c r="GH46" s="10"/>
      <c r="GI46" s="10"/>
      <c r="GY46" s="10"/>
      <c r="GZ46" s="10"/>
      <c r="HA46" s="10"/>
      <c r="HK46" s="10"/>
      <c r="HL46" s="10"/>
      <c r="HM46" s="10"/>
      <c r="HN46" s="10"/>
      <c r="HO46" s="10"/>
      <c r="HP46" s="10"/>
      <c r="HQ46" s="10"/>
      <c r="HR46" s="10"/>
      <c r="HS46" s="10"/>
      <c r="HU46" s="10"/>
      <c r="HV46" s="10"/>
      <c r="HX46" s="10"/>
      <c r="HY46" s="10"/>
      <c r="IA46" s="10"/>
      <c r="IB46" s="10"/>
      <c r="ID46" s="10"/>
      <c r="IE46" s="10"/>
      <c r="IG46" s="10"/>
      <c r="IH46" s="10"/>
      <c r="IJ46" s="10"/>
      <c r="IK46" s="10"/>
      <c r="IM46" s="10"/>
      <c r="IN46" s="10"/>
      <c r="IO46" s="10"/>
      <c r="IP46" s="10"/>
      <c r="IQ46" s="10"/>
      <c r="IR46" s="10"/>
      <c r="IS46" s="10"/>
      <c r="IT46" s="10"/>
    </row>
    <row r="47" spans="1:254" ht="12.75" customHeight="1">
      <c r="B47" s="10"/>
      <c r="C47" s="10"/>
      <c r="D47" s="10"/>
      <c r="E47" s="10"/>
      <c r="F47" s="10"/>
      <c r="G47" s="10"/>
      <c r="H47" s="10"/>
      <c r="I47" s="10"/>
      <c r="J47" s="10"/>
      <c r="K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G47" s="10"/>
      <c r="GH47" s="10"/>
      <c r="GI47" s="10"/>
      <c r="GY47" s="10"/>
      <c r="GZ47" s="10"/>
      <c r="HA47" s="10"/>
      <c r="HK47" s="10"/>
      <c r="HL47" s="10"/>
      <c r="HM47" s="10"/>
      <c r="HN47" s="10"/>
      <c r="HO47" s="10"/>
      <c r="HP47" s="10"/>
      <c r="HQ47" s="10"/>
      <c r="HR47" s="10"/>
      <c r="HS47" s="10"/>
      <c r="HU47" s="10"/>
      <c r="HV47" s="10"/>
      <c r="HX47" s="10"/>
      <c r="HY47" s="10"/>
      <c r="IA47" s="10"/>
      <c r="IB47" s="10"/>
      <c r="ID47" s="10"/>
      <c r="IE47" s="10"/>
      <c r="IG47" s="10"/>
      <c r="IH47" s="10"/>
      <c r="IJ47" s="10"/>
      <c r="IK47" s="10"/>
      <c r="IM47" s="10"/>
      <c r="IN47" s="10"/>
      <c r="IO47" s="10"/>
      <c r="IP47" s="10"/>
      <c r="IQ47" s="10"/>
      <c r="IR47" s="10"/>
      <c r="IS47" s="10"/>
      <c r="IT47" s="10"/>
    </row>
    <row r="48" spans="1:254" ht="12.75" customHeight="1">
      <c r="B48" s="10"/>
      <c r="C48" s="10"/>
      <c r="D48" s="10"/>
      <c r="E48" s="10"/>
      <c r="F48" s="10"/>
      <c r="G48" s="10"/>
      <c r="H48" s="10"/>
      <c r="I48" s="10"/>
      <c r="J48" s="10"/>
      <c r="K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G48" s="10"/>
      <c r="GH48" s="10"/>
      <c r="GI48" s="10"/>
      <c r="GY48" s="10"/>
      <c r="GZ48" s="10"/>
      <c r="HA48" s="10"/>
      <c r="HK48" s="10"/>
      <c r="HL48" s="10"/>
      <c r="HM48" s="10"/>
      <c r="HN48" s="10"/>
      <c r="HO48" s="10"/>
      <c r="HP48" s="10"/>
      <c r="HQ48" s="10"/>
      <c r="HR48" s="10"/>
      <c r="HS48" s="10"/>
      <c r="HU48" s="10"/>
      <c r="HV48" s="10"/>
      <c r="HX48" s="10"/>
      <c r="HY48" s="10"/>
      <c r="IA48" s="10"/>
      <c r="IB48" s="10"/>
      <c r="ID48" s="10"/>
      <c r="IE48" s="10"/>
      <c r="IG48" s="10"/>
      <c r="IH48" s="10"/>
      <c r="IJ48" s="10"/>
      <c r="IK48" s="10"/>
      <c r="IM48" s="10"/>
      <c r="IN48" s="10"/>
      <c r="IO48" s="10"/>
      <c r="IP48" s="10"/>
      <c r="IQ48" s="10"/>
      <c r="IR48" s="10"/>
      <c r="IS48" s="10"/>
      <c r="IT48" s="10"/>
    </row>
    <row r="49" spans="2:254" ht="12.75" customHeight="1">
      <c r="B49" s="10"/>
      <c r="C49" s="10"/>
      <c r="D49" s="10"/>
      <c r="E49" s="10"/>
      <c r="F49" s="10"/>
      <c r="G49" s="10"/>
      <c r="H49" s="10"/>
      <c r="I49" s="10"/>
      <c r="J49" s="10"/>
      <c r="K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G49" s="10"/>
      <c r="GH49" s="10"/>
      <c r="GI49" s="10"/>
      <c r="GY49" s="10"/>
      <c r="GZ49" s="10"/>
      <c r="HA49" s="10"/>
      <c r="HK49" s="10"/>
      <c r="HL49" s="10"/>
      <c r="HM49" s="10"/>
      <c r="HN49" s="10"/>
      <c r="HO49" s="10"/>
      <c r="HP49" s="10"/>
      <c r="HQ49" s="10"/>
      <c r="HR49" s="10"/>
      <c r="HS49" s="10"/>
      <c r="HU49" s="10"/>
      <c r="HV49" s="10"/>
      <c r="HX49" s="10"/>
      <c r="HY49" s="10"/>
      <c r="IA49" s="10"/>
      <c r="IB49" s="10"/>
      <c r="ID49" s="10"/>
      <c r="IE49" s="10"/>
      <c r="IG49" s="10"/>
      <c r="IH49" s="10"/>
      <c r="IJ49" s="10"/>
      <c r="IK49" s="10"/>
      <c r="IM49" s="10"/>
      <c r="IN49" s="10"/>
      <c r="IO49" s="10"/>
      <c r="IP49" s="10"/>
      <c r="IQ49" s="10"/>
      <c r="IR49" s="10"/>
      <c r="IS49" s="10"/>
      <c r="IT49" s="10"/>
    </row>
    <row r="50" spans="2:254" ht="12.75" customHeight="1">
      <c r="B50" s="10"/>
      <c r="C50" s="10"/>
      <c r="D50" s="10"/>
      <c r="E50" s="10"/>
      <c r="F50" s="10"/>
      <c r="G50" s="10"/>
      <c r="H50" s="10"/>
      <c r="I50" s="10"/>
      <c r="J50" s="10"/>
      <c r="K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G50" s="10"/>
      <c r="GH50" s="10"/>
      <c r="GI50" s="10"/>
      <c r="GY50" s="10"/>
      <c r="GZ50" s="10"/>
      <c r="HA50" s="10"/>
      <c r="HK50" s="10"/>
      <c r="HL50" s="10"/>
      <c r="HM50" s="10"/>
      <c r="HN50" s="10"/>
      <c r="HO50" s="10"/>
      <c r="HP50" s="10"/>
      <c r="HQ50" s="10"/>
      <c r="HR50" s="10"/>
      <c r="HS50" s="10"/>
      <c r="HU50" s="10"/>
      <c r="HV50" s="10"/>
      <c r="HX50" s="10"/>
      <c r="HY50" s="10"/>
      <c r="IA50" s="10"/>
      <c r="IB50" s="10"/>
      <c r="ID50" s="10"/>
      <c r="IE50" s="10"/>
      <c r="IG50" s="10"/>
      <c r="IH50" s="10"/>
      <c r="IJ50" s="10"/>
      <c r="IK50" s="10"/>
      <c r="IM50" s="10"/>
      <c r="IN50" s="10"/>
      <c r="IO50" s="10"/>
      <c r="IP50" s="10"/>
      <c r="IQ50" s="10"/>
      <c r="IR50" s="10"/>
      <c r="IS50" s="10"/>
      <c r="IT50" s="10"/>
    </row>
    <row r="51" spans="2:254" ht="12.75" customHeight="1">
      <c r="B51" s="10"/>
      <c r="C51" s="10"/>
      <c r="D51" s="10"/>
      <c r="E51" s="10"/>
      <c r="F51" s="10"/>
      <c r="G51" s="10"/>
      <c r="H51" s="10"/>
      <c r="I51" s="10"/>
      <c r="J51" s="10"/>
      <c r="K51" s="10"/>
      <c r="AA51" s="14"/>
      <c r="AB51" s="14"/>
      <c r="AD51" s="14"/>
      <c r="AE51" s="14"/>
      <c r="AF51" s="14"/>
      <c r="AP51" s="10"/>
      <c r="AQ51" s="10"/>
      <c r="AR51" s="10"/>
      <c r="AS51" s="10"/>
      <c r="AT51" s="10"/>
      <c r="AU51" s="10"/>
      <c r="AV51" s="9"/>
      <c r="AW51" s="9"/>
      <c r="AX51" s="9"/>
      <c r="AY51" s="9"/>
      <c r="AZ51" s="9"/>
      <c r="BA51" s="9"/>
      <c r="BB51" s="9"/>
      <c r="BC51" s="9"/>
      <c r="BD51" s="9"/>
      <c r="BE51" s="10"/>
      <c r="BF51" s="10"/>
      <c r="BG51" s="10"/>
      <c r="BH51" s="9"/>
      <c r="BI51" s="9"/>
      <c r="BJ51" s="9"/>
      <c r="BK51" s="10"/>
      <c r="BL51" s="10"/>
      <c r="BM51" s="10"/>
      <c r="BN51" s="10"/>
      <c r="BO51" s="10"/>
      <c r="BP51" s="10"/>
      <c r="BQ51" s="10"/>
      <c r="BR51" s="10"/>
      <c r="BS51" s="10"/>
      <c r="BT51" s="9"/>
      <c r="BU51" s="9"/>
      <c r="BV51" s="9"/>
      <c r="BW51" s="9"/>
      <c r="BX51" s="9"/>
      <c r="BY51" s="9"/>
      <c r="BZ51" s="9"/>
      <c r="CA51" s="9"/>
      <c r="CB51" s="9"/>
      <c r="CC51" s="9"/>
      <c r="CD51" s="9"/>
      <c r="CE51" s="9"/>
      <c r="CF51" s="9"/>
      <c r="CG51" s="9"/>
      <c r="CH51" s="9"/>
      <c r="CI51" s="9"/>
      <c r="CJ51" s="9"/>
      <c r="CK51" s="9"/>
      <c r="CL51" s="9"/>
      <c r="CM51" s="9"/>
      <c r="CN51" s="9"/>
      <c r="CO51" s="9"/>
      <c r="CP51" s="9"/>
      <c r="CQ51" s="10"/>
      <c r="CR51" s="9"/>
      <c r="CS51" s="9"/>
      <c r="CT51" s="10"/>
      <c r="CU51" s="10"/>
      <c r="CV51" s="10"/>
      <c r="CW51" s="10"/>
      <c r="CX51" s="10"/>
      <c r="CY51" s="10"/>
      <c r="CZ51" s="10"/>
      <c r="DA51" s="10"/>
      <c r="DB51" s="10"/>
      <c r="DC51" s="10"/>
      <c r="DD51" s="9"/>
      <c r="DE51" s="9"/>
      <c r="DF51" s="9"/>
      <c r="DG51" s="10"/>
      <c r="DH51" s="10"/>
      <c r="DI51" s="10"/>
      <c r="DJ51" s="10"/>
      <c r="DK51" s="10"/>
      <c r="DL51" s="10"/>
      <c r="DM51" s="10"/>
      <c r="DN51" s="10"/>
      <c r="DO51" s="10"/>
      <c r="DP51" s="9"/>
      <c r="DQ51" s="9"/>
      <c r="DR51" s="9"/>
      <c r="EB51" s="9"/>
      <c r="EC51" s="9"/>
      <c r="ED51" s="9"/>
      <c r="EE51" s="10"/>
      <c r="EF51" s="10"/>
      <c r="EG51" s="10"/>
      <c r="EH51" s="10"/>
      <c r="EI51" s="10"/>
      <c r="EJ51" s="10"/>
      <c r="EK51" s="10"/>
      <c r="EL51" s="10"/>
      <c r="EM51" s="10"/>
      <c r="EN51" s="9"/>
      <c r="EO51" s="9"/>
      <c r="EP51" s="9"/>
      <c r="EQ51" s="10"/>
      <c r="ER51" s="10"/>
      <c r="ES51" s="10"/>
      <c r="ET51" s="10"/>
      <c r="EU51" s="10"/>
      <c r="EV51" s="10"/>
      <c r="EW51" s="10"/>
      <c r="EX51" s="10"/>
      <c r="EY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G51" s="10"/>
      <c r="GH51" s="10"/>
      <c r="GI51" s="10"/>
      <c r="GY51" s="10"/>
      <c r="GZ51" s="10"/>
      <c r="HA51" s="10"/>
      <c r="HK51" s="10"/>
      <c r="HL51" s="10"/>
      <c r="HM51" s="10"/>
      <c r="HN51" s="10"/>
      <c r="HO51" s="10"/>
      <c r="HP51" s="10"/>
      <c r="HQ51" s="10"/>
      <c r="HR51" s="10"/>
      <c r="HS51" s="10"/>
      <c r="HU51" s="10"/>
      <c r="HV51" s="10"/>
      <c r="HX51" s="10"/>
      <c r="HY51" s="10"/>
      <c r="IA51" s="10"/>
      <c r="IB51" s="10"/>
      <c r="ID51" s="10"/>
      <c r="IE51" s="10"/>
      <c r="IG51" s="10"/>
      <c r="IH51" s="10"/>
      <c r="IJ51" s="10"/>
      <c r="IK51" s="10"/>
      <c r="IM51" s="10"/>
      <c r="IN51" s="10"/>
      <c r="IO51" s="10"/>
      <c r="IP51" s="10"/>
      <c r="IQ51" s="10"/>
      <c r="IR51" s="10"/>
      <c r="IS51" s="10"/>
      <c r="IT51" s="10"/>
    </row>
    <row r="52" spans="2:254" ht="12.75" customHeight="1">
      <c r="B52" s="10"/>
      <c r="C52" s="10"/>
      <c r="D52" s="10"/>
      <c r="E52" s="10"/>
      <c r="F52" s="10"/>
      <c r="G52" s="10"/>
      <c r="H52" s="10"/>
      <c r="I52" s="10"/>
      <c r="J52" s="10"/>
      <c r="K52" s="10"/>
      <c r="AA52" s="14"/>
      <c r="AB52" s="14"/>
      <c r="AD52" s="14"/>
      <c r="AE52" s="14"/>
      <c r="AF52" s="14"/>
      <c r="AP52" s="10"/>
      <c r="AQ52" s="10"/>
      <c r="AR52" s="10"/>
      <c r="AS52" s="10"/>
      <c r="AT52" s="10"/>
      <c r="AU52" s="10"/>
      <c r="AV52" s="9"/>
      <c r="AW52" s="9"/>
      <c r="AX52" s="9"/>
      <c r="AY52" s="9"/>
      <c r="AZ52" s="9"/>
      <c r="BA52" s="9"/>
      <c r="BB52" s="9"/>
      <c r="BC52" s="9"/>
      <c r="BD52" s="9"/>
      <c r="BE52" s="10"/>
      <c r="BF52" s="10"/>
      <c r="BG52" s="10"/>
      <c r="BH52" s="9"/>
      <c r="BI52" s="9"/>
      <c r="BJ52" s="9"/>
      <c r="BK52" s="10"/>
      <c r="BL52" s="10"/>
      <c r="BM52" s="10"/>
      <c r="BN52" s="10"/>
      <c r="BO52" s="10"/>
      <c r="BP52" s="10"/>
      <c r="BQ52" s="10"/>
      <c r="BR52" s="10"/>
      <c r="BS52" s="10"/>
      <c r="BT52" s="9"/>
      <c r="BU52" s="9"/>
      <c r="BV52" s="9"/>
      <c r="BW52" s="9"/>
      <c r="BX52" s="9"/>
      <c r="BY52" s="9"/>
      <c r="BZ52" s="9"/>
      <c r="CA52" s="9"/>
      <c r="CB52" s="9"/>
      <c r="CC52" s="9"/>
      <c r="CD52" s="9"/>
      <c r="CE52" s="9"/>
      <c r="CF52" s="9"/>
      <c r="CG52" s="9"/>
      <c r="CH52" s="9"/>
      <c r="CI52" s="9"/>
      <c r="CJ52" s="9"/>
      <c r="CK52" s="9"/>
      <c r="CL52" s="9"/>
      <c r="CM52" s="9"/>
      <c r="CN52" s="9"/>
      <c r="CO52" s="9"/>
      <c r="CP52" s="9"/>
      <c r="CQ52" s="10"/>
      <c r="CR52" s="9"/>
      <c r="CS52" s="9"/>
      <c r="CT52" s="10"/>
      <c r="CU52" s="10"/>
      <c r="CV52" s="10"/>
      <c r="CW52" s="10"/>
      <c r="CX52" s="10"/>
      <c r="CY52" s="10"/>
      <c r="CZ52" s="10"/>
      <c r="DA52" s="10"/>
      <c r="DB52" s="10"/>
      <c r="DC52" s="10"/>
      <c r="DD52" s="9"/>
      <c r="DE52" s="9"/>
      <c r="DF52" s="9"/>
      <c r="DG52" s="10"/>
      <c r="DH52" s="10"/>
      <c r="DI52" s="10"/>
      <c r="DJ52" s="10"/>
      <c r="DK52" s="10"/>
      <c r="DL52" s="10"/>
      <c r="DM52" s="10"/>
      <c r="DN52" s="10"/>
      <c r="DO52" s="10"/>
      <c r="DP52" s="9"/>
      <c r="DQ52" s="9"/>
      <c r="DR52" s="9"/>
      <c r="EB52" s="9"/>
      <c r="EC52" s="9"/>
      <c r="ED52" s="9"/>
      <c r="EE52" s="10"/>
      <c r="EF52" s="10"/>
      <c r="EG52" s="10"/>
      <c r="EH52" s="10"/>
      <c r="EI52" s="10"/>
      <c r="EJ52" s="10"/>
      <c r="EK52" s="10"/>
      <c r="EL52" s="10"/>
      <c r="EM52" s="10"/>
      <c r="EN52" s="9"/>
      <c r="EO52" s="9"/>
      <c r="EP52" s="9"/>
      <c r="EQ52" s="10"/>
      <c r="ER52" s="10"/>
      <c r="ES52" s="10"/>
      <c r="ET52" s="10"/>
      <c r="EU52" s="10"/>
      <c r="EV52" s="10"/>
      <c r="EW52" s="10"/>
      <c r="EX52" s="10"/>
      <c r="EY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G52" s="10"/>
      <c r="GH52" s="10"/>
      <c r="GI52" s="10"/>
      <c r="GY52" s="10"/>
      <c r="GZ52" s="10"/>
      <c r="HA52" s="10"/>
      <c r="HK52" s="10"/>
      <c r="HL52" s="10"/>
      <c r="HM52" s="10"/>
      <c r="HN52" s="10"/>
      <c r="HO52" s="10"/>
      <c r="HP52" s="10"/>
      <c r="HQ52" s="10"/>
      <c r="HR52" s="10"/>
      <c r="HS52" s="10"/>
      <c r="HU52" s="10"/>
      <c r="HV52" s="10"/>
      <c r="HX52" s="10"/>
      <c r="HY52" s="10"/>
      <c r="IA52" s="10"/>
      <c r="IB52" s="10"/>
      <c r="ID52" s="10"/>
      <c r="IE52" s="10"/>
      <c r="IG52" s="10"/>
      <c r="IH52" s="10"/>
      <c r="IJ52" s="10"/>
      <c r="IK52" s="10"/>
      <c r="IM52" s="10"/>
      <c r="IN52" s="10"/>
      <c r="IO52" s="10"/>
      <c r="IP52" s="10"/>
      <c r="IQ52" s="10"/>
      <c r="IR52" s="10"/>
      <c r="IS52" s="10"/>
      <c r="IT52" s="10"/>
    </row>
    <row r="53" spans="2:254" ht="12.75" customHeight="1">
      <c r="B53" s="10"/>
      <c r="C53" s="10"/>
      <c r="D53" s="10"/>
      <c r="E53" s="10"/>
      <c r="F53" s="10"/>
      <c r="G53" s="10"/>
      <c r="H53" s="10"/>
      <c r="I53" s="10"/>
      <c r="J53" s="10"/>
      <c r="K53" s="10"/>
      <c r="AA53" s="14"/>
      <c r="AB53" s="14"/>
      <c r="AD53" s="14"/>
      <c r="AE53" s="14"/>
      <c r="AF53" s="14"/>
      <c r="AP53" s="10"/>
      <c r="AQ53" s="10"/>
      <c r="AR53" s="10"/>
      <c r="AS53" s="10"/>
      <c r="AT53" s="10"/>
      <c r="AU53" s="10"/>
      <c r="AV53" s="9"/>
      <c r="AW53" s="9"/>
      <c r="AX53" s="9"/>
      <c r="AY53" s="9"/>
      <c r="AZ53" s="9"/>
      <c r="BA53" s="9"/>
      <c r="BB53" s="9"/>
      <c r="BC53" s="9"/>
      <c r="BD53" s="9"/>
      <c r="BE53" s="10"/>
      <c r="BF53" s="10"/>
      <c r="BG53" s="10"/>
      <c r="BH53" s="9"/>
      <c r="BI53" s="9"/>
      <c r="BJ53" s="9"/>
      <c r="BK53" s="10"/>
      <c r="BL53" s="10"/>
      <c r="BM53" s="10"/>
      <c r="BN53" s="10"/>
      <c r="BO53" s="10"/>
      <c r="BP53" s="10"/>
      <c r="BQ53" s="10"/>
      <c r="BR53" s="10"/>
      <c r="BS53" s="10"/>
      <c r="BT53" s="9"/>
      <c r="BU53" s="9"/>
      <c r="BV53" s="9"/>
      <c r="BW53" s="9"/>
      <c r="BX53" s="9"/>
      <c r="BY53" s="9"/>
      <c r="BZ53" s="9"/>
      <c r="CA53" s="9"/>
      <c r="CB53" s="9"/>
      <c r="CC53" s="9"/>
      <c r="CD53" s="9"/>
      <c r="CE53" s="9"/>
      <c r="CF53" s="9"/>
      <c r="CG53" s="9"/>
      <c r="CH53" s="9"/>
      <c r="CI53" s="9"/>
      <c r="CJ53" s="9"/>
      <c r="CK53" s="9"/>
      <c r="CL53" s="9"/>
      <c r="CM53" s="9"/>
      <c r="CN53" s="9"/>
      <c r="CO53" s="9"/>
      <c r="CP53" s="9"/>
      <c r="CQ53" s="10"/>
      <c r="CR53" s="9"/>
      <c r="CS53" s="9"/>
      <c r="CT53" s="10"/>
      <c r="CU53" s="10"/>
      <c r="CV53" s="10"/>
      <c r="CW53" s="10"/>
      <c r="CX53" s="10"/>
      <c r="CY53" s="10"/>
      <c r="CZ53" s="10"/>
      <c r="DA53" s="10"/>
      <c r="DB53" s="10"/>
      <c r="DC53" s="10"/>
      <c r="DD53" s="9"/>
      <c r="DE53" s="9"/>
      <c r="DF53" s="9"/>
      <c r="DG53" s="10"/>
      <c r="DH53" s="10"/>
      <c r="DI53" s="10"/>
      <c r="DJ53" s="10"/>
      <c r="DK53" s="10"/>
      <c r="DL53" s="10"/>
      <c r="DM53" s="10"/>
      <c r="DN53" s="10"/>
      <c r="DO53" s="10"/>
      <c r="DP53" s="9"/>
      <c r="DQ53" s="9"/>
      <c r="DR53" s="9"/>
      <c r="EB53" s="9"/>
      <c r="EC53" s="9"/>
      <c r="ED53" s="9"/>
      <c r="EE53" s="10"/>
      <c r="EF53" s="10"/>
      <c r="EG53" s="10"/>
      <c r="EH53" s="10"/>
      <c r="EI53" s="10"/>
      <c r="EJ53" s="10"/>
      <c r="EK53" s="10"/>
      <c r="EL53" s="10"/>
      <c r="EM53" s="10"/>
      <c r="EN53" s="9"/>
      <c r="EO53" s="9"/>
      <c r="EP53" s="9"/>
      <c r="EQ53" s="10"/>
      <c r="ER53" s="10"/>
      <c r="ES53" s="10"/>
      <c r="ET53" s="10"/>
      <c r="EU53" s="10"/>
      <c r="EV53" s="10"/>
      <c r="EW53" s="10"/>
      <c r="EX53" s="10"/>
      <c r="EY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G53" s="10"/>
      <c r="GH53" s="10"/>
      <c r="GI53" s="10"/>
      <c r="GY53" s="10"/>
      <c r="GZ53" s="10"/>
      <c r="HA53" s="10"/>
      <c r="HK53" s="10"/>
      <c r="HL53" s="10"/>
      <c r="HM53" s="10"/>
      <c r="HN53" s="10"/>
      <c r="HO53" s="10"/>
      <c r="HP53" s="10"/>
      <c r="HQ53" s="10"/>
      <c r="HR53" s="10"/>
      <c r="HS53" s="10"/>
      <c r="HU53" s="10"/>
      <c r="HV53" s="10"/>
      <c r="HX53" s="10"/>
      <c r="HY53" s="10"/>
      <c r="IA53" s="10"/>
      <c r="IB53" s="10"/>
      <c r="ID53" s="10"/>
      <c r="IE53" s="10"/>
      <c r="IG53" s="10"/>
      <c r="IH53" s="10"/>
      <c r="IJ53" s="10"/>
      <c r="IK53" s="10"/>
      <c r="IM53" s="10"/>
      <c r="IN53" s="10"/>
      <c r="IO53" s="10"/>
      <c r="IP53" s="10"/>
      <c r="IQ53" s="10"/>
      <c r="IR53" s="10"/>
      <c r="IS53" s="10"/>
      <c r="IT53" s="10"/>
    </row>
    <row r="54" spans="2:254" ht="12.75" customHeight="1">
      <c r="B54" s="10"/>
      <c r="C54" s="10"/>
      <c r="D54" s="10"/>
      <c r="E54" s="10"/>
      <c r="F54" s="10"/>
      <c r="G54" s="10"/>
      <c r="H54" s="10"/>
      <c r="I54" s="10"/>
      <c r="J54" s="10"/>
      <c r="K54" s="10"/>
      <c r="AA54" s="14"/>
      <c r="AB54" s="14"/>
      <c r="AD54" s="14"/>
      <c r="AE54" s="14"/>
      <c r="AF54" s="14"/>
      <c r="AP54" s="10"/>
      <c r="AQ54" s="10"/>
      <c r="AR54" s="10"/>
      <c r="AS54" s="10"/>
      <c r="AT54" s="10"/>
      <c r="AU54" s="10"/>
      <c r="AV54" s="9"/>
      <c r="AW54" s="9"/>
      <c r="AX54" s="9"/>
      <c r="AY54" s="9"/>
      <c r="AZ54" s="9"/>
      <c r="BA54" s="9"/>
      <c r="BB54" s="9"/>
      <c r="BC54" s="9"/>
      <c r="BD54" s="9"/>
      <c r="BE54" s="10"/>
      <c r="BF54" s="10"/>
      <c r="BG54" s="10"/>
      <c r="BH54" s="9"/>
      <c r="BI54" s="9"/>
      <c r="BJ54" s="9"/>
      <c r="BK54" s="10"/>
      <c r="BL54" s="10"/>
      <c r="BM54" s="10"/>
      <c r="BN54" s="10"/>
      <c r="BO54" s="10"/>
      <c r="BP54" s="10"/>
      <c r="BQ54" s="10"/>
      <c r="BR54" s="10"/>
      <c r="BS54" s="10"/>
      <c r="BT54" s="9"/>
      <c r="BU54" s="9"/>
      <c r="BV54" s="9"/>
      <c r="BW54" s="9"/>
      <c r="BX54" s="9"/>
      <c r="BY54" s="9"/>
      <c r="BZ54" s="9"/>
      <c r="CA54" s="9"/>
      <c r="CB54" s="9"/>
      <c r="CC54" s="9"/>
      <c r="CD54" s="9"/>
      <c r="CE54" s="9"/>
      <c r="CF54" s="9"/>
      <c r="CG54" s="9"/>
      <c r="CH54" s="9"/>
      <c r="CI54" s="9"/>
      <c r="CJ54" s="9"/>
      <c r="CK54" s="9"/>
      <c r="CL54" s="9"/>
      <c r="CM54" s="9"/>
      <c r="CN54" s="9"/>
      <c r="CO54" s="9"/>
      <c r="CP54" s="9"/>
      <c r="CQ54" s="10"/>
      <c r="CR54" s="9"/>
      <c r="CS54" s="9"/>
      <c r="CT54" s="10"/>
      <c r="CU54" s="10"/>
      <c r="CV54" s="10"/>
      <c r="CW54" s="10"/>
      <c r="CX54" s="10"/>
      <c r="CY54" s="10"/>
      <c r="CZ54" s="10"/>
      <c r="DA54" s="10"/>
      <c r="DB54" s="10"/>
      <c r="DC54" s="10"/>
      <c r="DD54" s="9"/>
      <c r="DE54" s="9"/>
      <c r="DF54" s="9"/>
      <c r="DG54" s="10"/>
      <c r="DH54" s="10"/>
      <c r="DI54" s="10"/>
      <c r="DJ54" s="10"/>
      <c r="DK54" s="10"/>
      <c r="DL54" s="10"/>
      <c r="DM54" s="10"/>
      <c r="DN54" s="10"/>
      <c r="DO54" s="10"/>
      <c r="DP54" s="9"/>
      <c r="DQ54" s="9"/>
      <c r="DR54" s="9"/>
      <c r="EB54" s="9"/>
      <c r="EC54" s="9"/>
      <c r="ED54" s="9"/>
      <c r="EE54" s="10"/>
      <c r="EF54" s="10"/>
      <c r="EG54" s="10"/>
      <c r="EH54" s="10"/>
      <c r="EI54" s="10"/>
      <c r="EJ54" s="10"/>
      <c r="EK54" s="10"/>
      <c r="EL54" s="10"/>
      <c r="EM54" s="10"/>
      <c r="EN54" s="9"/>
      <c r="EO54" s="9"/>
      <c r="EP54" s="9"/>
      <c r="EQ54" s="10"/>
      <c r="ER54" s="10"/>
      <c r="ES54" s="10"/>
      <c r="ET54" s="10"/>
      <c r="EU54" s="10"/>
      <c r="EV54" s="10"/>
      <c r="EW54" s="10"/>
      <c r="EX54" s="10"/>
      <c r="EY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G54" s="10"/>
      <c r="GH54" s="10"/>
      <c r="GI54" s="10"/>
      <c r="GY54" s="10"/>
      <c r="GZ54" s="10"/>
      <c r="HA54" s="10"/>
      <c r="HK54" s="10"/>
      <c r="HL54" s="10"/>
      <c r="HM54" s="10"/>
      <c r="HN54" s="10"/>
      <c r="HO54" s="10"/>
      <c r="HP54" s="10"/>
      <c r="HQ54" s="10"/>
      <c r="HR54" s="10"/>
      <c r="HS54" s="10"/>
      <c r="HU54" s="10"/>
      <c r="HV54" s="10"/>
      <c r="HX54" s="10"/>
      <c r="HY54" s="10"/>
      <c r="IA54" s="10"/>
      <c r="IB54" s="10"/>
      <c r="ID54" s="10"/>
      <c r="IE54" s="10"/>
      <c r="IG54" s="10"/>
      <c r="IH54" s="10"/>
      <c r="IJ54" s="10"/>
      <c r="IK54" s="10"/>
      <c r="IM54" s="10"/>
      <c r="IN54" s="10"/>
      <c r="IO54" s="10"/>
      <c r="IP54" s="10"/>
      <c r="IQ54" s="10"/>
      <c r="IR54" s="10"/>
      <c r="IS54" s="10"/>
      <c r="IT54" s="10"/>
    </row>
    <row r="55" spans="2:254" ht="12.75" customHeight="1">
      <c r="B55" s="10"/>
      <c r="C55" s="10"/>
      <c r="D55" s="10"/>
      <c r="E55" s="10"/>
      <c r="F55" s="10"/>
      <c r="G55" s="10"/>
      <c r="H55" s="10"/>
      <c r="I55" s="10"/>
      <c r="J55" s="10"/>
      <c r="K55" s="10"/>
      <c r="AA55" s="14"/>
      <c r="AB55" s="14"/>
      <c r="AD55" s="14"/>
      <c r="AE55" s="14"/>
      <c r="AF55" s="14"/>
      <c r="AP55" s="10"/>
      <c r="AQ55" s="10"/>
      <c r="AR55" s="10"/>
      <c r="AS55" s="10"/>
      <c r="AT55" s="10"/>
      <c r="AU55" s="10"/>
      <c r="AV55" s="9"/>
      <c r="AW55" s="9"/>
      <c r="AX55" s="9"/>
      <c r="AY55" s="9"/>
      <c r="AZ55" s="9"/>
      <c r="BA55" s="9"/>
      <c r="BB55" s="9"/>
      <c r="BC55" s="9"/>
      <c r="BD55" s="9"/>
      <c r="BE55" s="10"/>
      <c r="BF55" s="10"/>
      <c r="BG55" s="10"/>
      <c r="BH55" s="9"/>
      <c r="BI55" s="9"/>
      <c r="BJ55" s="9"/>
      <c r="BK55" s="10"/>
      <c r="BL55" s="10"/>
      <c r="BM55" s="10"/>
      <c r="BN55" s="10"/>
      <c r="BO55" s="10"/>
      <c r="BP55" s="10"/>
      <c r="BQ55" s="10"/>
      <c r="BR55" s="10"/>
      <c r="BS55" s="10"/>
      <c r="BT55" s="9"/>
      <c r="BU55" s="9"/>
      <c r="BV55" s="9"/>
      <c r="BW55" s="9"/>
      <c r="BX55" s="9"/>
      <c r="BY55" s="9"/>
      <c r="BZ55" s="9"/>
      <c r="CA55" s="9"/>
      <c r="CB55" s="9"/>
      <c r="CC55" s="9"/>
      <c r="CD55" s="9"/>
      <c r="CE55" s="9"/>
      <c r="CF55" s="9"/>
      <c r="CG55" s="9"/>
      <c r="CH55" s="9"/>
      <c r="CI55" s="9"/>
      <c r="CJ55" s="9"/>
      <c r="CK55" s="9"/>
      <c r="CL55" s="9"/>
      <c r="CM55" s="9"/>
      <c r="CN55" s="9"/>
      <c r="CO55" s="9"/>
      <c r="CP55" s="9"/>
      <c r="CQ55" s="10"/>
      <c r="CR55" s="9"/>
      <c r="CS55" s="9"/>
      <c r="CT55" s="10"/>
      <c r="CU55" s="10"/>
      <c r="CV55" s="10"/>
      <c r="CW55" s="10"/>
      <c r="CX55" s="10"/>
      <c r="CY55" s="10"/>
      <c r="CZ55" s="10"/>
      <c r="DA55" s="10"/>
      <c r="DB55" s="10"/>
      <c r="DC55" s="10"/>
      <c r="DD55" s="9"/>
      <c r="DE55" s="9"/>
      <c r="DF55" s="9"/>
      <c r="DG55" s="10"/>
      <c r="DH55" s="10"/>
      <c r="DI55" s="10"/>
      <c r="DJ55" s="10"/>
      <c r="DK55" s="10"/>
      <c r="DL55" s="10"/>
      <c r="DM55" s="10"/>
      <c r="DN55" s="10"/>
      <c r="DO55" s="10"/>
      <c r="DP55" s="9"/>
      <c r="DQ55" s="9"/>
      <c r="DR55" s="9"/>
      <c r="EB55" s="9"/>
      <c r="EC55" s="9"/>
      <c r="ED55" s="9"/>
      <c r="EE55" s="10"/>
      <c r="EF55" s="10"/>
      <c r="EG55" s="10"/>
      <c r="EH55" s="10"/>
      <c r="EI55" s="10"/>
      <c r="EJ55" s="10"/>
      <c r="EK55" s="10"/>
      <c r="EL55" s="10"/>
      <c r="EM55" s="10"/>
      <c r="EN55" s="9"/>
      <c r="EO55" s="9"/>
      <c r="EP55" s="9"/>
      <c r="EQ55" s="10"/>
      <c r="ER55" s="10"/>
      <c r="ES55" s="10"/>
      <c r="ET55" s="10"/>
      <c r="EU55" s="10"/>
      <c r="EV55" s="10"/>
      <c r="EW55" s="10"/>
      <c r="EX55" s="10"/>
      <c r="EY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G55" s="10"/>
      <c r="GH55" s="10"/>
      <c r="GI55" s="10"/>
      <c r="GY55" s="10"/>
      <c r="GZ55" s="10"/>
      <c r="HA55" s="10"/>
      <c r="HK55" s="10"/>
      <c r="HL55" s="10"/>
      <c r="HM55" s="10"/>
      <c r="HN55" s="10"/>
      <c r="HO55" s="10"/>
      <c r="HP55" s="10"/>
      <c r="HQ55" s="10"/>
      <c r="HR55" s="10"/>
      <c r="HS55" s="10"/>
      <c r="HU55" s="10"/>
      <c r="HV55" s="10"/>
      <c r="HX55" s="10"/>
      <c r="HY55" s="10"/>
      <c r="IA55" s="10"/>
      <c r="IB55" s="10"/>
      <c r="ID55" s="10"/>
      <c r="IE55" s="10"/>
      <c r="IG55" s="10"/>
      <c r="IH55" s="10"/>
      <c r="IJ55" s="10"/>
      <c r="IK55" s="10"/>
      <c r="IM55" s="10"/>
      <c r="IN55" s="10"/>
      <c r="IO55" s="10"/>
      <c r="IP55" s="10"/>
      <c r="IQ55" s="10"/>
      <c r="IR55" s="10"/>
      <c r="IS55" s="10"/>
      <c r="IT55" s="10"/>
    </row>
    <row r="56" spans="2:254" ht="12.75" customHeight="1">
      <c r="B56" s="10"/>
      <c r="C56" s="10"/>
      <c r="D56" s="10"/>
      <c r="E56" s="10"/>
      <c r="F56" s="10"/>
      <c r="G56" s="10"/>
      <c r="H56" s="10"/>
      <c r="I56" s="10"/>
      <c r="J56" s="10"/>
      <c r="K56" s="10"/>
      <c r="AA56" s="14"/>
      <c r="AB56" s="14"/>
      <c r="AD56" s="14"/>
      <c r="AE56" s="14"/>
      <c r="AF56" s="14"/>
      <c r="AP56" s="10"/>
      <c r="AQ56" s="10"/>
      <c r="AR56" s="10"/>
      <c r="AS56" s="10"/>
      <c r="AT56" s="10"/>
      <c r="AU56" s="10"/>
      <c r="AV56" s="9"/>
      <c r="AW56" s="9"/>
      <c r="AX56" s="9"/>
      <c r="AY56" s="9"/>
      <c r="AZ56" s="9"/>
      <c r="BA56" s="9"/>
      <c r="BB56" s="9"/>
      <c r="BC56" s="9"/>
      <c r="BD56" s="9"/>
      <c r="BE56" s="10"/>
      <c r="BF56" s="10"/>
      <c r="BG56" s="10"/>
      <c r="BH56" s="9"/>
      <c r="BI56" s="9"/>
      <c r="BJ56" s="9"/>
      <c r="BK56" s="10"/>
      <c r="BL56" s="10"/>
      <c r="BM56" s="10"/>
      <c r="BN56" s="10"/>
      <c r="BO56" s="10"/>
      <c r="BP56" s="10"/>
      <c r="BQ56" s="10"/>
      <c r="BR56" s="10"/>
      <c r="BS56" s="10"/>
      <c r="BT56" s="9"/>
      <c r="BU56" s="9"/>
      <c r="BV56" s="9"/>
      <c r="BW56" s="9"/>
      <c r="BX56" s="9"/>
      <c r="BY56" s="9"/>
      <c r="BZ56" s="9"/>
      <c r="CA56" s="9"/>
      <c r="CB56" s="9"/>
      <c r="CC56" s="9"/>
      <c r="CD56" s="9"/>
      <c r="CE56" s="9"/>
      <c r="CF56" s="9"/>
      <c r="CG56" s="9"/>
      <c r="CH56" s="9"/>
      <c r="CI56" s="9"/>
      <c r="CJ56" s="9"/>
      <c r="CK56" s="9"/>
      <c r="CL56" s="9"/>
      <c r="CM56" s="9"/>
      <c r="CN56" s="9"/>
      <c r="CO56" s="9"/>
      <c r="CP56" s="9"/>
      <c r="CQ56" s="10"/>
      <c r="CR56" s="9"/>
      <c r="CS56" s="9"/>
      <c r="CT56" s="10"/>
      <c r="CU56" s="9"/>
      <c r="CV56" s="9"/>
      <c r="CW56" s="9"/>
      <c r="CX56" s="10"/>
      <c r="CY56" s="10"/>
      <c r="CZ56" s="10"/>
      <c r="DA56" s="10"/>
      <c r="DB56" s="10"/>
      <c r="DC56" s="10"/>
      <c r="DD56" s="10"/>
      <c r="DE56" s="10"/>
      <c r="DF56" s="10"/>
      <c r="DG56" s="9"/>
      <c r="DH56" s="9"/>
      <c r="DI56" s="9"/>
      <c r="DJ56" s="9"/>
      <c r="DK56" s="9"/>
      <c r="DL56" s="9"/>
      <c r="DM56" s="9"/>
      <c r="DN56" s="9"/>
      <c r="DO56" s="9"/>
      <c r="DP56" s="9"/>
      <c r="DQ56" s="9"/>
      <c r="DR56" s="9"/>
      <c r="EE56" s="10"/>
      <c r="EF56" s="10"/>
      <c r="EG56" s="10"/>
      <c r="EH56" s="10"/>
      <c r="EI56" s="10"/>
      <c r="EJ56" s="10"/>
      <c r="EK56" s="10"/>
      <c r="EL56" s="10"/>
      <c r="EM56" s="10"/>
      <c r="EN56" s="10"/>
      <c r="EO56" s="10"/>
      <c r="EP56" s="10"/>
      <c r="EQ56" s="10"/>
      <c r="ER56" s="105"/>
      <c r="ES56" s="15"/>
      <c r="ET56" s="10"/>
      <c r="EU56" s="105"/>
      <c r="EV56" s="15"/>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c r="II56" s="14"/>
      <c r="IJ56" s="14"/>
      <c r="IK56" s="14"/>
      <c r="IL56" s="14"/>
      <c r="IM56" s="14"/>
      <c r="IN56" s="14"/>
      <c r="IO56" s="14"/>
      <c r="IP56" s="14"/>
      <c r="IQ56" s="14"/>
      <c r="IR56" s="14"/>
      <c r="IS56" s="14"/>
      <c r="IT56" s="14"/>
    </row>
    <row r="57" spans="2:254" ht="12.75" customHeight="1">
      <c r="B57" s="10"/>
      <c r="C57" s="10"/>
      <c r="D57" s="10"/>
      <c r="E57" s="10"/>
      <c r="F57" s="10"/>
      <c r="G57" s="10"/>
      <c r="H57" s="10"/>
      <c r="I57" s="10"/>
      <c r="J57" s="10"/>
      <c r="K57" s="10"/>
      <c r="AA57" s="14"/>
      <c r="AB57" s="14"/>
      <c r="AD57" s="14"/>
      <c r="AE57" s="14"/>
      <c r="AF57" s="14"/>
      <c r="AP57" s="10"/>
      <c r="AQ57" s="10"/>
      <c r="AR57" s="10"/>
      <c r="AS57" s="10"/>
      <c r="AT57" s="10"/>
      <c r="AU57" s="10"/>
      <c r="AV57" s="9"/>
      <c r="AW57" s="9"/>
      <c r="AX57" s="9"/>
      <c r="AY57" s="9"/>
      <c r="AZ57" s="9"/>
      <c r="BA57" s="9"/>
      <c r="BB57" s="9"/>
      <c r="BC57" s="9"/>
      <c r="BD57" s="9"/>
      <c r="BE57" s="10"/>
      <c r="BF57" s="10"/>
      <c r="BG57" s="10"/>
      <c r="BH57" s="9"/>
      <c r="BI57" s="9"/>
      <c r="BJ57" s="9"/>
      <c r="BK57" s="10"/>
      <c r="BL57" s="10"/>
      <c r="BM57" s="10"/>
      <c r="BN57" s="10"/>
      <c r="BO57" s="10"/>
      <c r="BP57" s="10"/>
      <c r="BQ57" s="10"/>
      <c r="BR57" s="10"/>
      <c r="BS57" s="10"/>
      <c r="BT57" s="9"/>
      <c r="BU57" s="9"/>
      <c r="BV57" s="9"/>
      <c r="BW57" s="9"/>
      <c r="BX57" s="9"/>
      <c r="BY57" s="9"/>
      <c r="BZ57" s="9"/>
      <c r="CA57" s="9"/>
      <c r="CB57" s="9"/>
      <c r="CC57" s="9"/>
      <c r="CD57" s="9"/>
      <c r="CE57" s="9"/>
      <c r="CF57" s="9"/>
      <c r="CG57" s="9"/>
      <c r="CH57" s="9"/>
      <c r="CI57" s="9"/>
      <c r="CJ57" s="9"/>
      <c r="CK57" s="9"/>
      <c r="CL57" s="9"/>
      <c r="CM57" s="9"/>
      <c r="CN57" s="9"/>
      <c r="CO57" s="9"/>
      <c r="CP57" s="9"/>
      <c r="CQ57" s="10"/>
      <c r="CR57" s="9"/>
      <c r="CS57" s="9"/>
      <c r="CT57" s="10"/>
      <c r="CU57" s="9"/>
      <c r="CV57" s="9"/>
      <c r="CW57" s="9"/>
      <c r="CX57" s="10"/>
      <c r="CY57" s="10"/>
      <c r="CZ57" s="10"/>
      <c r="DA57" s="10"/>
      <c r="DB57" s="10"/>
      <c r="DC57" s="10"/>
      <c r="DD57" s="10"/>
      <c r="DE57" s="10"/>
      <c r="DF57" s="10"/>
      <c r="DG57" s="9"/>
      <c r="DH57" s="9"/>
      <c r="DI57" s="9"/>
      <c r="DJ57" s="9"/>
      <c r="DK57" s="9"/>
      <c r="DL57" s="9"/>
      <c r="DM57" s="9"/>
      <c r="DN57" s="9"/>
      <c r="DO57" s="9"/>
      <c r="DP57" s="9"/>
      <c r="DQ57" s="9"/>
      <c r="DR57" s="9"/>
      <c r="EE57" s="10"/>
      <c r="EF57" s="10"/>
      <c r="EG57" s="10"/>
      <c r="EH57" s="10"/>
      <c r="EI57" s="10"/>
      <c r="EJ57" s="10"/>
      <c r="EK57" s="10"/>
      <c r="EL57" s="10"/>
      <c r="EM57" s="10"/>
      <c r="EN57" s="10"/>
      <c r="EO57" s="10"/>
      <c r="EP57" s="10"/>
      <c r="EQ57" s="10"/>
      <c r="ER57" s="105"/>
      <c r="ES57" s="15"/>
      <c r="ET57" s="10"/>
      <c r="EU57" s="105"/>
      <c r="EV57" s="15"/>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J57" s="14"/>
      <c r="GK57" s="14"/>
      <c r="GL57" s="14"/>
      <c r="GM57" s="14"/>
      <c r="GN57" s="14"/>
      <c r="GO57" s="14"/>
      <c r="GP57" s="14"/>
      <c r="GQ57" s="14"/>
      <c r="GR57" s="14"/>
      <c r="GS57" s="14"/>
      <c r="GT57" s="14"/>
      <c r="GU57" s="14"/>
      <c r="GV57" s="14"/>
      <c r="GW57" s="14"/>
      <c r="GX57" s="14"/>
      <c r="GY57" s="14"/>
      <c r="GZ57" s="14"/>
      <c r="HA57" s="14"/>
      <c r="HB57" s="14"/>
      <c r="HC57" s="14"/>
      <c r="HD57" s="14"/>
      <c r="HE57" s="14"/>
      <c r="HF57" s="14"/>
      <c r="HG57" s="14"/>
      <c r="HH57" s="14"/>
      <c r="HI57" s="14"/>
      <c r="HJ57" s="14"/>
      <c r="HK57" s="14"/>
      <c r="HL57" s="14"/>
      <c r="HM57" s="14"/>
      <c r="HN57" s="14"/>
      <c r="HO57" s="14"/>
      <c r="HP57" s="14"/>
      <c r="HQ57" s="14"/>
      <c r="HR57" s="14"/>
      <c r="HS57" s="14"/>
      <c r="HT57" s="14"/>
      <c r="HU57" s="14"/>
      <c r="HV57" s="14"/>
      <c r="HW57" s="14"/>
      <c r="HX57" s="14"/>
      <c r="HY57" s="14"/>
      <c r="HZ57" s="14"/>
      <c r="IA57" s="14"/>
      <c r="IB57" s="14"/>
      <c r="IC57" s="14"/>
      <c r="ID57" s="14"/>
      <c r="IE57" s="14"/>
      <c r="IF57" s="14"/>
      <c r="IG57" s="14"/>
      <c r="IH57" s="14"/>
      <c r="II57" s="14"/>
      <c r="IJ57" s="14"/>
      <c r="IK57" s="14"/>
      <c r="IL57" s="14"/>
      <c r="IM57" s="14"/>
      <c r="IN57" s="14"/>
      <c r="IO57" s="14"/>
      <c r="IP57" s="14"/>
      <c r="IQ57" s="14"/>
      <c r="IR57" s="14"/>
      <c r="IS57" s="14"/>
      <c r="IT57" s="14"/>
    </row>
    <row r="58" spans="2:254" ht="12.75" customHeight="1">
      <c r="B58" s="10"/>
      <c r="C58" s="10"/>
      <c r="D58" s="10"/>
      <c r="E58" s="10"/>
      <c r="F58" s="10"/>
      <c r="G58" s="10"/>
      <c r="H58" s="10"/>
      <c r="I58" s="10"/>
      <c r="J58" s="10"/>
      <c r="K58" s="10"/>
      <c r="AA58" s="14"/>
      <c r="AB58" s="14"/>
      <c r="AD58" s="14"/>
      <c r="AE58" s="14"/>
      <c r="AF58" s="14"/>
      <c r="AP58" s="10"/>
      <c r="AQ58" s="10"/>
      <c r="AR58" s="10"/>
      <c r="AS58" s="10"/>
      <c r="AT58" s="10"/>
      <c r="AU58" s="10"/>
      <c r="AV58" s="9"/>
      <c r="AW58" s="9"/>
      <c r="AX58" s="9"/>
      <c r="AY58" s="9"/>
      <c r="AZ58" s="9"/>
      <c r="BA58" s="9"/>
      <c r="BB58" s="9"/>
      <c r="BC58" s="9"/>
      <c r="BD58" s="9"/>
      <c r="BE58" s="10"/>
      <c r="BF58" s="10"/>
      <c r="BG58" s="10"/>
      <c r="BH58" s="9"/>
      <c r="BI58" s="9"/>
      <c r="BJ58" s="9"/>
      <c r="BK58" s="10"/>
      <c r="BL58" s="10"/>
      <c r="BM58" s="10"/>
      <c r="BN58" s="10"/>
      <c r="BO58" s="10"/>
      <c r="BP58" s="10"/>
      <c r="BQ58" s="10"/>
      <c r="BR58" s="10"/>
      <c r="BS58" s="10"/>
      <c r="BT58" s="9"/>
      <c r="BU58" s="9"/>
      <c r="BV58" s="9"/>
      <c r="BW58" s="9"/>
      <c r="BX58" s="9"/>
      <c r="BY58" s="9"/>
      <c r="BZ58" s="9"/>
      <c r="CA58" s="9"/>
      <c r="CB58" s="9"/>
      <c r="CC58" s="9"/>
      <c r="CD58" s="9"/>
      <c r="CE58" s="9"/>
      <c r="CF58" s="9"/>
      <c r="CG58" s="9"/>
      <c r="CH58" s="9"/>
      <c r="CI58" s="9"/>
      <c r="CJ58" s="9"/>
      <c r="CK58" s="9"/>
      <c r="CL58" s="9"/>
      <c r="CM58" s="9"/>
      <c r="CN58" s="9"/>
      <c r="CO58" s="9"/>
      <c r="CP58" s="9"/>
      <c r="CQ58" s="10"/>
      <c r="CR58" s="9"/>
      <c r="CS58" s="9"/>
      <c r="CT58" s="10"/>
      <c r="CU58" s="9"/>
      <c r="CV58" s="9"/>
      <c r="CW58" s="9"/>
      <c r="CX58" s="10"/>
      <c r="CY58" s="10"/>
      <c r="CZ58" s="10"/>
      <c r="DA58" s="10"/>
      <c r="DB58" s="10"/>
      <c r="DC58" s="10"/>
      <c r="DD58" s="10"/>
      <c r="DE58" s="10"/>
      <c r="DF58" s="10"/>
      <c r="DG58" s="9"/>
      <c r="DH58" s="9"/>
      <c r="DI58" s="9"/>
      <c r="DJ58" s="9"/>
      <c r="DK58" s="9"/>
      <c r="DL58" s="9"/>
      <c r="DM58" s="9"/>
      <c r="DN58" s="9"/>
      <c r="DO58" s="9"/>
      <c r="DP58" s="9"/>
      <c r="DQ58" s="9"/>
      <c r="DR58" s="9"/>
      <c r="EE58" s="10"/>
      <c r="EF58" s="10"/>
      <c r="EG58" s="10"/>
      <c r="EH58" s="10"/>
      <c r="EI58" s="10"/>
      <c r="EJ58" s="10"/>
      <c r="EK58" s="10"/>
      <c r="EL58" s="10"/>
      <c r="EM58" s="10"/>
      <c r="EN58" s="10"/>
      <c r="EO58" s="10"/>
      <c r="EP58" s="10"/>
      <c r="EQ58" s="10"/>
      <c r="ER58" s="105"/>
      <c r="ES58" s="15"/>
      <c r="ET58" s="10"/>
      <c r="EU58" s="105"/>
      <c r="EV58" s="15"/>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K58" s="14"/>
      <c r="HL58" s="14"/>
      <c r="HM58" s="14"/>
      <c r="HN58" s="14"/>
      <c r="HO58" s="14"/>
      <c r="HP58" s="14"/>
      <c r="HQ58" s="14"/>
      <c r="HR58" s="14"/>
      <c r="HS58" s="14"/>
      <c r="HT58" s="14"/>
      <c r="HU58" s="14"/>
      <c r="HV58" s="14"/>
      <c r="HW58" s="14"/>
      <c r="HX58" s="14"/>
      <c r="HY58" s="14"/>
      <c r="HZ58" s="14"/>
      <c r="IA58" s="14"/>
      <c r="IB58" s="14"/>
      <c r="IC58" s="14"/>
      <c r="ID58" s="14"/>
      <c r="IE58" s="14"/>
      <c r="IF58" s="14"/>
      <c r="IG58" s="14"/>
      <c r="IH58" s="14"/>
      <c r="II58" s="14"/>
      <c r="IJ58" s="14"/>
      <c r="IK58" s="14"/>
      <c r="IL58" s="14"/>
      <c r="IM58" s="14"/>
      <c r="IN58" s="14"/>
      <c r="IO58" s="14"/>
      <c r="IP58" s="14"/>
      <c r="IQ58" s="14"/>
      <c r="IR58" s="14"/>
      <c r="IS58" s="14"/>
      <c r="IT58" s="14"/>
    </row>
    <row r="59" spans="2:254" ht="12.75" customHeight="1">
      <c r="B59" s="10"/>
      <c r="C59" s="10"/>
      <c r="D59" s="10"/>
      <c r="E59" s="10"/>
      <c r="F59" s="10"/>
      <c r="G59" s="10"/>
      <c r="H59" s="10"/>
      <c r="I59" s="10"/>
      <c r="J59" s="10"/>
      <c r="K59" s="10"/>
      <c r="AA59" s="14"/>
      <c r="AB59" s="14"/>
      <c r="AD59" s="14"/>
      <c r="AE59" s="14"/>
      <c r="AF59" s="14"/>
      <c r="AP59" s="10"/>
      <c r="AQ59" s="10"/>
      <c r="AR59" s="10"/>
      <c r="AS59" s="10"/>
      <c r="AT59" s="10"/>
      <c r="AU59" s="10"/>
      <c r="AV59" s="9"/>
      <c r="AW59" s="9"/>
      <c r="AX59" s="9"/>
      <c r="AY59" s="9"/>
      <c r="AZ59" s="9"/>
      <c r="BA59" s="9"/>
      <c r="BB59" s="9"/>
      <c r="BC59" s="9"/>
      <c r="BD59" s="9"/>
      <c r="BE59" s="10"/>
      <c r="BF59" s="10"/>
      <c r="BG59" s="10"/>
      <c r="BH59" s="9"/>
      <c r="BI59" s="9"/>
      <c r="BJ59" s="9"/>
      <c r="BK59" s="10"/>
      <c r="BL59" s="10"/>
      <c r="BM59" s="10"/>
      <c r="BN59" s="10"/>
      <c r="BO59" s="10"/>
      <c r="BP59" s="10"/>
      <c r="BQ59" s="10"/>
      <c r="BR59" s="10"/>
      <c r="BS59" s="10"/>
      <c r="BT59" s="9"/>
      <c r="BU59" s="9"/>
      <c r="BV59" s="9"/>
      <c r="BW59" s="9"/>
      <c r="BX59" s="9"/>
      <c r="BY59" s="9"/>
      <c r="BZ59" s="9"/>
      <c r="CA59" s="9"/>
      <c r="CB59" s="9"/>
      <c r="CC59" s="9"/>
      <c r="CD59" s="9"/>
      <c r="CE59" s="9"/>
      <c r="CF59" s="9"/>
      <c r="CG59" s="9"/>
      <c r="CH59" s="9"/>
      <c r="CI59" s="9"/>
      <c r="CJ59" s="9"/>
      <c r="CK59" s="9"/>
      <c r="CL59" s="9"/>
      <c r="CM59" s="9"/>
      <c r="CN59" s="9"/>
      <c r="CO59" s="9"/>
      <c r="CP59" s="9"/>
      <c r="CQ59" s="10"/>
      <c r="CR59" s="9"/>
      <c r="CS59" s="9"/>
      <c r="CT59" s="10"/>
      <c r="CU59" s="9"/>
      <c r="CV59" s="9"/>
      <c r="CW59" s="9"/>
      <c r="CX59" s="10"/>
      <c r="CY59" s="10"/>
      <c r="CZ59" s="10"/>
      <c r="DA59" s="10"/>
      <c r="DB59" s="10"/>
      <c r="DC59" s="10"/>
      <c r="DD59" s="10"/>
      <c r="DE59" s="10"/>
      <c r="DF59" s="10"/>
      <c r="DG59" s="9"/>
      <c r="DH59" s="9"/>
      <c r="DI59" s="9"/>
      <c r="DJ59" s="9"/>
      <c r="DK59" s="9"/>
      <c r="DL59" s="9"/>
      <c r="DM59" s="9"/>
      <c r="DN59" s="9"/>
      <c r="DO59" s="9"/>
      <c r="DP59" s="9"/>
      <c r="DQ59" s="9"/>
      <c r="DR59" s="9"/>
      <c r="EE59" s="10"/>
      <c r="EF59" s="10"/>
      <c r="EG59" s="10"/>
      <c r="EH59" s="10"/>
      <c r="EI59" s="10"/>
      <c r="EJ59" s="10"/>
      <c r="EK59" s="10"/>
      <c r="EL59" s="10"/>
      <c r="EM59" s="10"/>
      <c r="EN59" s="10"/>
      <c r="EO59" s="10"/>
      <c r="EP59" s="10"/>
      <c r="EQ59" s="10"/>
      <c r="ER59" s="105"/>
      <c r="ES59" s="15"/>
      <c r="ET59" s="10"/>
      <c r="EU59" s="105"/>
      <c r="EV59" s="15"/>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K59" s="14"/>
      <c r="HL59" s="14"/>
      <c r="HM59" s="14"/>
      <c r="HN59" s="14"/>
      <c r="HO59" s="14"/>
      <c r="HP59" s="14"/>
      <c r="HQ59" s="14"/>
      <c r="HR59" s="14"/>
      <c r="HS59" s="14"/>
      <c r="HT59" s="14"/>
      <c r="HU59" s="14"/>
      <c r="HV59" s="14"/>
      <c r="HW59" s="14"/>
      <c r="HX59" s="14"/>
      <c r="HY59" s="14"/>
      <c r="HZ59" s="14"/>
      <c r="IA59" s="14"/>
      <c r="IB59" s="14"/>
      <c r="IC59" s="14"/>
      <c r="ID59" s="14"/>
      <c r="IE59" s="14"/>
      <c r="IF59" s="14"/>
      <c r="IG59" s="14"/>
      <c r="IH59" s="14"/>
      <c r="II59" s="14"/>
      <c r="IJ59" s="14"/>
      <c r="IK59" s="14"/>
      <c r="IL59" s="14"/>
      <c r="IM59" s="14"/>
      <c r="IN59" s="14"/>
      <c r="IO59" s="14"/>
      <c r="IP59" s="14"/>
      <c r="IQ59" s="14"/>
      <c r="IR59" s="14"/>
      <c r="IS59" s="14"/>
      <c r="IT59" s="14"/>
    </row>
    <row r="60" spans="2:254" ht="12.75" customHeight="1">
      <c r="B60" s="10"/>
      <c r="C60" s="10"/>
      <c r="D60" s="10"/>
      <c r="E60" s="10"/>
      <c r="F60" s="10"/>
      <c r="G60" s="10"/>
      <c r="H60" s="10"/>
      <c r="I60" s="10"/>
      <c r="J60" s="10"/>
      <c r="K60" s="10"/>
      <c r="AA60" s="14"/>
      <c r="AB60" s="14"/>
      <c r="AD60" s="14"/>
      <c r="AE60" s="14"/>
      <c r="AF60" s="14"/>
      <c r="AP60" s="10"/>
      <c r="AQ60" s="10"/>
      <c r="AR60" s="10"/>
      <c r="AS60" s="10"/>
      <c r="AT60" s="10"/>
      <c r="AU60" s="10"/>
      <c r="AV60" s="9"/>
      <c r="AW60" s="9"/>
      <c r="AX60" s="9"/>
      <c r="AY60" s="9"/>
      <c r="AZ60" s="9"/>
      <c r="BA60" s="9"/>
      <c r="BB60" s="9"/>
      <c r="BC60" s="9"/>
      <c r="BD60" s="9"/>
      <c r="BE60" s="10"/>
      <c r="BF60" s="10"/>
      <c r="BG60" s="10"/>
      <c r="BH60" s="9"/>
      <c r="BI60" s="9"/>
      <c r="BJ60" s="9"/>
      <c r="BK60" s="10"/>
      <c r="BL60" s="10"/>
      <c r="BM60" s="10"/>
      <c r="BN60" s="10"/>
      <c r="BO60" s="10"/>
      <c r="BP60" s="10"/>
      <c r="BQ60" s="10"/>
      <c r="BR60" s="10"/>
      <c r="BS60" s="10"/>
      <c r="BT60" s="9"/>
      <c r="BU60" s="9"/>
      <c r="BV60" s="9"/>
      <c r="BW60" s="9"/>
      <c r="BX60" s="9"/>
      <c r="BY60" s="9"/>
      <c r="BZ60" s="9"/>
      <c r="CA60" s="9"/>
      <c r="CB60" s="9"/>
      <c r="CC60" s="9"/>
      <c r="CD60" s="9"/>
      <c r="CE60" s="9"/>
      <c r="CF60" s="9"/>
      <c r="CG60" s="9"/>
      <c r="CH60" s="9"/>
      <c r="CI60" s="9"/>
      <c r="CJ60" s="9"/>
      <c r="CK60" s="9"/>
      <c r="CL60" s="9"/>
      <c r="CM60" s="9"/>
      <c r="CN60" s="9"/>
      <c r="CO60" s="9"/>
      <c r="CP60" s="9"/>
      <c r="CQ60" s="10"/>
      <c r="CR60" s="9"/>
      <c r="CS60" s="9"/>
      <c r="CT60" s="10"/>
      <c r="CU60" s="9"/>
      <c r="CV60" s="9"/>
      <c r="CW60" s="9"/>
      <c r="CX60" s="10"/>
      <c r="CY60" s="10"/>
      <c r="CZ60" s="10"/>
      <c r="DA60" s="10"/>
      <c r="DB60" s="10"/>
      <c r="DC60" s="10"/>
      <c r="DD60" s="10"/>
      <c r="DE60" s="10"/>
      <c r="DF60" s="10"/>
      <c r="DG60" s="9"/>
      <c r="DH60" s="9"/>
      <c r="DI60" s="9"/>
      <c r="DJ60" s="9"/>
      <c r="DK60" s="9"/>
      <c r="DL60" s="9"/>
      <c r="DM60" s="9"/>
      <c r="DN60" s="9"/>
      <c r="DO60" s="9"/>
      <c r="DP60" s="9"/>
      <c r="DQ60" s="9"/>
      <c r="DR60" s="9"/>
      <c r="EE60" s="10"/>
      <c r="EF60" s="10"/>
      <c r="EG60" s="10"/>
      <c r="EH60" s="10"/>
      <c r="EI60" s="10"/>
      <c r="EJ60" s="10"/>
      <c r="EK60" s="10"/>
      <c r="EL60" s="10"/>
      <c r="EM60" s="10"/>
      <c r="EN60" s="10"/>
      <c r="EO60" s="10"/>
      <c r="EP60" s="10"/>
      <c r="EQ60" s="10"/>
      <c r="ER60" s="105"/>
      <c r="ES60" s="15"/>
      <c r="ET60" s="10"/>
      <c r="EU60" s="105"/>
      <c r="EV60" s="15"/>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K60" s="14"/>
      <c r="HL60" s="14"/>
      <c r="HM60" s="14"/>
      <c r="HN60" s="14"/>
      <c r="HO60" s="14"/>
      <c r="HP60" s="14"/>
      <c r="HQ60" s="14"/>
      <c r="HR60" s="14"/>
      <c r="HS60" s="14"/>
      <c r="HT60" s="14"/>
      <c r="HU60" s="14"/>
      <c r="HV60" s="14"/>
      <c r="HW60" s="14"/>
      <c r="HX60" s="14"/>
      <c r="HY60" s="14"/>
      <c r="HZ60" s="14"/>
      <c r="IA60" s="14"/>
      <c r="IB60" s="14"/>
      <c r="IC60" s="14"/>
      <c r="ID60" s="14"/>
      <c r="IE60" s="14"/>
      <c r="IF60" s="14"/>
      <c r="IG60" s="14"/>
      <c r="IH60" s="14"/>
      <c r="II60" s="14"/>
      <c r="IJ60" s="14"/>
      <c r="IK60" s="14"/>
      <c r="IL60" s="14"/>
      <c r="IM60" s="14"/>
      <c r="IN60" s="14"/>
      <c r="IO60" s="14"/>
      <c r="IP60" s="14"/>
      <c r="IQ60" s="14"/>
      <c r="IR60" s="14"/>
      <c r="IS60" s="14"/>
      <c r="IT60" s="14"/>
    </row>
    <row r="61" spans="2:254" ht="12.75" customHeight="1">
      <c r="B61" s="10"/>
      <c r="C61" s="10"/>
      <c r="D61" s="10"/>
      <c r="E61" s="10"/>
      <c r="F61" s="10"/>
      <c r="G61" s="10"/>
      <c r="H61" s="10"/>
      <c r="I61" s="10"/>
      <c r="J61" s="10"/>
      <c r="K61" s="10"/>
      <c r="AA61" s="14"/>
      <c r="AB61" s="14"/>
      <c r="AD61" s="14"/>
      <c r="AE61" s="14"/>
      <c r="AF61" s="14"/>
      <c r="AP61" s="10"/>
      <c r="AQ61" s="10"/>
      <c r="AR61" s="10"/>
      <c r="AS61" s="10"/>
      <c r="AT61" s="10"/>
      <c r="AU61" s="10"/>
      <c r="AV61" s="9"/>
      <c r="AW61" s="9"/>
      <c r="AX61" s="9"/>
      <c r="AY61" s="9"/>
      <c r="AZ61" s="9"/>
      <c r="BA61" s="9"/>
      <c r="BB61" s="9"/>
      <c r="BC61" s="9"/>
      <c r="BD61" s="9"/>
      <c r="BE61" s="10"/>
      <c r="BF61" s="10"/>
      <c r="BG61" s="10"/>
      <c r="BH61" s="9"/>
      <c r="BI61" s="9"/>
      <c r="BJ61" s="9"/>
      <c r="BK61" s="10"/>
      <c r="BL61" s="10"/>
      <c r="BM61" s="10"/>
      <c r="BN61" s="10"/>
      <c r="BO61" s="10"/>
      <c r="BP61" s="10"/>
      <c r="BQ61" s="10"/>
      <c r="BR61" s="10"/>
      <c r="BS61" s="10"/>
      <c r="BT61" s="9"/>
      <c r="BU61" s="9"/>
      <c r="BV61" s="9"/>
      <c r="BW61" s="9"/>
      <c r="BX61" s="9"/>
      <c r="BY61" s="9"/>
      <c r="BZ61" s="9"/>
      <c r="CA61" s="9"/>
      <c r="CB61" s="9"/>
      <c r="CC61" s="9"/>
      <c r="CD61" s="9"/>
      <c r="CE61" s="9"/>
      <c r="CF61" s="9"/>
      <c r="CG61" s="9"/>
      <c r="CH61" s="9"/>
      <c r="CI61" s="9"/>
      <c r="CJ61" s="9"/>
      <c r="CK61" s="9"/>
      <c r="CL61" s="9"/>
      <c r="CM61" s="9"/>
      <c r="CN61" s="9"/>
      <c r="CO61" s="9"/>
      <c r="CP61" s="9"/>
      <c r="CQ61" s="10"/>
      <c r="CR61" s="9"/>
      <c r="CS61" s="9"/>
      <c r="CT61" s="10"/>
      <c r="CU61" s="9"/>
      <c r="CV61" s="9"/>
      <c r="CW61" s="9"/>
      <c r="CX61" s="10"/>
      <c r="CY61" s="10"/>
      <c r="CZ61" s="10"/>
      <c r="DA61" s="10"/>
      <c r="DB61" s="10"/>
      <c r="DC61" s="10"/>
      <c r="DD61" s="10"/>
      <c r="DE61" s="10"/>
      <c r="DF61" s="10"/>
      <c r="DG61" s="9"/>
      <c r="DH61" s="9"/>
      <c r="DI61" s="9"/>
      <c r="DJ61" s="9"/>
      <c r="DK61" s="9"/>
      <c r="DL61" s="9"/>
      <c r="DM61" s="9"/>
      <c r="DN61" s="9"/>
      <c r="DO61" s="9"/>
      <c r="DP61" s="9"/>
      <c r="DQ61" s="9"/>
      <c r="DR61" s="9"/>
      <c r="EE61" s="10"/>
      <c r="EF61" s="10"/>
      <c r="EG61" s="10"/>
      <c r="EH61" s="10"/>
      <c r="EI61" s="10"/>
      <c r="EJ61" s="10"/>
      <c r="EK61" s="10"/>
      <c r="EL61" s="10"/>
      <c r="EM61" s="10"/>
      <c r="EN61" s="10"/>
      <c r="EO61" s="10"/>
      <c r="EP61" s="10"/>
      <c r="EQ61" s="10"/>
      <c r="ER61" s="105"/>
      <c r="ES61" s="15"/>
      <c r="ET61" s="10"/>
      <c r="EU61" s="105"/>
      <c r="EV61" s="15"/>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row>
    <row r="62" spans="2:254" ht="12.75" customHeight="1">
      <c r="B62" s="10"/>
      <c r="C62" s="10"/>
      <c r="D62" s="10"/>
      <c r="E62" s="10"/>
      <c r="F62" s="10"/>
      <c r="G62" s="10"/>
      <c r="H62" s="10"/>
      <c r="I62" s="10"/>
      <c r="J62" s="10"/>
      <c r="K62" s="10"/>
      <c r="AA62" s="14"/>
      <c r="AB62" s="14"/>
      <c r="AD62" s="14"/>
      <c r="AE62" s="14"/>
      <c r="AF62" s="14"/>
      <c r="AP62" s="10"/>
      <c r="AQ62" s="10"/>
      <c r="AR62" s="10"/>
      <c r="AS62" s="10"/>
      <c r="AT62" s="10"/>
      <c r="AU62" s="10"/>
      <c r="AV62" s="9"/>
      <c r="AW62" s="9"/>
      <c r="AX62" s="9"/>
      <c r="AY62" s="9"/>
      <c r="AZ62" s="9"/>
      <c r="BA62" s="9"/>
      <c r="BB62" s="9"/>
      <c r="BC62" s="9"/>
      <c r="BD62" s="9"/>
      <c r="BE62" s="10"/>
      <c r="BF62" s="10"/>
      <c r="BG62" s="10"/>
      <c r="BH62" s="9"/>
      <c r="BI62" s="9"/>
      <c r="BJ62" s="9"/>
      <c r="BK62" s="10"/>
      <c r="BL62" s="10"/>
      <c r="BM62" s="10"/>
      <c r="BN62" s="10"/>
      <c r="BO62" s="10"/>
      <c r="BP62" s="10"/>
      <c r="BQ62" s="10"/>
      <c r="BR62" s="10"/>
      <c r="BS62" s="10"/>
      <c r="BT62" s="9"/>
      <c r="BU62" s="9"/>
      <c r="BV62" s="9"/>
      <c r="BW62" s="9"/>
      <c r="BX62" s="9"/>
      <c r="BY62" s="9"/>
      <c r="BZ62" s="9"/>
      <c r="CA62" s="9"/>
      <c r="CB62" s="9"/>
      <c r="CC62" s="9"/>
      <c r="CD62" s="9"/>
      <c r="CE62" s="9"/>
      <c r="CF62" s="9"/>
      <c r="CG62" s="9"/>
      <c r="CH62" s="9"/>
      <c r="CI62" s="9"/>
      <c r="CJ62" s="9"/>
      <c r="CK62" s="9"/>
      <c r="CL62" s="9"/>
      <c r="CM62" s="9"/>
      <c r="CN62" s="9"/>
      <c r="CO62" s="9"/>
      <c r="CP62" s="9"/>
      <c r="CQ62" s="10"/>
      <c r="CR62" s="9"/>
      <c r="CS62" s="9"/>
      <c r="CT62" s="10"/>
      <c r="CU62" s="9"/>
      <c r="CV62" s="9"/>
      <c r="CW62" s="9"/>
      <c r="CX62" s="10"/>
      <c r="CY62" s="10"/>
      <c r="CZ62" s="10"/>
      <c r="DA62" s="10"/>
      <c r="DB62" s="10"/>
      <c r="DC62" s="10"/>
      <c r="DD62" s="10"/>
      <c r="DE62" s="10"/>
      <c r="DF62" s="10"/>
      <c r="DG62" s="9"/>
      <c r="DH62" s="9"/>
      <c r="DI62" s="9"/>
      <c r="DJ62" s="9"/>
      <c r="DK62" s="9"/>
      <c r="DL62" s="9"/>
      <c r="DM62" s="9"/>
      <c r="DN62" s="9"/>
      <c r="DO62" s="9"/>
      <c r="DP62" s="9"/>
      <c r="DQ62" s="9"/>
      <c r="DR62" s="9"/>
      <c r="EE62" s="10"/>
      <c r="EF62" s="10"/>
      <c r="EG62" s="10"/>
      <c r="EH62" s="10"/>
      <c r="EI62" s="10"/>
      <c r="EJ62" s="10"/>
      <c r="EK62" s="10"/>
      <c r="EL62" s="10"/>
      <c r="EM62" s="10"/>
      <c r="EN62" s="10"/>
      <c r="EO62" s="10"/>
      <c r="EP62" s="10"/>
      <c r="ES62" s="15"/>
      <c r="EV62" s="15"/>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c r="IL62" s="14"/>
      <c r="IM62" s="14"/>
      <c r="IN62" s="14"/>
      <c r="IO62" s="14"/>
      <c r="IP62" s="14"/>
      <c r="IQ62" s="14"/>
      <c r="IR62" s="14"/>
      <c r="IS62" s="14"/>
      <c r="IT62" s="14"/>
    </row>
    <row r="63" spans="2:254" ht="12.75" customHeight="1">
      <c r="B63" s="10"/>
      <c r="C63" s="10"/>
      <c r="D63" s="10"/>
      <c r="E63" s="10"/>
      <c r="F63" s="10"/>
      <c r="G63" s="10"/>
      <c r="H63" s="10"/>
      <c r="I63" s="10"/>
      <c r="J63" s="10"/>
      <c r="K63" s="10"/>
      <c r="AA63" s="14"/>
      <c r="AB63" s="14"/>
      <c r="AD63" s="14"/>
      <c r="AE63" s="14"/>
      <c r="AF63" s="14"/>
      <c r="AP63" s="10"/>
      <c r="AQ63" s="10"/>
      <c r="AR63" s="10"/>
      <c r="AS63" s="10"/>
      <c r="AT63" s="10"/>
      <c r="AU63" s="10"/>
      <c r="AV63" s="9"/>
      <c r="AW63" s="9"/>
      <c r="AX63" s="9"/>
      <c r="AY63" s="9"/>
      <c r="AZ63" s="9"/>
      <c r="BA63" s="9"/>
      <c r="BB63" s="9"/>
      <c r="BC63" s="9"/>
      <c r="BD63" s="9"/>
      <c r="BE63" s="10"/>
      <c r="BF63" s="10"/>
      <c r="BG63" s="10"/>
      <c r="BH63" s="9"/>
      <c r="BI63" s="9"/>
      <c r="BJ63" s="9"/>
      <c r="BK63" s="10"/>
      <c r="BL63" s="10"/>
      <c r="BM63" s="10"/>
      <c r="BN63" s="10"/>
      <c r="BO63" s="10"/>
      <c r="BP63" s="10"/>
      <c r="BQ63" s="10"/>
      <c r="BR63" s="10"/>
      <c r="BS63" s="10"/>
      <c r="BT63" s="9"/>
      <c r="BU63" s="9"/>
      <c r="BV63" s="9"/>
      <c r="BW63" s="9"/>
      <c r="BX63" s="9"/>
      <c r="BY63" s="9"/>
      <c r="BZ63" s="9"/>
      <c r="CA63" s="9"/>
      <c r="CB63" s="9"/>
      <c r="CC63" s="9"/>
      <c r="CD63" s="9"/>
      <c r="CE63" s="9"/>
      <c r="CF63" s="9"/>
      <c r="CG63" s="9"/>
      <c r="CH63" s="9"/>
      <c r="CI63" s="9"/>
      <c r="CJ63" s="9"/>
      <c r="CK63" s="9"/>
      <c r="CL63" s="9"/>
      <c r="CM63" s="9"/>
      <c r="CN63" s="9"/>
      <c r="CO63" s="9"/>
      <c r="CP63" s="9"/>
      <c r="CQ63" s="10"/>
      <c r="CR63" s="9"/>
      <c r="CS63" s="9"/>
      <c r="CT63" s="10"/>
      <c r="CU63" s="9"/>
      <c r="CV63" s="9"/>
      <c r="CW63" s="9"/>
      <c r="CX63" s="10"/>
      <c r="CY63" s="10"/>
      <c r="CZ63" s="10"/>
      <c r="DA63" s="10"/>
      <c r="DB63" s="10"/>
      <c r="DC63" s="10"/>
      <c r="DD63" s="10"/>
      <c r="DE63" s="10"/>
      <c r="DF63" s="10"/>
      <c r="DG63" s="9"/>
      <c r="DH63" s="9"/>
      <c r="DI63" s="9"/>
      <c r="DJ63" s="9"/>
      <c r="DK63" s="9"/>
      <c r="DL63" s="9"/>
      <c r="DM63" s="9"/>
      <c r="DN63" s="9"/>
      <c r="DO63" s="9"/>
      <c r="DP63" s="9"/>
      <c r="DQ63" s="9"/>
      <c r="DR63" s="9"/>
      <c r="EE63" s="10"/>
      <c r="EF63" s="10"/>
      <c r="EG63" s="10"/>
      <c r="EH63" s="10"/>
      <c r="EI63" s="10"/>
      <c r="EJ63" s="10"/>
      <c r="EK63" s="10"/>
      <c r="EL63" s="10"/>
      <c r="EM63" s="10"/>
      <c r="EN63" s="10"/>
      <c r="EO63" s="10"/>
      <c r="EP63" s="10"/>
      <c r="ES63" s="15"/>
      <c r="EV63" s="15"/>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row>
    <row r="64" spans="2:254" ht="12.75" customHeight="1">
      <c r="B64" s="10"/>
      <c r="C64" s="10"/>
      <c r="D64" s="10"/>
      <c r="E64" s="10"/>
      <c r="F64" s="10"/>
      <c r="G64" s="10"/>
      <c r="H64" s="10"/>
      <c r="I64" s="10"/>
      <c r="J64" s="10"/>
      <c r="K64" s="10"/>
      <c r="AA64" s="14"/>
      <c r="AB64" s="14"/>
      <c r="AD64" s="14"/>
      <c r="AE64" s="14"/>
      <c r="AF64" s="14"/>
      <c r="AP64" s="10"/>
      <c r="AQ64" s="10"/>
      <c r="AR64" s="10"/>
      <c r="AS64" s="10"/>
      <c r="AT64" s="10"/>
      <c r="AU64" s="10"/>
      <c r="AV64" s="9"/>
      <c r="AW64" s="9"/>
      <c r="AX64" s="9"/>
      <c r="AY64" s="9"/>
      <c r="AZ64" s="9"/>
      <c r="BA64" s="9"/>
      <c r="BB64" s="9"/>
      <c r="BC64" s="9"/>
      <c r="BD64" s="9"/>
      <c r="BE64" s="10"/>
      <c r="BF64" s="10"/>
      <c r="BG64" s="10"/>
      <c r="BH64" s="9"/>
      <c r="BI64" s="9"/>
      <c r="BJ64" s="9"/>
      <c r="BK64" s="10"/>
      <c r="BL64" s="10"/>
      <c r="BM64" s="10"/>
      <c r="BN64" s="10"/>
      <c r="BO64" s="10"/>
      <c r="BP64" s="10"/>
      <c r="BQ64" s="10"/>
      <c r="BR64" s="10"/>
      <c r="BS64" s="10"/>
      <c r="BT64" s="9"/>
      <c r="BU64" s="9"/>
      <c r="BV64" s="9"/>
      <c r="BW64" s="9"/>
      <c r="BX64" s="9"/>
      <c r="BY64" s="9"/>
      <c r="BZ64" s="9"/>
      <c r="CA64" s="9"/>
      <c r="CB64" s="9"/>
      <c r="CC64" s="9"/>
      <c r="CD64" s="9"/>
      <c r="CE64" s="9"/>
      <c r="CF64" s="9"/>
      <c r="CG64" s="9"/>
      <c r="CH64" s="9"/>
      <c r="CI64" s="9"/>
      <c r="CJ64" s="9"/>
      <c r="CK64" s="9"/>
      <c r="CL64" s="9"/>
      <c r="CM64" s="9"/>
      <c r="CN64" s="9"/>
      <c r="CO64" s="9"/>
      <c r="CP64" s="9"/>
      <c r="CQ64" s="10"/>
      <c r="CR64" s="9"/>
      <c r="CS64" s="9"/>
      <c r="CT64" s="10"/>
      <c r="CU64" s="9"/>
      <c r="CV64" s="9"/>
      <c r="CW64" s="9"/>
      <c r="CX64" s="10"/>
      <c r="CY64" s="10"/>
      <c r="CZ64" s="10"/>
      <c r="DA64" s="10"/>
      <c r="DB64" s="10"/>
      <c r="DC64" s="10"/>
      <c r="DD64" s="10"/>
      <c r="DE64" s="10"/>
      <c r="DF64" s="10"/>
      <c r="DG64" s="9"/>
      <c r="DH64" s="9"/>
      <c r="DI64" s="9"/>
      <c r="DJ64" s="9"/>
      <c r="DK64" s="9"/>
      <c r="DL64" s="9"/>
      <c r="DM64" s="9"/>
      <c r="DN64" s="9"/>
      <c r="DO64" s="9"/>
      <c r="DP64" s="9"/>
      <c r="DQ64" s="9"/>
      <c r="DR64" s="9"/>
      <c r="EE64" s="10"/>
      <c r="EF64" s="10"/>
      <c r="EG64" s="10"/>
      <c r="EH64" s="10"/>
      <c r="EI64" s="10"/>
      <c r="EJ64" s="10"/>
      <c r="EK64" s="10"/>
      <c r="EL64" s="10"/>
      <c r="EM64" s="10"/>
      <c r="EN64" s="10"/>
      <c r="EO64" s="10"/>
      <c r="EP64" s="10"/>
      <c r="ES64" s="15"/>
      <c r="EV64" s="15"/>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row>
    <row r="65" spans="2:254" ht="12.75" customHeight="1">
      <c r="B65" s="10"/>
      <c r="C65" s="10"/>
      <c r="D65" s="10"/>
      <c r="E65" s="10"/>
      <c r="F65" s="10"/>
      <c r="G65" s="10"/>
      <c r="H65" s="10"/>
      <c r="I65" s="10"/>
      <c r="J65" s="10"/>
      <c r="K65" s="10"/>
      <c r="AA65" s="14"/>
      <c r="AB65" s="14"/>
      <c r="AD65" s="14"/>
      <c r="AE65" s="14"/>
      <c r="AF65" s="14"/>
      <c r="AP65" s="10"/>
      <c r="AQ65" s="10"/>
      <c r="AR65" s="10"/>
      <c r="AS65" s="10"/>
      <c r="AT65" s="10"/>
      <c r="AU65" s="10"/>
      <c r="AV65" s="9"/>
      <c r="AW65" s="9"/>
      <c r="AX65" s="9"/>
      <c r="AY65" s="9"/>
      <c r="AZ65" s="9"/>
      <c r="BA65" s="9"/>
      <c r="BB65" s="9"/>
      <c r="BC65" s="9"/>
      <c r="BD65" s="9"/>
      <c r="BE65" s="10"/>
      <c r="BF65" s="10"/>
      <c r="BG65" s="10"/>
      <c r="BH65" s="9"/>
      <c r="BI65" s="9"/>
      <c r="BJ65" s="9"/>
      <c r="BK65" s="10"/>
      <c r="BL65" s="10"/>
      <c r="BM65" s="10"/>
      <c r="BN65" s="10"/>
      <c r="BO65" s="10"/>
      <c r="BP65" s="10"/>
      <c r="BQ65" s="10"/>
      <c r="BR65" s="10"/>
      <c r="BS65" s="10"/>
      <c r="BT65" s="9"/>
      <c r="BU65" s="9"/>
      <c r="BV65" s="9"/>
      <c r="BW65" s="9"/>
      <c r="BX65" s="9"/>
      <c r="BY65" s="9"/>
      <c r="BZ65" s="9"/>
      <c r="CA65" s="9"/>
      <c r="CB65" s="9"/>
      <c r="CC65" s="9"/>
      <c r="CD65" s="9"/>
      <c r="CE65" s="9"/>
      <c r="CF65" s="9"/>
      <c r="CG65" s="9"/>
      <c r="CH65" s="9"/>
      <c r="CI65" s="9"/>
      <c r="CJ65" s="9"/>
      <c r="CK65" s="9"/>
      <c r="CL65" s="9"/>
      <c r="CM65" s="9"/>
      <c r="CN65" s="9"/>
      <c r="CO65" s="9"/>
      <c r="CP65" s="9"/>
      <c r="CQ65" s="10"/>
      <c r="CR65" s="9"/>
      <c r="CS65" s="9"/>
      <c r="CT65" s="10"/>
      <c r="CU65" s="9"/>
      <c r="CV65" s="9"/>
      <c r="CW65" s="9"/>
      <c r="CX65" s="10"/>
      <c r="CY65" s="10"/>
      <c r="CZ65" s="10"/>
      <c r="DA65" s="10"/>
      <c r="DB65" s="10"/>
      <c r="DC65" s="10"/>
      <c r="DD65" s="10"/>
      <c r="DE65" s="10"/>
      <c r="DF65" s="10"/>
      <c r="DG65" s="9"/>
      <c r="DH65" s="9"/>
      <c r="DI65" s="9"/>
      <c r="DJ65" s="9"/>
      <c r="DK65" s="9"/>
      <c r="DL65" s="9"/>
      <c r="DM65" s="9"/>
      <c r="DN65" s="9"/>
      <c r="DO65" s="9"/>
      <c r="DP65" s="9"/>
      <c r="DQ65" s="9"/>
      <c r="DR65" s="9"/>
      <c r="EE65" s="10"/>
      <c r="EF65" s="10"/>
      <c r="EG65" s="10"/>
      <c r="EH65" s="10"/>
      <c r="EI65" s="10"/>
      <c r="EJ65" s="10"/>
      <c r="EK65" s="10"/>
      <c r="EL65" s="10"/>
      <c r="EM65" s="10"/>
      <c r="EN65" s="10"/>
      <c r="EO65" s="10"/>
      <c r="EP65" s="10"/>
      <c r="ES65" s="15"/>
      <c r="EV65" s="15"/>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K65" s="14"/>
      <c r="HL65" s="14"/>
      <c r="HM65" s="14"/>
      <c r="HN65" s="14"/>
      <c r="HO65" s="14"/>
      <c r="HP65" s="14"/>
      <c r="HQ65" s="14"/>
      <c r="HR65" s="14"/>
      <c r="HS65" s="14"/>
      <c r="HT65" s="14"/>
      <c r="HU65" s="14"/>
      <c r="HV65" s="14"/>
      <c r="HW65" s="14"/>
      <c r="HX65" s="14"/>
      <c r="HY65" s="14"/>
      <c r="HZ65" s="14"/>
      <c r="IA65" s="14"/>
      <c r="IB65" s="14"/>
      <c r="IC65" s="14"/>
      <c r="ID65" s="14"/>
      <c r="IE65" s="14"/>
      <c r="IF65" s="14"/>
      <c r="IG65" s="14"/>
      <c r="IH65" s="14"/>
      <c r="II65" s="14"/>
      <c r="IJ65" s="14"/>
      <c r="IK65" s="14"/>
      <c r="IL65" s="14"/>
      <c r="IM65" s="14"/>
      <c r="IN65" s="14"/>
      <c r="IO65" s="14"/>
      <c r="IP65" s="14"/>
      <c r="IQ65" s="14"/>
      <c r="IR65" s="14"/>
      <c r="IS65" s="14"/>
      <c r="IT65" s="14"/>
    </row>
    <row r="66" spans="2:254" ht="12.75" customHeight="1">
      <c r="B66" s="10"/>
      <c r="C66" s="10"/>
      <c r="D66" s="10"/>
      <c r="E66" s="10"/>
      <c r="F66" s="10"/>
      <c r="G66" s="10"/>
      <c r="H66" s="10"/>
      <c r="I66" s="10"/>
      <c r="J66" s="10"/>
      <c r="K66" s="10"/>
      <c r="AA66" s="14"/>
      <c r="AB66" s="14"/>
      <c r="AD66" s="14"/>
      <c r="AE66" s="14"/>
      <c r="AF66" s="14"/>
      <c r="AP66" s="10"/>
      <c r="AQ66" s="10"/>
      <c r="AR66" s="10"/>
      <c r="AS66" s="10"/>
      <c r="AT66" s="10"/>
      <c r="AU66" s="10"/>
      <c r="AV66" s="9"/>
      <c r="AW66" s="9"/>
      <c r="AX66" s="9"/>
      <c r="AY66" s="9"/>
      <c r="AZ66" s="9"/>
      <c r="BA66" s="9"/>
      <c r="BB66" s="9"/>
      <c r="BC66" s="9"/>
      <c r="BD66" s="9"/>
      <c r="BE66" s="10"/>
      <c r="BF66" s="10"/>
      <c r="BG66" s="10"/>
      <c r="BH66" s="9"/>
      <c r="BI66" s="9"/>
      <c r="BJ66" s="9"/>
      <c r="BK66" s="10"/>
      <c r="BL66" s="10"/>
      <c r="BM66" s="10"/>
      <c r="BN66" s="10"/>
      <c r="BO66" s="10"/>
      <c r="BP66" s="10"/>
      <c r="BQ66" s="10"/>
      <c r="BR66" s="10"/>
      <c r="BS66" s="10"/>
      <c r="BT66" s="9"/>
      <c r="BU66" s="9"/>
      <c r="BV66" s="9"/>
      <c r="BW66" s="9"/>
      <c r="BX66" s="9"/>
      <c r="BY66" s="9"/>
      <c r="BZ66" s="9"/>
      <c r="CA66" s="9"/>
      <c r="CB66" s="9"/>
      <c r="CC66" s="9"/>
      <c r="CD66" s="9"/>
      <c r="CE66" s="9"/>
      <c r="CF66" s="9"/>
      <c r="CG66" s="9"/>
      <c r="CH66" s="9"/>
      <c r="CI66" s="9"/>
      <c r="CJ66" s="9"/>
      <c r="CK66" s="9"/>
      <c r="CL66" s="9"/>
      <c r="CM66" s="9"/>
      <c r="CN66" s="9"/>
      <c r="CO66" s="9"/>
      <c r="CP66" s="9"/>
      <c r="CQ66" s="10"/>
      <c r="CR66" s="9"/>
      <c r="CS66" s="9"/>
      <c r="CT66" s="10"/>
      <c r="CU66" s="9"/>
      <c r="CV66" s="9"/>
      <c r="CW66" s="9"/>
      <c r="CX66" s="10"/>
      <c r="CY66" s="10"/>
      <c r="CZ66" s="10"/>
      <c r="DA66" s="10"/>
      <c r="DB66" s="10"/>
      <c r="DC66" s="10"/>
      <c r="DD66" s="10"/>
      <c r="DE66" s="10"/>
      <c r="DF66" s="10"/>
      <c r="DG66" s="9"/>
      <c r="DH66" s="9"/>
      <c r="DI66" s="9"/>
      <c r="DJ66" s="9"/>
      <c r="DK66" s="9"/>
      <c r="DL66" s="9"/>
      <c r="DM66" s="9"/>
      <c r="DN66" s="9"/>
      <c r="DO66" s="9"/>
      <c r="DP66" s="9"/>
      <c r="DQ66" s="9"/>
      <c r="DR66" s="9"/>
      <c r="EE66" s="10"/>
      <c r="EF66" s="10"/>
      <c r="EG66" s="10"/>
      <c r="EH66" s="10"/>
      <c r="EI66" s="10"/>
      <c r="EJ66" s="10"/>
      <c r="EK66" s="10"/>
      <c r="EL66" s="10"/>
      <c r="EM66" s="10"/>
      <c r="EN66" s="10"/>
      <c r="EO66" s="10"/>
      <c r="EP66" s="10"/>
      <c r="ES66" s="15"/>
      <c r="EV66" s="15"/>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K66" s="14"/>
      <c r="HL66" s="14"/>
      <c r="HM66" s="14"/>
      <c r="HN66" s="14"/>
      <c r="HO66" s="14"/>
      <c r="HP66" s="14"/>
      <c r="HQ66" s="14"/>
      <c r="HR66" s="14"/>
      <c r="HS66" s="14"/>
      <c r="HT66" s="14"/>
      <c r="HU66" s="14"/>
      <c r="HV66" s="14"/>
      <c r="HW66" s="14"/>
      <c r="HX66" s="14"/>
      <c r="HY66" s="14"/>
      <c r="HZ66" s="14"/>
      <c r="IA66" s="14"/>
      <c r="IB66" s="14"/>
      <c r="IC66" s="14"/>
      <c r="ID66" s="14"/>
      <c r="IE66" s="14"/>
      <c r="IF66" s="14"/>
      <c r="IG66" s="14"/>
      <c r="IH66" s="14"/>
      <c r="II66" s="14"/>
      <c r="IJ66" s="14"/>
      <c r="IK66" s="14"/>
      <c r="IL66" s="14"/>
      <c r="IM66" s="14"/>
      <c r="IN66" s="14"/>
      <c r="IO66" s="14"/>
      <c r="IP66" s="14"/>
      <c r="IQ66" s="14"/>
      <c r="IR66" s="14"/>
      <c r="IS66" s="14"/>
      <c r="IT66" s="14"/>
    </row>
    <row r="67" spans="2:254" ht="12.75" customHeight="1">
      <c r="B67" s="10"/>
      <c r="C67" s="10"/>
      <c r="D67" s="10"/>
      <c r="E67" s="10"/>
      <c r="F67" s="10"/>
      <c r="G67" s="10"/>
      <c r="H67" s="10"/>
      <c r="I67" s="10"/>
      <c r="J67" s="10"/>
      <c r="K67" s="10"/>
      <c r="AA67" s="14"/>
      <c r="AB67" s="14"/>
      <c r="AD67" s="14"/>
      <c r="AE67" s="14"/>
      <c r="AF67" s="14"/>
      <c r="AP67" s="10"/>
      <c r="AQ67" s="10"/>
      <c r="AR67" s="10"/>
      <c r="AS67" s="10"/>
      <c r="AT67" s="10"/>
      <c r="AU67" s="10"/>
      <c r="AV67" s="9"/>
      <c r="AW67" s="9"/>
      <c r="AX67" s="9"/>
      <c r="AY67" s="9"/>
      <c r="AZ67" s="9"/>
      <c r="BA67" s="9"/>
      <c r="BB67" s="9"/>
      <c r="BC67" s="9"/>
      <c r="BD67" s="9"/>
      <c r="BE67" s="10"/>
      <c r="BF67" s="10"/>
      <c r="BG67" s="10"/>
      <c r="BH67" s="9"/>
      <c r="BI67" s="9"/>
      <c r="BJ67" s="9"/>
      <c r="BK67" s="10"/>
      <c r="BL67" s="10"/>
      <c r="BM67" s="10"/>
      <c r="BN67" s="10"/>
      <c r="BO67" s="10"/>
      <c r="BP67" s="10"/>
      <c r="BQ67" s="10"/>
      <c r="BR67" s="10"/>
      <c r="BS67" s="10"/>
      <c r="BT67" s="9"/>
      <c r="BU67" s="9"/>
      <c r="BV67" s="9"/>
      <c r="BW67" s="9"/>
      <c r="BX67" s="9"/>
      <c r="BY67" s="9"/>
      <c r="BZ67" s="9"/>
      <c r="CA67" s="9"/>
      <c r="CB67" s="9"/>
      <c r="CC67" s="9"/>
      <c r="CD67" s="9"/>
      <c r="CE67" s="9"/>
      <c r="CF67" s="9"/>
      <c r="CG67" s="9"/>
      <c r="CH67" s="9"/>
      <c r="CI67" s="9"/>
      <c r="CJ67" s="9"/>
      <c r="CK67" s="9"/>
      <c r="CL67" s="9"/>
      <c r="CM67" s="9"/>
      <c r="CN67" s="9"/>
      <c r="CO67" s="9"/>
      <c r="CP67" s="9"/>
      <c r="CQ67" s="10"/>
      <c r="CR67" s="9"/>
      <c r="CS67" s="9"/>
      <c r="CT67" s="10"/>
      <c r="CU67" s="9"/>
      <c r="CV67" s="9"/>
      <c r="CW67" s="9"/>
      <c r="CX67" s="10"/>
      <c r="CY67" s="10"/>
      <c r="CZ67" s="10"/>
      <c r="DA67" s="10"/>
      <c r="DB67" s="10"/>
      <c r="DC67" s="10"/>
      <c r="DD67" s="10"/>
      <c r="DE67" s="10"/>
      <c r="DF67" s="10"/>
      <c r="DG67" s="9"/>
      <c r="DH67" s="9"/>
      <c r="DI67" s="9"/>
      <c r="DJ67" s="9"/>
      <c r="DK67" s="9"/>
      <c r="DL67" s="9"/>
      <c r="DM67" s="9"/>
      <c r="DN67" s="9"/>
      <c r="DO67" s="9"/>
      <c r="DP67" s="9"/>
      <c r="DQ67" s="9"/>
      <c r="DR67" s="9"/>
      <c r="EE67" s="10"/>
      <c r="EF67" s="10"/>
      <c r="EG67" s="10"/>
      <c r="EH67" s="10"/>
      <c r="EI67" s="10"/>
      <c r="EJ67" s="10"/>
      <c r="EK67" s="10"/>
      <c r="EL67" s="10"/>
      <c r="EM67" s="10"/>
      <c r="EN67" s="10"/>
      <c r="EO67" s="10"/>
      <c r="EP67" s="10"/>
      <c r="ES67" s="15"/>
      <c r="EV67" s="15"/>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row>
    <row r="68" spans="2:254" ht="12.75" customHeight="1">
      <c r="B68" s="10"/>
      <c r="C68" s="10"/>
      <c r="D68" s="10"/>
      <c r="E68" s="10"/>
      <c r="F68" s="10"/>
      <c r="G68" s="10"/>
      <c r="H68" s="10"/>
      <c r="I68" s="10"/>
      <c r="J68" s="10"/>
      <c r="K68" s="10"/>
      <c r="AA68" s="14"/>
      <c r="AB68" s="14"/>
      <c r="AD68" s="14"/>
      <c r="AE68" s="14"/>
      <c r="AF68" s="14"/>
      <c r="AP68" s="10"/>
      <c r="AQ68" s="10"/>
      <c r="AR68" s="10"/>
      <c r="AS68" s="10"/>
      <c r="AT68" s="10"/>
      <c r="AU68" s="10"/>
      <c r="AV68" s="9"/>
      <c r="AW68" s="9"/>
      <c r="AX68" s="9"/>
      <c r="AY68" s="9"/>
      <c r="AZ68" s="9"/>
      <c r="BA68" s="9"/>
      <c r="BB68" s="9"/>
      <c r="BC68" s="9"/>
      <c r="BD68" s="9"/>
      <c r="BE68" s="10"/>
      <c r="BF68" s="10"/>
      <c r="BG68" s="10"/>
      <c r="BH68" s="9"/>
      <c r="BI68" s="9"/>
      <c r="BJ68" s="9"/>
      <c r="BK68" s="10"/>
      <c r="BL68" s="10"/>
      <c r="BM68" s="10"/>
      <c r="BN68" s="10"/>
      <c r="BO68" s="10"/>
      <c r="BP68" s="10"/>
      <c r="BQ68" s="10"/>
      <c r="BR68" s="10"/>
      <c r="BS68" s="10"/>
      <c r="BT68" s="9"/>
      <c r="BU68" s="9"/>
      <c r="BV68" s="9"/>
      <c r="BW68" s="9"/>
      <c r="BX68" s="9"/>
      <c r="BY68" s="9"/>
      <c r="BZ68" s="9"/>
      <c r="CA68" s="9"/>
      <c r="CB68" s="9"/>
      <c r="CC68" s="9"/>
      <c r="CD68" s="9"/>
      <c r="CE68" s="9"/>
      <c r="CF68" s="9"/>
      <c r="CG68" s="9"/>
      <c r="CH68" s="9"/>
      <c r="CI68" s="9"/>
      <c r="CJ68" s="9"/>
      <c r="CK68" s="9"/>
      <c r="CL68" s="9"/>
      <c r="CM68" s="9"/>
      <c r="CN68" s="9"/>
      <c r="CO68" s="9"/>
      <c r="CP68" s="9"/>
      <c r="CQ68" s="10"/>
      <c r="CR68" s="9"/>
      <c r="CS68" s="9"/>
      <c r="CT68" s="10"/>
      <c r="CU68" s="9"/>
      <c r="CV68" s="9"/>
      <c r="CW68" s="9"/>
      <c r="CX68" s="10"/>
      <c r="CY68" s="10"/>
      <c r="CZ68" s="10"/>
      <c r="DA68" s="10"/>
      <c r="DB68" s="10"/>
      <c r="DC68" s="10"/>
      <c r="DD68" s="10"/>
      <c r="DE68" s="10"/>
      <c r="DF68" s="10"/>
      <c r="DG68" s="9"/>
      <c r="DH68" s="9"/>
      <c r="DI68" s="9"/>
      <c r="DJ68" s="9"/>
      <c r="DK68" s="9"/>
      <c r="DL68" s="9"/>
      <c r="DM68" s="9"/>
      <c r="DN68" s="9"/>
      <c r="DO68" s="9"/>
      <c r="DP68" s="9"/>
      <c r="DQ68" s="9"/>
      <c r="DR68" s="9"/>
      <c r="EE68" s="10"/>
      <c r="EF68" s="10"/>
      <c r="EG68" s="10"/>
      <c r="EH68" s="10"/>
      <c r="EI68" s="10"/>
      <c r="EJ68" s="10"/>
      <c r="EK68" s="10"/>
      <c r="EL68" s="10"/>
      <c r="EM68" s="10"/>
      <c r="EN68" s="10"/>
      <c r="EO68" s="10"/>
      <c r="EP68" s="10"/>
      <c r="ES68" s="15"/>
      <c r="EV68" s="15"/>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K68" s="14"/>
      <c r="HL68" s="14"/>
      <c r="HM68" s="14"/>
      <c r="HN68" s="14"/>
      <c r="HO68" s="14"/>
      <c r="HP68" s="14"/>
      <c r="HQ68" s="14"/>
      <c r="HR68" s="14"/>
      <c r="HS68" s="14"/>
      <c r="HT68" s="14"/>
      <c r="HU68" s="14"/>
      <c r="HV68" s="14"/>
      <c r="HW68" s="14"/>
      <c r="HX68" s="14"/>
      <c r="HY68" s="14"/>
      <c r="HZ68" s="14"/>
      <c r="IA68" s="14"/>
      <c r="IB68" s="14"/>
      <c r="IC68" s="14"/>
      <c r="ID68" s="14"/>
      <c r="IE68" s="14"/>
      <c r="IF68" s="14"/>
      <c r="IG68" s="14"/>
      <c r="IH68" s="14"/>
      <c r="II68" s="14"/>
      <c r="IJ68" s="14"/>
      <c r="IK68" s="14"/>
      <c r="IL68" s="14"/>
      <c r="IM68" s="14"/>
      <c r="IN68" s="14"/>
      <c r="IO68" s="14"/>
      <c r="IP68" s="14"/>
      <c r="IQ68" s="14"/>
      <c r="IR68" s="14"/>
      <c r="IS68" s="14"/>
      <c r="IT68" s="14"/>
    </row>
    <row r="69" spans="2:254" ht="12.75" customHeight="1">
      <c r="B69" s="10"/>
      <c r="C69" s="10"/>
      <c r="D69" s="10"/>
      <c r="E69" s="10"/>
      <c r="F69" s="10"/>
      <c r="G69" s="10"/>
      <c r="H69" s="10"/>
      <c r="I69" s="10"/>
      <c r="J69" s="10"/>
      <c r="K69" s="10"/>
      <c r="AA69" s="14"/>
      <c r="AB69" s="14"/>
      <c r="AD69" s="14"/>
      <c r="AE69" s="14"/>
      <c r="AF69" s="14"/>
      <c r="AP69" s="10"/>
      <c r="AQ69" s="10"/>
      <c r="AR69" s="10"/>
      <c r="AS69" s="10"/>
      <c r="AT69" s="10"/>
      <c r="AU69" s="10"/>
      <c r="AV69" s="9"/>
      <c r="AW69" s="9"/>
      <c r="AX69" s="9"/>
      <c r="AY69" s="9"/>
      <c r="AZ69" s="9"/>
      <c r="BA69" s="9"/>
      <c r="BB69" s="9"/>
      <c r="BC69" s="9"/>
      <c r="BD69" s="9"/>
      <c r="BE69" s="10"/>
      <c r="BF69" s="10"/>
      <c r="BG69" s="10"/>
      <c r="BH69" s="9"/>
      <c r="BI69" s="9"/>
      <c r="BJ69" s="9"/>
      <c r="BK69" s="10"/>
      <c r="BL69" s="10"/>
      <c r="BM69" s="10"/>
      <c r="BN69" s="10"/>
      <c r="BO69" s="10"/>
      <c r="BP69" s="10"/>
      <c r="BQ69" s="10"/>
      <c r="BR69" s="10"/>
      <c r="BS69" s="10"/>
      <c r="BT69" s="9"/>
      <c r="BU69" s="9"/>
      <c r="BV69" s="9"/>
      <c r="BW69" s="9"/>
      <c r="BX69" s="9"/>
      <c r="BY69" s="9"/>
      <c r="BZ69" s="9"/>
      <c r="CA69" s="9"/>
      <c r="CB69" s="9"/>
      <c r="CC69" s="9"/>
      <c r="CD69" s="9"/>
      <c r="CE69" s="9"/>
      <c r="CF69" s="9"/>
      <c r="CG69" s="9"/>
      <c r="CH69" s="9"/>
      <c r="CI69" s="9"/>
      <c r="CJ69" s="9"/>
      <c r="CK69" s="9"/>
      <c r="CL69" s="9"/>
      <c r="CM69" s="9"/>
      <c r="CN69" s="9"/>
      <c r="CO69" s="9"/>
      <c r="CP69" s="9"/>
      <c r="CQ69" s="10"/>
      <c r="CR69" s="9"/>
      <c r="CS69" s="9"/>
      <c r="CT69" s="10"/>
      <c r="CU69" s="9"/>
      <c r="CV69" s="9"/>
      <c r="CW69" s="9"/>
      <c r="CX69" s="10"/>
      <c r="CY69" s="10"/>
      <c r="CZ69" s="10"/>
      <c r="DA69" s="10"/>
      <c r="DB69" s="10"/>
      <c r="DC69" s="10"/>
      <c r="DD69" s="10"/>
      <c r="DE69" s="10"/>
      <c r="DF69" s="10"/>
      <c r="DG69" s="9"/>
      <c r="DH69" s="9"/>
      <c r="DI69" s="9"/>
      <c r="DJ69" s="9"/>
      <c r="DK69" s="9"/>
      <c r="DL69" s="9"/>
      <c r="DM69" s="9"/>
      <c r="DN69" s="9"/>
      <c r="DO69" s="9"/>
      <c r="DP69" s="9"/>
      <c r="DQ69" s="9"/>
      <c r="DR69" s="9"/>
      <c r="EE69" s="10"/>
      <c r="EF69" s="10"/>
      <c r="EG69" s="10"/>
      <c r="EH69" s="10"/>
      <c r="EI69" s="10"/>
      <c r="EJ69" s="10"/>
      <c r="EK69" s="10"/>
      <c r="EL69" s="10"/>
      <c r="EM69" s="10"/>
      <c r="EN69" s="10"/>
      <c r="EO69" s="10"/>
      <c r="EP69" s="10"/>
      <c r="ES69" s="15"/>
      <c r="EV69" s="15"/>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J69" s="14"/>
      <c r="GK69" s="14"/>
      <c r="GL69" s="14"/>
      <c r="GM69" s="14"/>
      <c r="GN69" s="14"/>
      <c r="GO69" s="14"/>
      <c r="GP69" s="14"/>
      <c r="GQ69" s="14"/>
      <c r="GR69" s="14"/>
      <c r="GS69" s="14"/>
      <c r="GT69" s="14"/>
      <c r="GU69" s="14"/>
      <c r="GV69" s="14"/>
      <c r="GW69" s="14"/>
      <c r="GX69" s="14"/>
      <c r="GY69" s="14"/>
      <c r="GZ69" s="14"/>
      <c r="HA69" s="14"/>
      <c r="HB69" s="14"/>
      <c r="HC69" s="14"/>
      <c r="HD69" s="14"/>
      <c r="HE69" s="14"/>
      <c r="HF69" s="14"/>
      <c r="HG69" s="14"/>
      <c r="HH69" s="14"/>
      <c r="HI69" s="14"/>
      <c r="HJ69" s="14"/>
      <c r="HK69" s="14"/>
      <c r="HL69" s="14"/>
      <c r="HM69" s="14"/>
      <c r="HN69" s="14"/>
      <c r="HO69" s="14"/>
      <c r="HP69" s="14"/>
      <c r="HQ69" s="14"/>
      <c r="HR69" s="14"/>
      <c r="HS69" s="14"/>
      <c r="HT69" s="14"/>
      <c r="HU69" s="14"/>
      <c r="HV69" s="14"/>
      <c r="HW69" s="14"/>
      <c r="HX69" s="14"/>
      <c r="HY69" s="14"/>
      <c r="HZ69" s="14"/>
      <c r="IA69" s="14"/>
      <c r="IB69" s="14"/>
      <c r="IC69" s="14"/>
      <c r="ID69" s="14"/>
      <c r="IE69" s="14"/>
      <c r="IF69" s="14"/>
      <c r="IG69" s="14"/>
      <c r="IH69" s="14"/>
      <c r="II69" s="14"/>
      <c r="IJ69" s="14"/>
      <c r="IK69" s="14"/>
      <c r="IL69" s="14"/>
      <c r="IM69" s="14"/>
      <c r="IN69" s="14"/>
      <c r="IO69" s="14"/>
      <c r="IP69" s="14"/>
      <c r="IQ69" s="14"/>
      <c r="IR69" s="14"/>
      <c r="IS69" s="14"/>
      <c r="IT69" s="14"/>
    </row>
    <row r="70" spans="2:254" ht="12.75" customHeight="1">
      <c r="L70" s="14"/>
      <c r="M70" s="14"/>
      <c r="N70" s="14"/>
      <c r="O70" s="14"/>
      <c r="P70" s="14"/>
      <c r="Q70" s="14"/>
      <c r="R70" s="14"/>
      <c r="S70" s="14"/>
      <c r="T70" s="14"/>
      <c r="U70" s="14"/>
      <c r="V70" s="14"/>
      <c r="W70" s="14"/>
      <c r="X70" s="14"/>
      <c r="Y70" s="14"/>
      <c r="Z70" s="14"/>
      <c r="FI70" s="10"/>
      <c r="FJ70" s="10"/>
      <c r="FK70" s="10"/>
      <c r="FL70" s="10"/>
      <c r="FM70" s="10"/>
      <c r="FN70" s="10"/>
      <c r="HU70" s="10"/>
      <c r="HV70" s="10"/>
      <c r="HX70" s="10"/>
      <c r="HY70" s="10"/>
      <c r="IA70" s="10"/>
      <c r="IB70" s="10"/>
      <c r="ID70" s="10"/>
      <c r="IE70" s="10"/>
      <c r="IG70" s="10"/>
      <c r="IH70" s="10"/>
      <c r="IJ70" s="10"/>
      <c r="IK70" s="10"/>
      <c r="IM70" s="10"/>
      <c r="IN70" s="10"/>
      <c r="IO70" s="10"/>
      <c r="IP70" s="10"/>
      <c r="IQ70" s="10"/>
      <c r="IR70" s="10"/>
      <c r="IS70" s="10"/>
      <c r="IT70" s="10"/>
    </row>
    <row r="71" spans="2:254" ht="12.75" customHeight="1">
      <c r="L71" s="14"/>
      <c r="M71" s="14"/>
      <c r="N71" s="14"/>
      <c r="O71" s="14"/>
      <c r="P71" s="14"/>
      <c r="Q71" s="14"/>
      <c r="R71" s="14"/>
      <c r="S71" s="14"/>
      <c r="T71" s="14"/>
      <c r="U71" s="14"/>
      <c r="V71" s="14"/>
      <c r="W71" s="14"/>
      <c r="X71" s="14"/>
      <c r="Y71" s="14"/>
      <c r="Z71" s="14"/>
      <c r="FI71" s="10"/>
      <c r="FJ71" s="10"/>
      <c r="FK71" s="10"/>
      <c r="FL71" s="10"/>
      <c r="FM71" s="10"/>
      <c r="FN71" s="10"/>
      <c r="HU71" s="10"/>
      <c r="HV71" s="10"/>
      <c r="HX71" s="10"/>
      <c r="HY71" s="10"/>
      <c r="IA71" s="10"/>
      <c r="IB71" s="10"/>
      <c r="ID71" s="10"/>
      <c r="IE71" s="10"/>
      <c r="IG71" s="10"/>
      <c r="IH71" s="10"/>
      <c r="IJ71" s="10"/>
      <c r="IK71" s="10"/>
      <c r="IM71" s="10"/>
      <c r="IN71" s="10"/>
      <c r="IO71" s="10"/>
      <c r="IP71" s="10"/>
      <c r="IQ71" s="10"/>
      <c r="IR71" s="10"/>
      <c r="IS71" s="10"/>
      <c r="IT71" s="10"/>
    </row>
    <row r="72" spans="2:254" ht="12.75" customHeight="1">
      <c r="L72" s="14"/>
      <c r="M72" s="14"/>
      <c r="N72" s="14"/>
      <c r="O72" s="14"/>
      <c r="P72" s="14"/>
      <c r="Q72" s="14"/>
      <c r="R72" s="14"/>
      <c r="S72" s="14"/>
      <c r="T72" s="14"/>
      <c r="U72" s="14"/>
      <c r="V72" s="14"/>
      <c r="W72" s="14"/>
      <c r="X72" s="14"/>
      <c r="Y72" s="14"/>
      <c r="Z72" s="14"/>
      <c r="FI72" s="10"/>
      <c r="FJ72" s="10"/>
      <c r="FK72" s="10"/>
      <c r="FL72" s="10"/>
      <c r="FM72" s="10"/>
      <c r="FN72" s="10"/>
      <c r="HU72" s="10"/>
      <c r="HV72" s="10"/>
      <c r="HX72" s="10"/>
      <c r="HY72" s="10"/>
      <c r="IA72" s="10"/>
      <c r="IB72" s="10"/>
      <c r="ID72" s="10"/>
      <c r="IE72" s="10"/>
      <c r="IG72" s="10"/>
      <c r="IH72" s="10"/>
      <c r="IJ72" s="10"/>
      <c r="IK72" s="10"/>
      <c r="IM72" s="10"/>
      <c r="IN72" s="10"/>
      <c r="IO72" s="10"/>
      <c r="IP72" s="10"/>
      <c r="IQ72" s="10"/>
      <c r="IR72" s="10"/>
      <c r="IS72" s="10"/>
      <c r="IT72" s="10"/>
    </row>
    <row r="73" spans="2:254" ht="12.75" customHeight="1">
      <c r="L73" s="14"/>
      <c r="M73" s="14"/>
      <c r="N73" s="14"/>
      <c r="O73" s="14"/>
      <c r="P73" s="14"/>
      <c r="Q73" s="14"/>
      <c r="R73" s="14"/>
      <c r="S73" s="14"/>
      <c r="T73" s="14"/>
      <c r="U73" s="14"/>
      <c r="V73" s="14"/>
      <c r="W73" s="14"/>
      <c r="X73" s="14"/>
      <c r="Y73" s="14"/>
      <c r="Z73" s="14"/>
      <c r="FI73" s="10"/>
      <c r="FJ73" s="10"/>
      <c r="FK73" s="10"/>
      <c r="FL73" s="10"/>
      <c r="FM73" s="10"/>
      <c r="FN73" s="10"/>
      <c r="HU73" s="10"/>
      <c r="HV73" s="10"/>
      <c r="HX73" s="10"/>
      <c r="HY73" s="10"/>
      <c r="IA73" s="10"/>
      <c r="IB73" s="10"/>
      <c r="ID73" s="10"/>
      <c r="IE73" s="10"/>
      <c r="IG73" s="10"/>
      <c r="IH73" s="10"/>
      <c r="IJ73" s="10"/>
      <c r="IK73" s="10"/>
      <c r="IM73" s="10"/>
      <c r="IN73" s="10"/>
      <c r="IO73" s="10"/>
      <c r="IP73" s="10"/>
      <c r="IQ73" s="10"/>
      <c r="IR73" s="10"/>
      <c r="IS73" s="10"/>
      <c r="IT73" s="10"/>
    </row>
    <row r="74" spans="2:254" ht="12.75" customHeight="1">
      <c r="L74" s="14"/>
      <c r="M74" s="14"/>
      <c r="N74" s="14"/>
      <c r="O74" s="14"/>
      <c r="P74" s="14"/>
      <c r="Q74" s="14"/>
      <c r="R74" s="14"/>
      <c r="S74" s="14"/>
      <c r="T74" s="14"/>
      <c r="U74" s="14"/>
      <c r="V74" s="14"/>
      <c r="W74" s="14"/>
      <c r="X74" s="14"/>
      <c r="Y74" s="14"/>
      <c r="Z74" s="14"/>
      <c r="FI74" s="10"/>
      <c r="FJ74" s="10"/>
      <c r="FK74" s="10"/>
      <c r="FL74" s="10"/>
      <c r="FM74" s="10"/>
      <c r="FN74" s="10"/>
      <c r="HU74" s="10"/>
      <c r="HV74" s="10"/>
      <c r="HX74" s="10"/>
      <c r="HY74" s="10"/>
      <c r="IA74" s="10"/>
      <c r="IB74" s="10"/>
      <c r="ID74" s="10"/>
      <c r="IE74" s="10"/>
      <c r="IG74" s="10"/>
      <c r="IH74" s="10"/>
      <c r="IJ74" s="10"/>
      <c r="IK74" s="10"/>
      <c r="IM74" s="10"/>
      <c r="IN74" s="10"/>
      <c r="IO74" s="10"/>
      <c r="IP74" s="10"/>
      <c r="IQ74" s="10"/>
      <c r="IR74" s="10"/>
      <c r="IS74" s="10"/>
      <c r="IT74" s="10"/>
    </row>
    <row r="75" spans="2:254" ht="12.75" customHeight="1">
      <c r="L75" s="14"/>
      <c r="M75" s="14"/>
      <c r="N75" s="14"/>
      <c r="O75" s="14"/>
      <c r="P75" s="14"/>
      <c r="Q75" s="14"/>
      <c r="R75" s="14"/>
      <c r="S75" s="14"/>
      <c r="T75" s="14"/>
      <c r="U75" s="14"/>
      <c r="V75" s="14"/>
      <c r="W75" s="14"/>
      <c r="X75" s="14"/>
      <c r="Y75" s="14"/>
      <c r="Z75" s="14"/>
      <c r="FI75" s="10"/>
      <c r="FJ75" s="10"/>
      <c r="FK75" s="10"/>
      <c r="FL75" s="10"/>
      <c r="FM75" s="10"/>
      <c r="FN75" s="10"/>
      <c r="HU75" s="10"/>
      <c r="HV75" s="10"/>
      <c r="HX75" s="10"/>
      <c r="HY75" s="10"/>
      <c r="IA75" s="10"/>
      <c r="IB75" s="10"/>
      <c r="ID75" s="10"/>
      <c r="IE75" s="10"/>
      <c r="IG75" s="10"/>
      <c r="IH75" s="10"/>
      <c r="IJ75" s="10"/>
      <c r="IK75" s="10"/>
      <c r="IM75" s="10"/>
      <c r="IN75" s="10"/>
      <c r="IO75" s="10"/>
      <c r="IP75" s="10"/>
      <c r="IQ75" s="10"/>
      <c r="IR75" s="10"/>
      <c r="IS75" s="10"/>
      <c r="IT75" s="10"/>
    </row>
    <row r="76" spans="2:254" ht="12.75" customHeight="1">
      <c r="L76" s="14"/>
      <c r="M76" s="14"/>
      <c r="N76" s="14"/>
      <c r="O76" s="14"/>
      <c r="P76" s="14"/>
      <c r="Q76" s="14"/>
      <c r="R76" s="14"/>
      <c r="S76" s="14"/>
      <c r="T76" s="14"/>
      <c r="U76" s="14"/>
      <c r="V76" s="14"/>
      <c r="W76" s="14"/>
      <c r="X76" s="14"/>
      <c r="Y76" s="14"/>
      <c r="Z76" s="14"/>
      <c r="FI76" s="10"/>
      <c r="FJ76" s="10"/>
      <c r="FK76" s="10"/>
      <c r="FL76" s="10"/>
      <c r="FM76" s="10"/>
      <c r="FN76" s="10"/>
      <c r="HU76" s="10"/>
      <c r="HV76" s="10"/>
      <c r="HX76" s="10"/>
      <c r="HY76" s="10"/>
      <c r="IA76" s="10"/>
      <c r="IB76" s="10"/>
      <c r="ID76" s="10"/>
      <c r="IE76" s="10"/>
      <c r="IG76" s="10"/>
      <c r="IH76" s="10"/>
      <c r="IJ76" s="10"/>
      <c r="IK76" s="10"/>
      <c r="IM76" s="10"/>
      <c r="IN76" s="10"/>
      <c r="IO76" s="10"/>
      <c r="IP76" s="10"/>
      <c r="IQ76" s="10"/>
      <c r="IR76" s="10"/>
      <c r="IS76" s="10"/>
      <c r="IT76" s="10"/>
    </row>
    <row r="77" spans="2:254" ht="12.75" customHeight="1">
      <c r="L77" s="14"/>
      <c r="M77" s="14"/>
      <c r="N77" s="14"/>
      <c r="O77" s="14"/>
      <c r="P77" s="14"/>
      <c r="Q77" s="14"/>
      <c r="R77" s="14"/>
      <c r="S77" s="14"/>
      <c r="T77" s="14"/>
      <c r="U77" s="14"/>
      <c r="V77" s="14"/>
      <c r="W77" s="14"/>
      <c r="X77" s="14"/>
      <c r="Y77" s="14"/>
      <c r="Z77" s="14"/>
      <c r="FI77" s="10"/>
      <c r="FJ77" s="10"/>
      <c r="FK77" s="10"/>
      <c r="FL77" s="10"/>
      <c r="FM77" s="10"/>
      <c r="FN77" s="10"/>
      <c r="HU77" s="10"/>
      <c r="HV77" s="10"/>
      <c r="HX77" s="10"/>
      <c r="HY77" s="10"/>
      <c r="IA77" s="10"/>
      <c r="IB77" s="10"/>
      <c r="ID77" s="10"/>
      <c r="IE77" s="10"/>
      <c r="IG77" s="10"/>
      <c r="IH77" s="10"/>
      <c r="IJ77" s="10"/>
      <c r="IK77" s="10"/>
      <c r="IM77" s="10"/>
      <c r="IN77" s="10"/>
      <c r="IO77" s="10"/>
      <c r="IP77" s="10"/>
      <c r="IQ77" s="10"/>
      <c r="IR77" s="10"/>
      <c r="IS77" s="10"/>
      <c r="IT77" s="10"/>
    </row>
    <row r="78" spans="2:254" ht="12.75" customHeight="1">
      <c r="L78" s="14"/>
      <c r="M78" s="14"/>
      <c r="N78" s="14"/>
      <c r="O78" s="14"/>
      <c r="P78" s="14"/>
      <c r="Q78" s="14"/>
      <c r="R78" s="14"/>
      <c r="S78" s="14"/>
      <c r="T78" s="14"/>
      <c r="U78" s="14"/>
      <c r="V78" s="14"/>
      <c r="W78" s="14"/>
      <c r="X78" s="14"/>
      <c r="Y78" s="14"/>
      <c r="Z78" s="14"/>
      <c r="FI78" s="10"/>
      <c r="FJ78" s="10"/>
      <c r="FK78" s="10"/>
      <c r="FL78" s="10"/>
      <c r="FM78" s="10"/>
      <c r="FN78" s="10"/>
      <c r="HU78" s="10"/>
      <c r="HV78" s="10"/>
      <c r="HX78" s="10"/>
      <c r="HY78" s="10"/>
      <c r="IA78" s="10"/>
      <c r="IB78" s="10"/>
      <c r="ID78" s="10"/>
      <c r="IE78" s="10"/>
      <c r="IG78" s="10"/>
      <c r="IH78" s="10"/>
      <c r="IJ78" s="10"/>
      <c r="IK78" s="10"/>
      <c r="IM78" s="10"/>
      <c r="IN78" s="10"/>
      <c r="IO78" s="10"/>
      <c r="IP78" s="10"/>
      <c r="IQ78" s="10"/>
      <c r="IR78" s="10"/>
      <c r="IS78" s="10"/>
      <c r="IT78" s="10"/>
    </row>
    <row r="79" spans="2:254" ht="12.75" customHeight="1">
      <c r="L79" s="14"/>
      <c r="M79" s="14"/>
      <c r="N79" s="14"/>
      <c r="O79" s="14"/>
      <c r="P79" s="14"/>
      <c r="Q79" s="14"/>
      <c r="R79" s="14"/>
      <c r="S79" s="14"/>
      <c r="T79" s="14"/>
      <c r="U79" s="14"/>
      <c r="V79" s="14"/>
      <c r="W79" s="14"/>
      <c r="X79" s="14"/>
      <c r="Y79" s="14"/>
      <c r="Z79" s="14"/>
      <c r="FI79" s="10"/>
      <c r="FJ79" s="10"/>
      <c r="FK79" s="10"/>
      <c r="FL79" s="10"/>
      <c r="FM79" s="10"/>
      <c r="FN79" s="10"/>
      <c r="HU79" s="10"/>
      <c r="HV79" s="10"/>
      <c r="HX79" s="10"/>
      <c r="HY79" s="10"/>
      <c r="IA79" s="10"/>
      <c r="IB79" s="10"/>
      <c r="ID79" s="10"/>
      <c r="IE79" s="10"/>
      <c r="IG79" s="10"/>
      <c r="IH79" s="10"/>
      <c r="IJ79" s="10"/>
      <c r="IK79" s="10"/>
      <c r="IM79" s="10"/>
      <c r="IN79" s="10"/>
      <c r="IO79" s="10"/>
      <c r="IP79" s="10"/>
      <c r="IQ79" s="10"/>
      <c r="IR79" s="10"/>
      <c r="IS79" s="10"/>
      <c r="IT79" s="10"/>
    </row>
    <row r="80" spans="2:254" ht="12.75" customHeight="1">
      <c r="L80" s="14"/>
      <c r="M80" s="14"/>
      <c r="N80" s="14"/>
      <c r="O80" s="14"/>
      <c r="P80" s="14"/>
      <c r="Q80" s="14"/>
      <c r="R80" s="14"/>
      <c r="S80" s="14"/>
      <c r="T80" s="14"/>
      <c r="U80" s="14"/>
      <c r="V80" s="14"/>
      <c r="W80" s="14"/>
      <c r="X80" s="14"/>
      <c r="Y80" s="14"/>
      <c r="Z80" s="14"/>
      <c r="FI80" s="10"/>
      <c r="FJ80" s="10"/>
      <c r="FK80" s="10"/>
      <c r="FL80" s="10"/>
      <c r="FM80" s="10"/>
      <c r="FN80" s="10"/>
      <c r="HU80" s="10"/>
      <c r="HV80" s="10"/>
      <c r="HX80" s="10"/>
      <c r="HY80" s="10"/>
      <c r="IA80" s="10"/>
      <c r="IB80" s="10"/>
      <c r="ID80" s="10"/>
      <c r="IE80" s="10"/>
      <c r="IG80" s="10"/>
      <c r="IH80" s="10"/>
      <c r="IJ80" s="10"/>
      <c r="IK80" s="10"/>
      <c r="IM80" s="10"/>
      <c r="IN80" s="10"/>
      <c r="IO80" s="10"/>
      <c r="IP80" s="10"/>
      <c r="IQ80" s="10"/>
      <c r="IR80" s="10"/>
      <c r="IS80" s="10"/>
      <c r="IT80" s="10"/>
    </row>
    <row r="81" spans="30:254" ht="12.75" customHeight="1">
      <c r="AD81" s="10"/>
      <c r="AE81" s="10"/>
      <c r="AF81" s="10"/>
      <c r="FI81" s="10"/>
      <c r="FJ81" s="10"/>
      <c r="FK81" s="10"/>
      <c r="FL81" s="10"/>
      <c r="FM81" s="10"/>
      <c r="FN81" s="10"/>
      <c r="HU81" s="10"/>
      <c r="HV81" s="10"/>
      <c r="HX81" s="10"/>
      <c r="HY81" s="10"/>
      <c r="IA81" s="10"/>
      <c r="IB81" s="10"/>
      <c r="ID81" s="10"/>
      <c r="IE81" s="10"/>
      <c r="IG81" s="10"/>
      <c r="IH81" s="10"/>
      <c r="IJ81" s="10"/>
      <c r="IK81" s="10"/>
      <c r="IM81" s="10"/>
      <c r="IN81" s="10"/>
      <c r="IO81" s="10"/>
      <c r="IP81" s="10"/>
      <c r="IQ81" s="10"/>
      <c r="IR81" s="10"/>
      <c r="IS81" s="10"/>
      <c r="IT81" s="10"/>
    </row>
    <row r="82" spans="30:254" ht="12.75" customHeight="1">
      <c r="AD82" s="10"/>
      <c r="AE82" s="10"/>
      <c r="AF82" s="10"/>
      <c r="FI82" s="10"/>
      <c r="FJ82" s="10"/>
      <c r="FK82" s="10"/>
      <c r="FL82" s="10"/>
      <c r="FM82" s="10"/>
      <c r="FN82" s="10"/>
      <c r="HU82" s="10"/>
      <c r="HV82" s="10"/>
      <c r="HX82" s="10"/>
      <c r="HY82" s="10"/>
      <c r="IA82" s="10"/>
      <c r="IB82" s="10"/>
      <c r="ID82" s="10"/>
      <c r="IE82" s="10"/>
      <c r="IG82" s="10"/>
      <c r="IH82" s="10"/>
      <c r="IJ82" s="10"/>
      <c r="IK82" s="10"/>
      <c r="IM82" s="10"/>
      <c r="IN82" s="10"/>
      <c r="IO82" s="10"/>
      <c r="IP82" s="10"/>
      <c r="IQ82" s="10"/>
      <c r="IR82" s="10"/>
      <c r="IS82" s="10"/>
      <c r="IT82" s="10"/>
    </row>
    <row r="83" spans="30:254" ht="12.75" customHeight="1">
      <c r="AD83" s="10"/>
      <c r="AE83" s="10"/>
      <c r="AF83" s="10"/>
      <c r="FI83" s="10"/>
      <c r="FJ83" s="10"/>
      <c r="FK83" s="10"/>
      <c r="FL83" s="10"/>
      <c r="FM83" s="10"/>
      <c r="FN83" s="10"/>
      <c r="HU83" s="10"/>
      <c r="HV83" s="10"/>
      <c r="HX83" s="10"/>
      <c r="HY83" s="10"/>
      <c r="IA83" s="10"/>
      <c r="IB83" s="10"/>
      <c r="ID83" s="10"/>
      <c r="IE83" s="10"/>
      <c r="IG83" s="10"/>
      <c r="IH83" s="10"/>
      <c r="IJ83" s="10"/>
      <c r="IK83" s="10"/>
      <c r="IM83" s="10"/>
      <c r="IN83" s="10"/>
      <c r="IO83" s="10"/>
      <c r="IP83" s="10"/>
      <c r="IQ83" s="10"/>
      <c r="IR83" s="10"/>
      <c r="IS83" s="10"/>
      <c r="IT83" s="10"/>
    </row>
    <row r="84" spans="30:254" ht="12.75" customHeight="1">
      <c r="AD84" s="10"/>
      <c r="AE84" s="10"/>
      <c r="AF84" s="10"/>
      <c r="FI84" s="10"/>
      <c r="FJ84" s="10"/>
      <c r="FK84" s="10"/>
      <c r="FL84" s="10"/>
      <c r="FM84" s="10"/>
      <c r="FN84" s="10"/>
      <c r="HU84" s="10"/>
      <c r="HV84" s="10"/>
      <c r="HX84" s="10"/>
      <c r="HY84" s="10"/>
      <c r="IA84" s="10"/>
      <c r="IB84" s="10"/>
      <c r="ID84" s="10"/>
      <c r="IE84" s="10"/>
      <c r="IG84" s="10"/>
      <c r="IH84" s="10"/>
      <c r="IJ84" s="10"/>
      <c r="IK84" s="10"/>
      <c r="IM84" s="10"/>
      <c r="IN84" s="10"/>
      <c r="IO84" s="10"/>
      <c r="IP84" s="10"/>
      <c r="IQ84" s="10"/>
      <c r="IR84" s="10"/>
      <c r="IS84" s="10"/>
      <c r="IT84" s="10"/>
    </row>
    <row r="85" spans="30:254" ht="12.75" customHeight="1">
      <c r="AD85" s="10"/>
      <c r="AE85" s="10"/>
      <c r="AF85" s="10"/>
      <c r="FI85" s="10"/>
      <c r="FJ85" s="10"/>
      <c r="FK85" s="10"/>
      <c r="FL85" s="10"/>
      <c r="FM85" s="10"/>
      <c r="FN85" s="10"/>
      <c r="HU85" s="10"/>
      <c r="HV85" s="10"/>
      <c r="HX85" s="10"/>
      <c r="HY85" s="10"/>
      <c r="IA85" s="10"/>
      <c r="IB85" s="10"/>
      <c r="ID85" s="10"/>
      <c r="IE85" s="10"/>
      <c r="IG85" s="10"/>
      <c r="IH85" s="10"/>
      <c r="IJ85" s="10"/>
      <c r="IK85" s="10"/>
      <c r="IM85" s="10"/>
      <c r="IN85" s="10"/>
      <c r="IO85" s="10"/>
      <c r="IP85" s="10"/>
      <c r="IQ85" s="10"/>
      <c r="IR85" s="10"/>
      <c r="IS85" s="10"/>
      <c r="IT85" s="10"/>
    </row>
    <row r="86" spans="30:254" ht="12.75" customHeight="1">
      <c r="AD86" s="10"/>
      <c r="AE86" s="10"/>
      <c r="AF86" s="10"/>
      <c r="FI86" s="10"/>
      <c r="FJ86" s="10"/>
      <c r="FK86" s="10"/>
      <c r="FL86" s="10"/>
      <c r="FM86" s="10"/>
      <c r="FN86" s="10"/>
      <c r="HU86" s="10"/>
      <c r="HV86" s="10"/>
      <c r="HX86" s="10"/>
      <c r="HY86" s="10"/>
      <c r="IA86" s="10"/>
      <c r="IB86" s="10"/>
      <c r="ID86" s="10"/>
      <c r="IE86" s="10"/>
      <c r="IG86" s="10"/>
      <c r="IH86" s="10"/>
      <c r="IJ86" s="10"/>
      <c r="IK86" s="10"/>
      <c r="IM86" s="10"/>
      <c r="IN86" s="10"/>
      <c r="IO86" s="10"/>
      <c r="IP86" s="10"/>
      <c r="IQ86" s="10"/>
      <c r="IR86" s="10"/>
      <c r="IS86" s="10"/>
      <c r="IT86" s="10"/>
    </row>
    <row r="87" spans="30:254" ht="12.75" customHeight="1">
      <c r="AD87" s="10"/>
      <c r="AE87" s="10"/>
      <c r="AF87" s="10"/>
      <c r="FI87" s="10"/>
      <c r="FJ87" s="10"/>
      <c r="FK87" s="10"/>
      <c r="FL87" s="10"/>
      <c r="FM87" s="10"/>
      <c r="FN87" s="10"/>
      <c r="HU87" s="10"/>
      <c r="HV87" s="10"/>
      <c r="HX87" s="10"/>
      <c r="HY87" s="10"/>
      <c r="IA87" s="10"/>
      <c r="IB87" s="10"/>
      <c r="ID87" s="10"/>
      <c r="IE87" s="10"/>
      <c r="IG87" s="10"/>
      <c r="IH87" s="10"/>
      <c r="IJ87" s="10"/>
      <c r="IK87" s="10"/>
      <c r="IM87" s="10"/>
      <c r="IN87" s="10"/>
      <c r="IO87" s="10"/>
      <c r="IP87" s="10"/>
      <c r="IQ87" s="10"/>
      <c r="IR87" s="10"/>
      <c r="IS87" s="10"/>
      <c r="IT87" s="10"/>
    </row>
    <row r="88" spans="30:254" ht="12.75" customHeight="1">
      <c r="AD88" s="10"/>
      <c r="AE88" s="10"/>
      <c r="AF88" s="10"/>
      <c r="FI88" s="10"/>
      <c r="FJ88" s="10"/>
      <c r="FK88" s="10"/>
      <c r="FL88" s="10"/>
      <c r="FM88" s="10"/>
      <c r="FN88" s="10"/>
      <c r="HU88" s="10"/>
      <c r="HV88" s="10"/>
      <c r="HX88" s="10"/>
      <c r="HY88" s="10"/>
      <c r="IA88" s="10"/>
      <c r="IB88" s="10"/>
      <c r="ID88" s="10"/>
      <c r="IE88" s="10"/>
      <c r="IG88" s="10"/>
      <c r="IH88" s="10"/>
      <c r="IJ88" s="10"/>
      <c r="IK88" s="10"/>
      <c r="IM88" s="10"/>
      <c r="IN88" s="10"/>
      <c r="IO88" s="10"/>
      <c r="IP88" s="10"/>
      <c r="IQ88" s="10"/>
      <c r="IR88" s="10"/>
      <c r="IS88" s="10"/>
      <c r="IT88" s="10"/>
    </row>
    <row r="89" spans="30:254" ht="12.75" customHeight="1">
      <c r="AD89" s="10"/>
      <c r="AE89" s="10"/>
      <c r="AF89" s="10"/>
      <c r="FI89" s="10"/>
      <c r="FJ89" s="10"/>
      <c r="FK89" s="10"/>
      <c r="FL89" s="10"/>
      <c r="FM89" s="10"/>
      <c r="FN89" s="10"/>
      <c r="HU89" s="10"/>
      <c r="HV89" s="10"/>
      <c r="HX89" s="10"/>
      <c r="HY89" s="10"/>
      <c r="IA89" s="10"/>
      <c r="IB89" s="10"/>
      <c r="ID89" s="10"/>
      <c r="IE89" s="10"/>
      <c r="IG89" s="10"/>
      <c r="IH89" s="10"/>
      <c r="IJ89" s="10"/>
      <c r="IK89" s="10"/>
      <c r="IM89" s="10"/>
      <c r="IN89" s="10"/>
      <c r="IO89" s="10"/>
      <c r="IP89" s="10"/>
      <c r="IQ89" s="10"/>
      <c r="IR89" s="10"/>
      <c r="IS89" s="10"/>
      <c r="IT89" s="10"/>
    </row>
    <row r="90" spans="30:254" ht="12.75" customHeight="1">
      <c r="AD90" s="10"/>
      <c r="AE90" s="10"/>
      <c r="AF90" s="10"/>
      <c r="FI90" s="10"/>
      <c r="FJ90" s="10"/>
      <c r="FK90" s="10"/>
      <c r="FL90" s="10"/>
      <c r="FM90" s="10"/>
      <c r="FN90" s="10"/>
      <c r="HU90" s="10"/>
      <c r="HV90" s="10"/>
      <c r="HX90" s="10"/>
      <c r="HY90" s="10"/>
      <c r="IA90" s="10"/>
      <c r="IB90" s="10"/>
      <c r="ID90" s="10"/>
      <c r="IE90" s="10"/>
      <c r="IG90" s="10"/>
      <c r="IH90" s="10"/>
      <c r="IJ90" s="10"/>
      <c r="IK90" s="10"/>
      <c r="IM90" s="10"/>
      <c r="IN90" s="10"/>
      <c r="IO90" s="10"/>
      <c r="IP90" s="10"/>
      <c r="IQ90" s="10"/>
      <c r="IR90" s="10"/>
      <c r="IS90" s="10"/>
      <c r="IT90" s="10"/>
    </row>
    <row r="91" spans="30:254" ht="12.75" customHeight="1">
      <c r="AD91" s="10"/>
      <c r="AE91" s="10"/>
      <c r="AF91" s="10"/>
      <c r="FI91" s="10"/>
      <c r="FJ91" s="10"/>
      <c r="FK91" s="10"/>
      <c r="FL91" s="10"/>
      <c r="FM91" s="10"/>
      <c r="FN91" s="10"/>
      <c r="HU91" s="10"/>
      <c r="HV91" s="10"/>
      <c r="HX91" s="10"/>
      <c r="HY91" s="10"/>
      <c r="IA91" s="10"/>
      <c r="IB91" s="10"/>
      <c r="ID91" s="10"/>
      <c r="IE91" s="10"/>
      <c r="IG91" s="10"/>
      <c r="IH91" s="10"/>
      <c r="IJ91" s="10"/>
      <c r="IK91" s="10"/>
      <c r="IM91" s="10"/>
      <c r="IN91" s="10"/>
      <c r="IO91" s="10"/>
      <c r="IP91" s="10"/>
      <c r="IQ91" s="10"/>
      <c r="IR91" s="10"/>
      <c r="IS91" s="10"/>
      <c r="IT91" s="10"/>
    </row>
    <row r="92" spans="30:254" ht="12.75" customHeight="1">
      <c r="AD92" s="10"/>
      <c r="AE92" s="10"/>
      <c r="AF92" s="10"/>
      <c r="FI92" s="10"/>
      <c r="FJ92" s="10"/>
      <c r="FK92" s="10"/>
      <c r="FL92" s="10"/>
      <c r="FM92" s="10"/>
      <c r="FN92" s="10"/>
      <c r="HU92" s="10"/>
      <c r="HV92" s="10"/>
      <c r="HX92" s="10"/>
      <c r="HY92" s="10"/>
      <c r="IA92" s="10"/>
      <c r="IB92" s="10"/>
      <c r="ID92" s="10"/>
      <c r="IE92" s="10"/>
      <c r="IG92" s="10"/>
      <c r="IH92" s="10"/>
      <c r="IJ92" s="10"/>
      <c r="IK92" s="10"/>
      <c r="IM92" s="10"/>
      <c r="IN92" s="10"/>
      <c r="IO92" s="10"/>
      <c r="IP92" s="10"/>
      <c r="IQ92" s="10"/>
      <c r="IR92" s="10"/>
      <c r="IS92" s="10"/>
      <c r="IT92" s="10"/>
    </row>
    <row r="93" spans="30:254" ht="12.75" customHeight="1">
      <c r="AD93" s="10"/>
      <c r="AE93" s="10"/>
      <c r="AF93" s="10"/>
      <c r="FI93" s="10"/>
      <c r="FJ93" s="10"/>
      <c r="FK93" s="10"/>
      <c r="FL93" s="10"/>
      <c r="FM93" s="10"/>
      <c r="FN93" s="10"/>
      <c r="HU93" s="10"/>
      <c r="HV93" s="10"/>
      <c r="HX93" s="10"/>
      <c r="HY93" s="10"/>
      <c r="IA93" s="10"/>
      <c r="IB93" s="10"/>
      <c r="ID93" s="10"/>
      <c r="IE93" s="10"/>
      <c r="IG93" s="10"/>
      <c r="IH93" s="10"/>
      <c r="IJ93" s="10"/>
      <c r="IK93" s="10"/>
      <c r="IM93" s="10"/>
      <c r="IN93" s="10"/>
      <c r="IO93" s="10"/>
      <c r="IP93" s="10"/>
      <c r="IQ93" s="10"/>
      <c r="IR93" s="10"/>
      <c r="IS93" s="10"/>
      <c r="IT93" s="10"/>
    </row>
    <row r="94" spans="30:254" ht="12.75" customHeight="1">
      <c r="AD94" s="10"/>
      <c r="AE94" s="10"/>
      <c r="AF94" s="10"/>
      <c r="FI94" s="10"/>
      <c r="FJ94" s="10"/>
      <c r="FK94" s="10"/>
      <c r="FL94" s="10"/>
      <c r="FM94" s="10"/>
      <c r="FN94" s="10"/>
      <c r="HU94" s="10"/>
      <c r="HV94" s="10"/>
      <c r="HX94" s="10"/>
      <c r="HY94" s="10"/>
      <c r="IA94" s="10"/>
      <c r="IB94" s="10"/>
      <c r="ID94" s="10"/>
      <c r="IE94" s="10"/>
      <c r="IG94" s="10"/>
      <c r="IH94" s="10"/>
      <c r="IJ94" s="10"/>
      <c r="IK94" s="10"/>
      <c r="IM94" s="10"/>
      <c r="IN94" s="10"/>
      <c r="IO94" s="10"/>
      <c r="IP94" s="10"/>
      <c r="IQ94" s="10"/>
      <c r="IR94" s="10"/>
      <c r="IS94" s="10"/>
      <c r="IT94" s="10"/>
    </row>
    <row r="95" spans="30:254" ht="12.75" customHeight="1">
      <c r="AD95" s="10"/>
      <c r="AE95" s="10"/>
      <c r="AF95" s="10"/>
      <c r="FI95" s="10"/>
      <c r="FJ95" s="10"/>
      <c r="FK95" s="10"/>
      <c r="FL95" s="10"/>
      <c r="FM95" s="10"/>
      <c r="FN95" s="10"/>
      <c r="HU95" s="10"/>
      <c r="HV95" s="10"/>
      <c r="HX95" s="10"/>
      <c r="HY95" s="10"/>
      <c r="IA95" s="10"/>
      <c r="IB95" s="10"/>
      <c r="ID95" s="10"/>
      <c r="IE95" s="10"/>
      <c r="IG95" s="10"/>
      <c r="IH95" s="10"/>
      <c r="IJ95" s="10"/>
      <c r="IK95" s="10"/>
      <c r="IM95" s="10"/>
      <c r="IN95" s="10"/>
      <c r="IO95" s="10"/>
      <c r="IP95" s="10"/>
      <c r="IQ95" s="10"/>
      <c r="IR95" s="10"/>
      <c r="IS95" s="10"/>
      <c r="IT95" s="10"/>
    </row>
    <row r="96" spans="30:254" ht="12.75" customHeight="1">
      <c r="AD96" s="10"/>
      <c r="AE96" s="10"/>
      <c r="AF96" s="10"/>
      <c r="FI96" s="10"/>
      <c r="FJ96" s="10"/>
      <c r="FK96" s="10"/>
      <c r="FL96" s="10"/>
      <c r="FM96" s="10"/>
      <c r="FN96" s="10"/>
      <c r="HU96" s="10"/>
      <c r="HV96" s="10"/>
      <c r="HX96" s="10"/>
      <c r="HY96" s="10"/>
      <c r="IA96" s="10"/>
      <c r="IB96" s="10"/>
      <c r="ID96" s="10"/>
      <c r="IE96" s="10"/>
      <c r="IG96" s="10"/>
      <c r="IH96" s="10"/>
      <c r="IJ96" s="10"/>
      <c r="IK96" s="10"/>
      <c r="IM96" s="10"/>
      <c r="IN96" s="10"/>
      <c r="IO96" s="10"/>
      <c r="IP96" s="10"/>
      <c r="IQ96" s="10"/>
      <c r="IR96" s="10"/>
      <c r="IS96" s="10"/>
      <c r="IT96" s="10"/>
    </row>
    <row r="97" spans="30:254" ht="12.75" customHeight="1">
      <c r="AD97" s="10"/>
      <c r="AE97" s="10"/>
      <c r="AF97" s="10"/>
      <c r="FI97" s="10"/>
      <c r="FJ97" s="10"/>
      <c r="FK97" s="10"/>
      <c r="FL97" s="10"/>
      <c r="FM97" s="10"/>
      <c r="FN97" s="10"/>
      <c r="HU97" s="10"/>
      <c r="HV97" s="10"/>
      <c r="HX97" s="10"/>
      <c r="HY97" s="10"/>
      <c r="IA97" s="10"/>
      <c r="IB97" s="10"/>
      <c r="ID97" s="10"/>
      <c r="IE97" s="10"/>
      <c r="IG97" s="10"/>
      <c r="IH97" s="10"/>
      <c r="IJ97" s="10"/>
      <c r="IK97" s="10"/>
      <c r="IM97" s="10"/>
      <c r="IN97" s="10"/>
      <c r="IO97" s="10"/>
      <c r="IP97" s="10"/>
      <c r="IQ97" s="10"/>
      <c r="IR97" s="10"/>
      <c r="IS97" s="10"/>
      <c r="IT97" s="10"/>
    </row>
    <row r="98" spans="30:254" ht="12.75" customHeight="1">
      <c r="AD98" s="10"/>
      <c r="AE98" s="10"/>
      <c r="AF98" s="10"/>
      <c r="FI98" s="10"/>
      <c r="FJ98" s="10"/>
      <c r="FK98" s="10"/>
      <c r="FL98" s="10"/>
      <c r="FM98" s="10"/>
      <c r="FN98" s="10"/>
      <c r="HU98" s="10"/>
      <c r="HV98" s="10"/>
      <c r="HX98" s="10"/>
      <c r="HY98" s="10"/>
      <c r="IA98" s="10"/>
      <c r="IB98" s="10"/>
      <c r="ID98" s="10"/>
      <c r="IE98" s="10"/>
      <c r="IG98" s="10"/>
      <c r="IH98" s="10"/>
      <c r="IJ98" s="10"/>
      <c r="IK98" s="10"/>
      <c r="IM98" s="10"/>
      <c r="IN98" s="10"/>
      <c r="IO98" s="10"/>
      <c r="IP98" s="10"/>
      <c r="IQ98" s="10"/>
      <c r="IR98" s="10"/>
      <c r="IS98" s="10"/>
      <c r="IT98" s="10"/>
    </row>
    <row r="99" spans="30:254" ht="12.75" customHeight="1">
      <c r="AD99" s="10"/>
      <c r="AE99" s="10"/>
      <c r="AF99" s="10"/>
      <c r="FI99" s="10"/>
      <c r="FJ99" s="10"/>
      <c r="FK99" s="10"/>
      <c r="FL99" s="10"/>
      <c r="FM99" s="10"/>
      <c r="FN99" s="10"/>
      <c r="HU99" s="10"/>
      <c r="HV99" s="10"/>
      <c r="HX99" s="10"/>
      <c r="HY99" s="10"/>
      <c r="IA99" s="10"/>
      <c r="IB99" s="10"/>
      <c r="ID99" s="10"/>
      <c r="IE99" s="10"/>
      <c r="IG99" s="10"/>
      <c r="IH99" s="10"/>
      <c r="IJ99" s="10"/>
      <c r="IK99" s="10"/>
      <c r="IM99" s="10"/>
      <c r="IN99" s="10"/>
      <c r="IO99" s="10"/>
      <c r="IP99" s="10"/>
      <c r="IQ99" s="10"/>
      <c r="IR99" s="10"/>
      <c r="IS99" s="10"/>
      <c r="IT99" s="10"/>
    </row>
    <row r="100" spans="30:254" ht="12.75" customHeight="1">
      <c r="AD100" s="10"/>
      <c r="AE100" s="10"/>
      <c r="AF100" s="10"/>
      <c r="FI100" s="10"/>
      <c r="FJ100" s="10"/>
      <c r="FK100" s="10"/>
      <c r="FL100" s="10"/>
      <c r="FM100" s="10"/>
      <c r="FN100" s="10"/>
      <c r="HU100" s="10"/>
      <c r="HV100" s="10"/>
      <c r="HX100" s="10"/>
      <c r="HY100" s="10"/>
      <c r="IA100" s="10"/>
      <c r="IB100" s="10"/>
      <c r="ID100" s="10"/>
      <c r="IE100" s="10"/>
      <c r="IG100" s="10"/>
      <c r="IH100" s="10"/>
      <c r="IJ100" s="10"/>
      <c r="IK100" s="10"/>
      <c r="IM100" s="10"/>
      <c r="IN100" s="10"/>
      <c r="IO100" s="10"/>
      <c r="IP100" s="10"/>
      <c r="IQ100" s="10"/>
      <c r="IR100" s="10"/>
      <c r="IS100" s="10"/>
      <c r="IT100" s="10"/>
    </row>
    <row r="101" spans="30:254" ht="12.75" customHeight="1">
      <c r="AD101" s="10"/>
      <c r="AE101" s="10"/>
      <c r="AF101" s="10"/>
      <c r="FI101" s="10"/>
      <c r="FJ101" s="10"/>
      <c r="FK101" s="10"/>
      <c r="FL101" s="10"/>
      <c r="FM101" s="10"/>
      <c r="FN101" s="10"/>
      <c r="HU101" s="10"/>
      <c r="HV101" s="10"/>
      <c r="HX101" s="10"/>
      <c r="HY101" s="10"/>
      <c r="IA101" s="10"/>
      <c r="IB101" s="10"/>
      <c r="ID101" s="10"/>
      <c r="IE101" s="10"/>
      <c r="IG101" s="10"/>
      <c r="IH101" s="10"/>
      <c r="IJ101" s="10"/>
      <c r="IK101" s="10"/>
      <c r="IM101" s="10"/>
      <c r="IN101" s="10"/>
      <c r="IO101" s="10"/>
      <c r="IP101" s="10"/>
      <c r="IQ101" s="10"/>
      <c r="IR101" s="10"/>
      <c r="IS101" s="10"/>
      <c r="IT101" s="10"/>
    </row>
    <row r="102" spans="30:254" ht="12.75" customHeight="1">
      <c r="AD102" s="10"/>
      <c r="AE102" s="10"/>
      <c r="AF102" s="10"/>
      <c r="FI102" s="10"/>
      <c r="FJ102" s="10"/>
      <c r="FK102" s="10"/>
      <c r="FL102" s="10"/>
      <c r="FM102" s="10"/>
      <c r="FN102" s="10"/>
      <c r="HU102" s="10"/>
      <c r="HV102" s="10"/>
      <c r="HX102" s="10"/>
      <c r="HY102" s="10"/>
      <c r="IA102" s="10"/>
      <c r="IB102" s="10"/>
      <c r="ID102" s="10"/>
      <c r="IE102" s="10"/>
      <c r="IG102" s="10"/>
      <c r="IH102" s="10"/>
      <c r="IJ102" s="10"/>
      <c r="IK102" s="10"/>
      <c r="IM102" s="10"/>
      <c r="IN102" s="10"/>
      <c r="IO102" s="10"/>
      <c r="IP102" s="10"/>
      <c r="IQ102" s="10"/>
      <c r="IR102" s="10"/>
      <c r="IS102" s="10"/>
      <c r="IT102" s="10"/>
    </row>
    <row r="103" spans="30:254" ht="12.75" customHeight="1">
      <c r="AD103" s="10"/>
      <c r="AE103" s="10"/>
      <c r="AF103" s="10"/>
      <c r="FI103" s="10"/>
      <c r="FJ103" s="10"/>
      <c r="FK103" s="10"/>
      <c r="FL103" s="10"/>
      <c r="FM103" s="10"/>
      <c r="FN103" s="10"/>
      <c r="HU103" s="10"/>
      <c r="HV103" s="10"/>
      <c r="HX103" s="10"/>
      <c r="HY103" s="10"/>
      <c r="IA103" s="10"/>
      <c r="IB103" s="10"/>
      <c r="ID103" s="10"/>
      <c r="IE103" s="10"/>
      <c r="IG103" s="10"/>
      <c r="IH103" s="10"/>
      <c r="IJ103" s="10"/>
      <c r="IK103" s="10"/>
      <c r="IM103" s="10"/>
      <c r="IN103" s="10"/>
      <c r="IO103" s="10"/>
      <c r="IP103" s="10"/>
      <c r="IQ103" s="10"/>
      <c r="IR103" s="10"/>
      <c r="IS103" s="10"/>
      <c r="IT103" s="10"/>
    </row>
    <row r="104" spans="30:254" ht="12.75" customHeight="1">
      <c r="AD104" s="10"/>
      <c r="AE104" s="10"/>
      <c r="AF104" s="10"/>
      <c r="FI104" s="10"/>
      <c r="FJ104" s="10"/>
      <c r="FK104" s="10"/>
      <c r="FL104" s="10"/>
      <c r="FM104" s="10"/>
      <c r="FN104" s="10"/>
      <c r="HU104" s="10"/>
      <c r="HV104" s="10"/>
      <c r="HX104" s="10"/>
      <c r="HY104" s="10"/>
      <c r="IA104" s="10"/>
      <c r="IB104" s="10"/>
      <c r="ID104" s="10"/>
      <c r="IE104" s="10"/>
      <c r="IG104" s="10"/>
      <c r="IH104" s="10"/>
      <c r="IJ104" s="10"/>
      <c r="IK104" s="10"/>
      <c r="IM104" s="10"/>
      <c r="IN104" s="10"/>
      <c r="IO104" s="10"/>
      <c r="IP104" s="10"/>
      <c r="IQ104" s="10"/>
      <c r="IR104" s="10"/>
      <c r="IS104" s="10"/>
      <c r="IT104" s="10"/>
    </row>
    <row r="105" spans="30:254" ht="12.75" customHeight="1">
      <c r="AD105" s="10"/>
      <c r="AE105" s="10"/>
      <c r="AF105" s="10"/>
      <c r="FI105" s="10"/>
      <c r="FJ105" s="10"/>
      <c r="FK105" s="10"/>
      <c r="FL105" s="10"/>
      <c r="FM105" s="10"/>
      <c r="FN105" s="10"/>
      <c r="HU105" s="10"/>
      <c r="HV105" s="10"/>
      <c r="HX105" s="10"/>
      <c r="HY105" s="10"/>
      <c r="IA105" s="10"/>
      <c r="IB105" s="10"/>
      <c r="ID105" s="10"/>
      <c r="IE105" s="10"/>
      <c r="IG105" s="10"/>
      <c r="IH105" s="10"/>
      <c r="IJ105" s="10"/>
      <c r="IK105" s="10"/>
      <c r="IM105" s="10"/>
      <c r="IN105" s="10"/>
      <c r="IO105" s="10"/>
      <c r="IP105" s="10"/>
      <c r="IQ105" s="10"/>
      <c r="IR105" s="10"/>
      <c r="IS105" s="10"/>
      <c r="IT105" s="10"/>
    </row>
    <row r="106" spans="30:254" ht="12.75" customHeight="1">
      <c r="AD106" s="10"/>
      <c r="AE106" s="10"/>
      <c r="AF106" s="10"/>
      <c r="FI106" s="10"/>
      <c r="FJ106" s="10"/>
      <c r="FK106" s="10"/>
      <c r="FL106" s="10"/>
      <c r="FM106" s="10"/>
      <c r="FN106" s="10"/>
      <c r="HU106" s="10"/>
      <c r="HV106" s="10"/>
      <c r="HX106" s="10"/>
      <c r="HY106" s="10"/>
      <c r="IA106" s="10"/>
      <c r="IB106" s="10"/>
      <c r="ID106" s="10"/>
      <c r="IE106" s="10"/>
      <c r="IG106" s="10"/>
      <c r="IH106" s="10"/>
      <c r="IJ106" s="10"/>
      <c r="IK106" s="10"/>
      <c r="IM106" s="10"/>
      <c r="IN106" s="10"/>
      <c r="IO106" s="10"/>
      <c r="IP106" s="10"/>
      <c r="IQ106" s="10"/>
      <c r="IR106" s="10"/>
      <c r="IS106" s="10"/>
      <c r="IT106" s="10"/>
    </row>
    <row r="107" spans="30:254" ht="12.75" customHeight="1">
      <c r="AD107" s="10"/>
      <c r="AE107" s="10"/>
      <c r="AF107" s="10"/>
      <c r="FI107" s="10"/>
      <c r="FJ107" s="10"/>
      <c r="FK107" s="10"/>
      <c r="FL107" s="10"/>
      <c r="FM107" s="10"/>
      <c r="FN107" s="10"/>
      <c r="HU107" s="10"/>
      <c r="HV107" s="10"/>
      <c r="HX107" s="10"/>
      <c r="HY107" s="10"/>
      <c r="IA107" s="10"/>
      <c r="IB107" s="10"/>
      <c r="ID107" s="10"/>
      <c r="IE107" s="10"/>
      <c r="IG107" s="10"/>
      <c r="IH107" s="10"/>
      <c r="IJ107" s="10"/>
      <c r="IK107" s="10"/>
      <c r="IM107" s="10"/>
      <c r="IN107" s="10"/>
      <c r="IO107" s="10"/>
      <c r="IP107" s="10"/>
      <c r="IQ107" s="10"/>
      <c r="IR107" s="10"/>
      <c r="IS107" s="10"/>
      <c r="IT107" s="10"/>
    </row>
    <row r="108" spans="30:254" ht="12.75" customHeight="1">
      <c r="AD108" s="10"/>
      <c r="AE108" s="10"/>
      <c r="AF108" s="10"/>
      <c r="FI108" s="10"/>
      <c r="FJ108" s="10"/>
      <c r="FK108" s="10"/>
      <c r="FL108" s="10"/>
      <c r="FM108" s="10"/>
      <c r="FN108" s="10"/>
      <c r="HU108" s="10"/>
      <c r="HV108" s="10"/>
      <c r="HX108" s="10"/>
      <c r="HY108" s="10"/>
      <c r="IA108" s="10"/>
      <c r="IB108" s="10"/>
      <c r="ID108" s="10"/>
      <c r="IE108" s="10"/>
      <c r="IG108" s="10"/>
      <c r="IH108" s="10"/>
      <c r="IJ108" s="10"/>
      <c r="IK108" s="10"/>
      <c r="IM108" s="10"/>
      <c r="IN108" s="10"/>
      <c r="IO108" s="10"/>
      <c r="IP108" s="10"/>
      <c r="IQ108" s="10"/>
      <c r="IR108" s="10"/>
      <c r="IS108" s="10"/>
      <c r="IT108" s="10"/>
    </row>
    <row r="109" spans="30:254" ht="12.75" customHeight="1">
      <c r="AD109" s="10"/>
      <c r="AE109" s="10"/>
      <c r="AF109" s="10"/>
      <c r="FI109" s="10"/>
      <c r="FJ109" s="10"/>
      <c r="FK109" s="10"/>
      <c r="FL109" s="10"/>
      <c r="FM109" s="10"/>
      <c r="FN109" s="10"/>
      <c r="HU109" s="10"/>
      <c r="HV109" s="10"/>
      <c r="HX109" s="10"/>
      <c r="HY109" s="10"/>
      <c r="IA109" s="10"/>
      <c r="IB109" s="10"/>
      <c r="ID109" s="10"/>
      <c r="IE109" s="10"/>
      <c r="IG109" s="10"/>
      <c r="IH109" s="10"/>
      <c r="IJ109" s="10"/>
      <c r="IK109" s="10"/>
      <c r="IM109" s="10"/>
      <c r="IN109" s="10"/>
      <c r="IO109" s="10"/>
      <c r="IP109" s="10"/>
      <c r="IQ109" s="10"/>
      <c r="IR109" s="10"/>
      <c r="IS109" s="10"/>
      <c r="IT109" s="10"/>
    </row>
    <row r="110" spans="30:254" ht="12.75" customHeight="1">
      <c r="AD110" s="10"/>
      <c r="AE110" s="10"/>
      <c r="AF110" s="10"/>
      <c r="FI110" s="10"/>
      <c r="FJ110" s="10"/>
      <c r="FK110" s="10"/>
      <c r="FL110" s="10"/>
      <c r="FM110" s="10"/>
      <c r="FN110" s="10"/>
      <c r="HU110" s="10"/>
      <c r="HV110" s="10"/>
      <c r="HX110" s="10"/>
      <c r="HY110" s="10"/>
      <c r="IA110" s="10"/>
      <c r="IB110" s="10"/>
      <c r="ID110" s="10"/>
      <c r="IE110" s="10"/>
      <c r="IG110" s="10"/>
      <c r="IH110" s="10"/>
      <c r="IJ110" s="10"/>
      <c r="IK110" s="10"/>
      <c r="IM110" s="10"/>
      <c r="IN110" s="10"/>
      <c r="IO110" s="10"/>
      <c r="IP110" s="10"/>
      <c r="IQ110" s="10"/>
      <c r="IR110" s="10"/>
      <c r="IS110" s="10"/>
      <c r="IT110" s="10"/>
    </row>
    <row r="111" spans="30:254" ht="12.75" customHeight="1">
      <c r="AD111" s="10"/>
      <c r="AE111" s="10"/>
      <c r="AF111" s="10"/>
      <c r="FI111" s="10"/>
      <c r="FJ111" s="10"/>
      <c r="FK111" s="10"/>
      <c r="FL111" s="10"/>
      <c r="FM111" s="10"/>
      <c r="FN111" s="10"/>
      <c r="HU111" s="10"/>
      <c r="HV111" s="10"/>
      <c r="HX111" s="10"/>
      <c r="HY111" s="10"/>
      <c r="IA111" s="10"/>
      <c r="IB111" s="10"/>
      <c r="ID111" s="10"/>
      <c r="IE111" s="10"/>
      <c r="IG111" s="10"/>
      <c r="IH111" s="10"/>
      <c r="IJ111" s="10"/>
      <c r="IK111" s="10"/>
      <c r="IM111" s="10"/>
      <c r="IN111" s="10"/>
      <c r="IO111" s="10"/>
      <c r="IP111" s="10"/>
      <c r="IQ111" s="10"/>
      <c r="IR111" s="10"/>
      <c r="IS111" s="10"/>
      <c r="IT111" s="10"/>
    </row>
    <row r="112" spans="30:254" ht="12.75" customHeight="1">
      <c r="AD112" s="10"/>
      <c r="AE112" s="10"/>
      <c r="AF112" s="10"/>
      <c r="FI112" s="10"/>
      <c r="FJ112" s="10"/>
      <c r="FK112" s="10"/>
      <c r="FL112" s="10"/>
      <c r="FM112" s="10"/>
      <c r="FN112" s="10"/>
      <c r="HU112" s="10"/>
      <c r="HV112" s="10"/>
      <c r="HX112" s="10"/>
      <c r="HY112" s="10"/>
      <c r="IA112" s="10"/>
      <c r="IB112" s="10"/>
      <c r="ID112" s="10"/>
      <c r="IE112" s="10"/>
      <c r="IG112" s="10"/>
      <c r="IH112" s="10"/>
      <c r="IJ112" s="10"/>
      <c r="IK112" s="10"/>
      <c r="IM112" s="10"/>
      <c r="IN112" s="10"/>
      <c r="IO112" s="10"/>
      <c r="IP112" s="10"/>
      <c r="IQ112" s="10"/>
      <c r="IR112" s="10"/>
      <c r="IS112" s="10"/>
      <c r="IT112" s="10"/>
    </row>
    <row r="113" spans="30:254" ht="12.75" customHeight="1">
      <c r="AD113" s="10"/>
      <c r="AE113" s="10"/>
      <c r="AF113" s="10"/>
      <c r="FI113" s="10"/>
      <c r="FJ113" s="10"/>
      <c r="FK113" s="10"/>
      <c r="FL113" s="10"/>
      <c r="FM113" s="10"/>
      <c r="FN113" s="10"/>
      <c r="HU113" s="10"/>
      <c r="HV113" s="10"/>
      <c r="HX113" s="10"/>
      <c r="HY113" s="10"/>
      <c r="IA113" s="10"/>
      <c r="IB113" s="10"/>
      <c r="ID113" s="10"/>
      <c r="IE113" s="10"/>
      <c r="IG113" s="10"/>
      <c r="IH113" s="10"/>
      <c r="IJ113" s="10"/>
      <c r="IK113" s="10"/>
      <c r="IM113" s="10"/>
      <c r="IN113" s="10"/>
      <c r="IO113" s="10"/>
      <c r="IP113" s="10"/>
      <c r="IQ113" s="10"/>
      <c r="IR113" s="10"/>
      <c r="IS113" s="10"/>
      <c r="IT113" s="10"/>
    </row>
    <row r="114" spans="30:254" ht="12.75" customHeight="1">
      <c r="AD114" s="10"/>
      <c r="AE114" s="10"/>
      <c r="AF114" s="10"/>
      <c r="FI114" s="10"/>
      <c r="FJ114" s="10"/>
      <c r="FK114" s="10"/>
      <c r="FL114" s="10"/>
      <c r="FM114" s="10"/>
      <c r="FN114" s="10"/>
      <c r="HU114" s="10"/>
      <c r="HV114" s="10"/>
      <c r="HX114" s="10"/>
      <c r="HY114" s="10"/>
      <c r="IA114" s="10"/>
      <c r="IB114" s="10"/>
      <c r="ID114" s="10"/>
      <c r="IE114" s="10"/>
      <c r="IG114" s="10"/>
      <c r="IH114" s="10"/>
      <c r="IJ114" s="10"/>
      <c r="IK114" s="10"/>
      <c r="IM114" s="10"/>
      <c r="IN114" s="10"/>
      <c r="IO114" s="10"/>
      <c r="IP114" s="10"/>
      <c r="IQ114" s="10"/>
      <c r="IR114" s="10"/>
      <c r="IS114" s="10"/>
      <c r="IT114" s="10"/>
    </row>
    <row r="115" spans="30:254" ht="12.75" customHeight="1">
      <c r="AD115" s="10"/>
      <c r="AE115" s="10"/>
      <c r="AF115" s="10"/>
      <c r="FI115" s="10"/>
      <c r="FJ115" s="10"/>
      <c r="FK115" s="10"/>
      <c r="FL115" s="10"/>
      <c r="FM115" s="10"/>
      <c r="FN115" s="10"/>
      <c r="HU115" s="10"/>
      <c r="HV115" s="10"/>
      <c r="HX115" s="10"/>
      <c r="HY115" s="10"/>
      <c r="IA115" s="10"/>
      <c r="IB115" s="10"/>
      <c r="ID115" s="10"/>
      <c r="IE115" s="10"/>
      <c r="IG115" s="10"/>
      <c r="IH115" s="10"/>
      <c r="IJ115" s="10"/>
      <c r="IK115" s="10"/>
      <c r="IM115" s="10"/>
      <c r="IN115" s="10"/>
      <c r="IO115" s="10"/>
      <c r="IP115" s="10"/>
      <c r="IQ115" s="10"/>
      <c r="IR115" s="10"/>
      <c r="IS115" s="10"/>
      <c r="IT115" s="10"/>
    </row>
    <row r="116" spans="30:254" ht="12.75" customHeight="1">
      <c r="AD116" s="10"/>
      <c r="AE116" s="10"/>
      <c r="AF116" s="10"/>
      <c r="FI116" s="10"/>
      <c r="FJ116" s="10"/>
      <c r="FK116" s="10"/>
      <c r="FL116" s="10"/>
      <c r="FM116" s="10"/>
      <c r="FN116" s="10"/>
      <c r="HU116" s="10"/>
      <c r="HV116" s="10"/>
      <c r="HX116" s="10"/>
      <c r="HY116" s="10"/>
      <c r="IA116" s="10"/>
      <c r="IB116" s="10"/>
      <c r="ID116" s="10"/>
      <c r="IE116" s="10"/>
      <c r="IG116" s="10"/>
      <c r="IH116" s="10"/>
      <c r="IJ116" s="10"/>
      <c r="IK116" s="10"/>
      <c r="IM116" s="10"/>
      <c r="IN116" s="10"/>
      <c r="IO116" s="10"/>
      <c r="IP116" s="10"/>
      <c r="IQ116" s="10"/>
      <c r="IR116" s="10"/>
      <c r="IS116" s="10"/>
      <c r="IT116" s="10"/>
    </row>
    <row r="117" spans="30:254" ht="12.75" customHeight="1">
      <c r="AD117" s="10"/>
      <c r="AE117" s="10"/>
      <c r="AF117" s="10"/>
      <c r="FI117" s="10"/>
      <c r="FJ117" s="10"/>
      <c r="FK117" s="10"/>
      <c r="FL117" s="10"/>
      <c r="FM117" s="10"/>
      <c r="FN117" s="10"/>
      <c r="HU117" s="10"/>
      <c r="HV117" s="10"/>
      <c r="HX117" s="10"/>
      <c r="HY117" s="10"/>
      <c r="IA117" s="10"/>
      <c r="IB117" s="10"/>
      <c r="ID117" s="10"/>
      <c r="IE117" s="10"/>
      <c r="IG117" s="10"/>
      <c r="IH117" s="10"/>
      <c r="IJ117" s="10"/>
      <c r="IK117" s="10"/>
      <c r="IM117" s="10"/>
      <c r="IN117" s="10"/>
      <c r="IO117" s="10"/>
      <c r="IP117" s="10"/>
      <c r="IQ117" s="10"/>
      <c r="IR117" s="10"/>
      <c r="IS117" s="10"/>
      <c r="IT117" s="10"/>
    </row>
    <row r="118" spans="30:254" ht="12.75" customHeight="1">
      <c r="AD118" s="10"/>
      <c r="AE118" s="10"/>
      <c r="AF118" s="10"/>
      <c r="FI118" s="10"/>
      <c r="FJ118" s="10"/>
      <c r="FK118" s="10"/>
      <c r="FL118" s="10"/>
      <c r="FM118" s="10"/>
      <c r="FN118" s="10"/>
      <c r="HU118" s="10"/>
      <c r="HV118" s="10"/>
      <c r="HX118" s="10"/>
      <c r="HY118" s="10"/>
      <c r="IA118" s="10"/>
      <c r="IB118" s="10"/>
      <c r="ID118" s="10"/>
      <c r="IE118" s="10"/>
      <c r="IG118" s="10"/>
      <c r="IH118" s="10"/>
      <c r="IJ118" s="10"/>
      <c r="IK118" s="10"/>
      <c r="IM118" s="10"/>
      <c r="IN118" s="10"/>
      <c r="IO118" s="10"/>
      <c r="IP118" s="10"/>
      <c r="IQ118" s="10"/>
      <c r="IR118" s="10"/>
      <c r="IS118" s="10"/>
      <c r="IT118" s="10"/>
    </row>
    <row r="119" spans="30:254" ht="12.75" customHeight="1">
      <c r="AD119" s="10"/>
      <c r="AE119" s="10"/>
      <c r="AF119" s="10"/>
      <c r="FI119" s="10"/>
      <c r="FJ119" s="10"/>
      <c r="FK119" s="10"/>
      <c r="FL119" s="10"/>
      <c r="FM119" s="10"/>
      <c r="FN119" s="10"/>
      <c r="HU119" s="10"/>
      <c r="HV119" s="10"/>
      <c r="HX119" s="10"/>
      <c r="HY119" s="10"/>
      <c r="IA119" s="10"/>
      <c r="IB119" s="10"/>
      <c r="ID119" s="10"/>
      <c r="IE119" s="10"/>
      <c r="IG119" s="10"/>
      <c r="IH119" s="10"/>
      <c r="IJ119" s="10"/>
      <c r="IK119" s="10"/>
      <c r="IM119" s="10"/>
      <c r="IN119" s="10"/>
      <c r="IO119" s="10"/>
      <c r="IP119" s="10"/>
      <c r="IQ119" s="10"/>
      <c r="IR119" s="10"/>
      <c r="IS119" s="10"/>
      <c r="IT119" s="10"/>
    </row>
    <row r="120" spans="30:254" ht="12.75" customHeight="1">
      <c r="AD120" s="10"/>
      <c r="AE120" s="10"/>
      <c r="AF120" s="10"/>
      <c r="FI120" s="10"/>
      <c r="FJ120" s="10"/>
      <c r="FK120" s="10"/>
      <c r="FL120" s="10"/>
      <c r="FM120" s="10"/>
      <c r="FN120" s="10"/>
      <c r="HU120" s="10"/>
      <c r="HV120" s="10"/>
      <c r="HX120" s="10"/>
      <c r="HY120" s="10"/>
      <c r="IA120" s="10"/>
      <c r="IB120" s="10"/>
      <c r="ID120" s="10"/>
      <c r="IE120" s="10"/>
      <c r="IG120" s="10"/>
      <c r="IH120" s="10"/>
      <c r="IJ120" s="10"/>
      <c r="IK120" s="10"/>
      <c r="IM120" s="10"/>
      <c r="IN120" s="10"/>
      <c r="IO120" s="10"/>
      <c r="IP120" s="10"/>
      <c r="IQ120" s="10"/>
      <c r="IR120" s="10"/>
      <c r="IS120" s="10"/>
      <c r="IT120" s="10"/>
    </row>
    <row r="121" spans="30:254" ht="12.75" customHeight="1">
      <c r="AD121" s="10"/>
      <c r="AE121" s="10"/>
      <c r="AF121" s="10"/>
      <c r="FI121" s="10"/>
      <c r="FJ121" s="10"/>
      <c r="FK121" s="10"/>
      <c r="FL121" s="10"/>
      <c r="FM121" s="10"/>
      <c r="FN121" s="10"/>
      <c r="HU121" s="10"/>
      <c r="HV121" s="10"/>
      <c r="HX121" s="10"/>
      <c r="HY121" s="10"/>
      <c r="IA121" s="10"/>
      <c r="IB121" s="10"/>
      <c r="ID121" s="10"/>
      <c r="IE121" s="10"/>
      <c r="IG121" s="10"/>
      <c r="IH121" s="10"/>
      <c r="IJ121" s="10"/>
      <c r="IK121" s="10"/>
      <c r="IM121" s="10"/>
      <c r="IN121" s="10"/>
      <c r="IO121" s="10"/>
      <c r="IP121" s="10"/>
      <c r="IQ121" s="10"/>
      <c r="IR121" s="10"/>
      <c r="IS121" s="10"/>
      <c r="IT121" s="10"/>
    </row>
    <row r="122" spans="30:254" ht="12.75" customHeight="1">
      <c r="AD122" s="10"/>
      <c r="AE122" s="10"/>
      <c r="AF122" s="10"/>
      <c r="FI122" s="10"/>
      <c r="FJ122" s="10"/>
      <c r="FK122" s="10"/>
      <c r="FL122" s="10"/>
      <c r="FM122" s="10"/>
      <c r="FN122" s="10"/>
      <c r="HU122" s="10"/>
      <c r="HV122" s="10"/>
      <c r="HX122" s="10"/>
      <c r="HY122" s="10"/>
      <c r="IA122" s="10"/>
      <c r="IB122" s="10"/>
      <c r="ID122" s="10"/>
      <c r="IE122" s="10"/>
      <c r="IG122" s="10"/>
      <c r="IH122" s="10"/>
      <c r="IJ122" s="10"/>
      <c r="IK122" s="10"/>
      <c r="IM122" s="10"/>
      <c r="IN122" s="10"/>
      <c r="IO122" s="10"/>
      <c r="IP122" s="10"/>
      <c r="IQ122" s="10"/>
      <c r="IR122" s="10"/>
      <c r="IS122" s="10"/>
      <c r="IT122" s="10"/>
    </row>
    <row r="123" spans="30:254" ht="12.75" customHeight="1">
      <c r="AD123" s="10"/>
      <c r="AE123" s="10"/>
      <c r="AF123" s="10"/>
      <c r="FI123" s="10"/>
      <c r="FJ123" s="10"/>
      <c r="FK123" s="10"/>
      <c r="FL123" s="10"/>
      <c r="FM123" s="10"/>
      <c r="FN123" s="10"/>
      <c r="HU123" s="10"/>
      <c r="HV123" s="10"/>
      <c r="HX123" s="10"/>
      <c r="HY123" s="10"/>
      <c r="IA123" s="10"/>
      <c r="IB123" s="10"/>
      <c r="ID123" s="10"/>
      <c r="IE123" s="10"/>
      <c r="IG123" s="10"/>
      <c r="IH123" s="10"/>
      <c r="IJ123" s="10"/>
      <c r="IK123" s="10"/>
      <c r="IM123" s="10"/>
      <c r="IN123" s="10"/>
      <c r="IO123" s="10"/>
      <c r="IP123" s="10"/>
      <c r="IQ123" s="10"/>
      <c r="IR123" s="10"/>
      <c r="IS123" s="10"/>
      <c r="IT123" s="10"/>
    </row>
    <row r="124" spans="30:254" ht="12.75" customHeight="1">
      <c r="AD124" s="10"/>
      <c r="AE124" s="10"/>
      <c r="AF124" s="10"/>
      <c r="FI124" s="10"/>
      <c r="FJ124" s="10"/>
      <c r="FK124" s="10"/>
      <c r="FL124" s="10"/>
      <c r="FM124" s="10"/>
      <c r="FN124" s="10"/>
      <c r="HU124" s="10"/>
      <c r="HV124" s="10"/>
      <c r="HX124" s="10"/>
      <c r="HY124" s="10"/>
      <c r="IA124" s="10"/>
      <c r="IB124" s="10"/>
      <c r="ID124" s="10"/>
      <c r="IE124" s="10"/>
      <c r="IG124" s="10"/>
      <c r="IH124" s="10"/>
      <c r="IJ124" s="10"/>
      <c r="IK124" s="10"/>
      <c r="IM124" s="10"/>
      <c r="IN124" s="10"/>
      <c r="IO124" s="10"/>
      <c r="IP124" s="10"/>
      <c r="IQ124" s="10"/>
      <c r="IR124" s="10"/>
      <c r="IS124" s="10"/>
      <c r="IT124" s="10"/>
    </row>
    <row r="125" spans="30:254" ht="12.75" customHeight="1">
      <c r="AD125" s="10"/>
      <c r="AE125" s="10"/>
      <c r="AF125" s="10"/>
      <c r="FI125" s="10"/>
      <c r="FJ125" s="10"/>
      <c r="FK125" s="10"/>
      <c r="FL125" s="10"/>
      <c r="FM125" s="10"/>
      <c r="FN125" s="10"/>
      <c r="HU125" s="10"/>
      <c r="HV125" s="10"/>
      <c r="HX125" s="10"/>
      <c r="HY125" s="10"/>
      <c r="IA125" s="10"/>
      <c r="IB125" s="10"/>
      <c r="ID125" s="10"/>
      <c r="IE125" s="10"/>
      <c r="IG125" s="10"/>
      <c r="IH125" s="10"/>
      <c r="IJ125" s="10"/>
      <c r="IK125" s="10"/>
      <c r="IM125" s="10"/>
      <c r="IN125" s="10"/>
      <c r="IO125" s="10"/>
      <c r="IP125" s="10"/>
      <c r="IQ125" s="10"/>
      <c r="IR125" s="10"/>
      <c r="IS125" s="10"/>
      <c r="IT125" s="10"/>
    </row>
    <row r="126" spans="30:254" ht="12.75" customHeight="1">
      <c r="AD126" s="10"/>
      <c r="AE126" s="10"/>
      <c r="AF126" s="10"/>
      <c r="FI126" s="10"/>
      <c r="FJ126" s="10"/>
      <c r="FK126" s="10"/>
      <c r="FL126" s="10"/>
      <c r="FM126" s="10"/>
      <c r="FN126" s="10"/>
      <c r="HU126" s="10"/>
      <c r="HV126" s="10"/>
      <c r="HX126" s="10"/>
      <c r="HY126" s="10"/>
      <c r="IA126" s="10"/>
      <c r="IB126" s="10"/>
      <c r="ID126" s="10"/>
      <c r="IE126" s="10"/>
      <c r="IG126" s="10"/>
      <c r="IH126" s="10"/>
      <c r="IJ126" s="10"/>
      <c r="IK126" s="10"/>
      <c r="IM126" s="10"/>
      <c r="IN126" s="10"/>
      <c r="IO126" s="10"/>
      <c r="IP126" s="10"/>
      <c r="IQ126" s="10"/>
      <c r="IR126" s="10"/>
      <c r="IS126" s="10"/>
      <c r="IT126" s="10"/>
    </row>
    <row r="127" spans="30:254" ht="12.75" customHeight="1">
      <c r="AD127" s="10"/>
      <c r="AE127" s="10"/>
      <c r="AF127" s="10"/>
      <c r="FI127" s="10"/>
      <c r="FJ127" s="10"/>
      <c r="FK127" s="10"/>
      <c r="FL127" s="10"/>
      <c r="FM127" s="10"/>
      <c r="FN127" s="10"/>
      <c r="HU127" s="10"/>
      <c r="HV127" s="10"/>
      <c r="HX127" s="10"/>
      <c r="HY127" s="10"/>
      <c r="IA127" s="10"/>
      <c r="IB127" s="10"/>
      <c r="ID127" s="10"/>
      <c r="IE127" s="10"/>
      <c r="IG127" s="10"/>
      <c r="IH127" s="10"/>
      <c r="IJ127" s="10"/>
      <c r="IK127" s="10"/>
      <c r="IM127" s="10"/>
      <c r="IN127" s="10"/>
      <c r="IO127" s="10"/>
      <c r="IP127" s="10"/>
      <c r="IQ127" s="10"/>
      <c r="IR127" s="10"/>
      <c r="IS127" s="10"/>
      <c r="IT127" s="10"/>
    </row>
    <row r="128" spans="30:254" ht="12.75" customHeight="1">
      <c r="AD128" s="10"/>
      <c r="AE128" s="10"/>
      <c r="AF128" s="10"/>
      <c r="FI128" s="10"/>
      <c r="FJ128" s="10"/>
      <c r="FK128" s="10"/>
      <c r="FL128" s="10"/>
      <c r="FM128" s="10"/>
      <c r="FN128" s="10"/>
      <c r="HU128" s="10"/>
      <c r="HV128" s="10"/>
      <c r="HX128" s="10"/>
      <c r="HY128" s="10"/>
      <c r="IA128" s="10"/>
      <c r="IB128" s="10"/>
      <c r="ID128" s="10"/>
      <c r="IE128" s="10"/>
      <c r="IG128" s="10"/>
      <c r="IH128" s="10"/>
      <c r="IJ128" s="10"/>
      <c r="IK128" s="10"/>
      <c r="IM128" s="10"/>
      <c r="IN128" s="10"/>
      <c r="IO128" s="10"/>
      <c r="IP128" s="10"/>
      <c r="IQ128" s="10"/>
      <c r="IR128" s="10"/>
      <c r="IS128" s="10"/>
      <c r="IT128" s="10"/>
    </row>
    <row r="129" spans="30:254" ht="12.75" customHeight="1">
      <c r="AD129" s="10"/>
      <c r="AE129" s="10"/>
      <c r="AF129" s="10"/>
      <c r="FI129" s="10"/>
      <c r="FJ129" s="10"/>
      <c r="FK129" s="10"/>
      <c r="FL129" s="10"/>
      <c r="FM129" s="10"/>
      <c r="FN129" s="10"/>
      <c r="HU129" s="10"/>
      <c r="HV129" s="10"/>
      <c r="HX129" s="10"/>
      <c r="HY129" s="10"/>
      <c r="IA129" s="10"/>
      <c r="IB129" s="10"/>
      <c r="ID129" s="10"/>
      <c r="IE129" s="10"/>
      <c r="IG129" s="10"/>
      <c r="IH129" s="10"/>
      <c r="IJ129" s="10"/>
      <c r="IK129" s="10"/>
      <c r="IM129" s="10"/>
      <c r="IN129" s="10"/>
      <c r="IO129" s="10"/>
      <c r="IP129" s="10"/>
      <c r="IQ129" s="10"/>
      <c r="IR129" s="10"/>
      <c r="IS129" s="10"/>
      <c r="IT129" s="10"/>
    </row>
    <row r="130" spans="30:254" ht="12.75" customHeight="1">
      <c r="AD130" s="10"/>
      <c r="AE130" s="10"/>
      <c r="AF130" s="10"/>
      <c r="FI130" s="10"/>
      <c r="FJ130" s="10"/>
      <c r="FK130" s="10"/>
      <c r="FL130" s="10"/>
      <c r="FM130" s="10"/>
      <c r="FN130" s="10"/>
      <c r="HU130" s="10"/>
      <c r="HV130" s="10"/>
      <c r="HX130" s="10"/>
      <c r="HY130" s="10"/>
      <c r="IA130" s="10"/>
      <c r="IB130" s="10"/>
      <c r="ID130" s="10"/>
      <c r="IE130" s="10"/>
      <c r="IG130" s="10"/>
      <c r="IH130" s="10"/>
      <c r="IJ130" s="10"/>
      <c r="IK130" s="10"/>
      <c r="IM130" s="10"/>
      <c r="IN130" s="10"/>
      <c r="IO130" s="10"/>
      <c r="IP130" s="10"/>
      <c r="IQ130" s="10"/>
      <c r="IR130" s="10"/>
      <c r="IS130" s="10"/>
      <c r="IT130" s="10"/>
    </row>
    <row r="131" spans="30:254" ht="12.75" customHeight="1">
      <c r="AD131" s="10"/>
      <c r="AE131" s="10"/>
      <c r="AF131" s="10"/>
      <c r="FI131" s="10"/>
      <c r="FJ131" s="10"/>
      <c r="FK131" s="10"/>
      <c r="FL131" s="10"/>
      <c r="FM131" s="10"/>
      <c r="FN131" s="10"/>
      <c r="HU131" s="10"/>
      <c r="HV131" s="10"/>
      <c r="HX131" s="10"/>
      <c r="HY131" s="10"/>
      <c r="IA131" s="10"/>
      <c r="IB131" s="10"/>
      <c r="ID131" s="10"/>
      <c r="IE131" s="10"/>
      <c r="IG131" s="10"/>
      <c r="IH131" s="10"/>
      <c r="IJ131" s="10"/>
      <c r="IK131" s="10"/>
      <c r="IM131" s="10"/>
      <c r="IN131" s="10"/>
      <c r="IO131" s="10"/>
      <c r="IP131" s="10"/>
      <c r="IQ131" s="10"/>
      <c r="IR131" s="10"/>
      <c r="IS131" s="10"/>
      <c r="IT131" s="10"/>
    </row>
    <row r="132" spans="30:254" ht="12.75" customHeight="1">
      <c r="AD132" s="10"/>
      <c r="AE132" s="10"/>
      <c r="AF132" s="10"/>
      <c r="FI132" s="10"/>
      <c r="FJ132" s="10"/>
      <c r="FK132" s="10"/>
      <c r="FL132" s="10"/>
      <c r="FM132" s="10"/>
      <c r="FN132" s="10"/>
      <c r="HU132" s="10"/>
      <c r="HV132" s="10"/>
      <c r="HX132" s="10"/>
      <c r="HY132" s="10"/>
      <c r="IA132" s="10"/>
      <c r="IB132" s="10"/>
      <c r="ID132" s="10"/>
      <c r="IE132" s="10"/>
      <c r="IG132" s="10"/>
      <c r="IH132" s="10"/>
      <c r="IJ132" s="10"/>
      <c r="IK132" s="10"/>
      <c r="IM132" s="10"/>
      <c r="IN132" s="10"/>
      <c r="IO132" s="10"/>
      <c r="IP132" s="10"/>
      <c r="IQ132" s="10"/>
      <c r="IR132" s="10"/>
      <c r="IS132" s="10"/>
      <c r="IT132" s="10"/>
    </row>
    <row r="133" spans="30:254" ht="12.75" customHeight="1">
      <c r="AD133" s="10"/>
      <c r="AE133" s="10"/>
      <c r="AF133" s="10"/>
      <c r="FI133" s="10"/>
      <c r="FJ133" s="10"/>
      <c r="FK133" s="10"/>
      <c r="FL133" s="10"/>
      <c r="FM133" s="10"/>
      <c r="FN133" s="10"/>
      <c r="HU133" s="10"/>
      <c r="HV133" s="10"/>
      <c r="HX133" s="10"/>
      <c r="HY133" s="10"/>
      <c r="IA133" s="10"/>
      <c r="IB133" s="10"/>
      <c r="ID133" s="10"/>
      <c r="IE133" s="10"/>
      <c r="IG133" s="10"/>
      <c r="IH133" s="10"/>
      <c r="IJ133" s="10"/>
      <c r="IK133" s="10"/>
      <c r="IM133" s="10"/>
      <c r="IN133" s="10"/>
      <c r="IO133" s="10"/>
      <c r="IP133" s="10"/>
      <c r="IQ133" s="10"/>
      <c r="IR133" s="10"/>
      <c r="IS133" s="10"/>
      <c r="IT133" s="10"/>
    </row>
    <row r="134" spans="30:254" ht="12.75" customHeight="1">
      <c r="AD134" s="10"/>
      <c r="AE134" s="10"/>
      <c r="AF134" s="10"/>
      <c r="FI134" s="10"/>
      <c r="FJ134" s="10"/>
      <c r="FK134" s="10"/>
      <c r="FL134" s="10"/>
      <c r="FM134" s="10"/>
      <c r="FN134" s="10"/>
      <c r="HU134" s="10"/>
      <c r="HV134" s="10"/>
      <c r="HX134" s="10"/>
      <c r="HY134" s="10"/>
      <c r="IA134" s="10"/>
      <c r="IB134" s="10"/>
      <c r="ID134" s="10"/>
      <c r="IE134" s="10"/>
      <c r="IG134" s="10"/>
      <c r="IH134" s="10"/>
      <c r="IJ134" s="10"/>
      <c r="IK134" s="10"/>
      <c r="IM134" s="10"/>
      <c r="IN134" s="10"/>
      <c r="IO134" s="10"/>
      <c r="IP134" s="10"/>
      <c r="IQ134" s="10"/>
      <c r="IR134" s="10"/>
      <c r="IS134" s="10"/>
      <c r="IT134" s="10"/>
    </row>
    <row r="135" spans="30:254" ht="12.75" customHeight="1">
      <c r="AD135" s="10"/>
      <c r="AE135" s="10"/>
      <c r="AF135" s="10"/>
      <c r="FI135" s="10"/>
      <c r="FJ135" s="10"/>
      <c r="FK135" s="10"/>
      <c r="FL135" s="10"/>
      <c r="FM135" s="10"/>
      <c r="FN135" s="10"/>
      <c r="HU135" s="10"/>
      <c r="HV135" s="10"/>
      <c r="HX135" s="10"/>
      <c r="HY135" s="10"/>
      <c r="IA135" s="10"/>
      <c r="IB135" s="10"/>
      <c r="ID135" s="10"/>
      <c r="IE135" s="10"/>
      <c r="IG135" s="10"/>
      <c r="IH135" s="10"/>
      <c r="IJ135" s="10"/>
      <c r="IK135" s="10"/>
      <c r="IM135" s="10"/>
      <c r="IN135" s="10"/>
      <c r="IO135" s="10"/>
      <c r="IP135" s="10"/>
      <c r="IQ135" s="10"/>
      <c r="IR135" s="10"/>
      <c r="IS135" s="10"/>
      <c r="IT135" s="10"/>
    </row>
    <row r="136" spans="30:254" ht="12.75" customHeight="1">
      <c r="AD136" s="10"/>
      <c r="AE136" s="10"/>
      <c r="AF136" s="10"/>
      <c r="FI136" s="10"/>
      <c r="FJ136" s="10"/>
      <c r="FK136" s="10"/>
      <c r="FL136" s="10"/>
      <c r="FM136" s="10"/>
      <c r="FN136" s="10"/>
      <c r="HU136" s="10"/>
      <c r="HV136" s="10"/>
      <c r="HX136" s="10"/>
      <c r="HY136" s="10"/>
      <c r="IA136" s="10"/>
      <c r="IB136" s="10"/>
      <c r="ID136" s="10"/>
      <c r="IE136" s="10"/>
      <c r="IG136" s="10"/>
      <c r="IH136" s="10"/>
      <c r="IJ136" s="10"/>
      <c r="IK136" s="10"/>
      <c r="IM136" s="10"/>
      <c r="IN136" s="10"/>
      <c r="IO136" s="10"/>
      <c r="IP136" s="10"/>
      <c r="IQ136" s="10"/>
      <c r="IR136" s="10"/>
      <c r="IS136" s="10"/>
      <c r="IT136" s="10"/>
    </row>
    <row r="137" spans="30:254" ht="12.75" customHeight="1">
      <c r="AD137" s="10"/>
      <c r="AE137" s="10"/>
      <c r="AF137" s="10"/>
      <c r="FI137" s="10"/>
      <c r="FJ137" s="10"/>
      <c r="FK137" s="10"/>
      <c r="FL137" s="10"/>
      <c r="FM137" s="10"/>
      <c r="FN137" s="10"/>
      <c r="HU137" s="10"/>
      <c r="HV137" s="10"/>
      <c r="HX137" s="10"/>
      <c r="HY137" s="10"/>
      <c r="IA137" s="10"/>
      <c r="IB137" s="10"/>
      <c r="ID137" s="10"/>
      <c r="IE137" s="10"/>
      <c r="IG137" s="10"/>
      <c r="IH137" s="10"/>
      <c r="IJ137" s="10"/>
      <c r="IK137" s="10"/>
      <c r="IM137" s="10"/>
      <c r="IN137" s="10"/>
      <c r="IO137" s="10"/>
      <c r="IP137" s="10"/>
      <c r="IQ137" s="10"/>
      <c r="IR137" s="10"/>
      <c r="IS137" s="10"/>
      <c r="IT137" s="10"/>
    </row>
    <row r="138" spans="30:254" ht="12.75" customHeight="1">
      <c r="AD138" s="10"/>
      <c r="AE138" s="10"/>
      <c r="AF138" s="10"/>
      <c r="FI138" s="10"/>
      <c r="FJ138" s="10"/>
      <c r="FK138" s="10"/>
      <c r="FL138" s="10"/>
      <c r="FM138" s="10"/>
      <c r="FN138" s="10"/>
      <c r="HU138" s="10"/>
      <c r="HV138" s="10"/>
      <c r="HX138" s="10"/>
      <c r="HY138" s="10"/>
      <c r="IA138" s="10"/>
      <c r="IB138" s="10"/>
      <c r="ID138" s="10"/>
      <c r="IE138" s="10"/>
      <c r="IG138" s="10"/>
      <c r="IH138" s="10"/>
      <c r="IJ138" s="10"/>
      <c r="IK138" s="10"/>
      <c r="IM138" s="10"/>
      <c r="IN138" s="10"/>
      <c r="IO138" s="10"/>
      <c r="IP138" s="10"/>
      <c r="IQ138" s="10"/>
      <c r="IR138" s="10"/>
      <c r="IS138" s="10"/>
      <c r="IT138" s="10"/>
    </row>
    <row r="139" spans="30:254" ht="12.75" customHeight="1">
      <c r="AD139" s="10"/>
      <c r="AE139" s="10"/>
      <c r="AF139" s="10"/>
      <c r="FI139" s="10"/>
      <c r="FJ139" s="10"/>
      <c r="FK139" s="10"/>
      <c r="FL139" s="10"/>
      <c r="FM139" s="10"/>
      <c r="FN139" s="10"/>
      <c r="HU139" s="10"/>
      <c r="HV139" s="10"/>
      <c r="HX139" s="10"/>
      <c r="HY139" s="10"/>
      <c r="IA139" s="10"/>
      <c r="IB139" s="10"/>
      <c r="ID139" s="10"/>
      <c r="IE139" s="10"/>
      <c r="IG139" s="10"/>
      <c r="IH139" s="10"/>
      <c r="IJ139" s="10"/>
      <c r="IK139" s="10"/>
      <c r="IM139" s="10"/>
      <c r="IN139" s="10"/>
      <c r="IO139" s="10"/>
      <c r="IP139" s="10"/>
      <c r="IQ139" s="10"/>
      <c r="IR139" s="10"/>
      <c r="IS139" s="10"/>
      <c r="IT139" s="10"/>
    </row>
    <row r="140" spans="30:254" ht="12.75" customHeight="1">
      <c r="AD140" s="10"/>
      <c r="AE140" s="10"/>
      <c r="AF140" s="10"/>
      <c r="FI140" s="10"/>
      <c r="FJ140" s="10"/>
      <c r="FK140" s="10"/>
      <c r="FL140" s="10"/>
      <c r="FM140" s="10"/>
      <c r="FN140" s="10"/>
      <c r="HU140" s="10"/>
      <c r="HV140" s="10"/>
      <c r="HX140" s="10"/>
      <c r="HY140" s="10"/>
      <c r="IA140" s="10"/>
      <c r="IB140" s="10"/>
      <c r="ID140" s="10"/>
      <c r="IE140" s="10"/>
      <c r="IG140" s="10"/>
      <c r="IH140" s="10"/>
      <c r="IJ140" s="10"/>
      <c r="IK140" s="10"/>
      <c r="IM140" s="10"/>
      <c r="IN140" s="10"/>
      <c r="IO140" s="10"/>
      <c r="IP140" s="10"/>
      <c r="IQ140" s="10"/>
      <c r="IR140" s="10"/>
      <c r="IS140" s="10"/>
      <c r="IT140" s="10"/>
    </row>
    <row r="141" spans="30:254" ht="12.75" customHeight="1">
      <c r="AD141" s="10"/>
      <c r="AE141" s="10"/>
      <c r="AF141" s="10"/>
      <c r="FI141" s="10"/>
      <c r="FJ141" s="10"/>
      <c r="FK141" s="10"/>
      <c r="FL141" s="10"/>
      <c r="FM141" s="10"/>
      <c r="FN141" s="10"/>
      <c r="HU141" s="10"/>
      <c r="HV141" s="10"/>
      <c r="HX141" s="10"/>
      <c r="HY141" s="10"/>
      <c r="IA141" s="10"/>
      <c r="IB141" s="10"/>
      <c r="ID141" s="10"/>
      <c r="IE141" s="10"/>
      <c r="IG141" s="10"/>
      <c r="IH141" s="10"/>
      <c r="IJ141" s="10"/>
      <c r="IK141" s="10"/>
      <c r="IM141" s="10"/>
      <c r="IN141" s="10"/>
      <c r="IO141" s="10"/>
      <c r="IP141" s="10"/>
      <c r="IQ141" s="10"/>
      <c r="IR141" s="10"/>
      <c r="IS141" s="10"/>
      <c r="IT141" s="10"/>
    </row>
    <row r="142" spans="30:254" ht="12.75" customHeight="1">
      <c r="AD142" s="10"/>
      <c r="AE142" s="10"/>
      <c r="AF142" s="10"/>
      <c r="FI142" s="10"/>
      <c r="FJ142" s="10"/>
      <c r="FK142" s="10"/>
      <c r="FL142" s="10"/>
      <c r="FM142" s="10"/>
      <c r="FN142" s="10"/>
      <c r="HU142" s="10"/>
      <c r="HV142" s="10"/>
      <c r="HX142" s="10"/>
      <c r="HY142" s="10"/>
      <c r="IA142" s="10"/>
      <c r="IB142" s="10"/>
      <c r="ID142" s="10"/>
      <c r="IE142" s="10"/>
      <c r="IG142" s="10"/>
      <c r="IH142" s="10"/>
      <c r="IJ142" s="10"/>
      <c r="IK142" s="10"/>
      <c r="IM142" s="10"/>
      <c r="IN142" s="10"/>
      <c r="IO142" s="10"/>
      <c r="IP142" s="10"/>
      <c r="IQ142" s="10"/>
      <c r="IR142" s="10"/>
      <c r="IS142" s="10"/>
      <c r="IT142" s="10"/>
    </row>
    <row r="143" spans="30:254" ht="12.75" customHeight="1">
      <c r="AD143" s="10"/>
      <c r="AE143" s="10"/>
      <c r="AF143" s="10"/>
      <c r="FI143" s="10"/>
      <c r="FJ143" s="10"/>
      <c r="FK143" s="10"/>
      <c r="FL143" s="10"/>
      <c r="FM143" s="10"/>
      <c r="FN143" s="10"/>
      <c r="HU143" s="10"/>
      <c r="HV143" s="10"/>
      <c r="HX143" s="10"/>
      <c r="HY143" s="10"/>
      <c r="IA143" s="10"/>
      <c r="IB143" s="10"/>
      <c r="ID143" s="10"/>
      <c r="IE143" s="10"/>
      <c r="IG143" s="10"/>
      <c r="IH143" s="10"/>
      <c r="IJ143" s="10"/>
      <c r="IK143" s="10"/>
      <c r="IM143" s="10"/>
      <c r="IN143" s="10"/>
      <c r="IO143" s="10"/>
      <c r="IP143" s="10"/>
      <c r="IQ143" s="10"/>
      <c r="IR143" s="10"/>
      <c r="IS143" s="10"/>
      <c r="IT143" s="10"/>
    </row>
    <row r="144" spans="30:254" ht="12.75" customHeight="1">
      <c r="AD144" s="10"/>
      <c r="AE144" s="10"/>
      <c r="AF144" s="10"/>
      <c r="FI144" s="10"/>
      <c r="FJ144" s="10"/>
      <c r="FK144" s="10"/>
      <c r="FL144" s="10"/>
      <c r="FM144" s="10"/>
      <c r="FN144" s="10"/>
      <c r="HU144" s="10"/>
      <c r="HV144" s="10"/>
      <c r="HX144" s="10"/>
      <c r="HY144" s="10"/>
      <c r="IA144" s="10"/>
      <c r="IB144" s="10"/>
      <c r="ID144" s="10"/>
      <c r="IE144" s="10"/>
      <c r="IG144" s="10"/>
      <c r="IH144" s="10"/>
      <c r="IJ144" s="10"/>
      <c r="IK144" s="10"/>
      <c r="IM144" s="10"/>
      <c r="IN144" s="10"/>
      <c r="IO144" s="10"/>
      <c r="IP144" s="10"/>
      <c r="IQ144" s="10"/>
      <c r="IR144" s="10"/>
      <c r="IS144" s="10"/>
      <c r="IT144" s="10"/>
    </row>
    <row r="145" spans="30:254" ht="12.75" customHeight="1">
      <c r="AD145" s="10"/>
      <c r="AE145" s="10"/>
      <c r="AF145" s="10"/>
      <c r="FI145" s="10"/>
      <c r="FJ145" s="10"/>
      <c r="FK145" s="10"/>
      <c r="FL145" s="10"/>
      <c r="FM145" s="10"/>
      <c r="FN145" s="10"/>
      <c r="HU145" s="10"/>
      <c r="HV145" s="10"/>
      <c r="HX145" s="10"/>
      <c r="HY145" s="10"/>
      <c r="IA145" s="10"/>
      <c r="IB145" s="10"/>
      <c r="ID145" s="10"/>
      <c r="IE145" s="10"/>
      <c r="IG145" s="10"/>
      <c r="IH145" s="10"/>
      <c r="IJ145" s="10"/>
      <c r="IK145" s="10"/>
      <c r="IM145" s="10"/>
      <c r="IN145" s="10"/>
      <c r="IO145" s="10"/>
      <c r="IP145" s="10"/>
      <c r="IQ145" s="10"/>
      <c r="IR145" s="10"/>
      <c r="IS145" s="10"/>
      <c r="IT145" s="10"/>
    </row>
    <row r="146" spans="30:254" ht="12.75" customHeight="1">
      <c r="AD146" s="10"/>
      <c r="AE146" s="10"/>
      <c r="AF146" s="10"/>
      <c r="FI146" s="10"/>
      <c r="FJ146" s="10"/>
      <c r="FK146" s="10"/>
      <c r="FL146" s="10"/>
      <c r="FM146" s="10"/>
      <c r="FN146" s="10"/>
      <c r="HU146" s="10"/>
      <c r="HV146" s="10"/>
      <c r="HX146" s="10"/>
      <c r="HY146" s="10"/>
      <c r="IA146" s="10"/>
      <c r="IB146" s="10"/>
      <c r="ID146" s="10"/>
      <c r="IE146" s="10"/>
      <c r="IG146" s="10"/>
      <c r="IH146" s="10"/>
      <c r="IJ146" s="10"/>
      <c r="IK146" s="10"/>
      <c r="IM146" s="10"/>
      <c r="IN146" s="10"/>
      <c r="IO146" s="10"/>
      <c r="IP146" s="10"/>
      <c r="IQ146" s="10"/>
      <c r="IR146" s="10"/>
      <c r="IS146" s="10"/>
      <c r="IT146" s="10"/>
    </row>
    <row r="147" spans="30:254" ht="12.75" customHeight="1">
      <c r="AD147" s="10"/>
      <c r="AE147" s="10"/>
      <c r="AF147" s="10"/>
      <c r="FI147" s="10"/>
      <c r="FJ147" s="10"/>
      <c r="FK147" s="10"/>
      <c r="FL147" s="10"/>
      <c r="FM147" s="10"/>
      <c r="FN147" s="10"/>
      <c r="HU147" s="10"/>
      <c r="HV147" s="10"/>
      <c r="HX147" s="10"/>
      <c r="HY147" s="10"/>
      <c r="IA147" s="10"/>
      <c r="IB147" s="10"/>
      <c r="ID147" s="10"/>
      <c r="IE147" s="10"/>
      <c r="IG147" s="10"/>
      <c r="IH147" s="10"/>
      <c r="IJ147" s="10"/>
      <c r="IK147" s="10"/>
      <c r="IM147" s="10"/>
      <c r="IN147" s="10"/>
      <c r="IO147" s="10"/>
      <c r="IP147" s="10"/>
      <c r="IQ147" s="10"/>
      <c r="IR147" s="10"/>
      <c r="IS147" s="10"/>
      <c r="IT147" s="10"/>
    </row>
    <row r="148" spans="30:254" ht="12.75" customHeight="1">
      <c r="AD148" s="10"/>
      <c r="AE148" s="10"/>
      <c r="AF148" s="10"/>
      <c r="FI148" s="10"/>
      <c r="FJ148" s="10"/>
      <c r="FK148" s="10"/>
      <c r="FL148" s="10"/>
      <c r="FM148" s="10"/>
      <c r="FN148" s="10"/>
      <c r="HU148" s="10"/>
      <c r="HV148" s="10"/>
      <c r="HX148" s="10"/>
      <c r="HY148" s="10"/>
      <c r="IA148" s="10"/>
      <c r="IB148" s="10"/>
      <c r="ID148" s="10"/>
      <c r="IE148" s="10"/>
      <c r="IG148" s="10"/>
      <c r="IH148" s="10"/>
      <c r="IJ148" s="10"/>
      <c r="IK148" s="10"/>
      <c r="IM148" s="10"/>
      <c r="IN148" s="10"/>
      <c r="IO148" s="10"/>
      <c r="IP148" s="10"/>
      <c r="IQ148" s="10"/>
      <c r="IR148" s="10"/>
      <c r="IS148" s="10"/>
      <c r="IT148" s="10"/>
    </row>
    <row r="149" spans="30:254" ht="12.75" customHeight="1">
      <c r="AD149" s="10"/>
      <c r="AE149" s="10"/>
      <c r="AF149" s="10"/>
      <c r="FI149" s="10"/>
      <c r="FJ149" s="10"/>
      <c r="FK149" s="10"/>
      <c r="FL149" s="10"/>
      <c r="FM149" s="10"/>
      <c r="FN149" s="10"/>
      <c r="HU149" s="10"/>
      <c r="HV149" s="10"/>
      <c r="HX149" s="10"/>
      <c r="HY149" s="10"/>
      <c r="IA149" s="10"/>
      <c r="IB149" s="10"/>
      <c r="ID149" s="10"/>
      <c r="IE149" s="10"/>
      <c r="IG149" s="10"/>
      <c r="IH149" s="10"/>
      <c r="IJ149" s="10"/>
      <c r="IK149" s="10"/>
      <c r="IM149" s="10"/>
      <c r="IN149" s="10"/>
      <c r="IO149" s="10"/>
      <c r="IP149" s="10"/>
      <c r="IQ149" s="10"/>
      <c r="IR149" s="10"/>
      <c r="IS149" s="10"/>
      <c r="IT149" s="10"/>
    </row>
    <row r="150" spans="30:254" ht="12.75" customHeight="1">
      <c r="AD150" s="10"/>
      <c r="AE150" s="10"/>
      <c r="AF150" s="10"/>
      <c r="FI150" s="10"/>
      <c r="FJ150" s="10"/>
      <c r="FK150" s="10"/>
      <c r="FL150" s="10"/>
      <c r="FM150" s="10"/>
      <c r="FN150" s="10"/>
      <c r="HU150" s="10"/>
      <c r="HV150" s="10"/>
      <c r="HX150" s="10"/>
      <c r="HY150" s="10"/>
      <c r="IA150" s="10"/>
      <c r="IB150" s="10"/>
      <c r="ID150" s="10"/>
      <c r="IE150" s="10"/>
      <c r="IG150" s="10"/>
      <c r="IH150" s="10"/>
      <c r="IJ150" s="10"/>
      <c r="IK150" s="10"/>
      <c r="IM150" s="10"/>
      <c r="IN150" s="10"/>
      <c r="IO150" s="10"/>
      <c r="IP150" s="10"/>
      <c r="IQ150" s="10"/>
      <c r="IR150" s="10"/>
      <c r="IS150" s="10"/>
      <c r="IT150" s="10"/>
    </row>
    <row r="151" spans="30:254" ht="12.75" customHeight="1">
      <c r="AD151" s="10"/>
      <c r="AE151" s="10"/>
      <c r="AF151" s="10"/>
      <c r="FI151" s="10"/>
      <c r="FJ151" s="10"/>
      <c r="FK151" s="10"/>
      <c r="FL151" s="10"/>
      <c r="FM151" s="10"/>
      <c r="FN151" s="10"/>
      <c r="HU151" s="10"/>
      <c r="HV151" s="10"/>
      <c r="HX151" s="10"/>
      <c r="HY151" s="10"/>
      <c r="IA151" s="10"/>
      <c r="IB151" s="10"/>
      <c r="ID151" s="10"/>
      <c r="IE151" s="10"/>
      <c r="IG151" s="10"/>
      <c r="IH151" s="10"/>
      <c r="IJ151" s="10"/>
      <c r="IK151" s="10"/>
      <c r="IM151" s="10"/>
      <c r="IN151" s="10"/>
      <c r="IO151" s="10"/>
      <c r="IP151" s="10"/>
      <c r="IQ151" s="10"/>
      <c r="IR151" s="10"/>
      <c r="IS151" s="10"/>
      <c r="IT151" s="10"/>
    </row>
    <row r="152" spans="30:254" ht="12.75" customHeight="1">
      <c r="AD152" s="10"/>
      <c r="AE152" s="10"/>
      <c r="AF152" s="10"/>
      <c r="FI152" s="10"/>
      <c r="FJ152" s="10"/>
      <c r="FK152" s="10"/>
      <c r="FL152" s="10"/>
      <c r="FM152" s="10"/>
      <c r="FN152" s="10"/>
      <c r="HU152" s="10"/>
      <c r="HV152" s="10"/>
      <c r="HX152" s="10"/>
      <c r="HY152" s="10"/>
      <c r="IA152" s="10"/>
      <c r="IB152" s="10"/>
      <c r="ID152" s="10"/>
      <c r="IE152" s="10"/>
      <c r="IG152" s="10"/>
      <c r="IH152" s="10"/>
      <c r="IJ152" s="10"/>
      <c r="IK152" s="10"/>
      <c r="IM152" s="10"/>
      <c r="IN152" s="10"/>
      <c r="IO152" s="10"/>
      <c r="IP152" s="10"/>
      <c r="IQ152" s="10"/>
      <c r="IR152" s="10"/>
      <c r="IS152" s="10"/>
      <c r="IT152" s="10"/>
    </row>
    <row r="153" spans="30:254" ht="12.75" customHeight="1">
      <c r="AD153" s="10"/>
      <c r="AE153" s="10"/>
      <c r="AF153" s="10"/>
      <c r="FI153" s="10"/>
      <c r="FJ153" s="10"/>
      <c r="FK153" s="10"/>
      <c r="FL153" s="10"/>
      <c r="FM153" s="10"/>
      <c r="FN153" s="10"/>
      <c r="HU153" s="10"/>
      <c r="HV153" s="10"/>
      <c r="HX153" s="10"/>
      <c r="HY153" s="10"/>
      <c r="IA153" s="10"/>
      <c r="IB153" s="10"/>
      <c r="ID153" s="10"/>
      <c r="IE153" s="10"/>
      <c r="IG153" s="10"/>
      <c r="IH153" s="10"/>
      <c r="IJ153" s="10"/>
      <c r="IK153" s="10"/>
      <c r="IM153" s="10"/>
      <c r="IN153" s="10"/>
      <c r="IO153" s="10"/>
      <c r="IP153" s="10"/>
      <c r="IQ153" s="10"/>
      <c r="IR153" s="10"/>
      <c r="IS153" s="10"/>
      <c r="IT153" s="10"/>
    </row>
    <row r="154" spans="30:254" ht="12.75" customHeight="1">
      <c r="AD154" s="10"/>
      <c r="AE154" s="10"/>
      <c r="AF154" s="10"/>
      <c r="FI154" s="10"/>
      <c r="FJ154" s="10"/>
      <c r="FK154" s="10"/>
      <c r="FL154" s="10"/>
      <c r="FM154" s="10"/>
      <c r="FN154" s="10"/>
      <c r="HU154" s="10"/>
      <c r="HV154" s="10"/>
      <c r="HX154" s="10"/>
      <c r="HY154" s="10"/>
      <c r="IA154" s="10"/>
      <c r="IB154" s="10"/>
      <c r="ID154" s="10"/>
      <c r="IE154" s="10"/>
      <c r="IG154" s="10"/>
      <c r="IH154" s="10"/>
      <c r="IJ154" s="10"/>
      <c r="IK154" s="10"/>
      <c r="IM154" s="10"/>
      <c r="IN154" s="10"/>
      <c r="IO154" s="10"/>
      <c r="IP154" s="10"/>
      <c r="IQ154" s="10"/>
      <c r="IR154" s="10"/>
      <c r="IS154" s="10"/>
      <c r="IT154" s="10"/>
    </row>
    <row r="155" spans="30:254" ht="12.75" customHeight="1">
      <c r="AD155" s="10"/>
      <c r="AE155" s="10"/>
      <c r="AF155" s="10"/>
      <c r="FI155" s="10"/>
      <c r="FJ155" s="10"/>
      <c r="FK155" s="10"/>
      <c r="FL155" s="10"/>
      <c r="FM155" s="10"/>
      <c r="FN155" s="10"/>
      <c r="HU155" s="10"/>
      <c r="HV155" s="10"/>
      <c r="HX155" s="10"/>
      <c r="HY155" s="10"/>
      <c r="IA155" s="10"/>
      <c r="IB155" s="10"/>
      <c r="ID155" s="10"/>
      <c r="IE155" s="10"/>
      <c r="IG155" s="10"/>
      <c r="IH155" s="10"/>
      <c r="IJ155" s="10"/>
      <c r="IK155" s="10"/>
      <c r="IM155" s="10"/>
      <c r="IN155" s="10"/>
      <c r="IO155" s="10"/>
      <c r="IP155" s="10"/>
      <c r="IQ155" s="10"/>
      <c r="IR155" s="10"/>
      <c r="IS155" s="10"/>
      <c r="IT155" s="10"/>
    </row>
    <row r="156" spans="30:254" ht="12.75" customHeight="1">
      <c r="AD156" s="10"/>
      <c r="AE156" s="10"/>
      <c r="AF156" s="10"/>
      <c r="FI156" s="10"/>
      <c r="FJ156" s="10"/>
      <c r="FK156" s="10"/>
      <c r="FL156" s="10"/>
      <c r="FM156" s="10"/>
      <c r="FN156" s="10"/>
      <c r="HU156" s="10"/>
      <c r="HV156" s="10"/>
      <c r="HX156" s="10"/>
      <c r="HY156" s="10"/>
      <c r="IA156" s="10"/>
      <c r="IB156" s="10"/>
      <c r="ID156" s="10"/>
      <c r="IE156" s="10"/>
      <c r="IG156" s="10"/>
      <c r="IH156" s="10"/>
      <c r="IJ156" s="10"/>
      <c r="IK156" s="10"/>
      <c r="IM156" s="10"/>
      <c r="IN156" s="10"/>
      <c r="IO156" s="10"/>
      <c r="IP156" s="10"/>
      <c r="IQ156" s="10"/>
      <c r="IR156" s="10"/>
      <c r="IS156" s="10"/>
      <c r="IT156" s="10"/>
    </row>
    <row r="157" spans="30:254" ht="12.75" customHeight="1">
      <c r="AD157" s="10"/>
      <c r="AE157" s="10"/>
      <c r="AF157" s="10"/>
      <c r="FI157" s="10"/>
      <c r="FJ157" s="10"/>
      <c r="FK157" s="10"/>
      <c r="FL157" s="10"/>
      <c r="FM157" s="10"/>
      <c r="FN157" s="10"/>
      <c r="HU157" s="10"/>
      <c r="HV157" s="10"/>
      <c r="HX157" s="10"/>
      <c r="HY157" s="10"/>
      <c r="IA157" s="10"/>
      <c r="IB157" s="10"/>
      <c r="ID157" s="10"/>
      <c r="IE157" s="10"/>
      <c r="IG157" s="10"/>
      <c r="IH157" s="10"/>
      <c r="IJ157" s="10"/>
      <c r="IK157" s="10"/>
      <c r="IM157" s="10"/>
      <c r="IN157" s="10"/>
      <c r="IO157" s="10"/>
      <c r="IP157" s="10"/>
      <c r="IQ157" s="10"/>
      <c r="IR157" s="10"/>
      <c r="IS157" s="10"/>
      <c r="IT157" s="10"/>
    </row>
    <row r="158" spans="30:254" ht="12.75" customHeight="1">
      <c r="AD158" s="10"/>
      <c r="AE158" s="10"/>
      <c r="AF158" s="10"/>
      <c r="FI158" s="10"/>
      <c r="FJ158" s="10"/>
      <c r="FK158" s="10"/>
      <c r="FL158" s="10"/>
      <c r="FM158" s="10"/>
      <c r="FN158" s="10"/>
      <c r="HU158" s="10"/>
      <c r="HV158" s="10"/>
      <c r="HX158" s="10"/>
      <c r="HY158" s="10"/>
      <c r="IA158" s="10"/>
      <c r="IB158" s="10"/>
      <c r="ID158" s="10"/>
      <c r="IE158" s="10"/>
      <c r="IG158" s="10"/>
      <c r="IH158" s="10"/>
      <c r="IJ158" s="10"/>
      <c r="IK158" s="10"/>
      <c r="IM158" s="10"/>
      <c r="IN158" s="10"/>
      <c r="IO158" s="10"/>
      <c r="IP158" s="10"/>
      <c r="IQ158" s="10"/>
      <c r="IR158" s="10"/>
      <c r="IS158" s="10"/>
      <c r="IT158" s="10"/>
    </row>
    <row r="159" spans="30:254" ht="12.75" customHeight="1">
      <c r="AD159" s="10"/>
      <c r="AE159" s="10"/>
      <c r="AF159" s="10"/>
      <c r="FI159" s="10"/>
      <c r="FJ159" s="10"/>
      <c r="FK159" s="10"/>
      <c r="FL159" s="10"/>
      <c r="FM159" s="10"/>
      <c r="FN159" s="10"/>
      <c r="HU159" s="10"/>
      <c r="HV159" s="10"/>
      <c r="HX159" s="10"/>
      <c r="HY159" s="10"/>
      <c r="IA159" s="10"/>
      <c r="IB159" s="10"/>
      <c r="ID159" s="10"/>
      <c r="IE159" s="10"/>
      <c r="IG159" s="10"/>
      <c r="IH159" s="10"/>
      <c r="IJ159" s="10"/>
      <c r="IK159" s="10"/>
      <c r="IM159" s="10"/>
      <c r="IN159" s="10"/>
      <c r="IO159" s="10"/>
      <c r="IP159" s="10"/>
      <c r="IQ159" s="10"/>
      <c r="IR159" s="10"/>
      <c r="IS159" s="10"/>
      <c r="IT159" s="10"/>
    </row>
    <row r="160" spans="30:254" ht="12.75" customHeight="1">
      <c r="AD160" s="10"/>
      <c r="AE160" s="10"/>
      <c r="AF160" s="10"/>
      <c r="FI160" s="10"/>
      <c r="FJ160" s="10"/>
      <c r="FK160" s="10"/>
      <c r="FL160" s="10"/>
      <c r="FM160" s="10"/>
      <c r="FN160" s="10"/>
      <c r="HU160" s="10"/>
      <c r="HV160" s="10"/>
      <c r="HX160" s="10"/>
      <c r="HY160" s="10"/>
      <c r="IA160" s="10"/>
      <c r="IB160" s="10"/>
      <c r="ID160" s="10"/>
      <c r="IE160" s="10"/>
      <c r="IG160" s="10"/>
      <c r="IH160" s="10"/>
      <c r="IJ160" s="10"/>
      <c r="IK160" s="10"/>
      <c r="IM160" s="10"/>
      <c r="IN160" s="10"/>
      <c r="IO160" s="10"/>
      <c r="IP160" s="10"/>
      <c r="IQ160" s="10"/>
      <c r="IR160" s="10"/>
      <c r="IS160" s="10"/>
      <c r="IT160" s="10"/>
    </row>
    <row r="161" spans="30:254" ht="12.75" customHeight="1">
      <c r="AD161" s="10"/>
      <c r="AE161" s="10"/>
      <c r="AF161" s="10"/>
      <c r="FI161" s="10"/>
      <c r="FJ161" s="10"/>
      <c r="FK161" s="10"/>
      <c r="FL161" s="10"/>
      <c r="FM161" s="10"/>
      <c r="FN161" s="10"/>
      <c r="HU161" s="10"/>
      <c r="HV161" s="10"/>
      <c r="HX161" s="10"/>
      <c r="HY161" s="10"/>
      <c r="IA161" s="10"/>
      <c r="IB161" s="10"/>
      <c r="ID161" s="10"/>
      <c r="IE161" s="10"/>
      <c r="IG161" s="10"/>
      <c r="IH161" s="10"/>
      <c r="IJ161" s="10"/>
      <c r="IK161" s="10"/>
      <c r="IM161" s="10"/>
      <c r="IN161" s="10"/>
      <c r="IO161" s="10"/>
      <c r="IP161" s="10"/>
      <c r="IQ161" s="10"/>
      <c r="IR161" s="10"/>
      <c r="IS161" s="10"/>
      <c r="IT161" s="10"/>
    </row>
    <row r="162" spans="30:254" ht="12.75" customHeight="1">
      <c r="AD162" s="10"/>
      <c r="AE162" s="10"/>
      <c r="AF162" s="10"/>
      <c r="FI162" s="10"/>
      <c r="FJ162" s="10"/>
      <c r="FK162" s="10"/>
      <c r="FL162" s="10"/>
      <c r="FM162" s="10"/>
      <c r="FN162" s="10"/>
      <c r="HU162" s="10"/>
      <c r="HV162" s="10"/>
      <c r="HX162" s="10"/>
      <c r="HY162" s="10"/>
      <c r="IA162" s="10"/>
      <c r="IB162" s="10"/>
      <c r="ID162" s="10"/>
      <c r="IE162" s="10"/>
      <c r="IG162" s="10"/>
      <c r="IH162" s="10"/>
      <c r="IJ162" s="10"/>
      <c r="IK162" s="10"/>
      <c r="IM162" s="10"/>
      <c r="IN162" s="10"/>
      <c r="IO162" s="10"/>
      <c r="IP162" s="10"/>
      <c r="IQ162" s="10"/>
      <c r="IR162" s="10"/>
      <c r="IS162" s="10"/>
      <c r="IT162" s="10"/>
    </row>
    <row r="163" spans="30:254" ht="12.75" customHeight="1">
      <c r="AD163" s="10"/>
      <c r="AE163" s="10"/>
      <c r="AF163" s="10"/>
      <c r="FI163" s="10"/>
      <c r="FJ163" s="10"/>
      <c r="FK163" s="10"/>
      <c r="FL163" s="10"/>
      <c r="FM163" s="10"/>
      <c r="FN163" s="10"/>
      <c r="HU163" s="10"/>
      <c r="HV163" s="10"/>
      <c r="HX163" s="10"/>
      <c r="HY163" s="10"/>
      <c r="IA163" s="10"/>
      <c r="IB163" s="10"/>
      <c r="ID163" s="10"/>
      <c r="IE163" s="10"/>
      <c r="IG163" s="10"/>
      <c r="IH163" s="10"/>
      <c r="IJ163" s="10"/>
      <c r="IK163" s="10"/>
      <c r="IM163" s="10"/>
      <c r="IN163" s="10"/>
      <c r="IO163" s="10"/>
      <c r="IP163" s="10"/>
      <c r="IQ163" s="10"/>
      <c r="IR163" s="10"/>
      <c r="IS163" s="10"/>
      <c r="IT163" s="10"/>
    </row>
    <row r="164" spans="30:254" ht="12.75" customHeight="1">
      <c r="AD164" s="10"/>
      <c r="AE164" s="10"/>
      <c r="AF164" s="10"/>
      <c r="FI164" s="10"/>
      <c r="FJ164" s="10"/>
      <c r="FK164" s="10"/>
      <c r="FL164" s="10"/>
      <c r="FM164" s="10"/>
      <c r="FN164" s="10"/>
      <c r="HU164" s="10"/>
      <c r="HV164" s="10"/>
      <c r="HX164" s="10"/>
      <c r="HY164" s="10"/>
      <c r="IA164" s="10"/>
      <c r="IB164" s="10"/>
      <c r="ID164" s="10"/>
      <c r="IE164" s="10"/>
      <c r="IG164" s="10"/>
      <c r="IH164" s="10"/>
      <c r="IJ164" s="10"/>
      <c r="IK164" s="10"/>
      <c r="IM164" s="10"/>
      <c r="IN164" s="10"/>
      <c r="IO164" s="10"/>
      <c r="IP164" s="10"/>
      <c r="IQ164" s="10"/>
      <c r="IR164" s="10"/>
      <c r="IS164" s="10"/>
      <c r="IT164" s="10"/>
    </row>
    <row r="165" spans="30:254" ht="12.75" customHeight="1">
      <c r="AD165" s="10"/>
      <c r="AE165" s="10"/>
      <c r="AF165" s="10"/>
      <c r="FI165" s="10"/>
      <c r="FJ165" s="10"/>
      <c r="FK165" s="10"/>
      <c r="FL165" s="10"/>
      <c r="FM165" s="10"/>
      <c r="FN165" s="10"/>
      <c r="HU165" s="10"/>
      <c r="HV165" s="10"/>
      <c r="HX165" s="10"/>
      <c r="HY165" s="10"/>
      <c r="IA165" s="10"/>
      <c r="IB165" s="10"/>
      <c r="ID165" s="10"/>
      <c r="IE165" s="10"/>
      <c r="IG165" s="10"/>
      <c r="IH165" s="10"/>
      <c r="IJ165" s="10"/>
      <c r="IK165" s="10"/>
      <c r="IM165" s="10"/>
      <c r="IN165" s="10"/>
      <c r="IO165" s="10"/>
      <c r="IP165" s="10"/>
      <c r="IQ165" s="10"/>
      <c r="IR165" s="10"/>
      <c r="IS165" s="10"/>
      <c r="IT165" s="10"/>
    </row>
    <row r="166" spans="30:254" ht="12.75" customHeight="1">
      <c r="AD166" s="10"/>
      <c r="AE166" s="10"/>
      <c r="AF166" s="10"/>
      <c r="FI166" s="10"/>
      <c r="FJ166" s="10"/>
      <c r="FK166" s="10"/>
      <c r="FL166" s="10"/>
      <c r="FM166" s="10"/>
      <c r="FN166" s="10"/>
      <c r="HU166" s="10"/>
      <c r="HV166" s="10"/>
      <c r="HX166" s="10"/>
      <c r="HY166" s="10"/>
      <c r="IA166" s="10"/>
      <c r="IB166" s="10"/>
      <c r="ID166" s="10"/>
      <c r="IE166" s="10"/>
      <c r="IG166" s="10"/>
      <c r="IH166" s="10"/>
      <c r="IJ166" s="10"/>
      <c r="IK166" s="10"/>
      <c r="IM166" s="10"/>
      <c r="IN166" s="10"/>
      <c r="IO166" s="10"/>
      <c r="IP166" s="10"/>
      <c r="IQ166" s="10"/>
      <c r="IR166" s="10"/>
      <c r="IS166" s="10"/>
      <c r="IT166" s="10"/>
    </row>
    <row r="167" spans="30:254" ht="12.75" customHeight="1">
      <c r="AD167" s="10"/>
      <c r="AE167" s="10"/>
      <c r="AF167" s="10"/>
      <c r="FI167" s="10"/>
      <c r="FJ167" s="10"/>
      <c r="FK167" s="10"/>
      <c r="FL167" s="10"/>
      <c r="FM167" s="10"/>
      <c r="FN167" s="10"/>
      <c r="HU167" s="10"/>
      <c r="HV167" s="10"/>
      <c r="HX167" s="10"/>
      <c r="HY167" s="10"/>
      <c r="IA167" s="10"/>
      <c r="IB167" s="10"/>
      <c r="ID167" s="10"/>
      <c r="IE167" s="10"/>
      <c r="IG167" s="10"/>
      <c r="IH167" s="10"/>
      <c r="IJ167" s="10"/>
      <c r="IK167" s="10"/>
      <c r="IM167" s="10"/>
      <c r="IN167" s="10"/>
      <c r="IO167" s="10"/>
      <c r="IP167" s="10"/>
      <c r="IQ167" s="10"/>
      <c r="IR167" s="10"/>
      <c r="IS167" s="10"/>
      <c r="IT167" s="10"/>
    </row>
    <row r="168" spans="30:254" ht="12.75" customHeight="1">
      <c r="AD168" s="10"/>
      <c r="AE168" s="10"/>
      <c r="AF168" s="10"/>
      <c r="FI168" s="10"/>
      <c r="FJ168" s="10"/>
      <c r="FK168" s="10"/>
      <c r="FL168" s="10"/>
      <c r="FM168" s="10"/>
      <c r="FN168" s="10"/>
      <c r="HU168" s="10"/>
      <c r="HV168" s="10"/>
      <c r="HX168" s="10"/>
      <c r="HY168" s="10"/>
      <c r="IA168" s="10"/>
      <c r="IB168" s="10"/>
      <c r="ID168" s="10"/>
      <c r="IE168" s="10"/>
      <c r="IG168" s="10"/>
      <c r="IH168" s="10"/>
      <c r="IJ168" s="10"/>
      <c r="IK168" s="10"/>
      <c r="IM168" s="10"/>
      <c r="IN168" s="10"/>
      <c r="IO168" s="10"/>
      <c r="IP168" s="10"/>
      <c r="IQ168" s="10"/>
      <c r="IR168" s="10"/>
      <c r="IS168" s="10"/>
      <c r="IT168" s="10"/>
    </row>
    <row r="169" spans="30:254" ht="12.75" customHeight="1">
      <c r="AD169" s="10"/>
      <c r="AE169" s="10"/>
      <c r="AF169" s="10"/>
      <c r="FI169" s="10"/>
      <c r="FJ169" s="10"/>
      <c r="FK169" s="10"/>
      <c r="FL169" s="10"/>
      <c r="FM169" s="10"/>
      <c r="FN169" s="10"/>
      <c r="HU169" s="10"/>
      <c r="HV169" s="10"/>
      <c r="HX169" s="10"/>
      <c r="HY169" s="10"/>
      <c r="IA169" s="10"/>
      <c r="IB169" s="10"/>
      <c r="ID169" s="10"/>
      <c r="IE169" s="10"/>
      <c r="IG169" s="10"/>
      <c r="IH169" s="10"/>
      <c r="IJ169" s="10"/>
      <c r="IK169" s="10"/>
      <c r="IM169" s="10"/>
      <c r="IN169" s="10"/>
      <c r="IO169" s="10"/>
      <c r="IP169" s="10"/>
      <c r="IQ169" s="10"/>
      <c r="IR169" s="10"/>
      <c r="IS169" s="10"/>
      <c r="IT169" s="10"/>
    </row>
    <row r="170" spans="30:254" ht="12.75" customHeight="1">
      <c r="AD170" s="10"/>
      <c r="AE170" s="10"/>
      <c r="AF170" s="10"/>
      <c r="FI170" s="10"/>
      <c r="FJ170" s="10"/>
      <c r="FK170" s="10"/>
      <c r="FL170" s="10"/>
      <c r="FM170" s="10"/>
      <c r="FN170" s="10"/>
      <c r="HU170" s="10"/>
      <c r="HV170" s="10"/>
      <c r="HX170" s="10"/>
      <c r="HY170" s="10"/>
      <c r="IA170" s="10"/>
      <c r="IB170" s="10"/>
      <c r="ID170" s="10"/>
      <c r="IE170" s="10"/>
      <c r="IG170" s="10"/>
      <c r="IH170" s="10"/>
      <c r="IJ170" s="10"/>
      <c r="IK170" s="10"/>
      <c r="IM170" s="10"/>
      <c r="IN170" s="10"/>
      <c r="IO170" s="10"/>
      <c r="IP170" s="10"/>
      <c r="IQ170" s="10"/>
      <c r="IR170" s="10"/>
      <c r="IS170" s="10"/>
      <c r="IT170" s="10"/>
    </row>
    <row r="171" spans="30:254" ht="12.75" customHeight="1">
      <c r="AD171" s="10"/>
      <c r="AE171" s="10"/>
      <c r="AF171" s="10"/>
      <c r="FI171" s="10"/>
      <c r="FJ171" s="10"/>
      <c r="FK171" s="10"/>
      <c r="FL171" s="10"/>
      <c r="FM171" s="10"/>
      <c r="FN171" s="10"/>
      <c r="HU171" s="10"/>
      <c r="HV171" s="10"/>
      <c r="HX171" s="10"/>
      <c r="HY171" s="10"/>
      <c r="IA171" s="10"/>
      <c r="IB171" s="10"/>
      <c r="ID171" s="10"/>
      <c r="IE171" s="10"/>
      <c r="IG171" s="10"/>
      <c r="IH171" s="10"/>
      <c r="IJ171" s="10"/>
      <c r="IK171" s="10"/>
      <c r="IM171" s="10"/>
      <c r="IN171" s="10"/>
      <c r="IO171" s="10"/>
      <c r="IP171" s="10"/>
      <c r="IQ171" s="10"/>
      <c r="IR171" s="10"/>
      <c r="IS171" s="10"/>
      <c r="IT171" s="10"/>
    </row>
    <row r="172" spans="30:254" ht="12.75" customHeight="1">
      <c r="AD172" s="10"/>
      <c r="AE172" s="10"/>
      <c r="AF172" s="10"/>
      <c r="FI172" s="10"/>
      <c r="FJ172" s="10"/>
      <c r="FK172" s="10"/>
      <c r="FL172" s="10"/>
      <c r="FM172" s="10"/>
      <c r="FN172" s="10"/>
      <c r="HU172" s="10"/>
      <c r="HV172" s="10"/>
      <c r="HX172" s="10"/>
      <c r="HY172" s="10"/>
      <c r="IA172" s="10"/>
      <c r="IB172" s="10"/>
      <c r="ID172" s="10"/>
      <c r="IE172" s="10"/>
      <c r="IG172" s="10"/>
      <c r="IH172" s="10"/>
      <c r="IJ172" s="10"/>
      <c r="IK172" s="10"/>
      <c r="IM172" s="10"/>
      <c r="IN172" s="10"/>
      <c r="IO172" s="10"/>
      <c r="IP172" s="10"/>
      <c r="IQ172" s="10"/>
      <c r="IR172" s="10"/>
      <c r="IS172" s="10"/>
      <c r="IT172" s="10"/>
    </row>
    <row r="173" spans="30:254" ht="12.75" customHeight="1">
      <c r="AD173" s="10"/>
      <c r="AE173" s="10"/>
      <c r="AF173" s="10"/>
      <c r="FI173" s="10"/>
      <c r="FJ173" s="10"/>
      <c r="FK173" s="10"/>
      <c r="FL173" s="10"/>
      <c r="FM173" s="10"/>
      <c r="FN173" s="10"/>
      <c r="HU173" s="10"/>
      <c r="HV173" s="10"/>
      <c r="HX173" s="10"/>
      <c r="HY173" s="10"/>
      <c r="IA173" s="10"/>
      <c r="IB173" s="10"/>
      <c r="ID173" s="10"/>
      <c r="IE173" s="10"/>
      <c r="IG173" s="10"/>
      <c r="IH173" s="10"/>
      <c r="IJ173" s="10"/>
      <c r="IK173" s="10"/>
      <c r="IM173" s="10"/>
      <c r="IN173" s="10"/>
      <c r="IO173" s="10"/>
      <c r="IP173" s="10"/>
      <c r="IQ173" s="10"/>
      <c r="IR173" s="10"/>
      <c r="IS173" s="10"/>
      <c r="IT173" s="10"/>
    </row>
    <row r="174" spans="30:254" ht="12.75" customHeight="1">
      <c r="AD174" s="10"/>
      <c r="AE174" s="10"/>
      <c r="AF174" s="10"/>
      <c r="FI174" s="10"/>
      <c r="FJ174" s="10"/>
      <c r="FK174" s="10"/>
      <c r="FL174" s="10"/>
      <c r="FM174" s="10"/>
      <c r="FN174" s="10"/>
      <c r="HU174" s="10"/>
      <c r="HV174" s="10"/>
      <c r="HX174" s="10"/>
      <c r="HY174" s="10"/>
      <c r="IA174" s="10"/>
      <c r="IB174" s="10"/>
      <c r="ID174" s="10"/>
      <c r="IE174" s="10"/>
      <c r="IG174" s="10"/>
      <c r="IH174" s="10"/>
      <c r="IJ174" s="10"/>
      <c r="IK174" s="10"/>
      <c r="IM174" s="10"/>
      <c r="IN174" s="10"/>
      <c r="IO174" s="10"/>
      <c r="IP174" s="10"/>
      <c r="IQ174" s="10"/>
      <c r="IR174" s="10"/>
      <c r="IS174" s="10"/>
      <c r="IT174" s="10"/>
    </row>
    <row r="175" spans="30:254" ht="12.75" customHeight="1">
      <c r="AD175" s="10"/>
      <c r="AE175" s="10"/>
      <c r="AF175" s="10"/>
      <c r="FI175" s="10"/>
      <c r="FJ175" s="10"/>
      <c r="FK175" s="10"/>
      <c r="FL175" s="10"/>
      <c r="FM175" s="10"/>
      <c r="FN175" s="10"/>
      <c r="HU175" s="10"/>
      <c r="HV175" s="10"/>
      <c r="HX175" s="10"/>
      <c r="HY175" s="10"/>
      <c r="IA175" s="10"/>
      <c r="IB175" s="10"/>
      <c r="ID175" s="10"/>
      <c r="IE175" s="10"/>
      <c r="IG175" s="10"/>
      <c r="IH175" s="10"/>
      <c r="IJ175" s="10"/>
      <c r="IK175" s="10"/>
      <c r="IM175" s="10"/>
      <c r="IN175" s="10"/>
      <c r="IO175" s="10"/>
      <c r="IP175" s="10"/>
      <c r="IQ175" s="10"/>
      <c r="IR175" s="10"/>
      <c r="IS175" s="10"/>
      <c r="IT175" s="10"/>
    </row>
    <row r="176" spans="30:254" ht="12.75" customHeight="1">
      <c r="AD176" s="10"/>
      <c r="AE176" s="10"/>
      <c r="AF176" s="10"/>
      <c r="FI176" s="10"/>
      <c r="FJ176" s="10"/>
      <c r="FK176" s="10"/>
      <c r="FL176" s="10"/>
      <c r="FM176" s="10"/>
      <c r="FN176" s="10"/>
      <c r="HU176" s="10"/>
      <c r="HV176" s="10"/>
      <c r="HX176" s="10"/>
      <c r="HY176" s="10"/>
      <c r="IA176" s="10"/>
      <c r="IB176" s="10"/>
      <c r="ID176" s="10"/>
      <c r="IE176" s="10"/>
      <c r="IG176" s="10"/>
      <c r="IH176" s="10"/>
      <c r="IJ176" s="10"/>
      <c r="IK176" s="10"/>
      <c r="IM176" s="10"/>
      <c r="IN176" s="10"/>
      <c r="IO176" s="10"/>
      <c r="IP176" s="10"/>
      <c r="IQ176" s="10"/>
      <c r="IR176" s="10"/>
      <c r="IS176" s="10"/>
      <c r="IT176" s="10"/>
    </row>
    <row r="177" spans="30:254" ht="12.75" customHeight="1">
      <c r="AD177" s="10"/>
      <c r="AE177" s="10"/>
      <c r="AF177" s="10"/>
      <c r="FI177" s="10"/>
      <c r="FJ177" s="10"/>
      <c r="FK177" s="10"/>
      <c r="FL177" s="10"/>
      <c r="FM177" s="10"/>
      <c r="FN177" s="10"/>
      <c r="HU177" s="10"/>
      <c r="HV177" s="10"/>
      <c r="HX177" s="10"/>
      <c r="HY177" s="10"/>
      <c r="IA177" s="10"/>
      <c r="IB177" s="10"/>
      <c r="ID177" s="10"/>
      <c r="IE177" s="10"/>
      <c r="IG177" s="10"/>
      <c r="IH177" s="10"/>
      <c r="IJ177" s="10"/>
      <c r="IK177" s="10"/>
      <c r="IM177" s="10"/>
      <c r="IN177" s="10"/>
      <c r="IO177" s="10"/>
      <c r="IP177" s="10"/>
      <c r="IQ177" s="10"/>
      <c r="IR177" s="10"/>
      <c r="IS177" s="10"/>
      <c r="IT177" s="10"/>
    </row>
    <row r="178" spans="30:254" ht="12.75" customHeight="1">
      <c r="AD178" s="10"/>
      <c r="AE178" s="10"/>
      <c r="AF178" s="10"/>
      <c r="FI178" s="10"/>
      <c r="FJ178" s="10"/>
      <c r="FK178" s="10"/>
      <c r="FL178" s="10"/>
      <c r="FM178" s="10"/>
      <c r="FN178" s="10"/>
      <c r="HU178" s="10"/>
      <c r="HV178" s="10"/>
      <c r="HX178" s="10"/>
      <c r="HY178" s="10"/>
      <c r="IA178" s="10"/>
      <c r="IB178" s="10"/>
      <c r="ID178" s="10"/>
      <c r="IE178" s="10"/>
      <c r="IG178" s="10"/>
      <c r="IH178" s="10"/>
      <c r="IJ178" s="10"/>
      <c r="IK178" s="10"/>
      <c r="IM178" s="10"/>
      <c r="IN178" s="10"/>
      <c r="IO178" s="10"/>
      <c r="IP178" s="10"/>
      <c r="IQ178" s="10"/>
      <c r="IR178" s="10"/>
      <c r="IS178" s="10"/>
      <c r="IT178" s="10"/>
    </row>
    <row r="179" spans="30:254" ht="12.75" customHeight="1">
      <c r="AD179" s="10"/>
      <c r="AE179" s="10"/>
      <c r="AF179" s="10"/>
      <c r="FI179" s="10"/>
      <c r="FJ179" s="10"/>
      <c r="FK179" s="10"/>
      <c r="FL179" s="10"/>
      <c r="FM179" s="10"/>
      <c r="FN179" s="10"/>
      <c r="HU179" s="10"/>
      <c r="HV179" s="10"/>
      <c r="HX179" s="10"/>
      <c r="HY179" s="10"/>
      <c r="IA179" s="10"/>
      <c r="IB179" s="10"/>
      <c r="ID179" s="10"/>
      <c r="IE179" s="10"/>
      <c r="IG179" s="10"/>
      <c r="IH179" s="10"/>
      <c r="IJ179" s="10"/>
      <c r="IK179" s="10"/>
      <c r="IM179" s="10"/>
      <c r="IN179" s="10"/>
      <c r="IO179" s="10"/>
      <c r="IP179" s="10"/>
      <c r="IQ179" s="10"/>
      <c r="IR179" s="10"/>
      <c r="IS179" s="10"/>
      <c r="IT179" s="10"/>
    </row>
    <row r="180" spans="30:254" ht="12.75" customHeight="1">
      <c r="AD180" s="10"/>
      <c r="AE180" s="10"/>
      <c r="AF180" s="10"/>
      <c r="FI180" s="10"/>
      <c r="FJ180" s="10"/>
      <c r="FK180" s="10"/>
      <c r="FL180" s="10"/>
      <c r="FM180" s="10"/>
      <c r="FN180" s="10"/>
      <c r="HU180" s="10"/>
      <c r="HV180" s="10"/>
      <c r="HX180" s="10"/>
      <c r="HY180" s="10"/>
      <c r="IA180" s="10"/>
      <c r="IB180" s="10"/>
      <c r="ID180" s="10"/>
      <c r="IE180" s="10"/>
      <c r="IG180" s="10"/>
      <c r="IH180" s="10"/>
      <c r="IJ180" s="10"/>
      <c r="IK180" s="10"/>
      <c r="IM180" s="10"/>
      <c r="IN180" s="10"/>
      <c r="IO180" s="10"/>
      <c r="IP180" s="10"/>
      <c r="IQ180" s="10"/>
      <c r="IR180" s="10"/>
      <c r="IS180" s="10"/>
      <c r="IT180" s="10"/>
    </row>
    <row r="181" spans="30:254" ht="12.75" customHeight="1">
      <c r="AD181" s="10"/>
      <c r="AE181" s="10"/>
      <c r="AF181" s="10"/>
      <c r="FI181" s="10"/>
      <c r="FJ181" s="10"/>
      <c r="FK181" s="10"/>
      <c r="FL181" s="10"/>
      <c r="FM181" s="10"/>
      <c r="FN181" s="10"/>
      <c r="HU181" s="10"/>
      <c r="HV181" s="10"/>
      <c r="HX181" s="10"/>
      <c r="HY181" s="10"/>
      <c r="IA181" s="10"/>
      <c r="IB181" s="10"/>
      <c r="ID181" s="10"/>
      <c r="IE181" s="10"/>
      <c r="IG181" s="10"/>
      <c r="IH181" s="10"/>
      <c r="IJ181" s="10"/>
      <c r="IK181" s="10"/>
      <c r="IM181" s="10"/>
      <c r="IN181" s="10"/>
      <c r="IO181" s="10"/>
      <c r="IP181" s="10"/>
      <c r="IQ181" s="10"/>
      <c r="IR181" s="10"/>
      <c r="IS181" s="10"/>
      <c r="IT181" s="10"/>
    </row>
    <row r="182" spans="30:254" ht="12.75" customHeight="1">
      <c r="AD182" s="10"/>
      <c r="AE182" s="10"/>
      <c r="AF182" s="10"/>
      <c r="FI182" s="10"/>
      <c r="FJ182" s="10"/>
      <c r="FK182" s="10"/>
      <c r="FL182" s="10"/>
      <c r="FM182" s="10"/>
      <c r="FN182" s="10"/>
      <c r="HU182" s="10"/>
      <c r="HV182" s="10"/>
      <c r="HX182" s="10"/>
      <c r="HY182" s="10"/>
      <c r="IA182" s="10"/>
      <c r="IB182" s="10"/>
      <c r="ID182" s="10"/>
      <c r="IE182" s="10"/>
      <c r="IG182" s="10"/>
      <c r="IH182" s="10"/>
      <c r="IJ182" s="10"/>
      <c r="IK182" s="10"/>
      <c r="IM182" s="10"/>
      <c r="IN182" s="10"/>
      <c r="IO182" s="10"/>
      <c r="IP182" s="10"/>
      <c r="IQ182" s="10"/>
      <c r="IR182" s="10"/>
      <c r="IS182" s="10"/>
      <c r="IT182" s="10"/>
    </row>
    <row r="183" spans="30:254" ht="12.75" customHeight="1">
      <c r="AD183" s="10"/>
      <c r="AE183" s="10"/>
      <c r="AF183" s="10"/>
      <c r="FI183" s="10"/>
      <c r="FJ183" s="10"/>
      <c r="FK183" s="10"/>
      <c r="FL183" s="10"/>
      <c r="FM183" s="10"/>
      <c r="FN183" s="10"/>
      <c r="HU183" s="10"/>
      <c r="HV183" s="10"/>
      <c r="HX183" s="10"/>
      <c r="HY183" s="10"/>
      <c r="IA183" s="10"/>
      <c r="IB183" s="10"/>
      <c r="ID183" s="10"/>
      <c r="IE183" s="10"/>
      <c r="IG183" s="10"/>
      <c r="IH183" s="10"/>
      <c r="IJ183" s="10"/>
      <c r="IK183" s="10"/>
      <c r="IM183" s="10"/>
      <c r="IN183" s="10"/>
      <c r="IO183" s="10"/>
      <c r="IP183" s="10"/>
      <c r="IQ183" s="10"/>
      <c r="IR183" s="10"/>
      <c r="IS183" s="10"/>
      <c r="IT183" s="10"/>
    </row>
    <row r="184" spans="30:254" ht="12.75" customHeight="1">
      <c r="AD184" s="10"/>
      <c r="AE184" s="10"/>
      <c r="AF184" s="10"/>
      <c r="FI184" s="10"/>
      <c r="FJ184" s="10"/>
      <c r="FK184" s="10"/>
      <c r="FL184" s="10"/>
      <c r="FM184" s="10"/>
      <c r="FN184" s="10"/>
      <c r="HU184" s="10"/>
      <c r="HV184" s="10"/>
      <c r="HX184" s="10"/>
      <c r="HY184" s="10"/>
      <c r="IA184" s="10"/>
      <c r="IB184" s="10"/>
      <c r="ID184" s="10"/>
      <c r="IE184" s="10"/>
      <c r="IG184" s="10"/>
      <c r="IH184" s="10"/>
      <c r="IJ184" s="10"/>
      <c r="IK184" s="10"/>
      <c r="IM184" s="10"/>
      <c r="IN184" s="10"/>
      <c r="IO184" s="10"/>
      <c r="IP184" s="10"/>
      <c r="IQ184" s="10"/>
      <c r="IR184" s="10"/>
      <c r="IS184" s="10"/>
      <c r="IT184" s="10"/>
    </row>
    <row r="185" spans="30:254" ht="12.75" customHeight="1">
      <c r="AD185" s="10"/>
      <c r="AE185" s="10"/>
      <c r="AF185" s="10"/>
      <c r="FI185" s="10"/>
      <c r="FJ185" s="10"/>
      <c r="FK185" s="10"/>
      <c r="FL185" s="10"/>
      <c r="FM185" s="10"/>
      <c r="FN185" s="10"/>
      <c r="HU185" s="10"/>
      <c r="HV185" s="10"/>
      <c r="HX185" s="10"/>
      <c r="HY185" s="10"/>
      <c r="IA185" s="10"/>
      <c r="IB185" s="10"/>
      <c r="ID185" s="10"/>
      <c r="IE185" s="10"/>
      <c r="IG185" s="10"/>
      <c r="IH185" s="10"/>
      <c r="IJ185" s="10"/>
      <c r="IK185" s="10"/>
      <c r="IM185" s="10"/>
      <c r="IN185" s="10"/>
      <c r="IO185" s="10"/>
      <c r="IP185" s="10"/>
      <c r="IQ185" s="10"/>
      <c r="IR185" s="10"/>
      <c r="IS185" s="10"/>
      <c r="IT185" s="10"/>
    </row>
    <row r="186" spans="30:254" ht="12.75" customHeight="1">
      <c r="AD186" s="10"/>
      <c r="AE186" s="10"/>
      <c r="AF186" s="10"/>
      <c r="FI186" s="10"/>
      <c r="FJ186" s="10"/>
      <c r="FK186" s="10"/>
      <c r="FL186" s="10"/>
      <c r="FM186" s="10"/>
      <c r="FN186" s="10"/>
      <c r="HU186" s="10"/>
      <c r="HV186" s="10"/>
      <c r="HX186" s="10"/>
      <c r="HY186" s="10"/>
      <c r="IA186" s="10"/>
      <c r="IB186" s="10"/>
      <c r="ID186" s="10"/>
      <c r="IE186" s="10"/>
      <c r="IG186" s="10"/>
      <c r="IH186" s="10"/>
      <c r="IJ186" s="10"/>
      <c r="IK186" s="10"/>
      <c r="IM186" s="10"/>
      <c r="IN186" s="10"/>
      <c r="IO186" s="10"/>
      <c r="IP186" s="10"/>
      <c r="IQ186" s="10"/>
      <c r="IR186" s="10"/>
      <c r="IS186" s="10"/>
      <c r="IT186" s="10"/>
    </row>
    <row r="187" spans="30:254" ht="12.75" customHeight="1">
      <c r="AD187" s="10"/>
      <c r="AE187" s="10"/>
      <c r="AF187" s="10"/>
      <c r="FI187" s="10"/>
      <c r="FJ187" s="10"/>
      <c r="FK187" s="10"/>
      <c r="FL187" s="10"/>
      <c r="FM187" s="10"/>
      <c r="FN187" s="10"/>
      <c r="HU187" s="10"/>
      <c r="HV187" s="10"/>
      <c r="HX187" s="10"/>
      <c r="HY187" s="10"/>
      <c r="IA187" s="10"/>
      <c r="IB187" s="10"/>
      <c r="ID187" s="10"/>
      <c r="IE187" s="10"/>
      <c r="IG187" s="10"/>
      <c r="IH187" s="10"/>
      <c r="IJ187" s="10"/>
      <c r="IK187" s="10"/>
      <c r="IM187" s="10"/>
      <c r="IN187" s="10"/>
      <c r="IO187" s="10"/>
      <c r="IP187" s="10"/>
      <c r="IQ187" s="10"/>
      <c r="IR187" s="10"/>
      <c r="IS187" s="10"/>
      <c r="IT187" s="10"/>
    </row>
    <row r="188" spans="30:254" ht="12.75" customHeight="1">
      <c r="AD188" s="10"/>
      <c r="AE188" s="10"/>
      <c r="AF188" s="10"/>
      <c r="FI188" s="10"/>
      <c r="FJ188" s="10"/>
      <c r="FK188" s="10"/>
      <c r="FL188" s="10"/>
      <c r="FM188" s="10"/>
      <c r="FN188" s="10"/>
      <c r="HU188" s="10"/>
      <c r="HV188" s="10"/>
      <c r="HX188" s="10"/>
      <c r="HY188" s="10"/>
      <c r="IA188" s="10"/>
      <c r="IB188" s="10"/>
      <c r="ID188" s="10"/>
      <c r="IE188" s="10"/>
      <c r="IG188" s="10"/>
      <c r="IH188" s="10"/>
      <c r="IJ188" s="10"/>
      <c r="IK188" s="10"/>
      <c r="IM188" s="10"/>
      <c r="IN188" s="10"/>
      <c r="IO188" s="10"/>
      <c r="IP188" s="10"/>
      <c r="IQ188" s="10"/>
      <c r="IR188" s="10"/>
      <c r="IS188" s="10"/>
      <c r="IT188" s="10"/>
    </row>
    <row r="189" spans="30:254" ht="12.75" customHeight="1">
      <c r="AD189" s="10"/>
      <c r="AE189" s="10"/>
      <c r="AF189" s="10"/>
      <c r="FI189" s="10"/>
      <c r="FJ189" s="10"/>
      <c r="FK189" s="10"/>
      <c r="FL189" s="10"/>
      <c r="FM189" s="10"/>
      <c r="FN189" s="10"/>
      <c r="HU189" s="10"/>
      <c r="HV189" s="10"/>
      <c r="HX189" s="10"/>
      <c r="HY189" s="10"/>
      <c r="IA189" s="10"/>
      <c r="IB189" s="10"/>
      <c r="ID189" s="10"/>
      <c r="IE189" s="10"/>
      <c r="IG189" s="10"/>
      <c r="IH189" s="10"/>
      <c r="IJ189" s="10"/>
      <c r="IK189" s="10"/>
      <c r="IM189" s="10"/>
      <c r="IN189" s="10"/>
      <c r="IO189" s="10"/>
      <c r="IP189" s="10"/>
      <c r="IQ189" s="10"/>
      <c r="IR189" s="10"/>
      <c r="IS189" s="10"/>
      <c r="IT189" s="10"/>
    </row>
    <row r="190" spans="30:254" ht="12.75" customHeight="1">
      <c r="AD190" s="10"/>
      <c r="AE190" s="10"/>
      <c r="AF190" s="10"/>
      <c r="FI190" s="10"/>
      <c r="FJ190" s="10"/>
      <c r="FK190" s="10"/>
      <c r="FL190" s="10"/>
      <c r="FM190" s="10"/>
      <c r="FN190" s="10"/>
      <c r="HU190" s="10"/>
      <c r="HV190" s="10"/>
      <c r="HX190" s="10"/>
      <c r="HY190" s="10"/>
      <c r="IA190" s="10"/>
      <c r="IB190" s="10"/>
      <c r="ID190" s="10"/>
      <c r="IE190" s="10"/>
      <c r="IG190" s="10"/>
      <c r="IH190" s="10"/>
      <c r="IJ190" s="10"/>
      <c r="IK190" s="10"/>
      <c r="IM190" s="10"/>
      <c r="IN190" s="10"/>
      <c r="IO190" s="10"/>
      <c r="IP190" s="10"/>
      <c r="IQ190" s="10"/>
      <c r="IR190" s="10"/>
      <c r="IS190" s="10"/>
      <c r="IT190" s="10"/>
    </row>
    <row r="191" spans="30:254" ht="12.75" customHeight="1">
      <c r="AD191" s="10"/>
      <c r="AE191" s="10"/>
      <c r="AF191" s="10"/>
      <c r="FI191" s="10"/>
      <c r="FJ191" s="10"/>
      <c r="FK191" s="10"/>
      <c r="FL191" s="10"/>
      <c r="FM191" s="10"/>
      <c r="FN191" s="10"/>
      <c r="HU191" s="10"/>
      <c r="HV191" s="10"/>
      <c r="HX191" s="10"/>
      <c r="HY191" s="10"/>
      <c r="IA191" s="10"/>
      <c r="IB191" s="10"/>
      <c r="ID191" s="10"/>
      <c r="IE191" s="10"/>
      <c r="IG191" s="10"/>
      <c r="IH191" s="10"/>
      <c r="IJ191" s="10"/>
      <c r="IK191" s="10"/>
      <c r="IM191" s="10"/>
      <c r="IN191" s="10"/>
      <c r="IO191" s="10"/>
      <c r="IP191" s="10"/>
      <c r="IQ191" s="10"/>
      <c r="IR191" s="10"/>
      <c r="IS191" s="10"/>
      <c r="IT191" s="10"/>
    </row>
    <row r="192" spans="30:254" ht="12.75" customHeight="1">
      <c r="AD192" s="10"/>
      <c r="AE192" s="10"/>
      <c r="AF192" s="10"/>
      <c r="FI192" s="10"/>
      <c r="FJ192" s="10"/>
      <c r="FK192" s="10"/>
      <c r="FL192" s="10"/>
      <c r="FM192" s="10"/>
      <c r="FN192" s="10"/>
      <c r="HU192" s="10"/>
      <c r="HV192" s="10"/>
      <c r="HX192" s="10"/>
      <c r="HY192" s="10"/>
      <c r="IA192" s="10"/>
      <c r="IB192" s="10"/>
      <c r="ID192" s="10"/>
      <c r="IE192" s="10"/>
      <c r="IG192" s="10"/>
      <c r="IH192" s="10"/>
      <c r="IJ192" s="10"/>
      <c r="IK192" s="10"/>
      <c r="IM192" s="10"/>
      <c r="IN192" s="10"/>
      <c r="IO192" s="10"/>
      <c r="IP192" s="10"/>
      <c r="IQ192" s="10"/>
      <c r="IR192" s="10"/>
      <c r="IS192" s="10"/>
      <c r="IT192" s="10"/>
    </row>
    <row r="193" spans="30:254" ht="12.75" customHeight="1">
      <c r="AD193" s="10"/>
      <c r="AE193" s="10"/>
      <c r="AF193" s="10"/>
      <c r="FI193" s="10"/>
      <c r="FJ193" s="10"/>
      <c r="FK193" s="10"/>
      <c r="FL193" s="10"/>
      <c r="FM193" s="10"/>
      <c r="FN193" s="10"/>
      <c r="HU193" s="10"/>
      <c r="HV193" s="10"/>
      <c r="HX193" s="10"/>
      <c r="HY193" s="10"/>
      <c r="IA193" s="10"/>
      <c r="IB193" s="10"/>
      <c r="ID193" s="10"/>
      <c r="IE193" s="10"/>
      <c r="IG193" s="10"/>
      <c r="IH193" s="10"/>
      <c r="IJ193" s="10"/>
      <c r="IK193" s="10"/>
      <c r="IM193" s="10"/>
      <c r="IN193" s="10"/>
      <c r="IO193" s="10"/>
      <c r="IP193" s="10"/>
      <c r="IQ193" s="10"/>
      <c r="IR193" s="10"/>
      <c r="IS193" s="10"/>
      <c r="IT193" s="10"/>
    </row>
    <row r="194" spans="30:254" ht="12.75" customHeight="1">
      <c r="AD194" s="10"/>
      <c r="AE194" s="10"/>
      <c r="AF194" s="10"/>
      <c r="FI194" s="10"/>
      <c r="FJ194" s="10"/>
      <c r="FK194" s="10"/>
      <c r="FL194" s="10"/>
      <c r="FM194" s="10"/>
      <c r="FN194" s="10"/>
      <c r="HU194" s="10"/>
      <c r="HV194" s="10"/>
      <c r="HX194" s="10"/>
      <c r="HY194" s="10"/>
      <c r="IA194" s="10"/>
      <c r="IB194" s="10"/>
      <c r="ID194" s="10"/>
      <c r="IE194" s="10"/>
      <c r="IG194" s="10"/>
      <c r="IH194" s="10"/>
      <c r="IJ194" s="10"/>
      <c r="IK194" s="10"/>
      <c r="IM194" s="10"/>
      <c r="IN194" s="10"/>
      <c r="IO194" s="10"/>
      <c r="IP194" s="10"/>
      <c r="IQ194" s="10"/>
      <c r="IR194" s="10"/>
      <c r="IS194" s="10"/>
      <c r="IT194" s="10"/>
    </row>
    <row r="195" spans="30:254" ht="12.75" customHeight="1">
      <c r="AD195" s="10"/>
      <c r="AE195" s="10"/>
      <c r="AF195" s="10"/>
      <c r="FI195" s="10"/>
      <c r="FJ195" s="10"/>
      <c r="FK195" s="10"/>
      <c r="FL195" s="10"/>
      <c r="FM195" s="10"/>
      <c r="FN195" s="10"/>
      <c r="HU195" s="10"/>
      <c r="HV195" s="10"/>
      <c r="HX195" s="10"/>
      <c r="HY195" s="10"/>
      <c r="IA195" s="10"/>
      <c r="IB195" s="10"/>
      <c r="ID195" s="10"/>
      <c r="IE195" s="10"/>
      <c r="IG195" s="10"/>
      <c r="IH195" s="10"/>
      <c r="IJ195" s="10"/>
      <c r="IK195" s="10"/>
      <c r="IM195" s="10"/>
      <c r="IN195" s="10"/>
      <c r="IO195" s="10"/>
      <c r="IP195" s="10"/>
      <c r="IQ195" s="10"/>
      <c r="IR195" s="10"/>
      <c r="IS195" s="10"/>
      <c r="IT195" s="10"/>
    </row>
    <row r="196" spans="30:254" ht="12.75" customHeight="1">
      <c r="AD196" s="10"/>
      <c r="AE196" s="10"/>
      <c r="AF196" s="10"/>
      <c r="FI196" s="10"/>
      <c r="FJ196" s="10"/>
      <c r="FK196" s="10"/>
      <c r="FL196" s="10"/>
      <c r="FM196" s="10"/>
      <c r="FN196" s="10"/>
      <c r="HU196" s="10"/>
      <c r="HV196" s="10"/>
      <c r="HX196" s="10"/>
      <c r="HY196" s="10"/>
      <c r="IA196" s="10"/>
      <c r="IB196" s="10"/>
      <c r="ID196" s="10"/>
      <c r="IE196" s="10"/>
      <c r="IG196" s="10"/>
      <c r="IH196" s="10"/>
      <c r="IJ196" s="10"/>
      <c r="IK196" s="10"/>
      <c r="IM196" s="10"/>
      <c r="IN196" s="10"/>
      <c r="IO196" s="10"/>
      <c r="IP196" s="10"/>
      <c r="IQ196" s="10"/>
      <c r="IR196" s="10"/>
      <c r="IS196" s="10"/>
      <c r="IT196" s="10"/>
    </row>
    <row r="197" spans="30:254" ht="12.75" customHeight="1">
      <c r="AD197" s="10"/>
      <c r="AE197" s="10"/>
      <c r="AF197" s="10"/>
      <c r="FI197" s="10"/>
      <c r="FJ197" s="10"/>
      <c r="FK197" s="10"/>
      <c r="FL197" s="10"/>
      <c r="FM197" s="10"/>
      <c r="FN197" s="10"/>
      <c r="HU197" s="10"/>
      <c r="HV197" s="10"/>
      <c r="HX197" s="10"/>
      <c r="HY197" s="10"/>
      <c r="IA197" s="10"/>
      <c r="IB197" s="10"/>
      <c r="ID197" s="10"/>
      <c r="IE197" s="10"/>
      <c r="IG197" s="10"/>
      <c r="IH197" s="10"/>
      <c r="IJ197" s="10"/>
      <c r="IK197" s="10"/>
      <c r="IM197" s="10"/>
      <c r="IN197" s="10"/>
      <c r="IO197" s="10"/>
      <c r="IP197" s="10"/>
      <c r="IQ197" s="10"/>
      <c r="IR197" s="10"/>
      <c r="IS197" s="10"/>
      <c r="IT197" s="10"/>
    </row>
    <row r="198" spans="30:254" ht="12.75" customHeight="1">
      <c r="AD198" s="10"/>
      <c r="AE198" s="10"/>
      <c r="AF198" s="10"/>
      <c r="FI198" s="10"/>
      <c r="FJ198" s="10"/>
      <c r="FK198" s="10"/>
      <c r="FL198" s="10"/>
      <c r="FM198" s="10"/>
      <c r="FN198" s="10"/>
      <c r="HU198" s="10"/>
      <c r="HV198" s="10"/>
      <c r="HX198" s="10"/>
      <c r="HY198" s="10"/>
      <c r="IA198" s="10"/>
      <c r="IB198" s="10"/>
      <c r="ID198" s="10"/>
      <c r="IE198" s="10"/>
      <c r="IG198" s="10"/>
      <c r="IH198" s="10"/>
      <c r="IJ198" s="10"/>
      <c r="IK198" s="10"/>
      <c r="IM198" s="10"/>
      <c r="IN198" s="10"/>
      <c r="IO198" s="10"/>
      <c r="IP198" s="10"/>
      <c r="IQ198" s="10"/>
      <c r="IR198" s="10"/>
      <c r="IS198" s="10"/>
      <c r="IT198" s="10"/>
    </row>
    <row r="199" spans="30:254" ht="12.75" customHeight="1">
      <c r="AD199" s="10"/>
      <c r="AE199" s="10"/>
      <c r="AF199" s="10"/>
      <c r="FI199" s="10"/>
      <c r="FJ199" s="10"/>
      <c r="FK199" s="10"/>
      <c r="FL199" s="10"/>
      <c r="FM199" s="10"/>
      <c r="FN199" s="10"/>
      <c r="HU199" s="10"/>
      <c r="HV199" s="10"/>
      <c r="HX199" s="10"/>
      <c r="HY199" s="10"/>
      <c r="IA199" s="10"/>
      <c r="IB199" s="10"/>
      <c r="ID199" s="10"/>
      <c r="IE199" s="10"/>
      <c r="IG199" s="10"/>
      <c r="IH199" s="10"/>
      <c r="IJ199" s="10"/>
      <c r="IK199" s="10"/>
      <c r="IM199" s="10"/>
      <c r="IN199" s="10"/>
      <c r="IO199" s="10"/>
      <c r="IP199" s="10"/>
      <c r="IQ199" s="10"/>
      <c r="IR199" s="10"/>
      <c r="IS199" s="10"/>
      <c r="IT199" s="10"/>
    </row>
    <row r="200" spans="30:254" ht="12.75" customHeight="1">
      <c r="AD200" s="10"/>
      <c r="AE200" s="10"/>
      <c r="AF200" s="10"/>
      <c r="FI200" s="10"/>
      <c r="FJ200" s="10"/>
      <c r="FK200" s="10"/>
      <c r="FL200" s="10"/>
      <c r="FM200" s="10"/>
      <c r="FN200" s="10"/>
      <c r="HU200" s="10"/>
      <c r="HV200" s="10"/>
      <c r="HX200" s="10"/>
      <c r="HY200" s="10"/>
      <c r="IA200" s="10"/>
      <c r="IB200" s="10"/>
      <c r="ID200" s="10"/>
      <c r="IE200" s="10"/>
      <c r="IG200" s="10"/>
      <c r="IH200" s="10"/>
      <c r="IJ200" s="10"/>
      <c r="IK200" s="10"/>
      <c r="IM200" s="10"/>
      <c r="IN200" s="10"/>
      <c r="IO200" s="10"/>
      <c r="IP200" s="10"/>
      <c r="IQ200" s="10"/>
      <c r="IR200" s="10"/>
      <c r="IS200" s="10"/>
      <c r="IT200" s="10"/>
    </row>
    <row r="201" spans="30:254" ht="12.75" customHeight="1">
      <c r="AD201" s="10"/>
      <c r="AE201" s="10"/>
      <c r="AF201" s="10"/>
      <c r="FI201" s="10"/>
      <c r="FJ201" s="10"/>
      <c r="FK201" s="10"/>
      <c r="FL201" s="10"/>
      <c r="FM201" s="10"/>
      <c r="FN201" s="10"/>
      <c r="HU201" s="10"/>
      <c r="HV201" s="10"/>
      <c r="HX201" s="10"/>
      <c r="HY201" s="10"/>
      <c r="IA201" s="10"/>
      <c r="IB201" s="10"/>
      <c r="ID201" s="10"/>
      <c r="IE201" s="10"/>
      <c r="IG201" s="10"/>
      <c r="IH201" s="10"/>
      <c r="IJ201" s="10"/>
      <c r="IK201" s="10"/>
      <c r="IM201" s="10"/>
      <c r="IN201" s="10"/>
      <c r="IO201" s="10"/>
      <c r="IP201" s="10"/>
      <c r="IQ201" s="10"/>
      <c r="IR201" s="10"/>
      <c r="IS201" s="10"/>
      <c r="IT201" s="10"/>
    </row>
    <row r="202" spans="30:254" ht="12.75" customHeight="1">
      <c r="AD202" s="10"/>
      <c r="AE202" s="10"/>
      <c r="AF202" s="10"/>
      <c r="FI202" s="10"/>
      <c r="FJ202" s="10"/>
      <c r="FK202" s="10"/>
      <c r="FL202" s="10"/>
      <c r="FM202" s="10"/>
      <c r="FN202" s="10"/>
      <c r="HU202" s="10"/>
      <c r="HV202" s="10"/>
      <c r="HX202" s="10"/>
      <c r="HY202" s="10"/>
      <c r="IA202" s="10"/>
      <c r="IB202" s="10"/>
      <c r="ID202" s="10"/>
      <c r="IE202" s="10"/>
      <c r="IG202" s="10"/>
      <c r="IH202" s="10"/>
      <c r="IJ202" s="10"/>
      <c r="IK202" s="10"/>
      <c r="IM202" s="10"/>
      <c r="IN202" s="10"/>
      <c r="IO202" s="10"/>
      <c r="IP202" s="10"/>
      <c r="IQ202" s="10"/>
      <c r="IR202" s="10"/>
      <c r="IS202" s="10"/>
      <c r="IT202" s="10"/>
    </row>
    <row r="203" spans="30:254" ht="12.75" customHeight="1">
      <c r="AD203" s="10"/>
      <c r="AE203" s="10"/>
      <c r="AF203" s="10"/>
      <c r="FI203" s="10"/>
      <c r="FJ203" s="10"/>
      <c r="FK203" s="10"/>
      <c r="FL203" s="10"/>
      <c r="FM203" s="10"/>
      <c r="FN203" s="10"/>
      <c r="HU203" s="10"/>
      <c r="HV203" s="10"/>
      <c r="HX203" s="10"/>
      <c r="HY203" s="10"/>
      <c r="IA203" s="10"/>
      <c r="IB203" s="10"/>
      <c r="ID203" s="10"/>
      <c r="IE203" s="10"/>
      <c r="IG203" s="10"/>
      <c r="IH203" s="10"/>
      <c r="IJ203" s="10"/>
      <c r="IK203" s="10"/>
      <c r="IM203" s="10"/>
      <c r="IN203" s="10"/>
      <c r="IO203" s="10"/>
      <c r="IP203" s="10"/>
      <c r="IQ203" s="10"/>
      <c r="IR203" s="10"/>
      <c r="IS203" s="10"/>
      <c r="IT203" s="10"/>
    </row>
    <row r="204" spans="30:254" ht="12.75" customHeight="1">
      <c r="AD204" s="10"/>
      <c r="AE204" s="10"/>
      <c r="AF204" s="10"/>
      <c r="FI204" s="10"/>
      <c r="FJ204" s="10"/>
      <c r="FK204" s="10"/>
      <c r="FL204" s="10"/>
      <c r="FM204" s="10"/>
      <c r="FN204" s="10"/>
      <c r="HU204" s="10"/>
      <c r="HV204" s="10"/>
      <c r="HX204" s="10"/>
      <c r="HY204" s="10"/>
      <c r="IA204" s="10"/>
      <c r="IB204" s="10"/>
      <c r="ID204" s="10"/>
      <c r="IE204" s="10"/>
      <c r="IG204" s="10"/>
      <c r="IH204" s="10"/>
      <c r="IJ204" s="10"/>
      <c r="IK204" s="10"/>
      <c r="IM204" s="10"/>
      <c r="IN204" s="10"/>
      <c r="IO204" s="10"/>
      <c r="IP204" s="10"/>
      <c r="IQ204" s="10"/>
      <c r="IR204" s="10"/>
      <c r="IS204" s="10"/>
      <c r="IT204" s="10"/>
    </row>
    <row r="205" spans="30:254" ht="12.75" customHeight="1">
      <c r="AD205" s="10"/>
      <c r="AE205" s="10"/>
      <c r="AF205" s="10"/>
      <c r="FI205" s="10"/>
      <c r="FJ205" s="10"/>
      <c r="FK205" s="10"/>
      <c r="FL205" s="10"/>
      <c r="FM205" s="10"/>
      <c r="FN205" s="10"/>
      <c r="HU205" s="10"/>
      <c r="HV205" s="10"/>
      <c r="HX205" s="10"/>
      <c r="HY205" s="10"/>
      <c r="IA205" s="10"/>
      <c r="IB205" s="10"/>
      <c r="ID205" s="10"/>
      <c r="IE205" s="10"/>
      <c r="IG205" s="10"/>
      <c r="IH205" s="10"/>
      <c r="IJ205" s="10"/>
      <c r="IK205" s="10"/>
      <c r="IM205" s="10"/>
      <c r="IN205" s="10"/>
      <c r="IO205" s="10"/>
      <c r="IP205" s="10"/>
      <c r="IQ205" s="10"/>
      <c r="IR205" s="10"/>
      <c r="IS205" s="10"/>
      <c r="IT205" s="10"/>
    </row>
    <row r="206" spans="30:254" ht="12.75" customHeight="1">
      <c r="AD206" s="10"/>
      <c r="AE206" s="10"/>
      <c r="AF206" s="10"/>
      <c r="FI206" s="10"/>
      <c r="FJ206" s="10"/>
      <c r="FK206" s="10"/>
      <c r="FL206" s="10"/>
      <c r="FM206" s="10"/>
      <c r="FN206" s="10"/>
      <c r="HU206" s="10"/>
      <c r="HV206" s="10"/>
      <c r="HX206" s="10"/>
      <c r="HY206" s="10"/>
      <c r="IA206" s="10"/>
      <c r="IB206" s="10"/>
      <c r="ID206" s="10"/>
      <c r="IE206" s="10"/>
      <c r="IG206" s="10"/>
      <c r="IH206" s="10"/>
      <c r="IJ206" s="10"/>
      <c r="IK206" s="10"/>
      <c r="IM206" s="10"/>
      <c r="IN206" s="10"/>
      <c r="IO206" s="10"/>
      <c r="IP206" s="10"/>
      <c r="IQ206" s="10"/>
      <c r="IR206" s="10"/>
      <c r="IS206" s="10"/>
      <c r="IT206" s="10"/>
    </row>
    <row r="207" spans="30:254" ht="12.75" customHeight="1">
      <c r="AD207" s="10"/>
      <c r="AE207" s="10"/>
      <c r="AF207" s="10"/>
      <c r="FI207" s="10"/>
      <c r="FJ207" s="10"/>
      <c r="FK207" s="10"/>
      <c r="FL207" s="10"/>
      <c r="FM207" s="10"/>
      <c r="FN207" s="10"/>
      <c r="HU207" s="10"/>
      <c r="HV207" s="10"/>
      <c r="HX207" s="10"/>
      <c r="HY207" s="10"/>
      <c r="IA207" s="10"/>
      <c r="IB207" s="10"/>
      <c r="ID207" s="10"/>
      <c r="IE207" s="10"/>
      <c r="IG207" s="10"/>
      <c r="IH207" s="10"/>
      <c r="IJ207" s="10"/>
      <c r="IK207" s="10"/>
      <c r="IM207" s="10"/>
      <c r="IN207" s="10"/>
      <c r="IO207" s="10"/>
      <c r="IP207" s="10"/>
      <c r="IQ207" s="10"/>
      <c r="IR207" s="10"/>
      <c r="IS207" s="10"/>
      <c r="IT207" s="10"/>
    </row>
    <row r="208" spans="30:254" ht="12.75" customHeight="1">
      <c r="AD208" s="10"/>
      <c r="AE208" s="10"/>
      <c r="AF208" s="10"/>
      <c r="FI208" s="10"/>
      <c r="FJ208" s="10"/>
      <c r="FK208" s="10"/>
      <c r="FL208" s="10"/>
      <c r="FM208" s="10"/>
      <c r="FN208" s="10"/>
      <c r="HU208" s="10"/>
      <c r="HV208" s="10"/>
      <c r="HX208" s="10"/>
      <c r="HY208" s="10"/>
      <c r="IA208" s="10"/>
      <c r="IB208" s="10"/>
      <c r="ID208" s="10"/>
      <c r="IE208" s="10"/>
      <c r="IG208" s="10"/>
      <c r="IH208" s="10"/>
      <c r="IJ208" s="10"/>
      <c r="IK208" s="10"/>
      <c r="IM208" s="10"/>
      <c r="IN208" s="10"/>
      <c r="IO208" s="10"/>
      <c r="IP208" s="10"/>
      <c r="IQ208" s="10"/>
      <c r="IR208" s="10"/>
      <c r="IS208" s="10"/>
      <c r="IT208" s="10"/>
    </row>
    <row r="209" spans="30:254" ht="12.75" customHeight="1">
      <c r="AD209" s="10"/>
      <c r="AE209" s="10"/>
      <c r="AF209" s="10"/>
      <c r="FI209" s="10"/>
      <c r="FJ209" s="10"/>
      <c r="FK209" s="10"/>
      <c r="FL209" s="10"/>
      <c r="FM209" s="10"/>
      <c r="FN209" s="10"/>
      <c r="HU209" s="10"/>
      <c r="HV209" s="10"/>
      <c r="HX209" s="10"/>
      <c r="HY209" s="10"/>
      <c r="IA209" s="10"/>
      <c r="IB209" s="10"/>
      <c r="ID209" s="10"/>
      <c r="IE209" s="10"/>
      <c r="IG209" s="10"/>
      <c r="IH209" s="10"/>
      <c r="IJ209" s="10"/>
      <c r="IK209" s="10"/>
      <c r="IM209" s="10"/>
      <c r="IN209" s="10"/>
      <c r="IO209" s="10"/>
      <c r="IP209" s="10"/>
      <c r="IQ209" s="10"/>
      <c r="IR209" s="10"/>
      <c r="IS209" s="10"/>
      <c r="IT209" s="10"/>
    </row>
    <row r="210" spans="30:254" ht="12.75" customHeight="1">
      <c r="AD210" s="10"/>
      <c r="AE210" s="10"/>
      <c r="AF210" s="10"/>
      <c r="FI210" s="10"/>
      <c r="FJ210" s="10"/>
      <c r="FK210" s="10"/>
      <c r="FL210" s="10"/>
      <c r="FM210" s="10"/>
      <c r="FN210" s="10"/>
      <c r="HU210" s="10"/>
      <c r="HV210" s="10"/>
      <c r="HX210" s="10"/>
      <c r="HY210" s="10"/>
      <c r="IA210" s="10"/>
      <c r="IB210" s="10"/>
      <c r="ID210" s="10"/>
      <c r="IE210" s="10"/>
      <c r="IG210" s="10"/>
      <c r="IH210" s="10"/>
      <c r="IJ210" s="10"/>
      <c r="IK210" s="10"/>
      <c r="IM210" s="10"/>
      <c r="IN210" s="10"/>
      <c r="IO210" s="10"/>
      <c r="IP210" s="10"/>
      <c r="IQ210" s="10"/>
      <c r="IR210" s="10"/>
      <c r="IS210" s="10"/>
      <c r="IT210" s="10"/>
    </row>
    <row r="211" spans="30:254" ht="12.75" customHeight="1">
      <c r="AD211" s="10"/>
      <c r="AE211" s="10"/>
      <c r="AF211" s="10"/>
      <c r="FI211" s="10"/>
      <c r="FJ211" s="10"/>
      <c r="FK211" s="10"/>
      <c r="FL211" s="10"/>
      <c r="FM211" s="10"/>
      <c r="FN211" s="10"/>
      <c r="HU211" s="10"/>
      <c r="HV211" s="10"/>
      <c r="HX211" s="10"/>
      <c r="HY211" s="10"/>
      <c r="IA211" s="10"/>
      <c r="IB211" s="10"/>
      <c r="ID211" s="10"/>
      <c r="IE211" s="10"/>
      <c r="IG211" s="10"/>
      <c r="IH211" s="10"/>
      <c r="IJ211" s="10"/>
      <c r="IK211" s="10"/>
      <c r="IM211" s="10"/>
      <c r="IN211" s="10"/>
      <c r="IO211" s="10"/>
      <c r="IP211" s="10"/>
      <c r="IQ211" s="10"/>
      <c r="IR211" s="10"/>
      <c r="IS211" s="10"/>
      <c r="IT211" s="10"/>
    </row>
    <row r="212" spans="30:254" ht="12.75" customHeight="1">
      <c r="AD212" s="10"/>
      <c r="AE212" s="10"/>
      <c r="AF212" s="10"/>
      <c r="FI212" s="10"/>
      <c r="FJ212" s="10"/>
      <c r="FK212" s="10"/>
      <c r="FL212" s="10"/>
      <c r="FM212" s="10"/>
      <c r="FN212" s="10"/>
      <c r="HU212" s="10"/>
      <c r="HV212" s="10"/>
      <c r="HX212" s="10"/>
      <c r="HY212" s="10"/>
      <c r="IA212" s="10"/>
      <c r="IB212" s="10"/>
      <c r="ID212" s="10"/>
      <c r="IE212" s="10"/>
      <c r="IG212" s="10"/>
      <c r="IH212" s="10"/>
      <c r="IJ212" s="10"/>
      <c r="IK212" s="10"/>
      <c r="IM212" s="10"/>
      <c r="IN212" s="10"/>
      <c r="IO212" s="10"/>
      <c r="IP212" s="10"/>
      <c r="IQ212" s="10"/>
      <c r="IR212" s="10"/>
      <c r="IS212" s="10"/>
      <c r="IT212" s="10"/>
    </row>
    <row r="213" spans="30:254" ht="12.75" customHeight="1">
      <c r="AD213" s="10"/>
      <c r="AE213" s="10"/>
      <c r="AF213" s="10"/>
      <c r="FI213" s="10"/>
      <c r="FJ213" s="10"/>
      <c r="FK213" s="10"/>
      <c r="FL213" s="10"/>
      <c r="FM213" s="10"/>
      <c r="FN213" s="10"/>
      <c r="HU213" s="10"/>
      <c r="HV213" s="10"/>
      <c r="HX213" s="10"/>
      <c r="HY213" s="10"/>
      <c r="IA213" s="10"/>
      <c r="IB213" s="10"/>
      <c r="ID213" s="10"/>
      <c r="IE213" s="10"/>
      <c r="IG213" s="10"/>
      <c r="IH213" s="10"/>
      <c r="IJ213" s="10"/>
      <c r="IK213" s="10"/>
      <c r="IM213" s="10"/>
      <c r="IN213" s="10"/>
      <c r="IO213" s="10"/>
      <c r="IP213" s="10"/>
      <c r="IQ213" s="10"/>
      <c r="IR213" s="10"/>
      <c r="IS213" s="10"/>
      <c r="IT213" s="10"/>
    </row>
    <row r="214" spans="30:254" ht="12.75" customHeight="1">
      <c r="AD214" s="10"/>
      <c r="AE214" s="10"/>
      <c r="AF214" s="10"/>
      <c r="FI214" s="10"/>
      <c r="FJ214" s="10"/>
      <c r="FK214" s="10"/>
      <c r="FL214" s="10"/>
      <c r="FM214" s="10"/>
      <c r="FN214" s="10"/>
      <c r="HU214" s="10"/>
      <c r="HV214" s="10"/>
      <c r="HX214" s="10"/>
      <c r="HY214" s="10"/>
      <c r="IA214" s="10"/>
      <c r="IB214" s="10"/>
      <c r="ID214" s="10"/>
      <c r="IE214" s="10"/>
      <c r="IG214" s="10"/>
      <c r="IH214" s="10"/>
      <c r="IJ214" s="10"/>
      <c r="IK214" s="10"/>
      <c r="IM214" s="10"/>
      <c r="IN214" s="10"/>
      <c r="IO214" s="10"/>
      <c r="IP214" s="10"/>
      <c r="IQ214" s="10"/>
      <c r="IR214" s="10"/>
      <c r="IS214" s="10"/>
      <c r="IT214" s="10"/>
    </row>
    <row r="215" spans="30:254" ht="12.75" customHeight="1">
      <c r="AD215" s="10"/>
      <c r="AE215" s="10"/>
      <c r="AF215" s="10"/>
      <c r="FI215" s="10"/>
      <c r="FJ215" s="10"/>
      <c r="FK215" s="10"/>
      <c r="FL215" s="10"/>
      <c r="FM215" s="10"/>
      <c r="FN215" s="10"/>
      <c r="HU215" s="10"/>
      <c r="HV215" s="10"/>
      <c r="HX215" s="10"/>
      <c r="HY215" s="10"/>
      <c r="IA215" s="10"/>
      <c r="IB215" s="10"/>
      <c r="ID215" s="10"/>
      <c r="IE215" s="10"/>
      <c r="IG215" s="10"/>
      <c r="IH215" s="10"/>
      <c r="IJ215" s="10"/>
      <c r="IK215" s="10"/>
      <c r="IM215" s="10"/>
      <c r="IN215" s="10"/>
      <c r="IO215" s="10"/>
      <c r="IP215" s="10"/>
      <c r="IQ215" s="10"/>
      <c r="IR215" s="10"/>
      <c r="IS215" s="10"/>
      <c r="IT215" s="10"/>
    </row>
    <row r="216" spans="30:254" ht="12.75" customHeight="1">
      <c r="AD216" s="10"/>
      <c r="AE216" s="10"/>
      <c r="AF216" s="10"/>
      <c r="FI216" s="10"/>
      <c r="FJ216" s="10"/>
      <c r="FK216" s="10"/>
      <c r="FL216" s="10"/>
      <c r="FM216" s="10"/>
      <c r="FN216" s="10"/>
      <c r="HU216" s="10"/>
      <c r="HV216" s="10"/>
      <c r="HX216" s="10"/>
      <c r="HY216" s="10"/>
      <c r="IA216" s="10"/>
      <c r="IB216" s="10"/>
      <c r="ID216" s="10"/>
      <c r="IE216" s="10"/>
      <c r="IG216" s="10"/>
      <c r="IH216" s="10"/>
      <c r="IJ216" s="10"/>
      <c r="IK216" s="10"/>
      <c r="IM216" s="10"/>
      <c r="IN216" s="10"/>
      <c r="IO216" s="10"/>
      <c r="IP216" s="10"/>
      <c r="IQ216" s="10"/>
      <c r="IR216" s="10"/>
      <c r="IS216" s="10"/>
      <c r="IT216" s="10"/>
    </row>
    <row r="217" spans="30:254" ht="12.75" customHeight="1">
      <c r="AD217" s="10"/>
      <c r="AE217" s="10"/>
      <c r="AF217" s="10"/>
      <c r="FI217" s="10"/>
      <c r="FJ217" s="10"/>
      <c r="FK217" s="10"/>
      <c r="FL217" s="10"/>
      <c r="FM217" s="10"/>
      <c r="FN217" s="10"/>
      <c r="HU217" s="10"/>
      <c r="HV217" s="10"/>
      <c r="HX217" s="10"/>
      <c r="HY217" s="10"/>
      <c r="IA217" s="10"/>
      <c r="IB217" s="10"/>
      <c r="ID217" s="10"/>
      <c r="IE217" s="10"/>
      <c r="IG217" s="10"/>
      <c r="IH217" s="10"/>
      <c r="IJ217" s="10"/>
      <c r="IK217" s="10"/>
      <c r="IM217" s="10"/>
      <c r="IN217" s="10"/>
      <c r="IO217" s="10"/>
      <c r="IP217" s="10"/>
      <c r="IQ217" s="10"/>
      <c r="IR217" s="10"/>
      <c r="IS217" s="10"/>
      <c r="IT217" s="10"/>
    </row>
    <row r="218" spans="30:254" ht="12.75" customHeight="1">
      <c r="AD218" s="10"/>
      <c r="AE218" s="10"/>
      <c r="AF218" s="10"/>
      <c r="FI218" s="10"/>
      <c r="FJ218" s="10"/>
      <c r="FK218" s="10"/>
      <c r="FL218" s="10"/>
      <c r="FM218" s="10"/>
      <c r="FN218" s="10"/>
      <c r="HU218" s="10"/>
      <c r="HV218" s="10"/>
      <c r="HX218" s="10"/>
      <c r="HY218" s="10"/>
      <c r="IA218" s="10"/>
      <c r="IB218" s="10"/>
      <c r="ID218" s="10"/>
      <c r="IE218" s="10"/>
      <c r="IG218" s="10"/>
      <c r="IH218" s="10"/>
      <c r="IJ218" s="10"/>
      <c r="IK218" s="10"/>
      <c r="IM218" s="10"/>
      <c r="IN218" s="10"/>
      <c r="IO218" s="10"/>
      <c r="IP218" s="10"/>
      <c r="IQ218" s="10"/>
      <c r="IR218" s="10"/>
      <c r="IS218" s="10"/>
      <c r="IT218" s="10"/>
    </row>
    <row r="219" spans="30:254" ht="12.75" customHeight="1">
      <c r="AD219" s="10"/>
      <c r="AE219" s="10"/>
      <c r="AF219" s="10"/>
      <c r="FI219" s="10"/>
      <c r="FJ219" s="10"/>
      <c r="FK219" s="10"/>
      <c r="FL219" s="10"/>
      <c r="FM219" s="10"/>
      <c r="FN219" s="10"/>
      <c r="HU219" s="10"/>
      <c r="HV219" s="10"/>
      <c r="HX219" s="10"/>
      <c r="HY219" s="10"/>
      <c r="IA219" s="10"/>
      <c r="IB219" s="10"/>
      <c r="ID219" s="10"/>
      <c r="IE219" s="10"/>
      <c r="IG219" s="10"/>
      <c r="IH219" s="10"/>
      <c r="IJ219" s="10"/>
      <c r="IK219" s="10"/>
      <c r="IM219" s="10"/>
      <c r="IN219" s="10"/>
      <c r="IO219" s="10"/>
      <c r="IP219" s="10"/>
      <c r="IQ219" s="10"/>
      <c r="IR219" s="10"/>
      <c r="IS219" s="10"/>
      <c r="IT219" s="10"/>
    </row>
    <row r="220" spans="30:254" ht="12.75" customHeight="1">
      <c r="AD220" s="10"/>
      <c r="AE220" s="10"/>
      <c r="AF220" s="10"/>
      <c r="FI220" s="10"/>
      <c r="FJ220" s="10"/>
      <c r="FK220" s="10"/>
      <c r="FL220" s="10"/>
      <c r="FM220" s="10"/>
      <c r="FN220" s="10"/>
      <c r="HU220" s="10"/>
      <c r="HV220" s="10"/>
      <c r="HX220" s="10"/>
      <c r="HY220" s="10"/>
      <c r="IA220" s="10"/>
      <c r="IB220" s="10"/>
      <c r="ID220" s="10"/>
      <c r="IE220" s="10"/>
      <c r="IG220" s="10"/>
      <c r="IH220" s="10"/>
      <c r="IJ220" s="10"/>
      <c r="IK220" s="10"/>
      <c r="IM220" s="10"/>
      <c r="IN220" s="10"/>
      <c r="IO220" s="10"/>
      <c r="IP220" s="10"/>
      <c r="IQ220" s="10"/>
      <c r="IR220" s="10"/>
      <c r="IS220" s="10"/>
      <c r="IT220" s="10"/>
    </row>
    <row r="221" spans="30:254" ht="12.75" customHeight="1">
      <c r="AD221" s="10"/>
      <c r="AE221" s="10"/>
      <c r="AF221" s="10"/>
      <c r="FI221" s="10"/>
      <c r="FJ221" s="10"/>
      <c r="FK221" s="10"/>
      <c r="FL221" s="10"/>
      <c r="FM221" s="10"/>
      <c r="FN221" s="10"/>
      <c r="HU221" s="10"/>
      <c r="HV221" s="10"/>
      <c r="HX221" s="10"/>
      <c r="HY221" s="10"/>
      <c r="IA221" s="10"/>
      <c r="IB221" s="10"/>
      <c r="ID221" s="10"/>
      <c r="IE221" s="10"/>
      <c r="IG221" s="10"/>
      <c r="IH221" s="10"/>
      <c r="IJ221" s="10"/>
      <c r="IK221" s="10"/>
      <c r="IM221" s="10"/>
      <c r="IN221" s="10"/>
      <c r="IO221" s="10"/>
      <c r="IP221" s="10"/>
      <c r="IQ221" s="10"/>
      <c r="IR221" s="10"/>
      <c r="IS221" s="10"/>
      <c r="IT221" s="10"/>
    </row>
    <row r="222" spans="30:254" ht="12.75" customHeight="1">
      <c r="AD222" s="10"/>
      <c r="AE222" s="10"/>
      <c r="AF222" s="10"/>
      <c r="FI222" s="10"/>
      <c r="FJ222" s="10"/>
      <c r="FK222" s="10"/>
      <c r="FL222" s="10"/>
      <c r="FM222" s="10"/>
      <c r="FN222" s="10"/>
      <c r="HU222" s="10"/>
      <c r="HV222" s="10"/>
      <c r="HX222" s="10"/>
      <c r="HY222" s="10"/>
      <c r="IA222" s="10"/>
      <c r="IB222" s="10"/>
      <c r="ID222" s="10"/>
      <c r="IE222" s="10"/>
      <c r="IG222" s="10"/>
      <c r="IH222" s="10"/>
      <c r="IJ222" s="10"/>
      <c r="IK222" s="10"/>
      <c r="IM222" s="10"/>
      <c r="IN222" s="10"/>
      <c r="IO222" s="10"/>
      <c r="IP222" s="10"/>
      <c r="IQ222" s="10"/>
      <c r="IR222" s="10"/>
      <c r="IS222" s="10"/>
      <c r="IT222" s="10"/>
    </row>
    <row r="223" spans="30:254" ht="12.75" customHeight="1">
      <c r="AD223" s="10"/>
      <c r="AE223" s="10"/>
      <c r="AF223" s="10"/>
      <c r="FI223" s="10"/>
      <c r="FJ223" s="10"/>
      <c r="FK223" s="10"/>
      <c r="FL223" s="10"/>
      <c r="FM223" s="10"/>
      <c r="FN223" s="10"/>
      <c r="HU223" s="10"/>
      <c r="HV223" s="10"/>
      <c r="HX223" s="10"/>
      <c r="HY223" s="10"/>
      <c r="IA223" s="10"/>
      <c r="IB223" s="10"/>
      <c r="ID223" s="10"/>
      <c r="IE223" s="10"/>
      <c r="IG223" s="10"/>
      <c r="IH223" s="10"/>
      <c r="IJ223" s="10"/>
      <c r="IK223" s="10"/>
      <c r="IM223" s="10"/>
      <c r="IN223" s="10"/>
      <c r="IO223" s="10"/>
      <c r="IP223" s="10"/>
      <c r="IQ223" s="10"/>
      <c r="IR223" s="10"/>
      <c r="IS223" s="10"/>
      <c r="IT223" s="10"/>
    </row>
    <row r="224" spans="30:254" ht="12.75" customHeight="1">
      <c r="AD224" s="10"/>
      <c r="AE224" s="10"/>
      <c r="AF224" s="10"/>
      <c r="FI224" s="10"/>
      <c r="FJ224" s="10"/>
      <c r="FK224" s="10"/>
      <c r="FL224" s="10"/>
      <c r="FM224" s="10"/>
      <c r="FN224" s="10"/>
      <c r="HU224" s="10"/>
      <c r="HV224" s="10"/>
      <c r="HX224" s="10"/>
      <c r="HY224" s="10"/>
      <c r="IA224" s="10"/>
      <c r="IB224" s="10"/>
      <c r="ID224" s="10"/>
      <c r="IE224" s="10"/>
      <c r="IG224" s="10"/>
      <c r="IH224" s="10"/>
      <c r="IJ224" s="10"/>
      <c r="IK224" s="10"/>
      <c r="IM224" s="10"/>
      <c r="IN224" s="10"/>
      <c r="IO224" s="10"/>
      <c r="IP224" s="10"/>
      <c r="IQ224" s="10"/>
      <c r="IR224" s="10"/>
      <c r="IS224" s="10"/>
      <c r="IT224" s="10"/>
    </row>
    <row r="225" spans="30:254" ht="12.75" customHeight="1">
      <c r="AD225" s="10"/>
      <c r="AE225" s="10"/>
      <c r="AF225" s="10"/>
      <c r="FI225" s="10"/>
      <c r="FJ225" s="10"/>
      <c r="FK225" s="10"/>
      <c r="FL225" s="10"/>
      <c r="FM225" s="10"/>
      <c r="FN225" s="10"/>
      <c r="HU225" s="10"/>
      <c r="HV225" s="10"/>
      <c r="HX225" s="10"/>
      <c r="HY225" s="10"/>
      <c r="IA225" s="10"/>
      <c r="IB225" s="10"/>
      <c r="ID225" s="10"/>
      <c r="IE225" s="10"/>
      <c r="IG225" s="10"/>
      <c r="IH225" s="10"/>
      <c r="IJ225" s="10"/>
      <c r="IK225" s="10"/>
      <c r="IM225" s="10"/>
      <c r="IN225" s="10"/>
      <c r="IO225" s="10"/>
      <c r="IP225" s="10"/>
      <c r="IQ225" s="10"/>
      <c r="IR225" s="10"/>
      <c r="IS225" s="10"/>
      <c r="IT225" s="10"/>
    </row>
    <row r="226" spans="30:254" ht="12.75" customHeight="1">
      <c r="AD226" s="10"/>
      <c r="AE226" s="10"/>
      <c r="AF226" s="10"/>
      <c r="FI226" s="10"/>
      <c r="FJ226" s="10"/>
      <c r="FK226" s="10"/>
      <c r="FL226" s="10"/>
      <c r="FM226" s="10"/>
      <c r="FN226" s="10"/>
      <c r="HU226" s="10"/>
      <c r="HV226" s="10"/>
      <c r="HX226" s="10"/>
      <c r="HY226" s="10"/>
      <c r="IA226" s="10"/>
      <c r="IB226" s="10"/>
      <c r="ID226" s="10"/>
      <c r="IE226" s="10"/>
      <c r="IG226" s="10"/>
      <c r="IH226" s="10"/>
      <c r="IJ226" s="10"/>
      <c r="IK226" s="10"/>
      <c r="IM226" s="10"/>
      <c r="IN226" s="10"/>
      <c r="IO226" s="10"/>
      <c r="IP226" s="10"/>
      <c r="IQ226" s="10"/>
      <c r="IR226" s="10"/>
      <c r="IS226" s="10"/>
      <c r="IT226" s="10"/>
    </row>
    <row r="227" spans="30:254" ht="12.75" customHeight="1">
      <c r="AD227" s="10"/>
      <c r="AE227" s="10"/>
      <c r="AF227" s="10"/>
      <c r="FI227" s="10"/>
      <c r="FJ227" s="10"/>
      <c r="FK227" s="10"/>
      <c r="FL227" s="10"/>
      <c r="FM227" s="10"/>
      <c r="FN227" s="10"/>
      <c r="HU227" s="10"/>
      <c r="HV227" s="10"/>
      <c r="HX227" s="10"/>
      <c r="HY227" s="10"/>
      <c r="IA227" s="10"/>
      <c r="IB227" s="10"/>
      <c r="ID227" s="10"/>
      <c r="IE227" s="10"/>
      <c r="IG227" s="10"/>
      <c r="IH227" s="10"/>
      <c r="IJ227" s="10"/>
      <c r="IK227" s="10"/>
      <c r="IM227" s="10"/>
      <c r="IN227" s="10"/>
      <c r="IO227" s="10"/>
      <c r="IP227" s="10"/>
      <c r="IQ227" s="10"/>
      <c r="IR227" s="10"/>
      <c r="IS227" s="10"/>
      <c r="IT227" s="10"/>
    </row>
    <row r="228" spans="30:254" ht="12.75" customHeight="1">
      <c r="AD228" s="10"/>
      <c r="AE228" s="10"/>
      <c r="AF228" s="10"/>
      <c r="FI228" s="10"/>
      <c r="FJ228" s="10"/>
      <c r="FK228" s="10"/>
      <c r="FL228" s="10"/>
      <c r="FM228" s="10"/>
      <c r="FN228" s="10"/>
      <c r="HU228" s="10"/>
      <c r="HV228" s="10"/>
      <c r="HX228" s="10"/>
      <c r="HY228" s="10"/>
      <c r="IA228" s="10"/>
      <c r="IB228" s="10"/>
      <c r="ID228" s="10"/>
      <c r="IE228" s="10"/>
      <c r="IG228" s="10"/>
      <c r="IH228" s="10"/>
      <c r="IJ228" s="10"/>
      <c r="IK228" s="10"/>
      <c r="IM228" s="10"/>
      <c r="IN228" s="10"/>
      <c r="IO228" s="10"/>
      <c r="IP228" s="10"/>
      <c r="IQ228" s="10"/>
      <c r="IR228" s="10"/>
      <c r="IS228" s="10"/>
      <c r="IT228" s="10"/>
    </row>
    <row r="229" spans="30:254" ht="12.75" customHeight="1">
      <c r="AD229" s="10"/>
      <c r="AE229" s="10"/>
      <c r="AF229" s="10"/>
      <c r="FI229" s="10"/>
      <c r="FJ229" s="10"/>
      <c r="FK229" s="10"/>
      <c r="FL229" s="10"/>
      <c r="FM229" s="10"/>
      <c r="FN229" s="10"/>
      <c r="HU229" s="10"/>
      <c r="HV229" s="10"/>
      <c r="HX229" s="10"/>
      <c r="HY229" s="10"/>
      <c r="IA229" s="10"/>
      <c r="IB229" s="10"/>
      <c r="ID229" s="10"/>
      <c r="IE229" s="10"/>
      <c r="IG229" s="10"/>
      <c r="IH229" s="10"/>
      <c r="IJ229" s="10"/>
      <c r="IK229" s="10"/>
      <c r="IM229" s="10"/>
      <c r="IN229" s="10"/>
      <c r="IO229" s="10"/>
      <c r="IP229" s="10"/>
      <c r="IQ229" s="10"/>
      <c r="IR229" s="10"/>
      <c r="IS229" s="10"/>
      <c r="IT229" s="10"/>
    </row>
    <row r="230" spans="30:254" ht="12.75" customHeight="1">
      <c r="AD230" s="10"/>
      <c r="AE230" s="10"/>
      <c r="AF230" s="10"/>
      <c r="FI230" s="10"/>
      <c r="FJ230" s="10"/>
      <c r="FK230" s="10"/>
      <c r="FL230" s="10"/>
      <c r="FM230" s="10"/>
      <c r="FN230" s="10"/>
      <c r="HU230" s="10"/>
      <c r="HV230" s="10"/>
      <c r="HX230" s="10"/>
      <c r="HY230" s="10"/>
      <c r="IA230" s="10"/>
      <c r="IB230" s="10"/>
      <c r="ID230" s="10"/>
      <c r="IE230" s="10"/>
      <c r="IG230" s="10"/>
      <c r="IH230" s="10"/>
      <c r="IJ230" s="10"/>
      <c r="IK230" s="10"/>
      <c r="IM230" s="10"/>
      <c r="IN230" s="10"/>
      <c r="IO230" s="10"/>
      <c r="IP230" s="10"/>
      <c r="IQ230" s="10"/>
      <c r="IR230" s="10"/>
      <c r="IS230" s="10"/>
      <c r="IT230" s="10"/>
    </row>
    <row r="231" spans="30:254" ht="12.75" customHeight="1">
      <c r="AD231" s="10"/>
      <c r="AE231" s="10"/>
      <c r="AF231" s="10"/>
      <c r="FI231" s="10"/>
      <c r="FJ231" s="10"/>
      <c r="FK231" s="10"/>
      <c r="FL231" s="10"/>
      <c r="FM231" s="10"/>
      <c r="FN231" s="10"/>
      <c r="HU231" s="10"/>
      <c r="HV231" s="10"/>
      <c r="HX231" s="10"/>
      <c r="HY231" s="10"/>
      <c r="IA231" s="10"/>
      <c r="IB231" s="10"/>
      <c r="ID231" s="10"/>
      <c r="IE231" s="10"/>
      <c r="IG231" s="10"/>
      <c r="IH231" s="10"/>
      <c r="IJ231" s="10"/>
      <c r="IK231" s="10"/>
      <c r="IM231" s="10"/>
      <c r="IN231" s="10"/>
      <c r="IO231" s="10"/>
      <c r="IP231" s="10"/>
      <c r="IQ231" s="10"/>
      <c r="IR231" s="10"/>
      <c r="IS231" s="10"/>
      <c r="IT231" s="10"/>
    </row>
    <row r="232" spans="30:254" ht="12.75" customHeight="1">
      <c r="AD232" s="10"/>
      <c r="AE232" s="10"/>
      <c r="AF232" s="10"/>
      <c r="FI232" s="10"/>
      <c r="FJ232" s="10"/>
      <c r="FK232" s="10"/>
      <c r="FL232" s="10"/>
      <c r="FM232" s="10"/>
      <c r="FN232" s="10"/>
      <c r="HU232" s="10"/>
      <c r="HV232" s="10"/>
      <c r="HX232" s="10"/>
      <c r="HY232" s="10"/>
      <c r="IA232" s="10"/>
      <c r="IB232" s="10"/>
      <c r="ID232" s="10"/>
      <c r="IE232" s="10"/>
      <c r="IG232" s="10"/>
      <c r="IH232" s="10"/>
      <c r="IJ232" s="10"/>
      <c r="IK232" s="10"/>
      <c r="IM232" s="10"/>
      <c r="IN232" s="10"/>
      <c r="IO232" s="10"/>
      <c r="IP232" s="10"/>
      <c r="IQ232" s="10"/>
      <c r="IR232" s="10"/>
      <c r="IS232" s="10"/>
      <c r="IT232" s="10"/>
    </row>
    <row r="233" spans="30:254" ht="12.75" customHeight="1">
      <c r="AD233" s="10"/>
      <c r="AE233" s="10"/>
      <c r="AF233" s="10"/>
      <c r="FI233" s="10"/>
      <c r="FJ233" s="10"/>
      <c r="FK233" s="10"/>
      <c r="FL233" s="10"/>
      <c r="FM233" s="10"/>
      <c r="FN233" s="10"/>
      <c r="HU233" s="10"/>
      <c r="HV233" s="10"/>
      <c r="HX233" s="10"/>
      <c r="HY233" s="10"/>
      <c r="IA233" s="10"/>
      <c r="IB233" s="10"/>
      <c r="ID233" s="10"/>
      <c r="IE233" s="10"/>
      <c r="IG233" s="10"/>
      <c r="IH233" s="10"/>
      <c r="IJ233" s="10"/>
      <c r="IK233" s="10"/>
      <c r="IM233" s="10"/>
      <c r="IN233" s="10"/>
      <c r="IO233" s="10"/>
      <c r="IP233" s="10"/>
      <c r="IQ233" s="10"/>
      <c r="IR233" s="10"/>
      <c r="IS233" s="10"/>
      <c r="IT233" s="10"/>
    </row>
    <row r="234" spans="30:254" ht="12.75" customHeight="1">
      <c r="AD234" s="10"/>
      <c r="AE234" s="10"/>
      <c r="AF234" s="10"/>
      <c r="FI234" s="10"/>
      <c r="FJ234" s="10"/>
      <c r="FK234" s="10"/>
      <c r="FL234" s="10"/>
      <c r="FM234" s="10"/>
      <c r="FN234" s="10"/>
      <c r="HU234" s="10"/>
      <c r="HV234" s="10"/>
      <c r="HX234" s="10"/>
      <c r="HY234" s="10"/>
      <c r="IA234" s="10"/>
      <c r="IB234" s="10"/>
      <c r="ID234" s="10"/>
      <c r="IE234" s="10"/>
      <c r="IG234" s="10"/>
      <c r="IH234" s="10"/>
      <c r="IJ234" s="10"/>
      <c r="IK234" s="10"/>
      <c r="IM234" s="10"/>
      <c r="IN234" s="10"/>
      <c r="IO234" s="10"/>
      <c r="IP234" s="10"/>
      <c r="IQ234" s="10"/>
      <c r="IR234" s="10"/>
      <c r="IS234" s="10"/>
      <c r="IT234" s="10"/>
    </row>
    <row r="235" spans="30:254" ht="12.75" customHeight="1">
      <c r="AD235" s="10"/>
      <c r="AE235" s="10"/>
      <c r="AF235" s="10"/>
      <c r="FI235" s="10"/>
      <c r="FJ235" s="10"/>
      <c r="FK235" s="10"/>
      <c r="FL235" s="10"/>
      <c r="FM235" s="10"/>
      <c r="FN235" s="10"/>
      <c r="HU235" s="10"/>
      <c r="HV235" s="10"/>
      <c r="HX235" s="10"/>
      <c r="HY235" s="10"/>
      <c r="IA235" s="10"/>
      <c r="IB235" s="10"/>
      <c r="ID235" s="10"/>
      <c r="IE235" s="10"/>
      <c r="IG235" s="10"/>
      <c r="IH235" s="10"/>
      <c r="IJ235" s="10"/>
      <c r="IK235" s="10"/>
      <c r="IM235" s="10"/>
      <c r="IN235" s="10"/>
      <c r="IO235" s="10"/>
      <c r="IP235" s="10"/>
      <c r="IQ235" s="10"/>
      <c r="IR235" s="10"/>
      <c r="IS235" s="10"/>
      <c r="IT235" s="10"/>
    </row>
    <row r="236" spans="30:254" ht="12.75" customHeight="1">
      <c r="AD236" s="10"/>
      <c r="AE236" s="10"/>
      <c r="AF236" s="10"/>
      <c r="FI236" s="10"/>
      <c r="FJ236" s="10"/>
      <c r="FK236" s="10"/>
      <c r="FL236" s="10"/>
      <c r="FM236" s="10"/>
      <c r="FN236" s="10"/>
      <c r="HU236" s="10"/>
      <c r="HV236" s="10"/>
      <c r="HX236" s="10"/>
      <c r="HY236" s="10"/>
      <c r="IA236" s="10"/>
      <c r="IB236" s="10"/>
      <c r="ID236" s="10"/>
      <c r="IE236" s="10"/>
      <c r="IG236" s="10"/>
      <c r="IH236" s="10"/>
      <c r="IJ236" s="10"/>
      <c r="IK236" s="10"/>
      <c r="IM236" s="10"/>
      <c r="IN236" s="10"/>
      <c r="IO236" s="10"/>
      <c r="IP236" s="10"/>
      <c r="IQ236" s="10"/>
      <c r="IR236" s="10"/>
      <c r="IS236" s="10"/>
      <c r="IT236" s="10"/>
    </row>
    <row r="237" spans="30:254" ht="12.75" customHeight="1">
      <c r="AD237" s="10"/>
      <c r="AE237" s="10"/>
      <c r="AF237" s="10"/>
      <c r="FI237" s="10"/>
      <c r="FJ237" s="10"/>
      <c r="FK237" s="10"/>
      <c r="FL237" s="10"/>
      <c r="FM237" s="10"/>
      <c r="FN237" s="10"/>
      <c r="HU237" s="10"/>
      <c r="HV237" s="10"/>
      <c r="HX237" s="10"/>
      <c r="HY237" s="10"/>
      <c r="IA237" s="10"/>
      <c r="IB237" s="10"/>
      <c r="ID237" s="10"/>
      <c r="IE237" s="10"/>
      <c r="IG237" s="10"/>
      <c r="IH237" s="10"/>
      <c r="IJ237" s="10"/>
      <c r="IK237" s="10"/>
      <c r="IM237" s="10"/>
      <c r="IN237" s="10"/>
      <c r="IO237" s="10"/>
      <c r="IP237" s="10"/>
      <c r="IQ237" s="10"/>
      <c r="IR237" s="10"/>
      <c r="IS237" s="10"/>
      <c r="IT237" s="10"/>
    </row>
    <row r="238" spans="30:254" ht="12.75" customHeight="1">
      <c r="AD238" s="10"/>
      <c r="AE238" s="10"/>
      <c r="AF238" s="10"/>
      <c r="FI238" s="10"/>
      <c r="FJ238" s="10"/>
      <c r="FK238" s="10"/>
      <c r="FL238" s="10"/>
      <c r="FM238" s="10"/>
      <c r="FN238" s="10"/>
      <c r="HU238" s="10"/>
      <c r="HV238" s="10"/>
      <c r="HX238" s="10"/>
      <c r="HY238" s="10"/>
      <c r="IA238" s="10"/>
      <c r="IB238" s="10"/>
      <c r="ID238" s="10"/>
      <c r="IE238" s="10"/>
      <c r="IG238" s="10"/>
      <c r="IH238" s="10"/>
      <c r="IJ238" s="10"/>
      <c r="IK238" s="10"/>
      <c r="IM238" s="10"/>
      <c r="IN238" s="10"/>
      <c r="IO238" s="10"/>
      <c r="IP238" s="10"/>
      <c r="IQ238" s="10"/>
      <c r="IR238" s="10"/>
      <c r="IS238" s="10"/>
      <c r="IT238" s="10"/>
    </row>
    <row r="239" spans="30:254" ht="12.75" customHeight="1">
      <c r="AD239" s="10"/>
      <c r="AE239" s="10"/>
      <c r="AF239" s="10"/>
      <c r="FI239" s="10"/>
      <c r="FJ239" s="10"/>
      <c r="FK239" s="10"/>
      <c r="FL239" s="10"/>
      <c r="FM239" s="10"/>
      <c r="FN239" s="10"/>
      <c r="HU239" s="10"/>
      <c r="HV239" s="10"/>
      <c r="HX239" s="10"/>
      <c r="HY239" s="10"/>
      <c r="IA239" s="10"/>
      <c r="IB239" s="10"/>
      <c r="ID239" s="10"/>
      <c r="IE239" s="10"/>
      <c r="IG239" s="10"/>
      <c r="IH239" s="10"/>
      <c r="IJ239" s="10"/>
      <c r="IK239" s="10"/>
      <c r="IM239" s="10"/>
      <c r="IN239" s="10"/>
      <c r="IO239" s="10"/>
      <c r="IP239" s="10"/>
      <c r="IQ239" s="10"/>
      <c r="IR239" s="10"/>
      <c r="IS239" s="10"/>
      <c r="IT239" s="10"/>
    </row>
    <row r="240" spans="30:254" ht="12.75" customHeight="1">
      <c r="AD240" s="10"/>
      <c r="AE240" s="10"/>
      <c r="AF240" s="10"/>
      <c r="FI240" s="10"/>
      <c r="FJ240" s="10"/>
      <c r="FK240" s="10"/>
      <c r="FL240" s="10"/>
      <c r="FM240" s="10"/>
      <c r="FN240" s="10"/>
      <c r="HU240" s="10"/>
      <c r="HV240" s="10"/>
      <c r="HX240" s="10"/>
      <c r="HY240" s="10"/>
      <c r="IA240" s="10"/>
      <c r="IB240" s="10"/>
      <c r="ID240" s="10"/>
      <c r="IE240" s="10"/>
      <c r="IG240" s="10"/>
      <c r="IH240" s="10"/>
      <c r="IJ240" s="10"/>
      <c r="IK240" s="10"/>
      <c r="IM240" s="10"/>
      <c r="IN240" s="10"/>
      <c r="IO240" s="10"/>
      <c r="IP240" s="10"/>
      <c r="IQ240" s="10"/>
      <c r="IR240" s="10"/>
      <c r="IS240" s="10"/>
      <c r="IT240" s="10"/>
    </row>
    <row r="241" spans="30:254" ht="12.75" customHeight="1">
      <c r="AD241" s="10"/>
      <c r="AE241" s="10"/>
      <c r="AF241" s="10"/>
      <c r="FI241" s="10"/>
      <c r="FJ241" s="10"/>
      <c r="FK241" s="10"/>
      <c r="FL241" s="10"/>
      <c r="FM241" s="10"/>
      <c r="FN241" s="10"/>
      <c r="HU241" s="10"/>
      <c r="HV241" s="10"/>
      <c r="HX241" s="10"/>
      <c r="HY241" s="10"/>
      <c r="IA241" s="10"/>
      <c r="IB241" s="10"/>
      <c r="ID241" s="10"/>
      <c r="IE241" s="10"/>
      <c r="IG241" s="10"/>
      <c r="IH241" s="10"/>
      <c r="IJ241" s="10"/>
      <c r="IK241" s="10"/>
      <c r="IM241" s="10"/>
      <c r="IN241" s="10"/>
      <c r="IO241" s="10"/>
      <c r="IP241" s="10"/>
      <c r="IQ241" s="10"/>
      <c r="IR241" s="10"/>
      <c r="IS241" s="10"/>
      <c r="IT241" s="10"/>
    </row>
    <row r="242" spans="30:254" ht="12.75" customHeight="1">
      <c r="AD242" s="10"/>
      <c r="AE242" s="10"/>
      <c r="AF242" s="10"/>
      <c r="FI242" s="10"/>
      <c r="FJ242" s="10"/>
      <c r="FK242" s="10"/>
      <c r="FL242" s="10"/>
      <c r="FM242" s="10"/>
      <c r="FN242" s="10"/>
      <c r="HU242" s="10"/>
      <c r="HV242" s="10"/>
      <c r="HX242" s="10"/>
      <c r="HY242" s="10"/>
      <c r="IA242" s="10"/>
      <c r="IB242" s="10"/>
      <c r="ID242" s="10"/>
      <c r="IE242" s="10"/>
      <c r="IG242" s="10"/>
      <c r="IH242" s="10"/>
      <c r="IJ242" s="10"/>
      <c r="IK242" s="10"/>
      <c r="IM242" s="10"/>
      <c r="IN242" s="10"/>
      <c r="IO242" s="10"/>
      <c r="IP242" s="10"/>
      <c r="IQ242" s="10"/>
      <c r="IR242" s="10"/>
      <c r="IS242" s="10"/>
      <c r="IT242" s="10"/>
    </row>
    <row r="243" spans="30:254" ht="12.75" customHeight="1">
      <c r="AD243" s="10"/>
      <c r="AE243" s="10"/>
      <c r="AF243" s="10"/>
      <c r="FI243" s="10"/>
      <c r="FJ243" s="10"/>
      <c r="FK243" s="10"/>
      <c r="FL243" s="10"/>
      <c r="FM243" s="10"/>
      <c r="FN243" s="10"/>
      <c r="HU243" s="10"/>
      <c r="HV243" s="10"/>
      <c r="HX243" s="10"/>
      <c r="HY243" s="10"/>
      <c r="IA243" s="10"/>
      <c r="IB243" s="10"/>
      <c r="ID243" s="10"/>
      <c r="IE243" s="10"/>
      <c r="IG243" s="10"/>
      <c r="IH243" s="10"/>
      <c r="IJ243" s="10"/>
      <c r="IK243" s="10"/>
      <c r="IM243" s="10"/>
      <c r="IN243" s="10"/>
      <c r="IO243" s="10"/>
      <c r="IP243" s="10"/>
      <c r="IQ243" s="10"/>
      <c r="IR243" s="10"/>
      <c r="IS243" s="10"/>
      <c r="IT243" s="10"/>
    </row>
    <row r="244" spans="30:254" ht="12.75" customHeight="1">
      <c r="AD244" s="10"/>
      <c r="AE244" s="10"/>
      <c r="AF244" s="10"/>
      <c r="FI244" s="10"/>
      <c r="FJ244" s="10"/>
      <c r="FK244" s="10"/>
      <c r="FL244" s="10"/>
      <c r="FM244" s="10"/>
      <c r="FN244" s="10"/>
      <c r="HU244" s="10"/>
      <c r="HV244" s="10"/>
      <c r="HX244" s="10"/>
      <c r="HY244" s="10"/>
      <c r="IA244" s="10"/>
      <c r="IB244" s="10"/>
      <c r="ID244" s="10"/>
      <c r="IE244" s="10"/>
      <c r="IG244" s="10"/>
      <c r="IH244" s="10"/>
      <c r="IJ244" s="10"/>
      <c r="IK244" s="10"/>
      <c r="IM244" s="10"/>
      <c r="IN244" s="10"/>
      <c r="IO244" s="10"/>
      <c r="IP244" s="10"/>
      <c r="IQ244" s="10"/>
      <c r="IR244" s="10"/>
      <c r="IS244" s="10"/>
      <c r="IT244" s="10"/>
    </row>
    <row r="245" spans="30:254" ht="12.75" customHeight="1">
      <c r="AD245" s="10"/>
      <c r="AE245" s="10"/>
      <c r="AF245" s="10"/>
      <c r="FI245" s="10"/>
      <c r="FJ245" s="10"/>
      <c r="FK245" s="10"/>
      <c r="FL245" s="10"/>
      <c r="FM245" s="10"/>
      <c r="FN245" s="10"/>
      <c r="HU245" s="10"/>
      <c r="HV245" s="10"/>
      <c r="HX245" s="10"/>
      <c r="HY245" s="10"/>
      <c r="IA245" s="10"/>
      <c r="IB245" s="10"/>
      <c r="ID245" s="10"/>
      <c r="IE245" s="10"/>
      <c r="IG245" s="10"/>
      <c r="IH245" s="10"/>
      <c r="IJ245" s="10"/>
      <c r="IK245" s="10"/>
      <c r="IM245" s="10"/>
      <c r="IN245" s="10"/>
      <c r="IO245" s="10"/>
      <c r="IP245" s="10"/>
      <c r="IQ245" s="10"/>
      <c r="IR245" s="10"/>
      <c r="IS245" s="10"/>
      <c r="IT245" s="10"/>
    </row>
    <row r="246" spans="30:254" ht="12.75" customHeight="1">
      <c r="AD246" s="10"/>
      <c r="AE246" s="10"/>
      <c r="AF246" s="10"/>
      <c r="FI246" s="10"/>
      <c r="FJ246" s="10"/>
      <c r="FK246" s="10"/>
      <c r="FL246" s="10"/>
      <c r="FM246" s="10"/>
      <c r="FN246" s="10"/>
      <c r="HU246" s="10"/>
      <c r="HV246" s="10"/>
      <c r="HX246" s="10"/>
      <c r="HY246" s="10"/>
      <c r="IA246" s="10"/>
      <c r="IB246" s="10"/>
      <c r="ID246" s="10"/>
      <c r="IE246" s="10"/>
      <c r="IG246" s="10"/>
      <c r="IH246" s="10"/>
      <c r="IJ246" s="10"/>
      <c r="IK246" s="10"/>
      <c r="IM246" s="10"/>
      <c r="IN246" s="10"/>
      <c r="IO246" s="10"/>
      <c r="IP246" s="10"/>
      <c r="IQ246" s="10"/>
      <c r="IR246" s="10"/>
      <c r="IS246" s="10"/>
      <c r="IT246" s="10"/>
    </row>
    <row r="247" spans="30:254" ht="12.75" customHeight="1">
      <c r="AD247" s="10"/>
      <c r="AE247" s="10"/>
      <c r="AF247" s="10"/>
      <c r="FI247" s="10"/>
      <c r="FJ247" s="10"/>
      <c r="FK247" s="10"/>
      <c r="FL247" s="10"/>
      <c r="FM247" s="10"/>
      <c r="FN247" s="10"/>
      <c r="HU247" s="10"/>
      <c r="HV247" s="10"/>
      <c r="HX247" s="10"/>
      <c r="HY247" s="10"/>
      <c r="IA247" s="10"/>
      <c r="IB247" s="10"/>
      <c r="ID247" s="10"/>
      <c r="IE247" s="10"/>
      <c r="IG247" s="10"/>
      <c r="IH247" s="10"/>
      <c r="IJ247" s="10"/>
      <c r="IK247" s="10"/>
      <c r="IM247" s="10"/>
      <c r="IN247" s="10"/>
      <c r="IO247" s="10"/>
      <c r="IP247" s="10"/>
      <c r="IQ247" s="10"/>
      <c r="IR247" s="10"/>
      <c r="IS247" s="10"/>
      <c r="IT247" s="10"/>
    </row>
    <row r="248" spans="30:254" ht="12.75" customHeight="1">
      <c r="AD248" s="10"/>
      <c r="AE248" s="10"/>
      <c r="AF248" s="10"/>
      <c r="FI248" s="10"/>
      <c r="FJ248" s="10"/>
      <c r="FK248" s="10"/>
      <c r="FL248" s="10"/>
      <c r="FM248" s="10"/>
      <c r="FN248" s="10"/>
      <c r="HU248" s="10"/>
      <c r="HV248" s="10"/>
      <c r="HX248" s="10"/>
      <c r="HY248" s="10"/>
      <c r="IA248" s="10"/>
      <c r="IB248" s="10"/>
      <c r="ID248" s="10"/>
      <c r="IE248" s="10"/>
      <c r="IG248" s="10"/>
      <c r="IH248" s="10"/>
      <c r="IJ248" s="10"/>
      <c r="IK248" s="10"/>
      <c r="IM248" s="10"/>
      <c r="IN248" s="10"/>
      <c r="IO248" s="10"/>
      <c r="IP248" s="10"/>
      <c r="IQ248" s="10"/>
      <c r="IR248" s="10"/>
      <c r="IS248" s="10"/>
      <c r="IT248" s="10"/>
    </row>
    <row r="249" spans="30:254" ht="12.75" customHeight="1">
      <c r="AD249" s="10"/>
      <c r="AE249" s="10"/>
      <c r="AF249" s="10"/>
      <c r="FI249" s="10"/>
      <c r="FJ249" s="10"/>
      <c r="FK249" s="10"/>
      <c r="FL249" s="10"/>
      <c r="FM249" s="10"/>
      <c r="FN249" s="10"/>
      <c r="HU249" s="10"/>
      <c r="HV249" s="10"/>
      <c r="HX249" s="10"/>
      <c r="HY249" s="10"/>
      <c r="IA249" s="10"/>
      <c r="IB249" s="10"/>
      <c r="ID249" s="10"/>
      <c r="IE249" s="10"/>
      <c r="IG249" s="10"/>
      <c r="IH249" s="10"/>
      <c r="IJ249" s="10"/>
      <c r="IK249" s="10"/>
      <c r="IM249" s="10"/>
      <c r="IN249" s="10"/>
      <c r="IO249" s="10"/>
      <c r="IP249" s="10"/>
      <c r="IQ249" s="10"/>
      <c r="IR249" s="10"/>
      <c r="IS249" s="10"/>
      <c r="IT249" s="10"/>
    </row>
    <row r="250" spans="30:254" ht="12.75" customHeight="1">
      <c r="AD250" s="10"/>
      <c r="AE250" s="10"/>
      <c r="AF250" s="10"/>
      <c r="FI250" s="10"/>
      <c r="FJ250" s="10"/>
      <c r="FK250" s="10"/>
      <c r="FL250" s="10"/>
      <c r="FM250" s="10"/>
      <c r="FN250" s="10"/>
      <c r="HU250" s="10"/>
      <c r="HV250" s="10"/>
      <c r="HX250" s="10"/>
      <c r="HY250" s="10"/>
      <c r="IA250" s="10"/>
      <c r="IB250" s="10"/>
      <c r="ID250" s="10"/>
      <c r="IE250" s="10"/>
      <c r="IG250" s="10"/>
      <c r="IH250" s="10"/>
      <c r="IJ250" s="10"/>
      <c r="IK250" s="10"/>
      <c r="IM250" s="10"/>
      <c r="IN250" s="10"/>
      <c r="IO250" s="10"/>
      <c r="IP250" s="10"/>
      <c r="IQ250" s="10"/>
      <c r="IR250" s="10"/>
      <c r="IS250" s="10"/>
      <c r="IT250" s="10"/>
    </row>
    <row r="251" spans="30:254" ht="12.75" customHeight="1">
      <c r="AD251" s="10"/>
      <c r="AE251" s="10"/>
      <c r="AF251" s="10"/>
      <c r="FI251" s="10"/>
      <c r="FJ251" s="10"/>
      <c r="FK251" s="10"/>
      <c r="FL251" s="10"/>
      <c r="FM251" s="10"/>
      <c r="FN251" s="10"/>
      <c r="HU251" s="10"/>
      <c r="HV251" s="10"/>
      <c r="HX251" s="10"/>
      <c r="HY251" s="10"/>
      <c r="IA251" s="10"/>
      <c r="IB251" s="10"/>
      <c r="ID251" s="10"/>
      <c r="IE251" s="10"/>
      <c r="IG251" s="10"/>
      <c r="IH251" s="10"/>
      <c r="IJ251" s="10"/>
      <c r="IK251" s="10"/>
      <c r="IM251" s="10"/>
      <c r="IN251" s="10"/>
      <c r="IO251" s="10"/>
      <c r="IP251" s="10"/>
      <c r="IQ251" s="10"/>
      <c r="IR251" s="10"/>
      <c r="IS251" s="10"/>
      <c r="IT251" s="10"/>
    </row>
    <row r="252" spans="30:254" ht="12.75" customHeight="1">
      <c r="AD252" s="10"/>
      <c r="AE252" s="10"/>
      <c r="AF252" s="10"/>
      <c r="FI252" s="10"/>
      <c r="FJ252" s="10"/>
      <c r="FK252" s="10"/>
      <c r="FL252" s="10"/>
      <c r="FM252" s="10"/>
      <c r="FN252" s="10"/>
      <c r="HU252" s="10"/>
      <c r="HV252" s="10"/>
      <c r="HX252" s="10"/>
      <c r="HY252" s="10"/>
      <c r="IA252" s="10"/>
      <c r="IB252" s="10"/>
      <c r="ID252" s="10"/>
      <c r="IE252" s="10"/>
      <c r="IG252" s="10"/>
      <c r="IH252" s="10"/>
      <c r="IJ252" s="10"/>
      <c r="IK252" s="10"/>
      <c r="IM252" s="10"/>
      <c r="IN252" s="10"/>
      <c r="IO252" s="10"/>
      <c r="IP252" s="10"/>
      <c r="IQ252" s="10"/>
      <c r="IR252" s="10"/>
      <c r="IS252" s="10"/>
      <c r="IT252" s="10"/>
    </row>
    <row r="253" spans="30:254" ht="12.75" customHeight="1">
      <c r="AD253" s="10"/>
      <c r="AE253" s="10"/>
      <c r="AF253" s="10"/>
      <c r="FI253" s="10"/>
      <c r="FJ253" s="10"/>
      <c r="FK253" s="10"/>
      <c r="FL253" s="10"/>
      <c r="FM253" s="10"/>
      <c r="FN253" s="10"/>
      <c r="HU253" s="10"/>
      <c r="HV253" s="10"/>
      <c r="HX253" s="10"/>
      <c r="HY253" s="10"/>
      <c r="IA253" s="10"/>
      <c r="IB253" s="10"/>
      <c r="ID253" s="10"/>
      <c r="IE253" s="10"/>
      <c r="IG253" s="10"/>
      <c r="IH253" s="10"/>
      <c r="IJ253" s="10"/>
      <c r="IK253" s="10"/>
      <c r="IM253" s="10"/>
      <c r="IN253" s="10"/>
      <c r="IO253" s="10"/>
      <c r="IP253" s="10"/>
      <c r="IQ253" s="10"/>
      <c r="IR253" s="10"/>
      <c r="IS253" s="10"/>
      <c r="IT253" s="10"/>
    </row>
    <row r="254" spans="30:254" ht="12.75" customHeight="1">
      <c r="AD254" s="10"/>
      <c r="AE254" s="10"/>
      <c r="AF254" s="10"/>
      <c r="FI254" s="10"/>
      <c r="FJ254" s="10"/>
      <c r="FK254" s="10"/>
      <c r="FL254" s="10"/>
      <c r="FM254" s="10"/>
      <c r="FN254" s="10"/>
      <c r="HU254" s="10"/>
      <c r="HV254" s="10"/>
      <c r="HX254" s="10"/>
      <c r="HY254" s="10"/>
      <c r="IA254" s="10"/>
      <c r="IB254" s="10"/>
      <c r="ID254" s="10"/>
      <c r="IE254" s="10"/>
      <c r="IG254" s="10"/>
      <c r="IH254" s="10"/>
      <c r="IJ254" s="10"/>
      <c r="IK254" s="10"/>
      <c r="IM254" s="10"/>
      <c r="IN254" s="10"/>
      <c r="IO254" s="10"/>
      <c r="IP254" s="10"/>
      <c r="IQ254" s="10"/>
      <c r="IR254" s="10"/>
      <c r="IS254" s="10"/>
      <c r="IT254" s="10"/>
    </row>
    <row r="255" spans="30:254" ht="12.75" customHeight="1">
      <c r="AD255" s="10"/>
      <c r="AE255" s="10"/>
      <c r="AF255" s="10"/>
      <c r="FI255" s="10"/>
      <c r="FJ255" s="10"/>
      <c r="FK255" s="10"/>
      <c r="FL255" s="10"/>
      <c r="FM255" s="10"/>
      <c r="FN255" s="10"/>
      <c r="HU255" s="10"/>
      <c r="HV255" s="10"/>
      <c r="HX255" s="10"/>
      <c r="HY255" s="10"/>
      <c r="IA255" s="10"/>
      <c r="IB255" s="10"/>
      <c r="ID255" s="10"/>
      <c r="IE255" s="10"/>
      <c r="IG255" s="10"/>
      <c r="IH255" s="10"/>
      <c r="IJ255" s="10"/>
      <c r="IK255" s="10"/>
      <c r="IM255" s="10"/>
      <c r="IN255" s="10"/>
      <c r="IO255" s="10"/>
      <c r="IP255" s="10"/>
      <c r="IQ255" s="10"/>
      <c r="IR255" s="10"/>
      <c r="IS255" s="10"/>
      <c r="IT255" s="10"/>
    </row>
    <row r="256" spans="30:254" ht="12.75" customHeight="1">
      <c r="AD256" s="10"/>
      <c r="AE256" s="10"/>
      <c r="AF256" s="10"/>
      <c r="FI256" s="10"/>
      <c r="FJ256" s="10"/>
      <c r="FK256" s="10"/>
      <c r="FL256" s="10"/>
      <c r="FM256" s="10"/>
      <c r="FN256" s="10"/>
      <c r="HU256" s="10"/>
      <c r="HV256" s="10"/>
      <c r="HX256" s="10"/>
      <c r="HY256" s="10"/>
      <c r="IA256" s="10"/>
      <c r="IB256" s="10"/>
      <c r="ID256" s="10"/>
      <c r="IE256" s="10"/>
      <c r="IG256" s="10"/>
      <c r="IH256" s="10"/>
      <c r="IJ256" s="10"/>
      <c r="IK256" s="10"/>
      <c r="IM256" s="10"/>
      <c r="IN256" s="10"/>
      <c r="IO256" s="10"/>
      <c r="IP256" s="10"/>
      <c r="IQ256" s="10"/>
      <c r="IR256" s="10"/>
      <c r="IS256" s="10"/>
      <c r="IT256" s="10"/>
    </row>
    <row r="257" spans="30:254" ht="12.75" customHeight="1">
      <c r="AD257" s="10"/>
      <c r="AE257" s="10"/>
      <c r="AF257" s="10"/>
      <c r="FI257" s="10"/>
      <c r="FJ257" s="10"/>
      <c r="FK257" s="10"/>
      <c r="FL257" s="10"/>
      <c r="FM257" s="10"/>
      <c r="FN257" s="10"/>
      <c r="HU257" s="10"/>
      <c r="HV257" s="10"/>
      <c r="HX257" s="10"/>
      <c r="HY257" s="10"/>
      <c r="IA257" s="10"/>
      <c r="IB257" s="10"/>
      <c r="ID257" s="10"/>
      <c r="IE257" s="10"/>
      <c r="IG257" s="10"/>
      <c r="IH257" s="10"/>
      <c r="IJ257" s="10"/>
      <c r="IK257" s="10"/>
      <c r="IM257" s="10"/>
      <c r="IN257" s="10"/>
      <c r="IO257" s="10"/>
      <c r="IP257" s="10"/>
      <c r="IQ257" s="10"/>
      <c r="IR257" s="10"/>
      <c r="IS257" s="10"/>
      <c r="IT257" s="10"/>
    </row>
    <row r="258" spans="30:254" ht="12.75" customHeight="1">
      <c r="AD258" s="10"/>
      <c r="AE258" s="10"/>
      <c r="AF258" s="10"/>
      <c r="FI258" s="10"/>
      <c r="FJ258" s="10"/>
      <c r="FK258" s="10"/>
      <c r="FL258" s="10"/>
      <c r="FM258" s="10"/>
      <c r="FN258" s="10"/>
      <c r="HU258" s="10"/>
      <c r="HV258" s="10"/>
      <c r="HX258" s="10"/>
      <c r="HY258" s="10"/>
      <c r="IA258" s="10"/>
      <c r="IB258" s="10"/>
      <c r="ID258" s="10"/>
      <c r="IE258" s="10"/>
      <c r="IG258" s="10"/>
      <c r="IH258" s="10"/>
      <c r="IJ258" s="10"/>
      <c r="IK258" s="10"/>
      <c r="IM258" s="10"/>
      <c r="IN258" s="10"/>
      <c r="IO258" s="10"/>
      <c r="IP258" s="10"/>
      <c r="IQ258" s="10"/>
      <c r="IR258" s="10"/>
      <c r="IS258" s="10"/>
      <c r="IT258" s="10"/>
    </row>
    <row r="259" spans="30:254" ht="12.75" customHeight="1">
      <c r="AD259" s="10"/>
      <c r="AE259" s="10"/>
      <c r="AF259" s="10"/>
      <c r="FI259" s="10"/>
      <c r="FJ259" s="10"/>
      <c r="FK259" s="10"/>
      <c r="FL259" s="10"/>
      <c r="FM259" s="10"/>
      <c r="FN259" s="10"/>
      <c r="HU259" s="10"/>
      <c r="HV259" s="10"/>
      <c r="HX259" s="10"/>
      <c r="HY259" s="10"/>
      <c r="IA259" s="10"/>
      <c r="IB259" s="10"/>
      <c r="ID259" s="10"/>
      <c r="IE259" s="10"/>
      <c r="IG259" s="10"/>
      <c r="IH259" s="10"/>
      <c r="IJ259" s="10"/>
      <c r="IK259" s="10"/>
      <c r="IM259" s="10"/>
      <c r="IN259" s="10"/>
      <c r="IO259" s="10"/>
      <c r="IP259" s="10"/>
      <c r="IQ259" s="10"/>
      <c r="IR259" s="10"/>
      <c r="IS259" s="10"/>
      <c r="IT259" s="10"/>
    </row>
    <row r="260" spans="30:254" ht="12.75" customHeight="1">
      <c r="AD260" s="10"/>
      <c r="AE260" s="10"/>
      <c r="AF260" s="10"/>
      <c r="FI260" s="10"/>
      <c r="FJ260" s="10"/>
      <c r="FK260" s="10"/>
      <c r="FL260" s="10"/>
      <c r="FM260" s="10"/>
      <c r="FN260" s="10"/>
      <c r="HU260" s="10"/>
      <c r="HV260" s="10"/>
      <c r="HX260" s="10"/>
      <c r="HY260" s="10"/>
      <c r="IA260" s="10"/>
      <c r="IB260" s="10"/>
      <c r="ID260" s="10"/>
      <c r="IE260" s="10"/>
      <c r="IG260" s="10"/>
      <c r="IH260" s="10"/>
      <c r="IJ260" s="10"/>
      <c r="IK260" s="10"/>
      <c r="IM260" s="10"/>
      <c r="IN260" s="10"/>
      <c r="IO260" s="10"/>
      <c r="IP260" s="10"/>
      <c r="IQ260" s="10"/>
      <c r="IR260" s="10"/>
      <c r="IS260" s="10"/>
      <c r="IT260" s="10"/>
    </row>
    <row r="261" spans="30:254" ht="12.75" customHeight="1">
      <c r="AD261" s="10"/>
      <c r="AE261" s="10"/>
      <c r="AF261" s="10"/>
      <c r="FI261" s="10"/>
      <c r="FJ261" s="10"/>
      <c r="FK261" s="10"/>
      <c r="FL261" s="10"/>
      <c r="FM261" s="10"/>
      <c r="FN261" s="10"/>
      <c r="HU261" s="10"/>
      <c r="HV261" s="10"/>
      <c r="HX261" s="10"/>
      <c r="HY261" s="10"/>
      <c r="IA261" s="10"/>
      <c r="IB261" s="10"/>
      <c r="ID261" s="10"/>
      <c r="IE261" s="10"/>
      <c r="IG261" s="10"/>
      <c r="IH261" s="10"/>
      <c r="IJ261" s="10"/>
      <c r="IK261" s="10"/>
      <c r="IM261" s="10"/>
      <c r="IN261" s="10"/>
      <c r="IO261" s="10"/>
      <c r="IP261" s="10"/>
      <c r="IQ261" s="10"/>
      <c r="IR261" s="10"/>
      <c r="IS261" s="10"/>
      <c r="IT261" s="10"/>
    </row>
    <row r="262" spans="30:254" ht="12.75" customHeight="1">
      <c r="AD262" s="10"/>
      <c r="AE262" s="10"/>
      <c r="AF262" s="10"/>
      <c r="FI262" s="10"/>
      <c r="FJ262" s="10"/>
      <c r="FK262" s="10"/>
      <c r="FL262" s="10"/>
      <c r="FM262" s="10"/>
      <c r="FN262" s="10"/>
      <c r="HU262" s="10"/>
      <c r="HV262" s="10"/>
      <c r="HX262" s="10"/>
      <c r="HY262" s="10"/>
      <c r="IA262" s="10"/>
      <c r="IB262" s="10"/>
      <c r="ID262" s="10"/>
      <c r="IE262" s="10"/>
      <c r="IG262" s="10"/>
      <c r="IH262" s="10"/>
      <c r="IJ262" s="10"/>
      <c r="IK262" s="10"/>
      <c r="IM262" s="10"/>
      <c r="IN262" s="10"/>
      <c r="IO262" s="10"/>
      <c r="IP262" s="10"/>
      <c r="IQ262" s="10"/>
      <c r="IR262" s="10"/>
      <c r="IS262" s="10"/>
      <c r="IT262" s="10"/>
    </row>
    <row r="263" spans="30:254" ht="12.75" customHeight="1">
      <c r="AD263" s="10"/>
      <c r="AE263" s="10"/>
      <c r="AF263" s="10"/>
      <c r="FI263" s="10"/>
      <c r="FJ263" s="10"/>
      <c r="FK263" s="10"/>
      <c r="FL263" s="10"/>
      <c r="FM263" s="10"/>
      <c r="FN263" s="10"/>
      <c r="HU263" s="10"/>
      <c r="HV263" s="10"/>
      <c r="HX263" s="10"/>
      <c r="HY263" s="10"/>
      <c r="IA263" s="10"/>
      <c r="IB263" s="10"/>
      <c r="ID263" s="10"/>
      <c r="IE263" s="10"/>
      <c r="IG263" s="10"/>
      <c r="IH263" s="10"/>
      <c r="IJ263" s="10"/>
      <c r="IK263" s="10"/>
      <c r="IM263" s="10"/>
      <c r="IN263" s="10"/>
      <c r="IO263" s="10"/>
      <c r="IP263" s="10"/>
      <c r="IQ263" s="10"/>
      <c r="IR263" s="10"/>
      <c r="IS263" s="10"/>
      <c r="IT263" s="10"/>
    </row>
    <row r="264" spans="30:254" ht="12.75" customHeight="1">
      <c r="AD264" s="10"/>
      <c r="AE264" s="10"/>
      <c r="AF264" s="10"/>
      <c r="FI264" s="10"/>
      <c r="FJ264" s="10"/>
      <c r="FK264" s="10"/>
      <c r="FL264" s="10"/>
      <c r="FM264" s="10"/>
      <c r="FN264" s="10"/>
      <c r="HU264" s="10"/>
      <c r="HV264" s="10"/>
      <c r="HX264" s="10"/>
      <c r="HY264" s="10"/>
      <c r="IA264" s="10"/>
      <c r="IB264" s="10"/>
      <c r="ID264" s="10"/>
      <c r="IE264" s="10"/>
      <c r="IG264" s="10"/>
      <c r="IH264" s="10"/>
      <c r="IJ264" s="10"/>
      <c r="IK264" s="10"/>
      <c r="IM264" s="10"/>
      <c r="IN264" s="10"/>
      <c r="IO264" s="10"/>
      <c r="IP264" s="10"/>
      <c r="IQ264" s="10"/>
      <c r="IR264" s="10"/>
      <c r="IS264" s="10"/>
      <c r="IT264" s="10"/>
    </row>
    <row r="265" spans="30:254" ht="12.75" customHeight="1">
      <c r="AD265" s="10"/>
      <c r="AE265" s="10"/>
      <c r="AF265" s="10"/>
      <c r="FI265" s="10"/>
      <c r="FJ265" s="10"/>
      <c r="FK265" s="10"/>
      <c r="FL265" s="10"/>
      <c r="FM265" s="10"/>
      <c r="FN265" s="10"/>
      <c r="HU265" s="10"/>
      <c r="HV265" s="10"/>
      <c r="HX265" s="10"/>
      <c r="HY265" s="10"/>
      <c r="IA265" s="10"/>
      <c r="IB265" s="10"/>
      <c r="ID265" s="10"/>
      <c r="IE265" s="10"/>
      <c r="IG265" s="10"/>
      <c r="IH265" s="10"/>
      <c r="IJ265" s="10"/>
      <c r="IK265" s="10"/>
      <c r="IM265" s="10"/>
      <c r="IN265" s="10"/>
      <c r="IO265" s="10"/>
      <c r="IP265" s="10"/>
      <c r="IQ265" s="10"/>
      <c r="IR265" s="10"/>
      <c r="IS265" s="10"/>
      <c r="IT265" s="10"/>
    </row>
    <row r="266" spans="30:254" ht="12.75" customHeight="1">
      <c r="AD266" s="10"/>
      <c r="AE266" s="10"/>
      <c r="AF266" s="10"/>
      <c r="FI266" s="10"/>
      <c r="FJ266" s="10"/>
      <c r="FK266" s="10"/>
      <c r="FL266" s="10"/>
      <c r="FM266" s="10"/>
      <c r="FN266" s="10"/>
      <c r="HU266" s="10"/>
      <c r="HV266" s="10"/>
      <c r="HX266" s="10"/>
      <c r="HY266" s="10"/>
      <c r="IA266" s="10"/>
      <c r="IB266" s="10"/>
      <c r="ID266" s="10"/>
      <c r="IE266" s="10"/>
      <c r="IG266" s="10"/>
      <c r="IH266" s="10"/>
      <c r="IJ266" s="10"/>
      <c r="IK266" s="10"/>
      <c r="IM266" s="10"/>
      <c r="IN266" s="10"/>
      <c r="IO266" s="10"/>
      <c r="IP266" s="10"/>
      <c r="IQ266" s="10"/>
      <c r="IR266" s="10"/>
      <c r="IS266" s="10"/>
      <c r="IT266" s="10"/>
    </row>
    <row r="267" spans="30:254" ht="12.75" customHeight="1">
      <c r="AD267" s="10"/>
      <c r="AE267" s="10"/>
      <c r="AF267" s="10"/>
      <c r="FI267" s="10"/>
      <c r="FJ267" s="10"/>
      <c r="FK267" s="10"/>
      <c r="FL267" s="10"/>
      <c r="FM267" s="10"/>
      <c r="FN267" s="10"/>
      <c r="HU267" s="10"/>
      <c r="HV267" s="10"/>
      <c r="HX267" s="10"/>
      <c r="HY267" s="10"/>
      <c r="IA267" s="10"/>
      <c r="IB267" s="10"/>
      <c r="ID267" s="10"/>
      <c r="IE267" s="10"/>
      <c r="IG267" s="10"/>
      <c r="IH267" s="10"/>
      <c r="IJ267" s="10"/>
      <c r="IK267" s="10"/>
      <c r="IM267" s="10"/>
      <c r="IN267" s="10"/>
      <c r="IO267" s="10"/>
      <c r="IP267" s="10"/>
      <c r="IQ267" s="10"/>
      <c r="IR267" s="10"/>
      <c r="IS267" s="10"/>
      <c r="IT267" s="10"/>
    </row>
    <row r="268" spans="30:254" ht="12.75" customHeight="1">
      <c r="AD268" s="10"/>
      <c r="AE268" s="10"/>
      <c r="AF268" s="10"/>
      <c r="FI268" s="10"/>
      <c r="FJ268" s="10"/>
      <c r="FK268" s="10"/>
      <c r="FL268" s="10"/>
      <c r="FM268" s="10"/>
      <c r="FN268" s="10"/>
      <c r="HU268" s="10"/>
      <c r="HV268" s="10"/>
      <c r="HX268" s="10"/>
      <c r="HY268" s="10"/>
      <c r="IA268" s="10"/>
      <c r="IB268" s="10"/>
      <c r="ID268" s="10"/>
      <c r="IE268" s="10"/>
      <c r="IG268" s="10"/>
      <c r="IH268" s="10"/>
      <c r="IJ268" s="10"/>
      <c r="IK268" s="10"/>
      <c r="IM268" s="10"/>
      <c r="IN268" s="10"/>
      <c r="IO268" s="10"/>
      <c r="IP268" s="10"/>
      <c r="IQ268" s="10"/>
      <c r="IR268" s="10"/>
      <c r="IS268" s="10"/>
      <c r="IT268" s="10"/>
    </row>
    <row r="269" spans="30:254" ht="12.75" customHeight="1">
      <c r="AD269" s="10"/>
      <c r="AE269" s="10"/>
      <c r="AF269" s="10"/>
      <c r="FI269" s="10"/>
      <c r="FJ269" s="10"/>
      <c r="FK269" s="10"/>
      <c r="FL269" s="10"/>
      <c r="FM269" s="10"/>
      <c r="FN269" s="10"/>
      <c r="HU269" s="10"/>
      <c r="HV269" s="10"/>
      <c r="HX269" s="10"/>
      <c r="HY269" s="10"/>
      <c r="IA269" s="10"/>
      <c r="IB269" s="10"/>
      <c r="ID269" s="10"/>
      <c r="IE269" s="10"/>
      <c r="IG269" s="10"/>
      <c r="IH269" s="10"/>
      <c r="IJ269" s="10"/>
      <c r="IK269" s="10"/>
      <c r="IM269" s="10"/>
      <c r="IN269" s="10"/>
      <c r="IO269" s="10"/>
      <c r="IP269" s="10"/>
      <c r="IQ269" s="10"/>
      <c r="IR269" s="10"/>
      <c r="IS269" s="10"/>
      <c r="IT269" s="10"/>
    </row>
    <row r="270" spans="30:254" ht="12.75" customHeight="1">
      <c r="AD270" s="10"/>
      <c r="AE270" s="10"/>
      <c r="AF270" s="10"/>
      <c r="FI270" s="10"/>
      <c r="FJ270" s="10"/>
      <c r="FK270" s="10"/>
      <c r="FL270" s="10"/>
      <c r="FM270" s="10"/>
      <c r="FN270" s="10"/>
      <c r="HU270" s="10"/>
      <c r="HV270" s="10"/>
      <c r="HX270" s="10"/>
      <c r="HY270" s="10"/>
      <c r="IA270" s="10"/>
      <c r="IB270" s="10"/>
      <c r="ID270" s="10"/>
      <c r="IE270" s="10"/>
      <c r="IG270" s="10"/>
      <c r="IH270" s="10"/>
      <c r="IJ270" s="10"/>
      <c r="IK270" s="10"/>
      <c r="IM270" s="10"/>
      <c r="IN270" s="10"/>
      <c r="IO270" s="10"/>
      <c r="IP270" s="10"/>
      <c r="IQ270" s="10"/>
      <c r="IR270" s="10"/>
      <c r="IS270" s="10"/>
      <c r="IT270" s="10"/>
    </row>
    <row r="271" spans="30:254" ht="12.75" customHeight="1">
      <c r="AD271" s="10"/>
      <c r="AE271" s="10"/>
      <c r="AF271" s="10"/>
      <c r="FI271" s="10"/>
      <c r="FJ271" s="10"/>
      <c r="FK271" s="10"/>
      <c r="FL271" s="10"/>
      <c r="FM271" s="10"/>
      <c r="FN271" s="10"/>
      <c r="HU271" s="10"/>
      <c r="HV271" s="10"/>
      <c r="HX271" s="10"/>
      <c r="HY271" s="10"/>
      <c r="IA271" s="10"/>
      <c r="IB271" s="10"/>
      <c r="ID271" s="10"/>
      <c r="IE271" s="10"/>
      <c r="IG271" s="10"/>
      <c r="IH271" s="10"/>
      <c r="IJ271" s="10"/>
      <c r="IK271" s="10"/>
      <c r="IM271" s="10"/>
      <c r="IN271" s="10"/>
      <c r="IO271" s="10"/>
      <c r="IP271" s="10"/>
      <c r="IQ271" s="10"/>
      <c r="IR271" s="10"/>
      <c r="IS271" s="10"/>
      <c r="IT271" s="10"/>
    </row>
    <row r="272" spans="30:254" ht="12.75" customHeight="1">
      <c r="AD272" s="10"/>
      <c r="AE272" s="10"/>
      <c r="AF272" s="10"/>
      <c r="FI272" s="10"/>
      <c r="FJ272" s="10"/>
      <c r="FK272" s="10"/>
      <c r="FL272" s="10"/>
      <c r="FM272" s="10"/>
      <c r="FN272" s="10"/>
      <c r="HU272" s="10"/>
      <c r="HV272" s="10"/>
      <c r="HX272" s="10"/>
      <c r="HY272" s="10"/>
      <c r="IA272" s="10"/>
      <c r="IB272" s="10"/>
      <c r="ID272" s="10"/>
      <c r="IE272" s="10"/>
      <c r="IG272" s="10"/>
      <c r="IH272" s="10"/>
      <c r="IJ272" s="10"/>
      <c r="IK272" s="10"/>
      <c r="IM272" s="10"/>
      <c r="IN272" s="10"/>
      <c r="IO272" s="10"/>
      <c r="IP272" s="10"/>
      <c r="IQ272" s="10"/>
      <c r="IR272" s="10"/>
      <c r="IS272" s="10"/>
      <c r="IT272" s="10"/>
    </row>
    <row r="273" spans="30:254" ht="12.75" customHeight="1">
      <c r="AD273" s="10"/>
      <c r="AE273" s="10"/>
      <c r="AF273" s="10"/>
      <c r="FI273" s="10"/>
      <c r="FJ273" s="10"/>
      <c r="FK273" s="10"/>
      <c r="FL273" s="10"/>
      <c r="FM273" s="10"/>
      <c r="FN273" s="10"/>
      <c r="HU273" s="10"/>
      <c r="HV273" s="10"/>
      <c r="HX273" s="10"/>
      <c r="HY273" s="10"/>
      <c r="IA273" s="10"/>
      <c r="IB273" s="10"/>
      <c r="ID273" s="10"/>
      <c r="IE273" s="10"/>
      <c r="IG273" s="10"/>
      <c r="IH273" s="10"/>
      <c r="IJ273" s="10"/>
      <c r="IK273" s="10"/>
      <c r="IM273" s="10"/>
      <c r="IN273" s="10"/>
      <c r="IO273" s="10"/>
      <c r="IP273" s="10"/>
      <c r="IQ273" s="10"/>
      <c r="IR273" s="10"/>
      <c r="IS273" s="10"/>
      <c r="IT273" s="10"/>
    </row>
    <row r="274" spans="30:254" ht="12.75" customHeight="1">
      <c r="AD274" s="10"/>
      <c r="AE274" s="10"/>
      <c r="AF274" s="10"/>
      <c r="FI274" s="10"/>
      <c r="FJ274" s="10"/>
      <c r="FK274" s="10"/>
      <c r="FL274" s="10"/>
      <c r="FM274" s="10"/>
      <c r="FN274" s="10"/>
      <c r="HU274" s="10"/>
      <c r="HV274" s="10"/>
      <c r="HX274" s="10"/>
      <c r="HY274" s="10"/>
      <c r="IA274" s="10"/>
      <c r="IB274" s="10"/>
      <c r="ID274" s="10"/>
      <c r="IE274" s="10"/>
      <c r="IG274" s="10"/>
      <c r="IH274" s="10"/>
      <c r="IJ274" s="10"/>
      <c r="IK274" s="10"/>
      <c r="IM274" s="10"/>
      <c r="IN274" s="10"/>
      <c r="IO274" s="10"/>
      <c r="IP274" s="10"/>
      <c r="IQ274" s="10"/>
      <c r="IR274" s="10"/>
      <c r="IS274" s="10"/>
      <c r="IT274" s="10"/>
    </row>
    <row r="275" spans="30:254" ht="12.75" customHeight="1">
      <c r="AD275" s="10"/>
      <c r="AE275" s="10"/>
      <c r="AF275" s="10"/>
      <c r="FI275" s="10"/>
      <c r="FJ275" s="10"/>
      <c r="FK275" s="10"/>
      <c r="FL275" s="10"/>
      <c r="FM275" s="10"/>
      <c r="FN275" s="10"/>
      <c r="HU275" s="10"/>
      <c r="HV275" s="10"/>
      <c r="HX275" s="10"/>
      <c r="HY275" s="10"/>
      <c r="IA275" s="10"/>
      <c r="IB275" s="10"/>
      <c r="ID275" s="10"/>
      <c r="IE275" s="10"/>
      <c r="IG275" s="10"/>
      <c r="IH275" s="10"/>
      <c r="IJ275" s="10"/>
      <c r="IK275" s="10"/>
      <c r="IM275" s="10"/>
      <c r="IN275" s="10"/>
      <c r="IO275" s="10"/>
      <c r="IP275" s="10"/>
      <c r="IQ275" s="10"/>
      <c r="IR275" s="10"/>
      <c r="IS275" s="10"/>
      <c r="IT275" s="10"/>
    </row>
    <row r="276" spans="30:254" ht="12.75" customHeight="1">
      <c r="AD276" s="10"/>
      <c r="AE276" s="10"/>
      <c r="AF276" s="10"/>
      <c r="FI276" s="10"/>
      <c r="FJ276" s="10"/>
      <c r="FK276" s="10"/>
      <c r="FL276" s="10"/>
      <c r="FM276" s="10"/>
      <c r="FN276" s="10"/>
      <c r="HU276" s="10"/>
      <c r="HV276" s="10"/>
      <c r="HX276" s="10"/>
      <c r="HY276" s="10"/>
      <c r="IA276" s="10"/>
      <c r="IB276" s="10"/>
      <c r="ID276" s="10"/>
      <c r="IE276" s="10"/>
      <c r="IG276" s="10"/>
      <c r="IH276" s="10"/>
      <c r="IJ276" s="10"/>
      <c r="IK276" s="10"/>
      <c r="IM276" s="10"/>
      <c r="IN276" s="10"/>
      <c r="IO276" s="10"/>
      <c r="IP276" s="10"/>
      <c r="IQ276" s="10"/>
      <c r="IR276" s="10"/>
      <c r="IS276" s="10"/>
      <c r="IT276" s="10"/>
    </row>
    <row r="277" spans="30:254" ht="12.75" customHeight="1">
      <c r="AD277" s="10"/>
      <c r="AE277" s="10"/>
      <c r="AF277" s="10"/>
      <c r="FI277" s="10"/>
      <c r="FJ277" s="10"/>
      <c r="FK277" s="10"/>
      <c r="FL277" s="10"/>
      <c r="FM277" s="10"/>
      <c r="FN277" s="10"/>
      <c r="HU277" s="10"/>
      <c r="HV277" s="10"/>
      <c r="HX277" s="10"/>
      <c r="HY277" s="10"/>
      <c r="IA277" s="10"/>
      <c r="IB277" s="10"/>
      <c r="ID277" s="10"/>
      <c r="IE277" s="10"/>
      <c r="IG277" s="10"/>
      <c r="IH277" s="10"/>
      <c r="IJ277" s="10"/>
      <c r="IK277" s="10"/>
      <c r="IM277" s="10"/>
      <c r="IN277" s="10"/>
      <c r="IO277" s="10"/>
      <c r="IP277" s="10"/>
      <c r="IQ277" s="10"/>
      <c r="IR277" s="10"/>
      <c r="IS277" s="10"/>
      <c r="IT277" s="10"/>
    </row>
    <row r="278" spans="30:254" ht="12.75" customHeight="1">
      <c r="AD278" s="10"/>
      <c r="AE278" s="10"/>
      <c r="AF278" s="10"/>
      <c r="FI278" s="10"/>
      <c r="FJ278" s="10"/>
      <c r="FK278" s="10"/>
      <c r="FL278" s="10"/>
      <c r="FM278" s="10"/>
      <c r="FN278" s="10"/>
      <c r="HU278" s="10"/>
      <c r="HV278" s="10"/>
      <c r="HX278" s="10"/>
      <c r="HY278" s="10"/>
      <c r="IA278" s="10"/>
      <c r="IB278" s="10"/>
      <c r="ID278" s="10"/>
      <c r="IE278" s="10"/>
      <c r="IG278" s="10"/>
      <c r="IH278" s="10"/>
      <c r="IJ278" s="10"/>
      <c r="IK278" s="10"/>
      <c r="IM278" s="10"/>
      <c r="IN278" s="10"/>
      <c r="IO278" s="10"/>
      <c r="IP278" s="10"/>
      <c r="IQ278" s="10"/>
      <c r="IR278" s="10"/>
      <c r="IS278" s="10"/>
      <c r="IT278" s="10"/>
    </row>
    <row r="279" spans="30:254" ht="12.75" customHeight="1">
      <c r="AD279" s="10"/>
      <c r="AE279" s="10"/>
      <c r="AF279" s="10"/>
      <c r="FI279" s="10"/>
      <c r="FJ279" s="10"/>
      <c r="FK279" s="10"/>
      <c r="FL279" s="10"/>
      <c r="FM279" s="10"/>
      <c r="FN279" s="10"/>
      <c r="HU279" s="10"/>
      <c r="HV279" s="10"/>
      <c r="HX279" s="10"/>
      <c r="HY279" s="10"/>
      <c r="IA279" s="10"/>
      <c r="IB279" s="10"/>
      <c r="ID279" s="10"/>
      <c r="IE279" s="10"/>
      <c r="IG279" s="10"/>
      <c r="IH279" s="10"/>
      <c r="IJ279" s="10"/>
      <c r="IK279" s="10"/>
      <c r="IM279" s="10"/>
      <c r="IN279" s="10"/>
      <c r="IO279" s="10"/>
      <c r="IP279" s="10"/>
      <c r="IQ279" s="10"/>
      <c r="IR279" s="10"/>
      <c r="IS279" s="10"/>
      <c r="IT279" s="10"/>
    </row>
    <row r="280" spans="30:254" ht="12.75" customHeight="1">
      <c r="AD280" s="10"/>
      <c r="AE280" s="10"/>
      <c r="AF280" s="10"/>
      <c r="FI280" s="10"/>
      <c r="FJ280" s="10"/>
      <c r="FK280" s="10"/>
      <c r="FL280" s="10"/>
      <c r="FM280" s="10"/>
      <c r="FN280" s="10"/>
      <c r="HU280" s="10"/>
      <c r="HV280" s="10"/>
      <c r="HX280" s="10"/>
      <c r="HY280" s="10"/>
      <c r="IA280" s="10"/>
      <c r="IB280" s="10"/>
      <c r="ID280" s="10"/>
      <c r="IE280" s="10"/>
      <c r="IG280" s="10"/>
      <c r="IH280" s="10"/>
      <c r="IJ280" s="10"/>
      <c r="IK280" s="10"/>
      <c r="IM280" s="10"/>
      <c r="IN280" s="10"/>
      <c r="IO280" s="10"/>
      <c r="IP280" s="10"/>
      <c r="IQ280" s="10"/>
      <c r="IR280" s="10"/>
      <c r="IS280" s="10"/>
      <c r="IT280" s="10"/>
    </row>
    <row r="281" spans="30:254" ht="12.75" customHeight="1">
      <c r="AD281" s="10"/>
      <c r="AE281" s="10"/>
      <c r="AF281" s="10"/>
      <c r="FI281" s="10"/>
      <c r="FJ281" s="10"/>
      <c r="FK281" s="10"/>
      <c r="FL281" s="10"/>
      <c r="FM281" s="10"/>
      <c r="FN281" s="10"/>
      <c r="HU281" s="10"/>
      <c r="HV281" s="10"/>
      <c r="HX281" s="10"/>
      <c r="HY281" s="10"/>
      <c r="IA281" s="10"/>
      <c r="IB281" s="10"/>
      <c r="ID281" s="10"/>
      <c r="IE281" s="10"/>
      <c r="IG281" s="10"/>
      <c r="IH281" s="10"/>
      <c r="IJ281" s="10"/>
      <c r="IK281" s="10"/>
      <c r="IM281" s="10"/>
      <c r="IN281" s="10"/>
      <c r="IO281" s="10"/>
      <c r="IP281" s="10"/>
      <c r="IQ281" s="10"/>
      <c r="IR281" s="10"/>
      <c r="IS281" s="10"/>
      <c r="IT281" s="10"/>
    </row>
    <row r="282" spans="30:254" ht="12.75" customHeight="1">
      <c r="AD282" s="10"/>
      <c r="AE282" s="10"/>
      <c r="AF282" s="10"/>
      <c r="FI282" s="10"/>
      <c r="FJ282" s="10"/>
      <c r="FK282" s="10"/>
      <c r="FL282" s="10"/>
      <c r="FM282" s="10"/>
      <c r="FN282" s="10"/>
      <c r="HU282" s="10"/>
      <c r="HV282" s="10"/>
      <c r="HX282" s="10"/>
      <c r="HY282" s="10"/>
      <c r="IA282" s="10"/>
      <c r="IB282" s="10"/>
      <c r="ID282" s="10"/>
      <c r="IE282" s="10"/>
      <c r="IG282" s="10"/>
      <c r="IH282" s="10"/>
      <c r="IJ282" s="10"/>
      <c r="IK282" s="10"/>
      <c r="IM282" s="10"/>
      <c r="IN282" s="10"/>
      <c r="IO282" s="10"/>
      <c r="IP282" s="10"/>
      <c r="IQ282" s="10"/>
      <c r="IR282" s="10"/>
      <c r="IS282" s="10"/>
      <c r="IT282" s="10"/>
    </row>
    <row r="283" spans="30:254" ht="12.75" customHeight="1">
      <c r="AD283" s="10"/>
      <c r="AE283" s="10"/>
      <c r="AF283" s="10"/>
      <c r="FI283" s="10"/>
      <c r="FJ283" s="10"/>
      <c r="FK283" s="10"/>
      <c r="FL283" s="10"/>
      <c r="FM283" s="10"/>
      <c r="FN283" s="10"/>
      <c r="HU283" s="10"/>
      <c r="HV283" s="10"/>
      <c r="HX283" s="10"/>
      <c r="HY283" s="10"/>
      <c r="IA283" s="10"/>
      <c r="IB283" s="10"/>
      <c r="ID283" s="10"/>
      <c r="IE283" s="10"/>
      <c r="IG283" s="10"/>
      <c r="IH283" s="10"/>
      <c r="IJ283" s="10"/>
      <c r="IK283" s="10"/>
      <c r="IM283" s="10"/>
      <c r="IN283" s="10"/>
      <c r="IO283" s="10"/>
      <c r="IP283" s="10"/>
      <c r="IQ283" s="10"/>
      <c r="IR283" s="10"/>
      <c r="IS283" s="10"/>
      <c r="IT283" s="10"/>
    </row>
    <row r="284" spans="30:254" ht="12.75" customHeight="1">
      <c r="AD284" s="10"/>
      <c r="AE284" s="10"/>
      <c r="AF284" s="10"/>
      <c r="FI284" s="10"/>
      <c r="FJ284" s="10"/>
      <c r="FK284" s="10"/>
      <c r="FL284" s="10"/>
      <c r="FM284" s="10"/>
      <c r="FN284" s="10"/>
      <c r="HU284" s="10"/>
      <c r="HV284" s="10"/>
      <c r="HX284" s="10"/>
      <c r="HY284" s="10"/>
      <c r="IA284" s="10"/>
      <c r="IB284" s="10"/>
      <c r="ID284" s="10"/>
      <c r="IE284" s="10"/>
      <c r="IG284" s="10"/>
      <c r="IH284" s="10"/>
      <c r="IJ284" s="10"/>
      <c r="IK284" s="10"/>
      <c r="IM284" s="10"/>
      <c r="IN284" s="10"/>
      <c r="IO284" s="10"/>
      <c r="IP284" s="10"/>
      <c r="IQ284" s="10"/>
      <c r="IR284" s="10"/>
      <c r="IS284" s="10"/>
      <c r="IT284" s="10"/>
    </row>
    <row r="285" spans="30:254" ht="12.75" customHeight="1">
      <c r="AD285" s="10"/>
      <c r="AE285" s="10"/>
      <c r="AF285" s="10"/>
      <c r="FI285" s="10"/>
      <c r="FJ285" s="10"/>
      <c r="FK285" s="10"/>
      <c r="FL285" s="10"/>
      <c r="FM285" s="10"/>
      <c r="FN285" s="10"/>
      <c r="HU285" s="10"/>
      <c r="HV285" s="10"/>
      <c r="HX285" s="10"/>
      <c r="HY285" s="10"/>
      <c r="IA285" s="10"/>
      <c r="IB285" s="10"/>
      <c r="ID285" s="10"/>
      <c r="IE285" s="10"/>
      <c r="IG285" s="10"/>
      <c r="IH285" s="10"/>
      <c r="IJ285" s="10"/>
      <c r="IK285" s="10"/>
      <c r="IM285" s="10"/>
      <c r="IN285" s="10"/>
      <c r="IO285" s="10"/>
      <c r="IP285" s="10"/>
      <c r="IQ285" s="10"/>
      <c r="IR285" s="10"/>
      <c r="IS285" s="10"/>
      <c r="IT285" s="10"/>
    </row>
    <row r="286" spans="30:254" ht="12.75" customHeight="1">
      <c r="AD286" s="10"/>
      <c r="AE286" s="10"/>
      <c r="AF286" s="10"/>
      <c r="FI286" s="10"/>
      <c r="FJ286" s="10"/>
      <c r="FK286" s="10"/>
      <c r="FL286" s="10"/>
      <c r="FM286" s="10"/>
      <c r="FN286" s="10"/>
      <c r="HU286" s="10"/>
      <c r="HV286" s="10"/>
      <c r="HX286" s="10"/>
      <c r="HY286" s="10"/>
      <c r="IA286" s="10"/>
      <c r="IB286" s="10"/>
      <c r="ID286" s="10"/>
      <c r="IE286" s="10"/>
      <c r="IG286" s="10"/>
      <c r="IH286" s="10"/>
      <c r="IJ286" s="10"/>
      <c r="IK286" s="10"/>
      <c r="IM286" s="10"/>
      <c r="IN286" s="10"/>
      <c r="IO286" s="10"/>
      <c r="IP286" s="10"/>
      <c r="IQ286" s="10"/>
      <c r="IR286" s="10"/>
      <c r="IS286" s="10"/>
      <c r="IT286" s="10"/>
    </row>
    <row r="287" spans="30:254" ht="12.75" customHeight="1">
      <c r="AD287" s="10"/>
      <c r="AE287" s="10"/>
      <c r="AF287" s="10"/>
      <c r="FI287" s="10"/>
      <c r="FJ287" s="10"/>
      <c r="FK287" s="10"/>
      <c r="FL287" s="10"/>
      <c r="FM287" s="10"/>
      <c r="FN287" s="10"/>
      <c r="HU287" s="10"/>
      <c r="HV287" s="10"/>
      <c r="HX287" s="10"/>
      <c r="HY287" s="10"/>
      <c r="IA287" s="10"/>
      <c r="IB287" s="10"/>
      <c r="ID287" s="10"/>
      <c r="IE287" s="10"/>
      <c r="IG287" s="10"/>
      <c r="IH287" s="10"/>
      <c r="IJ287" s="10"/>
      <c r="IK287" s="10"/>
      <c r="IM287" s="10"/>
      <c r="IN287" s="10"/>
      <c r="IO287" s="10"/>
      <c r="IP287" s="10"/>
      <c r="IQ287" s="10"/>
      <c r="IR287" s="10"/>
      <c r="IS287" s="10"/>
      <c r="IT287" s="10"/>
    </row>
    <row r="288" spans="30:254" ht="12.75" customHeight="1">
      <c r="AD288" s="10"/>
      <c r="AE288" s="10"/>
      <c r="AF288" s="10"/>
      <c r="FI288" s="10"/>
      <c r="FJ288" s="10"/>
      <c r="FK288" s="10"/>
      <c r="FL288" s="10"/>
      <c r="FM288" s="10"/>
      <c r="FN288" s="10"/>
      <c r="HU288" s="10"/>
      <c r="HV288" s="10"/>
      <c r="HX288" s="10"/>
      <c r="HY288" s="10"/>
      <c r="IA288" s="10"/>
      <c r="IB288" s="10"/>
      <c r="ID288" s="10"/>
      <c r="IE288" s="10"/>
      <c r="IG288" s="10"/>
      <c r="IH288" s="10"/>
      <c r="IJ288" s="10"/>
      <c r="IK288" s="10"/>
      <c r="IM288" s="10"/>
      <c r="IN288" s="10"/>
      <c r="IO288" s="10"/>
      <c r="IP288" s="10"/>
      <c r="IQ288" s="10"/>
      <c r="IR288" s="10"/>
      <c r="IS288" s="10"/>
      <c r="IT288" s="10"/>
    </row>
    <row r="289" spans="30:254" ht="12.75" customHeight="1">
      <c r="AD289" s="10"/>
      <c r="AE289" s="10"/>
      <c r="AF289" s="10"/>
      <c r="FI289" s="10"/>
      <c r="FJ289" s="10"/>
      <c r="FK289" s="10"/>
      <c r="FL289" s="10"/>
      <c r="FM289" s="10"/>
      <c r="FN289" s="10"/>
      <c r="HU289" s="10"/>
      <c r="HV289" s="10"/>
      <c r="HX289" s="10"/>
      <c r="HY289" s="10"/>
      <c r="IA289" s="10"/>
      <c r="IB289" s="10"/>
      <c r="ID289" s="10"/>
      <c r="IE289" s="10"/>
      <c r="IG289" s="10"/>
      <c r="IH289" s="10"/>
      <c r="IJ289" s="10"/>
      <c r="IK289" s="10"/>
      <c r="IM289" s="10"/>
      <c r="IN289" s="10"/>
      <c r="IO289" s="10"/>
      <c r="IP289" s="10"/>
      <c r="IQ289" s="10"/>
      <c r="IR289" s="10"/>
      <c r="IS289" s="10"/>
      <c r="IT289" s="10"/>
    </row>
    <row r="290" spans="30:254" ht="12.75" customHeight="1">
      <c r="AD290" s="10"/>
      <c r="AE290" s="10"/>
      <c r="AF290" s="10"/>
      <c r="FI290" s="10"/>
      <c r="FJ290" s="10"/>
      <c r="FK290" s="10"/>
      <c r="FL290" s="10"/>
      <c r="FM290" s="10"/>
      <c r="FN290" s="10"/>
      <c r="HU290" s="10"/>
      <c r="HV290" s="10"/>
      <c r="HX290" s="10"/>
      <c r="HY290" s="10"/>
      <c r="IA290" s="10"/>
      <c r="IB290" s="10"/>
      <c r="ID290" s="10"/>
      <c r="IE290" s="10"/>
      <c r="IG290" s="10"/>
      <c r="IH290" s="10"/>
      <c r="IJ290" s="10"/>
      <c r="IK290" s="10"/>
      <c r="IM290" s="10"/>
      <c r="IN290" s="10"/>
      <c r="IO290" s="10"/>
      <c r="IP290" s="10"/>
      <c r="IQ290" s="10"/>
      <c r="IR290" s="10"/>
      <c r="IS290" s="10"/>
      <c r="IT290" s="10"/>
    </row>
    <row r="291" spans="30:254" ht="12.75" customHeight="1">
      <c r="AD291" s="10"/>
      <c r="AE291" s="10"/>
      <c r="AF291" s="10"/>
      <c r="FI291" s="10"/>
      <c r="FJ291" s="10"/>
      <c r="FK291" s="10"/>
      <c r="FL291" s="10"/>
      <c r="FM291" s="10"/>
      <c r="FN291" s="10"/>
      <c r="HU291" s="10"/>
      <c r="HV291" s="10"/>
      <c r="HX291" s="10"/>
      <c r="HY291" s="10"/>
      <c r="IA291" s="10"/>
      <c r="IB291" s="10"/>
      <c r="ID291" s="10"/>
      <c r="IE291" s="10"/>
      <c r="IG291" s="10"/>
      <c r="IH291" s="10"/>
      <c r="IJ291" s="10"/>
      <c r="IK291" s="10"/>
      <c r="IM291" s="10"/>
      <c r="IN291" s="10"/>
      <c r="IO291" s="10"/>
      <c r="IP291" s="10"/>
      <c r="IQ291" s="10"/>
      <c r="IR291" s="10"/>
      <c r="IS291" s="10"/>
      <c r="IT291" s="10"/>
    </row>
    <row r="292" spans="30:254" ht="12.75" customHeight="1">
      <c r="AD292" s="10"/>
      <c r="AE292" s="10"/>
      <c r="AF292" s="10"/>
      <c r="FI292" s="10"/>
      <c r="FJ292" s="10"/>
      <c r="FK292" s="10"/>
      <c r="FL292" s="10"/>
      <c r="FM292" s="10"/>
      <c r="FN292" s="10"/>
      <c r="HU292" s="10"/>
      <c r="HV292" s="10"/>
      <c r="HX292" s="10"/>
      <c r="HY292" s="10"/>
      <c r="IA292" s="10"/>
      <c r="IB292" s="10"/>
      <c r="ID292" s="10"/>
      <c r="IE292" s="10"/>
      <c r="IG292" s="10"/>
      <c r="IH292" s="10"/>
      <c r="IJ292" s="10"/>
      <c r="IK292" s="10"/>
      <c r="IM292" s="10"/>
      <c r="IN292" s="10"/>
      <c r="IO292" s="10"/>
      <c r="IP292" s="10"/>
      <c r="IQ292" s="10"/>
      <c r="IR292" s="10"/>
      <c r="IS292" s="10"/>
      <c r="IT292" s="10"/>
    </row>
    <row r="293" spans="30:254" ht="12.75" customHeight="1">
      <c r="AD293" s="10"/>
      <c r="AE293" s="10"/>
      <c r="AF293" s="10"/>
      <c r="FI293" s="10"/>
      <c r="FJ293" s="10"/>
      <c r="FK293" s="10"/>
      <c r="FL293" s="10"/>
      <c r="FM293" s="10"/>
      <c r="FN293" s="10"/>
      <c r="HU293" s="10"/>
      <c r="HV293" s="10"/>
      <c r="HX293" s="10"/>
      <c r="HY293" s="10"/>
      <c r="IA293" s="10"/>
      <c r="IB293" s="10"/>
      <c r="ID293" s="10"/>
      <c r="IE293" s="10"/>
      <c r="IG293" s="10"/>
      <c r="IH293" s="10"/>
      <c r="IJ293" s="10"/>
      <c r="IK293" s="10"/>
      <c r="IM293" s="10"/>
      <c r="IN293" s="10"/>
      <c r="IO293" s="10"/>
      <c r="IP293" s="10"/>
      <c r="IQ293" s="10"/>
      <c r="IR293" s="10"/>
      <c r="IS293" s="10"/>
      <c r="IT293" s="10"/>
    </row>
    <row r="294" spans="30:254" ht="12.75" customHeight="1">
      <c r="AD294" s="10"/>
      <c r="AE294" s="10"/>
      <c r="AF294" s="10"/>
      <c r="FI294" s="10"/>
      <c r="FJ294" s="10"/>
      <c r="FK294" s="10"/>
      <c r="FL294" s="10"/>
      <c r="FM294" s="10"/>
      <c r="FN294" s="10"/>
      <c r="HU294" s="10"/>
      <c r="HV294" s="10"/>
      <c r="HX294" s="10"/>
      <c r="HY294" s="10"/>
      <c r="IA294" s="10"/>
      <c r="IB294" s="10"/>
      <c r="ID294" s="10"/>
      <c r="IE294" s="10"/>
      <c r="IG294" s="10"/>
      <c r="IH294" s="10"/>
      <c r="IJ294" s="10"/>
      <c r="IK294" s="10"/>
      <c r="IM294" s="10"/>
      <c r="IN294" s="10"/>
      <c r="IO294" s="10"/>
      <c r="IP294" s="10"/>
      <c r="IQ294" s="10"/>
      <c r="IR294" s="10"/>
      <c r="IS294" s="10"/>
      <c r="IT294" s="10"/>
    </row>
    <row r="295" spans="30:254" ht="12.75" customHeight="1">
      <c r="AD295" s="10"/>
      <c r="AE295" s="10"/>
      <c r="AF295" s="10"/>
      <c r="FI295" s="10"/>
      <c r="FJ295" s="10"/>
      <c r="FK295" s="10"/>
      <c r="FL295" s="10"/>
      <c r="FM295" s="10"/>
      <c r="FN295" s="10"/>
      <c r="HU295" s="10"/>
      <c r="HV295" s="10"/>
      <c r="HX295" s="10"/>
      <c r="HY295" s="10"/>
      <c r="IA295" s="10"/>
      <c r="IB295" s="10"/>
      <c r="ID295" s="10"/>
      <c r="IE295" s="10"/>
      <c r="IG295" s="10"/>
      <c r="IH295" s="10"/>
      <c r="IJ295" s="10"/>
      <c r="IK295" s="10"/>
      <c r="IM295" s="10"/>
      <c r="IN295" s="10"/>
      <c r="IO295" s="10"/>
      <c r="IP295" s="10"/>
      <c r="IQ295" s="10"/>
      <c r="IR295" s="10"/>
      <c r="IS295" s="10"/>
      <c r="IT295" s="10"/>
    </row>
    <row r="296" spans="30:254" ht="12.75" customHeight="1">
      <c r="AD296" s="10"/>
      <c r="AE296" s="10"/>
      <c r="AF296" s="10"/>
      <c r="FI296" s="10"/>
      <c r="FJ296" s="10"/>
      <c r="FK296" s="10"/>
      <c r="FL296" s="10"/>
      <c r="FM296" s="10"/>
      <c r="FN296" s="10"/>
      <c r="HU296" s="10"/>
      <c r="HV296" s="10"/>
      <c r="HX296" s="10"/>
      <c r="HY296" s="10"/>
      <c r="IA296" s="10"/>
      <c r="IB296" s="10"/>
      <c r="ID296" s="10"/>
      <c r="IE296" s="10"/>
      <c r="IG296" s="10"/>
      <c r="IH296" s="10"/>
      <c r="IJ296" s="10"/>
      <c r="IK296" s="10"/>
      <c r="IM296" s="10"/>
      <c r="IN296" s="10"/>
      <c r="IO296" s="10"/>
      <c r="IP296" s="10"/>
      <c r="IQ296" s="10"/>
      <c r="IR296" s="10"/>
      <c r="IS296" s="10"/>
      <c r="IT296" s="10"/>
    </row>
    <row r="297" spans="30:254" ht="12.75" customHeight="1">
      <c r="AD297" s="10"/>
      <c r="AE297" s="10"/>
      <c r="AF297" s="10"/>
      <c r="FI297" s="10"/>
      <c r="FJ297" s="10"/>
      <c r="FK297" s="10"/>
      <c r="FL297" s="10"/>
      <c r="FM297" s="10"/>
      <c r="FN297" s="10"/>
      <c r="HU297" s="10"/>
      <c r="HV297" s="10"/>
      <c r="HX297" s="10"/>
      <c r="HY297" s="10"/>
      <c r="IA297" s="10"/>
      <c r="IB297" s="10"/>
      <c r="ID297" s="10"/>
      <c r="IE297" s="10"/>
      <c r="IG297" s="10"/>
      <c r="IH297" s="10"/>
      <c r="IJ297" s="10"/>
      <c r="IK297" s="10"/>
      <c r="IM297" s="10"/>
      <c r="IN297" s="10"/>
      <c r="IO297" s="10"/>
      <c r="IP297" s="10"/>
      <c r="IQ297" s="10"/>
      <c r="IR297" s="10"/>
      <c r="IS297" s="10"/>
      <c r="IT297" s="10"/>
    </row>
    <row r="298" spans="30:254" ht="12.75" customHeight="1">
      <c r="AD298" s="10"/>
      <c r="AE298" s="10"/>
      <c r="AF298" s="10"/>
      <c r="FI298" s="10"/>
      <c r="FJ298" s="10"/>
      <c r="FK298" s="10"/>
      <c r="FL298" s="10"/>
      <c r="FM298" s="10"/>
      <c r="FN298" s="10"/>
      <c r="HU298" s="10"/>
      <c r="HV298" s="10"/>
      <c r="HX298" s="10"/>
      <c r="HY298" s="10"/>
      <c r="IA298" s="10"/>
      <c r="IB298" s="10"/>
      <c r="ID298" s="10"/>
      <c r="IE298" s="10"/>
      <c r="IG298" s="10"/>
      <c r="IH298" s="10"/>
      <c r="IJ298" s="10"/>
      <c r="IK298" s="10"/>
      <c r="IM298" s="10"/>
      <c r="IN298" s="10"/>
      <c r="IO298" s="10"/>
      <c r="IP298" s="10"/>
      <c r="IQ298" s="10"/>
      <c r="IR298" s="10"/>
      <c r="IS298" s="10"/>
      <c r="IT298" s="10"/>
    </row>
    <row r="299" spans="30:254" ht="12.75" customHeight="1">
      <c r="AD299" s="10"/>
      <c r="AE299" s="10"/>
      <c r="AF299" s="10"/>
      <c r="FI299" s="10"/>
      <c r="FJ299" s="10"/>
      <c r="FK299" s="10"/>
      <c r="FL299" s="10"/>
      <c r="FM299" s="10"/>
      <c r="FN299" s="10"/>
      <c r="HU299" s="10"/>
      <c r="HV299" s="10"/>
      <c r="HX299" s="10"/>
      <c r="HY299" s="10"/>
      <c r="IA299" s="10"/>
      <c r="IB299" s="10"/>
      <c r="ID299" s="10"/>
      <c r="IE299" s="10"/>
      <c r="IG299" s="10"/>
      <c r="IH299" s="10"/>
      <c r="IJ299" s="10"/>
      <c r="IK299" s="10"/>
      <c r="IM299" s="10"/>
      <c r="IN299" s="10"/>
      <c r="IO299" s="10"/>
      <c r="IP299" s="10"/>
      <c r="IQ299" s="10"/>
      <c r="IR299" s="10"/>
      <c r="IS299" s="10"/>
      <c r="IT299" s="10"/>
    </row>
    <row r="300" spans="30:254" ht="12.75" customHeight="1">
      <c r="AD300" s="10"/>
      <c r="AE300" s="10"/>
      <c r="AF300" s="10"/>
      <c r="FI300" s="10"/>
      <c r="FJ300" s="10"/>
      <c r="FK300" s="10"/>
      <c r="FL300" s="10"/>
      <c r="FM300" s="10"/>
      <c r="FN300" s="10"/>
      <c r="HU300" s="10"/>
      <c r="HV300" s="10"/>
      <c r="HX300" s="10"/>
      <c r="HY300" s="10"/>
      <c r="IA300" s="10"/>
      <c r="IB300" s="10"/>
      <c r="ID300" s="10"/>
      <c r="IE300" s="10"/>
      <c r="IG300" s="10"/>
      <c r="IH300" s="10"/>
      <c r="IJ300" s="10"/>
      <c r="IK300" s="10"/>
      <c r="IM300" s="10"/>
      <c r="IN300" s="10"/>
      <c r="IO300" s="10"/>
      <c r="IP300" s="10"/>
      <c r="IQ300" s="10"/>
      <c r="IR300" s="10"/>
      <c r="IS300" s="10"/>
      <c r="IT300" s="10"/>
    </row>
    <row r="301" spans="30:254" ht="12.75" customHeight="1">
      <c r="AD301" s="10"/>
      <c r="AE301" s="10"/>
      <c r="AF301" s="10"/>
      <c r="FI301" s="10"/>
      <c r="FJ301" s="10"/>
      <c r="FK301" s="10"/>
      <c r="FL301" s="10"/>
      <c r="FM301" s="10"/>
      <c r="FN301" s="10"/>
      <c r="HU301" s="10"/>
      <c r="HV301" s="10"/>
      <c r="HX301" s="10"/>
      <c r="HY301" s="10"/>
      <c r="IA301" s="10"/>
      <c r="IB301" s="10"/>
      <c r="ID301" s="10"/>
      <c r="IE301" s="10"/>
      <c r="IG301" s="10"/>
      <c r="IH301" s="10"/>
      <c r="IJ301" s="10"/>
      <c r="IK301" s="10"/>
      <c r="IM301" s="10"/>
      <c r="IN301" s="10"/>
      <c r="IO301" s="10"/>
      <c r="IP301" s="10"/>
      <c r="IQ301" s="10"/>
      <c r="IR301" s="10"/>
      <c r="IS301" s="10"/>
      <c r="IT301" s="10"/>
    </row>
    <row r="302" spans="30:254" ht="12.75" customHeight="1">
      <c r="AD302" s="10"/>
      <c r="AE302" s="10"/>
      <c r="AF302" s="10"/>
      <c r="FI302" s="10"/>
      <c r="FJ302" s="10"/>
      <c r="FK302" s="10"/>
      <c r="FL302" s="10"/>
      <c r="FM302" s="10"/>
      <c r="FN302" s="10"/>
      <c r="HU302" s="10"/>
      <c r="HV302" s="10"/>
      <c r="HX302" s="10"/>
      <c r="HY302" s="10"/>
      <c r="IA302" s="10"/>
      <c r="IB302" s="10"/>
      <c r="ID302" s="10"/>
      <c r="IE302" s="10"/>
      <c r="IG302" s="10"/>
      <c r="IH302" s="10"/>
      <c r="IJ302" s="10"/>
      <c r="IK302" s="10"/>
      <c r="IM302" s="10"/>
      <c r="IN302" s="10"/>
      <c r="IO302" s="10"/>
      <c r="IP302" s="10"/>
      <c r="IQ302" s="10"/>
      <c r="IR302" s="10"/>
      <c r="IS302" s="10"/>
      <c r="IT302" s="10"/>
    </row>
    <row r="303" spans="30:254" ht="12.75" customHeight="1">
      <c r="AD303" s="10"/>
      <c r="AE303" s="10"/>
      <c r="AF303" s="10"/>
      <c r="FI303" s="10"/>
      <c r="FJ303" s="10"/>
      <c r="FK303" s="10"/>
      <c r="FL303" s="10"/>
      <c r="FM303" s="10"/>
      <c r="FN303" s="10"/>
      <c r="HU303" s="10"/>
      <c r="HV303" s="10"/>
      <c r="HX303" s="10"/>
      <c r="HY303" s="10"/>
      <c r="IA303" s="10"/>
      <c r="IB303" s="10"/>
      <c r="ID303" s="10"/>
      <c r="IE303" s="10"/>
      <c r="IG303" s="10"/>
      <c r="IH303" s="10"/>
      <c r="IJ303" s="10"/>
      <c r="IK303" s="10"/>
      <c r="IM303" s="10"/>
      <c r="IN303" s="10"/>
      <c r="IO303" s="10"/>
      <c r="IP303" s="10"/>
      <c r="IQ303" s="10"/>
      <c r="IR303" s="10"/>
      <c r="IS303" s="10"/>
      <c r="IT303" s="10"/>
    </row>
    <row r="304" spans="30:254" ht="12.75" customHeight="1">
      <c r="AD304" s="10"/>
      <c r="AE304" s="10"/>
      <c r="AF304" s="10"/>
      <c r="FI304" s="10"/>
      <c r="FJ304" s="10"/>
      <c r="FK304" s="10"/>
      <c r="FL304" s="10"/>
      <c r="FM304" s="10"/>
      <c r="FN304" s="10"/>
      <c r="HU304" s="10"/>
      <c r="HV304" s="10"/>
      <c r="HX304" s="10"/>
      <c r="HY304" s="10"/>
      <c r="IA304" s="10"/>
      <c r="IB304" s="10"/>
      <c r="ID304" s="10"/>
      <c r="IE304" s="10"/>
      <c r="IG304" s="10"/>
      <c r="IH304" s="10"/>
      <c r="IJ304" s="10"/>
      <c r="IK304" s="10"/>
      <c r="IM304" s="10"/>
      <c r="IN304" s="10"/>
      <c r="IO304" s="10"/>
      <c r="IP304" s="10"/>
      <c r="IQ304" s="10"/>
      <c r="IR304" s="10"/>
      <c r="IS304" s="10"/>
      <c r="IT304" s="10"/>
    </row>
    <row r="305" spans="30:254" ht="12.75" customHeight="1">
      <c r="AD305" s="10"/>
      <c r="AE305" s="10"/>
      <c r="AF305" s="10"/>
      <c r="FI305" s="10"/>
      <c r="FJ305" s="10"/>
      <c r="FK305" s="10"/>
      <c r="FL305" s="10"/>
      <c r="FM305" s="10"/>
      <c r="FN305" s="10"/>
      <c r="HU305" s="10"/>
      <c r="HV305" s="10"/>
      <c r="HX305" s="10"/>
      <c r="HY305" s="10"/>
      <c r="IA305" s="10"/>
      <c r="IB305" s="10"/>
      <c r="ID305" s="10"/>
      <c r="IE305" s="10"/>
      <c r="IG305" s="10"/>
      <c r="IH305" s="10"/>
      <c r="IJ305" s="10"/>
      <c r="IK305" s="10"/>
      <c r="IM305" s="10"/>
      <c r="IN305" s="10"/>
      <c r="IO305" s="10"/>
      <c r="IP305" s="10"/>
      <c r="IQ305" s="10"/>
      <c r="IR305" s="10"/>
      <c r="IS305" s="10"/>
      <c r="IT305" s="10"/>
    </row>
    <row r="306" spans="30:254" ht="12.75" customHeight="1">
      <c r="AD306" s="10"/>
      <c r="AE306" s="10"/>
      <c r="AF306" s="10"/>
      <c r="FI306" s="10"/>
      <c r="FJ306" s="10"/>
      <c r="FK306" s="10"/>
      <c r="FL306" s="10"/>
      <c r="FM306" s="10"/>
      <c r="FN306" s="10"/>
      <c r="HU306" s="10"/>
      <c r="HV306" s="10"/>
      <c r="HX306" s="10"/>
      <c r="HY306" s="10"/>
      <c r="IA306" s="10"/>
      <c r="IB306" s="10"/>
      <c r="ID306" s="10"/>
      <c r="IE306" s="10"/>
      <c r="IG306" s="10"/>
      <c r="IH306" s="10"/>
      <c r="IJ306" s="10"/>
      <c r="IK306" s="10"/>
      <c r="IM306" s="10"/>
      <c r="IN306" s="10"/>
      <c r="IO306" s="10"/>
      <c r="IP306" s="10"/>
      <c r="IQ306" s="10"/>
      <c r="IR306" s="10"/>
      <c r="IS306" s="10"/>
      <c r="IT306" s="10"/>
    </row>
    <row r="307" spans="30:254" ht="12.75" customHeight="1">
      <c r="AD307" s="10"/>
      <c r="AE307" s="10"/>
      <c r="AF307" s="10"/>
      <c r="FI307" s="10"/>
      <c r="FJ307" s="10"/>
      <c r="FK307" s="10"/>
      <c r="FL307" s="10"/>
      <c r="FM307" s="10"/>
      <c r="FN307" s="10"/>
      <c r="HU307" s="10"/>
      <c r="HV307" s="10"/>
      <c r="HX307" s="10"/>
      <c r="HY307" s="10"/>
      <c r="IA307" s="10"/>
      <c r="IB307" s="10"/>
      <c r="ID307" s="10"/>
      <c r="IE307" s="10"/>
      <c r="IG307" s="10"/>
      <c r="IH307" s="10"/>
      <c r="IJ307" s="10"/>
      <c r="IK307" s="10"/>
      <c r="IM307" s="10"/>
      <c r="IN307" s="10"/>
      <c r="IO307" s="10"/>
      <c r="IP307" s="10"/>
      <c r="IQ307" s="10"/>
      <c r="IR307" s="10"/>
      <c r="IS307" s="10"/>
      <c r="IT307" s="10"/>
    </row>
    <row r="308" spans="30:254" ht="12.75" customHeight="1">
      <c r="AD308" s="10"/>
      <c r="AE308" s="10"/>
      <c r="AF308" s="10"/>
      <c r="FI308" s="10"/>
      <c r="FJ308" s="10"/>
      <c r="FK308" s="10"/>
      <c r="FL308" s="10"/>
      <c r="FM308" s="10"/>
      <c r="FN308" s="10"/>
      <c r="HU308" s="10"/>
      <c r="HV308" s="10"/>
      <c r="HX308" s="10"/>
      <c r="HY308" s="10"/>
      <c r="IA308" s="10"/>
      <c r="IB308" s="10"/>
      <c r="ID308" s="10"/>
      <c r="IE308" s="10"/>
      <c r="IG308" s="10"/>
      <c r="IH308" s="10"/>
      <c r="IJ308" s="10"/>
      <c r="IK308" s="10"/>
      <c r="IM308" s="10"/>
      <c r="IN308" s="10"/>
      <c r="IO308" s="10"/>
      <c r="IP308" s="10"/>
      <c r="IQ308" s="10"/>
      <c r="IR308" s="10"/>
      <c r="IS308" s="10"/>
      <c r="IT308" s="10"/>
    </row>
    <row r="309" spans="30:254" ht="12.75" customHeight="1">
      <c r="AD309" s="10"/>
      <c r="AE309" s="10"/>
      <c r="AF309" s="10"/>
      <c r="FI309" s="10"/>
      <c r="FJ309" s="10"/>
      <c r="FK309" s="10"/>
      <c r="FL309" s="10"/>
      <c r="FM309" s="10"/>
      <c r="FN309" s="10"/>
      <c r="HU309" s="10"/>
      <c r="HV309" s="10"/>
      <c r="HX309" s="10"/>
      <c r="HY309" s="10"/>
      <c r="IA309" s="10"/>
      <c r="IB309" s="10"/>
      <c r="ID309" s="10"/>
      <c r="IE309" s="10"/>
      <c r="IG309" s="10"/>
      <c r="IH309" s="10"/>
      <c r="IJ309" s="10"/>
      <c r="IK309" s="10"/>
      <c r="IM309" s="10"/>
      <c r="IN309" s="10"/>
      <c r="IO309" s="10"/>
      <c r="IP309" s="10"/>
      <c r="IQ309" s="10"/>
      <c r="IR309" s="10"/>
      <c r="IS309" s="10"/>
      <c r="IT309" s="10"/>
    </row>
    <row r="310" spans="30:254" ht="12.75" customHeight="1">
      <c r="AD310" s="10"/>
      <c r="AE310" s="10"/>
      <c r="AF310" s="10"/>
      <c r="FI310" s="10"/>
      <c r="FJ310" s="10"/>
      <c r="FK310" s="10"/>
      <c r="FL310" s="10"/>
      <c r="FM310" s="10"/>
      <c r="FN310" s="10"/>
      <c r="HU310" s="10"/>
      <c r="HV310" s="10"/>
      <c r="HX310" s="10"/>
      <c r="HY310" s="10"/>
      <c r="IA310" s="10"/>
      <c r="IB310" s="10"/>
      <c r="ID310" s="10"/>
      <c r="IE310" s="10"/>
      <c r="IG310" s="10"/>
      <c r="IH310" s="10"/>
      <c r="IJ310" s="10"/>
      <c r="IK310" s="10"/>
      <c r="IM310" s="10"/>
      <c r="IN310" s="10"/>
      <c r="IO310" s="10"/>
      <c r="IP310" s="10"/>
      <c r="IQ310" s="10"/>
      <c r="IR310" s="10"/>
      <c r="IS310" s="10"/>
      <c r="IT310" s="10"/>
    </row>
    <row r="311" spans="30:254" ht="12.75" customHeight="1">
      <c r="AD311" s="10"/>
      <c r="AE311" s="10"/>
      <c r="AF311" s="10"/>
      <c r="FI311" s="10"/>
      <c r="FJ311" s="10"/>
      <c r="FK311" s="10"/>
      <c r="FL311" s="10"/>
      <c r="FM311" s="10"/>
      <c r="FN311" s="10"/>
      <c r="HU311" s="10"/>
      <c r="HV311" s="10"/>
      <c r="HX311" s="10"/>
      <c r="HY311" s="10"/>
      <c r="IA311" s="10"/>
      <c r="IB311" s="10"/>
      <c r="ID311" s="10"/>
      <c r="IE311" s="10"/>
      <c r="IG311" s="10"/>
      <c r="IH311" s="10"/>
      <c r="IJ311" s="10"/>
      <c r="IK311" s="10"/>
      <c r="IM311" s="10"/>
      <c r="IN311" s="10"/>
      <c r="IO311" s="10"/>
      <c r="IP311" s="10"/>
      <c r="IQ311" s="10"/>
      <c r="IR311" s="10"/>
      <c r="IS311" s="10"/>
      <c r="IT311" s="10"/>
    </row>
    <row r="312" spans="30:254" ht="12.75" customHeight="1">
      <c r="AD312" s="10"/>
      <c r="AE312" s="10"/>
      <c r="AF312" s="10"/>
      <c r="FI312" s="10"/>
      <c r="FJ312" s="10"/>
      <c r="FK312" s="10"/>
      <c r="FL312" s="10"/>
      <c r="FM312" s="10"/>
      <c r="FN312" s="10"/>
      <c r="HU312" s="10"/>
      <c r="HV312" s="10"/>
      <c r="HX312" s="10"/>
      <c r="HY312" s="10"/>
      <c r="IA312" s="10"/>
      <c r="IB312" s="10"/>
      <c r="ID312" s="10"/>
      <c r="IE312" s="10"/>
      <c r="IG312" s="10"/>
      <c r="IH312" s="10"/>
      <c r="IJ312" s="10"/>
      <c r="IK312" s="10"/>
      <c r="IM312" s="10"/>
      <c r="IN312" s="10"/>
      <c r="IO312" s="10"/>
      <c r="IP312" s="10"/>
      <c r="IQ312" s="10"/>
      <c r="IR312" s="10"/>
      <c r="IS312" s="10"/>
      <c r="IT312" s="10"/>
    </row>
    <row r="313" spans="30:254" ht="12.75" customHeight="1">
      <c r="AD313" s="10"/>
      <c r="AE313" s="10"/>
      <c r="AF313" s="10"/>
      <c r="FI313" s="10"/>
      <c r="FJ313" s="10"/>
      <c r="FK313" s="10"/>
      <c r="FL313" s="10"/>
      <c r="FM313" s="10"/>
      <c r="FN313" s="10"/>
      <c r="HU313" s="10"/>
      <c r="HV313" s="10"/>
      <c r="HX313" s="10"/>
      <c r="HY313" s="10"/>
      <c r="IA313" s="10"/>
      <c r="IB313" s="10"/>
      <c r="ID313" s="10"/>
      <c r="IE313" s="10"/>
      <c r="IG313" s="10"/>
      <c r="IH313" s="10"/>
      <c r="IJ313" s="10"/>
      <c r="IK313" s="10"/>
      <c r="IM313" s="10"/>
      <c r="IN313" s="10"/>
      <c r="IO313" s="10"/>
      <c r="IP313" s="10"/>
      <c r="IQ313" s="10"/>
      <c r="IR313" s="10"/>
      <c r="IS313" s="10"/>
      <c r="IT313" s="10"/>
    </row>
    <row r="314" spans="30:254" ht="12.75" customHeight="1">
      <c r="AD314" s="10"/>
      <c r="AE314" s="10"/>
      <c r="AF314" s="10"/>
      <c r="FI314" s="10"/>
      <c r="FJ314" s="10"/>
      <c r="FK314" s="10"/>
      <c r="FL314" s="10"/>
      <c r="FM314" s="10"/>
      <c r="FN314" s="10"/>
      <c r="HU314" s="10"/>
      <c r="HV314" s="10"/>
      <c r="HX314" s="10"/>
      <c r="HY314" s="10"/>
      <c r="IA314" s="10"/>
      <c r="IB314" s="10"/>
      <c r="ID314" s="10"/>
      <c r="IE314" s="10"/>
      <c r="IG314" s="10"/>
      <c r="IH314" s="10"/>
      <c r="IJ314" s="10"/>
      <c r="IK314" s="10"/>
      <c r="IM314" s="10"/>
      <c r="IN314" s="10"/>
      <c r="IO314" s="10"/>
      <c r="IP314" s="10"/>
      <c r="IQ314" s="10"/>
      <c r="IR314" s="10"/>
      <c r="IS314" s="10"/>
      <c r="IT314" s="10"/>
    </row>
    <row r="315" spans="30:254" ht="12.75" customHeight="1">
      <c r="AD315" s="10"/>
      <c r="AE315" s="10"/>
      <c r="AF315" s="10"/>
      <c r="FI315" s="10"/>
      <c r="FJ315" s="10"/>
      <c r="FK315" s="10"/>
      <c r="FL315" s="10"/>
      <c r="FM315" s="10"/>
      <c r="FN315" s="10"/>
      <c r="HU315" s="10"/>
      <c r="HV315" s="10"/>
      <c r="HX315" s="10"/>
      <c r="HY315" s="10"/>
      <c r="IA315" s="10"/>
      <c r="IB315" s="10"/>
      <c r="ID315" s="10"/>
      <c r="IE315" s="10"/>
      <c r="IG315" s="10"/>
      <c r="IH315" s="10"/>
      <c r="IJ315" s="10"/>
      <c r="IK315" s="10"/>
      <c r="IM315" s="10"/>
      <c r="IN315" s="10"/>
      <c r="IO315" s="10"/>
      <c r="IP315" s="10"/>
      <c r="IQ315" s="10"/>
      <c r="IR315" s="10"/>
      <c r="IS315" s="10"/>
      <c r="IT315" s="10"/>
    </row>
    <row r="316" spans="30:254" ht="12.75" customHeight="1">
      <c r="AD316" s="10"/>
      <c r="AE316" s="10"/>
      <c r="AF316" s="10"/>
      <c r="FI316" s="10"/>
      <c r="FJ316" s="10"/>
      <c r="FK316" s="10"/>
      <c r="FL316" s="10"/>
      <c r="FM316" s="10"/>
      <c r="FN316" s="10"/>
      <c r="HU316" s="10"/>
      <c r="HV316" s="10"/>
      <c r="HX316" s="10"/>
      <c r="HY316" s="10"/>
      <c r="IA316" s="10"/>
      <c r="IB316" s="10"/>
      <c r="ID316" s="10"/>
      <c r="IE316" s="10"/>
      <c r="IG316" s="10"/>
      <c r="IH316" s="10"/>
      <c r="IJ316" s="10"/>
      <c r="IK316" s="10"/>
      <c r="IM316" s="10"/>
      <c r="IN316" s="10"/>
      <c r="IO316" s="10"/>
      <c r="IP316" s="10"/>
      <c r="IQ316" s="10"/>
      <c r="IR316" s="10"/>
      <c r="IS316" s="10"/>
      <c r="IT316" s="10"/>
    </row>
    <row r="317" spans="30:254" ht="12.75" customHeight="1">
      <c r="AD317" s="10"/>
      <c r="AE317" s="10"/>
      <c r="AF317" s="10"/>
      <c r="FI317" s="10"/>
      <c r="FJ317" s="10"/>
      <c r="FK317" s="10"/>
      <c r="FL317" s="10"/>
      <c r="FM317" s="10"/>
      <c r="FN317" s="10"/>
      <c r="HU317" s="10"/>
      <c r="HV317" s="10"/>
      <c r="HX317" s="10"/>
      <c r="HY317" s="10"/>
      <c r="IA317" s="10"/>
      <c r="IB317" s="10"/>
      <c r="ID317" s="10"/>
      <c r="IE317" s="10"/>
      <c r="IG317" s="10"/>
      <c r="IH317" s="10"/>
      <c r="IJ317" s="10"/>
      <c r="IK317" s="10"/>
      <c r="IM317" s="10"/>
      <c r="IN317" s="10"/>
      <c r="IO317" s="10"/>
      <c r="IP317" s="10"/>
      <c r="IQ317" s="10"/>
      <c r="IR317" s="10"/>
      <c r="IS317" s="10"/>
      <c r="IT317" s="10"/>
    </row>
    <row r="318" spans="30:254" ht="12.75" customHeight="1">
      <c r="AD318" s="10"/>
      <c r="AE318" s="10"/>
      <c r="AF318" s="10"/>
      <c r="FI318" s="10"/>
      <c r="FJ318" s="10"/>
      <c r="FK318" s="10"/>
      <c r="FL318" s="10"/>
      <c r="FM318" s="10"/>
      <c r="FN318" s="10"/>
      <c r="HU318" s="10"/>
      <c r="HV318" s="10"/>
      <c r="HX318" s="10"/>
      <c r="HY318" s="10"/>
      <c r="IA318" s="10"/>
      <c r="IB318" s="10"/>
      <c r="ID318" s="10"/>
      <c r="IE318" s="10"/>
      <c r="IG318" s="10"/>
      <c r="IH318" s="10"/>
      <c r="IJ318" s="10"/>
      <c r="IK318" s="10"/>
      <c r="IM318" s="10"/>
      <c r="IN318" s="10"/>
      <c r="IO318" s="10"/>
      <c r="IP318" s="10"/>
      <c r="IQ318" s="10"/>
      <c r="IR318" s="10"/>
      <c r="IS318" s="10"/>
      <c r="IT318" s="10"/>
    </row>
    <row r="319" spans="30:254" ht="12.75" customHeight="1">
      <c r="AD319" s="10"/>
      <c r="AE319" s="10"/>
      <c r="AF319" s="10"/>
      <c r="FI319" s="10"/>
      <c r="FJ319" s="10"/>
      <c r="FK319" s="10"/>
      <c r="FL319" s="10"/>
      <c r="FM319" s="10"/>
      <c r="FN319" s="10"/>
      <c r="HU319" s="10"/>
      <c r="HV319" s="10"/>
      <c r="HX319" s="10"/>
      <c r="HY319" s="10"/>
      <c r="IA319" s="10"/>
      <c r="IB319" s="10"/>
      <c r="ID319" s="10"/>
      <c r="IE319" s="10"/>
      <c r="IG319" s="10"/>
      <c r="IH319" s="10"/>
      <c r="IJ319" s="10"/>
      <c r="IK319" s="10"/>
      <c r="IM319" s="10"/>
      <c r="IN319" s="10"/>
      <c r="IO319" s="10"/>
      <c r="IP319" s="10"/>
      <c r="IQ319" s="10"/>
      <c r="IR319" s="10"/>
      <c r="IS319" s="10"/>
      <c r="IT319" s="10"/>
    </row>
    <row r="320" spans="30:254" ht="12.75" customHeight="1">
      <c r="AD320" s="10"/>
      <c r="AE320" s="10"/>
      <c r="AF320" s="10"/>
      <c r="FI320" s="10"/>
      <c r="FJ320" s="10"/>
      <c r="FK320" s="10"/>
      <c r="FL320" s="10"/>
      <c r="FM320" s="10"/>
      <c r="FN320" s="10"/>
      <c r="HU320" s="10"/>
      <c r="HV320" s="10"/>
      <c r="HX320" s="10"/>
      <c r="HY320" s="10"/>
      <c r="IA320" s="10"/>
      <c r="IB320" s="10"/>
      <c r="ID320" s="10"/>
      <c r="IE320" s="10"/>
      <c r="IG320" s="10"/>
      <c r="IH320" s="10"/>
      <c r="IJ320" s="10"/>
      <c r="IK320" s="10"/>
      <c r="IM320" s="10"/>
      <c r="IN320" s="10"/>
      <c r="IO320" s="10"/>
      <c r="IP320" s="10"/>
      <c r="IQ320" s="10"/>
      <c r="IR320" s="10"/>
      <c r="IS320" s="10"/>
      <c r="IT320" s="10"/>
    </row>
    <row r="321" spans="30:254" ht="12.75" customHeight="1">
      <c r="AD321" s="10"/>
      <c r="AE321" s="10"/>
      <c r="AF321" s="10"/>
      <c r="FI321" s="10"/>
      <c r="FJ321" s="10"/>
      <c r="FK321" s="10"/>
      <c r="FL321" s="10"/>
      <c r="FM321" s="10"/>
      <c r="FN321" s="10"/>
      <c r="HU321" s="10"/>
      <c r="HV321" s="10"/>
      <c r="HX321" s="10"/>
      <c r="HY321" s="10"/>
      <c r="IA321" s="10"/>
      <c r="IB321" s="10"/>
      <c r="ID321" s="10"/>
      <c r="IE321" s="10"/>
      <c r="IG321" s="10"/>
      <c r="IH321" s="10"/>
      <c r="IJ321" s="10"/>
      <c r="IK321" s="10"/>
      <c r="IM321" s="10"/>
      <c r="IN321" s="10"/>
      <c r="IO321" s="10"/>
      <c r="IP321" s="10"/>
      <c r="IQ321" s="10"/>
      <c r="IR321" s="10"/>
      <c r="IS321" s="10"/>
      <c r="IT321" s="10"/>
    </row>
    <row r="322" spans="30:254" ht="12.75" customHeight="1">
      <c r="AD322" s="10"/>
      <c r="AE322" s="10"/>
      <c r="AF322" s="10"/>
      <c r="FI322" s="10"/>
      <c r="FJ322" s="10"/>
      <c r="FK322" s="10"/>
      <c r="FL322" s="10"/>
      <c r="FM322" s="10"/>
      <c r="FN322" s="10"/>
      <c r="HU322" s="10"/>
      <c r="HV322" s="10"/>
      <c r="HX322" s="10"/>
      <c r="HY322" s="10"/>
      <c r="IA322" s="10"/>
      <c r="IB322" s="10"/>
      <c r="ID322" s="10"/>
      <c r="IE322" s="10"/>
      <c r="IG322" s="10"/>
      <c r="IH322" s="10"/>
      <c r="IJ322" s="10"/>
      <c r="IK322" s="10"/>
      <c r="IM322" s="10"/>
      <c r="IN322" s="10"/>
      <c r="IO322" s="10"/>
      <c r="IP322" s="10"/>
      <c r="IQ322" s="10"/>
      <c r="IR322" s="10"/>
      <c r="IS322" s="10"/>
      <c r="IT322" s="10"/>
    </row>
    <row r="323" spans="30:254" ht="12.75" customHeight="1">
      <c r="AD323" s="10"/>
      <c r="AE323" s="10"/>
      <c r="AF323" s="10"/>
      <c r="FI323" s="10"/>
      <c r="FJ323" s="10"/>
      <c r="FK323" s="10"/>
      <c r="FL323" s="10"/>
      <c r="FM323" s="10"/>
      <c r="FN323" s="10"/>
      <c r="HU323" s="10"/>
      <c r="HV323" s="10"/>
      <c r="HX323" s="10"/>
      <c r="HY323" s="10"/>
      <c r="IA323" s="10"/>
      <c r="IB323" s="10"/>
      <c r="ID323" s="10"/>
      <c r="IE323" s="10"/>
      <c r="IG323" s="10"/>
      <c r="IH323" s="10"/>
      <c r="IJ323" s="10"/>
      <c r="IK323" s="10"/>
      <c r="IM323" s="10"/>
      <c r="IN323" s="10"/>
      <c r="IO323" s="10"/>
      <c r="IP323" s="10"/>
      <c r="IQ323" s="10"/>
      <c r="IR323" s="10"/>
      <c r="IS323" s="10"/>
      <c r="IT323" s="10"/>
    </row>
    <row r="324" spans="30:254" ht="12.75" customHeight="1">
      <c r="AD324" s="10"/>
      <c r="AE324" s="10"/>
      <c r="AF324" s="10"/>
      <c r="FI324" s="10"/>
      <c r="FJ324" s="10"/>
      <c r="FK324" s="10"/>
      <c r="FL324" s="10"/>
      <c r="FM324" s="10"/>
      <c r="FN324" s="10"/>
      <c r="HU324" s="10"/>
      <c r="HV324" s="10"/>
      <c r="HX324" s="10"/>
      <c r="HY324" s="10"/>
      <c r="IA324" s="10"/>
      <c r="IB324" s="10"/>
      <c r="ID324" s="10"/>
      <c r="IE324" s="10"/>
      <c r="IG324" s="10"/>
      <c r="IH324" s="10"/>
      <c r="IJ324" s="10"/>
      <c r="IK324" s="10"/>
      <c r="IM324" s="10"/>
      <c r="IN324" s="10"/>
      <c r="IO324" s="10"/>
      <c r="IP324" s="10"/>
      <c r="IQ324" s="10"/>
      <c r="IR324" s="10"/>
      <c r="IS324" s="10"/>
      <c r="IT324" s="10"/>
    </row>
    <row r="325" spans="30:254" ht="12.75" customHeight="1">
      <c r="AD325" s="10"/>
      <c r="AE325" s="10"/>
      <c r="AF325" s="10"/>
      <c r="FI325" s="10"/>
      <c r="FJ325" s="10"/>
      <c r="FK325" s="10"/>
      <c r="FL325" s="10"/>
      <c r="FM325" s="10"/>
      <c r="FN325" s="10"/>
      <c r="HU325" s="10"/>
      <c r="HV325" s="10"/>
      <c r="HX325" s="10"/>
      <c r="HY325" s="10"/>
      <c r="IA325" s="10"/>
      <c r="IB325" s="10"/>
      <c r="ID325" s="10"/>
      <c r="IE325" s="10"/>
      <c r="IG325" s="10"/>
      <c r="IH325" s="10"/>
      <c r="IJ325" s="10"/>
      <c r="IK325" s="10"/>
      <c r="IM325" s="10"/>
      <c r="IN325" s="10"/>
      <c r="IO325" s="10"/>
      <c r="IP325" s="10"/>
      <c r="IQ325" s="10"/>
      <c r="IR325" s="10"/>
      <c r="IS325" s="10"/>
      <c r="IT325" s="10"/>
    </row>
    <row r="326" spans="30:254" ht="12.75" customHeight="1">
      <c r="AD326" s="10"/>
      <c r="AE326" s="10"/>
      <c r="AF326" s="10"/>
      <c r="FI326" s="10"/>
      <c r="FJ326" s="10"/>
      <c r="FK326" s="10"/>
      <c r="FL326" s="10"/>
      <c r="FM326" s="10"/>
      <c r="FN326" s="10"/>
      <c r="HU326" s="10"/>
      <c r="HV326" s="10"/>
      <c r="HX326" s="10"/>
      <c r="HY326" s="10"/>
      <c r="IA326" s="10"/>
      <c r="IB326" s="10"/>
      <c r="ID326" s="10"/>
      <c r="IE326" s="10"/>
      <c r="IG326" s="10"/>
      <c r="IH326" s="10"/>
      <c r="IJ326" s="10"/>
      <c r="IK326" s="10"/>
      <c r="IM326" s="10"/>
      <c r="IN326" s="10"/>
      <c r="IO326" s="10"/>
      <c r="IP326" s="10"/>
      <c r="IQ326" s="10"/>
      <c r="IR326" s="10"/>
      <c r="IS326" s="10"/>
      <c r="IT326" s="10"/>
    </row>
    <row r="327" spans="30:254" ht="12.75" customHeight="1">
      <c r="AD327" s="10"/>
      <c r="AE327" s="10"/>
      <c r="AF327" s="10"/>
      <c r="FI327" s="10"/>
      <c r="FJ327" s="10"/>
      <c r="FK327" s="10"/>
      <c r="FL327" s="10"/>
      <c r="FM327" s="10"/>
      <c r="FN327" s="10"/>
      <c r="HU327" s="10"/>
      <c r="HV327" s="10"/>
      <c r="HX327" s="10"/>
      <c r="HY327" s="10"/>
      <c r="IA327" s="10"/>
      <c r="IB327" s="10"/>
      <c r="ID327" s="10"/>
      <c r="IE327" s="10"/>
      <c r="IG327" s="10"/>
      <c r="IH327" s="10"/>
      <c r="IJ327" s="10"/>
      <c r="IK327" s="10"/>
      <c r="IM327" s="10"/>
      <c r="IN327" s="10"/>
      <c r="IO327" s="10"/>
      <c r="IP327" s="10"/>
      <c r="IQ327" s="10"/>
      <c r="IR327" s="10"/>
      <c r="IS327" s="10"/>
      <c r="IT327" s="10"/>
    </row>
    <row r="328" spans="30:254" ht="12.75" customHeight="1">
      <c r="AD328" s="10"/>
      <c r="AE328" s="10"/>
      <c r="AF328" s="10"/>
      <c r="FI328" s="10"/>
      <c r="FJ328" s="10"/>
      <c r="FK328" s="10"/>
      <c r="FL328" s="10"/>
      <c r="FM328" s="10"/>
      <c r="FN328" s="10"/>
      <c r="HU328" s="10"/>
      <c r="HV328" s="10"/>
      <c r="HX328" s="10"/>
      <c r="HY328" s="10"/>
      <c r="IA328" s="10"/>
      <c r="IB328" s="10"/>
      <c r="ID328" s="10"/>
      <c r="IE328" s="10"/>
      <c r="IG328" s="10"/>
      <c r="IH328" s="10"/>
      <c r="IJ328" s="10"/>
      <c r="IK328" s="10"/>
      <c r="IM328" s="10"/>
      <c r="IN328" s="10"/>
      <c r="IO328" s="10"/>
      <c r="IP328" s="10"/>
      <c r="IQ328" s="10"/>
      <c r="IR328" s="10"/>
      <c r="IS328" s="10"/>
      <c r="IT328" s="10"/>
    </row>
    <row r="329" spans="30:254" ht="12.75" customHeight="1">
      <c r="AD329" s="10"/>
      <c r="AE329" s="10"/>
      <c r="AF329" s="10"/>
      <c r="FI329" s="10"/>
      <c r="FJ329" s="10"/>
      <c r="FK329" s="10"/>
      <c r="FL329" s="10"/>
      <c r="FM329" s="10"/>
      <c r="FN329" s="10"/>
      <c r="HU329" s="10"/>
      <c r="HV329" s="10"/>
      <c r="HX329" s="10"/>
      <c r="HY329" s="10"/>
      <c r="IA329" s="10"/>
      <c r="IB329" s="10"/>
      <c r="ID329" s="10"/>
      <c r="IE329" s="10"/>
      <c r="IG329" s="10"/>
      <c r="IH329" s="10"/>
      <c r="IJ329" s="10"/>
      <c r="IK329" s="10"/>
      <c r="IM329" s="10"/>
      <c r="IN329" s="10"/>
      <c r="IO329" s="10"/>
      <c r="IP329" s="10"/>
      <c r="IQ329" s="10"/>
      <c r="IR329" s="10"/>
      <c r="IS329" s="10"/>
      <c r="IT329" s="10"/>
    </row>
    <row r="330" spans="30:254" ht="12.75" customHeight="1">
      <c r="AD330" s="10"/>
      <c r="AE330" s="10"/>
      <c r="AF330" s="10"/>
      <c r="FI330" s="10"/>
      <c r="FJ330" s="10"/>
      <c r="FK330" s="10"/>
      <c r="FL330" s="10"/>
      <c r="FM330" s="10"/>
      <c r="FN330" s="10"/>
      <c r="HU330" s="10"/>
      <c r="HV330" s="10"/>
      <c r="HX330" s="10"/>
      <c r="HY330" s="10"/>
      <c r="IA330" s="10"/>
      <c r="IB330" s="10"/>
      <c r="ID330" s="10"/>
      <c r="IE330" s="10"/>
      <c r="IG330" s="10"/>
      <c r="IH330" s="10"/>
      <c r="IJ330" s="10"/>
      <c r="IK330" s="10"/>
      <c r="IM330" s="10"/>
      <c r="IN330" s="10"/>
      <c r="IO330" s="10"/>
      <c r="IP330" s="10"/>
      <c r="IQ330" s="10"/>
      <c r="IR330" s="10"/>
      <c r="IS330" s="10"/>
      <c r="IT330" s="10"/>
    </row>
    <row r="331" spans="30:254" ht="12.75" customHeight="1">
      <c r="AD331" s="10"/>
      <c r="AE331" s="10"/>
      <c r="AF331" s="10"/>
      <c r="FI331" s="10"/>
      <c r="FJ331" s="10"/>
      <c r="FK331" s="10"/>
      <c r="FL331" s="10"/>
      <c r="FM331" s="10"/>
      <c r="FN331" s="10"/>
      <c r="HU331" s="10"/>
      <c r="HV331" s="10"/>
      <c r="HX331" s="10"/>
      <c r="HY331" s="10"/>
      <c r="IA331" s="10"/>
      <c r="IB331" s="10"/>
      <c r="ID331" s="10"/>
      <c r="IE331" s="10"/>
      <c r="IG331" s="10"/>
      <c r="IH331" s="10"/>
      <c r="IJ331" s="10"/>
      <c r="IK331" s="10"/>
      <c r="IM331" s="10"/>
      <c r="IN331" s="10"/>
      <c r="IO331" s="10"/>
      <c r="IP331" s="10"/>
      <c r="IQ331" s="10"/>
      <c r="IR331" s="10"/>
      <c r="IS331" s="10"/>
      <c r="IT331" s="10"/>
    </row>
    <row r="332" spans="30:254" ht="12.75" customHeight="1">
      <c r="AD332" s="10"/>
      <c r="AE332" s="10"/>
      <c r="AF332" s="10"/>
      <c r="FI332" s="10"/>
      <c r="FJ332" s="10"/>
      <c r="FK332" s="10"/>
      <c r="FL332" s="10"/>
      <c r="FM332" s="10"/>
      <c r="FN332" s="10"/>
      <c r="HU332" s="10"/>
      <c r="HV332" s="10"/>
      <c r="HX332" s="10"/>
      <c r="HY332" s="10"/>
      <c r="IA332" s="10"/>
      <c r="IB332" s="10"/>
      <c r="ID332" s="10"/>
      <c r="IE332" s="10"/>
      <c r="IG332" s="10"/>
      <c r="IH332" s="10"/>
      <c r="IJ332" s="10"/>
      <c r="IK332" s="10"/>
      <c r="IM332" s="10"/>
      <c r="IN332" s="10"/>
      <c r="IO332" s="10"/>
      <c r="IP332" s="10"/>
      <c r="IQ332" s="10"/>
      <c r="IR332" s="10"/>
      <c r="IS332" s="10"/>
      <c r="IT332" s="10"/>
    </row>
    <row r="333" spans="30:254" ht="12.75" customHeight="1">
      <c r="AD333" s="10"/>
      <c r="AE333" s="10"/>
      <c r="AF333" s="10"/>
      <c r="FI333" s="10"/>
      <c r="FJ333" s="10"/>
      <c r="FK333" s="10"/>
      <c r="FL333" s="10"/>
      <c r="FM333" s="10"/>
      <c r="FN333" s="10"/>
      <c r="HU333" s="10"/>
      <c r="HV333" s="10"/>
      <c r="HX333" s="10"/>
      <c r="HY333" s="10"/>
      <c r="IA333" s="10"/>
      <c r="IB333" s="10"/>
      <c r="ID333" s="10"/>
      <c r="IE333" s="10"/>
      <c r="IG333" s="10"/>
      <c r="IH333" s="10"/>
      <c r="IJ333" s="10"/>
      <c r="IK333" s="10"/>
      <c r="IM333" s="10"/>
      <c r="IN333" s="10"/>
      <c r="IO333" s="10"/>
      <c r="IP333" s="10"/>
      <c r="IQ333" s="10"/>
      <c r="IR333" s="10"/>
      <c r="IS333" s="10"/>
      <c r="IT333" s="10"/>
    </row>
    <row r="334" spans="30:254" ht="12.75" customHeight="1">
      <c r="AD334" s="10"/>
      <c r="AE334" s="10"/>
      <c r="AF334" s="10"/>
      <c r="FI334" s="10"/>
      <c r="FJ334" s="10"/>
      <c r="FK334" s="10"/>
      <c r="FL334" s="10"/>
      <c r="FM334" s="10"/>
      <c r="FN334" s="10"/>
      <c r="HU334" s="10"/>
      <c r="HV334" s="10"/>
      <c r="HX334" s="10"/>
      <c r="HY334" s="10"/>
      <c r="IA334" s="10"/>
      <c r="IB334" s="10"/>
      <c r="ID334" s="10"/>
      <c r="IE334" s="10"/>
      <c r="IG334" s="10"/>
      <c r="IH334" s="10"/>
      <c r="IJ334" s="10"/>
      <c r="IK334" s="10"/>
      <c r="IM334" s="10"/>
      <c r="IN334" s="10"/>
      <c r="IO334" s="10"/>
      <c r="IP334" s="10"/>
      <c r="IQ334" s="10"/>
      <c r="IR334" s="10"/>
      <c r="IS334" s="10"/>
      <c r="IT334" s="10"/>
    </row>
    <row r="335" spans="30:254" ht="12.75" customHeight="1">
      <c r="AD335" s="10"/>
      <c r="AE335" s="10"/>
      <c r="AF335" s="10"/>
      <c r="FI335" s="10"/>
      <c r="FJ335" s="10"/>
      <c r="FK335" s="10"/>
      <c r="FL335" s="10"/>
      <c r="FM335" s="10"/>
      <c r="FN335" s="10"/>
      <c r="HU335" s="10"/>
      <c r="HV335" s="10"/>
      <c r="HX335" s="10"/>
      <c r="HY335" s="10"/>
      <c r="IA335" s="10"/>
      <c r="IB335" s="10"/>
      <c r="ID335" s="10"/>
      <c r="IE335" s="10"/>
      <c r="IG335" s="10"/>
      <c r="IH335" s="10"/>
      <c r="IJ335" s="10"/>
      <c r="IK335" s="10"/>
      <c r="IM335" s="10"/>
      <c r="IN335" s="10"/>
      <c r="IO335" s="10"/>
      <c r="IP335" s="10"/>
      <c r="IQ335" s="10"/>
      <c r="IR335" s="10"/>
      <c r="IS335" s="10"/>
      <c r="IT335" s="10"/>
    </row>
    <row r="336" spans="30:254" ht="12.75" customHeight="1">
      <c r="AD336" s="10"/>
      <c r="AE336" s="10"/>
      <c r="AF336" s="10"/>
      <c r="FI336" s="10"/>
      <c r="FJ336" s="10"/>
      <c r="FK336" s="10"/>
      <c r="FL336" s="10"/>
      <c r="FM336" s="10"/>
      <c r="FN336" s="10"/>
      <c r="HU336" s="10"/>
      <c r="HV336" s="10"/>
      <c r="HX336" s="10"/>
      <c r="HY336" s="10"/>
      <c r="IA336" s="10"/>
      <c r="IB336" s="10"/>
      <c r="ID336" s="10"/>
      <c r="IE336" s="10"/>
      <c r="IG336" s="10"/>
      <c r="IH336" s="10"/>
      <c r="IJ336" s="10"/>
      <c r="IK336" s="10"/>
      <c r="IM336" s="10"/>
      <c r="IN336" s="10"/>
      <c r="IO336" s="10"/>
      <c r="IP336" s="10"/>
      <c r="IQ336" s="10"/>
      <c r="IR336" s="10"/>
      <c r="IS336" s="10"/>
      <c r="IT336" s="10"/>
    </row>
    <row r="337" spans="30:254" ht="12.75" customHeight="1">
      <c r="AD337" s="10"/>
      <c r="AE337" s="10"/>
      <c r="AF337" s="10"/>
      <c r="FI337" s="10"/>
      <c r="FJ337" s="10"/>
      <c r="FK337" s="10"/>
      <c r="FL337" s="10"/>
      <c r="FM337" s="10"/>
      <c r="FN337" s="10"/>
      <c r="HU337" s="10"/>
      <c r="HV337" s="10"/>
      <c r="HX337" s="10"/>
      <c r="HY337" s="10"/>
      <c r="IA337" s="10"/>
      <c r="IB337" s="10"/>
      <c r="ID337" s="10"/>
      <c r="IE337" s="10"/>
      <c r="IG337" s="10"/>
      <c r="IH337" s="10"/>
      <c r="IJ337" s="10"/>
      <c r="IK337" s="10"/>
      <c r="IM337" s="10"/>
      <c r="IN337" s="10"/>
      <c r="IO337" s="10"/>
      <c r="IP337" s="10"/>
      <c r="IQ337" s="10"/>
      <c r="IR337" s="10"/>
      <c r="IS337" s="10"/>
      <c r="IT337" s="10"/>
    </row>
    <row r="338" spans="30:254" ht="12.75" customHeight="1">
      <c r="AD338" s="10"/>
      <c r="AE338" s="10"/>
      <c r="AF338" s="10"/>
      <c r="FI338" s="10"/>
      <c r="FJ338" s="10"/>
      <c r="FK338" s="10"/>
      <c r="FL338" s="10"/>
      <c r="FM338" s="10"/>
      <c r="FN338" s="10"/>
      <c r="HU338" s="10"/>
      <c r="HV338" s="10"/>
      <c r="HX338" s="10"/>
      <c r="HY338" s="10"/>
      <c r="IA338" s="10"/>
      <c r="IB338" s="10"/>
      <c r="ID338" s="10"/>
      <c r="IE338" s="10"/>
      <c r="IG338" s="10"/>
      <c r="IH338" s="10"/>
      <c r="IJ338" s="10"/>
      <c r="IK338" s="10"/>
      <c r="IM338" s="10"/>
      <c r="IN338" s="10"/>
      <c r="IO338" s="10"/>
      <c r="IP338" s="10"/>
      <c r="IQ338" s="10"/>
      <c r="IR338" s="10"/>
      <c r="IS338" s="10"/>
      <c r="IT338" s="10"/>
    </row>
    <row r="339" spans="30:254" ht="12.75" customHeight="1">
      <c r="AD339" s="10"/>
      <c r="AE339" s="10"/>
      <c r="AF339" s="10"/>
      <c r="FI339" s="10"/>
      <c r="FJ339" s="10"/>
      <c r="FK339" s="10"/>
      <c r="FL339" s="10"/>
      <c r="FM339" s="10"/>
      <c r="FN339" s="10"/>
      <c r="HU339" s="10"/>
      <c r="HV339" s="10"/>
      <c r="HX339" s="10"/>
      <c r="HY339" s="10"/>
      <c r="IA339" s="10"/>
      <c r="IB339" s="10"/>
      <c r="ID339" s="10"/>
      <c r="IE339" s="10"/>
      <c r="IG339" s="10"/>
      <c r="IH339" s="10"/>
      <c r="IJ339" s="10"/>
      <c r="IK339" s="10"/>
      <c r="IM339" s="10"/>
      <c r="IN339" s="10"/>
      <c r="IO339" s="10"/>
      <c r="IP339" s="10"/>
      <c r="IQ339" s="10"/>
      <c r="IR339" s="10"/>
      <c r="IS339" s="10"/>
      <c r="IT339" s="10"/>
    </row>
    <row r="340" spans="30:254" ht="12.75" customHeight="1">
      <c r="AD340" s="10"/>
      <c r="AE340" s="10"/>
      <c r="AF340" s="10"/>
      <c r="FI340" s="10"/>
      <c r="FJ340" s="10"/>
      <c r="FK340" s="10"/>
      <c r="FL340" s="10"/>
      <c r="FM340" s="10"/>
      <c r="FN340" s="10"/>
      <c r="HU340" s="10"/>
      <c r="HV340" s="10"/>
      <c r="HX340" s="10"/>
      <c r="HY340" s="10"/>
      <c r="IA340" s="10"/>
      <c r="IB340" s="10"/>
      <c r="ID340" s="10"/>
      <c r="IE340" s="10"/>
      <c r="IG340" s="10"/>
      <c r="IH340" s="10"/>
      <c r="IJ340" s="10"/>
      <c r="IK340" s="10"/>
      <c r="IM340" s="10"/>
      <c r="IN340" s="10"/>
      <c r="IO340" s="10"/>
      <c r="IP340" s="10"/>
      <c r="IQ340" s="10"/>
      <c r="IR340" s="10"/>
      <c r="IS340" s="10"/>
      <c r="IT340" s="10"/>
    </row>
    <row r="341" spans="30:254" ht="12.75" customHeight="1">
      <c r="AD341" s="10"/>
      <c r="AE341" s="10"/>
      <c r="AF341" s="10"/>
      <c r="FI341" s="10"/>
      <c r="FJ341" s="10"/>
      <c r="FK341" s="10"/>
      <c r="FL341" s="10"/>
      <c r="FM341" s="10"/>
      <c r="FN341" s="10"/>
      <c r="HU341" s="10"/>
      <c r="HV341" s="10"/>
      <c r="HX341" s="10"/>
      <c r="HY341" s="10"/>
      <c r="IA341" s="10"/>
      <c r="IB341" s="10"/>
      <c r="ID341" s="10"/>
      <c r="IE341" s="10"/>
      <c r="IG341" s="10"/>
      <c r="IH341" s="10"/>
      <c r="IJ341" s="10"/>
      <c r="IK341" s="10"/>
      <c r="IM341" s="10"/>
      <c r="IN341" s="10"/>
      <c r="IO341" s="10"/>
      <c r="IP341" s="10"/>
      <c r="IQ341" s="10"/>
      <c r="IR341" s="10"/>
      <c r="IS341" s="10"/>
      <c r="IT341" s="10"/>
    </row>
    <row r="342" spans="30:254" ht="12.75" customHeight="1">
      <c r="AD342" s="10"/>
      <c r="AE342" s="10"/>
      <c r="AF342" s="10"/>
      <c r="FI342" s="10"/>
      <c r="FJ342" s="10"/>
      <c r="FK342" s="10"/>
      <c r="FL342" s="10"/>
      <c r="FM342" s="10"/>
      <c r="FN342" s="10"/>
      <c r="HU342" s="10"/>
      <c r="HV342" s="10"/>
      <c r="HX342" s="10"/>
      <c r="HY342" s="10"/>
      <c r="IA342" s="10"/>
      <c r="IB342" s="10"/>
      <c r="ID342" s="10"/>
      <c r="IE342" s="10"/>
      <c r="IG342" s="10"/>
      <c r="IH342" s="10"/>
      <c r="IJ342" s="10"/>
      <c r="IK342" s="10"/>
      <c r="IM342" s="10"/>
      <c r="IN342" s="10"/>
      <c r="IO342" s="10"/>
      <c r="IP342" s="10"/>
      <c r="IQ342" s="10"/>
      <c r="IR342" s="10"/>
      <c r="IS342" s="10"/>
      <c r="IT342" s="10"/>
    </row>
    <row r="343" spans="30:254" ht="12.75" customHeight="1">
      <c r="AD343" s="10"/>
      <c r="AE343" s="10"/>
      <c r="AF343" s="10"/>
      <c r="FI343" s="10"/>
      <c r="FJ343" s="10"/>
      <c r="FK343" s="10"/>
      <c r="FL343" s="10"/>
      <c r="FM343" s="10"/>
      <c r="FN343" s="10"/>
      <c r="HU343" s="10"/>
      <c r="HV343" s="10"/>
      <c r="HX343" s="10"/>
      <c r="HY343" s="10"/>
      <c r="IA343" s="10"/>
      <c r="IB343" s="10"/>
      <c r="ID343" s="10"/>
      <c r="IE343" s="10"/>
      <c r="IG343" s="10"/>
      <c r="IH343" s="10"/>
      <c r="IJ343" s="10"/>
      <c r="IK343" s="10"/>
      <c r="IM343" s="10"/>
      <c r="IN343" s="10"/>
      <c r="IO343" s="10"/>
      <c r="IP343" s="10"/>
      <c r="IQ343" s="10"/>
      <c r="IR343" s="10"/>
      <c r="IS343" s="10"/>
      <c r="IT343" s="10"/>
    </row>
    <row r="344" spans="30:254" ht="12.75" customHeight="1">
      <c r="AD344" s="10"/>
      <c r="AE344" s="10"/>
      <c r="AF344" s="10"/>
      <c r="FI344" s="10"/>
      <c r="FJ344" s="10"/>
      <c r="FK344" s="10"/>
      <c r="FL344" s="10"/>
      <c r="FM344" s="10"/>
      <c r="FN344" s="10"/>
      <c r="HU344" s="10"/>
      <c r="HV344" s="10"/>
      <c r="HX344" s="10"/>
      <c r="HY344" s="10"/>
      <c r="IA344" s="10"/>
      <c r="IB344" s="10"/>
      <c r="ID344" s="10"/>
      <c r="IE344" s="10"/>
      <c r="IG344" s="10"/>
      <c r="IH344" s="10"/>
      <c r="IJ344" s="10"/>
      <c r="IK344" s="10"/>
      <c r="IM344" s="10"/>
      <c r="IN344" s="10"/>
      <c r="IO344" s="10"/>
      <c r="IP344" s="10"/>
      <c r="IQ344" s="10"/>
      <c r="IR344" s="10"/>
      <c r="IS344" s="10"/>
      <c r="IT344" s="10"/>
    </row>
    <row r="345" spans="30:254" ht="12.75" customHeight="1">
      <c r="AD345" s="10"/>
      <c r="AE345" s="10"/>
      <c r="AF345" s="10"/>
      <c r="FI345" s="10"/>
      <c r="FJ345" s="10"/>
      <c r="FK345" s="10"/>
      <c r="FL345" s="10"/>
      <c r="FM345" s="10"/>
      <c r="FN345" s="10"/>
      <c r="HU345" s="10"/>
      <c r="HV345" s="10"/>
      <c r="HX345" s="10"/>
      <c r="HY345" s="10"/>
      <c r="IA345" s="10"/>
      <c r="IB345" s="10"/>
      <c r="ID345" s="10"/>
      <c r="IE345" s="10"/>
      <c r="IG345" s="10"/>
      <c r="IH345" s="10"/>
      <c r="IJ345" s="10"/>
      <c r="IK345" s="10"/>
      <c r="IM345" s="10"/>
      <c r="IN345" s="10"/>
      <c r="IO345" s="10"/>
      <c r="IP345" s="10"/>
      <c r="IQ345" s="10"/>
      <c r="IR345" s="10"/>
      <c r="IS345" s="10"/>
      <c r="IT345" s="10"/>
    </row>
    <row r="346" spans="30:254" ht="12.75" customHeight="1">
      <c r="AD346" s="10"/>
      <c r="AE346" s="10"/>
      <c r="AF346" s="10"/>
      <c r="FI346" s="10"/>
      <c r="FJ346" s="10"/>
      <c r="FK346" s="10"/>
      <c r="FL346" s="10"/>
      <c r="FM346" s="10"/>
      <c r="FN346" s="10"/>
      <c r="HU346" s="10"/>
      <c r="HV346" s="10"/>
      <c r="HX346" s="10"/>
      <c r="HY346" s="10"/>
      <c r="IA346" s="10"/>
      <c r="IB346" s="10"/>
      <c r="ID346" s="10"/>
      <c r="IE346" s="10"/>
      <c r="IG346" s="10"/>
      <c r="IH346" s="10"/>
      <c r="IJ346" s="10"/>
      <c r="IK346" s="10"/>
      <c r="IM346" s="10"/>
      <c r="IN346" s="10"/>
      <c r="IO346" s="10"/>
      <c r="IP346" s="10"/>
      <c r="IQ346" s="10"/>
      <c r="IR346" s="10"/>
      <c r="IS346" s="10"/>
      <c r="IT346" s="10"/>
    </row>
    <row r="347" spans="30:254" ht="12.75" customHeight="1">
      <c r="AD347" s="10"/>
      <c r="AE347" s="10"/>
      <c r="AF347" s="10"/>
      <c r="FI347" s="10"/>
      <c r="FJ347" s="10"/>
      <c r="FK347" s="10"/>
      <c r="FL347" s="10"/>
      <c r="FM347" s="10"/>
      <c r="FN347" s="10"/>
      <c r="HU347" s="10"/>
      <c r="HV347" s="10"/>
      <c r="HX347" s="10"/>
      <c r="HY347" s="10"/>
      <c r="IA347" s="10"/>
      <c r="IB347" s="10"/>
      <c r="ID347" s="10"/>
      <c r="IE347" s="10"/>
      <c r="IG347" s="10"/>
      <c r="IH347" s="10"/>
      <c r="IJ347" s="10"/>
      <c r="IK347" s="10"/>
      <c r="IM347" s="10"/>
      <c r="IN347" s="10"/>
      <c r="IO347" s="10"/>
      <c r="IP347" s="10"/>
      <c r="IQ347" s="10"/>
      <c r="IR347" s="10"/>
      <c r="IS347" s="10"/>
      <c r="IT347" s="10"/>
    </row>
    <row r="348" spans="30:254" ht="12.75" customHeight="1">
      <c r="AD348" s="10"/>
      <c r="AE348" s="10"/>
      <c r="AF348" s="10"/>
      <c r="FI348" s="10"/>
      <c r="FJ348" s="10"/>
      <c r="FK348" s="10"/>
      <c r="FL348" s="10"/>
      <c r="FM348" s="10"/>
      <c r="FN348" s="10"/>
      <c r="HU348" s="10"/>
      <c r="HV348" s="10"/>
      <c r="HX348" s="10"/>
      <c r="HY348" s="10"/>
      <c r="IA348" s="10"/>
      <c r="IB348" s="10"/>
      <c r="ID348" s="10"/>
      <c r="IE348" s="10"/>
      <c r="IG348" s="10"/>
      <c r="IH348" s="10"/>
      <c r="IJ348" s="10"/>
      <c r="IK348" s="10"/>
      <c r="IM348" s="10"/>
      <c r="IN348" s="10"/>
      <c r="IO348" s="10"/>
      <c r="IP348" s="10"/>
      <c r="IQ348" s="10"/>
      <c r="IR348" s="10"/>
      <c r="IS348" s="10"/>
      <c r="IT348" s="10"/>
    </row>
    <row r="349" spans="30:254" ht="12.75" customHeight="1">
      <c r="AD349" s="10"/>
      <c r="AE349" s="10"/>
      <c r="AF349" s="10"/>
      <c r="FI349" s="10"/>
      <c r="FJ349" s="10"/>
      <c r="FK349" s="10"/>
      <c r="FL349" s="10"/>
      <c r="FM349" s="10"/>
      <c r="FN349" s="10"/>
      <c r="HU349" s="10"/>
      <c r="HV349" s="10"/>
      <c r="HX349" s="10"/>
      <c r="HY349" s="10"/>
      <c r="IA349" s="10"/>
      <c r="IB349" s="10"/>
      <c r="ID349" s="10"/>
      <c r="IE349" s="10"/>
      <c r="IG349" s="10"/>
      <c r="IH349" s="10"/>
      <c r="IJ349" s="10"/>
      <c r="IK349" s="10"/>
      <c r="IM349" s="10"/>
      <c r="IN349" s="10"/>
      <c r="IO349" s="10"/>
      <c r="IP349" s="10"/>
      <c r="IQ349" s="10"/>
      <c r="IR349" s="10"/>
      <c r="IS349" s="10"/>
      <c r="IT349" s="10"/>
    </row>
    <row r="350" spans="30:254" ht="12.75" customHeight="1">
      <c r="AD350" s="10"/>
      <c r="AE350" s="10"/>
      <c r="AF350" s="10"/>
      <c r="FI350" s="10"/>
      <c r="FJ350" s="10"/>
      <c r="FK350" s="10"/>
      <c r="FL350" s="10"/>
      <c r="FM350" s="10"/>
      <c r="FN350" s="10"/>
      <c r="HU350" s="10"/>
      <c r="HV350" s="10"/>
      <c r="HX350" s="10"/>
      <c r="HY350" s="10"/>
      <c r="IA350" s="10"/>
      <c r="IB350" s="10"/>
      <c r="ID350" s="10"/>
      <c r="IE350" s="10"/>
      <c r="IG350" s="10"/>
      <c r="IH350" s="10"/>
      <c r="IJ350" s="10"/>
      <c r="IK350" s="10"/>
      <c r="IM350" s="10"/>
      <c r="IN350" s="10"/>
      <c r="IO350" s="10"/>
      <c r="IP350" s="10"/>
      <c r="IQ350" s="10"/>
      <c r="IR350" s="10"/>
      <c r="IS350" s="10"/>
      <c r="IT350" s="10"/>
    </row>
    <row r="351" spans="30:254" ht="12.75" customHeight="1">
      <c r="AD351" s="10"/>
      <c r="AE351" s="10"/>
      <c r="AF351" s="10"/>
      <c r="FI351" s="10"/>
      <c r="FJ351" s="10"/>
      <c r="FK351" s="10"/>
      <c r="FL351" s="10"/>
      <c r="FM351" s="10"/>
      <c r="FN351" s="10"/>
      <c r="HU351" s="10"/>
      <c r="HV351" s="10"/>
      <c r="HX351" s="10"/>
      <c r="HY351" s="10"/>
      <c r="IA351" s="10"/>
      <c r="IB351" s="10"/>
      <c r="ID351" s="10"/>
      <c r="IE351" s="10"/>
      <c r="IG351" s="10"/>
      <c r="IH351" s="10"/>
      <c r="IJ351" s="10"/>
      <c r="IK351" s="10"/>
      <c r="IM351" s="10"/>
      <c r="IN351" s="10"/>
      <c r="IO351" s="10"/>
      <c r="IP351" s="10"/>
      <c r="IQ351" s="10"/>
      <c r="IR351" s="10"/>
      <c r="IS351" s="10"/>
      <c r="IT351" s="10"/>
    </row>
    <row r="352" spans="30:254" ht="12.75" customHeight="1">
      <c r="AD352" s="10"/>
      <c r="AE352" s="10"/>
      <c r="AF352" s="10"/>
      <c r="FI352" s="10"/>
      <c r="FJ352" s="10"/>
      <c r="FK352" s="10"/>
      <c r="FL352" s="10"/>
      <c r="FM352" s="10"/>
      <c r="FN352" s="10"/>
      <c r="HU352" s="10"/>
      <c r="HV352" s="10"/>
      <c r="HX352" s="10"/>
      <c r="HY352" s="10"/>
      <c r="IA352" s="10"/>
      <c r="IB352" s="10"/>
      <c r="ID352" s="10"/>
      <c r="IE352" s="10"/>
      <c r="IG352" s="10"/>
      <c r="IH352" s="10"/>
      <c r="IJ352" s="10"/>
      <c r="IK352" s="10"/>
      <c r="IM352" s="10"/>
      <c r="IN352" s="10"/>
      <c r="IO352" s="10"/>
      <c r="IP352" s="10"/>
      <c r="IQ352" s="10"/>
      <c r="IR352" s="10"/>
      <c r="IS352" s="10"/>
      <c r="IT352" s="10"/>
    </row>
    <row r="353" spans="30:254" ht="12.75" customHeight="1">
      <c r="AD353" s="10"/>
      <c r="AE353" s="10"/>
      <c r="AF353" s="10"/>
      <c r="FI353" s="10"/>
      <c r="FJ353" s="10"/>
      <c r="FK353" s="10"/>
      <c r="FL353" s="10"/>
      <c r="FM353" s="10"/>
      <c r="FN353" s="10"/>
      <c r="HU353" s="10"/>
      <c r="HV353" s="10"/>
      <c r="HX353" s="10"/>
      <c r="HY353" s="10"/>
      <c r="IA353" s="10"/>
      <c r="IB353" s="10"/>
      <c r="ID353" s="10"/>
      <c r="IE353" s="10"/>
      <c r="IG353" s="10"/>
      <c r="IH353" s="10"/>
      <c r="IJ353" s="10"/>
      <c r="IK353" s="10"/>
      <c r="IM353" s="10"/>
      <c r="IN353" s="10"/>
      <c r="IO353" s="10"/>
      <c r="IP353" s="10"/>
      <c r="IQ353" s="10"/>
      <c r="IR353" s="10"/>
      <c r="IS353" s="10"/>
      <c r="IT353" s="10"/>
    </row>
    <row r="354" spans="30:254" ht="12.75" customHeight="1">
      <c r="AD354" s="10"/>
      <c r="AE354" s="10"/>
      <c r="AF354" s="10"/>
      <c r="FI354" s="10"/>
      <c r="FJ354" s="10"/>
      <c r="FK354" s="10"/>
      <c r="FL354" s="10"/>
      <c r="FM354" s="10"/>
      <c r="FN354" s="10"/>
      <c r="HU354" s="10"/>
      <c r="HV354" s="10"/>
      <c r="HX354" s="10"/>
      <c r="HY354" s="10"/>
      <c r="IA354" s="10"/>
      <c r="IB354" s="10"/>
      <c r="ID354" s="10"/>
      <c r="IE354" s="10"/>
      <c r="IG354" s="10"/>
      <c r="IH354" s="10"/>
      <c r="IJ354" s="10"/>
      <c r="IK354" s="10"/>
      <c r="IM354" s="10"/>
      <c r="IN354" s="10"/>
      <c r="IO354" s="10"/>
      <c r="IP354" s="10"/>
      <c r="IQ354" s="10"/>
      <c r="IR354" s="10"/>
      <c r="IS354" s="10"/>
      <c r="IT354" s="10"/>
    </row>
    <row r="355" spans="30:254" ht="12.75" customHeight="1">
      <c r="AD355" s="10"/>
      <c r="AE355" s="10"/>
      <c r="AF355" s="10"/>
      <c r="FI355" s="10"/>
      <c r="FJ355" s="10"/>
      <c r="FK355" s="10"/>
      <c r="FL355" s="10"/>
      <c r="FM355" s="10"/>
      <c r="FN355" s="10"/>
      <c r="HU355" s="10"/>
      <c r="HV355" s="10"/>
      <c r="HX355" s="10"/>
      <c r="HY355" s="10"/>
      <c r="IA355" s="10"/>
      <c r="IB355" s="10"/>
      <c r="ID355" s="10"/>
      <c r="IE355" s="10"/>
      <c r="IG355" s="10"/>
      <c r="IH355" s="10"/>
      <c r="IJ355" s="10"/>
      <c r="IK355" s="10"/>
      <c r="IM355" s="10"/>
      <c r="IN355" s="10"/>
      <c r="IO355" s="10"/>
      <c r="IP355" s="10"/>
      <c r="IQ355" s="10"/>
      <c r="IR355" s="10"/>
      <c r="IS355" s="10"/>
      <c r="IT355" s="10"/>
    </row>
    <row r="356" spans="30:254" ht="12.75" customHeight="1">
      <c r="AD356" s="10"/>
      <c r="AE356" s="10"/>
      <c r="AF356" s="10"/>
      <c r="FI356" s="10"/>
      <c r="FJ356" s="10"/>
      <c r="FK356" s="10"/>
      <c r="FL356" s="10"/>
      <c r="FM356" s="10"/>
      <c r="FN356" s="10"/>
      <c r="HU356" s="10"/>
      <c r="HV356" s="10"/>
      <c r="HX356" s="10"/>
      <c r="HY356" s="10"/>
      <c r="IA356" s="10"/>
      <c r="IB356" s="10"/>
      <c r="ID356" s="10"/>
      <c r="IE356" s="10"/>
      <c r="IG356" s="10"/>
      <c r="IH356" s="10"/>
      <c r="IJ356" s="10"/>
      <c r="IK356" s="10"/>
      <c r="IM356" s="10"/>
      <c r="IN356" s="10"/>
      <c r="IO356" s="10"/>
      <c r="IP356" s="10"/>
      <c r="IQ356" s="10"/>
      <c r="IR356" s="10"/>
      <c r="IS356" s="10"/>
      <c r="IT356" s="10"/>
    </row>
    <row r="357" spans="30:254" ht="12.75" customHeight="1">
      <c r="AD357" s="10"/>
      <c r="AE357" s="10"/>
      <c r="AF357" s="10"/>
      <c r="FI357" s="10"/>
      <c r="FJ357" s="10"/>
      <c r="FK357" s="10"/>
      <c r="FL357" s="10"/>
      <c r="FM357" s="10"/>
      <c r="FN357" s="10"/>
      <c r="HU357" s="10"/>
      <c r="HV357" s="10"/>
      <c r="HX357" s="10"/>
      <c r="HY357" s="10"/>
      <c r="IA357" s="10"/>
      <c r="IB357" s="10"/>
      <c r="ID357" s="10"/>
      <c r="IE357" s="10"/>
      <c r="IG357" s="10"/>
      <c r="IH357" s="10"/>
      <c r="IJ357" s="10"/>
      <c r="IK357" s="10"/>
      <c r="IM357" s="10"/>
      <c r="IN357" s="10"/>
      <c r="IO357" s="10"/>
      <c r="IP357" s="10"/>
      <c r="IQ357" s="10"/>
      <c r="IR357" s="10"/>
      <c r="IS357" s="10"/>
      <c r="IT357" s="10"/>
    </row>
    <row r="358" spans="30:254" ht="12.75" customHeight="1">
      <c r="AD358" s="10"/>
      <c r="AE358" s="10"/>
      <c r="AF358" s="10"/>
      <c r="FI358" s="10"/>
      <c r="FJ358" s="10"/>
      <c r="FK358" s="10"/>
      <c r="FL358" s="10"/>
      <c r="FM358" s="10"/>
      <c r="FN358" s="10"/>
      <c r="HU358" s="10"/>
      <c r="HV358" s="10"/>
      <c r="HX358" s="10"/>
      <c r="HY358" s="10"/>
      <c r="IA358" s="10"/>
      <c r="IB358" s="10"/>
      <c r="ID358" s="10"/>
      <c r="IE358" s="10"/>
      <c r="IG358" s="10"/>
      <c r="IH358" s="10"/>
      <c r="IJ358" s="10"/>
      <c r="IK358" s="10"/>
      <c r="IM358" s="10"/>
      <c r="IN358" s="10"/>
      <c r="IO358" s="10"/>
      <c r="IP358" s="10"/>
      <c r="IQ358" s="10"/>
      <c r="IR358" s="10"/>
      <c r="IS358" s="10"/>
      <c r="IT358" s="10"/>
    </row>
    <row r="359" spans="30:254" ht="12.75" customHeight="1">
      <c r="AD359" s="10"/>
      <c r="AE359" s="10"/>
      <c r="AF359" s="10"/>
      <c r="FI359" s="10"/>
      <c r="FJ359" s="10"/>
      <c r="FK359" s="10"/>
      <c r="FL359" s="10"/>
      <c r="FM359" s="10"/>
      <c r="FN359" s="10"/>
      <c r="HU359" s="10"/>
      <c r="HV359" s="10"/>
      <c r="HX359" s="10"/>
      <c r="HY359" s="10"/>
      <c r="IA359" s="10"/>
      <c r="IB359" s="10"/>
      <c r="ID359" s="10"/>
      <c r="IE359" s="10"/>
      <c r="IG359" s="10"/>
      <c r="IH359" s="10"/>
      <c r="IJ359" s="10"/>
      <c r="IK359" s="10"/>
      <c r="IM359" s="10"/>
      <c r="IN359" s="10"/>
      <c r="IO359" s="10"/>
      <c r="IP359" s="10"/>
      <c r="IQ359" s="10"/>
      <c r="IR359" s="10"/>
      <c r="IS359" s="10"/>
      <c r="IT359" s="10"/>
    </row>
    <row r="360" spans="30:254" ht="12.75" customHeight="1">
      <c r="AD360" s="10"/>
      <c r="AE360" s="10"/>
      <c r="AF360" s="10"/>
      <c r="FI360" s="10"/>
      <c r="FJ360" s="10"/>
      <c r="FK360" s="10"/>
      <c r="FL360" s="10"/>
      <c r="FM360" s="10"/>
      <c r="FN360" s="10"/>
      <c r="HU360" s="10"/>
      <c r="HV360" s="10"/>
      <c r="HX360" s="10"/>
      <c r="HY360" s="10"/>
      <c r="IA360" s="10"/>
      <c r="IB360" s="10"/>
      <c r="ID360" s="10"/>
      <c r="IE360" s="10"/>
      <c r="IG360" s="10"/>
      <c r="IH360" s="10"/>
      <c r="IJ360" s="10"/>
      <c r="IK360" s="10"/>
      <c r="IM360" s="10"/>
      <c r="IN360" s="10"/>
      <c r="IO360" s="10"/>
      <c r="IP360" s="10"/>
      <c r="IQ360" s="10"/>
      <c r="IR360" s="10"/>
      <c r="IS360" s="10"/>
      <c r="IT360" s="10"/>
    </row>
    <row r="361" spans="30:254" ht="12.75" customHeight="1">
      <c r="AD361" s="10"/>
      <c r="AE361" s="10"/>
      <c r="AF361" s="10"/>
      <c r="FI361" s="10"/>
      <c r="FJ361" s="10"/>
      <c r="FK361" s="10"/>
      <c r="FL361" s="10"/>
      <c r="FM361" s="10"/>
      <c r="FN361" s="10"/>
      <c r="HU361" s="10"/>
      <c r="HV361" s="10"/>
      <c r="HX361" s="10"/>
      <c r="HY361" s="10"/>
      <c r="IA361" s="10"/>
      <c r="IB361" s="10"/>
      <c r="ID361" s="10"/>
      <c r="IE361" s="10"/>
      <c r="IG361" s="10"/>
      <c r="IH361" s="10"/>
      <c r="IJ361" s="10"/>
      <c r="IK361" s="10"/>
      <c r="IM361" s="10"/>
      <c r="IN361" s="10"/>
      <c r="IO361" s="10"/>
      <c r="IP361" s="10"/>
      <c r="IQ361" s="10"/>
      <c r="IR361" s="10"/>
      <c r="IS361" s="10"/>
      <c r="IT361" s="10"/>
    </row>
    <row r="362" spans="30:254" ht="12.75" customHeight="1">
      <c r="AD362" s="10"/>
      <c r="AE362" s="10"/>
      <c r="AF362" s="10"/>
      <c r="FI362" s="10"/>
      <c r="FJ362" s="10"/>
      <c r="FK362" s="10"/>
      <c r="FL362" s="10"/>
      <c r="FM362" s="10"/>
      <c r="FN362" s="10"/>
      <c r="HU362" s="10"/>
      <c r="HV362" s="10"/>
      <c r="HX362" s="10"/>
      <c r="HY362" s="10"/>
      <c r="IA362" s="10"/>
      <c r="IB362" s="10"/>
      <c r="ID362" s="10"/>
      <c r="IE362" s="10"/>
      <c r="IG362" s="10"/>
      <c r="IH362" s="10"/>
      <c r="IJ362" s="10"/>
      <c r="IK362" s="10"/>
      <c r="IM362" s="10"/>
      <c r="IN362" s="10"/>
      <c r="IO362" s="10"/>
      <c r="IP362" s="10"/>
      <c r="IQ362" s="10"/>
      <c r="IR362" s="10"/>
      <c r="IS362" s="10"/>
      <c r="IT362" s="10"/>
    </row>
    <row r="363" spans="30:254" ht="12.75" customHeight="1">
      <c r="AD363" s="10"/>
      <c r="AE363" s="10"/>
      <c r="AF363" s="10"/>
      <c r="FI363" s="10"/>
      <c r="FJ363" s="10"/>
      <c r="FK363" s="10"/>
      <c r="FL363" s="10"/>
      <c r="FM363" s="10"/>
      <c r="FN363" s="10"/>
      <c r="HU363" s="10"/>
      <c r="HV363" s="10"/>
      <c r="HX363" s="10"/>
      <c r="HY363" s="10"/>
      <c r="IA363" s="10"/>
      <c r="IB363" s="10"/>
      <c r="ID363" s="10"/>
      <c r="IE363" s="10"/>
      <c r="IG363" s="10"/>
      <c r="IH363" s="10"/>
      <c r="IJ363" s="10"/>
      <c r="IK363" s="10"/>
      <c r="IM363" s="10"/>
      <c r="IN363" s="10"/>
      <c r="IO363" s="10"/>
      <c r="IP363" s="10"/>
      <c r="IQ363" s="10"/>
      <c r="IR363" s="10"/>
      <c r="IS363" s="10"/>
      <c r="IT363" s="10"/>
    </row>
    <row r="364" spans="30:254" ht="12.75" customHeight="1">
      <c r="AD364" s="10"/>
      <c r="AE364" s="10"/>
      <c r="AF364" s="10"/>
      <c r="FI364" s="10"/>
      <c r="FJ364" s="10"/>
      <c r="FK364" s="10"/>
      <c r="FL364" s="10"/>
      <c r="FM364" s="10"/>
      <c r="FN364" s="10"/>
      <c r="HU364" s="10"/>
      <c r="HV364" s="10"/>
      <c r="HX364" s="10"/>
      <c r="HY364" s="10"/>
      <c r="IA364" s="10"/>
      <c r="IB364" s="10"/>
      <c r="ID364" s="10"/>
      <c r="IE364" s="10"/>
      <c r="IG364" s="10"/>
      <c r="IH364" s="10"/>
      <c r="IJ364" s="10"/>
      <c r="IK364" s="10"/>
      <c r="IM364" s="10"/>
      <c r="IN364" s="10"/>
      <c r="IO364" s="10"/>
      <c r="IP364" s="10"/>
      <c r="IQ364" s="10"/>
      <c r="IR364" s="10"/>
      <c r="IS364" s="10"/>
      <c r="IT364" s="10"/>
    </row>
    <row r="365" spans="30:254" ht="12.75" customHeight="1">
      <c r="AD365" s="10"/>
      <c r="AE365" s="10"/>
      <c r="AF365" s="10"/>
      <c r="FI365" s="10"/>
      <c r="FJ365" s="10"/>
      <c r="FK365" s="10"/>
      <c r="FL365" s="10"/>
      <c r="FM365" s="10"/>
      <c r="FN365" s="10"/>
      <c r="HU365" s="10"/>
      <c r="HV365" s="10"/>
      <c r="HX365" s="10"/>
      <c r="HY365" s="10"/>
      <c r="IA365" s="10"/>
      <c r="IB365" s="10"/>
      <c r="ID365" s="10"/>
      <c r="IE365" s="10"/>
      <c r="IG365" s="10"/>
      <c r="IH365" s="10"/>
      <c r="IJ365" s="10"/>
      <c r="IK365" s="10"/>
      <c r="IM365" s="10"/>
      <c r="IN365" s="10"/>
      <c r="IO365" s="10"/>
      <c r="IP365" s="10"/>
      <c r="IQ365" s="10"/>
      <c r="IR365" s="10"/>
      <c r="IS365" s="10"/>
      <c r="IT365" s="10"/>
    </row>
    <row r="366" spans="30:254" ht="12.75" customHeight="1">
      <c r="AD366" s="10"/>
      <c r="AE366" s="10"/>
      <c r="AF366" s="10"/>
      <c r="FI366" s="10"/>
      <c r="FJ366" s="10"/>
      <c r="FK366" s="10"/>
      <c r="FL366" s="10"/>
      <c r="FM366" s="10"/>
      <c r="FN366" s="10"/>
      <c r="HU366" s="10"/>
      <c r="HV366" s="10"/>
      <c r="HX366" s="10"/>
      <c r="HY366" s="10"/>
      <c r="IA366" s="10"/>
      <c r="IB366" s="10"/>
      <c r="ID366" s="10"/>
      <c r="IE366" s="10"/>
      <c r="IG366" s="10"/>
      <c r="IH366" s="10"/>
      <c r="IJ366" s="10"/>
      <c r="IK366" s="10"/>
      <c r="IM366" s="10"/>
      <c r="IN366" s="10"/>
      <c r="IO366" s="10"/>
      <c r="IP366" s="10"/>
      <c r="IQ366" s="10"/>
      <c r="IR366" s="10"/>
      <c r="IS366" s="10"/>
      <c r="IT366" s="10"/>
    </row>
    <row r="367" spans="30:254" ht="12.75" customHeight="1">
      <c r="AD367" s="10"/>
      <c r="AE367" s="10"/>
      <c r="AF367" s="10"/>
      <c r="FI367" s="10"/>
      <c r="FJ367" s="10"/>
      <c r="FK367" s="10"/>
      <c r="FL367" s="10"/>
      <c r="FM367" s="10"/>
      <c r="FN367" s="10"/>
      <c r="HU367" s="10"/>
      <c r="HV367" s="10"/>
      <c r="HX367" s="10"/>
      <c r="HY367" s="10"/>
      <c r="IA367" s="10"/>
      <c r="IB367" s="10"/>
      <c r="ID367" s="10"/>
      <c r="IE367" s="10"/>
      <c r="IG367" s="10"/>
      <c r="IH367" s="10"/>
      <c r="IJ367" s="10"/>
      <c r="IK367" s="10"/>
      <c r="IM367" s="10"/>
      <c r="IN367" s="10"/>
      <c r="IO367" s="10"/>
      <c r="IP367" s="10"/>
      <c r="IQ367" s="10"/>
      <c r="IR367" s="10"/>
      <c r="IS367" s="10"/>
      <c r="IT367" s="10"/>
    </row>
    <row r="368" spans="30:254" ht="12.75" customHeight="1">
      <c r="AD368" s="10"/>
      <c r="AE368" s="10"/>
      <c r="AF368" s="10"/>
      <c r="FI368" s="10"/>
      <c r="FJ368" s="10"/>
      <c r="FK368" s="10"/>
      <c r="FL368" s="10"/>
      <c r="FM368" s="10"/>
      <c r="FN368" s="10"/>
      <c r="HU368" s="10"/>
      <c r="HV368" s="10"/>
      <c r="HX368" s="10"/>
      <c r="HY368" s="10"/>
      <c r="IA368" s="10"/>
      <c r="IB368" s="10"/>
      <c r="ID368" s="10"/>
      <c r="IE368" s="10"/>
      <c r="IG368" s="10"/>
      <c r="IH368" s="10"/>
      <c r="IJ368" s="10"/>
      <c r="IK368" s="10"/>
      <c r="IM368" s="10"/>
      <c r="IN368" s="10"/>
      <c r="IO368" s="10"/>
      <c r="IP368" s="10"/>
      <c r="IQ368" s="10"/>
      <c r="IR368" s="10"/>
      <c r="IS368" s="10"/>
      <c r="IT368" s="10"/>
    </row>
    <row r="369" spans="30:254" ht="12.75" customHeight="1">
      <c r="AD369" s="10"/>
      <c r="AE369" s="10"/>
      <c r="AF369" s="10"/>
      <c r="FI369" s="10"/>
      <c r="FJ369" s="10"/>
      <c r="FK369" s="10"/>
      <c r="FL369" s="10"/>
      <c r="FM369" s="10"/>
      <c r="FN369" s="10"/>
      <c r="HU369" s="10"/>
      <c r="HV369" s="10"/>
      <c r="HX369" s="10"/>
      <c r="HY369" s="10"/>
      <c r="IA369" s="10"/>
      <c r="IB369" s="10"/>
      <c r="ID369" s="10"/>
      <c r="IE369" s="10"/>
      <c r="IG369" s="10"/>
      <c r="IH369" s="10"/>
      <c r="IJ369" s="10"/>
      <c r="IK369" s="10"/>
      <c r="IM369" s="10"/>
      <c r="IN369" s="10"/>
      <c r="IO369" s="10"/>
      <c r="IP369" s="10"/>
      <c r="IQ369" s="10"/>
      <c r="IR369" s="10"/>
      <c r="IS369" s="10"/>
      <c r="IT369" s="10"/>
    </row>
    <row r="370" spans="30:254" ht="12.75" customHeight="1">
      <c r="AD370" s="10"/>
      <c r="AE370" s="10"/>
      <c r="AF370" s="10"/>
      <c r="FI370" s="10"/>
      <c r="FJ370" s="10"/>
      <c r="FK370" s="10"/>
      <c r="FL370" s="10"/>
      <c r="FM370" s="10"/>
      <c r="FN370" s="10"/>
      <c r="HU370" s="10"/>
      <c r="HV370" s="10"/>
      <c r="HX370" s="10"/>
      <c r="HY370" s="10"/>
      <c r="IA370" s="10"/>
      <c r="IB370" s="10"/>
      <c r="ID370" s="10"/>
      <c r="IE370" s="10"/>
      <c r="IG370" s="10"/>
      <c r="IH370" s="10"/>
      <c r="IJ370" s="10"/>
      <c r="IK370" s="10"/>
      <c r="IM370" s="10"/>
      <c r="IN370" s="10"/>
      <c r="IO370" s="10"/>
      <c r="IP370" s="10"/>
      <c r="IQ370" s="10"/>
      <c r="IR370" s="10"/>
      <c r="IS370" s="10"/>
      <c r="IT370" s="10"/>
    </row>
    <row r="371" spans="30:254" ht="12.75" customHeight="1">
      <c r="AD371" s="10"/>
      <c r="AE371" s="10"/>
      <c r="AF371" s="10"/>
      <c r="FI371" s="10"/>
      <c r="FJ371" s="10"/>
      <c r="FK371" s="10"/>
      <c r="FL371" s="10"/>
      <c r="FM371" s="10"/>
      <c r="FN371" s="10"/>
      <c r="HU371" s="10"/>
      <c r="HV371" s="10"/>
      <c r="HX371" s="10"/>
      <c r="HY371" s="10"/>
      <c r="IA371" s="10"/>
      <c r="IB371" s="10"/>
      <c r="ID371" s="10"/>
      <c r="IE371" s="10"/>
      <c r="IG371" s="10"/>
      <c r="IH371" s="10"/>
      <c r="IJ371" s="10"/>
      <c r="IK371" s="10"/>
      <c r="IM371" s="10"/>
      <c r="IN371" s="10"/>
      <c r="IO371" s="10"/>
      <c r="IP371" s="10"/>
      <c r="IQ371" s="10"/>
      <c r="IR371" s="10"/>
      <c r="IS371" s="10"/>
      <c r="IT371" s="10"/>
    </row>
    <row r="372" spans="30:254" ht="12.75" customHeight="1">
      <c r="AD372" s="10"/>
      <c r="AE372" s="10"/>
      <c r="AF372" s="10"/>
      <c r="FI372" s="10"/>
      <c r="FJ372" s="10"/>
      <c r="FK372" s="10"/>
      <c r="FL372" s="10"/>
      <c r="FM372" s="10"/>
      <c r="FN372" s="10"/>
      <c r="HU372" s="10"/>
      <c r="HV372" s="10"/>
      <c r="HX372" s="10"/>
      <c r="HY372" s="10"/>
      <c r="IA372" s="10"/>
      <c r="IB372" s="10"/>
      <c r="ID372" s="10"/>
      <c r="IE372" s="10"/>
      <c r="IG372" s="10"/>
      <c r="IH372" s="10"/>
      <c r="IJ372" s="10"/>
      <c r="IK372" s="10"/>
      <c r="IM372" s="10"/>
      <c r="IN372" s="10"/>
      <c r="IO372" s="10"/>
      <c r="IP372" s="10"/>
      <c r="IQ372" s="10"/>
      <c r="IR372" s="10"/>
      <c r="IS372" s="10"/>
      <c r="IT372" s="10"/>
    </row>
    <row r="373" spans="30:254" ht="12.75" customHeight="1">
      <c r="AD373" s="10"/>
      <c r="AE373" s="10"/>
      <c r="AF373" s="10"/>
      <c r="FI373" s="10"/>
      <c r="FJ373" s="10"/>
      <c r="FK373" s="10"/>
      <c r="FL373" s="10"/>
      <c r="FM373" s="10"/>
      <c r="FN373" s="10"/>
      <c r="HU373" s="10"/>
      <c r="HV373" s="10"/>
      <c r="HX373" s="10"/>
      <c r="HY373" s="10"/>
      <c r="IA373" s="10"/>
      <c r="IB373" s="10"/>
      <c r="ID373" s="10"/>
      <c r="IE373" s="10"/>
      <c r="IG373" s="10"/>
      <c r="IH373" s="10"/>
      <c r="IJ373" s="10"/>
      <c r="IK373" s="10"/>
      <c r="IM373" s="10"/>
      <c r="IN373" s="10"/>
      <c r="IO373" s="10"/>
      <c r="IP373" s="10"/>
      <c r="IQ373" s="10"/>
      <c r="IR373" s="10"/>
      <c r="IS373" s="10"/>
      <c r="IT373" s="10"/>
    </row>
    <row r="374" spans="30:254" ht="12.75" customHeight="1">
      <c r="AD374" s="10"/>
      <c r="AE374" s="10"/>
      <c r="AF374" s="10"/>
      <c r="FI374" s="10"/>
      <c r="FJ374" s="10"/>
      <c r="FK374" s="10"/>
      <c r="FL374" s="10"/>
      <c r="FM374" s="10"/>
      <c r="FN374" s="10"/>
      <c r="HU374" s="10"/>
      <c r="HV374" s="10"/>
      <c r="HX374" s="10"/>
      <c r="HY374" s="10"/>
      <c r="IA374" s="10"/>
      <c r="IB374" s="10"/>
      <c r="ID374" s="10"/>
      <c r="IE374" s="10"/>
      <c r="IG374" s="10"/>
      <c r="IH374" s="10"/>
      <c r="IJ374" s="10"/>
      <c r="IK374" s="10"/>
      <c r="IM374" s="10"/>
      <c r="IN374" s="10"/>
      <c r="IO374" s="10"/>
      <c r="IP374" s="10"/>
      <c r="IQ374" s="10"/>
      <c r="IR374" s="10"/>
      <c r="IS374" s="10"/>
      <c r="IT374" s="10"/>
    </row>
    <row r="375" spans="30:254" ht="12.75" customHeight="1">
      <c r="AD375" s="10"/>
      <c r="AE375" s="10"/>
      <c r="AF375" s="10"/>
      <c r="FI375" s="10"/>
      <c r="FJ375" s="10"/>
      <c r="FK375" s="10"/>
      <c r="FL375" s="10"/>
      <c r="FM375" s="10"/>
      <c r="FN375" s="10"/>
      <c r="HU375" s="10"/>
      <c r="HV375" s="10"/>
      <c r="HX375" s="10"/>
      <c r="HY375" s="10"/>
      <c r="IA375" s="10"/>
      <c r="IB375" s="10"/>
      <c r="ID375" s="10"/>
      <c r="IE375" s="10"/>
      <c r="IG375" s="10"/>
      <c r="IH375" s="10"/>
      <c r="IJ375" s="10"/>
      <c r="IK375" s="10"/>
      <c r="IM375" s="10"/>
      <c r="IN375" s="10"/>
      <c r="IO375" s="10"/>
      <c r="IP375" s="10"/>
      <c r="IQ375" s="10"/>
      <c r="IR375" s="10"/>
      <c r="IS375" s="10"/>
      <c r="IT375" s="10"/>
    </row>
    <row r="376" spans="30:254" ht="12.75" customHeight="1">
      <c r="AD376" s="10"/>
      <c r="AE376" s="10"/>
      <c r="AF376" s="10"/>
      <c r="FI376" s="10"/>
      <c r="FJ376" s="10"/>
      <c r="FK376" s="10"/>
      <c r="FL376" s="10"/>
      <c r="FM376" s="10"/>
      <c r="FN376" s="10"/>
      <c r="HU376" s="10"/>
      <c r="HV376" s="10"/>
      <c r="HX376" s="10"/>
      <c r="HY376" s="10"/>
      <c r="IA376" s="10"/>
      <c r="IB376" s="10"/>
      <c r="ID376" s="10"/>
      <c r="IE376" s="10"/>
      <c r="IG376" s="10"/>
      <c r="IH376" s="10"/>
      <c r="IJ376" s="10"/>
      <c r="IK376" s="10"/>
      <c r="IM376" s="10"/>
      <c r="IN376" s="10"/>
      <c r="IO376" s="10"/>
      <c r="IP376" s="10"/>
      <c r="IQ376" s="10"/>
      <c r="IR376" s="10"/>
      <c r="IS376" s="10"/>
      <c r="IT376" s="10"/>
    </row>
    <row r="377" spans="30:254" ht="12.75" customHeight="1">
      <c r="AD377" s="10"/>
      <c r="AE377" s="10"/>
      <c r="AF377" s="10"/>
      <c r="FI377" s="10"/>
      <c r="FJ377" s="10"/>
      <c r="FK377" s="10"/>
      <c r="FL377" s="10"/>
      <c r="FM377" s="10"/>
      <c r="FN377" s="10"/>
      <c r="HU377" s="10"/>
      <c r="HV377" s="10"/>
      <c r="HX377" s="10"/>
      <c r="HY377" s="10"/>
      <c r="IA377" s="10"/>
      <c r="IB377" s="10"/>
      <c r="ID377" s="10"/>
      <c r="IE377" s="10"/>
      <c r="IG377" s="10"/>
      <c r="IH377" s="10"/>
      <c r="IJ377" s="10"/>
      <c r="IK377" s="10"/>
      <c r="IM377" s="10"/>
      <c r="IN377" s="10"/>
      <c r="IO377" s="10"/>
      <c r="IP377" s="10"/>
      <c r="IQ377" s="10"/>
      <c r="IR377" s="10"/>
      <c r="IS377" s="10"/>
      <c r="IT377" s="10"/>
    </row>
    <row r="378" spans="30:254" ht="12.75" customHeight="1">
      <c r="AD378" s="10"/>
      <c r="AE378" s="10"/>
      <c r="AF378" s="10"/>
      <c r="FI378" s="10"/>
      <c r="FJ378" s="10"/>
      <c r="FK378" s="10"/>
      <c r="FL378" s="10"/>
      <c r="FM378" s="10"/>
      <c r="FN378" s="10"/>
      <c r="HU378" s="10"/>
      <c r="HV378" s="10"/>
      <c r="HX378" s="10"/>
      <c r="HY378" s="10"/>
      <c r="IA378" s="10"/>
      <c r="IB378" s="10"/>
      <c r="ID378" s="10"/>
      <c r="IE378" s="10"/>
      <c r="IG378" s="10"/>
      <c r="IH378" s="10"/>
      <c r="IJ378" s="10"/>
      <c r="IK378" s="10"/>
      <c r="IM378" s="10"/>
      <c r="IN378" s="10"/>
      <c r="IO378" s="10"/>
      <c r="IP378" s="10"/>
      <c r="IQ378" s="10"/>
      <c r="IR378" s="10"/>
      <c r="IS378" s="10"/>
      <c r="IT378" s="10"/>
    </row>
    <row r="379" spans="30:254" ht="12.75" customHeight="1">
      <c r="AD379" s="10"/>
      <c r="AE379" s="10"/>
      <c r="AF379" s="10"/>
      <c r="FI379" s="10"/>
      <c r="FJ379" s="10"/>
      <c r="FK379" s="10"/>
      <c r="FL379" s="10"/>
      <c r="FM379" s="10"/>
      <c r="FN379" s="10"/>
      <c r="HU379" s="10"/>
      <c r="HV379" s="10"/>
      <c r="HX379" s="10"/>
      <c r="HY379" s="10"/>
      <c r="IA379" s="10"/>
      <c r="IB379" s="10"/>
      <c r="ID379" s="10"/>
      <c r="IE379" s="10"/>
      <c r="IG379" s="10"/>
      <c r="IH379" s="10"/>
      <c r="IJ379" s="10"/>
      <c r="IK379" s="10"/>
      <c r="IM379" s="10"/>
      <c r="IN379" s="10"/>
      <c r="IO379" s="10"/>
      <c r="IP379" s="10"/>
      <c r="IQ379" s="10"/>
      <c r="IR379" s="10"/>
      <c r="IS379" s="10"/>
      <c r="IT379" s="10"/>
    </row>
    <row r="380" spans="30:254" ht="12.75" customHeight="1">
      <c r="AD380" s="10"/>
      <c r="AE380" s="10"/>
      <c r="AF380" s="10"/>
      <c r="FI380" s="10"/>
      <c r="FJ380" s="10"/>
      <c r="FK380" s="10"/>
      <c r="FL380" s="10"/>
      <c r="FM380" s="10"/>
      <c r="FN380" s="10"/>
      <c r="HU380" s="10"/>
      <c r="HV380" s="10"/>
      <c r="HX380" s="10"/>
      <c r="HY380" s="10"/>
      <c r="IA380" s="10"/>
      <c r="IB380" s="10"/>
      <c r="ID380" s="10"/>
      <c r="IE380" s="10"/>
      <c r="IG380" s="10"/>
      <c r="IH380" s="10"/>
      <c r="IJ380" s="10"/>
      <c r="IK380" s="10"/>
      <c r="IM380" s="10"/>
      <c r="IN380" s="10"/>
      <c r="IO380" s="10"/>
      <c r="IP380" s="10"/>
      <c r="IQ380" s="10"/>
      <c r="IR380" s="10"/>
      <c r="IS380" s="10"/>
      <c r="IT380" s="10"/>
    </row>
    <row r="381" spans="30:254" ht="12.75" customHeight="1">
      <c r="AD381" s="10"/>
      <c r="AE381" s="10"/>
      <c r="AF381" s="10"/>
      <c r="FI381" s="10"/>
      <c r="FJ381" s="10"/>
      <c r="FK381" s="10"/>
      <c r="FL381" s="10"/>
      <c r="FM381" s="10"/>
      <c r="FN381" s="10"/>
      <c r="HU381" s="10"/>
      <c r="HV381" s="10"/>
      <c r="HX381" s="10"/>
      <c r="HY381" s="10"/>
      <c r="IA381" s="10"/>
      <c r="IB381" s="10"/>
      <c r="ID381" s="10"/>
      <c r="IE381" s="10"/>
      <c r="IG381" s="10"/>
      <c r="IH381" s="10"/>
      <c r="IJ381" s="10"/>
      <c r="IK381" s="10"/>
      <c r="IM381" s="10"/>
      <c r="IN381" s="10"/>
      <c r="IO381" s="10"/>
      <c r="IP381" s="10"/>
      <c r="IQ381" s="10"/>
      <c r="IR381" s="10"/>
      <c r="IS381" s="10"/>
      <c r="IT381" s="10"/>
    </row>
    <row r="382" spans="30:254" ht="12.75" customHeight="1">
      <c r="AD382" s="10"/>
      <c r="AE382" s="10"/>
      <c r="AF382" s="10"/>
      <c r="FI382" s="10"/>
      <c r="FJ382" s="10"/>
      <c r="FK382" s="10"/>
      <c r="FL382" s="10"/>
      <c r="FM382" s="10"/>
      <c r="FN382" s="10"/>
      <c r="HU382" s="10"/>
      <c r="HV382" s="10"/>
      <c r="HX382" s="10"/>
      <c r="HY382" s="10"/>
      <c r="IA382" s="10"/>
      <c r="IB382" s="10"/>
      <c r="ID382" s="10"/>
      <c r="IE382" s="10"/>
      <c r="IG382" s="10"/>
      <c r="IH382" s="10"/>
      <c r="IJ382" s="10"/>
      <c r="IK382" s="10"/>
      <c r="IM382" s="10"/>
      <c r="IN382" s="10"/>
      <c r="IO382" s="10"/>
      <c r="IP382" s="10"/>
      <c r="IQ382" s="10"/>
      <c r="IR382" s="10"/>
      <c r="IS382" s="10"/>
      <c r="IT382" s="10"/>
    </row>
    <row r="383" spans="30:254" ht="12.75" customHeight="1">
      <c r="AD383" s="10"/>
      <c r="AE383" s="10"/>
      <c r="AF383" s="10"/>
      <c r="FI383" s="10"/>
      <c r="FJ383" s="10"/>
      <c r="FK383" s="10"/>
      <c r="FL383" s="10"/>
      <c r="FM383" s="10"/>
      <c r="FN383" s="10"/>
      <c r="HU383" s="10"/>
      <c r="HV383" s="10"/>
      <c r="HX383" s="10"/>
      <c r="HY383" s="10"/>
      <c r="IA383" s="10"/>
      <c r="IB383" s="10"/>
      <c r="ID383" s="10"/>
      <c r="IE383" s="10"/>
      <c r="IG383" s="10"/>
      <c r="IH383" s="10"/>
      <c r="IJ383" s="10"/>
      <c r="IK383" s="10"/>
      <c r="IM383" s="10"/>
      <c r="IN383" s="10"/>
      <c r="IO383" s="10"/>
      <c r="IP383" s="10"/>
      <c r="IQ383" s="10"/>
      <c r="IR383" s="10"/>
      <c r="IS383" s="10"/>
      <c r="IT383" s="10"/>
    </row>
    <row r="384" spans="30:254" ht="12.75" customHeight="1">
      <c r="AD384" s="10"/>
      <c r="AE384" s="10"/>
      <c r="AF384" s="10"/>
      <c r="FI384" s="10"/>
      <c r="FJ384" s="10"/>
      <c r="FK384" s="10"/>
      <c r="FL384" s="10"/>
      <c r="FM384" s="10"/>
      <c r="FN384" s="10"/>
      <c r="HU384" s="10"/>
      <c r="HV384" s="10"/>
      <c r="HX384" s="10"/>
      <c r="HY384" s="10"/>
      <c r="IA384" s="10"/>
      <c r="IB384" s="10"/>
      <c r="ID384" s="10"/>
      <c r="IE384" s="10"/>
      <c r="IG384" s="10"/>
      <c r="IH384" s="10"/>
      <c r="IJ384" s="10"/>
      <c r="IK384" s="10"/>
      <c r="IM384" s="10"/>
      <c r="IN384" s="10"/>
      <c r="IO384" s="10"/>
      <c r="IP384" s="10"/>
      <c r="IQ384" s="10"/>
      <c r="IR384" s="10"/>
      <c r="IS384" s="10"/>
      <c r="IT384" s="10"/>
    </row>
    <row r="385" spans="30:254" ht="12.75" customHeight="1">
      <c r="AD385" s="10"/>
      <c r="AE385" s="10"/>
      <c r="AF385" s="10"/>
      <c r="FI385" s="10"/>
      <c r="FJ385" s="10"/>
      <c r="FK385" s="10"/>
      <c r="FL385" s="10"/>
      <c r="FM385" s="10"/>
      <c r="FN385" s="10"/>
      <c r="HU385" s="10"/>
      <c r="HV385" s="10"/>
      <c r="HX385" s="10"/>
      <c r="HY385" s="10"/>
      <c r="IA385" s="10"/>
      <c r="IB385" s="10"/>
      <c r="ID385" s="10"/>
      <c r="IE385" s="10"/>
      <c r="IG385" s="10"/>
      <c r="IH385" s="10"/>
      <c r="IJ385" s="10"/>
      <c r="IK385" s="10"/>
      <c r="IM385" s="10"/>
      <c r="IN385" s="10"/>
      <c r="IO385" s="10"/>
      <c r="IP385" s="10"/>
      <c r="IQ385" s="10"/>
      <c r="IR385" s="10"/>
      <c r="IS385" s="10"/>
      <c r="IT385" s="10"/>
    </row>
    <row r="386" spans="30:254" ht="12.75" customHeight="1">
      <c r="AD386" s="10"/>
      <c r="AE386" s="10"/>
      <c r="AF386" s="10"/>
      <c r="FI386" s="10"/>
      <c r="FJ386" s="10"/>
      <c r="FK386" s="10"/>
      <c r="FL386" s="10"/>
      <c r="FM386" s="10"/>
      <c r="FN386" s="10"/>
      <c r="HU386" s="10"/>
      <c r="HV386" s="10"/>
      <c r="HX386" s="10"/>
      <c r="HY386" s="10"/>
      <c r="IA386" s="10"/>
      <c r="IB386" s="10"/>
      <c r="ID386" s="10"/>
      <c r="IE386" s="10"/>
      <c r="IG386" s="10"/>
      <c r="IH386" s="10"/>
      <c r="IJ386" s="10"/>
      <c r="IK386" s="10"/>
      <c r="IM386" s="10"/>
      <c r="IN386" s="10"/>
      <c r="IO386" s="10"/>
      <c r="IP386" s="10"/>
      <c r="IQ386" s="10"/>
      <c r="IR386" s="10"/>
      <c r="IS386" s="10"/>
      <c r="IT386" s="10"/>
    </row>
    <row r="387" spans="30:254" ht="12.75" customHeight="1">
      <c r="AD387" s="10"/>
      <c r="AE387" s="10"/>
      <c r="AF387" s="10"/>
      <c r="FI387" s="10"/>
      <c r="FJ387" s="10"/>
      <c r="FK387" s="10"/>
      <c r="FL387" s="10"/>
      <c r="FM387" s="10"/>
      <c r="FN387" s="10"/>
      <c r="HU387" s="10"/>
      <c r="HV387" s="10"/>
      <c r="HX387" s="10"/>
      <c r="HY387" s="10"/>
      <c r="IA387" s="10"/>
      <c r="IB387" s="10"/>
      <c r="ID387" s="10"/>
      <c r="IE387" s="10"/>
      <c r="IG387" s="10"/>
      <c r="IH387" s="10"/>
      <c r="IJ387" s="10"/>
      <c r="IK387" s="10"/>
      <c r="IM387" s="10"/>
      <c r="IN387" s="10"/>
      <c r="IO387" s="10"/>
      <c r="IP387" s="10"/>
      <c r="IQ387" s="10"/>
      <c r="IR387" s="10"/>
      <c r="IS387" s="10"/>
      <c r="IT387" s="10"/>
    </row>
    <row r="388" spans="30:254" ht="12.75" customHeight="1">
      <c r="AD388" s="10"/>
      <c r="AE388" s="10"/>
      <c r="AF388" s="10"/>
      <c r="FI388" s="10"/>
      <c r="FJ388" s="10"/>
      <c r="FK388" s="10"/>
      <c r="FL388" s="10"/>
      <c r="FM388" s="10"/>
      <c r="FN388" s="10"/>
      <c r="HU388" s="10"/>
      <c r="HV388" s="10"/>
      <c r="HX388" s="10"/>
      <c r="HY388" s="10"/>
      <c r="IA388" s="10"/>
      <c r="IB388" s="10"/>
      <c r="ID388" s="10"/>
      <c r="IE388" s="10"/>
      <c r="IG388" s="10"/>
      <c r="IH388" s="10"/>
      <c r="IJ388" s="10"/>
      <c r="IK388" s="10"/>
      <c r="IM388" s="10"/>
      <c r="IN388" s="10"/>
      <c r="IO388" s="10"/>
      <c r="IP388" s="10"/>
      <c r="IQ388" s="10"/>
      <c r="IR388" s="10"/>
      <c r="IS388" s="10"/>
      <c r="IT388" s="10"/>
    </row>
    <row r="389" spans="30:254" ht="12.75" customHeight="1">
      <c r="AD389" s="10"/>
      <c r="AE389" s="10"/>
      <c r="AF389" s="10"/>
      <c r="FI389" s="10"/>
      <c r="FJ389" s="10"/>
      <c r="FK389" s="10"/>
      <c r="FL389" s="10"/>
      <c r="FM389" s="10"/>
      <c r="FN389" s="10"/>
      <c r="HU389" s="10"/>
      <c r="HV389" s="10"/>
      <c r="HX389" s="10"/>
      <c r="HY389" s="10"/>
      <c r="IA389" s="10"/>
      <c r="IB389" s="10"/>
      <c r="ID389" s="10"/>
      <c r="IE389" s="10"/>
      <c r="IG389" s="10"/>
      <c r="IH389" s="10"/>
      <c r="IJ389" s="10"/>
      <c r="IK389" s="10"/>
      <c r="IM389" s="10"/>
      <c r="IN389" s="10"/>
      <c r="IO389" s="10"/>
      <c r="IP389" s="10"/>
      <c r="IQ389" s="10"/>
      <c r="IR389" s="10"/>
      <c r="IS389" s="10"/>
      <c r="IT389" s="10"/>
    </row>
    <row r="390" spans="30:254" ht="12.75" customHeight="1">
      <c r="AD390" s="10"/>
      <c r="AE390" s="10"/>
      <c r="AF390" s="10"/>
      <c r="FI390" s="10"/>
      <c r="FJ390" s="10"/>
      <c r="FK390" s="10"/>
      <c r="FL390" s="10"/>
      <c r="FM390" s="10"/>
      <c r="FN390" s="10"/>
      <c r="HU390" s="10"/>
      <c r="HV390" s="10"/>
      <c r="HX390" s="10"/>
      <c r="HY390" s="10"/>
      <c r="IA390" s="10"/>
      <c r="IB390" s="10"/>
      <c r="ID390" s="10"/>
      <c r="IE390" s="10"/>
      <c r="IG390" s="10"/>
      <c r="IH390" s="10"/>
      <c r="IJ390" s="10"/>
      <c r="IK390" s="10"/>
      <c r="IM390" s="10"/>
      <c r="IN390" s="10"/>
      <c r="IO390" s="10"/>
      <c r="IP390" s="10"/>
      <c r="IQ390" s="10"/>
      <c r="IR390" s="10"/>
      <c r="IS390" s="10"/>
      <c r="IT390" s="10"/>
    </row>
    <row r="391" spans="30:254" ht="12.75" customHeight="1">
      <c r="AD391" s="10"/>
      <c r="AE391" s="10"/>
      <c r="AF391" s="10"/>
      <c r="FI391" s="10"/>
      <c r="FJ391" s="10"/>
      <c r="FK391" s="10"/>
      <c r="FL391" s="10"/>
      <c r="FM391" s="10"/>
      <c r="FN391" s="10"/>
      <c r="HU391" s="10"/>
      <c r="HV391" s="10"/>
      <c r="HX391" s="10"/>
      <c r="HY391" s="10"/>
      <c r="IA391" s="10"/>
      <c r="IB391" s="10"/>
      <c r="ID391" s="10"/>
      <c r="IE391" s="10"/>
      <c r="IG391" s="10"/>
      <c r="IH391" s="10"/>
      <c r="IJ391" s="10"/>
      <c r="IK391" s="10"/>
      <c r="IM391" s="10"/>
      <c r="IN391" s="10"/>
      <c r="IO391" s="10"/>
      <c r="IP391" s="10"/>
      <c r="IQ391" s="10"/>
      <c r="IR391" s="10"/>
      <c r="IS391" s="10"/>
      <c r="IT391" s="10"/>
    </row>
    <row r="392" spans="30:254" ht="12.75" customHeight="1">
      <c r="AD392" s="10"/>
      <c r="AE392" s="10"/>
      <c r="AF392" s="10"/>
      <c r="FI392" s="10"/>
      <c r="FJ392" s="10"/>
      <c r="FK392" s="10"/>
      <c r="FL392" s="10"/>
      <c r="FM392" s="10"/>
      <c r="FN392" s="10"/>
      <c r="HU392" s="10"/>
      <c r="HV392" s="10"/>
      <c r="HX392" s="10"/>
      <c r="HY392" s="10"/>
      <c r="IA392" s="10"/>
      <c r="IB392" s="10"/>
      <c r="ID392" s="10"/>
      <c r="IE392" s="10"/>
      <c r="IG392" s="10"/>
      <c r="IH392" s="10"/>
      <c r="IJ392" s="10"/>
      <c r="IK392" s="10"/>
      <c r="IM392" s="10"/>
      <c r="IN392" s="10"/>
      <c r="IO392" s="10"/>
      <c r="IP392" s="10"/>
      <c r="IQ392" s="10"/>
      <c r="IR392" s="10"/>
      <c r="IS392" s="10"/>
      <c r="IT392" s="10"/>
    </row>
    <row r="393" spans="30:254" ht="12.75" customHeight="1">
      <c r="AD393" s="10"/>
      <c r="AE393" s="10"/>
      <c r="AF393" s="10"/>
      <c r="FI393" s="10"/>
      <c r="FJ393" s="10"/>
      <c r="FK393" s="10"/>
      <c r="FL393" s="10"/>
      <c r="FM393" s="10"/>
      <c r="FN393" s="10"/>
      <c r="HU393" s="10"/>
      <c r="HV393" s="10"/>
      <c r="HX393" s="10"/>
      <c r="HY393" s="10"/>
      <c r="IA393" s="10"/>
      <c r="IB393" s="10"/>
      <c r="ID393" s="10"/>
      <c r="IE393" s="10"/>
      <c r="IG393" s="10"/>
      <c r="IH393" s="10"/>
      <c r="IJ393" s="10"/>
      <c r="IK393" s="10"/>
      <c r="IM393" s="10"/>
      <c r="IN393" s="10"/>
      <c r="IO393" s="10"/>
      <c r="IP393" s="10"/>
      <c r="IQ393" s="10"/>
      <c r="IR393" s="10"/>
      <c r="IS393" s="10"/>
      <c r="IT393" s="10"/>
    </row>
    <row r="394" spans="30:254" ht="12.75" customHeight="1">
      <c r="AD394" s="10"/>
      <c r="AE394" s="10"/>
      <c r="AF394" s="10"/>
      <c r="FI394" s="10"/>
      <c r="FJ394" s="10"/>
      <c r="FK394" s="10"/>
      <c r="FL394" s="10"/>
      <c r="FM394" s="10"/>
      <c r="FN394" s="10"/>
      <c r="HU394" s="10"/>
      <c r="HV394" s="10"/>
      <c r="HX394" s="10"/>
      <c r="HY394" s="10"/>
      <c r="IA394" s="10"/>
      <c r="IB394" s="10"/>
      <c r="ID394" s="10"/>
      <c r="IE394" s="10"/>
      <c r="IG394" s="10"/>
      <c r="IH394" s="10"/>
      <c r="IJ394" s="10"/>
      <c r="IK394" s="10"/>
      <c r="IM394" s="10"/>
      <c r="IN394" s="10"/>
      <c r="IO394" s="10"/>
      <c r="IP394" s="10"/>
      <c r="IQ394" s="10"/>
      <c r="IR394" s="10"/>
      <c r="IS394" s="10"/>
      <c r="IT394" s="10"/>
    </row>
    <row r="395" spans="30:254" ht="12.75" customHeight="1">
      <c r="AD395" s="10"/>
      <c r="AE395" s="10"/>
      <c r="AF395" s="10"/>
      <c r="FI395" s="10"/>
      <c r="FJ395" s="10"/>
      <c r="FK395" s="10"/>
      <c r="FL395" s="10"/>
      <c r="FM395" s="10"/>
      <c r="FN395" s="10"/>
      <c r="HU395" s="10"/>
      <c r="HV395" s="10"/>
      <c r="HX395" s="10"/>
      <c r="HY395" s="10"/>
      <c r="IA395" s="10"/>
      <c r="IB395" s="10"/>
      <c r="ID395" s="10"/>
      <c r="IE395" s="10"/>
      <c r="IG395" s="10"/>
      <c r="IH395" s="10"/>
      <c r="IJ395" s="10"/>
      <c r="IK395" s="10"/>
      <c r="IM395" s="10"/>
      <c r="IN395" s="10"/>
      <c r="IO395" s="10"/>
      <c r="IP395" s="10"/>
      <c r="IQ395" s="10"/>
      <c r="IR395" s="10"/>
      <c r="IS395" s="10"/>
      <c r="IT395" s="10"/>
    </row>
    <row r="396" spans="30:254" ht="12.75" customHeight="1">
      <c r="AD396" s="10"/>
      <c r="AE396" s="10"/>
      <c r="AF396" s="10"/>
      <c r="FI396" s="10"/>
      <c r="FJ396" s="10"/>
      <c r="FK396" s="10"/>
      <c r="FL396" s="10"/>
      <c r="FM396" s="10"/>
      <c r="FN396" s="10"/>
      <c r="HU396" s="10"/>
      <c r="HV396" s="10"/>
      <c r="HX396" s="10"/>
      <c r="HY396" s="10"/>
      <c r="IA396" s="10"/>
      <c r="IB396" s="10"/>
      <c r="ID396" s="10"/>
      <c r="IE396" s="10"/>
      <c r="IG396" s="10"/>
      <c r="IH396" s="10"/>
      <c r="IJ396" s="10"/>
      <c r="IK396" s="10"/>
      <c r="IM396" s="10"/>
      <c r="IN396" s="10"/>
      <c r="IO396" s="10"/>
      <c r="IP396" s="10"/>
      <c r="IQ396" s="10"/>
      <c r="IR396" s="10"/>
      <c r="IS396" s="10"/>
      <c r="IT396" s="10"/>
    </row>
    <row r="397" spans="30:254" ht="12.75" customHeight="1">
      <c r="AD397" s="10"/>
      <c r="AE397" s="10"/>
      <c r="AF397" s="10"/>
      <c r="FI397" s="10"/>
      <c r="FJ397" s="10"/>
      <c r="FK397" s="10"/>
      <c r="FL397" s="10"/>
      <c r="FM397" s="10"/>
      <c r="FN397" s="10"/>
      <c r="HU397" s="10"/>
      <c r="HV397" s="10"/>
      <c r="HX397" s="10"/>
      <c r="HY397" s="10"/>
      <c r="IA397" s="10"/>
      <c r="IB397" s="10"/>
      <c r="ID397" s="10"/>
      <c r="IE397" s="10"/>
      <c r="IG397" s="10"/>
      <c r="IH397" s="10"/>
      <c r="IJ397" s="10"/>
      <c r="IK397" s="10"/>
      <c r="IM397" s="10"/>
      <c r="IN397" s="10"/>
      <c r="IO397" s="10"/>
      <c r="IP397" s="10"/>
      <c r="IQ397" s="10"/>
      <c r="IR397" s="10"/>
      <c r="IS397" s="10"/>
      <c r="IT397" s="10"/>
    </row>
    <row r="398" spans="30:254" ht="12.75" customHeight="1">
      <c r="AD398" s="10"/>
      <c r="AE398" s="10"/>
      <c r="AF398" s="10"/>
      <c r="FI398" s="10"/>
      <c r="FJ398" s="10"/>
      <c r="FK398" s="10"/>
      <c r="FL398" s="10"/>
      <c r="FM398" s="10"/>
      <c r="FN398" s="10"/>
      <c r="HU398" s="10"/>
      <c r="HV398" s="10"/>
      <c r="HX398" s="10"/>
      <c r="HY398" s="10"/>
      <c r="IA398" s="10"/>
      <c r="IB398" s="10"/>
      <c r="ID398" s="10"/>
      <c r="IE398" s="10"/>
      <c r="IG398" s="10"/>
      <c r="IH398" s="10"/>
      <c r="IJ398" s="10"/>
      <c r="IK398" s="10"/>
      <c r="IM398" s="10"/>
      <c r="IN398" s="10"/>
      <c r="IO398" s="10"/>
      <c r="IP398" s="10"/>
      <c r="IQ398" s="10"/>
      <c r="IR398" s="10"/>
      <c r="IS398" s="10"/>
      <c r="IT398" s="10"/>
    </row>
    <row r="399" spans="30:254" ht="12.75" customHeight="1">
      <c r="AD399" s="10"/>
      <c r="AE399" s="10"/>
      <c r="AF399" s="10"/>
      <c r="FI399" s="10"/>
      <c r="FJ399" s="10"/>
      <c r="FK399" s="10"/>
      <c r="FL399" s="10"/>
      <c r="FM399" s="10"/>
      <c r="FN399" s="10"/>
      <c r="HU399" s="10"/>
      <c r="HV399" s="10"/>
      <c r="HX399" s="10"/>
      <c r="HY399" s="10"/>
      <c r="IA399" s="10"/>
      <c r="IB399" s="10"/>
      <c r="ID399" s="10"/>
      <c r="IE399" s="10"/>
      <c r="IG399" s="10"/>
      <c r="IH399" s="10"/>
      <c r="IJ399" s="10"/>
      <c r="IK399" s="10"/>
      <c r="IM399" s="10"/>
      <c r="IN399" s="10"/>
      <c r="IO399" s="10"/>
      <c r="IP399" s="10"/>
      <c r="IQ399" s="10"/>
      <c r="IR399" s="10"/>
      <c r="IS399" s="10"/>
      <c r="IT399" s="10"/>
    </row>
    <row r="400" spans="30:254" ht="12.75" customHeight="1">
      <c r="AD400" s="10"/>
      <c r="AE400" s="10"/>
      <c r="AF400" s="10"/>
      <c r="FI400" s="10"/>
      <c r="FJ400" s="10"/>
      <c r="FK400" s="10"/>
      <c r="FL400" s="10"/>
      <c r="FM400" s="10"/>
      <c r="FN400" s="10"/>
      <c r="HU400" s="10"/>
      <c r="HV400" s="10"/>
      <c r="HX400" s="10"/>
      <c r="HY400" s="10"/>
      <c r="IA400" s="10"/>
      <c r="IB400" s="10"/>
      <c r="ID400" s="10"/>
      <c r="IE400" s="10"/>
      <c r="IG400" s="10"/>
      <c r="IH400" s="10"/>
      <c r="IJ400" s="10"/>
      <c r="IK400" s="10"/>
      <c r="IM400" s="10"/>
      <c r="IN400" s="10"/>
      <c r="IO400" s="10"/>
      <c r="IP400" s="10"/>
      <c r="IQ400" s="10"/>
      <c r="IR400" s="10"/>
      <c r="IS400" s="10"/>
      <c r="IT400" s="10"/>
    </row>
    <row r="401" spans="30:254" ht="12.75" customHeight="1">
      <c r="AD401" s="10"/>
      <c r="AE401" s="10"/>
      <c r="AF401" s="10"/>
      <c r="FI401" s="10"/>
      <c r="FJ401" s="10"/>
      <c r="FK401" s="10"/>
      <c r="FL401" s="10"/>
      <c r="FM401" s="10"/>
      <c r="FN401" s="10"/>
      <c r="HU401" s="10"/>
      <c r="HV401" s="10"/>
      <c r="HX401" s="10"/>
      <c r="HY401" s="10"/>
      <c r="IA401" s="10"/>
      <c r="IB401" s="10"/>
      <c r="ID401" s="10"/>
      <c r="IE401" s="10"/>
      <c r="IG401" s="10"/>
      <c r="IH401" s="10"/>
      <c r="IJ401" s="10"/>
      <c r="IK401" s="10"/>
      <c r="IM401" s="10"/>
      <c r="IN401" s="10"/>
      <c r="IO401" s="10"/>
      <c r="IP401" s="10"/>
      <c r="IQ401" s="10"/>
      <c r="IR401" s="10"/>
      <c r="IS401" s="10"/>
      <c r="IT401" s="10"/>
    </row>
    <row r="402" spans="30:254" ht="12.75" customHeight="1">
      <c r="AD402" s="10"/>
      <c r="AE402" s="10"/>
      <c r="AF402" s="10"/>
      <c r="FI402" s="10"/>
      <c r="FJ402" s="10"/>
      <c r="FK402" s="10"/>
      <c r="FL402" s="10"/>
      <c r="FM402" s="10"/>
      <c r="FN402" s="10"/>
      <c r="HU402" s="10"/>
      <c r="HV402" s="10"/>
      <c r="HX402" s="10"/>
      <c r="HY402" s="10"/>
      <c r="IA402" s="10"/>
      <c r="IB402" s="10"/>
      <c r="ID402" s="10"/>
      <c r="IE402" s="10"/>
      <c r="IG402" s="10"/>
      <c r="IH402" s="10"/>
      <c r="IJ402" s="10"/>
      <c r="IK402" s="10"/>
      <c r="IM402" s="10"/>
      <c r="IN402" s="10"/>
      <c r="IO402" s="10"/>
      <c r="IP402" s="10"/>
      <c r="IQ402" s="10"/>
      <c r="IR402" s="10"/>
      <c r="IS402" s="10"/>
      <c r="IT402" s="10"/>
    </row>
    <row r="403" spans="30:254" ht="12.75" customHeight="1">
      <c r="AD403" s="10"/>
      <c r="AE403" s="10"/>
      <c r="AF403" s="10"/>
      <c r="FI403" s="10"/>
      <c r="FJ403" s="10"/>
      <c r="FK403" s="10"/>
      <c r="FL403" s="10"/>
      <c r="FM403" s="10"/>
      <c r="FN403" s="10"/>
      <c r="HU403" s="10"/>
      <c r="HV403" s="10"/>
      <c r="HX403" s="10"/>
      <c r="HY403" s="10"/>
      <c r="IA403" s="10"/>
      <c r="IB403" s="10"/>
      <c r="ID403" s="10"/>
      <c r="IE403" s="10"/>
      <c r="IG403" s="10"/>
      <c r="IH403" s="10"/>
      <c r="IJ403" s="10"/>
      <c r="IK403" s="10"/>
      <c r="IM403" s="10"/>
      <c r="IN403" s="10"/>
      <c r="IO403" s="10"/>
      <c r="IP403" s="10"/>
      <c r="IQ403" s="10"/>
      <c r="IR403" s="10"/>
      <c r="IS403" s="10"/>
      <c r="IT403" s="10"/>
    </row>
    <row r="404" spans="30:254" ht="12.75" customHeight="1">
      <c r="AD404" s="10"/>
      <c r="AE404" s="10"/>
      <c r="AF404" s="10"/>
      <c r="FI404" s="10"/>
      <c r="FJ404" s="10"/>
      <c r="FK404" s="10"/>
      <c r="FL404" s="10"/>
      <c r="FM404" s="10"/>
      <c r="FN404" s="10"/>
      <c r="HU404" s="10"/>
      <c r="HV404" s="10"/>
      <c r="HX404" s="10"/>
      <c r="HY404" s="10"/>
      <c r="IA404" s="10"/>
      <c r="IB404" s="10"/>
      <c r="ID404" s="10"/>
      <c r="IE404" s="10"/>
      <c r="IG404" s="10"/>
      <c r="IH404" s="10"/>
      <c r="IJ404" s="10"/>
      <c r="IK404" s="10"/>
      <c r="IM404" s="10"/>
      <c r="IN404" s="10"/>
      <c r="IO404" s="10"/>
      <c r="IP404" s="10"/>
      <c r="IQ404" s="10"/>
      <c r="IR404" s="10"/>
      <c r="IS404" s="10"/>
      <c r="IT404" s="10"/>
    </row>
    <row r="405" spans="30:254" ht="12.75" customHeight="1">
      <c r="AD405" s="10"/>
      <c r="AE405" s="10"/>
      <c r="AF405" s="10"/>
      <c r="FI405" s="10"/>
      <c r="FJ405" s="10"/>
      <c r="FK405" s="10"/>
      <c r="FL405" s="10"/>
      <c r="FM405" s="10"/>
      <c r="FN405" s="10"/>
      <c r="HU405" s="10"/>
      <c r="HV405" s="10"/>
      <c r="HX405" s="10"/>
      <c r="HY405" s="10"/>
      <c r="IA405" s="10"/>
      <c r="IB405" s="10"/>
      <c r="ID405" s="10"/>
      <c r="IE405" s="10"/>
      <c r="IG405" s="10"/>
      <c r="IH405" s="10"/>
      <c r="IJ405" s="10"/>
      <c r="IK405" s="10"/>
      <c r="IM405" s="10"/>
      <c r="IN405" s="10"/>
      <c r="IO405" s="10"/>
      <c r="IP405" s="10"/>
      <c r="IQ405" s="10"/>
      <c r="IR405" s="10"/>
      <c r="IS405" s="10"/>
      <c r="IT405" s="10"/>
    </row>
    <row r="406" spans="30:254" ht="12.75" customHeight="1">
      <c r="AD406" s="10"/>
      <c r="AE406" s="10"/>
      <c r="AF406" s="10"/>
      <c r="FI406" s="10"/>
      <c r="FJ406" s="10"/>
      <c r="FK406" s="10"/>
      <c r="FL406" s="10"/>
      <c r="FM406" s="10"/>
      <c r="FN406" s="10"/>
      <c r="HU406" s="10"/>
      <c r="HV406" s="10"/>
      <c r="HX406" s="10"/>
      <c r="HY406" s="10"/>
      <c r="IA406" s="10"/>
      <c r="IB406" s="10"/>
      <c r="ID406" s="10"/>
      <c r="IE406" s="10"/>
      <c r="IG406" s="10"/>
      <c r="IH406" s="10"/>
      <c r="IJ406" s="10"/>
      <c r="IK406" s="10"/>
      <c r="IM406" s="10"/>
      <c r="IN406" s="10"/>
      <c r="IO406" s="10"/>
      <c r="IP406" s="10"/>
      <c r="IQ406" s="10"/>
      <c r="IR406" s="10"/>
      <c r="IS406" s="10"/>
      <c r="IT406" s="10"/>
    </row>
    <row r="407" spans="30:254" ht="12.75" customHeight="1">
      <c r="AD407" s="10"/>
      <c r="AE407" s="10"/>
      <c r="AF407" s="10"/>
      <c r="FI407" s="10"/>
      <c r="FJ407" s="10"/>
      <c r="FK407" s="10"/>
      <c r="FL407" s="10"/>
      <c r="FM407" s="10"/>
      <c r="FN407" s="10"/>
      <c r="HU407" s="10"/>
      <c r="HV407" s="10"/>
      <c r="HX407" s="10"/>
      <c r="HY407" s="10"/>
      <c r="IA407" s="10"/>
      <c r="IB407" s="10"/>
      <c r="ID407" s="10"/>
      <c r="IE407" s="10"/>
      <c r="IG407" s="10"/>
      <c r="IH407" s="10"/>
      <c r="IJ407" s="10"/>
      <c r="IK407" s="10"/>
      <c r="IM407" s="10"/>
      <c r="IN407" s="10"/>
      <c r="IO407" s="10"/>
      <c r="IP407" s="10"/>
      <c r="IQ407" s="10"/>
      <c r="IR407" s="10"/>
      <c r="IS407" s="10"/>
      <c r="IT407" s="10"/>
    </row>
    <row r="408" spans="30:254" ht="12.75" customHeight="1">
      <c r="AD408" s="10"/>
      <c r="AE408" s="10"/>
      <c r="AF408" s="10"/>
      <c r="FI408" s="10"/>
      <c r="FJ408" s="10"/>
      <c r="FK408" s="10"/>
      <c r="FL408" s="10"/>
      <c r="FM408" s="10"/>
      <c r="FN408" s="10"/>
      <c r="HU408" s="10"/>
      <c r="HV408" s="10"/>
      <c r="HX408" s="10"/>
      <c r="HY408" s="10"/>
      <c r="IA408" s="10"/>
      <c r="IB408" s="10"/>
      <c r="ID408" s="10"/>
      <c r="IE408" s="10"/>
      <c r="IG408" s="10"/>
      <c r="IH408" s="10"/>
      <c r="IJ408" s="10"/>
      <c r="IK408" s="10"/>
      <c r="IM408" s="10"/>
      <c r="IN408" s="10"/>
      <c r="IO408" s="10"/>
      <c r="IP408" s="10"/>
      <c r="IQ408" s="10"/>
      <c r="IR408" s="10"/>
      <c r="IS408" s="10"/>
      <c r="IT408" s="10"/>
    </row>
    <row r="409" spans="30:254" ht="12.75" customHeight="1">
      <c r="AD409" s="10"/>
      <c r="AE409" s="10"/>
      <c r="AF409" s="10"/>
      <c r="FI409" s="10"/>
      <c r="FJ409" s="10"/>
      <c r="FK409" s="10"/>
      <c r="FL409" s="10"/>
      <c r="FM409" s="10"/>
      <c r="FN409" s="10"/>
      <c r="HU409" s="10"/>
      <c r="HV409" s="10"/>
      <c r="HX409" s="10"/>
      <c r="HY409" s="10"/>
      <c r="IA409" s="10"/>
      <c r="IB409" s="10"/>
      <c r="ID409" s="10"/>
      <c r="IE409" s="10"/>
      <c r="IG409" s="10"/>
      <c r="IH409" s="10"/>
      <c r="IJ409" s="10"/>
      <c r="IK409" s="10"/>
      <c r="IM409" s="10"/>
      <c r="IN409" s="10"/>
      <c r="IO409" s="10"/>
      <c r="IP409" s="10"/>
      <c r="IQ409" s="10"/>
      <c r="IR409" s="10"/>
      <c r="IS409" s="10"/>
      <c r="IT409" s="10"/>
    </row>
    <row r="410" spans="30:254" ht="12.75" customHeight="1">
      <c r="AD410" s="10"/>
      <c r="AE410" s="10"/>
      <c r="AF410" s="10"/>
      <c r="FI410" s="10"/>
      <c r="FJ410" s="10"/>
      <c r="FK410" s="10"/>
      <c r="FL410" s="10"/>
      <c r="FM410" s="10"/>
      <c r="FN410" s="10"/>
      <c r="HU410" s="10"/>
      <c r="HV410" s="10"/>
      <c r="HX410" s="10"/>
      <c r="HY410" s="10"/>
      <c r="IA410" s="10"/>
      <c r="IB410" s="10"/>
      <c r="ID410" s="10"/>
      <c r="IE410" s="10"/>
      <c r="IG410" s="10"/>
      <c r="IH410" s="10"/>
      <c r="IJ410" s="10"/>
      <c r="IK410" s="10"/>
      <c r="IM410" s="10"/>
      <c r="IN410" s="10"/>
      <c r="IO410" s="10"/>
      <c r="IP410" s="10"/>
      <c r="IQ410" s="10"/>
      <c r="IR410" s="10"/>
      <c r="IS410" s="10"/>
      <c r="IT410" s="10"/>
    </row>
    <row r="411" spans="30:254" ht="12.75" customHeight="1">
      <c r="AD411" s="10"/>
      <c r="AE411" s="10"/>
      <c r="AF411" s="10"/>
      <c r="FI411" s="10"/>
      <c r="FJ411" s="10"/>
      <c r="FK411" s="10"/>
      <c r="FL411" s="10"/>
      <c r="FM411" s="10"/>
      <c r="FN411" s="10"/>
      <c r="HU411" s="10"/>
      <c r="HV411" s="10"/>
      <c r="HX411" s="10"/>
      <c r="HY411" s="10"/>
      <c r="IA411" s="10"/>
      <c r="IB411" s="10"/>
      <c r="ID411" s="10"/>
      <c r="IE411" s="10"/>
      <c r="IG411" s="10"/>
      <c r="IH411" s="10"/>
      <c r="IJ411" s="10"/>
      <c r="IK411" s="10"/>
      <c r="IM411" s="10"/>
      <c r="IN411" s="10"/>
      <c r="IO411" s="10"/>
      <c r="IP411" s="10"/>
      <c r="IQ411" s="10"/>
      <c r="IR411" s="10"/>
      <c r="IS411" s="10"/>
      <c r="IT411" s="10"/>
    </row>
    <row r="412" spans="30:254" ht="12.75" customHeight="1">
      <c r="AD412" s="10"/>
      <c r="AE412" s="10"/>
      <c r="AF412" s="10"/>
      <c r="FI412" s="10"/>
      <c r="FJ412" s="10"/>
      <c r="FK412" s="10"/>
      <c r="FL412" s="10"/>
      <c r="FM412" s="10"/>
      <c r="FN412" s="10"/>
      <c r="HU412" s="10"/>
      <c r="HV412" s="10"/>
      <c r="HX412" s="10"/>
      <c r="HY412" s="10"/>
      <c r="IA412" s="10"/>
      <c r="IB412" s="10"/>
      <c r="ID412" s="10"/>
      <c r="IE412" s="10"/>
      <c r="IG412" s="10"/>
      <c r="IH412" s="10"/>
      <c r="IJ412" s="10"/>
      <c r="IK412" s="10"/>
      <c r="IM412" s="10"/>
      <c r="IN412" s="10"/>
      <c r="IO412" s="10"/>
      <c r="IP412" s="10"/>
      <c r="IQ412" s="10"/>
      <c r="IR412" s="10"/>
      <c r="IS412" s="10"/>
      <c r="IT412" s="10"/>
    </row>
    <row r="413" spans="30:254" ht="12.75" customHeight="1">
      <c r="AD413" s="10"/>
      <c r="AE413" s="10"/>
      <c r="AF413" s="10"/>
      <c r="FI413" s="10"/>
      <c r="FJ413" s="10"/>
      <c r="FK413" s="10"/>
      <c r="FL413" s="10"/>
      <c r="FM413" s="10"/>
      <c r="FN413" s="10"/>
      <c r="HU413" s="10"/>
      <c r="HV413" s="10"/>
      <c r="HX413" s="10"/>
      <c r="HY413" s="10"/>
      <c r="IA413" s="10"/>
      <c r="IB413" s="10"/>
      <c r="ID413" s="10"/>
      <c r="IE413" s="10"/>
      <c r="IG413" s="10"/>
      <c r="IH413" s="10"/>
      <c r="IJ413" s="10"/>
      <c r="IK413" s="10"/>
      <c r="IM413" s="10"/>
      <c r="IN413" s="10"/>
      <c r="IO413" s="10"/>
      <c r="IP413" s="10"/>
      <c r="IQ413" s="10"/>
      <c r="IR413" s="10"/>
      <c r="IS413" s="10"/>
      <c r="IT413" s="10"/>
    </row>
    <row r="414" spans="30:254" ht="12.75" customHeight="1">
      <c r="AD414" s="10"/>
      <c r="AE414" s="10"/>
      <c r="AF414" s="10"/>
      <c r="FI414" s="10"/>
      <c r="FJ414" s="10"/>
      <c r="FK414" s="10"/>
      <c r="FL414" s="10"/>
      <c r="FM414" s="10"/>
      <c r="FN414" s="10"/>
      <c r="HU414" s="10"/>
      <c r="HV414" s="10"/>
      <c r="HX414" s="10"/>
      <c r="HY414" s="10"/>
      <c r="IA414" s="10"/>
      <c r="IB414" s="10"/>
      <c r="ID414" s="10"/>
      <c r="IE414" s="10"/>
      <c r="IG414" s="10"/>
      <c r="IH414" s="10"/>
      <c r="IJ414" s="10"/>
      <c r="IK414" s="10"/>
      <c r="IM414" s="10"/>
      <c r="IN414" s="10"/>
      <c r="IO414" s="10"/>
      <c r="IP414" s="10"/>
      <c r="IQ414" s="10"/>
      <c r="IR414" s="10"/>
      <c r="IS414" s="10"/>
      <c r="IT414" s="10"/>
    </row>
    <row r="415" spans="30:254" ht="12.75" customHeight="1">
      <c r="AD415" s="10"/>
      <c r="AE415" s="10"/>
      <c r="AF415" s="10"/>
      <c r="FI415" s="10"/>
      <c r="FJ415" s="10"/>
      <c r="FK415" s="10"/>
      <c r="FL415" s="10"/>
      <c r="FM415" s="10"/>
      <c r="FN415" s="10"/>
      <c r="HU415" s="10"/>
      <c r="HV415" s="10"/>
      <c r="HX415" s="10"/>
      <c r="HY415" s="10"/>
      <c r="IA415" s="10"/>
      <c r="IB415" s="10"/>
      <c r="ID415" s="10"/>
      <c r="IE415" s="10"/>
      <c r="IG415" s="10"/>
      <c r="IH415" s="10"/>
      <c r="IJ415" s="10"/>
      <c r="IK415" s="10"/>
      <c r="IM415" s="10"/>
      <c r="IN415" s="10"/>
      <c r="IO415" s="10"/>
      <c r="IP415" s="10"/>
      <c r="IQ415" s="10"/>
      <c r="IR415" s="10"/>
      <c r="IS415" s="10"/>
      <c r="IT415" s="10"/>
    </row>
    <row r="416" spans="30:254" ht="12.75" customHeight="1">
      <c r="AD416" s="10"/>
      <c r="AE416" s="10"/>
      <c r="AF416" s="10"/>
      <c r="FI416" s="10"/>
      <c r="FJ416" s="10"/>
      <c r="FK416" s="10"/>
      <c r="FL416" s="10"/>
      <c r="FM416" s="10"/>
      <c r="FN416" s="10"/>
      <c r="HU416" s="10"/>
      <c r="HV416" s="10"/>
      <c r="HX416" s="10"/>
      <c r="HY416" s="10"/>
      <c r="IA416" s="10"/>
      <c r="IB416" s="10"/>
      <c r="ID416" s="10"/>
      <c r="IE416" s="10"/>
      <c r="IG416" s="10"/>
      <c r="IH416" s="10"/>
      <c r="IJ416" s="10"/>
      <c r="IK416" s="10"/>
      <c r="IM416" s="10"/>
      <c r="IN416" s="10"/>
      <c r="IO416" s="10"/>
      <c r="IP416" s="10"/>
      <c r="IQ416" s="10"/>
      <c r="IR416" s="10"/>
      <c r="IS416" s="10"/>
      <c r="IT416" s="10"/>
    </row>
    <row r="417" spans="30:254" ht="12.75" customHeight="1">
      <c r="AD417" s="10"/>
      <c r="AE417" s="10"/>
      <c r="AF417" s="10"/>
      <c r="FI417" s="10"/>
      <c r="FJ417" s="10"/>
      <c r="FK417" s="10"/>
      <c r="FL417" s="10"/>
      <c r="FM417" s="10"/>
      <c r="FN417" s="10"/>
      <c r="HU417" s="10"/>
      <c r="HV417" s="10"/>
      <c r="HX417" s="10"/>
      <c r="HY417" s="10"/>
      <c r="IA417" s="10"/>
      <c r="IB417" s="10"/>
      <c r="ID417" s="10"/>
      <c r="IE417" s="10"/>
      <c r="IG417" s="10"/>
      <c r="IH417" s="10"/>
      <c r="IJ417" s="10"/>
      <c r="IK417" s="10"/>
      <c r="IM417" s="10"/>
      <c r="IN417" s="10"/>
      <c r="IO417" s="10"/>
      <c r="IP417" s="10"/>
      <c r="IQ417" s="10"/>
      <c r="IR417" s="10"/>
      <c r="IS417" s="10"/>
      <c r="IT417" s="10"/>
    </row>
    <row r="418" spans="30:254" ht="12.75" customHeight="1">
      <c r="AD418" s="10"/>
      <c r="AE418" s="10"/>
      <c r="AF418" s="10"/>
      <c r="FI418" s="10"/>
      <c r="FJ418" s="10"/>
      <c r="FK418" s="10"/>
      <c r="FL418" s="10"/>
      <c r="FM418" s="10"/>
      <c r="FN418" s="10"/>
      <c r="HU418" s="10"/>
      <c r="HV418" s="10"/>
      <c r="HX418" s="10"/>
      <c r="HY418" s="10"/>
      <c r="IA418" s="10"/>
      <c r="IB418" s="10"/>
      <c r="ID418" s="10"/>
      <c r="IE418" s="10"/>
      <c r="IG418" s="10"/>
      <c r="IH418" s="10"/>
      <c r="IJ418" s="10"/>
      <c r="IK418" s="10"/>
      <c r="IM418" s="10"/>
      <c r="IN418" s="10"/>
      <c r="IO418" s="10"/>
      <c r="IP418" s="10"/>
      <c r="IQ418" s="10"/>
      <c r="IR418" s="10"/>
      <c r="IS418" s="10"/>
      <c r="IT418" s="10"/>
    </row>
    <row r="419" spans="30:254" ht="12.75" customHeight="1">
      <c r="AD419" s="10"/>
      <c r="AE419" s="10"/>
      <c r="AF419" s="10"/>
      <c r="FI419" s="10"/>
      <c r="FJ419" s="10"/>
      <c r="FK419" s="10"/>
      <c r="FL419" s="10"/>
      <c r="FM419" s="10"/>
      <c r="FN419" s="10"/>
      <c r="HU419" s="10"/>
      <c r="HV419" s="10"/>
      <c r="HX419" s="10"/>
      <c r="HY419" s="10"/>
      <c r="IA419" s="10"/>
      <c r="IB419" s="10"/>
      <c r="ID419" s="10"/>
      <c r="IE419" s="10"/>
      <c r="IG419" s="10"/>
      <c r="IH419" s="10"/>
      <c r="IJ419" s="10"/>
      <c r="IK419" s="10"/>
      <c r="IM419" s="10"/>
      <c r="IN419" s="10"/>
      <c r="IO419" s="10"/>
      <c r="IP419" s="10"/>
      <c r="IQ419" s="10"/>
      <c r="IR419" s="10"/>
      <c r="IS419" s="10"/>
      <c r="IT419" s="10"/>
    </row>
    <row r="420" spans="30:254" ht="12.75" customHeight="1">
      <c r="AD420" s="10"/>
      <c r="AE420" s="10"/>
      <c r="AF420" s="10"/>
      <c r="FI420" s="10"/>
      <c r="FJ420" s="10"/>
      <c r="FK420" s="10"/>
      <c r="FL420" s="10"/>
      <c r="FM420" s="10"/>
      <c r="FN420" s="10"/>
      <c r="HU420" s="10"/>
      <c r="HV420" s="10"/>
      <c r="HX420" s="10"/>
      <c r="HY420" s="10"/>
      <c r="IA420" s="10"/>
      <c r="IB420" s="10"/>
      <c r="ID420" s="10"/>
      <c r="IE420" s="10"/>
      <c r="IG420" s="10"/>
      <c r="IH420" s="10"/>
      <c r="IJ420" s="10"/>
      <c r="IK420" s="10"/>
      <c r="IM420" s="10"/>
      <c r="IN420" s="10"/>
      <c r="IO420" s="10"/>
      <c r="IP420" s="10"/>
      <c r="IQ420" s="10"/>
      <c r="IR420" s="10"/>
      <c r="IS420" s="10"/>
      <c r="IT420" s="10"/>
    </row>
    <row r="421" spans="30:254" ht="12.75" customHeight="1">
      <c r="AD421" s="10"/>
      <c r="AE421" s="10"/>
      <c r="AF421" s="10"/>
      <c r="FI421" s="10"/>
      <c r="FJ421" s="10"/>
      <c r="FK421" s="10"/>
      <c r="FL421" s="10"/>
      <c r="FM421" s="10"/>
      <c r="FN421" s="10"/>
      <c r="HU421" s="10"/>
      <c r="HV421" s="10"/>
      <c r="HX421" s="10"/>
      <c r="HY421" s="10"/>
      <c r="IA421" s="10"/>
      <c r="IB421" s="10"/>
      <c r="ID421" s="10"/>
      <c r="IE421" s="10"/>
      <c r="IG421" s="10"/>
      <c r="IH421" s="10"/>
      <c r="IJ421" s="10"/>
      <c r="IK421" s="10"/>
      <c r="IM421" s="10"/>
      <c r="IN421" s="10"/>
      <c r="IO421" s="10"/>
      <c r="IP421" s="10"/>
      <c r="IQ421" s="10"/>
      <c r="IR421" s="10"/>
      <c r="IS421" s="10"/>
      <c r="IT421" s="10"/>
    </row>
    <row r="422" spans="30:254" ht="12.75" customHeight="1">
      <c r="AD422" s="10"/>
      <c r="AE422" s="10"/>
      <c r="AF422" s="10"/>
      <c r="FI422" s="10"/>
      <c r="FJ422" s="10"/>
      <c r="FK422" s="10"/>
      <c r="FL422" s="10"/>
      <c r="FM422" s="10"/>
      <c r="FN422" s="10"/>
      <c r="HU422" s="10"/>
      <c r="HV422" s="10"/>
      <c r="HX422" s="10"/>
      <c r="HY422" s="10"/>
      <c r="IA422" s="10"/>
      <c r="IB422" s="10"/>
      <c r="ID422" s="10"/>
      <c r="IE422" s="10"/>
      <c r="IG422" s="10"/>
      <c r="IH422" s="10"/>
      <c r="IJ422" s="10"/>
      <c r="IK422" s="10"/>
      <c r="IM422" s="10"/>
      <c r="IN422" s="10"/>
      <c r="IO422" s="10"/>
      <c r="IP422" s="10"/>
      <c r="IQ422" s="10"/>
      <c r="IR422" s="10"/>
      <c r="IS422" s="10"/>
      <c r="IT422" s="10"/>
    </row>
    <row r="423" spans="30:254" ht="12.75" customHeight="1">
      <c r="AD423" s="10"/>
      <c r="AE423" s="10"/>
      <c r="AF423" s="10"/>
      <c r="FI423" s="10"/>
      <c r="FJ423" s="10"/>
      <c r="FK423" s="10"/>
      <c r="FL423" s="10"/>
      <c r="FM423" s="10"/>
      <c r="FN423" s="10"/>
      <c r="HU423" s="10"/>
      <c r="HV423" s="10"/>
      <c r="HX423" s="10"/>
      <c r="HY423" s="10"/>
      <c r="IA423" s="10"/>
      <c r="IB423" s="10"/>
      <c r="ID423" s="10"/>
      <c r="IE423" s="10"/>
      <c r="IG423" s="10"/>
      <c r="IH423" s="10"/>
      <c r="IJ423" s="10"/>
      <c r="IK423" s="10"/>
      <c r="IM423" s="10"/>
      <c r="IN423" s="10"/>
      <c r="IO423" s="10"/>
      <c r="IP423" s="10"/>
      <c r="IQ423" s="10"/>
      <c r="IR423" s="10"/>
      <c r="IS423" s="10"/>
      <c r="IT423" s="10"/>
    </row>
    <row r="424" spans="30:254" ht="12.75" customHeight="1">
      <c r="AD424" s="10"/>
      <c r="AE424" s="10"/>
      <c r="AF424" s="10"/>
      <c r="FI424" s="10"/>
      <c r="FJ424" s="10"/>
      <c r="FK424" s="10"/>
      <c r="FL424" s="10"/>
      <c r="FM424" s="10"/>
      <c r="FN424" s="10"/>
      <c r="HU424" s="10"/>
      <c r="HV424" s="10"/>
      <c r="HX424" s="10"/>
      <c r="HY424" s="10"/>
      <c r="IA424" s="10"/>
      <c r="IB424" s="10"/>
      <c r="ID424" s="10"/>
      <c r="IE424" s="10"/>
      <c r="IG424" s="10"/>
      <c r="IH424" s="10"/>
      <c r="IJ424" s="10"/>
      <c r="IK424" s="10"/>
      <c r="IM424" s="10"/>
      <c r="IN424" s="10"/>
      <c r="IO424" s="10"/>
      <c r="IP424" s="10"/>
      <c r="IQ424" s="10"/>
      <c r="IR424" s="10"/>
      <c r="IS424" s="10"/>
      <c r="IT424" s="10"/>
    </row>
    <row r="425" spans="30:254" ht="12.75" customHeight="1">
      <c r="AD425" s="10"/>
      <c r="AE425" s="10"/>
      <c r="AF425" s="10"/>
      <c r="FI425" s="10"/>
      <c r="FJ425" s="10"/>
      <c r="FK425" s="10"/>
      <c r="FL425" s="10"/>
      <c r="FM425" s="10"/>
      <c r="FN425" s="10"/>
      <c r="HU425" s="10"/>
      <c r="HV425" s="10"/>
      <c r="HX425" s="10"/>
      <c r="HY425" s="10"/>
      <c r="IA425" s="10"/>
      <c r="IB425" s="10"/>
      <c r="ID425" s="10"/>
      <c r="IE425" s="10"/>
      <c r="IG425" s="10"/>
      <c r="IH425" s="10"/>
      <c r="IJ425" s="10"/>
      <c r="IK425" s="10"/>
      <c r="IM425" s="10"/>
      <c r="IN425" s="10"/>
      <c r="IO425" s="10"/>
      <c r="IP425" s="10"/>
      <c r="IQ425" s="10"/>
      <c r="IR425" s="10"/>
      <c r="IS425" s="10"/>
      <c r="IT425" s="10"/>
    </row>
    <row r="426" spans="30:254" ht="12.75" customHeight="1">
      <c r="AD426" s="10"/>
      <c r="AE426" s="10"/>
      <c r="AF426" s="10"/>
      <c r="FI426" s="10"/>
      <c r="FJ426" s="10"/>
      <c r="FK426" s="10"/>
      <c r="FL426" s="10"/>
      <c r="FM426" s="10"/>
      <c r="FN426" s="10"/>
      <c r="HU426" s="10"/>
      <c r="HV426" s="10"/>
      <c r="HX426" s="10"/>
      <c r="HY426" s="10"/>
      <c r="IA426" s="10"/>
      <c r="IB426" s="10"/>
      <c r="ID426" s="10"/>
      <c r="IE426" s="10"/>
      <c r="IG426" s="10"/>
      <c r="IH426" s="10"/>
      <c r="IJ426" s="10"/>
      <c r="IK426" s="10"/>
      <c r="IM426" s="10"/>
      <c r="IN426" s="10"/>
      <c r="IO426" s="10"/>
      <c r="IP426" s="10"/>
      <c r="IQ426" s="10"/>
      <c r="IR426" s="10"/>
      <c r="IS426" s="10"/>
      <c r="IT426" s="10"/>
    </row>
    <row r="427" spans="30:254" ht="12.75" customHeight="1">
      <c r="AD427" s="10"/>
      <c r="AE427" s="10"/>
      <c r="AF427" s="10"/>
      <c r="FI427" s="10"/>
      <c r="FJ427" s="10"/>
      <c r="FK427" s="10"/>
      <c r="FL427" s="10"/>
      <c r="FM427" s="10"/>
      <c r="FN427" s="10"/>
      <c r="HU427" s="10"/>
      <c r="HV427" s="10"/>
      <c r="HX427" s="10"/>
      <c r="HY427" s="10"/>
      <c r="IA427" s="10"/>
      <c r="IB427" s="10"/>
      <c r="ID427" s="10"/>
      <c r="IE427" s="10"/>
      <c r="IG427" s="10"/>
      <c r="IH427" s="10"/>
      <c r="IJ427" s="10"/>
      <c r="IK427" s="10"/>
      <c r="IM427" s="10"/>
      <c r="IN427" s="10"/>
      <c r="IO427" s="10"/>
      <c r="IP427" s="10"/>
      <c r="IQ427" s="10"/>
      <c r="IR427" s="10"/>
      <c r="IS427" s="10"/>
      <c r="IT427" s="10"/>
    </row>
    <row r="428" spans="30:254" ht="12.75" customHeight="1">
      <c r="AD428" s="10"/>
      <c r="AE428" s="10"/>
      <c r="AF428" s="10"/>
      <c r="FI428" s="10"/>
      <c r="FJ428" s="10"/>
      <c r="FK428" s="10"/>
      <c r="FL428" s="10"/>
      <c r="FM428" s="10"/>
      <c r="FN428" s="10"/>
      <c r="HU428" s="10"/>
      <c r="HV428" s="10"/>
      <c r="HX428" s="10"/>
      <c r="HY428" s="10"/>
      <c r="IA428" s="10"/>
      <c r="IB428" s="10"/>
      <c r="ID428" s="10"/>
      <c r="IE428" s="10"/>
      <c r="IG428" s="10"/>
      <c r="IH428" s="10"/>
      <c r="IJ428" s="10"/>
      <c r="IK428" s="10"/>
      <c r="IM428" s="10"/>
      <c r="IN428" s="10"/>
      <c r="IO428" s="10"/>
      <c r="IP428" s="10"/>
      <c r="IQ428" s="10"/>
      <c r="IR428" s="10"/>
      <c r="IS428" s="10"/>
      <c r="IT428" s="10"/>
    </row>
    <row r="429" spans="30:254" ht="12.75" customHeight="1">
      <c r="AD429" s="10"/>
      <c r="AE429" s="10"/>
      <c r="AF429" s="10"/>
    </row>
    <row r="430" spans="30:254" ht="12.75" customHeight="1">
      <c r="AD430" s="10"/>
      <c r="AE430" s="10"/>
      <c r="AF430" s="10"/>
    </row>
    <row r="431" spans="30:254" ht="12.75" customHeight="1">
      <c r="AD431" s="10"/>
      <c r="AE431" s="10"/>
      <c r="AF431" s="10"/>
    </row>
    <row r="432" spans="30:254" ht="12.75" customHeight="1">
      <c r="AD432" s="10"/>
      <c r="AE432" s="10"/>
      <c r="AF432" s="10"/>
    </row>
    <row r="433" spans="30:32" ht="12.75" customHeight="1">
      <c r="AD433" s="10"/>
      <c r="AE433" s="10"/>
      <c r="AF433" s="10"/>
    </row>
    <row r="434" spans="30:32" ht="12.75" customHeight="1">
      <c r="AD434" s="10"/>
      <c r="AE434" s="10"/>
      <c r="AF434" s="10"/>
    </row>
    <row r="435" spans="30:32" ht="12.75" customHeight="1">
      <c r="AD435" s="10"/>
      <c r="AE435" s="10"/>
      <c r="AF435" s="10"/>
    </row>
    <row r="436" spans="30:32" ht="12.75" customHeight="1">
      <c r="AD436" s="10"/>
      <c r="AE436" s="10"/>
      <c r="AF436" s="10"/>
    </row>
    <row r="437" spans="30:32" ht="12.75" customHeight="1">
      <c r="AD437" s="10"/>
      <c r="AE437" s="10"/>
      <c r="AF437" s="10"/>
    </row>
    <row r="438" spans="30:32" ht="12.75" customHeight="1">
      <c r="AD438" s="10"/>
      <c r="AE438" s="10"/>
      <c r="AF438" s="10"/>
    </row>
    <row r="439" spans="30:32" ht="12.75" customHeight="1">
      <c r="AD439" s="10"/>
      <c r="AE439" s="10"/>
      <c r="AF439" s="10"/>
    </row>
    <row r="440" spans="30:32" ht="12.75" customHeight="1">
      <c r="AD440" s="10"/>
      <c r="AE440" s="10"/>
      <c r="AF440" s="10"/>
    </row>
    <row r="441" spans="30:32" ht="12.75" customHeight="1">
      <c r="AD441" s="10"/>
      <c r="AE441" s="10"/>
      <c r="AF441" s="10"/>
    </row>
    <row r="442" spans="30:32" ht="12.75" customHeight="1">
      <c r="AD442" s="10"/>
      <c r="AE442" s="10"/>
      <c r="AF442" s="10"/>
    </row>
    <row r="443" spans="30:32" ht="12.75" customHeight="1">
      <c r="AD443" s="10"/>
      <c r="AE443" s="10"/>
      <c r="AF443" s="10"/>
    </row>
    <row r="444" spans="30:32" ht="12.75" customHeight="1">
      <c r="AD444" s="10"/>
      <c r="AE444" s="10"/>
      <c r="AF444" s="10"/>
    </row>
    <row r="445" spans="30:32" ht="12.75" customHeight="1">
      <c r="AD445" s="10"/>
      <c r="AE445" s="10"/>
      <c r="AF445" s="10"/>
    </row>
    <row r="446" spans="30:32" ht="12.75" customHeight="1">
      <c r="AD446" s="10"/>
      <c r="AE446" s="10"/>
      <c r="AF446" s="10"/>
    </row>
    <row r="447" spans="30:32" ht="12.75" customHeight="1">
      <c r="AD447" s="10"/>
      <c r="AE447" s="10"/>
      <c r="AF447" s="10"/>
    </row>
    <row r="448" spans="30:32" ht="12.75" customHeight="1">
      <c r="AD448" s="10"/>
      <c r="AE448" s="10"/>
      <c r="AF448" s="10"/>
    </row>
    <row r="449" spans="30:32" ht="12.75" customHeight="1">
      <c r="AD449" s="10"/>
      <c r="AE449" s="10"/>
      <c r="AF449" s="10"/>
    </row>
    <row r="450" spans="30:32" ht="12.75" customHeight="1">
      <c r="AD450" s="10"/>
      <c r="AE450" s="10"/>
      <c r="AF450" s="10"/>
    </row>
    <row r="451" spans="30:32" ht="12.75" customHeight="1">
      <c r="AD451" s="10"/>
      <c r="AE451" s="10"/>
      <c r="AF451" s="10"/>
    </row>
    <row r="452" spans="30:32" ht="12.75" customHeight="1">
      <c r="AD452" s="10"/>
      <c r="AE452" s="10"/>
      <c r="AF452" s="10"/>
    </row>
    <row r="453" spans="30:32" ht="12.75" customHeight="1">
      <c r="AD453" s="10"/>
      <c r="AE453" s="10"/>
      <c r="AF453" s="10"/>
    </row>
    <row r="454" spans="30:32" ht="12.75" customHeight="1">
      <c r="AD454" s="10"/>
      <c r="AE454" s="10"/>
      <c r="AF454" s="10"/>
    </row>
    <row r="455" spans="30:32" ht="12.75" customHeight="1">
      <c r="AD455" s="10"/>
      <c r="AE455" s="10"/>
      <c r="AF455" s="10"/>
    </row>
    <row r="456" spans="30:32" ht="12.75" customHeight="1">
      <c r="AD456" s="10"/>
      <c r="AE456" s="10"/>
      <c r="AF456" s="10"/>
    </row>
    <row r="457" spans="30:32" ht="12.75" customHeight="1">
      <c r="AD457" s="10"/>
      <c r="AE457" s="10"/>
      <c r="AF457" s="10"/>
    </row>
    <row r="458" spans="30:32" ht="12.75" customHeight="1">
      <c r="AD458" s="10"/>
      <c r="AE458" s="10"/>
      <c r="AF458" s="10"/>
    </row>
    <row r="459" spans="30:32" ht="12.75" customHeight="1">
      <c r="AD459" s="10"/>
      <c r="AE459" s="10"/>
      <c r="AF459" s="10"/>
    </row>
    <row r="460" spans="30:32" ht="12.75" customHeight="1">
      <c r="AD460" s="10"/>
      <c r="AE460" s="10"/>
      <c r="AF460" s="10"/>
    </row>
    <row r="461" spans="30:32" ht="12.75" customHeight="1">
      <c r="AD461" s="10"/>
      <c r="AE461" s="10"/>
      <c r="AF461" s="10"/>
    </row>
    <row r="462" spans="30:32" ht="12.75" customHeight="1">
      <c r="AD462" s="10"/>
      <c r="AE462" s="10"/>
      <c r="AF462" s="10"/>
    </row>
    <row r="463" spans="30:32" ht="12.75" customHeight="1">
      <c r="AD463" s="10"/>
      <c r="AE463" s="10"/>
      <c r="AF463" s="10"/>
    </row>
    <row r="464" spans="30:32" ht="12.75" customHeight="1">
      <c r="AD464" s="10"/>
      <c r="AE464" s="10"/>
      <c r="AF464" s="10"/>
    </row>
    <row r="465" spans="30:32" ht="12.75" customHeight="1">
      <c r="AD465" s="10"/>
      <c r="AE465" s="10"/>
      <c r="AF465" s="10"/>
    </row>
    <row r="466" spans="30:32" ht="12.75" customHeight="1">
      <c r="AD466" s="10"/>
      <c r="AE466" s="10"/>
      <c r="AF466" s="10"/>
    </row>
    <row r="467" spans="30:32" ht="12.75" customHeight="1">
      <c r="AD467" s="10"/>
      <c r="AE467" s="10"/>
      <c r="AF467" s="10"/>
    </row>
    <row r="468" spans="30:32" ht="12.75" customHeight="1">
      <c r="AD468" s="10"/>
      <c r="AE468" s="10"/>
      <c r="AF468" s="10"/>
    </row>
    <row r="469" spans="30:32" ht="12.75" customHeight="1">
      <c r="AD469" s="10"/>
      <c r="AE469" s="10"/>
      <c r="AF469" s="10"/>
    </row>
    <row r="470" spans="30:32" ht="12.75" customHeight="1">
      <c r="AD470" s="10"/>
      <c r="AE470" s="10"/>
      <c r="AF470" s="10"/>
    </row>
    <row r="471" spans="30:32" ht="12.75" customHeight="1">
      <c r="AD471" s="10"/>
      <c r="AE471" s="10"/>
      <c r="AF471" s="10"/>
    </row>
    <row r="472" spans="30:32" ht="12.75" customHeight="1">
      <c r="AD472" s="10"/>
      <c r="AE472" s="10"/>
      <c r="AF472" s="10"/>
    </row>
    <row r="473" spans="30:32" ht="12.75" customHeight="1">
      <c r="AD473" s="10"/>
      <c r="AE473" s="10"/>
      <c r="AF473" s="10"/>
    </row>
    <row r="474" spans="30:32" ht="12.75" customHeight="1">
      <c r="AD474" s="10"/>
      <c r="AE474" s="10"/>
      <c r="AF474" s="10"/>
    </row>
    <row r="475" spans="30:32" ht="12.75" customHeight="1">
      <c r="AD475" s="10"/>
      <c r="AE475" s="10"/>
      <c r="AF475" s="10"/>
    </row>
    <row r="476" spans="30:32" ht="12.75" customHeight="1">
      <c r="AD476" s="10"/>
      <c r="AE476" s="10"/>
      <c r="AF476" s="10"/>
    </row>
    <row r="477" spans="30:32" ht="12.75" customHeight="1">
      <c r="AD477" s="10"/>
      <c r="AE477" s="10"/>
      <c r="AF477" s="10"/>
    </row>
  </sheetData>
  <phoneticPr fontId="0" type="noConversion"/>
  <pageMargins left="0.39370078740157483" right="0.39370078740157483" top="0.59055118110236227" bottom="0.39370078740157483" header="0.39370078740157483" footer="0.39370078740157483"/>
  <pageSetup paperSize="9" scale="83"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7">
    <pageSetUpPr fitToPage="1"/>
  </sheetPr>
  <dimension ref="A1:IN477"/>
  <sheetViews>
    <sheetView zoomScale="75" workbookViewId="0" xr3:uid="{701D7CAA-229E-5CB1-96B2-8F6C91020655}">
      <pane xSplit="2" ySplit="5" topLeftCell="C6" activePane="bottomRight" state="frozen"/>
      <selection activeCell="C6" sqref="C6"/>
      <selection pane="bottomLeft" activeCell="C6" sqref="C6"/>
      <selection pane="topRight" activeCell="C6" sqref="C6"/>
      <selection pane="bottomRight" activeCell="C6" sqref="C6"/>
    </sheetView>
  </sheetViews>
  <sheetFormatPr defaultRowHeight="12.75"/>
  <cols>
    <col min="1" max="1" width="31" style="10" customWidth="1"/>
    <col min="2" max="2" width="9.7109375" style="10" customWidth="1"/>
    <col min="3" max="4" width="9.140625" style="9"/>
    <col min="5" max="5" width="4.140625" style="9" bestFit="1" customWidth="1"/>
    <col min="6" max="7" width="9.140625" style="9"/>
    <col min="8" max="8" width="4.140625" style="9" bestFit="1" customWidth="1"/>
    <col min="9" max="9" width="9.140625" style="9"/>
    <col min="10" max="10" width="7.5703125" style="9" bestFit="1" customWidth="1"/>
    <col min="11" max="11" width="4.140625" style="9" bestFit="1" customWidth="1"/>
    <col min="12" max="12" width="9.140625" style="14"/>
    <col min="13" max="13" width="7.5703125" style="14" bestFit="1" customWidth="1"/>
    <col min="14" max="14" width="4.85546875" style="14" bestFit="1" customWidth="1"/>
    <col min="15" max="15" width="9.140625" style="14"/>
    <col min="16" max="16" width="7.5703125" style="14" bestFit="1" customWidth="1"/>
    <col min="17" max="17" width="4.85546875" style="14" bestFit="1" customWidth="1"/>
    <col min="18" max="19" width="9.140625" style="14"/>
    <col min="20" max="20" width="4.85546875" style="14" bestFit="1" customWidth="1"/>
    <col min="21" max="21" width="9.140625" style="9"/>
    <col min="22" max="22" width="7.5703125" style="9" bestFit="1" customWidth="1"/>
    <col min="23" max="23" width="4.140625" style="9" bestFit="1" customWidth="1"/>
    <col min="24" max="24" width="9.140625" style="9"/>
    <col min="25" max="25" width="9.140625" style="9" bestFit="1"/>
    <col min="26" max="26" width="4.140625" style="9" bestFit="1" customWidth="1"/>
    <col min="27" max="27" width="9.140625" style="14"/>
    <col min="28" max="28" width="6.5703125" style="14" bestFit="1" customWidth="1"/>
    <col min="29" max="29" width="4.140625" style="14" bestFit="1" customWidth="1"/>
    <col min="30" max="30" width="9.140625" style="9"/>
    <col min="31" max="31" width="6.5703125" style="9" bestFit="1" customWidth="1"/>
    <col min="32" max="32" width="4.140625" style="9" bestFit="1" customWidth="1"/>
    <col min="33" max="33" width="9.140625" style="14"/>
    <col min="34" max="34" width="6.5703125" style="14" bestFit="1" customWidth="1"/>
    <col min="35" max="35" width="4.140625" style="14" bestFit="1" customWidth="1"/>
    <col min="36" max="36" width="9.140625" style="9"/>
    <col min="37" max="37" width="7.5703125" style="9" bestFit="1" customWidth="1"/>
    <col min="38" max="38" width="4.140625" style="9" bestFit="1" customWidth="1"/>
    <col min="39" max="39" width="9.140625" style="9"/>
    <col min="40" max="40" width="6.5703125" style="9" bestFit="1" customWidth="1"/>
    <col min="41" max="41" width="4.140625" style="9" bestFit="1" customWidth="1"/>
    <col min="42" max="42" width="9.140625" style="9"/>
    <col min="43" max="43" width="7.5703125" style="9" bestFit="1" customWidth="1"/>
    <col min="44" max="44" width="4.140625" style="9" bestFit="1" customWidth="1"/>
    <col min="45" max="45" width="13.28515625" style="14" customWidth="1"/>
    <col min="46" max="46" width="7.140625" style="14" bestFit="1" customWidth="1"/>
    <col min="47" max="47" width="4.28515625" style="14" bestFit="1" customWidth="1"/>
    <col min="48" max="48" width="9.140625" style="9"/>
    <col min="49" max="49" width="7.7109375" style="9" bestFit="1" customWidth="1"/>
    <col min="50" max="50" width="4" style="9" bestFit="1" customWidth="1"/>
    <col min="51" max="51" width="9.140625" style="9"/>
    <col min="52" max="52" width="7.7109375" style="9" bestFit="1" customWidth="1"/>
    <col min="53" max="53" width="4.140625" style="9" bestFit="1" customWidth="1"/>
    <col min="54" max="55" width="9.140625" style="9"/>
    <col min="56" max="56" width="5.7109375" style="9" bestFit="1" customWidth="1"/>
    <col min="57" max="58" width="9.140625" style="9"/>
    <col min="59" max="59" width="5.7109375" style="9" bestFit="1" customWidth="1"/>
    <col min="60" max="61" width="9.140625" style="9"/>
    <col min="62" max="62" width="4.28515625" style="9" bestFit="1" customWidth="1"/>
    <col min="63" max="64" width="9.140625" style="9"/>
    <col min="65" max="65" width="4.140625" style="9" bestFit="1" customWidth="1"/>
    <col min="66" max="67" width="9.140625" style="9"/>
    <col min="68" max="68" width="4.28515625" style="9" bestFit="1" customWidth="1"/>
    <col min="69" max="69" width="9.140625" style="10"/>
    <col min="70" max="70" width="9.42578125" style="10" bestFit="1" customWidth="1"/>
    <col min="71" max="71" width="4.28515625" style="10" bestFit="1" customWidth="1"/>
    <col min="72" max="72" width="9.140625" style="9"/>
    <col min="73" max="73" width="9.42578125" style="9" bestFit="1" customWidth="1"/>
    <col min="74" max="74" width="4.28515625" style="9" bestFit="1" customWidth="1"/>
    <col min="75" max="75" width="9.140625" style="10"/>
    <col min="76" max="76" width="9.42578125" style="10" bestFit="1" customWidth="1"/>
    <col min="77" max="77" width="4.28515625" style="10" bestFit="1" customWidth="1"/>
    <col min="78" max="78" width="9.140625" style="9"/>
    <col min="79" max="79" width="10.42578125" style="9" bestFit="1" customWidth="1"/>
    <col min="80" max="80" width="4.28515625" style="9" bestFit="1" customWidth="1"/>
    <col min="81" max="82" width="9.140625" style="9"/>
    <col min="83" max="83" width="4.140625" style="9" bestFit="1" customWidth="1"/>
    <col min="84" max="85" width="9.140625" style="14"/>
    <col min="86" max="86" width="4.140625" style="14" bestFit="1" customWidth="1"/>
    <col min="87" max="87" width="9.140625" style="14"/>
    <col min="88" max="88" width="11.140625" style="14" bestFit="1" customWidth="1"/>
    <col min="89" max="89" width="4" style="14" bestFit="1" customWidth="1"/>
    <col min="90" max="91" width="9.140625" style="9"/>
    <col min="92" max="92" width="4.28515625" style="9" customWidth="1"/>
    <col min="93" max="93" width="9.140625" style="9"/>
    <col min="94" max="94" width="10.28515625" style="9" bestFit="1" customWidth="1"/>
    <col min="95" max="95" width="4.28515625" style="9" bestFit="1" customWidth="1"/>
    <col min="96" max="96" width="9.140625" style="9"/>
    <col min="97" max="97" width="10.28515625" style="9" bestFit="1" customWidth="1"/>
    <col min="98" max="98" width="4.28515625" style="9" bestFit="1" customWidth="1"/>
    <col min="99" max="99" width="9.140625" style="9"/>
    <col min="100" max="100" width="10.28515625" style="9" bestFit="1" customWidth="1"/>
    <col min="101" max="101" width="4.28515625" style="9" bestFit="1" customWidth="1"/>
    <col min="102" max="102" width="9.140625" style="9"/>
    <col min="103" max="103" width="10.28515625" style="9" bestFit="1" customWidth="1"/>
    <col min="104" max="104" width="4.28515625" style="9" bestFit="1" customWidth="1"/>
    <col min="105" max="106" width="9.140625" style="9"/>
    <col min="107" max="107" width="4.140625" style="9" bestFit="1" customWidth="1"/>
    <col min="108" max="109" width="9.140625" style="14"/>
    <col min="110" max="110" width="4.28515625" style="14" bestFit="1" customWidth="1"/>
    <col min="111" max="112" width="9.140625" style="14"/>
    <col min="113" max="113" width="4.28515625" style="14" bestFit="1" customWidth="1"/>
    <col min="114" max="114" width="9.140625" style="14"/>
    <col min="115" max="115" width="8.5703125" style="14" bestFit="1" customWidth="1"/>
    <col min="116" max="116" width="4.28515625" style="14" bestFit="1" customWidth="1"/>
    <col min="117" max="118" width="9.140625" style="14"/>
    <col min="119" max="119" width="4.28515625" style="14" bestFit="1" customWidth="1"/>
    <col min="120" max="121" width="9.140625" style="14"/>
    <col min="122" max="122" width="4.140625" style="14" bestFit="1" customWidth="1"/>
    <col min="123" max="124" width="9.140625" style="14"/>
    <col min="125" max="125" width="4.85546875" style="14" bestFit="1" customWidth="1"/>
    <col min="126" max="126" width="15.7109375" style="14" customWidth="1"/>
    <col min="127" max="127" width="11.140625" style="14" bestFit="1" customWidth="1"/>
    <col min="128" max="128" width="6" style="14" bestFit="1" customWidth="1"/>
    <col min="129" max="130" width="9.140625" style="9"/>
    <col min="131" max="131" width="4.140625" style="9" bestFit="1" customWidth="1"/>
    <col min="132" max="132" width="15.7109375" style="14" customWidth="1"/>
    <col min="133" max="133" width="9.140625" style="14" bestFit="1"/>
    <col min="134" max="134" width="4.85546875" style="14" bestFit="1" customWidth="1"/>
    <col min="135" max="135" width="9.140625" style="10"/>
    <col min="136" max="136" width="10.140625" style="10" bestFit="1" customWidth="1"/>
    <col min="137" max="137" width="4.140625" style="14" bestFit="1" customWidth="1"/>
    <col min="138" max="138" width="10.7109375" style="14" customWidth="1"/>
    <col min="139" max="139" width="10.140625" style="14" bestFit="1" customWidth="1"/>
    <col min="140" max="140" width="4.28515625" style="14" bestFit="1" customWidth="1"/>
    <col min="141" max="141" width="9.140625" style="10"/>
    <col min="142" max="142" width="10.28515625" style="10" bestFit="1" customWidth="1"/>
    <col min="143" max="143" width="4.28515625" style="10" bestFit="1" customWidth="1"/>
    <col min="144" max="145" width="9.140625" style="14"/>
    <col min="146" max="146" width="4" style="14" bestFit="1" customWidth="1"/>
    <col min="147" max="148" width="9.140625" style="14"/>
    <col min="149" max="149" width="4" style="14" bestFit="1" customWidth="1"/>
    <col min="150" max="151" width="9.140625" style="14"/>
    <col min="152" max="152" width="4" style="14" bestFit="1" customWidth="1"/>
    <col min="153" max="154" width="9.140625" style="14"/>
    <col min="155" max="155" width="4" style="14" bestFit="1" customWidth="1"/>
    <col min="156" max="156" width="9.140625" style="9"/>
    <col min="157" max="157" width="10.28515625" style="9" bestFit="1" customWidth="1"/>
    <col min="158" max="158" width="4.28515625" style="9" bestFit="1" customWidth="1"/>
    <col min="159" max="159" width="9.140625" style="10"/>
    <col min="160" max="160" width="9.28515625" style="10" bestFit="1" customWidth="1"/>
    <col min="161" max="161" width="4" style="10" bestFit="1" customWidth="1"/>
    <col min="162" max="162" width="9.140625" style="10"/>
    <col min="163" max="163" width="10.28515625" style="10" bestFit="1" customWidth="1"/>
    <col min="164" max="164" width="5.7109375" style="10" bestFit="1" customWidth="1"/>
    <col min="165" max="165" width="9.140625" style="9"/>
    <col min="166" max="166" width="9.28515625" style="9" bestFit="1" customWidth="1"/>
    <col min="167" max="167" width="5" style="9" bestFit="1" customWidth="1"/>
    <col min="168" max="169" width="9.140625" style="9"/>
    <col min="170" max="170" width="4.28515625" style="9" bestFit="1" customWidth="1"/>
    <col min="171" max="171" width="9.140625" style="9"/>
    <col min="172" max="172" width="10.28515625" style="9" bestFit="1" customWidth="1"/>
    <col min="173" max="173" width="4.28515625" style="9" bestFit="1" customWidth="1"/>
    <col min="174" max="175" width="9.140625" style="9"/>
    <col min="176" max="176" width="5.140625" style="9" bestFit="1" customWidth="1"/>
    <col min="177" max="177" width="10.7109375" style="10" customWidth="1"/>
    <col min="178" max="178" width="7.5703125" style="10" bestFit="1" customWidth="1"/>
    <col min="179" max="179" width="4.28515625" style="10" bestFit="1" customWidth="1"/>
    <col min="180" max="180" width="15.28515625" style="10" customWidth="1"/>
    <col min="181" max="181" width="6.5703125" style="10" bestFit="1" customWidth="1"/>
    <col min="182" max="182" width="4.28515625" style="10" bestFit="1" customWidth="1"/>
    <col min="183" max="183" width="11.85546875" style="10" customWidth="1"/>
    <col min="184" max="184" width="9.7109375" style="10" customWidth="1"/>
    <col min="185" max="185" width="5" style="10" bestFit="1" customWidth="1"/>
    <col min="186" max="187" width="9.140625" style="9"/>
    <col min="188" max="188" width="4.28515625" style="9" bestFit="1" customWidth="1"/>
    <col min="189" max="189" width="9.140625" style="9"/>
    <col min="190" max="190" width="10.28515625" style="9" bestFit="1" customWidth="1"/>
    <col min="191" max="191" width="4.28515625" style="9" bestFit="1" customWidth="1"/>
    <col min="192" max="192" width="15.42578125" style="10" customWidth="1"/>
    <col min="193" max="193" width="6.5703125" style="10" bestFit="1" customWidth="1"/>
    <col min="194" max="194" width="4.28515625" style="10" bestFit="1" customWidth="1"/>
    <col min="195" max="195" width="13.5703125" style="10" customWidth="1"/>
    <col min="196" max="196" width="6.5703125" style="10" customWidth="1"/>
    <col min="197" max="197" width="4.28515625" style="10" bestFit="1" customWidth="1"/>
    <col min="198" max="198" width="16.85546875" style="10" customWidth="1"/>
    <col min="199" max="199" width="6.5703125" style="10" bestFit="1" customWidth="1"/>
    <col min="200" max="200" width="4.28515625" style="10" bestFit="1" customWidth="1"/>
    <col min="201" max="205" width="9.140625" style="9"/>
    <col min="206" max="206" width="4.28515625" style="9" bestFit="1" customWidth="1"/>
    <col min="207" max="208" width="9.140625" style="9"/>
    <col min="209" max="209" width="4.28515625" style="9" bestFit="1" customWidth="1"/>
    <col min="210" max="211" width="9.140625" style="9"/>
    <col min="212" max="212" width="4.28515625" style="9" bestFit="1" customWidth="1"/>
    <col min="213" max="214" width="9.140625" style="9"/>
    <col min="215" max="215" width="4.28515625" style="9" bestFit="1" customWidth="1"/>
    <col min="216" max="217" width="9.140625" style="9"/>
    <col min="218" max="218" width="4.140625" style="9" bestFit="1" customWidth="1"/>
    <col min="219" max="219" width="10.7109375" style="14" customWidth="1"/>
    <col min="220" max="220" width="9.140625" style="14" bestFit="1"/>
    <col min="221" max="221" width="4.28515625" style="14" bestFit="1" customWidth="1"/>
    <col min="222" max="222" width="9.140625" style="9"/>
    <col min="223" max="223" width="10.28515625" style="9" bestFit="1" customWidth="1"/>
    <col min="224" max="224" width="4.140625" style="9" bestFit="1" customWidth="1"/>
    <col min="225" max="225" width="10.7109375" style="14" customWidth="1"/>
    <col min="226" max="226" width="9.140625" style="14" bestFit="1"/>
    <col min="227" max="227" width="4.28515625" style="14" bestFit="1" customWidth="1"/>
    <col min="228" max="229" width="9.140625" style="9"/>
    <col min="230" max="230" width="4.140625" style="9" bestFit="1" customWidth="1"/>
    <col min="231" max="231" width="13.28515625" style="9" customWidth="1"/>
    <col min="232" max="232" width="9.42578125" style="9" bestFit="1" customWidth="1"/>
    <col min="233" max="233" width="5.28515625" style="9" customWidth="1"/>
    <col min="234" max="234" width="19.85546875" style="9" customWidth="1"/>
    <col min="235" max="235" width="9.140625" style="9" bestFit="1"/>
    <col min="236" max="236" width="4.28515625" style="9" bestFit="1" customWidth="1"/>
    <col min="237" max="237" width="9.140625" style="9"/>
    <col min="238" max="238" width="10.42578125" style="9" customWidth="1"/>
    <col min="239" max="239" width="4.28515625" style="9" bestFit="1" customWidth="1"/>
    <col min="240" max="240" width="9.140625" style="10"/>
    <col min="241" max="241" width="9.140625" style="10" bestFit="1"/>
    <col min="242" max="242" width="4" style="10" bestFit="1" customWidth="1"/>
    <col min="243" max="244" width="9.140625" style="10"/>
    <col min="245" max="245" width="4.28515625" style="10" bestFit="1" customWidth="1"/>
    <col min="246" max="246" width="14.140625" style="10" customWidth="1"/>
    <col min="247" max="247" width="10.28515625" style="10" bestFit="1" customWidth="1"/>
    <col min="248" max="248" width="4.7109375" style="10" customWidth="1"/>
    <col min="249" max="16384" width="9.140625" style="9"/>
  </cols>
  <sheetData>
    <row r="1" spans="1:248">
      <c r="A1" s="2"/>
      <c r="AS1" s="2"/>
      <c r="CF1" s="10"/>
      <c r="HZ1" s="10"/>
    </row>
    <row r="2" spans="1:248">
      <c r="A2" s="14"/>
      <c r="L2" s="9"/>
      <c r="M2" s="9"/>
      <c r="N2" s="9"/>
      <c r="O2" s="9"/>
      <c r="P2" s="9"/>
      <c r="Q2" s="9"/>
      <c r="AA2" s="9"/>
      <c r="AB2" s="9"/>
      <c r="AC2" s="9"/>
      <c r="AG2" s="9"/>
      <c r="AH2" s="9"/>
      <c r="AI2" s="9"/>
      <c r="AV2" s="14"/>
      <c r="AW2" s="14"/>
      <c r="AX2" s="14"/>
      <c r="EE2" s="9"/>
      <c r="EF2" s="9"/>
      <c r="EG2" s="9"/>
      <c r="EH2" s="9"/>
      <c r="EI2" s="9"/>
      <c r="EJ2" s="9"/>
      <c r="EK2" s="9"/>
      <c r="EL2" s="9"/>
      <c r="EM2" s="9"/>
      <c r="EN2" s="9"/>
      <c r="EO2" s="9"/>
      <c r="EP2" s="9"/>
      <c r="EQ2" s="9"/>
      <c r="ER2" s="9"/>
      <c r="ES2" s="9"/>
      <c r="HK2" s="9"/>
      <c r="HL2" s="9"/>
      <c r="HM2" s="9"/>
      <c r="HQ2" s="9"/>
      <c r="HR2" s="9"/>
      <c r="HS2" s="9"/>
    </row>
    <row r="3" spans="1:248" s="32" customFormat="1" ht="12.75" customHeight="1">
      <c r="A3" s="284" t="s">
        <v>21</v>
      </c>
      <c r="B3" s="16" t="s">
        <v>59</v>
      </c>
      <c r="C3" s="4" t="s">
        <v>729</v>
      </c>
      <c r="D3" s="42"/>
      <c r="E3" s="102"/>
      <c r="F3" s="4" t="s">
        <v>729</v>
      </c>
      <c r="G3" s="42"/>
      <c r="H3" s="102"/>
      <c r="I3" s="266" t="s">
        <v>1603</v>
      </c>
      <c r="J3" s="185"/>
      <c r="K3" s="267"/>
      <c r="L3" s="4" t="s">
        <v>427</v>
      </c>
      <c r="M3" s="42"/>
      <c r="N3" s="102"/>
      <c r="O3" s="4" t="s">
        <v>427</v>
      </c>
      <c r="P3" s="42"/>
      <c r="Q3" s="102"/>
      <c r="R3" s="4" t="s">
        <v>1059</v>
      </c>
      <c r="S3" s="42"/>
      <c r="T3" s="102"/>
      <c r="U3" s="266" t="s">
        <v>428</v>
      </c>
      <c r="V3" s="185"/>
      <c r="W3" s="267"/>
      <c r="X3" s="266" t="s">
        <v>429</v>
      </c>
      <c r="Y3" s="185"/>
      <c r="Z3" s="267"/>
      <c r="AA3" s="4" t="s">
        <v>660</v>
      </c>
      <c r="AB3" s="42"/>
      <c r="AC3" s="102"/>
      <c r="AD3" s="266" t="s">
        <v>429</v>
      </c>
      <c r="AE3" s="185"/>
      <c r="AF3" s="267"/>
      <c r="AG3" s="4" t="s">
        <v>660</v>
      </c>
      <c r="AH3" s="42"/>
      <c r="AI3" s="102"/>
      <c r="AJ3" s="266" t="s">
        <v>429</v>
      </c>
      <c r="AK3" s="185"/>
      <c r="AL3" s="267"/>
      <c r="AM3" s="266" t="s">
        <v>429</v>
      </c>
      <c r="AN3" s="185"/>
      <c r="AO3" s="267"/>
      <c r="AP3" s="266" t="s">
        <v>429</v>
      </c>
      <c r="AQ3" s="185"/>
      <c r="AR3" s="267"/>
      <c r="AS3" s="266" t="s">
        <v>565</v>
      </c>
      <c r="AT3" s="185"/>
      <c r="AU3" s="267"/>
      <c r="AV3" s="4" t="s">
        <v>565</v>
      </c>
      <c r="AW3" s="42"/>
      <c r="AX3" s="102"/>
      <c r="AY3" s="266" t="s">
        <v>565</v>
      </c>
      <c r="AZ3" s="185"/>
      <c r="BA3" s="267"/>
      <c r="BB3" s="266" t="s">
        <v>601</v>
      </c>
      <c r="BC3" s="185"/>
      <c r="BD3" s="267"/>
      <c r="BE3" s="266" t="s">
        <v>601</v>
      </c>
      <c r="BF3" s="185"/>
      <c r="BG3" s="267"/>
      <c r="BH3" s="266" t="s">
        <v>661</v>
      </c>
      <c r="BI3" s="185"/>
      <c r="BJ3" s="267"/>
      <c r="BK3" s="266" t="s">
        <v>731</v>
      </c>
      <c r="BL3" s="185"/>
      <c r="BM3" s="267"/>
      <c r="BN3" s="266" t="s">
        <v>602</v>
      </c>
      <c r="BO3" s="185"/>
      <c r="BP3" s="267"/>
      <c r="BQ3" s="4" t="s">
        <v>804</v>
      </c>
      <c r="BR3" s="42"/>
      <c r="BS3" s="102"/>
      <c r="BT3" s="4" t="s">
        <v>603</v>
      </c>
      <c r="BU3" s="42"/>
      <c r="BV3" s="102"/>
      <c r="BW3" s="4" t="s">
        <v>1604</v>
      </c>
      <c r="BX3" s="42"/>
      <c r="BY3" s="102"/>
      <c r="BZ3" s="4" t="s">
        <v>698</v>
      </c>
      <c r="CA3" s="42"/>
      <c r="CB3" s="102"/>
      <c r="CC3" s="4" t="s">
        <v>994</v>
      </c>
      <c r="CD3" s="42"/>
      <c r="CE3" s="102"/>
      <c r="CF3" s="4" t="s">
        <v>1605</v>
      </c>
      <c r="CG3" s="42"/>
      <c r="CH3" s="102"/>
      <c r="CI3" s="4" t="s">
        <v>1606</v>
      </c>
      <c r="CJ3" s="42"/>
      <c r="CK3" s="102"/>
      <c r="CL3" s="266" t="s">
        <v>1607</v>
      </c>
      <c r="CM3" s="185"/>
      <c r="CN3" s="267"/>
      <c r="CO3" s="266" t="s">
        <v>604</v>
      </c>
      <c r="CP3" s="185"/>
      <c r="CQ3" s="267"/>
      <c r="CR3" s="266" t="s">
        <v>604</v>
      </c>
      <c r="CS3" s="185"/>
      <c r="CT3" s="267"/>
      <c r="CU3" s="266" t="s">
        <v>604</v>
      </c>
      <c r="CV3" s="185"/>
      <c r="CW3" s="267"/>
      <c r="CX3" s="266" t="s">
        <v>604</v>
      </c>
      <c r="CY3" s="185"/>
      <c r="CZ3" s="267"/>
      <c r="DA3" s="266" t="s">
        <v>604</v>
      </c>
      <c r="DB3" s="185"/>
      <c r="DC3" s="267"/>
      <c r="DD3" s="4" t="s">
        <v>435</v>
      </c>
      <c r="DE3" s="42"/>
      <c r="DF3" s="102"/>
      <c r="DG3" s="4" t="s">
        <v>435</v>
      </c>
      <c r="DH3" s="42"/>
      <c r="DI3" s="102"/>
      <c r="DJ3" s="4" t="s">
        <v>435</v>
      </c>
      <c r="DK3" s="42"/>
      <c r="DL3" s="102"/>
      <c r="DM3" s="4" t="s">
        <v>437</v>
      </c>
      <c r="DN3" s="42"/>
      <c r="DO3" s="102"/>
      <c r="DP3" s="4" t="s">
        <v>437</v>
      </c>
      <c r="DQ3" s="42"/>
      <c r="DR3" s="102"/>
      <c r="DS3" s="4" t="s">
        <v>437</v>
      </c>
      <c r="DT3" s="42"/>
      <c r="DU3" s="102"/>
      <c r="DV3" s="266" t="s">
        <v>437</v>
      </c>
      <c r="DW3" s="185"/>
      <c r="DX3" s="267"/>
      <c r="DY3" s="266" t="s">
        <v>735</v>
      </c>
      <c r="DZ3" s="185"/>
      <c r="EA3" s="267"/>
      <c r="EB3" s="266" t="s">
        <v>735</v>
      </c>
      <c r="EC3" s="185"/>
      <c r="ED3" s="267"/>
      <c r="EE3" s="4" t="s">
        <v>605</v>
      </c>
      <c r="EF3" s="42"/>
      <c r="EG3" s="102"/>
      <c r="EH3" s="4" t="s">
        <v>605</v>
      </c>
      <c r="EI3" s="42"/>
      <c r="EJ3" s="102"/>
      <c r="EK3" s="4" t="s">
        <v>605</v>
      </c>
      <c r="EL3" s="42"/>
      <c r="EM3" s="102"/>
      <c r="EN3" s="4" t="s">
        <v>1029</v>
      </c>
      <c r="EO3" s="42"/>
      <c r="EP3" s="102"/>
      <c r="EQ3" s="4" t="s">
        <v>439</v>
      </c>
      <c r="ER3" s="42"/>
      <c r="ES3" s="102"/>
      <c r="ET3" s="4" t="s">
        <v>439</v>
      </c>
      <c r="EU3" s="42"/>
      <c r="EV3" s="102"/>
      <c r="EW3" s="4" t="s">
        <v>439</v>
      </c>
      <c r="EX3" s="42"/>
      <c r="EY3" s="102"/>
      <c r="EZ3" s="266" t="s">
        <v>440</v>
      </c>
      <c r="FA3" s="185"/>
      <c r="FB3" s="267"/>
      <c r="FC3" s="266" t="s">
        <v>440</v>
      </c>
      <c r="FD3" s="185"/>
      <c r="FE3" s="267"/>
      <c r="FF3" s="266" t="s">
        <v>440</v>
      </c>
      <c r="FG3" s="185"/>
      <c r="FH3" s="267"/>
      <c r="FI3" s="266" t="s">
        <v>440</v>
      </c>
      <c r="FJ3" s="185"/>
      <c r="FK3" s="267"/>
      <c r="FL3" s="4" t="s">
        <v>1608</v>
      </c>
      <c r="FM3" s="42"/>
      <c r="FN3" s="102"/>
      <c r="FO3" s="4" t="s">
        <v>1608</v>
      </c>
      <c r="FP3" s="42"/>
      <c r="FQ3" s="102"/>
      <c r="FR3" s="266" t="s">
        <v>740</v>
      </c>
      <c r="FS3" s="185"/>
      <c r="FT3" s="267"/>
      <c r="FU3" s="266" t="s">
        <v>443</v>
      </c>
      <c r="FV3" s="185"/>
      <c r="FW3" s="267"/>
      <c r="FX3" s="266" t="s">
        <v>443</v>
      </c>
      <c r="FY3" s="185"/>
      <c r="FZ3" s="267"/>
      <c r="GA3" s="266" t="s">
        <v>443</v>
      </c>
      <c r="GB3" s="185"/>
      <c r="GC3" s="267"/>
      <c r="GD3" s="4" t="s">
        <v>1031</v>
      </c>
      <c r="GE3" s="42"/>
      <c r="GF3" s="102"/>
      <c r="GG3" s="4" t="s">
        <v>1031</v>
      </c>
      <c r="GH3" s="42"/>
      <c r="GI3" s="102"/>
      <c r="GJ3" s="266" t="s">
        <v>1031</v>
      </c>
      <c r="GK3" s="185"/>
      <c r="GL3" s="267"/>
      <c r="GM3" s="266" t="s">
        <v>442</v>
      </c>
      <c r="GN3" s="185"/>
      <c r="GO3" s="267"/>
      <c r="GP3" s="266" t="s">
        <v>442</v>
      </c>
      <c r="GQ3" s="185"/>
      <c r="GR3" s="267"/>
      <c r="GS3" s="266" t="s">
        <v>444</v>
      </c>
      <c r="GT3" s="185"/>
      <c r="GU3" s="267"/>
      <c r="GV3" s="266" t="s">
        <v>444</v>
      </c>
      <c r="GW3" s="185"/>
      <c r="GX3" s="267"/>
      <c r="GY3" s="266" t="s">
        <v>444</v>
      </c>
      <c r="GZ3" s="185"/>
      <c r="HA3" s="267"/>
      <c r="HB3" s="266" t="s">
        <v>444</v>
      </c>
      <c r="HC3" s="185"/>
      <c r="HD3" s="267"/>
      <c r="HE3" s="266" t="s">
        <v>607</v>
      </c>
      <c r="HF3" s="185"/>
      <c r="HG3" s="267"/>
      <c r="HH3" s="266" t="s">
        <v>571</v>
      </c>
      <c r="HI3" s="185"/>
      <c r="HJ3" s="267"/>
      <c r="HK3" s="266" t="s">
        <v>571</v>
      </c>
      <c r="HL3" s="42"/>
      <c r="HM3" s="102"/>
      <c r="HN3" s="266" t="s">
        <v>571</v>
      </c>
      <c r="HO3" s="185"/>
      <c r="HP3" s="267"/>
      <c r="HQ3" s="266" t="s">
        <v>571</v>
      </c>
      <c r="HR3" s="42"/>
      <c r="HS3" s="102"/>
      <c r="HT3" s="266" t="s">
        <v>571</v>
      </c>
      <c r="HU3" s="42"/>
      <c r="HV3" s="102"/>
      <c r="HW3" s="266" t="s">
        <v>1609</v>
      </c>
      <c r="HX3" s="185"/>
      <c r="HY3" s="267"/>
      <c r="HZ3" s="266" t="s">
        <v>1609</v>
      </c>
      <c r="IA3" s="185"/>
      <c r="IB3" s="267"/>
      <c r="IC3" s="266" t="s">
        <v>1609</v>
      </c>
      <c r="ID3" s="185"/>
      <c r="IE3" s="267"/>
      <c r="IF3" s="266" t="s">
        <v>809</v>
      </c>
      <c r="IG3" s="185"/>
      <c r="IH3" s="267"/>
      <c r="II3" s="4" t="s">
        <v>809</v>
      </c>
      <c r="IJ3" s="42"/>
      <c r="IK3" s="102"/>
      <c r="IL3" s="266" t="s">
        <v>809</v>
      </c>
      <c r="IM3" s="185"/>
      <c r="IN3" s="267"/>
    </row>
    <row r="4" spans="1:248" s="32" customFormat="1" ht="12.75" customHeight="1">
      <c r="A4" s="285" t="s">
        <v>1610</v>
      </c>
      <c r="B4" s="176"/>
      <c r="C4" s="33" t="s">
        <v>959</v>
      </c>
      <c r="D4" s="45"/>
      <c r="E4" s="103"/>
      <c r="F4" s="33" t="s">
        <v>1611</v>
      </c>
      <c r="G4" s="45"/>
      <c r="H4" s="103"/>
      <c r="I4" s="268" t="s">
        <v>1612</v>
      </c>
      <c r="J4" s="188"/>
      <c r="K4" s="269"/>
      <c r="L4" s="33" t="s">
        <v>1039</v>
      </c>
      <c r="M4" s="45"/>
      <c r="N4" s="103"/>
      <c r="O4" s="33" t="s">
        <v>1613</v>
      </c>
      <c r="P4" s="45"/>
      <c r="Q4" s="103"/>
      <c r="R4" s="33" t="s">
        <v>1039</v>
      </c>
      <c r="S4" s="45"/>
      <c r="T4" s="103"/>
      <c r="U4" s="268" t="s">
        <v>1614</v>
      </c>
      <c r="V4" s="188"/>
      <c r="W4" s="269"/>
      <c r="X4" s="268" t="s">
        <v>632</v>
      </c>
      <c r="Y4" s="188"/>
      <c r="Z4" s="269"/>
      <c r="AA4" s="33" t="s">
        <v>1412</v>
      </c>
      <c r="AB4" s="45"/>
      <c r="AC4" s="103"/>
      <c r="AD4" s="268" t="s">
        <v>1615</v>
      </c>
      <c r="AE4" s="188"/>
      <c r="AF4" s="269"/>
      <c r="AG4" s="33" t="s">
        <v>1616</v>
      </c>
      <c r="AH4" s="45"/>
      <c r="AI4" s="103"/>
      <c r="AJ4" s="268" t="s">
        <v>1617</v>
      </c>
      <c r="AK4" s="188"/>
      <c r="AL4" s="269"/>
      <c r="AM4" s="268" t="s">
        <v>1046</v>
      </c>
      <c r="AN4" s="188"/>
      <c r="AO4" s="269"/>
      <c r="AP4" s="268" t="s">
        <v>1104</v>
      </c>
      <c r="AQ4" s="188"/>
      <c r="AR4" s="269"/>
      <c r="AS4" s="268" t="s">
        <v>766</v>
      </c>
      <c r="AT4" s="188"/>
      <c r="AU4" s="269"/>
      <c r="AV4" s="33" t="s">
        <v>1053</v>
      </c>
      <c r="AW4" s="45"/>
      <c r="AX4" s="103"/>
      <c r="AY4" s="268" t="s">
        <v>767</v>
      </c>
      <c r="AZ4" s="188"/>
      <c r="BA4" s="269"/>
      <c r="BB4" s="268" t="s">
        <v>631</v>
      </c>
      <c r="BC4" s="188"/>
      <c r="BD4" s="269"/>
      <c r="BE4" s="268" t="s">
        <v>619</v>
      </c>
      <c r="BF4" s="188"/>
      <c r="BG4" s="269"/>
      <c r="BH4" s="268" t="s">
        <v>628</v>
      </c>
      <c r="BI4" s="188"/>
      <c r="BJ4" s="269"/>
      <c r="BK4" s="268" t="s">
        <v>683</v>
      </c>
      <c r="BL4" s="188"/>
      <c r="BM4" s="269"/>
      <c r="BN4" s="268" t="s">
        <v>630</v>
      </c>
      <c r="BO4" s="188"/>
      <c r="BP4" s="269"/>
      <c r="BQ4" s="33" t="s">
        <v>862</v>
      </c>
      <c r="BR4" s="45"/>
      <c r="BS4" s="103"/>
      <c r="BT4" s="33" t="s">
        <v>628</v>
      </c>
      <c r="BU4" s="45"/>
      <c r="BV4" s="103"/>
      <c r="BW4" s="33" t="s">
        <v>679</v>
      </c>
      <c r="BX4" s="45"/>
      <c r="BY4" s="103"/>
      <c r="BZ4" s="33" t="s">
        <v>628</v>
      </c>
      <c r="CA4" s="45"/>
      <c r="CB4" s="103"/>
      <c r="CC4" s="33" t="s">
        <v>457</v>
      </c>
      <c r="CD4" s="45"/>
      <c r="CE4" s="103"/>
      <c r="CF4" s="33" t="s">
        <v>1618</v>
      </c>
      <c r="CG4" s="45"/>
      <c r="CH4" s="103"/>
      <c r="CI4" s="33" t="s">
        <v>1618</v>
      </c>
      <c r="CJ4" s="45"/>
      <c r="CK4" s="103"/>
      <c r="CL4" s="268" t="s">
        <v>631</v>
      </c>
      <c r="CM4" s="188"/>
      <c r="CN4" s="269"/>
      <c r="CO4" s="268" t="s">
        <v>636</v>
      </c>
      <c r="CP4" s="188"/>
      <c r="CQ4" s="269"/>
      <c r="CR4" s="268" t="s">
        <v>1619</v>
      </c>
      <c r="CS4" s="188"/>
      <c r="CT4" s="269"/>
      <c r="CU4" s="268" t="s">
        <v>637</v>
      </c>
      <c r="CV4" s="188"/>
      <c r="CW4" s="269"/>
      <c r="CX4" s="268" t="s">
        <v>1620</v>
      </c>
      <c r="CY4" s="188"/>
      <c r="CZ4" s="269"/>
      <c r="DA4" s="268" t="s">
        <v>772</v>
      </c>
      <c r="DB4" s="188"/>
      <c r="DC4" s="269"/>
      <c r="DD4" s="33" t="s">
        <v>1621</v>
      </c>
      <c r="DE4" s="45"/>
      <c r="DF4" s="103"/>
      <c r="DG4" s="33" t="s">
        <v>1622</v>
      </c>
      <c r="DH4" s="45"/>
      <c r="DI4" s="103"/>
      <c r="DJ4" s="33" t="s">
        <v>1072</v>
      </c>
      <c r="DK4" s="45"/>
      <c r="DL4" s="103"/>
      <c r="DM4" s="33" t="s">
        <v>457</v>
      </c>
      <c r="DN4" s="45"/>
      <c r="DO4" s="103"/>
      <c r="DP4" s="33" t="s">
        <v>1122</v>
      </c>
      <c r="DQ4" s="45"/>
      <c r="DR4" s="103"/>
      <c r="DS4" s="33" t="s">
        <v>871</v>
      </c>
      <c r="DT4" s="45"/>
      <c r="DU4" s="103"/>
      <c r="DV4" s="268" t="s">
        <v>628</v>
      </c>
      <c r="DW4" s="188"/>
      <c r="DX4" s="269"/>
      <c r="DY4" s="268" t="s">
        <v>1035</v>
      </c>
      <c r="DZ4" s="188"/>
      <c r="EA4" s="269"/>
      <c r="EB4" s="268" t="s">
        <v>773</v>
      </c>
      <c r="EC4" s="188"/>
      <c r="ED4" s="269"/>
      <c r="EE4" s="33" t="s">
        <v>631</v>
      </c>
      <c r="EF4" s="45"/>
      <c r="EG4" s="103"/>
      <c r="EH4" s="33" t="s">
        <v>639</v>
      </c>
      <c r="EI4" s="45"/>
      <c r="EJ4" s="103"/>
      <c r="EK4" s="33" t="s">
        <v>621</v>
      </c>
      <c r="EL4" s="45"/>
      <c r="EM4" s="103"/>
      <c r="EN4" s="33" t="s">
        <v>1049</v>
      </c>
      <c r="EO4" s="45"/>
      <c r="EP4" s="103"/>
      <c r="EQ4" s="33" t="s">
        <v>1053</v>
      </c>
      <c r="ER4" s="45"/>
      <c r="ES4" s="103"/>
      <c r="ET4" s="33" t="s">
        <v>1054</v>
      </c>
      <c r="EU4" s="45"/>
      <c r="EV4" s="103"/>
      <c r="EW4" s="33" t="s">
        <v>1061</v>
      </c>
      <c r="EX4" s="45"/>
      <c r="EY4" s="103"/>
      <c r="EZ4" s="268" t="s">
        <v>619</v>
      </c>
      <c r="FA4" s="188"/>
      <c r="FB4" s="269"/>
      <c r="FC4" s="268" t="s">
        <v>1050</v>
      </c>
      <c r="FD4" s="188"/>
      <c r="FE4" s="269"/>
      <c r="FF4" s="268" t="s">
        <v>683</v>
      </c>
      <c r="FG4" s="188"/>
      <c r="FH4" s="269"/>
      <c r="FI4" s="268" t="s">
        <v>871</v>
      </c>
      <c r="FJ4" s="188"/>
      <c r="FK4" s="269"/>
      <c r="FL4" s="33" t="s">
        <v>631</v>
      </c>
      <c r="FM4" s="45"/>
      <c r="FN4" s="103"/>
      <c r="FO4" s="33" t="s">
        <v>618</v>
      </c>
      <c r="FP4" s="45"/>
      <c r="FQ4" s="103"/>
      <c r="FR4" s="268" t="s">
        <v>679</v>
      </c>
      <c r="FS4" s="188"/>
      <c r="FT4" s="269"/>
      <c r="FU4" s="268" t="s">
        <v>1073</v>
      </c>
      <c r="FV4" s="188"/>
      <c r="FW4" s="269"/>
      <c r="FX4" s="268" t="s">
        <v>619</v>
      </c>
      <c r="FY4" s="188"/>
      <c r="FZ4" s="269"/>
      <c r="GA4" s="268" t="s">
        <v>1084</v>
      </c>
      <c r="GB4" s="188"/>
      <c r="GC4" s="269"/>
      <c r="GD4" s="33" t="s">
        <v>631</v>
      </c>
      <c r="GE4" s="45"/>
      <c r="GF4" s="103"/>
      <c r="GG4" s="33" t="s">
        <v>619</v>
      </c>
      <c r="GH4" s="45"/>
      <c r="GI4" s="103"/>
      <c r="GJ4" s="268" t="s">
        <v>457</v>
      </c>
      <c r="GK4" s="188"/>
      <c r="GL4" s="269"/>
      <c r="GM4" s="268" t="s">
        <v>631</v>
      </c>
      <c r="GN4" s="188"/>
      <c r="GO4" s="269"/>
      <c r="GP4" s="268" t="s">
        <v>457</v>
      </c>
      <c r="GQ4" s="188"/>
      <c r="GR4" s="269"/>
      <c r="GS4" s="268" t="s">
        <v>492</v>
      </c>
      <c r="GT4" s="188"/>
      <c r="GU4" s="269"/>
      <c r="GV4" s="268" t="s">
        <v>621</v>
      </c>
      <c r="GW4" s="188"/>
      <c r="GX4" s="269"/>
      <c r="GY4" s="268" t="s">
        <v>871</v>
      </c>
      <c r="GZ4" s="188"/>
      <c r="HA4" s="269"/>
      <c r="HB4" s="268" t="s">
        <v>615</v>
      </c>
      <c r="HC4" s="188"/>
      <c r="HD4" s="269"/>
      <c r="HE4" s="268" t="s">
        <v>619</v>
      </c>
      <c r="HF4" s="188"/>
      <c r="HG4" s="269"/>
      <c r="HH4" s="268" t="s">
        <v>748</v>
      </c>
      <c r="HI4" s="188"/>
      <c r="HJ4" s="269"/>
      <c r="HK4" s="33" t="s">
        <v>582</v>
      </c>
      <c r="HL4" s="45"/>
      <c r="HM4" s="103"/>
      <c r="HN4" s="268" t="s">
        <v>1051</v>
      </c>
      <c r="HO4" s="188"/>
      <c r="HP4" s="269"/>
      <c r="HQ4" s="33" t="s">
        <v>981</v>
      </c>
      <c r="HR4" s="45"/>
      <c r="HS4" s="103"/>
      <c r="HT4" s="33" t="s">
        <v>628</v>
      </c>
      <c r="HU4" s="45"/>
      <c r="HV4" s="103"/>
      <c r="HW4" s="268" t="s">
        <v>1623</v>
      </c>
      <c r="HX4" s="188"/>
      <c r="HY4" s="269"/>
      <c r="HZ4" s="268" t="s">
        <v>679</v>
      </c>
      <c r="IA4" s="188"/>
      <c r="IB4" s="269"/>
      <c r="IC4" s="268" t="s">
        <v>628</v>
      </c>
      <c r="ID4" s="188"/>
      <c r="IE4" s="269"/>
      <c r="IF4" s="268" t="s">
        <v>872</v>
      </c>
      <c r="IG4" s="188"/>
      <c r="IH4" s="269"/>
      <c r="II4" s="33" t="s">
        <v>873</v>
      </c>
      <c r="IJ4" s="45"/>
      <c r="IK4" s="103"/>
      <c r="IL4" s="268" t="s">
        <v>874</v>
      </c>
      <c r="IM4" s="188"/>
      <c r="IN4" s="269"/>
    </row>
    <row r="5" spans="1:248" s="14" customFormat="1" ht="12.75" customHeight="1">
      <c r="A5" s="286"/>
      <c r="B5" s="35" t="s">
        <v>83</v>
      </c>
      <c r="C5" s="106"/>
      <c r="D5" s="35" t="s">
        <v>83</v>
      </c>
      <c r="E5" s="107" t="s">
        <v>16</v>
      </c>
      <c r="F5" s="106"/>
      <c r="G5" s="35" t="s">
        <v>83</v>
      </c>
      <c r="H5" s="107" t="s">
        <v>16</v>
      </c>
      <c r="I5" s="106"/>
      <c r="J5" s="35" t="s">
        <v>83</v>
      </c>
      <c r="K5" s="107" t="s">
        <v>16</v>
      </c>
      <c r="L5" s="106"/>
      <c r="M5" s="35" t="s">
        <v>83</v>
      </c>
      <c r="N5" s="107" t="s">
        <v>16</v>
      </c>
      <c r="O5" s="106"/>
      <c r="P5" s="35" t="s">
        <v>83</v>
      </c>
      <c r="Q5" s="107" t="s">
        <v>16</v>
      </c>
      <c r="R5" s="106"/>
      <c r="S5" s="35" t="s">
        <v>83</v>
      </c>
      <c r="T5" s="107" t="s">
        <v>16</v>
      </c>
      <c r="U5" s="106"/>
      <c r="V5" s="35" t="s">
        <v>83</v>
      </c>
      <c r="W5" s="107" t="s">
        <v>16</v>
      </c>
      <c r="X5" s="106"/>
      <c r="Y5" s="35" t="s">
        <v>83</v>
      </c>
      <c r="Z5" s="107" t="s">
        <v>16</v>
      </c>
      <c r="AA5" s="106"/>
      <c r="AB5" s="35" t="s">
        <v>83</v>
      </c>
      <c r="AC5" s="107" t="s">
        <v>16</v>
      </c>
      <c r="AD5" s="106"/>
      <c r="AE5" s="35" t="s">
        <v>83</v>
      </c>
      <c r="AF5" s="107" t="s">
        <v>16</v>
      </c>
      <c r="AG5" s="106"/>
      <c r="AH5" s="35" t="s">
        <v>83</v>
      </c>
      <c r="AI5" s="107" t="s">
        <v>16</v>
      </c>
      <c r="AJ5" s="106"/>
      <c r="AK5" s="35" t="s">
        <v>83</v>
      </c>
      <c r="AL5" s="107" t="s">
        <v>16</v>
      </c>
      <c r="AM5" s="106"/>
      <c r="AN5" s="35" t="s">
        <v>83</v>
      </c>
      <c r="AO5" s="107" t="s">
        <v>16</v>
      </c>
      <c r="AP5" s="106"/>
      <c r="AQ5" s="35" t="s">
        <v>83</v>
      </c>
      <c r="AR5" s="107" t="s">
        <v>16</v>
      </c>
      <c r="AS5" s="106"/>
      <c r="AT5" s="35" t="s">
        <v>83</v>
      </c>
      <c r="AU5" s="107" t="s">
        <v>16</v>
      </c>
      <c r="AV5" s="106"/>
      <c r="AW5" s="35" t="s">
        <v>83</v>
      </c>
      <c r="AX5" s="107" t="s">
        <v>16</v>
      </c>
      <c r="AY5" s="106"/>
      <c r="AZ5" s="35" t="s">
        <v>83</v>
      </c>
      <c r="BA5" s="107" t="s">
        <v>16</v>
      </c>
      <c r="BB5" s="106"/>
      <c r="BC5" s="35" t="s">
        <v>83</v>
      </c>
      <c r="BD5" s="107" t="s">
        <v>16</v>
      </c>
      <c r="BE5" s="106"/>
      <c r="BF5" s="35" t="s">
        <v>83</v>
      </c>
      <c r="BG5" s="107" t="s">
        <v>16</v>
      </c>
      <c r="BH5" s="106"/>
      <c r="BI5" s="35" t="s">
        <v>83</v>
      </c>
      <c r="BJ5" s="107" t="s">
        <v>16</v>
      </c>
      <c r="BK5" s="106"/>
      <c r="BL5" s="35" t="s">
        <v>83</v>
      </c>
      <c r="BM5" s="107" t="s">
        <v>16</v>
      </c>
      <c r="BN5" s="106"/>
      <c r="BO5" s="35" t="s">
        <v>83</v>
      </c>
      <c r="BP5" s="107" t="s">
        <v>16</v>
      </c>
      <c r="BQ5" s="106"/>
      <c r="BR5" s="35" t="s">
        <v>83</v>
      </c>
      <c r="BS5" s="107" t="s">
        <v>16</v>
      </c>
      <c r="BT5" s="106"/>
      <c r="BU5" s="35" t="s">
        <v>83</v>
      </c>
      <c r="BV5" s="107" t="s">
        <v>16</v>
      </c>
      <c r="BW5" s="106"/>
      <c r="BX5" s="35" t="s">
        <v>83</v>
      </c>
      <c r="BY5" s="107" t="s">
        <v>16</v>
      </c>
      <c r="BZ5" s="106"/>
      <c r="CA5" s="35" t="s">
        <v>83</v>
      </c>
      <c r="CB5" s="107" t="s">
        <v>16</v>
      </c>
      <c r="CC5" s="106"/>
      <c r="CD5" s="35" t="s">
        <v>83</v>
      </c>
      <c r="CE5" s="107" t="s">
        <v>16</v>
      </c>
      <c r="CF5" s="106"/>
      <c r="CG5" s="35" t="s">
        <v>83</v>
      </c>
      <c r="CH5" s="107" t="s">
        <v>16</v>
      </c>
      <c r="CI5" s="106"/>
      <c r="CJ5" s="35" t="s">
        <v>83</v>
      </c>
      <c r="CK5" s="107" t="s">
        <v>16</v>
      </c>
      <c r="CL5" s="106"/>
      <c r="CM5" s="35" t="s">
        <v>83</v>
      </c>
      <c r="CN5" s="107" t="s">
        <v>16</v>
      </c>
      <c r="CO5" s="106"/>
      <c r="CP5" s="35" t="s">
        <v>83</v>
      </c>
      <c r="CQ5" s="107" t="s">
        <v>16</v>
      </c>
      <c r="CR5" s="106"/>
      <c r="CS5" s="35" t="s">
        <v>83</v>
      </c>
      <c r="CT5" s="107" t="s">
        <v>16</v>
      </c>
      <c r="CU5" s="106"/>
      <c r="CV5" s="35" t="s">
        <v>83</v>
      </c>
      <c r="CW5" s="107" t="s">
        <v>16</v>
      </c>
      <c r="CX5" s="106"/>
      <c r="CY5" s="35" t="s">
        <v>83</v>
      </c>
      <c r="CZ5" s="107" t="s">
        <v>16</v>
      </c>
      <c r="DA5" s="106"/>
      <c r="DB5" s="35" t="s">
        <v>83</v>
      </c>
      <c r="DC5" s="107" t="s">
        <v>16</v>
      </c>
      <c r="DD5" s="106"/>
      <c r="DE5" s="35" t="s">
        <v>83</v>
      </c>
      <c r="DF5" s="107" t="s">
        <v>16</v>
      </c>
      <c r="DG5" s="106"/>
      <c r="DH5" s="35" t="s">
        <v>83</v>
      </c>
      <c r="DI5" s="107" t="s">
        <v>16</v>
      </c>
      <c r="DJ5" s="106"/>
      <c r="DK5" s="35" t="s">
        <v>83</v>
      </c>
      <c r="DL5" s="107" t="s">
        <v>16</v>
      </c>
      <c r="DM5" s="106"/>
      <c r="DN5" s="35" t="s">
        <v>83</v>
      </c>
      <c r="DO5" s="107" t="s">
        <v>16</v>
      </c>
      <c r="DP5" s="106"/>
      <c r="DQ5" s="35" t="s">
        <v>83</v>
      </c>
      <c r="DR5" s="107" t="s">
        <v>16</v>
      </c>
      <c r="DS5" s="106"/>
      <c r="DT5" s="35" t="s">
        <v>83</v>
      </c>
      <c r="DU5" s="107" t="s">
        <v>16</v>
      </c>
      <c r="DV5" s="106"/>
      <c r="DW5" s="35" t="s">
        <v>83</v>
      </c>
      <c r="DX5" s="107" t="s">
        <v>16</v>
      </c>
      <c r="DY5" s="106"/>
      <c r="DZ5" s="35" t="s">
        <v>83</v>
      </c>
      <c r="EA5" s="107" t="s">
        <v>16</v>
      </c>
      <c r="EB5" s="106"/>
      <c r="EC5" s="35" t="s">
        <v>83</v>
      </c>
      <c r="ED5" s="107" t="s">
        <v>16</v>
      </c>
      <c r="EE5" s="106"/>
      <c r="EF5" s="35" t="s">
        <v>83</v>
      </c>
      <c r="EG5" s="107" t="s">
        <v>16</v>
      </c>
      <c r="EH5" s="106"/>
      <c r="EI5" s="35" t="s">
        <v>83</v>
      </c>
      <c r="EJ5" s="107" t="s">
        <v>16</v>
      </c>
      <c r="EK5" s="106"/>
      <c r="EL5" s="35" t="s">
        <v>83</v>
      </c>
      <c r="EM5" s="107" t="s">
        <v>16</v>
      </c>
      <c r="EN5" s="106"/>
      <c r="EO5" s="35" t="s">
        <v>83</v>
      </c>
      <c r="EP5" s="107" t="s">
        <v>16</v>
      </c>
      <c r="EQ5" s="106"/>
      <c r="ER5" s="35" t="s">
        <v>83</v>
      </c>
      <c r="ES5" s="107" t="s">
        <v>16</v>
      </c>
      <c r="ET5" s="106"/>
      <c r="EU5" s="35" t="s">
        <v>83</v>
      </c>
      <c r="EV5" s="107" t="s">
        <v>16</v>
      </c>
      <c r="EW5" s="106"/>
      <c r="EX5" s="35" t="s">
        <v>83</v>
      </c>
      <c r="EY5" s="107" t="s">
        <v>16</v>
      </c>
      <c r="EZ5" s="106"/>
      <c r="FA5" s="35" t="s">
        <v>83</v>
      </c>
      <c r="FB5" s="107" t="s">
        <v>16</v>
      </c>
      <c r="FC5" s="106"/>
      <c r="FD5" s="35" t="s">
        <v>83</v>
      </c>
      <c r="FE5" s="107" t="s">
        <v>16</v>
      </c>
      <c r="FF5" s="106"/>
      <c r="FG5" s="35" t="s">
        <v>83</v>
      </c>
      <c r="FH5" s="107" t="s">
        <v>16</v>
      </c>
      <c r="FI5" s="106"/>
      <c r="FJ5" s="35" t="s">
        <v>83</v>
      </c>
      <c r="FK5" s="107" t="s">
        <v>16</v>
      </c>
      <c r="FL5" s="106"/>
      <c r="FM5" s="35" t="s">
        <v>83</v>
      </c>
      <c r="FN5" s="107" t="s">
        <v>16</v>
      </c>
      <c r="FO5" s="106"/>
      <c r="FP5" s="35" t="s">
        <v>83</v>
      </c>
      <c r="FQ5" s="107" t="s">
        <v>16</v>
      </c>
      <c r="FR5" s="106"/>
      <c r="FS5" s="35" t="s">
        <v>83</v>
      </c>
      <c r="FT5" s="107" t="s">
        <v>16</v>
      </c>
      <c r="FU5" s="106"/>
      <c r="FV5" s="35" t="s">
        <v>83</v>
      </c>
      <c r="FW5" s="107" t="s">
        <v>16</v>
      </c>
      <c r="FX5" s="106"/>
      <c r="FY5" s="35" t="s">
        <v>83</v>
      </c>
      <c r="FZ5" s="107" t="s">
        <v>16</v>
      </c>
      <c r="GA5" s="106"/>
      <c r="GB5" s="35" t="s">
        <v>83</v>
      </c>
      <c r="GC5" s="107" t="s">
        <v>16</v>
      </c>
      <c r="GD5" s="106"/>
      <c r="GE5" s="35" t="s">
        <v>83</v>
      </c>
      <c r="GF5" s="107" t="s">
        <v>16</v>
      </c>
      <c r="GG5" s="106"/>
      <c r="GH5" s="35" t="s">
        <v>83</v>
      </c>
      <c r="GI5" s="107" t="s">
        <v>16</v>
      </c>
      <c r="GJ5" s="106"/>
      <c r="GK5" s="35" t="s">
        <v>83</v>
      </c>
      <c r="GL5" s="107" t="s">
        <v>16</v>
      </c>
      <c r="GM5" s="106"/>
      <c r="GN5" s="35" t="s">
        <v>83</v>
      </c>
      <c r="GO5" s="107" t="s">
        <v>16</v>
      </c>
      <c r="GP5" s="106"/>
      <c r="GQ5" s="35" t="s">
        <v>83</v>
      </c>
      <c r="GR5" s="107" t="s">
        <v>16</v>
      </c>
      <c r="GS5" s="106"/>
      <c r="GT5" s="35" t="s">
        <v>83</v>
      </c>
      <c r="GU5" s="107" t="s">
        <v>16</v>
      </c>
      <c r="GV5" s="106"/>
      <c r="GW5" s="35" t="s">
        <v>83</v>
      </c>
      <c r="GX5" s="107" t="s">
        <v>16</v>
      </c>
      <c r="GY5" s="106"/>
      <c r="GZ5" s="35" t="s">
        <v>83</v>
      </c>
      <c r="HA5" s="107" t="s">
        <v>16</v>
      </c>
      <c r="HB5" s="106"/>
      <c r="HC5" s="35" t="s">
        <v>83</v>
      </c>
      <c r="HD5" s="107" t="s">
        <v>16</v>
      </c>
      <c r="HE5" s="106"/>
      <c r="HF5" s="35" t="s">
        <v>83</v>
      </c>
      <c r="HG5" s="107" t="s">
        <v>16</v>
      </c>
      <c r="HH5" s="106"/>
      <c r="HI5" s="35" t="s">
        <v>83</v>
      </c>
      <c r="HJ5" s="107" t="s">
        <v>16</v>
      </c>
      <c r="HK5" s="106"/>
      <c r="HL5" s="35" t="s">
        <v>83</v>
      </c>
      <c r="HM5" s="107" t="s">
        <v>16</v>
      </c>
      <c r="HN5" s="106"/>
      <c r="HO5" s="35" t="s">
        <v>83</v>
      </c>
      <c r="HP5" s="107" t="s">
        <v>16</v>
      </c>
      <c r="HQ5" s="106"/>
      <c r="HR5" s="35" t="s">
        <v>83</v>
      </c>
      <c r="HS5" s="107" t="s">
        <v>16</v>
      </c>
      <c r="HT5" s="106"/>
      <c r="HU5" s="35" t="s">
        <v>83</v>
      </c>
      <c r="HV5" s="107" t="s">
        <v>16</v>
      </c>
      <c r="HW5" s="106"/>
      <c r="HX5" s="35" t="s">
        <v>83</v>
      </c>
      <c r="HY5" s="107" t="s">
        <v>16</v>
      </c>
      <c r="HZ5" s="106"/>
      <c r="IA5" s="35" t="s">
        <v>83</v>
      </c>
      <c r="IB5" s="107" t="s">
        <v>16</v>
      </c>
      <c r="IC5" s="106"/>
      <c r="ID5" s="35" t="s">
        <v>83</v>
      </c>
      <c r="IE5" s="107" t="s">
        <v>16</v>
      </c>
      <c r="IF5" s="106"/>
      <c r="IG5" s="35" t="s">
        <v>83</v>
      </c>
      <c r="IH5" s="107" t="s">
        <v>16</v>
      </c>
      <c r="II5" s="106"/>
      <c r="IJ5" s="35" t="s">
        <v>83</v>
      </c>
      <c r="IK5" s="107" t="s">
        <v>16</v>
      </c>
      <c r="IL5" s="106"/>
      <c r="IM5" s="35" t="s">
        <v>83</v>
      </c>
      <c r="IN5" s="107" t="s">
        <v>16</v>
      </c>
    </row>
    <row r="6" spans="1:248">
      <c r="A6" s="287" t="s">
        <v>85</v>
      </c>
      <c r="B6" s="14"/>
      <c r="C6" s="94"/>
      <c r="D6" s="14"/>
      <c r="E6" s="38"/>
      <c r="F6" s="94"/>
      <c r="G6" s="14"/>
      <c r="H6" s="38"/>
      <c r="I6" s="94"/>
      <c r="J6" s="14"/>
      <c r="K6" s="38"/>
      <c r="L6" s="94"/>
      <c r="N6" s="38"/>
      <c r="O6" s="94"/>
      <c r="Q6" s="38"/>
      <c r="R6" s="94"/>
      <c r="T6" s="38"/>
      <c r="U6" s="94"/>
      <c r="V6" s="14"/>
      <c r="W6" s="38"/>
      <c r="X6" s="94"/>
      <c r="Y6" s="14"/>
      <c r="Z6" s="38"/>
      <c r="AA6" s="94"/>
      <c r="AC6" s="38"/>
      <c r="AD6" s="94"/>
      <c r="AE6" s="14"/>
      <c r="AF6" s="38"/>
      <c r="AG6" s="94"/>
      <c r="AI6" s="38"/>
      <c r="AJ6" s="94"/>
      <c r="AK6" s="14"/>
      <c r="AL6" s="38"/>
      <c r="AM6" s="94"/>
      <c r="AN6" s="14"/>
      <c r="AO6" s="38"/>
      <c r="AP6" s="94"/>
      <c r="AQ6" s="14"/>
      <c r="AR6" s="38"/>
      <c r="AS6" s="94"/>
      <c r="AU6" s="38"/>
      <c r="AV6" s="94"/>
      <c r="AW6" s="14"/>
      <c r="AX6" s="38"/>
      <c r="AY6" s="94"/>
      <c r="AZ6" s="14"/>
      <c r="BA6" s="38"/>
      <c r="BB6" s="94"/>
      <c r="BC6" s="14"/>
      <c r="BD6" s="38"/>
      <c r="BE6" s="94"/>
      <c r="BF6" s="14"/>
      <c r="BG6" s="38"/>
      <c r="BH6" s="94"/>
      <c r="BI6" s="14"/>
      <c r="BJ6" s="38"/>
      <c r="BK6" s="94"/>
      <c r="BL6" s="14"/>
      <c r="BM6" s="38"/>
      <c r="BN6" s="94"/>
      <c r="BO6" s="14"/>
      <c r="BP6" s="38"/>
      <c r="BQ6" s="94"/>
      <c r="BR6" s="14"/>
      <c r="BS6" s="38"/>
      <c r="BT6" s="94"/>
      <c r="BU6" s="14"/>
      <c r="BV6" s="38"/>
      <c r="BW6" s="94"/>
      <c r="BX6" s="14"/>
      <c r="BY6" s="38"/>
      <c r="BZ6" s="94"/>
      <c r="CA6" s="14"/>
      <c r="CB6" s="38"/>
      <c r="CC6" s="94"/>
      <c r="CD6" s="14"/>
      <c r="CE6" s="38"/>
      <c r="CF6" s="94"/>
      <c r="CH6" s="38"/>
      <c r="CI6" s="94"/>
      <c r="CK6" s="38"/>
      <c r="CL6" s="94"/>
      <c r="CM6" s="14"/>
      <c r="CN6" s="38"/>
      <c r="CO6" s="94"/>
      <c r="CP6" s="14"/>
      <c r="CQ6" s="38"/>
      <c r="CR6" s="94"/>
      <c r="CS6" s="14"/>
      <c r="CT6" s="38"/>
      <c r="CU6" s="94"/>
      <c r="CV6" s="14"/>
      <c r="CW6" s="38"/>
      <c r="CX6" s="94"/>
      <c r="CY6" s="14"/>
      <c r="CZ6" s="38"/>
      <c r="DA6" s="94"/>
      <c r="DB6" s="14"/>
      <c r="DC6" s="38"/>
      <c r="DD6" s="94"/>
      <c r="DF6" s="38"/>
      <c r="DG6" s="94"/>
      <c r="DI6" s="38"/>
      <c r="DJ6" s="94"/>
      <c r="DL6" s="38"/>
      <c r="DM6" s="94"/>
      <c r="DO6" s="38"/>
      <c r="DP6" s="94"/>
      <c r="DR6" s="38"/>
      <c r="DS6" s="94"/>
      <c r="DU6" s="38"/>
      <c r="DV6" s="94"/>
      <c r="DX6" s="38"/>
      <c r="DY6" s="94"/>
      <c r="DZ6" s="14"/>
      <c r="EA6" s="38"/>
      <c r="EB6" s="94"/>
      <c r="ED6" s="38"/>
      <c r="EE6" s="94"/>
      <c r="EF6" s="14"/>
      <c r="EG6" s="38"/>
      <c r="EH6" s="94"/>
      <c r="EJ6" s="38"/>
      <c r="EK6" s="94"/>
      <c r="EL6" s="14"/>
      <c r="EM6" s="38"/>
      <c r="EN6" s="94"/>
      <c r="EP6" s="38"/>
      <c r="EQ6" s="94"/>
      <c r="ES6" s="38"/>
      <c r="ET6" s="94"/>
      <c r="EV6" s="38"/>
      <c r="EW6" s="94"/>
      <c r="EY6" s="38"/>
      <c r="EZ6" s="94"/>
      <c r="FA6" s="14"/>
      <c r="FB6" s="38"/>
      <c r="FC6" s="94"/>
      <c r="FD6" s="14"/>
      <c r="FE6" s="38"/>
      <c r="FF6" s="94"/>
      <c r="FG6" s="14"/>
      <c r="FH6" s="38"/>
      <c r="FI6" s="94"/>
      <c r="FJ6" s="14"/>
      <c r="FK6" s="38"/>
      <c r="FL6" s="94"/>
      <c r="FM6" s="14"/>
      <c r="FN6" s="38"/>
      <c r="FO6" s="94"/>
      <c r="FP6" s="14"/>
      <c r="FQ6" s="38"/>
      <c r="FR6" s="94"/>
      <c r="FS6" s="14"/>
      <c r="FT6" s="38"/>
      <c r="FU6" s="94"/>
      <c r="FV6" s="14"/>
      <c r="FW6" s="38"/>
      <c r="FX6" s="94"/>
      <c r="FY6" s="14"/>
      <c r="FZ6" s="38"/>
      <c r="GA6" s="94"/>
      <c r="GB6" s="14"/>
      <c r="GC6" s="38"/>
      <c r="GD6" s="94"/>
      <c r="GE6" s="14"/>
      <c r="GF6" s="38"/>
      <c r="GG6" s="94"/>
      <c r="GH6" s="14"/>
      <c r="GI6" s="38"/>
      <c r="GJ6" s="94"/>
      <c r="GK6" s="14"/>
      <c r="GL6" s="38"/>
      <c r="GM6" s="94"/>
      <c r="GN6" s="14"/>
      <c r="GO6" s="38"/>
      <c r="GP6" s="94"/>
      <c r="GQ6" s="14"/>
      <c r="GR6" s="38"/>
      <c r="GS6" s="94"/>
      <c r="GT6" s="14"/>
      <c r="GU6" s="38"/>
      <c r="GV6" s="94"/>
      <c r="GW6" s="14"/>
      <c r="GX6" s="38"/>
      <c r="GY6" s="94"/>
      <c r="GZ6" s="14"/>
      <c r="HA6" s="38"/>
      <c r="HB6" s="94"/>
      <c r="HC6" s="14"/>
      <c r="HD6" s="38"/>
      <c r="HE6" s="94"/>
      <c r="HF6" s="14"/>
      <c r="HG6" s="38"/>
      <c r="HH6" s="94"/>
      <c r="HI6" s="14"/>
      <c r="HJ6" s="38"/>
      <c r="HK6" s="94"/>
      <c r="HM6" s="38"/>
      <c r="HN6" s="94"/>
      <c r="HO6" s="14"/>
      <c r="HP6" s="38"/>
      <c r="HQ6" s="94"/>
      <c r="HS6" s="38"/>
      <c r="HT6" s="94"/>
      <c r="HU6" s="14"/>
      <c r="HV6" s="38"/>
      <c r="HW6" s="94"/>
      <c r="HX6" s="14"/>
      <c r="HY6" s="38"/>
      <c r="HZ6" s="94"/>
      <c r="IA6" s="14"/>
      <c r="IB6" s="38"/>
      <c r="IC6" s="94"/>
      <c r="ID6" s="14"/>
      <c r="IE6" s="38"/>
      <c r="IF6" s="94"/>
      <c r="IG6" s="14"/>
      <c r="IH6" s="38"/>
      <c r="II6" s="94"/>
      <c r="IJ6" s="14"/>
      <c r="IK6" s="38"/>
      <c r="IL6" s="94"/>
      <c r="IM6" s="14"/>
      <c r="IN6" s="38"/>
    </row>
    <row r="7" spans="1:248">
      <c r="A7" s="94" t="s">
        <v>1132</v>
      </c>
      <c r="B7" s="14">
        <f t="shared" ref="B7:B13" si="0">D7+G7+J7+M7+P7+S7+V7+Y7+AB7+AE7+AH7+AK7+AN7+AQ7+AT7+AW7+AZ7+BC7+BF7+BI7+BL7+BO7+BR7+BU7+BX7+CA7+CD7+CG7+CJ7+CM7+CP7+CV7+CY7+DB7+CS7+DE7+DH7+DK7+DN7+DQ7+DT7+DW7+DZ7+EC7+EF7+EI7+EL7+EO7+ER7+EU7+EX7+FA7+FD7+FG7+FJ7+FM7+FP7+FS7+FV7+FY7+GB7+GE7+GH7+GK7+GN7+GQ7+IG7+GW7+GZ7+HC7+HF7+HI7+HL7+HO7+HR7+HU7+HX7+IA7+ID7+IJ7+IM7+GT7</f>
        <v>9518.1855204300009</v>
      </c>
      <c r="C7" s="94"/>
      <c r="D7" s="14">
        <v>92.131</v>
      </c>
      <c r="E7" s="38">
        <f t="shared" ref="E7:E13" si="1">D7/D$13*100</f>
        <v>95.718530524041071</v>
      </c>
      <c r="F7" s="94"/>
      <c r="G7" s="14">
        <v>212.43100000000001</v>
      </c>
      <c r="H7" s="38">
        <f t="shared" ref="H7:H13" si="2">G7/G$13*100</f>
        <v>99.570185799726261</v>
      </c>
      <c r="I7" s="94"/>
      <c r="J7" s="14">
        <v>616.43299999999999</v>
      </c>
      <c r="K7" s="38">
        <f t="shared" ref="K7:K13" si="3">J7/J$13*100</f>
        <v>89.253131438615711</v>
      </c>
      <c r="L7" s="94"/>
      <c r="N7" s="38">
        <f t="shared" ref="N7:N13" si="4">M7/M$13*100</f>
        <v>0</v>
      </c>
      <c r="O7" s="94"/>
      <c r="Q7" s="38">
        <f t="shared" ref="Q7:Q13" si="5">P7/P$13*100</f>
        <v>0</v>
      </c>
      <c r="R7" s="94"/>
      <c r="T7" s="38">
        <f t="shared" ref="T7:T13" si="6">S7/S$13*100</f>
        <v>0</v>
      </c>
      <c r="U7" s="94"/>
      <c r="V7" s="14">
        <v>16.569000000000003</v>
      </c>
      <c r="W7" s="38">
        <f t="shared" ref="W7:W13" si="7">V7/V$13*100</f>
        <v>66.65727963953816</v>
      </c>
      <c r="X7" s="94"/>
      <c r="Y7" s="14">
        <v>24.9</v>
      </c>
      <c r="Z7" s="38">
        <f t="shared" ref="Z7:Z13" si="8">Y7/Y$13*100</f>
        <v>66.399999999999991</v>
      </c>
      <c r="AA7" s="94"/>
      <c r="AB7" s="14">
        <v>116.3</v>
      </c>
      <c r="AC7" s="38">
        <f t="shared" ref="AC7:AC13" si="9">AB7/AB$13*100</f>
        <v>42.538405267008052</v>
      </c>
      <c r="AD7" s="94"/>
      <c r="AE7" s="14">
        <v>307.3</v>
      </c>
      <c r="AF7" s="38">
        <f t="shared" ref="AF7:AF13" si="10">AE7/AE$13*100</f>
        <v>71.962157225487672</v>
      </c>
      <c r="AG7" s="94"/>
      <c r="AH7" s="14">
        <v>8.6</v>
      </c>
      <c r="AI7" s="38">
        <f t="shared" ref="AI7:AI13" si="11">AH7/AH$13*100</f>
        <v>28.956228956228951</v>
      </c>
      <c r="AJ7" s="94"/>
      <c r="AK7" s="14"/>
      <c r="AL7" s="38">
        <f t="shared" ref="AL7:AL13" si="12">AK7/AK$13*100</f>
        <v>0</v>
      </c>
      <c r="AM7" s="94"/>
      <c r="AN7" s="14"/>
      <c r="AO7" s="38">
        <f t="shared" ref="AO7:AO13" si="13">AN7/AN$13*100</f>
        <v>0</v>
      </c>
      <c r="AP7" s="94"/>
      <c r="AQ7" s="14"/>
      <c r="AR7" s="38">
        <f t="shared" ref="AR7:AR13" si="14">AQ7/AQ$13*100</f>
        <v>0</v>
      </c>
      <c r="AS7" s="94"/>
      <c r="AT7" s="14">
        <v>114</v>
      </c>
      <c r="AU7" s="38">
        <f t="shared" ref="AU7:AU13" si="15">AT7/AT$13*100</f>
        <v>98.657735545343613</v>
      </c>
      <c r="AV7" s="94"/>
      <c r="AW7" s="14"/>
      <c r="AX7" s="38" t="e">
        <f t="shared" ref="AX7:AX13" si="16">AW7/AW$13*100</f>
        <v>#DIV/0!</v>
      </c>
      <c r="AY7" s="94"/>
      <c r="AZ7" s="14">
        <v>782.7</v>
      </c>
      <c r="BA7" s="38">
        <f t="shared" ref="BA7:BA13" si="17">AZ7/AZ$13*100</f>
        <v>69.517719158006926</v>
      </c>
      <c r="BB7" s="94"/>
      <c r="BC7" s="14">
        <v>9.8059999999999992</v>
      </c>
      <c r="BD7" s="38">
        <f t="shared" ref="BD7:BD13" si="18">BC7/BC$13*100</f>
        <v>97.533320071613289</v>
      </c>
      <c r="BE7" s="94"/>
      <c r="BF7" s="14">
        <v>29.290999999999997</v>
      </c>
      <c r="BG7" s="38">
        <f t="shared" ref="BG7:BG13" si="19">BF7/BF$13*100</f>
        <v>86.636694371321241</v>
      </c>
      <c r="BH7" s="94"/>
      <c r="BI7" s="14">
        <v>52.501999999999995</v>
      </c>
      <c r="BJ7" s="38">
        <f t="shared" ref="BJ7:BJ13" si="20">BI7/BI$13*100</f>
        <v>96.711919980842566</v>
      </c>
      <c r="BK7" s="94"/>
      <c r="BL7" s="14">
        <v>11.115</v>
      </c>
      <c r="BM7" s="38">
        <f t="shared" ref="BM7:BM13" si="21">BL7/BL$13*100</f>
        <v>86.343509671405272</v>
      </c>
      <c r="BN7" s="94"/>
      <c r="BO7" s="14">
        <v>44.110999999999997</v>
      </c>
      <c r="BP7" s="38">
        <f t="shared" ref="BP7:BP13" si="22">BO7/BO$13*100</f>
        <v>86.655272670124148</v>
      </c>
      <c r="BQ7" s="94"/>
      <c r="BR7" s="14">
        <v>201.8</v>
      </c>
      <c r="BS7" s="38">
        <f t="shared" ref="BS7:BS13" si="23">BR7/BR$13*100</f>
        <v>98.10403500243072</v>
      </c>
      <c r="BT7" s="94"/>
      <c r="BU7" s="14">
        <v>70.900000000000006</v>
      </c>
      <c r="BV7" s="38">
        <f t="shared" ref="BV7:BV13" si="24">BU7/BU$13*100</f>
        <v>87.747524752475243</v>
      </c>
      <c r="BW7" s="94"/>
      <c r="BX7" s="14"/>
      <c r="BY7" s="38">
        <f t="shared" ref="BY7:BY13" si="25">BX7/BX$13*100</f>
        <v>0</v>
      </c>
      <c r="BZ7" s="94"/>
      <c r="CA7" s="14">
        <v>315</v>
      </c>
      <c r="CB7" s="38">
        <f t="shared" ref="CB7:CB13" si="26">CA7/CA$13*100</f>
        <v>87.136929460580902</v>
      </c>
      <c r="CC7" s="94"/>
      <c r="CD7" s="14">
        <v>63.9</v>
      </c>
      <c r="CE7" s="38">
        <f t="shared" ref="CE7:CE13" si="27">CD7/CD$13*100</f>
        <v>51.218339211285667</v>
      </c>
      <c r="CF7" s="94"/>
      <c r="CG7" s="14">
        <v>5.8429859999999998</v>
      </c>
      <c r="CH7" s="38">
        <f t="shared" ref="CH7:CH13" si="28">CG7/CG$13*100</f>
        <v>99.496132531958722</v>
      </c>
      <c r="CI7" s="94"/>
      <c r="CJ7" s="14">
        <v>3.506745</v>
      </c>
      <c r="CK7" s="38">
        <f t="shared" ref="CK7:CK13" si="29">CJ7/CJ$13*100</f>
        <v>99.848124145271228</v>
      </c>
      <c r="CL7" s="94"/>
      <c r="CM7" s="14">
        <v>0</v>
      </c>
      <c r="CN7" s="38">
        <f t="shared" ref="CN7:CN13" si="30">CM7/CM$13*100</f>
        <v>0</v>
      </c>
      <c r="CO7" s="94"/>
      <c r="CP7" s="14">
        <v>614.04387191000001</v>
      </c>
      <c r="CQ7" s="38">
        <f t="shared" ref="CQ7:CQ13" si="31">CP7/CP$13*100</f>
        <v>99.407390711737335</v>
      </c>
      <c r="CR7" s="94"/>
      <c r="CS7" s="14">
        <v>23.067467010000001</v>
      </c>
      <c r="CT7" s="38">
        <f t="shared" ref="CT7:CT13" si="32">CS7/CS$13*100</f>
        <v>97.890256748417869</v>
      </c>
      <c r="CU7" s="94"/>
      <c r="CV7" s="14">
        <v>307.1893445</v>
      </c>
      <c r="CW7" s="38">
        <f t="shared" ref="CW7:CW13" si="33">CV7/CV$13*100</f>
        <v>98.096824902793415</v>
      </c>
      <c r="CX7" s="94"/>
      <c r="CY7" s="14">
        <v>280.25085691000004</v>
      </c>
      <c r="CZ7" s="38">
        <f t="shared" ref="CZ7:CZ13" si="34">CY7/CY$13*100</f>
        <v>99.964021195046968</v>
      </c>
      <c r="DA7" s="94"/>
      <c r="DB7" s="14">
        <v>137.107191</v>
      </c>
      <c r="DC7" s="38">
        <f t="shared" ref="DC7:DC13" si="35">DB7/DB$13*100</f>
        <v>97.547237692746762</v>
      </c>
      <c r="DD7" s="94"/>
      <c r="DE7" s="14">
        <v>0</v>
      </c>
      <c r="DF7" s="38">
        <f t="shared" ref="DF7:DF13" si="36">DE7/DE$13*100</f>
        <v>0</v>
      </c>
      <c r="DG7" s="94"/>
      <c r="DH7" s="14">
        <v>0</v>
      </c>
      <c r="DI7" s="38">
        <f t="shared" ref="DI7:DI13" si="37">DH7/DH$13*100</f>
        <v>0</v>
      </c>
      <c r="DJ7" s="94"/>
      <c r="DK7" s="14">
        <v>0</v>
      </c>
      <c r="DL7" s="38">
        <f t="shared" ref="DL7:DL13" si="38">DK7/DK$13*100</f>
        <v>0</v>
      </c>
      <c r="DM7" s="94"/>
      <c r="DN7" s="14">
        <v>451.2</v>
      </c>
      <c r="DO7" s="38">
        <f t="shared" ref="DO7:DO13" si="39">DN7/DN$13*100</f>
        <v>95.897980871413395</v>
      </c>
      <c r="DP7" s="94"/>
      <c r="DQ7" s="14">
        <v>0</v>
      </c>
      <c r="DR7" s="38">
        <f t="shared" ref="DR7:DR13" si="40">DQ7/DQ$13*100</f>
        <v>0</v>
      </c>
      <c r="DS7" s="94"/>
      <c r="DT7" s="14">
        <v>327.9</v>
      </c>
      <c r="DU7" s="38">
        <f t="shared" ref="DU7:DU13" si="41">DT7/DT$13*100</f>
        <v>91.38795986622074</v>
      </c>
      <c r="DV7" s="94"/>
      <c r="DW7" s="14">
        <v>486.7</v>
      </c>
      <c r="DX7" s="38">
        <f t="shared" ref="DX7:DX13" si="42">DW7/DW$13*100</f>
        <v>86.141592920353986</v>
      </c>
      <c r="DY7" s="94"/>
      <c r="DZ7" s="14">
        <v>0</v>
      </c>
      <c r="EA7" s="38">
        <f t="shared" ref="EA7:EA13" si="43">DZ7/DZ$13*100</f>
        <v>0</v>
      </c>
      <c r="EB7" s="94"/>
      <c r="EC7" s="14">
        <v>138</v>
      </c>
      <c r="ED7" s="38">
        <f t="shared" ref="ED7:ED13" si="44">EC7/EC$13*100</f>
        <v>97.114707952146389</v>
      </c>
      <c r="EE7" s="94"/>
      <c r="EF7" s="14">
        <v>177.316</v>
      </c>
      <c r="EG7" s="38">
        <f t="shared" ref="EG7:EG13" si="45">EF7/EF$13*100</f>
        <v>91.375978479884154</v>
      </c>
      <c r="EH7" s="94"/>
      <c r="EI7" s="14">
        <v>450.089</v>
      </c>
      <c r="EJ7" s="38">
        <f t="shared" ref="EJ7:EJ13" si="46">EI7/EI$13*100</f>
        <v>100.26486968144353</v>
      </c>
      <c r="EK7" s="94"/>
      <c r="EL7" s="14">
        <v>453.13400000000001</v>
      </c>
      <c r="EM7" s="38">
        <f t="shared" ref="EM7:EM13" si="47">EL7/EL$13*100</f>
        <v>92.663165730084344</v>
      </c>
      <c r="EN7" s="94"/>
      <c r="EP7" s="38">
        <f t="shared" ref="EP7:EP13" si="48">EO7/EO$13*100</f>
        <v>0</v>
      </c>
      <c r="EQ7" s="94"/>
      <c r="ES7" s="38">
        <f t="shared" ref="ES7:ES13" si="49">ER7/ER$13*100</f>
        <v>0</v>
      </c>
      <c r="ET7" s="94"/>
      <c r="EV7" s="38">
        <f t="shared" ref="EV7:EV13" si="50">EU7/EU$13*100</f>
        <v>0</v>
      </c>
      <c r="EW7" s="94"/>
      <c r="EY7" s="38">
        <f t="shared" ref="EY7:EY13" si="51">EX7/EX$13*100</f>
        <v>0</v>
      </c>
      <c r="EZ7" s="94"/>
      <c r="FA7" s="14">
        <v>254.48759122000001</v>
      </c>
      <c r="FB7" s="38">
        <f t="shared" ref="FB7:FB13" si="52">FA7/FA$13*100</f>
        <v>92.185651116036254</v>
      </c>
      <c r="FC7" s="94"/>
      <c r="FD7" s="14">
        <v>0</v>
      </c>
      <c r="FE7" s="38">
        <f t="shared" ref="FE7:FE13" si="53">FD7/FD$13*100</f>
        <v>0</v>
      </c>
      <c r="FF7" s="94"/>
      <c r="FG7" s="14">
        <v>139.25121057999999</v>
      </c>
      <c r="FH7" s="38">
        <f t="shared" ref="FH7:FH13" si="54">FG7/FG$13*100</f>
        <v>81.67534817286041</v>
      </c>
      <c r="FI7" s="94"/>
      <c r="FJ7" s="14">
        <v>8.1752563000000009</v>
      </c>
      <c r="FK7" s="38">
        <f t="shared" ref="FK7:FK13" si="55">FJ7/FJ$13*100</f>
        <v>20.05838684542795</v>
      </c>
      <c r="FL7" s="94"/>
      <c r="FM7" s="14">
        <v>359.6</v>
      </c>
      <c r="FN7" s="38">
        <f t="shared" ref="FN7:FN13" si="56">FM7/FM$13*100</f>
        <v>76.494362901510314</v>
      </c>
      <c r="FO7" s="94"/>
      <c r="FP7" s="14">
        <v>275.7</v>
      </c>
      <c r="FQ7" s="38">
        <f t="shared" ref="FQ7:FQ13" si="57">FP7/FP$13*100</f>
        <v>77.5963974106389</v>
      </c>
      <c r="FR7" s="94"/>
      <c r="FS7" s="14">
        <v>31.588000000000001</v>
      </c>
      <c r="FT7" s="38">
        <f t="shared" ref="FT7:FT13" si="58">FS7/FS$13*100</f>
        <v>70.036805463172357</v>
      </c>
      <c r="FU7" s="94"/>
      <c r="FV7" s="14"/>
      <c r="FW7" s="38">
        <f t="shared" ref="FW7:FW13" si="59">FV7/FV$13*100</f>
        <v>0</v>
      </c>
      <c r="FX7" s="94"/>
      <c r="FY7" s="14">
        <v>168</v>
      </c>
      <c r="FZ7" s="38">
        <f t="shared" ref="FZ7:FZ13" si="60">FY7/FY$13*100</f>
        <v>80.963855421686745</v>
      </c>
      <c r="GA7" s="94"/>
      <c r="GB7" s="14"/>
      <c r="GC7" s="38">
        <f t="shared" ref="GC7:GC13" si="61">GB7/GB$13*100</f>
        <v>0</v>
      </c>
      <c r="GD7" s="94"/>
      <c r="GE7" s="14"/>
      <c r="GF7" s="38">
        <f t="shared" ref="GF7:GF13" si="62">GE7/GE$13*100</f>
        <v>0</v>
      </c>
      <c r="GG7" s="94"/>
      <c r="GH7" s="14"/>
      <c r="GI7" s="38">
        <f t="shared" ref="GI7:GI13" si="63">GH7/GH$13*100</f>
        <v>0</v>
      </c>
      <c r="GJ7" s="94"/>
      <c r="GK7" s="14"/>
      <c r="GL7" s="38">
        <f t="shared" ref="GL7:GL13" si="64">GK7/GK$13*100</f>
        <v>0</v>
      </c>
      <c r="GM7" s="94"/>
      <c r="GN7" s="14">
        <v>98.6</v>
      </c>
      <c r="GO7" s="38">
        <f t="shared" ref="GO7:GO13" si="65">GN7/GN$13*100</f>
        <v>97.623762376237622</v>
      </c>
      <c r="GP7" s="94"/>
      <c r="GQ7" s="14">
        <v>65.900000000000006</v>
      </c>
      <c r="GR7" s="38">
        <f t="shared" ref="GR7:GR13" si="66">GQ7/GQ$13*100</f>
        <v>98.948948948948939</v>
      </c>
      <c r="GS7" s="94"/>
      <c r="GT7" s="14"/>
      <c r="GU7" s="38" t="e">
        <f t="shared" ref="GU7:GU13" si="67">GT7/GT$13*100</f>
        <v>#DIV/0!</v>
      </c>
      <c r="GV7" s="94"/>
      <c r="GW7" s="14">
        <v>16.213999999999999</v>
      </c>
      <c r="GX7" s="38">
        <f t="shared" ref="GX7:GX13" si="68">GW7/GW$13*100</f>
        <v>99.858348217035172</v>
      </c>
      <c r="GY7" s="94"/>
      <c r="GZ7" s="14">
        <v>11.664999999999999</v>
      </c>
      <c r="HA7" s="38">
        <f t="shared" ref="HA7:HA13" si="69">GZ7/GZ$13*100</f>
        <v>95.092524659655993</v>
      </c>
      <c r="HB7" s="94"/>
      <c r="HC7" s="14">
        <v>6.1539999999999999</v>
      </c>
      <c r="HD7" s="38">
        <f t="shared" ref="HD7:HD13" si="70">HC7/HC$13*100</f>
        <v>87.105449398443042</v>
      </c>
      <c r="HE7" s="94"/>
      <c r="HF7" s="14">
        <v>59.023999999999994</v>
      </c>
      <c r="HG7" s="38">
        <f t="shared" ref="HG7:HG13" si="71">HF7/HF$13*100</f>
        <v>99.873753375925418</v>
      </c>
      <c r="HH7" s="94"/>
      <c r="HI7" s="14">
        <v>98.108000000000004</v>
      </c>
      <c r="HJ7" s="38">
        <f t="shared" ref="HJ7:HJ13" si="72">HI7/HI$13*100</f>
        <v>97.738548287473364</v>
      </c>
      <c r="HK7" s="94"/>
      <c r="HL7" s="14">
        <v>107.47</v>
      </c>
      <c r="HM7" s="38">
        <f t="shared" ref="HM7:HM13" si="73">HL7/HL$13*100</f>
        <v>99.694802363658297</v>
      </c>
      <c r="HN7" s="94"/>
      <c r="HO7" s="14"/>
      <c r="HP7" s="38">
        <f t="shared" ref="HP7:HP13" si="74">HO7/HO$13*100</f>
        <v>0</v>
      </c>
      <c r="HQ7" s="94"/>
      <c r="HR7" s="14">
        <v>21.49</v>
      </c>
      <c r="HS7" s="38">
        <f t="shared" ref="HS7:HS13" si="75">HR7/HR$13*100</f>
        <v>66.17805561543436</v>
      </c>
      <c r="HT7" s="94"/>
      <c r="HU7" s="14">
        <v>518.18799999999999</v>
      </c>
      <c r="HV7" s="38">
        <f t="shared" ref="HV7:HV13" si="76">HU7/HU$13*100</f>
        <v>97.867156706284078</v>
      </c>
      <c r="HW7" s="94"/>
      <c r="HX7" s="14">
        <v>130.62799999999999</v>
      </c>
      <c r="HY7" s="38">
        <f t="shared" ref="HY7:HY13" si="77">HX7/HX$13*100</f>
        <v>82.008462765089192</v>
      </c>
      <c r="HZ7" s="94"/>
      <c r="IA7" s="14">
        <v>53.601999999999997</v>
      </c>
      <c r="IB7" s="38">
        <f t="shared" ref="IB7:IB13" si="78">IA7/IA$13*100</f>
        <v>56.178338608589939</v>
      </c>
      <c r="IC7" s="94"/>
      <c r="ID7" s="14">
        <v>94.787000000000006</v>
      </c>
      <c r="IE7" s="38">
        <f t="shared" ref="IE7:IE13" si="79">ID7/ID$13*100</f>
        <v>50.010816058417262</v>
      </c>
      <c r="IF7" s="94"/>
      <c r="IG7" s="14">
        <v>11.5</v>
      </c>
      <c r="IH7" s="38">
        <f t="shared" ref="IH7:IH13" si="80">IG7/IG$13*100</f>
        <v>87.920489296636077</v>
      </c>
      <c r="II7" s="94"/>
      <c r="IJ7" s="14">
        <v>1.617</v>
      </c>
      <c r="IK7" s="38">
        <f t="shared" ref="IK7:IK13" si="81">IJ7/IJ$13*100</f>
        <v>84</v>
      </c>
      <c r="IL7" s="94"/>
      <c r="IM7" s="14">
        <v>41.3</v>
      </c>
      <c r="IN7" s="38">
        <f t="shared" ref="IN7:IN13" si="82">IM7/IM$13*100</f>
        <v>82.533972821742609</v>
      </c>
    </row>
    <row r="8" spans="1:248">
      <c r="A8" s="94" t="s">
        <v>1133</v>
      </c>
      <c r="B8" s="14">
        <f t="shared" si="0"/>
        <v>1258.8788622299999</v>
      </c>
      <c r="C8" s="94"/>
      <c r="D8" s="14">
        <v>4.1210000000000004</v>
      </c>
      <c r="E8" s="38">
        <f t="shared" si="1"/>
        <v>4.281469475958942</v>
      </c>
      <c r="F8" s="94"/>
      <c r="G8" s="14">
        <v>0.91700000000000004</v>
      </c>
      <c r="H8" s="38">
        <f t="shared" si="2"/>
        <v>0.42981420027373118</v>
      </c>
      <c r="I8" s="94"/>
      <c r="J8" s="14">
        <v>31.728000000000002</v>
      </c>
      <c r="K8" s="38">
        <f t="shared" si="3"/>
        <v>4.5938866904990476</v>
      </c>
      <c r="L8" s="94"/>
      <c r="M8" s="14">
        <v>0.28899999999999998</v>
      </c>
      <c r="N8" s="38">
        <f t="shared" si="4"/>
        <v>6.314414125060358E-2</v>
      </c>
      <c r="O8" s="94"/>
      <c r="P8" s="14">
        <v>0.84</v>
      </c>
      <c r="Q8" s="38">
        <f t="shared" si="5"/>
        <v>1.1199999999999999</v>
      </c>
      <c r="R8" s="94"/>
      <c r="S8" s="14">
        <v>1.3480000000000001</v>
      </c>
      <c r="T8" s="38">
        <f t="shared" si="6"/>
        <v>0.51889661331424042</v>
      </c>
      <c r="U8" s="94"/>
      <c r="V8" s="14">
        <v>4.62</v>
      </c>
      <c r="W8" s="38">
        <f t="shared" si="7"/>
        <v>18.586313714446632</v>
      </c>
      <c r="X8" s="94"/>
      <c r="Y8" s="14">
        <v>12.6</v>
      </c>
      <c r="Z8" s="38">
        <f t="shared" si="8"/>
        <v>33.599999999999994</v>
      </c>
      <c r="AA8" s="94"/>
      <c r="AB8" s="14">
        <v>18.7</v>
      </c>
      <c r="AC8" s="38">
        <f t="shared" si="9"/>
        <v>6.8397951719092909</v>
      </c>
      <c r="AD8" s="94"/>
      <c r="AE8" s="14">
        <v>119.73</v>
      </c>
      <c r="AF8" s="38">
        <f t="shared" si="10"/>
        <v>28.037842774512328</v>
      </c>
      <c r="AG8" s="94"/>
      <c r="AH8" s="14">
        <v>21.1</v>
      </c>
      <c r="AI8" s="38">
        <f t="shared" si="11"/>
        <v>71.043771043771045</v>
      </c>
      <c r="AJ8" s="94"/>
      <c r="AK8" s="14">
        <v>6.1</v>
      </c>
      <c r="AL8" s="38">
        <f t="shared" si="12"/>
        <v>8.8023088023088025</v>
      </c>
      <c r="AM8" s="94"/>
      <c r="AN8" s="14">
        <v>24.3</v>
      </c>
      <c r="AO8" s="38">
        <f t="shared" si="13"/>
        <v>9.6812749003984067</v>
      </c>
      <c r="AP8" s="94"/>
      <c r="AQ8" s="14">
        <v>81.599999999999994</v>
      </c>
      <c r="AR8" s="38">
        <f t="shared" si="14"/>
        <v>13.723511604439958</v>
      </c>
      <c r="AS8" s="94"/>
      <c r="AT8" s="14">
        <v>1.5510000000000002</v>
      </c>
      <c r="AU8" s="38">
        <f t="shared" si="15"/>
        <v>1.3422644546563856</v>
      </c>
      <c r="AV8" s="94"/>
      <c r="AW8" s="14"/>
      <c r="AX8" s="38" t="e">
        <f t="shared" si="16"/>
        <v>#DIV/0!</v>
      </c>
      <c r="AY8" s="94"/>
      <c r="AZ8" s="14">
        <v>185.2</v>
      </c>
      <c r="BA8" s="38">
        <f t="shared" si="17"/>
        <v>16.449062971844743</v>
      </c>
      <c r="BB8" s="94"/>
      <c r="BC8" s="14">
        <v>0.248</v>
      </c>
      <c r="BD8" s="38">
        <f t="shared" si="18"/>
        <v>2.466679928386712</v>
      </c>
      <c r="BE8" s="94"/>
      <c r="BF8" s="14">
        <v>4.5179999999999998</v>
      </c>
      <c r="BG8" s="38">
        <f t="shared" si="19"/>
        <v>13.363305628678754</v>
      </c>
      <c r="BH8" s="94"/>
      <c r="BI8" s="14">
        <v>1.7849999999999999</v>
      </c>
      <c r="BJ8" s="38">
        <f t="shared" si="20"/>
        <v>3.2880800191574409</v>
      </c>
      <c r="BK8" s="94"/>
      <c r="BL8" s="14">
        <v>0.63200000000000001</v>
      </c>
      <c r="BM8" s="38">
        <f t="shared" si="21"/>
        <v>4.9095005049328053</v>
      </c>
      <c r="BN8" s="94"/>
      <c r="BO8" s="14">
        <v>6.7930000000000001</v>
      </c>
      <c r="BP8" s="38">
        <f t="shared" si="22"/>
        <v>13.344727329875846</v>
      </c>
      <c r="BQ8" s="94"/>
      <c r="BR8" s="14">
        <v>3.9</v>
      </c>
      <c r="BS8" s="38">
        <f t="shared" si="23"/>
        <v>1.8959649975692754</v>
      </c>
      <c r="BT8" s="94"/>
      <c r="BU8" s="14">
        <v>0.7</v>
      </c>
      <c r="BV8" s="38">
        <f t="shared" si="24"/>
        <v>0.86633663366336622</v>
      </c>
      <c r="BW8" s="94"/>
      <c r="BX8" s="14">
        <v>0.8</v>
      </c>
      <c r="BY8" s="38">
        <f t="shared" si="25"/>
        <v>0.96981452297248161</v>
      </c>
      <c r="BZ8" s="94"/>
      <c r="CA8" s="14">
        <v>5.3</v>
      </c>
      <c r="CB8" s="38">
        <f t="shared" si="26"/>
        <v>1.4661134163208849</v>
      </c>
      <c r="CC8" s="94"/>
      <c r="CD8" s="14">
        <v>2</v>
      </c>
      <c r="CE8" s="38">
        <f t="shared" si="27"/>
        <v>1.6030779095864058</v>
      </c>
      <c r="CF8" s="94"/>
      <c r="CG8" s="14">
        <v>2.9590000000000002E-2</v>
      </c>
      <c r="CH8" s="38">
        <f t="shared" si="28"/>
        <v>0.50386746804128213</v>
      </c>
      <c r="CI8" s="94"/>
      <c r="CJ8" s="14">
        <v>5.3340000000000002E-3</v>
      </c>
      <c r="CK8" s="38">
        <f t="shared" si="29"/>
        <v>0.15187585472878029</v>
      </c>
      <c r="CL8" s="94"/>
      <c r="CM8" s="14">
        <v>101.137514</v>
      </c>
      <c r="CN8" s="38">
        <f t="shared" si="30"/>
        <v>100</v>
      </c>
      <c r="CO8" s="94"/>
      <c r="CP8" s="14">
        <v>3.66057392</v>
      </c>
      <c r="CQ8" s="38">
        <f t="shared" si="31"/>
        <v>0.59260928826266457</v>
      </c>
      <c r="CR8" s="94"/>
      <c r="CS8" s="14">
        <v>0.49715297999999997</v>
      </c>
      <c r="CT8" s="38">
        <f t="shared" si="32"/>
        <v>2.1097432515821355</v>
      </c>
      <c r="CU8" s="94"/>
      <c r="CV8" s="14">
        <v>5.9597760800000001</v>
      </c>
      <c r="CW8" s="38">
        <f t="shared" si="33"/>
        <v>1.9031750972065911</v>
      </c>
      <c r="CX8" s="94"/>
      <c r="CY8" s="14">
        <v>0.10086719999999999</v>
      </c>
      <c r="CZ8" s="38">
        <f t="shared" si="34"/>
        <v>3.5978804953032247E-2</v>
      </c>
      <c r="DA8" s="94"/>
      <c r="DB8" s="14">
        <v>3.4474717900000003</v>
      </c>
      <c r="DC8" s="38">
        <f t="shared" si="35"/>
        <v>2.452762307253229</v>
      </c>
      <c r="DD8" s="94"/>
      <c r="DE8" s="14">
        <v>2.5812029700000001</v>
      </c>
      <c r="DF8" s="38">
        <f t="shared" si="36"/>
        <v>0.78401724040774545</v>
      </c>
      <c r="DG8" s="94"/>
      <c r="DH8" s="14">
        <v>20.810142280000001</v>
      </c>
      <c r="DI8" s="38">
        <f t="shared" si="37"/>
        <v>8.7681777673443282</v>
      </c>
      <c r="DJ8" s="94"/>
      <c r="DK8" s="14">
        <v>14.28749386</v>
      </c>
      <c r="DL8" s="38">
        <f t="shared" si="38"/>
        <v>10.767047405565169</v>
      </c>
      <c r="DM8" s="94"/>
      <c r="DN8" s="14">
        <v>19.3</v>
      </c>
      <c r="DO8" s="38">
        <f t="shared" si="39"/>
        <v>4.1020191285866101</v>
      </c>
      <c r="DP8" s="94"/>
      <c r="DQ8" s="14">
        <v>1.4</v>
      </c>
      <c r="DR8" s="38">
        <f t="shared" si="40"/>
        <v>2.3529411764705883</v>
      </c>
      <c r="DS8" s="94"/>
      <c r="DT8" s="14">
        <v>30.9</v>
      </c>
      <c r="DU8" s="38">
        <f t="shared" si="41"/>
        <v>8.6120401337792654</v>
      </c>
      <c r="DV8" s="94"/>
      <c r="DW8" s="14">
        <v>18.3</v>
      </c>
      <c r="DX8" s="38">
        <f t="shared" si="42"/>
        <v>3.2389380530973453</v>
      </c>
      <c r="DY8" s="94"/>
      <c r="DZ8" s="14">
        <v>12.1</v>
      </c>
      <c r="EA8" s="38">
        <f t="shared" si="43"/>
        <v>9.5350669818754916</v>
      </c>
      <c r="EB8" s="94"/>
      <c r="EC8" s="14">
        <v>4.0999999999999996</v>
      </c>
      <c r="ED8" s="38">
        <f t="shared" si="44"/>
        <v>2.8852920478536239</v>
      </c>
      <c r="EE8" s="94"/>
      <c r="EF8" s="14">
        <v>16.734999999999999</v>
      </c>
      <c r="EG8" s="38">
        <f t="shared" si="45"/>
        <v>8.6240215201158463</v>
      </c>
      <c r="EH8" s="94"/>
      <c r="EI8" s="14">
        <v>-1.1890000000000001</v>
      </c>
      <c r="EJ8" s="38">
        <f t="shared" si="46"/>
        <v>-0.26486968144352863</v>
      </c>
      <c r="EK8" s="94"/>
      <c r="EL8" s="14">
        <v>35.878</v>
      </c>
      <c r="EM8" s="38">
        <f t="shared" si="47"/>
        <v>7.3368342699156663</v>
      </c>
      <c r="EN8" s="94"/>
      <c r="EP8" s="38">
        <f t="shared" si="48"/>
        <v>0</v>
      </c>
      <c r="EQ8" s="94"/>
      <c r="ER8" s="14">
        <v>1.2</v>
      </c>
      <c r="ES8" s="38">
        <f t="shared" si="49"/>
        <v>2.816901408450704</v>
      </c>
      <c r="ET8" s="94"/>
      <c r="EU8" s="14">
        <v>1.3</v>
      </c>
      <c r="EV8" s="38">
        <f t="shared" si="50"/>
        <v>1.2584704743465636</v>
      </c>
      <c r="EW8" s="94"/>
      <c r="EX8" s="14">
        <v>9.6</v>
      </c>
      <c r="EY8" s="38">
        <f t="shared" si="51"/>
        <v>4.1325871717606537</v>
      </c>
      <c r="EZ8" s="94"/>
      <c r="FA8" s="14">
        <v>21.572281589999999</v>
      </c>
      <c r="FB8" s="38">
        <f t="shared" si="52"/>
        <v>7.8143488839637563</v>
      </c>
      <c r="FC8" s="94"/>
      <c r="FD8" s="14">
        <v>1.75907619</v>
      </c>
      <c r="FE8" s="38">
        <f t="shared" si="53"/>
        <v>7.1419510481524036</v>
      </c>
      <c r="FF8" s="94"/>
      <c r="FG8" s="14">
        <v>31.242351670000001</v>
      </c>
      <c r="FH8" s="38">
        <f t="shared" si="54"/>
        <v>18.32465182713959</v>
      </c>
      <c r="FI8" s="94"/>
      <c r="FJ8" s="14">
        <v>32.5820407</v>
      </c>
      <c r="FK8" s="38">
        <f t="shared" si="55"/>
        <v>79.941613154572039</v>
      </c>
      <c r="FL8" s="94"/>
      <c r="FM8" s="14">
        <v>37.200000000000003</v>
      </c>
      <c r="FN8" s="38">
        <f t="shared" si="56"/>
        <v>7.9132099553286537</v>
      </c>
      <c r="FO8" s="94"/>
      <c r="FP8" s="14">
        <v>25.9</v>
      </c>
      <c r="FQ8" s="38">
        <f t="shared" si="57"/>
        <v>7.2896144103574452</v>
      </c>
      <c r="FR8" s="94"/>
      <c r="FS8" s="14">
        <v>13.513999999999999</v>
      </c>
      <c r="FT8" s="38">
        <f t="shared" si="58"/>
        <v>29.963194536827629</v>
      </c>
      <c r="FU8" s="94"/>
      <c r="FV8" s="14">
        <v>0.7</v>
      </c>
      <c r="FW8" s="38">
        <f t="shared" si="59"/>
        <v>0.63405797101449268</v>
      </c>
      <c r="FX8" s="94"/>
      <c r="FY8" s="14">
        <v>39.5</v>
      </c>
      <c r="FZ8" s="38">
        <f t="shared" si="60"/>
        <v>19.036144578313252</v>
      </c>
      <c r="GA8" s="94"/>
      <c r="GB8" s="14">
        <v>-0.8</v>
      </c>
      <c r="GC8" s="38">
        <f t="shared" si="61"/>
        <v>-3.3057851239669422</v>
      </c>
      <c r="GD8" s="94"/>
      <c r="GE8" s="14">
        <v>1</v>
      </c>
      <c r="GF8" s="38">
        <f t="shared" si="62"/>
        <v>1.2484394506866419</v>
      </c>
      <c r="GG8" s="94"/>
      <c r="GH8" s="14">
        <v>3</v>
      </c>
      <c r="GI8" s="38">
        <f t="shared" si="63"/>
        <v>0.58275058275058267</v>
      </c>
      <c r="GJ8" s="94"/>
      <c r="GK8" s="14">
        <v>0.1</v>
      </c>
      <c r="GL8" s="38">
        <f t="shared" si="64"/>
        <v>3.6010082823190494E-2</v>
      </c>
      <c r="GM8" s="94"/>
      <c r="GN8" s="14">
        <v>2.4</v>
      </c>
      <c r="GO8" s="38">
        <f t="shared" si="65"/>
        <v>2.3762376237623761</v>
      </c>
      <c r="GP8" s="94"/>
      <c r="GQ8" s="14">
        <v>0.7</v>
      </c>
      <c r="GR8" s="38">
        <f t="shared" si="66"/>
        <v>1.0510510510510507</v>
      </c>
      <c r="GS8" s="94"/>
      <c r="GT8" s="14"/>
      <c r="GU8" s="38" t="e">
        <f t="shared" si="67"/>
        <v>#DIV/0!</v>
      </c>
      <c r="GV8" s="94"/>
      <c r="GW8" s="14">
        <v>2.3E-2</v>
      </c>
      <c r="GX8" s="38">
        <f t="shared" si="68"/>
        <v>0.14165178296483341</v>
      </c>
      <c r="GY8" s="94"/>
      <c r="GZ8" s="14">
        <v>0.60199999999999998</v>
      </c>
      <c r="HA8" s="38">
        <f t="shared" si="69"/>
        <v>4.9074753403440123</v>
      </c>
      <c r="HB8" s="94"/>
      <c r="HC8" s="14">
        <v>0.91100000000000003</v>
      </c>
      <c r="HD8" s="38">
        <f t="shared" si="70"/>
        <v>12.894550601556972</v>
      </c>
      <c r="HE8" s="94"/>
      <c r="HF8" s="14">
        <v>7.4609999999999996E-2</v>
      </c>
      <c r="HG8" s="38">
        <f t="shared" si="71"/>
        <v>0.12624662407457637</v>
      </c>
      <c r="HH8" s="94"/>
      <c r="HI8" s="14">
        <v>2.27</v>
      </c>
      <c r="HJ8" s="38">
        <f t="shared" si="72"/>
        <v>2.2614517125266493</v>
      </c>
      <c r="HK8" s="94"/>
      <c r="HL8" s="14">
        <v>0.32900000000000001</v>
      </c>
      <c r="HM8" s="38">
        <f t="shared" si="73"/>
        <v>0.3051976363417101</v>
      </c>
      <c r="HN8" s="94"/>
      <c r="HO8" s="14">
        <v>6.6363829999999995</v>
      </c>
      <c r="HP8" s="38">
        <f t="shared" si="74"/>
        <v>5.8077052862234035</v>
      </c>
      <c r="HQ8" s="94"/>
      <c r="HR8" s="14">
        <v>10.983000000000001</v>
      </c>
      <c r="HS8" s="38">
        <f t="shared" si="75"/>
        <v>33.821944384565647</v>
      </c>
      <c r="HT8" s="94"/>
      <c r="HU8" s="14">
        <v>11.292999999999999</v>
      </c>
      <c r="HV8" s="38">
        <f t="shared" si="76"/>
        <v>2.1328432937159216</v>
      </c>
      <c r="HW8" s="94"/>
      <c r="HX8" s="14">
        <v>28.658000000000001</v>
      </c>
      <c r="HY8" s="38">
        <f t="shared" si="77"/>
        <v>17.99153723491079</v>
      </c>
      <c r="HZ8" s="94"/>
      <c r="IA8" s="14">
        <v>41.811999999999998</v>
      </c>
      <c r="IB8" s="38">
        <f t="shared" si="78"/>
        <v>43.821661391410075</v>
      </c>
      <c r="IC8" s="94"/>
      <c r="ID8" s="14">
        <v>94.745999999999995</v>
      </c>
      <c r="IE8" s="38">
        <f t="shared" si="79"/>
        <v>49.989183941582723</v>
      </c>
      <c r="IF8" s="94"/>
      <c r="IG8" s="14">
        <v>0.4</v>
      </c>
      <c r="IH8" s="38">
        <f t="shared" si="80"/>
        <v>3.0581039755351687</v>
      </c>
      <c r="II8" s="94"/>
      <c r="IJ8" s="14">
        <v>0.01</v>
      </c>
      <c r="IK8" s="38">
        <f t="shared" si="81"/>
        <v>0.51948051948051943</v>
      </c>
      <c r="IL8" s="94"/>
      <c r="IM8" s="14">
        <v>6.2</v>
      </c>
      <c r="IN8" s="38">
        <f t="shared" si="82"/>
        <v>12.390087929656275</v>
      </c>
    </row>
    <row r="9" spans="1:248">
      <c r="A9" s="94" t="s">
        <v>184</v>
      </c>
      <c r="B9" s="14">
        <f t="shared" si="0"/>
        <v>0</v>
      </c>
      <c r="C9" s="94"/>
      <c r="D9" s="14"/>
      <c r="E9" s="38">
        <f t="shared" si="1"/>
        <v>0</v>
      </c>
      <c r="F9" s="94"/>
      <c r="G9" s="14"/>
      <c r="H9" s="38">
        <f t="shared" si="2"/>
        <v>0</v>
      </c>
      <c r="I9" s="94"/>
      <c r="J9" s="14"/>
      <c r="K9" s="38">
        <f t="shared" si="3"/>
        <v>0</v>
      </c>
      <c r="L9" s="94"/>
      <c r="N9" s="38">
        <f t="shared" si="4"/>
        <v>0</v>
      </c>
      <c r="O9" s="94"/>
      <c r="Q9" s="38">
        <f t="shared" si="5"/>
        <v>0</v>
      </c>
      <c r="R9" s="94"/>
      <c r="T9" s="38">
        <f t="shared" si="6"/>
        <v>0</v>
      </c>
      <c r="U9" s="94"/>
      <c r="V9" s="14"/>
      <c r="W9" s="38">
        <f t="shared" si="7"/>
        <v>0</v>
      </c>
      <c r="X9" s="94"/>
      <c r="Y9" s="14"/>
      <c r="Z9" s="38">
        <f t="shared" si="8"/>
        <v>0</v>
      </c>
      <c r="AA9" s="94"/>
      <c r="AC9" s="38">
        <f t="shared" si="9"/>
        <v>0</v>
      </c>
      <c r="AD9" s="94"/>
      <c r="AE9" s="14"/>
      <c r="AF9" s="38">
        <f t="shared" si="10"/>
        <v>0</v>
      </c>
      <c r="AG9" s="94"/>
      <c r="AI9" s="38">
        <f t="shared" si="11"/>
        <v>0</v>
      </c>
      <c r="AJ9" s="94"/>
      <c r="AK9" s="14"/>
      <c r="AL9" s="38">
        <f t="shared" si="12"/>
        <v>0</v>
      </c>
      <c r="AM9" s="94"/>
      <c r="AN9" s="14"/>
      <c r="AO9" s="38">
        <f t="shared" si="13"/>
        <v>0</v>
      </c>
      <c r="AP9" s="94"/>
      <c r="AQ9" s="14"/>
      <c r="AR9" s="38">
        <f t="shared" si="14"/>
        <v>0</v>
      </c>
      <c r="AS9" s="94"/>
      <c r="AU9" s="38">
        <f t="shared" si="15"/>
        <v>0</v>
      </c>
      <c r="AV9" s="94"/>
      <c r="AW9" s="14"/>
      <c r="AX9" s="38" t="e">
        <f t="shared" si="16"/>
        <v>#DIV/0!</v>
      </c>
      <c r="AY9" s="94"/>
      <c r="AZ9" s="14"/>
      <c r="BA9" s="38">
        <f t="shared" si="17"/>
        <v>0</v>
      </c>
      <c r="BB9" s="94"/>
      <c r="BC9" s="14"/>
      <c r="BD9" s="38">
        <f t="shared" si="18"/>
        <v>0</v>
      </c>
      <c r="BE9" s="94"/>
      <c r="BF9" s="14"/>
      <c r="BG9" s="38">
        <f t="shared" si="19"/>
        <v>0</v>
      </c>
      <c r="BH9" s="94"/>
      <c r="BI9" s="14"/>
      <c r="BJ9" s="38">
        <f t="shared" si="20"/>
        <v>0</v>
      </c>
      <c r="BK9" s="94"/>
      <c r="BL9" s="14"/>
      <c r="BM9" s="38">
        <f t="shared" si="21"/>
        <v>0</v>
      </c>
      <c r="BN9" s="94"/>
      <c r="BO9" s="14"/>
      <c r="BP9" s="38">
        <f t="shared" si="22"/>
        <v>0</v>
      </c>
      <c r="BQ9" s="94"/>
      <c r="BR9" s="14"/>
      <c r="BS9" s="38">
        <f t="shared" si="23"/>
        <v>0</v>
      </c>
      <c r="BT9" s="94"/>
      <c r="BU9" s="14"/>
      <c r="BV9" s="38">
        <f t="shared" si="24"/>
        <v>0</v>
      </c>
      <c r="BW9" s="94"/>
      <c r="BX9" s="14"/>
      <c r="BY9" s="38">
        <f t="shared" si="25"/>
        <v>0</v>
      </c>
      <c r="BZ9" s="94"/>
      <c r="CA9" s="14"/>
      <c r="CB9" s="38">
        <f t="shared" si="26"/>
        <v>0</v>
      </c>
      <c r="CC9" s="94"/>
      <c r="CD9" s="14"/>
      <c r="CE9" s="38">
        <f t="shared" si="27"/>
        <v>0</v>
      </c>
      <c r="CF9" s="94"/>
      <c r="CG9" s="14">
        <v>0</v>
      </c>
      <c r="CH9" s="38">
        <f t="shared" si="28"/>
        <v>0</v>
      </c>
      <c r="CI9" s="94"/>
      <c r="CK9" s="38">
        <f t="shared" si="29"/>
        <v>0</v>
      </c>
      <c r="CL9" s="94"/>
      <c r="CM9" s="14">
        <v>0</v>
      </c>
      <c r="CN9" s="38">
        <f t="shared" si="30"/>
        <v>0</v>
      </c>
      <c r="CO9" s="94"/>
      <c r="CP9" s="14"/>
      <c r="CQ9" s="38">
        <f t="shared" si="31"/>
        <v>0</v>
      </c>
      <c r="CR9" s="94"/>
      <c r="CS9" s="14"/>
      <c r="CT9" s="38">
        <f t="shared" si="32"/>
        <v>0</v>
      </c>
      <c r="CU9" s="94"/>
      <c r="CV9" s="14"/>
      <c r="CW9" s="38">
        <f t="shared" si="33"/>
        <v>0</v>
      </c>
      <c r="CX9" s="94"/>
      <c r="CY9" s="14"/>
      <c r="CZ9" s="38">
        <f t="shared" si="34"/>
        <v>0</v>
      </c>
      <c r="DA9" s="94"/>
      <c r="DB9" s="14"/>
      <c r="DC9" s="38">
        <f t="shared" si="35"/>
        <v>0</v>
      </c>
      <c r="DD9" s="94"/>
      <c r="DE9" s="14">
        <v>0</v>
      </c>
      <c r="DF9" s="38">
        <f t="shared" si="36"/>
        <v>0</v>
      </c>
      <c r="DG9" s="94"/>
      <c r="DH9" s="14">
        <v>0</v>
      </c>
      <c r="DI9" s="38">
        <f t="shared" si="37"/>
        <v>0</v>
      </c>
      <c r="DJ9" s="94"/>
      <c r="DK9" s="14">
        <v>0</v>
      </c>
      <c r="DL9" s="38">
        <f t="shared" si="38"/>
        <v>0</v>
      </c>
      <c r="DM9" s="94"/>
      <c r="DN9" s="14">
        <v>0</v>
      </c>
      <c r="DO9" s="38">
        <f t="shared" si="39"/>
        <v>0</v>
      </c>
      <c r="DP9" s="94"/>
      <c r="DQ9" s="14">
        <v>0</v>
      </c>
      <c r="DR9" s="38">
        <f t="shared" si="40"/>
        <v>0</v>
      </c>
      <c r="DS9" s="94"/>
      <c r="DT9" s="14">
        <v>0</v>
      </c>
      <c r="DU9" s="38">
        <f t="shared" si="41"/>
        <v>0</v>
      </c>
      <c r="DV9" s="94"/>
      <c r="DW9" s="14">
        <v>0</v>
      </c>
      <c r="DX9" s="38">
        <f t="shared" si="42"/>
        <v>0</v>
      </c>
      <c r="DY9" s="94"/>
      <c r="DZ9" s="14">
        <v>0</v>
      </c>
      <c r="EA9" s="38">
        <f t="shared" si="43"/>
        <v>0</v>
      </c>
      <c r="EB9" s="94"/>
      <c r="EC9" s="14">
        <v>0</v>
      </c>
      <c r="ED9" s="38">
        <f t="shared" si="44"/>
        <v>0</v>
      </c>
      <c r="EE9" s="94"/>
      <c r="EF9" s="14"/>
      <c r="EG9" s="38">
        <f t="shared" si="45"/>
        <v>0</v>
      </c>
      <c r="EH9" s="94"/>
      <c r="EJ9" s="38">
        <f t="shared" si="46"/>
        <v>0</v>
      </c>
      <c r="EK9" s="94"/>
      <c r="EL9" s="14"/>
      <c r="EM9" s="38">
        <f t="shared" si="47"/>
        <v>0</v>
      </c>
      <c r="EN9" s="94"/>
      <c r="EP9" s="38">
        <f t="shared" si="48"/>
        <v>0</v>
      </c>
      <c r="EQ9" s="94"/>
      <c r="ES9" s="38">
        <f t="shared" si="49"/>
        <v>0</v>
      </c>
      <c r="ET9" s="94"/>
      <c r="EV9" s="38">
        <f t="shared" si="50"/>
        <v>0</v>
      </c>
      <c r="EW9" s="94"/>
      <c r="EY9" s="38">
        <f t="shared" si="51"/>
        <v>0</v>
      </c>
      <c r="EZ9" s="94"/>
      <c r="FA9" s="14">
        <v>0</v>
      </c>
      <c r="FB9" s="38">
        <f t="shared" si="52"/>
        <v>0</v>
      </c>
      <c r="FC9" s="94"/>
      <c r="FD9" s="14">
        <v>0</v>
      </c>
      <c r="FE9" s="38">
        <f t="shared" si="53"/>
        <v>0</v>
      </c>
      <c r="FF9" s="94"/>
      <c r="FG9" s="14">
        <v>0</v>
      </c>
      <c r="FH9" s="38">
        <f t="shared" si="54"/>
        <v>0</v>
      </c>
      <c r="FI9" s="94"/>
      <c r="FJ9" s="14">
        <v>0</v>
      </c>
      <c r="FK9" s="38">
        <f t="shared" si="55"/>
        <v>0</v>
      </c>
      <c r="FL9" s="94"/>
      <c r="FM9" s="14"/>
      <c r="FN9" s="38">
        <f t="shared" si="56"/>
        <v>0</v>
      </c>
      <c r="FO9" s="94"/>
      <c r="FP9" s="14"/>
      <c r="FQ9" s="38">
        <f t="shared" si="57"/>
        <v>0</v>
      </c>
      <c r="FR9" s="94"/>
      <c r="FS9" s="14"/>
      <c r="FT9" s="38">
        <f t="shared" si="58"/>
        <v>0</v>
      </c>
      <c r="FU9" s="94"/>
      <c r="FV9" s="14"/>
      <c r="FW9" s="38">
        <f t="shared" si="59"/>
        <v>0</v>
      </c>
      <c r="FX9" s="94"/>
      <c r="FY9" s="14"/>
      <c r="FZ9" s="38">
        <f t="shared" si="60"/>
        <v>0</v>
      </c>
      <c r="GA9" s="94"/>
      <c r="GB9" s="14"/>
      <c r="GC9" s="38">
        <f t="shared" si="61"/>
        <v>0</v>
      </c>
      <c r="GD9" s="94"/>
      <c r="GE9" s="14"/>
      <c r="GF9" s="38">
        <f t="shared" si="62"/>
        <v>0</v>
      </c>
      <c r="GG9" s="94"/>
      <c r="GH9" s="14"/>
      <c r="GI9" s="38">
        <f t="shared" si="63"/>
        <v>0</v>
      </c>
      <c r="GJ9" s="94"/>
      <c r="GK9" s="14"/>
      <c r="GL9" s="38">
        <f t="shared" si="64"/>
        <v>0</v>
      </c>
      <c r="GM9" s="94"/>
      <c r="GN9" s="14"/>
      <c r="GO9" s="38">
        <f t="shared" si="65"/>
        <v>0</v>
      </c>
      <c r="GP9" s="94"/>
      <c r="GQ9" s="14"/>
      <c r="GR9" s="38">
        <f t="shared" si="66"/>
        <v>0</v>
      </c>
      <c r="GS9" s="94"/>
      <c r="GT9" s="14"/>
      <c r="GU9" s="38" t="e">
        <f t="shared" si="67"/>
        <v>#DIV/0!</v>
      </c>
      <c r="GV9" s="94"/>
      <c r="GW9" s="14"/>
      <c r="GX9" s="38">
        <f t="shared" si="68"/>
        <v>0</v>
      </c>
      <c r="GY9" s="94"/>
      <c r="GZ9" s="14"/>
      <c r="HA9" s="38">
        <f t="shared" si="69"/>
        <v>0</v>
      </c>
      <c r="HB9" s="94"/>
      <c r="HC9" s="14"/>
      <c r="HD9" s="38">
        <f t="shared" si="70"/>
        <v>0</v>
      </c>
      <c r="HE9" s="94"/>
      <c r="HF9" s="14"/>
      <c r="HG9" s="38">
        <f t="shared" si="71"/>
        <v>0</v>
      </c>
      <c r="HH9" s="94"/>
      <c r="HI9" s="14"/>
      <c r="HJ9" s="38">
        <f t="shared" si="72"/>
        <v>0</v>
      </c>
      <c r="HK9" s="94"/>
      <c r="HM9" s="38">
        <f t="shared" si="73"/>
        <v>0</v>
      </c>
      <c r="HN9" s="94"/>
      <c r="HO9" s="14"/>
      <c r="HP9" s="38">
        <f t="shared" si="74"/>
        <v>0</v>
      </c>
      <c r="HQ9" s="94"/>
      <c r="HS9" s="38">
        <f t="shared" si="75"/>
        <v>0</v>
      </c>
      <c r="HT9" s="94"/>
      <c r="HU9" s="14"/>
      <c r="HV9" s="38">
        <f t="shared" si="76"/>
        <v>0</v>
      </c>
      <c r="HW9" s="94"/>
      <c r="HX9" s="14"/>
      <c r="HY9" s="38">
        <f t="shared" si="77"/>
        <v>0</v>
      </c>
      <c r="HZ9" s="94"/>
      <c r="IA9" s="14"/>
      <c r="IB9" s="38">
        <f t="shared" si="78"/>
        <v>0</v>
      </c>
      <c r="IC9" s="94"/>
      <c r="ID9" s="14"/>
      <c r="IE9" s="38">
        <f t="shared" si="79"/>
        <v>0</v>
      </c>
      <c r="IF9" s="94"/>
      <c r="IG9" s="14"/>
      <c r="IH9" s="38">
        <f t="shared" si="80"/>
        <v>0</v>
      </c>
      <c r="II9" s="94"/>
      <c r="IJ9" s="14"/>
      <c r="IK9" s="38">
        <f t="shared" si="81"/>
        <v>0</v>
      </c>
      <c r="IL9" s="94"/>
      <c r="IM9" s="14"/>
      <c r="IN9" s="38">
        <f t="shared" si="82"/>
        <v>0</v>
      </c>
    </row>
    <row r="10" spans="1:248">
      <c r="A10" s="94" t="s">
        <v>1134</v>
      </c>
      <c r="B10" s="14">
        <f t="shared" si="0"/>
        <v>0</v>
      </c>
      <c r="C10" s="94"/>
      <c r="D10" s="14"/>
      <c r="E10" s="38">
        <f t="shared" si="1"/>
        <v>0</v>
      </c>
      <c r="F10" s="94"/>
      <c r="G10" s="14"/>
      <c r="H10" s="38">
        <f t="shared" si="2"/>
        <v>0</v>
      </c>
      <c r="I10" s="94"/>
      <c r="J10" s="14"/>
      <c r="K10" s="38">
        <f t="shared" si="3"/>
        <v>0</v>
      </c>
      <c r="L10" s="94"/>
      <c r="N10" s="38">
        <f t="shared" si="4"/>
        <v>0</v>
      </c>
      <c r="O10" s="94"/>
      <c r="Q10" s="38">
        <f t="shared" si="5"/>
        <v>0</v>
      </c>
      <c r="R10" s="94"/>
      <c r="T10" s="38">
        <f t="shared" si="6"/>
        <v>0</v>
      </c>
      <c r="U10" s="94"/>
      <c r="V10" s="14"/>
      <c r="W10" s="38">
        <f t="shared" si="7"/>
        <v>0</v>
      </c>
      <c r="X10" s="94"/>
      <c r="Y10" s="14"/>
      <c r="Z10" s="38">
        <f t="shared" si="8"/>
        <v>0</v>
      </c>
      <c r="AA10" s="94"/>
      <c r="AC10" s="38">
        <f t="shared" si="9"/>
        <v>0</v>
      </c>
      <c r="AD10" s="94"/>
      <c r="AE10" s="14"/>
      <c r="AF10" s="38">
        <f t="shared" si="10"/>
        <v>0</v>
      </c>
      <c r="AG10" s="94"/>
      <c r="AI10" s="38">
        <f t="shared" si="11"/>
        <v>0</v>
      </c>
      <c r="AJ10" s="94"/>
      <c r="AK10" s="14"/>
      <c r="AL10" s="38">
        <f t="shared" si="12"/>
        <v>0</v>
      </c>
      <c r="AM10" s="94"/>
      <c r="AN10" s="14"/>
      <c r="AO10" s="38">
        <f t="shared" si="13"/>
        <v>0</v>
      </c>
      <c r="AP10" s="94"/>
      <c r="AQ10" s="14"/>
      <c r="AR10" s="38">
        <f t="shared" si="14"/>
        <v>0</v>
      </c>
      <c r="AS10" s="94"/>
      <c r="AU10" s="38">
        <f t="shared" si="15"/>
        <v>0</v>
      </c>
      <c r="AV10" s="94"/>
      <c r="AW10" s="14"/>
      <c r="AX10" s="38" t="e">
        <f t="shared" si="16"/>
        <v>#DIV/0!</v>
      </c>
      <c r="AY10" s="94"/>
      <c r="AZ10" s="14"/>
      <c r="BA10" s="38">
        <f t="shared" si="17"/>
        <v>0</v>
      </c>
      <c r="BB10" s="94"/>
      <c r="BC10" s="14"/>
      <c r="BD10" s="38">
        <f t="shared" si="18"/>
        <v>0</v>
      </c>
      <c r="BE10" s="94"/>
      <c r="BF10" s="14"/>
      <c r="BG10" s="38">
        <f t="shared" si="19"/>
        <v>0</v>
      </c>
      <c r="BH10" s="94"/>
      <c r="BI10" s="14"/>
      <c r="BJ10" s="38">
        <f t="shared" si="20"/>
        <v>0</v>
      </c>
      <c r="BK10" s="94"/>
      <c r="BL10" s="14"/>
      <c r="BM10" s="38">
        <f t="shared" si="21"/>
        <v>0</v>
      </c>
      <c r="BN10" s="94"/>
      <c r="BO10" s="14"/>
      <c r="BP10" s="38">
        <f t="shared" si="22"/>
        <v>0</v>
      </c>
      <c r="BQ10" s="94"/>
      <c r="BR10" s="14"/>
      <c r="BS10" s="38">
        <f t="shared" si="23"/>
        <v>0</v>
      </c>
      <c r="BT10" s="94"/>
      <c r="BU10" s="14"/>
      <c r="BV10" s="38">
        <f t="shared" si="24"/>
        <v>0</v>
      </c>
      <c r="BW10" s="94"/>
      <c r="BX10" s="14"/>
      <c r="BY10" s="38">
        <f t="shared" si="25"/>
        <v>0</v>
      </c>
      <c r="BZ10" s="94"/>
      <c r="CA10" s="14"/>
      <c r="CB10" s="38">
        <f t="shared" si="26"/>
        <v>0</v>
      </c>
      <c r="CC10" s="94"/>
      <c r="CD10" s="14"/>
      <c r="CE10" s="38">
        <f t="shared" si="27"/>
        <v>0</v>
      </c>
      <c r="CF10" s="94"/>
      <c r="CG10" s="14">
        <v>0</v>
      </c>
      <c r="CH10" s="38">
        <f t="shared" si="28"/>
        <v>0</v>
      </c>
      <c r="CI10" s="94"/>
      <c r="CK10" s="38">
        <f t="shared" si="29"/>
        <v>0</v>
      </c>
      <c r="CL10" s="94"/>
      <c r="CM10" s="14">
        <v>0</v>
      </c>
      <c r="CN10" s="38">
        <f t="shared" si="30"/>
        <v>0</v>
      </c>
      <c r="CO10" s="94"/>
      <c r="CP10" s="14"/>
      <c r="CQ10" s="38">
        <f t="shared" si="31"/>
        <v>0</v>
      </c>
      <c r="CR10" s="94"/>
      <c r="CS10" s="14"/>
      <c r="CT10" s="38">
        <f t="shared" si="32"/>
        <v>0</v>
      </c>
      <c r="CU10" s="94"/>
      <c r="CV10" s="14"/>
      <c r="CW10" s="38">
        <f t="shared" si="33"/>
        <v>0</v>
      </c>
      <c r="CX10" s="94"/>
      <c r="CY10" s="14"/>
      <c r="CZ10" s="38">
        <f t="shared" si="34"/>
        <v>0</v>
      </c>
      <c r="DA10" s="94"/>
      <c r="DB10" s="14"/>
      <c r="DC10" s="38">
        <f t="shared" si="35"/>
        <v>0</v>
      </c>
      <c r="DD10" s="94"/>
      <c r="DE10" s="14">
        <v>0</v>
      </c>
      <c r="DF10" s="38">
        <f t="shared" si="36"/>
        <v>0</v>
      </c>
      <c r="DG10" s="94"/>
      <c r="DH10" s="14">
        <v>0</v>
      </c>
      <c r="DI10" s="38">
        <f t="shared" si="37"/>
        <v>0</v>
      </c>
      <c r="DJ10" s="94"/>
      <c r="DK10" s="14">
        <v>0</v>
      </c>
      <c r="DL10" s="38">
        <f t="shared" si="38"/>
        <v>0</v>
      </c>
      <c r="DM10" s="94"/>
      <c r="DN10" s="14">
        <v>0</v>
      </c>
      <c r="DO10" s="38">
        <f t="shared" si="39"/>
        <v>0</v>
      </c>
      <c r="DP10" s="94"/>
      <c r="DQ10" s="14">
        <v>0</v>
      </c>
      <c r="DR10" s="38">
        <f t="shared" si="40"/>
        <v>0</v>
      </c>
      <c r="DS10" s="94"/>
      <c r="DT10" s="14">
        <v>0</v>
      </c>
      <c r="DU10" s="38">
        <f t="shared" si="41"/>
        <v>0</v>
      </c>
      <c r="DV10" s="94"/>
      <c r="DW10" s="14">
        <v>0</v>
      </c>
      <c r="DX10" s="38">
        <f t="shared" si="42"/>
        <v>0</v>
      </c>
      <c r="DY10" s="94"/>
      <c r="DZ10" s="14">
        <v>0</v>
      </c>
      <c r="EA10" s="38">
        <f t="shared" si="43"/>
        <v>0</v>
      </c>
      <c r="EB10" s="94"/>
      <c r="EC10" s="14">
        <v>0</v>
      </c>
      <c r="ED10" s="38">
        <f t="shared" si="44"/>
        <v>0</v>
      </c>
      <c r="EE10" s="94"/>
      <c r="EF10" s="14"/>
      <c r="EG10" s="38">
        <f t="shared" si="45"/>
        <v>0</v>
      </c>
      <c r="EH10" s="94"/>
      <c r="EJ10" s="38">
        <f t="shared" si="46"/>
        <v>0</v>
      </c>
      <c r="EK10" s="94"/>
      <c r="EL10" s="14"/>
      <c r="EM10" s="38">
        <f t="shared" si="47"/>
        <v>0</v>
      </c>
      <c r="EN10" s="94"/>
      <c r="EP10" s="38">
        <f t="shared" si="48"/>
        <v>0</v>
      </c>
      <c r="EQ10" s="94"/>
      <c r="ES10" s="38">
        <f t="shared" si="49"/>
        <v>0</v>
      </c>
      <c r="ET10" s="94"/>
      <c r="EV10" s="38">
        <f t="shared" si="50"/>
        <v>0</v>
      </c>
      <c r="EW10" s="94"/>
      <c r="EY10" s="38">
        <f t="shared" si="51"/>
        <v>0</v>
      </c>
      <c r="EZ10" s="94"/>
      <c r="FA10" s="14">
        <v>0</v>
      </c>
      <c r="FB10" s="38">
        <f t="shared" si="52"/>
        <v>0</v>
      </c>
      <c r="FC10" s="94"/>
      <c r="FD10" s="14">
        <v>0</v>
      </c>
      <c r="FE10" s="38">
        <f t="shared" si="53"/>
        <v>0</v>
      </c>
      <c r="FF10" s="94"/>
      <c r="FG10" s="14">
        <v>0</v>
      </c>
      <c r="FH10" s="38">
        <f t="shared" si="54"/>
        <v>0</v>
      </c>
      <c r="FI10" s="94"/>
      <c r="FJ10" s="14">
        <v>0</v>
      </c>
      <c r="FK10" s="38">
        <f t="shared" si="55"/>
        <v>0</v>
      </c>
      <c r="FL10" s="94"/>
      <c r="FM10" s="14"/>
      <c r="FN10" s="38">
        <f t="shared" si="56"/>
        <v>0</v>
      </c>
      <c r="FO10" s="94"/>
      <c r="FP10" s="14"/>
      <c r="FQ10" s="38">
        <f t="shared" si="57"/>
        <v>0</v>
      </c>
      <c r="FR10" s="94"/>
      <c r="FS10" s="14"/>
      <c r="FT10" s="38">
        <f t="shared" si="58"/>
        <v>0</v>
      </c>
      <c r="FU10" s="94"/>
      <c r="FV10" s="14"/>
      <c r="FW10" s="38">
        <f t="shared" si="59"/>
        <v>0</v>
      </c>
      <c r="FX10" s="94"/>
      <c r="FY10" s="14"/>
      <c r="FZ10" s="38">
        <f t="shared" si="60"/>
        <v>0</v>
      </c>
      <c r="GA10" s="94"/>
      <c r="GB10" s="14"/>
      <c r="GC10" s="38">
        <f t="shared" si="61"/>
        <v>0</v>
      </c>
      <c r="GD10" s="94"/>
      <c r="GE10" s="14"/>
      <c r="GF10" s="38">
        <f t="shared" si="62"/>
        <v>0</v>
      </c>
      <c r="GG10" s="94"/>
      <c r="GH10" s="14"/>
      <c r="GI10" s="38">
        <f t="shared" si="63"/>
        <v>0</v>
      </c>
      <c r="GJ10" s="94"/>
      <c r="GK10" s="14"/>
      <c r="GL10" s="38">
        <f t="shared" si="64"/>
        <v>0</v>
      </c>
      <c r="GM10" s="94"/>
      <c r="GN10" s="14"/>
      <c r="GO10" s="38">
        <f t="shared" si="65"/>
        <v>0</v>
      </c>
      <c r="GP10" s="94"/>
      <c r="GQ10" s="14"/>
      <c r="GR10" s="38">
        <f t="shared" si="66"/>
        <v>0</v>
      </c>
      <c r="GS10" s="94"/>
      <c r="GT10" s="14"/>
      <c r="GU10" s="38" t="e">
        <f t="shared" si="67"/>
        <v>#DIV/0!</v>
      </c>
      <c r="GV10" s="94"/>
      <c r="GW10" s="14"/>
      <c r="GX10" s="38">
        <f t="shared" si="68"/>
        <v>0</v>
      </c>
      <c r="GY10" s="94"/>
      <c r="GZ10" s="14"/>
      <c r="HA10" s="38">
        <f t="shared" si="69"/>
        <v>0</v>
      </c>
      <c r="HB10" s="94"/>
      <c r="HC10" s="14"/>
      <c r="HD10" s="38">
        <f t="shared" si="70"/>
        <v>0</v>
      </c>
      <c r="HE10" s="94"/>
      <c r="HF10" s="14"/>
      <c r="HG10" s="38">
        <f t="shared" si="71"/>
        <v>0</v>
      </c>
      <c r="HH10" s="94"/>
      <c r="HI10" s="14"/>
      <c r="HJ10" s="38">
        <f t="shared" si="72"/>
        <v>0</v>
      </c>
      <c r="HK10" s="94"/>
      <c r="HM10" s="38">
        <f t="shared" si="73"/>
        <v>0</v>
      </c>
      <c r="HN10" s="94"/>
      <c r="HO10" s="14"/>
      <c r="HP10" s="38">
        <f t="shared" si="74"/>
        <v>0</v>
      </c>
      <c r="HQ10" s="94"/>
      <c r="HS10" s="38">
        <f t="shared" si="75"/>
        <v>0</v>
      </c>
      <c r="HT10" s="94"/>
      <c r="HU10" s="14"/>
      <c r="HV10" s="38">
        <f t="shared" si="76"/>
        <v>0</v>
      </c>
      <c r="HW10" s="94"/>
      <c r="HX10" s="14"/>
      <c r="HY10" s="38">
        <f t="shared" si="77"/>
        <v>0</v>
      </c>
      <c r="HZ10" s="94"/>
      <c r="IA10" s="14"/>
      <c r="IB10" s="38">
        <f t="shared" si="78"/>
        <v>0</v>
      </c>
      <c r="IC10" s="94"/>
      <c r="ID10" s="14"/>
      <c r="IE10" s="38">
        <f t="shared" si="79"/>
        <v>0</v>
      </c>
      <c r="IF10" s="94"/>
      <c r="IG10" s="14"/>
      <c r="IH10" s="38">
        <f t="shared" si="80"/>
        <v>0</v>
      </c>
      <c r="II10" s="94"/>
      <c r="IJ10" s="14"/>
      <c r="IK10" s="38">
        <f t="shared" si="81"/>
        <v>0</v>
      </c>
      <c r="IL10" s="94"/>
      <c r="IM10" s="14"/>
      <c r="IN10" s="38">
        <f t="shared" si="82"/>
        <v>0</v>
      </c>
    </row>
    <row r="11" spans="1:248">
      <c r="A11" s="288" t="s">
        <v>1135</v>
      </c>
      <c r="B11" s="14">
        <f t="shared" si="0"/>
        <v>4630.1368164400001</v>
      </c>
      <c r="C11" s="94"/>
      <c r="D11" s="14"/>
      <c r="E11" s="38">
        <f t="shared" si="1"/>
        <v>0</v>
      </c>
      <c r="F11" s="94"/>
      <c r="G11" s="14"/>
      <c r="H11" s="38">
        <f t="shared" si="2"/>
        <v>0</v>
      </c>
      <c r="I11" s="94"/>
      <c r="J11" s="14">
        <v>42.496000000000002</v>
      </c>
      <c r="K11" s="38">
        <f t="shared" si="3"/>
        <v>6.1529818708852595</v>
      </c>
      <c r="L11" s="94"/>
      <c r="M11" s="14">
        <v>457.39400000000001</v>
      </c>
      <c r="N11" s="38">
        <f t="shared" si="4"/>
        <v>99.936855858749396</v>
      </c>
      <c r="O11" s="94"/>
      <c r="P11" s="14">
        <v>74.16</v>
      </c>
      <c r="Q11" s="38">
        <f t="shared" si="5"/>
        <v>98.88</v>
      </c>
      <c r="R11" s="94"/>
      <c r="S11" s="14">
        <v>258.43400000000003</v>
      </c>
      <c r="T11" s="38">
        <f t="shared" si="6"/>
        <v>99.48110338668576</v>
      </c>
      <c r="U11" s="94"/>
      <c r="V11" s="14">
        <v>3.6680000000000001</v>
      </c>
      <c r="W11" s="38">
        <f t="shared" si="7"/>
        <v>14.756406646015204</v>
      </c>
      <c r="X11" s="94"/>
      <c r="Y11" s="14"/>
      <c r="Z11" s="38">
        <f t="shared" si="8"/>
        <v>0</v>
      </c>
      <c r="AA11" s="94"/>
      <c r="AB11" s="14">
        <v>138.4</v>
      </c>
      <c r="AC11" s="38">
        <f t="shared" si="9"/>
        <v>50.621799561082668</v>
      </c>
      <c r="AD11" s="94"/>
      <c r="AE11" s="14"/>
      <c r="AF11" s="38">
        <f t="shared" si="10"/>
        <v>0</v>
      </c>
      <c r="AG11" s="94"/>
      <c r="AI11" s="38">
        <f t="shared" si="11"/>
        <v>0</v>
      </c>
      <c r="AJ11" s="94"/>
      <c r="AK11" s="14">
        <v>63.2</v>
      </c>
      <c r="AL11" s="38">
        <f t="shared" si="12"/>
        <v>91.197691197691213</v>
      </c>
      <c r="AM11" s="94"/>
      <c r="AN11" s="14">
        <v>226.7</v>
      </c>
      <c r="AO11" s="38">
        <f t="shared" si="13"/>
        <v>90.318725099601593</v>
      </c>
      <c r="AP11" s="94"/>
      <c r="AQ11" s="14">
        <v>513</v>
      </c>
      <c r="AR11" s="38">
        <f t="shared" si="14"/>
        <v>86.276488395560037</v>
      </c>
      <c r="AS11" s="94"/>
      <c r="AU11" s="38">
        <f t="shared" si="15"/>
        <v>0</v>
      </c>
      <c r="AV11" s="94"/>
      <c r="AW11" s="14"/>
      <c r="AX11" s="38" t="e">
        <f t="shared" si="16"/>
        <v>#DIV/0!</v>
      </c>
      <c r="AY11" s="94"/>
      <c r="AZ11" s="14">
        <v>158</v>
      </c>
      <c r="BA11" s="38">
        <f t="shared" si="17"/>
        <v>14.033217870148324</v>
      </c>
      <c r="BB11" s="94"/>
      <c r="BC11" s="14"/>
      <c r="BD11" s="38">
        <f t="shared" si="18"/>
        <v>0</v>
      </c>
      <c r="BE11" s="94"/>
      <c r="BF11" s="14"/>
      <c r="BG11" s="38">
        <f t="shared" si="19"/>
        <v>0</v>
      </c>
      <c r="BH11" s="94"/>
      <c r="BI11" s="14"/>
      <c r="BJ11" s="38">
        <f t="shared" si="20"/>
        <v>0</v>
      </c>
      <c r="BK11" s="94"/>
      <c r="BL11" s="14">
        <v>1.1259999999999999</v>
      </c>
      <c r="BM11" s="38">
        <f t="shared" si="21"/>
        <v>8.7469898236619272</v>
      </c>
      <c r="BN11" s="94"/>
      <c r="BO11" s="14"/>
      <c r="BP11" s="38">
        <f t="shared" si="22"/>
        <v>0</v>
      </c>
      <c r="BQ11" s="94"/>
      <c r="BR11" s="14"/>
      <c r="BS11" s="38">
        <f t="shared" si="23"/>
        <v>0</v>
      </c>
      <c r="BT11" s="94"/>
      <c r="BU11" s="14">
        <v>8.8000000000000007</v>
      </c>
      <c r="BV11" s="38">
        <f t="shared" si="24"/>
        <v>10.891089108910892</v>
      </c>
      <c r="BW11" s="94"/>
      <c r="BX11" s="14">
        <v>81.599999999999994</v>
      </c>
      <c r="BY11" s="38">
        <f t="shared" si="25"/>
        <v>98.921081343193123</v>
      </c>
      <c r="BZ11" s="94"/>
      <c r="CA11" s="14">
        <v>39.6</v>
      </c>
      <c r="CB11" s="38">
        <f t="shared" si="26"/>
        <v>10.954356846473027</v>
      </c>
      <c r="CC11" s="94"/>
      <c r="CD11" s="14">
        <v>58.8</v>
      </c>
      <c r="CE11" s="38">
        <f t="shared" si="27"/>
        <v>47.130490541840331</v>
      </c>
      <c r="CF11" s="94"/>
      <c r="CG11" s="14">
        <v>0</v>
      </c>
      <c r="CH11" s="38">
        <f t="shared" si="28"/>
        <v>0</v>
      </c>
      <c r="CI11" s="94"/>
      <c r="CK11" s="38">
        <f t="shared" si="29"/>
        <v>0</v>
      </c>
      <c r="CL11" s="94"/>
      <c r="CM11" s="14">
        <v>0</v>
      </c>
      <c r="CN11" s="38">
        <f t="shared" si="30"/>
        <v>0</v>
      </c>
      <c r="CO11" s="94"/>
      <c r="CP11" s="14"/>
      <c r="CQ11" s="38">
        <f t="shared" si="31"/>
        <v>0</v>
      </c>
      <c r="CR11" s="94"/>
      <c r="CS11" s="14"/>
      <c r="CT11" s="38">
        <f t="shared" si="32"/>
        <v>0</v>
      </c>
      <c r="CU11" s="94"/>
      <c r="CV11" s="14"/>
      <c r="CW11" s="38">
        <f t="shared" si="33"/>
        <v>0</v>
      </c>
      <c r="CX11" s="94"/>
      <c r="CY11" s="14"/>
      <c r="CZ11" s="38">
        <f t="shared" si="34"/>
        <v>0</v>
      </c>
      <c r="DA11" s="94"/>
      <c r="DB11" s="14"/>
      <c r="DC11" s="38">
        <f t="shared" si="35"/>
        <v>0</v>
      </c>
      <c r="DD11" s="94"/>
      <c r="DE11" s="14">
        <v>326.64662991</v>
      </c>
      <c r="DF11" s="38">
        <f t="shared" si="36"/>
        <v>99.215982759592265</v>
      </c>
      <c r="DG11" s="94"/>
      <c r="DH11" s="14">
        <v>216.52699699999999</v>
      </c>
      <c r="DI11" s="38">
        <f t="shared" si="37"/>
        <v>91.231822232655674</v>
      </c>
      <c r="DJ11" s="94"/>
      <c r="DK11" s="14">
        <v>118.40899499</v>
      </c>
      <c r="DL11" s="38">
        <f t="shared" si="38"/>
        <v>89.232952594434821</v>
      </c>
      <c r="DM11" s="94"/>
      <c r="DN11" s="14">
        <v>0</v>
      </c>
      <c r="DO11" s="38">
        <f t="shared" si="39"/>
        <v>0</v>
      </c>
      <c r="DP11" s="94"/>
      <c r="DQ11" s="14">
        <v>58.1</v>
      </c>
      <c r="DR11" s="38">
        <f t="shared" si="40"/>
        <v>97.647058823529406</v>
      </c>
      <c r="DS11" s="94"/>
      <c r="DT11" s="14">
        <v>0</v>
      </c>
      <c r="DU11" s="38">
        <f t="shared" si="41"/>
        <v>0</v>
      </c>
      <c r="DV11" s="94"/>
      <c r="DW11" s="14">
        <v>60</v>
      </c>
      <c r="DX11" s="38">
        <f t="shared" si="42"/>
        <v>10.619469026548673</v>
      </c>
      <c r="DY11" s="94"/>
      <c r="DZ11" s="14">
        <v>114.8</v>
      </c>
      <c r="EA11" s="38">
        <f t="shared" si="43"/>
        <v>90.464933018124512</v>
      </c>
      <c r="EB11" s="94"/>
      <c r="EC11" s="14">
        <v>0</v>
      </c>
      <c r="ED11" s="38">
        <f t="shared" si="44"/>
        <v>0</v>
      </c>
      <c r="EE11" s="94"/>
      <c r="EF11" s="14"/>
      <c r="EG11" s="38">
        <f t="shared" si="45"/>
        <v>0</v>
      </c>
      <c r="EH11" s="94"/>
      <c r="EJ11" s="38">
        <f t="shared" si="46"/>
        <v>0</v>
      </c>
      <c r="EK11" s="94"/>
      <c r="EL11" s="14"/>
      <c r="EM11" s="38">
        <f t="shared" si="47"/>
        <v>0</v>
      </c>
      <c r="EN11" s="94"/>
      <c r="EO11" s="14">
        <v>10.9</v>
      </c>
      <c r="EP11" s="38">
        <f t="shared" si="48"/>
        <v>91.596638655462186</v>
      </c>
      <c r="EQ11" s="94"/>
      <c r="ER11" s="14">
        <v>36.9</v>
      </c>
      <c r="ES11" s="38">
        <f t="shared" si="49"/>
        <v>86.619718309859152</v>
      </c>
      <c r="ET11" s="94"/>
      <c r="EU11" s="14">
        <v>94.6</v>
      </c>
      <c r="EV11" s="38">
        <f t="shared" si="50"/>
        <v>91.577928363988377</v>
      </c>
      <c r="EW11" s="94"/>
      <c r="EX11" s="14">
        <v>221.9</v>
      </c>
      <c r="EY11" s="38">
        <f t="shared" si="51"/>
        <v>95.523030563925957</v>
      </c>
      <c r="EZ11" s="94"/>
      <c r="FA11" s="14">
        <v>0</v>
      </c>
      <c r="FB11" s="38">
        <f t="shared" si="52"/>
        <v>0</v>
      </c>
      <c r="FC11" s="94"/>
      <c r="FD11" s="14">
        <v>22.847986540000001</v>
      </c>
      <c r="FE11" s="38">
        <f t="shared" si="53"/>
        <v>92.764146513474785</v>
      </c>
      <c r="FF11" s="94"/>
      <c r="FG11" s="14">
        <v>0</v>
      </c>
      <c r="FH11" s="38">
        <f t="shared" si="54"/>
        <v>0</v>
      </c>
      <c r="FI11" s="94"/>
      <c r="FJ11" s="14">
        <v>0</v>
      </c>
      <c r="FK11" s="38">
        <f t="shared" si="55"/>
        <v>0</v>
      </c>
      <c r="FL11" s="94"/>
      <c r="FM11" s="14">
        <v>73.3</v>
      </c>
      <c r="FN11" s="38">
        <f t="shared" si="56"/>
        <v>15.592427143161029</v>
      </c>
      <c r="FO11" s="94"/>
      <c r="FP11" s="14">
        <v>53.7</v>
      </c>
      <c r="FQ11" s="38">
        <f t="shared" si="57"/>
        <v>15.113988179003663</v>
      </c>
      <c r="FR11" s="94"/>
      <c r="FS11" s="14"/>
      <c r="FT11" s="38">
        <f t="shared" si="58"/>
        <v>0</v>
      </c>
      <c r="FU11" s="94"/>
      <c r="FV11" s="14">
        <v>108.2</v>
      </c>
      <c r="FW11" s="38">
        <f t="shared" si="59"/>
        <v>98.007246376811594</v>
      </c>
      <c r="FX11" s="94"/>
      <c r="FY11" s="14"/>
      <c r="FZ11" s="38">
        <f t="shared" si="60"/>
        <v>0</v>
      </c>
      <c r="GA11" s="94"/>
      <c r="GB11" s="14">
        <v>24.2</v>
      </c>
      <c r="GC11" s="38">
        <f t="shared" si="61"/>
        <v>100</v>
      </c>
      <c r="GD11" s="94"/>
      <c r="GE11" s="14">
        <v>75</v>
      </c>
      <c r="GF11" s="38">
        <f t="shared" si="62"/>
        <v>93.632958801498134</v>
      </c>
      <c r="GG11" s="94"/>
      <c r="GH11" s="14">
        <v>501.1</v>
      </c>
      <c r="GI11" s="38">
        <f t="shared" si="63"/>
        <v>97.33877233877233</v>
      </c>
      <c r="GJ11" s="94"/>
      <c r="GK11" s="14">
        <v>276.2</v>
      </c>
      <c r="GL11" s="38">
        <f t="shared" si="64"/>
        <v>99.459848757652153</v>
      </c>
      <c r="GM11" s="94"/>
      <c r="GN11" s="14"/>
      <c r="GO11" s="38">
        <f t="shared" si="65"/>
        <v>0</v>
      </c>
      <c r="GP11" s="94"/>
      <c r="GQ11" s="14"/>
      <c r="GR11" s="38">
        <f t="shared" si="66"/>
        <v>0</v>
      </c>
      <c r="GS11" s="94"/>
      <c r="GT11" s="14"/>
      <c r="GU11" s="38" t="e">
        <f t="shared" si="67"/>
        <v>#DIV/0!</v>
      </c>
      <c r="GV11" s="94"/>
      <c r="GW11" s="14"/>
      <c r="GX11" s="38">
        <f t="shared" si="68"/>
        <v>0</v>
      </c>
      <c r="GY11" s="94"/>
      <c r="GZ11" s="14"/>
      <c r="HA11" s="38">
        <f t="shared" si="69"/>
        <v>0</v>
      </c>
      <c r="HB11" s="94"/>
      <c r="HC11" s="14"/>
      <c r="HD11" s="38">
        <f t="shared" si="70"/>
        <v>0</v>
      </c>
      <c r="HE11" s="94"/>
      <c r="HF11" s="14"/>
      <c r="HG11" s="38">
        <f t="shared" si="71"/>
        <v>0</v>
      </c>
      <c r="HH11" s="94"/>
      <c r="HI11" s="14"/>
      <c r="HJ11" s="38">
        <f t="shared" si="72"/>
        <v>0</v>
      </c>
      <c r="HK11" s="94"/>
      <c r="HM11" s="38">
        <f t="shared" si="73"/>
        <v>0</v>
      </c>
      <c r="HN11" s="94"/>
      <c r="HO11" s="14">
        <v>107.63220799999999</v>
      </c>
      <c r="HP11" s="38">
        <f t="shared" si="74"/>
        <v>94.192294713776604</v>
      </c>
      <c r="HQ11" s="94"/>
      <c r="HS11" s="38">
        <f t="shared" si="75"/>
        <v>0</v>
      </c>
      <c r="HT11" s="94"/>
      <c r="HU11" s="14"/>
      <c r="HV11" s="38">
        <f t="shared" si="76"/>
        <v>0</v>
      </c>
      <c r="HW11" s="94"/>
      <c r="HX11" s="14"/>
      <c r="HY11" s="38">
        <f t="shared" si="77"/>
        <v>0</v>
      </c>
      <c r="HZ11" s="94"/>
      <c r="IA11" s="14"/>
      <c r="IB11" s="38">
        <f t="shared" si="78"/>
        <v>0</v>
      </c>
      <c r="IC11" s="94"/>
      <c r="ID11" s="14"/>
      <c r="IE11" s="38">
        <f t="shared" si="79"/>
        <v>0</v>
      </c>
      <c r="IF11" s="94"/>
      <c r="IG11" s="14">
        <v>1.1000000000000001</v>
      </c>
      <c r="IH11" s="38">
        <f t="shared" si="80"/>
        <v>8.4097859327217126</v>
      </c>
      <c r="II11" s="94"/>
      <c r="IJ11" s="14">
        <v>0.29600000000000004</v>
      </c>
      <c r="IK11" s="38">
        <f t="shared" si="81"/>
        <v>15.376623376623378</v>
      </c>
      <c r="IL11" s="94"/>
      <c r="IM11" s="14">
        <v>2.4</v>
      </c>
      <c r="IN11" s="38">
        <f t="shared" si="82"/>
        <v>4.7961630695443649</v>
      </c>
    </row>
    <row r="12" spans="1:248" ht="13.5" thickBot="1">
      <c r="A12" s="289" t="s">
        <v>1136</v>
      </c>
      <c r="B12" s="14">
        <f t="shared" si="0"/>
        <v>34.595128349999996</v>
      </c>
      <c r="C12" s="94"/>
      <c r="D12" s="14"/>
      <c r="E12" s="38">
        <f t="shared" si="1"/>
        <v>0</v>
      </c>
      <c r="F12" s="94"/>
      <c r="G12" s="14"/>
      <c r="H12" s="38">
        <f t="shared" si="2"/>
        <v>0</v>
      </c>
      <c r="I12" s="94"/>
      <c r="J12" s="14"/>
      <c r="K12" s="38">
        <f t="shared" si="3"/>
        <v>0</v>
      </c>
      <c r="L12" s="94"/>
      <c r="N12" s="38">
        <f t="shared" si="4"/>
        <v>0</v>
      </c>
      <c r="O12" s="94"/>
      <c r="Q12" s="38">
        <f t="shared" si="5"/>
        <v>0</v>
      </c>
      <c r="R12" s="94"/>
      <c r="T12" s="38">
        <f t="shared" si="6"/>
        <v>0</v>
      </c>
      <c r="U12" s="94"/>
      <c r="V12" s="14"/>
      <c r="W12" s="38">
        <f t="shared" si="7"/>
        <v>0</v>
      </c>
      <c r="X12" s="94"/>
      <c r="Y12" s="14"/>
      <c r="Z12" s="38">
        <f t="shared" si="8"/>
        <v>0</v>
      </c>
      <c r="AA12" s="94"/>
      <c r="AC12" s="38">
        <f t="shared" si="9"/>
        <v>0</v>
      </c>
      <c r="AD12" s="94"/>
      <c r="AE12" s="14"/>
      <c r="AF12" s="38">
        <f t="shared" si="10"/>
        <v>0</v>
      </c>
      <c r="AG12" s="94"/>
      <c r="AI12" s="38">
        <f t="shared" si="11"/>
        <v>0</v>
      </c>
      <c r="AJ12" s="94"/>
      <c r="AK12" s="14"/>
      <c r="AL12" s="38">
        <f t="shared" si="12"/>
        <v>0</v>
      </c>
      <c r="AM12" s="94"/>
      <c r="AN12" s="14"/>
      <c r="AO12" s="38">
        <f t="shared" si="13"/>
        <v>0</v>
      </c>
      <c r="AP12" s="94"/>
      <c r="AQ12" s="14"/>
      <c r="AR12" s="38">
        <f t="shared" si="14"/>
        <v>0</v>
      </c>
      <c r="AS12" s="94"/>
      <c r="AU12" s="38">
        <f t="shared" si="15"/>
        <v>0</v>
      </c>
      <c r="AV12" s="94"/>
      <c r="AW12" s="14"/>
      <c r="AX12" s="38" t="e">
        <f t="shared" si="16"/>
        <v>#DIV/0!</v>
      </c>
      <c r="AY12" s="94"/>
      <c r="AZ12" s="14"/>
      <c r="BA12" s="38">
        <f t="shared" si="17"/>
        <v>0</v>
      </c>
      <c r="BB12" s="94"/>
      <c r="BC12" s="14"/>
      <c r="BD12" s="38">
        <f t="shared" si="18"/>
        <v>0</v>
      </c>
      <c r="BE12" s="94"/>
      <c r="BF12" s="14"/>
      <c r="BG12" s="38">
        <f t="shared" si="19"/>
        <v>0</v>
      </c>
      <c r="BH12" s="94"/>
      <c r="BI12" s="14"/>
      <c r="BJ12" s="38">
        <f t="shared" si="20"/>
        <v>0</v>
      </c>
      <c r="BK12" s="94"/>
      <c r="BL12" s="14"/>
      <c r="BM12" s="38">
        <f t="shared" si="21"/>
        <v>0</v>
      </c>
      <c r="BN12" s="94"/>
      <c r="BO12" s="14"/>
      <c r="BP12" s="38">
        <f t="shared" si="22"/>
        <v>0</v>
      </c>
      <c r="BQ12" s="94"/>
      <c r="BR12" s="14"/>
      <c r="BS12" s="38">
        <f t="shared" si="23"/>
        <v>0</v>
      </c>
      <c r="BT12" s="94"/>
      <c r="BU12" s="14">
        <v>0.4</v>
      </c>
      <c r="BV12" s="38">
        <f t="shared" si="24"/>
        <v>0.49504950495049499</v>
      </c>
      <c r="BW12" s="94"/>
      <c r="BX12" s="14">
        <v>0.09</v>
      </c>
      <c r="BY12" s="38">
        <f t="shared" si="25"/>
        <v>0.10910413383440416</v>
      </c>
      <c r="BZ12" s="94"/>
      <c r="CA12" s="14">
        <v>1.6</v>
      </c>
      <c r="CB12" s="38">
        <f t="shared" si="26"/>
        <v>0.44260027662517287</v>
      </c>
      <c r="CC12" s="94"/>
      <c r="CD12" s="14">
        <v>0.06</v>
      </c>
      <c r="CE12" s="38">
        <f t="shared" si="27"/>
        <v>4.8092337287592171E-2</v>
      </c>
      <c r="CF12" s="94"/>
      <c r="CG12" s="14">
        <v>0</v>
      </c>
      <c r="CH12" s="38">
        <f t="shared" si="28"/>
        <v>0</v>
      </c>
      <c r="CI12" s="94"/>
      <c r="CK12" s="38">
        <f t="shared" si="29"/>
        <v>0</v>
      </c>
      <c r="CL12" s="94"/>
      <c r="CM12" s="14">
        <v>0</v>
      </c>
      <c r="CN12" s="38">
        <f t="shared" si="30"/>
        <v>0</v>
      </c>
      <c r="CO12" s="94"/>
      <c r="CP12" s="14"/>
      <c r="CQ12" s="38">
        <f t="shared" si="31"/>
        <v>0</v>
      </c>
      <c r="CR12" s="94"/>
      <c r="CS12" s="14"/>
      <c r="CT12" s="38">
        <f t="shared" si="32"/>
        <v>0</v>
      </c>
      <c r="CU12" s="94"/>
      <c r="CV12" s="14"/>
      <c r="CW12" s="38">
        <f t="shared" si="33"/>
        <v>0</v>
      </c>
      <c r="CX12" s="94"/>
      <c r="CY12" s="14"/>
      <c r="CZ12" s="38">
        <f t="shared" si="34"/>
        <v>0</v>
      </c>
      <c r="DA12" s="94"/>
      <c r="DB12" s="14"/>
      <c r="DC12" s="38">
        <f t="shared" si="35"/>
        <v>0</v>
      </c>
      <c r="DD12" s="94"/>
      <c r="DE12" s="14">
        <v>0</v>
      </c>
      <c r="DF12" s="38">
        <f t="shared" si="36"/>
        <v>0</v>
      </c>
      <c r="DG12" s="94"/>
      <c r="DH12" s="14">
        <v>0</v>
      </c>
      <c r="DI12" s="38">
        <f t="shared" si="37"/>
        <v>0</v>
      </c>
      <c r="DJ12" s="94"/>
      <c r="DK12" s="14">
        <v>0</v>
      </c>
      <c r="DL12" s="38">
        <f t="shared" si="38"/>
        <v>0</v>
      </c>
      <c r="DM12" s="94"/>
      <c r="DN12" s="14">
        <v>0</v>
      </c>
      <c r="DO12" s="38">
        <f t="shared" si="39"/>
        <v>0</v>
      </c>
      <c r="DP12" s="94"/>
      <c r="DQ12" s="14">
        <v>0</v>
      </c>
      <c r="DR12" s="38">
        <f t="shared" si="40"/>
        <v>0</v>
      </c>
      <c r="DS12" s="94"/>
      <c r="DT12" s="14">
        <v>0</v>
      </c>
      <c r="DU12" s="38">
        <f t="shared" si="41"/>
        <v>0</v>
      </c>
      <c r="DV12" s="94"/>
      <c r="DW12" s="14">
        <v>0</v>
      </c>
      <c r="DX12" s="38">
        <f t="shared" si="42"/>
        <v>0</v>
      </c>
      <c r="DY12" s="94"/>
      <c r="DZ12" s="14">
        <v>0</v>
      </c>
      <c r="EA12" s="38">
        <f t="shared" si="43"/>
        <v>0</v>
      </c>
      <c r="EB12" s="94"/>
      <c r="EC12" s="14">
        <v>0</v>
      </c>
      <c r="ED12" s="38">
        <f t="shared" si="44"/>
        <v>0</v>
      </c>
      <c r="EE12" s="94"/>
      <c r="EF12" s="14"/>
      <c r="EG12" s="38">
        <f t="shared" si="45"/>
        <v>0</v>
      </c>
      <c r="EH12" s="94"/>
      <c r="EJ12" s="38">
        <f t="shared" si="46"/>
        <v>0</v>
      </c>
      <c r="EK12" s="94"/>
      <c r="EL12" s="14"/>
      <c r="EM12" s="38">
        <f t="shared" si="47"/>
        <v>0</v>
      </c>
      <c r="EN12" s="94"/>
      <c r="EO12" s="14">
        <v>1</v>
      </c>
      <c r="EP12" s="38">
        <f t="shared" si="48"/>
        <v>8.4033613445378137</v>
      </c>
      <c r="EQ12" s="94"/>
      <c r="ER12" s="14">
        <v>4.5</v>
      </c>
      <c r="ES12" s="38">
        <f t="shared" si="49"/>
        <v>10.56338028169014</v>
      </c>
      <c r="ET12" s="94"/>
      <c r="EU12" s="14">
        <v>7.4</v>
      </c>
      <c r="EV12" s="38">
        <f t="shared" si="50"/>
        <v>7.1636011616650537</v>
      </c>
      <c r="EW12" s="94"/>
      <c r="EX12" s="14">
        <v>0.8</v>
      </c>
      <c r="EY12" s="38">
        <f t="shared" si="51"/>
        <v>0.34438226431338786</v>
      </c>
      <c r="EZ12" s="94"/>
      <c r="FA12" s="14">
        <v>0</v>
      </c>
      <c r="FB12" s="38">
        <f t="shared" si="52"/>
        <v>0</v>
      </c>
      <c r="FC12" s="94"/>
      <c r="FD12" s="14">
        <v>2.3128350000000002E-2</v>
      </c>
      <c r="FE12" s="38">
        <f t="shared" si="53"/>
        <v>9.3902438372800476E-2</v>
      </c>
      <c r="FF12" s="94"/>
      <c r="FG12" s="14">
        <v>0</v>
      </c>
      <c r="FH12" s="38">
        <f t="shared" si="54"/>
        <v>0</v>
      </c>
      <c r="FI12" s="94"/>
      <c r="FJ12" s="14">
        <v>0</v>
      </c>
      <c r="FK12" s="38">
        <f t="shared" si="55"/>
        <v>0</v>
      </c>
      <c r="FL12" s="94"/>
      <c r="FM12" s="14"/>
      <c r="FN12" s="38">
        <f t="shared" si="56"/>
        <v>0</v>
      </c>
      <c r="FO12" s="94"/>
      <c r="FP12" s="14"/>
      <c r="FQ12" s="38">
        <f t="shared" si="57"/>
        <v>0</v>
      </c>
      <c r="FR12" s="94"/>
      <c r="FS12" s="14"/>
      <c r="FT12" s="38">
        <f t="shared" si="58"/>
        <v>0</v>
      </c>
      <c r="FU12" s="94"/>
      <c r="FV12" s="14">
        <v>1.5</v>
      </c>
      <c r="FW12" s="38">
        <f t="shared" si="59"/>
        <v>1.3586956521739131</v>
      </c>
      <c r="FX12" s="94"/>
      <c r="FY12" s="14"/>
      <c r="FZ12" s="38">
        <f t="shared" si="60"/>
        <v>0</v>
      </c>
      <c r="GA12" s="94"/>
      <c r="GB12" s="14">
        <v>0.8</v>
      </c>
      <c r="GC12" s="38">
        <f t="shared" si="61"/>
        <v>3.3057851239669422</v>
      </c>
      <c r="GD12" s="94"/>
      <c r="GE12" s="14">
        <v>4.0999999999999996</v>
      </c>
      <c r="GF12" s="38">
        <f t="shared" si="62"/>
        <v>5.118601747815231</v>
      </c>
      <c r="GG12" s="94"/>
      <c r="GH12" s="14">
        <v>10.7</v>
      </c>
      <c r="GI12" s="38">
        <f t="shared" si="63"/>
        <v>2.0784770784770781</v>
      </c>
      <c r="GJ12" s="94"/>
      <c r="GK12" s="14">
        <v>1.4</v>
      </c>
      <c r="GL12" s="38">
        <f t="shared" si="64"/>
        <v>0.50414115952466687</v>
      </c>
      <c r="GM12" s="94"/>
      <c r="GN12" s="14"/>
      <c r="GO12" s="38">
        <f t="shared" si="65"/>
        <v>0</v>
      </c>
      <c r="GP12" s="94"/>
      <c r="GQ12" s="14"/>
      <c r="GR12" s="38">
        <f t="shared" si="66"/>
        <v>0</v>
      </c>
      <c r="GS12" s="94"/>
      <c r="GT12" s="14"/>
      <c r="GU12" s="38" t="e">
        <f t="shared" si="67"/>
        <v>#DIV/0!</v>
      </c>
      <c r="GV12" s="94"/>
      <c r="GW12" s="14"/>
      <c r="GX12" s="38">
        <f t="shared" si="68"/>
        <v>0</v>
      </c>
      <c r="GY12" s="94"/>
      <c r="GZ12" s="14"/>
      <c r="HA12" s="38">
        <f t="shared" si="69"/>
        <v>0</v>
      </c>
      <c r="HB12" s="94"/>
      <c r="HC12" s="14"/>
      <c r="HD12" s="38">
        <f t="shared" si="70"/>
        <v>0</v>
      </c>
      <c r="HE12" s="94"/>
      <c r="HF12" s="14"/>
      <c r="HG12" s="38">
        <f t="shared" si="71"/>
        <v>0</v>
      </c>
      <c r="HH12" s="94"/>
      <c r="HI12" s="14"/>
      <c r="HJ12" s="38">
        <f t="shared" si="72"/>
        <v>0</v>
      </c>
      <c r="HK12" s="94"/>
      <c r="HM12" s="38">
        <f t="shared" si="73"/>
        <v>0</v>
      </c>
      <c r="HN12" s="94"/>
      <c r="HO12" s="14"/>
      <c r="HP12" s="38">
        <f t="shared" si="74"/>
        <v>0</v>
      </c>
      <c r="HQ12" s="94"/>
      <c r="HS12" s="38">
        <f t="shared" si="75"/>
        <v>0</v>
      </c>
      <c r="HT12" s="94"/>
      <c r="HU12" s="14"/>
      <c r="HV12" s="38">
        <f t="shared" si="76"/>
        <v>0</v>
      </c>
      <c r="HW12" s="94"/>
      <c r="HX12" s="14"/>
      <c r="HY12" s="38">
        <f t="shared" si="77"/>
        <v>0</v>
      </c>
      <c r="HZ12" s="94"/>
      <c r="IA12" s="14"/>
      <c r="IB12" s="38">
        <f t="shared" si="78"/>
        <v>0</v>
      </c>
      <c r="IC12" s="94"/>
      <c r="ID12" s="14"/>
      <c r="IE12" s="38">
        <f t="shared" si="79"/>
        <v>0</v>
      </c>
      <c r="IF12" s="94"/>
      <c r="IG12" s="14">
        <v>0.08</v>
      </c>
      <c r="IH12" s="38">
        <f t="shared" si="80"/>
        <v>0.6116207951070336</v>
      </c>
      <c r="II12" s="94"/>
      <c r="IJ12" s="14">
        <v>2E-3</v>
      </c>
      <c r="IK12" s="38">
        <f t="shared" si="81"/>
        <v>0.1038961038961039</v>
      </c>
      <c r="IL12" s="94"/>
      <c r="IM12" s="14">
        <v>0.14000000000000001</v>
      </c>
      <c r="IN12" s="38">
        <f t="shared" si="82"/>
        <v>0.27977617905675461</v>
      </c>
    </row>
    <row r="13" spans="1:248" ht="13.5" thickBot="1">
      <c r="A13" s="290" t="s">
        <v>3</v>
      </c>
      <c r="B13" s="5">
        <f t="shared" si="0"/>
        <v>15441.796327449998</v>
      </c>
      <c r="C13" s="95"/>
      <c r="D13" s="5">
        <f>SUM(D7:D12)</f>
        <v>96.251999999999995</v>
      </c>
      <c r="E13" s="96">
        <f t="shared" si="1"/>
        <v>100</v>
      </c>
      <c r="F13" s="95"/>
      <c r="G13" s="5">
        <f>SUM(G7:G12)</f>
        <v>213.34800000000001</v>
      </c>
      <c r="H13" s="96">
        <f t="shared" si="2"/>
        <v>100</v>
      </c>
      <c r="I13" s="95"/>
      <c r="J13" s="5">
        <f>SUM(J7:J12)</f>
        <v>690.65699999999993</v>
      </c>
      <c r="K13" s="96">
        <f t="shared" si="3"/>
        <v>100</v>
      </c>
      <c r="L13" s="95"/>
      <c r="M13" s="5">
        <f>SUM(M7:M12)</f>
        <v>457.68299999999999</v>
      </c>
      <c r="N13" s="96">
        <f t="shared" si="4"/>
        <v>100</v>
      </c>
      <c r="O13" s="95"/>
      <c r="P13" s="5">
        <f>SUM(P7:P12)</f>
        <v>75</v>
      </c>
      <c r="Q13" s="96">
        <f t="shared" si="5"/>
        <v>100</v>
      </c>
      <c r="R13" s="95"/>
      <c r="S13" s="5">
        <f>SUM(S7:S12)</f>
        <v>259.78200000000004</v>
      </c>
      <c r="T13" s="96">
        <f t="shared" si="6"/>
        <v>100</v>
      </c>
      <c r="U13" s="95"/>
      <c r="V13" s="5">
        <f>SUM(V7:V12)</f>
        <v>24.857000000000003</v>
      </c>
      <c r="W13" s="96">
        <f t="shared" si="7"/>
        <v>100</v>
      </c>
      <c r="X13" s="95"/>
      <c r="Y13" s="5">
        <f>SUM(Y7:Y12)</f>
        <v>37.5</v>
      </c>
      <c r="Z13" s="96">
        <f t="shared" si="8"/>
        <v>100</v>
      </c>
      <c r="AA13" s="95"/>
      <c r="AB13" s="5">
        <f>SUM(AB7:AB12)</f>
        <v>273.39999999999998</v>
      </c>
      <c r="AC13" s="96">
        <f t="shared" si="9"/>
        <v>100</v>
      </c>
      <c r="AD13" s="95"/>
      <c r="AE13" s="5">
        <f>SUM(AE7:AE12)</f>
        <v>427.03000000000003</v>
      </c>
      <c r="AF13" s="96">
        <f t="shared" si="10"/>
        <v>100</v>
      </c>
      <c r="AG13" s="95"/>
      <c r="AH13" s="5">
        <f>SUM(AH7:AH12)</f>
        <v>29.700000000000003</v>
      </c>
      <c r="AI13" s="96">
        <f t="shared" si="11"/>
        <v>100</v>
      </c>
      <c r="AJ13" s="95"/>
      <c r="AK13" s="5">
        <f>SUM(AK7:AK12)</f>
        <v>69.3</v>
      </c>
      <c r="AL13" s="96">
        <f t="shared" si="12"/>
        <v>100</v>
      </c>
      <c r="AM13" s="95"/>
      <c r="AN13" s="5">
        <f>SUM(AN7:AN12)</f>
        <v>251</v>
      </c>
      <c r="AO13" s="96">
        <f t="shared" si="13"/>
        <v>100</v>
      </c>
      <c r="AP13" s="95"/>
      <c r="AQ13" s="5">
        <f>SUM(AQ7:AQ12)</f>
        <v>594.6</v>
      </c>
      <c r="AR13" s="96">
        <f t="shared" si="14"/>
        <v>100</v>
      </c>
      <c r="AS13" s="95"/>
      <c r="AT13" s="5">
        <f>SUM(AT7:AT12)</f>
        <v>115.551</v>
      </c>
      <c r="AU13" s="96">
        <f t="shared" si="15"/>
        <v>100</v>
      </c>
      <c r="AV13" s="95"/>
      <c r="AW13" s="5">
        <f>SUM(AW7:AW12)</f>
        <v>0</v>
      </c>
      <c r="AX13" s="96" t="e">
        <f t="shared" si="16"/>
        <v>#DIV/0!</v>
      </c>
      <c r="AY13" s="95"/>
      <c r="AZ13" s="5">
        <f>SUM(AZ7:AZ12)</f>
        <v>1125.9000000000001</v>
      </c>
      <c r="BA13" s="96">
        <f t="shared" si="17"/>
        <v>100</v>
      </c>
      <c r="BB13" s="95"/>
      <c r="BC13" s="5">
        <f>SUM(BC7:BC12)</f>
        <v>10.053999999999998</v>
      </c>
      <c r="BD13" s="96">
        <f t="shared" si="18"/>
        <v>100</v>
      </c>
      <c r="BE13" s="95"/>
      <c r="BF13" s="5">
        <f>SUM(BF7:BF12)</f>
        <v>33.808999999999997</v>
      </c>
      <c r="BG13" s="96">
        <f t="shared" si="19"/>
        <v>100</v>
      </c>
      <c r="BH13" s="95"/>
      <c r="BI13" s="5">
        <f>SUM(BI7:BI12)</f>
        <v>54.286999999999992</v>
      </c>
      <c r="BJ13" s="96">
        <f t="shared" si="20"/>
        <v>100</v>
      </c>
      <c r="BK13" s="95"/>
      <c r="BL13" s="5">
        <f>SUM(BL7:BL12)</f>
        <v>12.872999999999999</v>
      </c>
      <c r="BM13" s="96">
        <f t="shared" si="21"/>
        <v>100</v>
      </c>
      <c r="BN13" s="95"/>
      <c r="BO13" s="5">
        <f>SUM(BO7:BO12)</f>
        <v>50.903999999999996</v>
      </c>
      <c r="BP13" s="96">
        <f t="shared" si="22"/>
        <v>100</v>
      </c>
      <c r="BQ13" s="95"/>
      <c r="BR13" s="5">
        <f>SUM(BR7:BR12)</f>
        <v>205.70000000000002</v>
      </c>
      <c r="BS13" s="96">
        <f t="shared" si="23"/>
        <v>100</v>
      </c>
      <c r="BT13" s="95"/>
      <c r="BU13" s="5">
        <f>SUM(BU7:BU12)</f>
        <v>80.800000000000011</v>
      </c>
      <c r="BV13" s="96">
        <f t="shared" si="24"/>
        <v>100</v>
      </c>
      <c r="BW13" s="95"/>
      <c r="BX13" s="5">
        <f>SUM(BX7:BX12)</f>
        <v>82.49</v>
      </c>
      <c r="BY13" s="96">
        <f t="shared" si="25"/>
        <v>100</v>
      </c>
      <c r="BZ13" s="95"/>
      <c r="CA13" s="5">
        <f>SUM(CA7:CA12)</f>
        <v>361.50000000000006</v>
      </c>
      <c r="CB13" s="96">
        <f t="shared" si="26"/>
        <v>100</v>
      </c>
      <c r="CC13" s="95"/>
      <c r="CD13" s="5">
        <f>SUM(CD7:CD12)</f>
        <v>124.76</v>
      </c>
      <c r="CE13" s="96">
        <f t="shared" si="27"/>
        <v>100</v>
      </c>
      <c r="CF13" s="95"/>
      <c r="CG13" s="5">
        <f>SUM(CG7:CG12)</f>
        <v>5.8725759999999996</v>
      </c>
      <c r="CH13" s="96">
        <f t="shared" si="28"/>
        <v>100</v>
      </c>
      <c r="CI13" s="95"/>
      <c r="CJ13" s="5">
        <f>SUM(CJ7:CJ12)</f>
        <v>3.512079</v>
      </c>
      <c r="CK13" s="96">
        <f t="shared" si="29"/>
        <v>100</v>
      </c>
      <c r="CL13" s="95"/>
      <c r="CM13" s="5">
        <f>SUM(CM7:CM12)</f>
        <v>101.137514</v>
      </c>
      <c r="CN13" s="96">
        <f t="shared" si="30"/>
        <v>100</v>
      </c>
      <c r="CO13" s="95"/>
      <c r="CP13" s="5">
        <f>SUM(CP7:CP12)</f>
        <v>617.70444583000005</v>
      </c>
      <c r="CQ13" s="96">
        <f t="shared" si="31"/>
        <v>100</v>
      </c>
      <c r="CR13" s="95"/>
      <c r="CS13" s="5">
        <f>SUM(CS7:CS12)</f>
        <v>23.564619990000001</v>
      </c>
      <c r="CT13" s="96">
        <f t="shared" si="32"/>
        <v>100</v>
      </c>
      <c r="CU13" s="95"/>
      <c r="CV13" s="5">
        <f>SUM(CV7:CV12)</f>
        <v>313.14912057999999</v>
      </c>
      <c r="CW13" s="96">
        <f t="shared" si="33"/>
        <v>100</v>
      </c>
      <c r="CX13" s="95"/>
      <c r="CY13" s="5">
        <f>SUM(CY7:CY12)</f>
        <v>280.35172411000002</v>
      </c>
      <c r="CZ13" s="96">
        <f t="shared" si="34"/>
        <v>100</v>
      </c>
      <c r="DA13" s="95"/>
      <c r="DB13" s="5">
        <f>SUM(DB7:DB12)</f>
        <v>140.55466279000001</v>
      </c>
      <c r="DC13" s="96">
        <f t="shared" si="35"/>
        <v>100</v>
      </c>
      <c r="DD13" s="95"/>
      <c r="DE13" s="5">
        <f>SUM(DE7:DE12)</f>
        <v>329.22783287999999</v>
      </c>
      <c r="DF13" s="96">
        <f t="shared" si="36"/>
        <v>100</v>
      </c>
      <c r="DG13" s="95"/>
      <c r="DH13" s="5">
        <f>SUM(DH7:DH12)</f>
        <v>237.33713928</v>
      </c>
      <c r="DI13" s="96">
        <f t="shared" si="37"/>
        <v>100</v>
      </c>
      <c r="DJ13" s="95"/>
      <c r="DK13" s="5">
        <f>SUM(DK7:DK12)</f>
        <v>132.69648885000001</v>
      </c>
      <c r="DL13" s="96">
        <f t="shared" si="38"/>
        <v>100</v>
      </c>
      <c r="DM13" s="95"/>
      <c r="DN13" s="5">
        <f>SUM(DN7:DN12)</f>
        <v>470.5</v>
      </c>
      <c r="DO13" s="96">
        <f t="shared" si="39"/>
        <v>100</v>
      </c>
      <c r="DP13" s="95"/>
      <c r="DQ13" s="5">
        <f>SUM(DQ7:DQ12)</f>
        <v>59.5</v>
      </c>
      <c r="DR13" s="96">
        <f t="shared" si="40"/>
        <v>100</v>
      </c>
      <c r="DS13" s="95"/>
      <c r="DT13" s="5">
        <f>SUM(DT7:DT12)</f>
        <v>358.79999999999995</v>
      </c>
      <c r="DU13" s="96">
        <f t="shared" si="41"/>
        <v>100</v>
      </c>
      <c r="DV13" s="95"/>
      <c r="DW13" s="5">
        <f>SUM(DW7:DW12)</f>
        <v>565</v>
      </c>
      <c r="DX13" s="96">
        <f t="shared" si="42"/>
        <v>100</v>
      </c>
      <c r="DY13" s="95"/>
      <c r="DZ13" s="5">
        <f>SUM(DZ7:DZ12)</f>
        <v>126.89999999999999</v>
      </c>
      <c r="EA13" s="96">
        <f t="shared" si="43"/>
        <v>100</v>
      </c>
      <c r="EB13" s="95"/>
      <c r="EC13" s="5">
        <f>SUM(EC7:EC12)</f>
        <v>142.1</v>
      </c>
      <c r="ED13" s="96">
        <f t="shared" si="44"/>
        <v>100</v>
      </c>
      <c r="EE13" s="95"/>
      <c r="EF13" s="5">
        <f>SUM(EF7:EF12)</f>
        <v>194.05099999999999</v>
      </c>
      <c r="EG13" s="96">
        <f t="shared" si="45"/>
        <v>100</v>
      </c>
      <c r="EH13" s="95"/>
      <c r="EI13" s="5">
        <f>SUM(EI7:EI12)</f>
        <v>448.9</v>
      </c>
      <c r="EJ13" s="96">
        <f t="shared" si="46"/>
        <v>100</v>
      </c>
      <c r="EK13" s="95"/>
      <c r="EL13" s="5">
        <f>SUM(EL7:EL12)</f>
        <v>489.012</v>
      </c>
      <c r="EM13" s="96">
        <f t="shared" si="47"/>
        <v>100</v>
      </c>
      <c r="EN13" s="95"/>
      <c r="EO13" s="5">
        <f>SUM(EO7:EO12)</f>
        <v>11.9</v>
      </c>
      <c r="EP13" s="96">
        <f t="shared" si="48"/>
        <v>100</v>
      </c>
      <c r="EQ13" s="95"/>
      <c r="ER13" s="5">
        <f>SUM(ER7:ER12)</f>
        <v>42.6</v>
      </c>
      <c r="ES13" s="96">
        <f t="shared" si="49"/>
        <v>100</v>
      </c>
      <c r="ET13" s="95"/>
      <c r="EU13" s="5">
        <f>SUM(EU7:EU12)</f>
        <v>103.3</v>
      </c>
      <c r="EV13" s="96">
        <f t="shared" si="50"/>
        <v>100</v>
      </c>
      <c r="EW13" s="95"/>
      <c r="EX13" s="5">
        <f>SUM(EX7:EX12)</f>
        <v>232.3</v>
      </c>
      <c r="EY13" s="96">
        <f t="shared" si="51"/>
        <v>100</v>
      </c>
      <c r="EZ13" s="95"/>
      <c r="FA13" s="5">
        <f>SUM(FA7:FA12)</f>
        <v>276.05987281</v>
      </c>
      <c r="FB13" s="96">
        <f t="shared" si="52"/>
        <v>100</v>
      </c>
      <c r="FC13" s="95"/>
      <c r="FD13" s="5">
        <f>SUM(FD7:FD12)</f>
        <v>24.630191080000003</v>
      </c>
      <c r="FE13" s="96">
        <f t="shared" si="53"/>
        <v>100</v>
      </c>
      <c r="FF13" s="95"/>
      <c r="FG13" s="5">
        <f>SUM(FG7:FG12)</f>
        <v>170.49356225</v>
      </c>
      <c r="FH13" s="96">
        <f t="shared" si="54"/>
        <v>100</v>
      </c>
      <c r="FI13" s="95"/>
      <c r="FJ13" s="5">
        <f>SUM(FJ7:FJ12)</f>
        <v>40.757297000000001</v>
      </c>
      <c r="FK13" s="96">
        <f t="shared" si="55"/>
        <v>100</v>
      </c>
      <c r="FL13" s="95"/>
      <c r="FM13" s="5">
        <f>SUM(FM7:FM12)</f>
        <v>470.1</v>
      </c>
      <c r="FN13" s="96">
        <f t="shared" si="56"/>
        <v>100</v>
      </c>
      <c r="FO13" s="95"/>
      <c r="FP13" s="5">
        <f>SUM(FP7:FP12)</f>
        <v>355.29999999999995</v>
      </c>
      <c r="FQ13" s="96">
        <f t="shared" si="57"/>
        <v>100</v>
      </c>
      <c r="FR13" s="95"/>
      <c r="FS13" s="5">
        <f>SUM(FS7:FS12)</f>
        <v>45.102000000000004</v>
      </c>
      <c r="FT13" s="96">
        <f t="shared" si="58"/>
        <v>100</v>
      </c>
      <c r="FU13" s="95"/>
      <c r="FV13" s="5">
        <f>SUM(FV7:FV12)</f>
        <v>110.4</v>
      </c>
      <c r="FW13" s="96">
        <f t="shared" si="59"/>
        <v>100</v>
      </c>
      <c r="FX13" s="95"/>
      <c r="FY13" s="5">
        <f>SUM(FY7:FY12)</f>
        <v>207.5</v>
      </c>
      <c r="FZ13" s="96">
        <f t="shared" si="60"/>
        <v>100</v>
      </c>
      <c r="GA13" s="95"/>
      <c r="GB13" s="5">
        <f>SUM(GB7:GB12)</f>
        <v>24.2</v>
      </c>
      <c r="GC13" s="96">
        <f t="shared" si="61"/>
        <v>100</v>
      </c>
      <c r="GD13" s="95"/>
      <c r="GE13" s="5">
        <f>SUM(GE7:GE12)</f>
        <v>80.099999999999994</v>
      </c>
      <c r="GF13" s="96">
        <f t="shared" si="62"/>
        <v>100</v>
      </c>
      <c r="GG13" s="95"/>
      <c r="GH13" s="5">
        <f>SUM(GH7:GH12)</f>
        <v>514.80000000000007</v>
      </c>
      <c r="GI13" s="96">
        <f t="shared" si="63"/>
        <v>100</v>
      </c>
      <c r="GJ13" s="95"/>
      <c r="GK13" s="5">
        <f>SUM(GK7:GK12)</f>
        <v>277.7</v>
      </c>
      <c r="GL13" s="96">
        <f t="shared" si="64"/>
        <v>100</v>
      </c>
      <c r="GM13" s="95"/>
      <c r="GN13" s="5">
        <f>SUM(GN7:GN12)</f>
        <v>101</v>
      </c>
      <c r="GO13" s="96">
        <f t="shared" si="65"/>
        <v>100</v>
      </c>
      <c r="GP13" s="95"/>
      <c r="GQ13" s="5">
        <f>SUM(GQ7:GQ12)</f>
        <v>66.600000000000009</v>
      </c>
      <c r="GR13" s="96">
        <f t="shared" si="66"/>
        <v>100</v>
      </c>
      <c r="GS13" s="95"/>
      <c r="GT13" s="5">
        <f>SUM(GT7:GT12)</f>
        <v>0</v>
      </c>
      <c r="GU13" s="96" t="e">
        <f t="shared" si="67"/>
        <v>#DIV/0!</v>
      </c>
      <c r="GV13" s="95"/>
      <c r="GW13" s="5">
        <f>SUM(GW7:GW12)</f>
        <v>16.236999999999998</v>
      </c>
      <c r="GX13" s="96">
        <f t="shared" si="68"/>
        <v>100</v>
      </c>
      <c r="GY13" s="95"/>
      <c r="GZ13" s="5">
        <f>SUM(GZ7:GZ12)</f>
        <v>12.266999999999999</v>
      </c>
      <c r="HA13" s="96">
        <f t="shared" si="69"/>
        <v>100</v>
      </c>
      <c r="HB13" s="95"/>
      <c r="HC13" s="5">
        <f>SUM(HC7:HC12)</f>
        <v>7.0649999999999995</v>
      </c>
      <c r="HD13" s="96">
        <f t="shared" si="70"/>
        <v>100</v>
      </c>
      <c r="HE13" s="95"/>
      <c r="HF13" s="5">
        <f>SUM(HF7:HF12)</f>
        <v>59.098609999999994</v>
      </c>
      <c r="HG13" s="96">
        <f t="shared" si="71"/>
        <v>100</v>
      </c>
      <c r="HH13" s="95"/>
      <c r="HI13" s="5">
        <f>SUM(HI7:HI12)</f>
        <v>100.378</v>
      </c>
      <c r="HJ13" s="96">
        <f t="shared" si="72"/>
        <v>100</v>
      </c>
      <c r="HK13" s="95"/>
      <c r="HL13" s="5">
        <f>SUM(HL7:HL12)</f>
        <v>107.79899999999999</v>
      </c>
      <c r="HM13" s="96">
        <f t="shared" si="73"/>
        <v>100</v>
      </c>
      <c r="HN13" s="95"/>
      <c r="HO13" s="5">
        <f>SUM(HO7:HO12)</f>
        <v>114.26859099999999</v>
      </c>
      <c r="HP13" s="96">
        <f t="shared" si="74"/>
        <v>100</v>
      </c>
      <c r="HQ13" s="95"/>
      <c r="HR13" s="5">
        <f>SUM(HR7:HR12)</f>
        <v>32.472999999999999</v>
      </c>
      <c r="HS13" s="96">
        <f t="shared" si="75"/>
        <v>100</v>
      </c>
      <c r="HT13" s="95"/>
      <c r="HU13" s="5">
        <f>SUM(HU7:HU12)</f>
        <v>529.48099999999999</v>
      </c>
      <c r="HV13" s="96">
        <f t="shared" si="76"/>
        <v>100</v>
      </c>
      <c r="HW13" s="95"/>
      <c r="HX13" s="5">
        <f>SUM(HX7:HX12)</f>
        <v>159.286</v>
      </c>
      <c r="HY13" s="96">
        <f t="shared" si="77"/>
        <v>100</v>
      </c>
      <c r="HZ13" s="95"/>
      <c r="IA13" s="5">
        <f>SUM(IA7:IA12)</f>
        <v>95.413999999999987</v>
      </c>
      <c r="IB13" s="96">
        <f t="shared" si="78"/>
        <v>100</v>
      </c>
      <c r="IC13" s="95"/>
      <c r="ID13" s="5">
        <f>SUM(ID7:ID12)</f>
        <v>189.53300000000002</v>
      </c>
      <c r="IE13" s="96">
        <f t="shared" si="79"/>
        <v>100</v>
      </c>
      <c r="IF13" s="95"/>
      <c r="IG13" s="5">
        <f>SUM(IG7:IG12)</f>
        <v>13.08</v>
      </c>
      <c r="IH13" s="96">
        <f t="shared" si="80"/>
        <v>100</v>
      </c>
      <c r="II13" s="95"/>
      <c r="IJ13" s="5">
        <f>SUM(IJ7:IJ12)</f>
        <v>1.925</v>
      </c>
      <c r="IK13" s="96">
        <f t="shared" si="81"/>
        <v>100</v>
      </c>
      <c r="IL13" s="95"/>
      <c r="IM13" s="5">
        <f>SUM(IM7:IM12)</f>
        <v>50.04</v>
      </c>
      <c r="IN13" s="96">
        <f t="shared" si="82"/>
        <v>100</v>
      </c>
    </row>
    <row r="14" spans="1:248">
      <c r="A14" s="291" t="s">
        <v>1137</v>
      </c>
      <c r="B14" s="14"/>
      <c r="C14" s="94"/>
      <c r="D14" s="14"/>
      <c r="E14" s="38"/>
      <c r="F14" s="94"/>
      <c r="G14" s="14"/>
      <c r="H14" s="38"/>
      <c r="I14" s="94"/>
      <c r="J14" s="14"/>
      <c r="K14" s="38"/>
      <c r="L14" s="94"/>
      <c r="N14" s="38"/>
      <c r="O14" s="94"/>
      <c r="Q14" s="38"/>
      <c r="R14" s="94"/>
      <c r="T14" s="38"/>
      <c r="U14" s="94"/>
      <c r="V14" s="14"/>
      <c r="W14" s="38"/>
      <c r="X14" s="94"/>
      <c r="Y14" s="14"/>
      <c r="Z14" s="38"/>
      <c r="AA14" s="94"/>
      <c r="AC14" s="38"/>
      <c r="AD14" s="94"/>
      <c r="AE14" s="14"/>
      <c r="AF14" s="38"/>
      <c r="AG14" s="94"/>
      <c r="AI14" s="38"/>
      <c r="AJ14" s="94"/>
      <c r="AK14" s="14"/>
      <c r="AL14" s="38"/>
      <c r="AM14" s="94"/>
      <c r="AN14" s="14"/>
      <c r="AO14" s="38"/>
      <c r="AP14" s="94"/>
      <c r="AQ14" s="14"/>
      <c r="AR14" s="38"/>
      <c r="AS14" s="94"/>
      <c r="AU14" s="38"/>
      <c r="AV14" s="94"/>
      <c r="AW14" s="14"/>
      <c r="AX14" s="38"/>
      <c r="AY14" s="94"/>
      <c r="AZ14" s="14"/>
      <c r="BA14" s="38"/>
      <c r="BB14" s="94"/>
      <c r="BC14" s="14"/>
      <c r="BD14" s="38"/>
      <c r="BE14" s="94"/>
      <c r="BF14" s="14"/>
      <c r="BG14" s="38"/>
      <c r="BH14" s="94"/>
      <c r="BI14" s="14"/>
      <c r="BJ14" s="38"/>
      <c r="BK14" s="94"/>
      <c r="BL14" s="14"/>
      <c r="BM14" s="38"/>
      <c r="BN14" s="94"/>
      <c r="BO14" s="14"/>
      <c r="BP14" s="38"/>
      <c r="BQ14" s="94"/>
      <c r="BR14" s="14"/>
      <c r="BS14" s="38"/>
      <c r="BT14" s="94"/>
      <c r="BU14" s="14"/>
      <c r="BV14" s="38"/>
      <c r="BW14" s="94"/>
      <c r="BX14" s="14"/>
      <c r="BY14" s="38"/>
      <c r="BZ14" s="94"/>
      <c r="CA14" s="14"/>
      <c r="CB14" s="38"/>
      <c r="CC14" s="94"/>
      <c r="CD14" s="14"/>
      <c r="CE14" s="38"/>
      <c r="CF14" s="94"/>
      <c r="CH14" s="38"/>
      <c r="CI14" s="94"/>
      <c r="CK14" s="38"/>
      <c r="CL14" s="94"/>
      <c r="CM14" s="14"/>
      <c r="CN14" s="38"/>
      <c r="CO14" s="94"/>
      <c r="CP14" s="14"/>
      <c r="CQ14" s="38"/>
      <c r="CR14" s="94"/>
      <c r="CS14" s="14"/>
      <c r="CT14" s="38"/>
      <c r="CU14" s="94"/>
      <c r="CV14" s="14"/>
      <c r="CW14" s="38"/>
      <c r="CX14" s="94"/>
      <c r="CY14" s="14"/>
      <c r="CZ14" s="38"/>
      <c r="DA14" s="94"/>
      <c r="DB14" s="14"/>
      <c r="DC14" s="38"/>
      <c r="DD14" s="94"/>
      <c r="DF14" s="38"/>
      <c r="DG14" s="94"/>
      <c r="DI14" s="38"/>
      <c r="DJ14" s="94"/>
      <c r="DL14" s="38"/>
      <c r="DM14" s="94"/>
      <c r="DO14" s="38"/>
      <c r="DP14" s="94"/>
      <c r="DR14" s="38"/>
      <c r="DS14" s="94"/>
      <c r="DU14" s="38"/>
      <c r="DV14" s="94"/>
      <c r="DX14" s="38"/>
      <c r="DY14" s="94"/>
      <c r="DZ14" s="14"/>
      <c r="EA14" s="38"/>
      <c r="EB14" s="94"/>
      <c r="ED14" s="38"/>
      <c r="EE14" s="94"/>
      <c r="EF14" s="14"/>
      <c r="EG14" s="38"/>
      <c r="EH14" s="94"/>
      <c r="EJ14" s="38"/>
      <c r="EK14" s="94"/>
      <c r="EL14" s="14"/>
      <c r="EM14" s="38"/>
      <c r="EN14" s="94"/>
      <c r="EP14" s="38"/>
      <c r="EQ14" s="94"/>
      <c r="ES14" s="38"/>
      <c r="ET14" s="94"/>
      <c r="EV14" s="38"/>
      <c r="EW14" s="94"/>
      <c r="EY14" s="38"/>
      <c r="EZ14" s="94"/>
      <c r="FA14" s="14"/>
      <c r="FB14" s="38"/>
      <c r="FC14" s="94"/>
      <c r="FD14" s="14"/>
      <c r="FE14" s="38"/>
      <c r="FF14" s="94"/>
      <c r="FG14" s="14"/>
      <c r="FH14" s="38"/>
      <c r="FI14" s="94"/>
      <c r="FJ14" s="14"/>
      <c r="FK14" s="38"/>
      <c r="FL14" s="94"/>
      <c r="FM14" s="14"/>
      <c r="FN14" s="38"/>
      <c r="FO14" s="94"/>
      <c r="FP14" s="14"/>
      <c r="FQ14" s="38"/>
      <c r="FR14" s="94"/>
      <c r="FS14" s="14"/>
      <c r="FT14" s="38"/>
      <c r="FU14" s="94"/>
      <c r="FV14" s="14"/>
      <c r="FW14" s="38"/>
      <c r="FX14" s="94"/>
      <c r="FY14" s="14"/>
      <c r="FZ14" s="38"/>
      <c r="GA14" s="94"/>
      <c r="GB14" s="14"/>
      <c r="GC14" s="38"/>
      <c r="GD14" s="94"/>
      <c r="GE14" s="14"/>
      <c r="GF14" s="38"/>
      <c r="GG14" s="94"/>
      <c r="GH14" s="14"/>
      <c r="GI14" s="38"/>
      <c r="GJ14" s="94"/>
      <c r="GK14" s="14"/>
      <c r="GL14" s="38"/>
      <c r="GM14" s="94"/>
      <c r="GN14" s="14"/>
      <c r="GO14" s="38"/>
      <c r="GP14" s="94"/>
      <c r="GQ14" s="14"/>
      <c r="GR14" s="38"/>
      <c r="GS14" s="94"/>
      <c r="GT14" s="14"/>
      <c r="GU14" s="38"/>
      <c r="GV14" s="94"/>
      <c r="GW14" s="14"/>
      <c r="GX14" s="38"/>
      <c r="GY14" s="94"/>
      <c r="GZ14" s="14"/>
      <c r="HA14" s="38"/>
      <c r="HB14" s="94"/>
      <c r="HC14" s="14"/>
      <c r="HD14" s="38"/>
      <c r="HE14" s="94"/>
      <c r="HF14" s="14"/>
      <c r="HG14" s="38"/>
      <c r="HH14" s="94"/>
      <c r="HI14" s="14"/>
      <c r="HJ14" s="38"/>
      <c r="HK14" s="94"/>
      <c r="HM14" s="38"/>
      <c r="HN14" s="94"/>
      <c r="HO14" s="14"/>
      <c r="HP14" s="38"/>
      <c r="HQ14" s="94"/>
      <c r="HS14" s="38"/>
      <c r="HT14" s="94"/>
      <c r="HU14" s="14"/>
      <c r="HV14" s="38"/>
      <c r="HW14" s="94"/>
      <c r="HX14" s="14"/>
      <c r="HY14" s="38"/>
      <c r="HZ14" s="94"/>
      <c r="IA14" s="14"/>
      <c r="IB14" s="38"/>
      <c r="IC14" s="94"/>
      <c r="ID14" s="14"/>
      <c r="IE14" s="38"/>
      <c r="IF14" s="94"/>
      <c r="IG14" s="14"/>
      <c r="IH14" s="38"/>
      <c r="II14" s="94"/>
      <c r="IJ14" s="14"/>
      <c r="IK14" s="38"/>
      <c r="IL14" s="94"/>
      <c r="IM14" s="14"/>
      <c r="IN14" s="38"/>
    </row>
    <row r="15" spans="1:248">
      <c r="A15" s="101"/>
      <c r="B15" s="70"/>
      <c r="C15" s="101" t="s">
        <v>1624</v>
      </c>
      <c r="D15" s="70">
        <v>1.88</v>
      </c>
      <c r="E15" s="356">
        <f>D15/D$13*100</f>
        <v>1.9532061671445788</v>
      </c>
      <c r="F15" s="101" t="s">
        <v>1186</v>
      </c>
      <c r="G15" s="70">
        <v>4.5999999999999999E-2</v>
      </c>
      <c r="H15" s="356">
        <f>G15/G$13*100</f>
        <v>2.1561017680034496E-2</v>
      </c>
      <c r="I15" s="101" t="s">
        <v>1625</v>
      </c>
      <c r="J15" s="70">
        <v>1.476</v>
      </c>
      <c r="K15" s="356">
        <f>J15/J$13*100</f>
        <v>0.21370955481519771</v>
      </c>
      <c r="L15" s="101" t="s">
        <v>1626</v>
      </c>
      <c r="M15" s="70">
        <v>0</v>
      </c>
      <c r="N15" s="356">
        <f>M15/M$13*100</f>
        <v>0</v>
      </c>
      <c r="O15" s="101" t="s">
        <v>1627</v>
      </c>
      <c r="P15" s="70">
        <v>74.16</v>
      </c>
      <c r="Q15" s="356">
        <f>P15/P$13*100</f>
        <v>98.88</v>
      </c>
      <c r="R15" s="101" t="s">
        <v>1626</v>
      </c>
      <c r="S15" s="70">
        <v>0</v>
      </c>
      <c r="T15" s="356">
        <f>S15/S$13*100</f>
        <v>0</v>
      </c>
      <c r="U15" s="101" t="s">
        <v>1626</v>
      </c>
      <c r="V15" s="70">
        <v>3.9049999999999998</v>
      </c>
      <c r="W15" s="356">
        <f>V15/V$13*100</f>
        <v>15.709860401496559</v>
      </c>
      <c r="X15" s="101"/>
      <c r="Y15" s="70"/>
      <c r="Z15" s="356"/>
      <c r="AA15" s="101" t="s">
        <v>1628</v>
      </c>
      <c r="AB15" s="70">
        <v>33.799999999999997</v>
      </c>
      <c r="AC15" s="356">
        <f>AB15/AB$13*100</f>
        <v>12.362838332114119</v>
      </c>
      <c r="AD15" s="101" t="s">
        <v>1629</v>
      </c>
      <c r="AE15" s="70">
        <v>21.6</v>
      </c>
      <c r="AF15" s="356">
        <f>AE15/AE$13*100</f>
        <v>5.0581926328361</v>
      </c>
      <c r="AG15" s="101"/>
      <c r="AH15" s="70"/>
      <c r="AI15" s="356"/>
      <c r="AJ15" s="101" t="s">
        <v>1630</v>
      </c>
      <c r="AK15" s="70">
        <v>63.2</v>
      </c>
      <c r="AL15" s="356">
        <f>AK15/AK$13*100</f>
        <v>91.197691197691213</v>
      </c>
      <c r="AM15" s="101" t="s">
        <v>1630</v>
      </c>
      <c r="AN15" s="70">
        <v>36.299999999999997</v>
      </c>
      <c r="AO15" s="356">
        <f t="shared" ref="AO15:AO20" si="83">AN15/AN$13*100</f>
        <v>14.46215139442231</v>
      </c>
      <c r="AP15" s="101"/>
      <c r="AQ15" s="70"/>
      <c r="AR15" s="356"/>
      <c r="AS15" s="101" t="s">
        <v>1631</v>
      </c>
      <c r="AT15" s="70">
        <v>3.89</v>
      </c>
      <c r="AU15" s="356">
        <f>AT15/AT$13*100</f>
        <v>3.3664788708016378</v>
      </c>
      <c r="AV15" s="101"/>
      <c r="AW15" s="70"/>
      <c r="AX15" s="356"/>
      <c r="AY15" s="101" t="s">
        <v>1632</v>
      </c>
      <c r="AZ15" s="70">
        <v>158</v>
      </c>
      <c r="BA15" s="356">
        <f>AZ15/AZ$13*100</f>
        <v>14.033217870148324</v>
      </c>
      <c r="BB15" s="101" t="s">
        <v>1180</v>
      </c>
      <c r="BC15" s="70">
        <v>0.68600000000000005</v>
      </c>
      <c r="BD15" s="356">
        <f>BC15/BC$13*100</f>
        <v>6.8231549631987285</v>
      </c>
      <c r="BE15" s="101" t="s">
        <v>1180</v>
      </c>
      <c r="BF15" s="70">
        <v>1.0029999999999999</v>
      </c>
      <c r="BG15" s="356">
        <f>BF15/BF$13*100</f>
        <v>2.9666656807358986</v>
      </c>
      <c r="BH15" s="101" t="s">
        <v>1256</v>
      </c>
      <c r="BI15" s="70">
        <v>0.114</v>
      </c>
      <c r="BJ15" s="356">
        <f>BI15/BI$13*100</f>
        <v>0.2099950264335845</v>
      </c>
      <c r="BK15" s="101" t="s">
        <v>1195</v>
      </c>
      <c r="BL15" s="70">
        <v>0.41099999999999998</v>
      </c>
      <c r="BM15" s="356">
        <f>BL15/BL$13*100</f>
        <v>3.1927289676066186</v>
      </c>
      <c r="BN15" s="101" t="s">
        <v>1633</v>
      </c>
      <c r="BO15" s="70">
        <v>4.2770000000000001</v>
      </c>
      <c r="BP15" s="356">
        <f t="shared" ref="BP15:BP20" si="84">BO15/BO$13*100</f>
        <v>8.4020902090209031</v>
      </c>
      <c r="BQ15" s="101" t="s">
        <v>1634</v>
      </c>
      <c r="BR15" s="70">
        <v>52.2</v>
      </c>
      <c r="BS15" s="356">
        <f t="shared" ref="BS15:BS20" si="85">BR15/BR$13*100</f>
        <v>25.376762275158001</v>
      </c>
      <c r="BT15" s="101" t="s">
        <v>1635</v>
      </c>
      <c r="BU15" s="70">
        <v>24.5</v>
      </c>
      <c r="BV15" s="356">
        <f>BU15/BU$13*100</f>
        <v>30.321782178217816</v>
      </c>
      <c r="BW15" s="101" t="s">
        <v>1636</v>
      </c>
      <c r="BX15" s="70">
        <v>56</v>
      </c>
      <c r="BY15" s="356">
        <f>BX15/BX$13*100</f>
        <v>67.887016608073708</v>
      </c>
      <c r="BZ15" s="101" t="s">
        <v>1635</v>
      </c>
      <c r="CA15" s="70">
        <v>223.6</v>
      </c>
      <c r="CB15" s="356">
        <f t="shared" ref="CB15:CB20" si="86">CA15/CA$13*100</f>
        <v>61.853388658367905</v>
      </c>
      <c r="CC15" s="101" t="s">
        <v>1635</v>
      </c>
      <c r="CD15" s="70">
        <v>56.9</v>
      </c>
      <c r="CE15" s="356">
        <f>CD15/CD$13*100</f>
        <v>45.607566527733248</v>
      </c>
      <c r="CF15" s="101" t="s">
        <v>1637</v>
      </c>
      <c r="CG15" s="70">
        <v>0.78044999999999998</v>
      </c>
      <c r="CH15" s="356">
        <f>CG15/CG$13*100</f>
        <v>13.289738608746827</v>
      </c>
      <c r="CI15" s="101" t="s">
        <v>1638</v>
      </c>
      <c r="CJ15" s="70">
        <v>0.85297100000000003</v>
      </c>
      <c r="CK15" s="356">
        <f>CJ15/CJ$13*100</f>
        <v>24.286782842868853</v>
      </c>
      <c r="CL15" s="101"/>
      <c r="CM15" s="70"/>
      <c r="CN15" s="356"/>
      <c r="CO15" s="101" t="s">
        <v>1162</v>
      </c>
      <c r="CP15" s="70">
        <v>120.42272045</v>
      </c>
      <c r="CQ15" s="356">
        <f>CP15/CP$13*100</f>
        <v>19.49520053853422</v>
      </c>
      <c r="CR15" s="101" t="s">
        <v>1639</v>
      </c>
      <c r="CS15" s="70">
        <v>2.2880543700000002</v>
      </c>
      <c r="CT15" s="356">
        <f>CS15/CS$13*100</f>
        <v>9.7097019640926536</v>
      </c>
      <c r="CU15" s="101" t="s">
        <v>1162</v>
      </c>
      <c r="CV15" s="70">
        <v>47.373148690000001</v>
      </c>
      <c r="CW15" s="356">
        <f>CV15/CV$13*100</f>
        <v>15.127983946516501</v>
      </c>
      <c r="CX15" s="101" t="s">
        <v>1162</v>
      </c>
      <c r="CY15" s="70">
        <v>71.71923898</v>
      </c>
      <c r="CZ15" s="356">
        <f t="shared" ref="CZ15:CZ20" si="87">CY15/CY$13*100</f>
        <v>25.58187905128057</v>
      </c>
      <c r="DA15" s="101" t="s">
        <v>1162</v>
      </c>
      <c r="DB15" s="70">
        <v>20.59702128</v>
      </c>
      <c r="DC15" s="356">
        <f>DB15/DB$13*100</f>
        <v>14.654100313109932</v>
      </c>
      <c r="DD15" s="101" t="s">
        <v>1640</v>
      </c>
      <c r="DE15" s="70">
        <v>8.605407529999999</v>
      </c>
      <c r="DF15" s="356">
        <f>DE15/DE$13*100</f>
        <v>2.6138153189303948</v>
      </c>
      <c r="DG15" s="101" t="s">
        <v>1641</v>
      </c>
      <c r="DH15" s="70">
        <v>2.9142266700000001</v>
      </c>
      <c r="DI15" s="356">
        <f>DH15/DH$13*100</f>
        <v>1.227884805067075</v>
      </c>
      <c r="DJ15" s="101" t="s">
        <v>1642</v>
      </c>
      <c r="DK15" s="70">
        <v>11.58518757</v>
      </c>
      <c r="DL15" s="356">
        <f t="shared" ref="DL15:DL20" si="88">DK15/DK$13*100</f>
        <v>8.7305908923452282</v>
      </c>
      <c r="DM15" s="101" t="s">
        <v>1169</v>
      </c>
      <c r="DN15" s="70">
        <v>82.8</v>
      </c>
      <c r="DO15" s="356">
        <f>DN15/DN$13*100</f>
        <v>17.59829968119022</v>
      </c>
      <c r="DP15" s="101" t="s">
        <v>1643</v>
      </c>
      <c r="DQ15" s="70">
        <v>7.2</v>
      </c>
      <c r="DR15" s="356">
        <f>DQ15/DQ$13*100</f>
        <v>12.100840336134453</v>
      </c>
      <c r="DS15" s="101" t="s">
        <v>1644</v>
      </c>
      <c r="DT15" s="70">
        <v>22.5</v>
      </c>
      <c r="DU15" s="356">
        <f>DT15/DT$13*100</f>
        <v>6.2709030100334466</v>
      </c>
      <c r="DV15" s="101" t="s">
        <v>1645</v>
      </c>
      <c r="DW15" s="70">
        <v>15.1</v>
      </c>
      <c r="DX15" s="356">
        <f>DW15/DW$13*100</f>
        <v>2.6725663716814161</v>
      </c>
      <c r="DY15" s="101" t="s">
        <v>1646</v>
      </c>
      <c r="DZ15" s="70">
        <v>22.8</v>
      </c>
      <c r="EA15" s="356">
        <f>DZ15/DZ$13*100</f>
        <v>17.966903073286051</v>
      </c>
      <c r="EB15" s="101" t="s">
        <v>1647</v>
      </c>
      <c r="EC15" s="70">
        <v>2.9</v>
      </c>
      <c r="ED15" s="356">
        <f>EC15/EC$13*100</f>
        <v>2.0408163265306123</v>
      </c>
      <c r="EE15" s="101" t="s">
        <v>1648</v>
      </c>
      <c r="EF15" s="70">
        <v>2.637</v>
      </c>
      <c r="EG15" s="356">
        <f>EF15/EF$13*100</f>
        <v>1.3589211083684187</v>
      </c>
      <c r="EH15" s="101" t="s">
        <v>1455</v>
      </c>
      <c r="EI15" s="70">
        <v>15.483000000000001</v>
      </c>
      <c r="EJ15" s="356">
        <f t="shared" ref="EJ15:EJ20" si="89">EI15/EI$13*100</f>
        <v>3.4490977946090449</v>
      </c>
      <c r="EK15" s="101" t="s">
        <v>1166</v>
      </c>
      <c r="EL15" s="70">
        <v>28.917000000000002</v>
      </c>
      <c r="EM15" s="356">
        <f>EL15/EL$13*100</f>
        <v>5.9133518195872492</v>
      </c>
      <c r="EN15" s="101"/>
      <c r="EO15" s="70"/>
      <c r="EP15" s="356"/>
      <c r="EQ15" s="101"/>
      <c r="ER15" s="70"/>
      <c r="ES15" s="356"/>
      <c r="ET15" s="101"/>
      <c r="EU15" s="70"/>
      <c r="EV15" s="356"/>
      <c r="EW15" s="101"/>
      <c r="EX15" s="70"/>
      <c r="EY15" s="356"/>
      <c r="EZ15" s="101" t="s">
        <v>1649</v>
      </c>
      <c r="FA15" s="70">
        <v>128.52263037</v>
      </c>
      <c r="FB15" s="356">
        <f>FA15/FA$13*100</f>
        <v>46.556070993503837</v>
      </c>
      <c r="FC15" s="101"/>
      <c r="FD15" s="70"/>
      <c r="FE15" s="356"/>
      <c r="FF15" s="101" t="s">
        <v>1650</v>
      </c>
      <c r="FG15" s="70">
        <v>8.1006126799999993</v>
      </c>
      <c r="FH15" s="356">
        <f>FG15/FG$13*100</f>
        <v>4.751271879768586</v>
      </c>
      <c r="FI15" s="101" t="s">
        <v>1650</v>
      </c>
      <c r="FJ15" s="70">
        <v>3.0503601600000003</v>
      </c>
      <c r="FK15" s="356">
        <f>FJ15/FJ$13*100</f>
        <v>7.4842062269242238</v>
      </c>
      <c r="FL15" s="101" t="s">
        <v>1212</v>
      </c>
      <c r="FM15" s="70">
        <v>94.3</v>
      </c>
      <c r="FN15" s="356">
        <f t="shared" ref="FN15:FN20" si="90">FM15/FM$13*100</f>
        <v>20.059561795362686</v>
      </c>
      <c r="FO15" s="101" t="s">
        <v>1323</v>
      </c>
      <c r="FP15" s="70">
        <v>149.6</v>
      </c>
      <c r="FQ15" s="356">
        <f t="shared" ref="FQ15:FQ20" si="91">FP15/FP$13*100</f>
        <v>42.10526315789474</v>
      </c>
      <c r="FR15" s="101" t="s">
        <v>1651</v>
      </c>
      <c r="FS15" s="70">
        <v>0.75700000000000001</v>
      </c>
      <c r="FT15" s="356">
        <f>FS15/FS$13*100</f>
        <v>1.6784178085229036</v>
      </c>
      <c r="FU15" s="101" t="s">
        <v>1652</v>
      </c>
      <c r="FV15" s="70">
        <v>56.9</v>
      </c>
      <c r="FW15" s="356">
        <f>FV15/FV$13*100</f>
        <v>51.539855072463766</v>
      </c>
      <c r="FX15" s="101" t="s">
        <v>1634</v>
      </c>
      <c r="FY15" s="70">
        <v>63.3</v>
      </c>
      <c r="FZ15" s="356">
        <f>FY15/FY$13*100</f>
        <v>30.506024096385541</v>
      </c>
      <c r="GA15" s="101" t="s">
        <v>1653</v>
      </c>
      <c r="GB15" s="70">
        <v>12</v>
      </c>
      <c r="GC15" s="356">
        <f>GB15/GB$13*100</f>
        <v>49.586776859504134</v>
      </c>
      <c r="GD15" s="101" t="s">
        <v>1654</v>
      </c>
      <c r="GE15" s="70">
        <v>25.9</v>
      </c>
      <c r="GF15" s="356">
        <f>GE15/GE$13*100</f>
        <v>32.33458177278402</v>
      </c>
      <c r="GG15" s="101" t="s">
        <v>1653</v>
      </c>
      <c r="GH15" s="70">
        <v>116.4</v>
      </c>
      <c r="GI15" s="356">
        <f>GH15/GH$13*100</f>
        <v>22.610722610722608</v>
      </c>
      <c r="GJ15" s="101" t="s">
        <v>1654</v>
      </c>
      <c r="GK15" s="70">
        <v>208.9</v>
      </c>
      <c r="GL15" s="356">
        <f>GK15/GK$13*100</f>
        <v>75.225063017644942</v>
      </c>
      <c r="GM15" s="101" t="s">
        <v>1655</v>
      </c>
      <c r="GN15" s="70">
        <v>30</v>
      </c>
      <c r="GO15" s="356">
        <f t="shared" ref="GO15:GO20" si="92">GN15/GN$13*100</f>
        <v>29.702970297029701</v>
      </c>
      <c r="GP15" s="101" t="s">
        <v>1656</v>
      </c>
      <c r="GQ15" s="70">
        <v>29.7</v>
      </c>
      <c r="GR15" s="356">
        <f>GQ15/GQ$13*100</f>
        <v>44.594594594594589</v>
      </c>
      <c r="GS15" s="101"/>
      <c r="GT15" s="70"/>
      <c r="GU15" s="356"/>
      <c r="GV15" s="101" t="s">
        <v>1214</v>
      </c>
      <c r="GW15" s="70">
        <v>1.3260000000000001</v>
      </c>
      <c r="GX15" s="356">
        <f>GW15/GW$13*100</f>
        <v>8.1665332265812651</v>
      </c>
      <c r="GY15" s="101" t="s">
        <v>1657</v>
      </c>
      <c r="GZ15" s="70">
        <v>1.1080000000000001</v>
      </c>
      <c r="HA15" s="356">
        <f>GZ15/GZ$13*100</f>
        <v>9.0323632509986158</v>
      </c>
      <c r="HB15" s="101" t="s">
        <v>1166</v>
      </c>
      <c r="HC15" s="70">
        <v>0.38200000000000001</v>
      </c>
      <c r="HD15" s="356">
        <f>HC15/HC$13*100</f>
        <v>5.4069355980184008</v>
      </c>
      <c r="HE15" s="101" t="s">
        <v>1165</v>
      </c>
      <c r="HF15" s="70">
        <v>1.7000000000000001E-2</v>
      </c>
      <c r="HG15" s="356">
        <f>HF15/HF$13*100</f>
        <v>2.8765481963112169E-2</v>
      </c>
      <c r="HH15" s="101" t="s">
        <v>1377</v>
      </c>
      <c r="HI15" s="70">
        <v>7.101</v>
      </c>
      <c r="HJ15" s="356">
        <f>HI15/HI$13*100</f>
        <v>7.0742592998465801</v>
      </c>
      <c r="HK15" s="101" t="s">
        <v>1165</v>
      </c>
      <c r="HL15" s="70">
        <v>26.021999999999998</v>
      </c>
      <c r="HM15" s="356">
        <f>HL15/HL$13*100</f>
        <v>24.13937049508808</v>
      </c>
      <c r="HN15" s="101" t="s">
        <v>1658</v>
      </c>
      <c r="HO15" s="70">
        <v>5.5079789999999997</v>
      </c>
      <c r="HP15" s="356">
        <f>HO15/HO$13*100</f>
        <v>4.820203830114612</v>
      </c>
      <c r="HQ15" s="101" t="s">
        <v>1526</v>
      </c>
      <c r="HR15" s="70">
        <v>4.88</v>
      </c>
      <c r="HS15" s="356">
        <f>HR15/HR$13*100</f>
        <v>15.027869306808734</v>
      </c>
      <c r="HT15" s="101" t="s">
        <v>1290</v>
      </c>
      <c r="HU15" s="70">
        <v>38.975999999999999</v>
      </c>
      <c r="HV15" s="356">
        <f>HU15/HU$13*100</f>
        <v>7.361170655793126</v>
      </c>
      <c r="HW15" s="101" t="s">
        <v>1589</v>
      </c>
      <c r="HX15" s="70">
        <v>6.8129999999999997</v>
      </c>
      <c r="HY15" s="356">
        <f>HX15/HX$13*100</f>
        <v>4.2772120588124505</v>
      </c>
      <c r="HZ15" s="101" t="s">
        <v>1659</v>
      </c>
      <c r="IA15" s="70">
        <v>2.4E-2</v>
      </c>
      <c r="IB15" s="356">
        <f>IA15/IA$13*100</f>
        <v>2.515354140901755E-2</v>
      </c>
      <c r="IC15" s="101" t="s">
        <v>1648</v>
      </c>
      <c r="ID15" s="70">
        <v>0.26</v>
      </c>
      <c r="IE15" s="356">
        <f>ID15/ID$13*100</f>
        <v>0.13717927748729772</v>
      </c>
      <c r="IF15" s="101" t="s">
        <v>1660</v>
      </c>
      <c r="IG15" s="70">
        <v>3</v>
      </c>
      <c r="IH15" s="356">
        <f>IG15/IG$13*100</f>
        <v>22.935779816513762</v>
      </c>
      <c r="II15" s="101" t="s">
        <v>1661</v>
      </c>
      <c r="IJ15" s="70">
        <v>0.6</v>
      </c>
      <c r="IK15" s="356">
        <f>IJ15/IJ$13*100</f>
        <v>31.168831168831169</v>
      </c>
      <c r="IL15" s="101" t="s">
        <v>1661</v>
      </c>
      <c r="IM15" s="70">
        <v>8.1999999999999993</v>
      </c>
      <c r="IN15" s="356">
        <f>IM15/IM$13*100</f>
        <v>16.386890487609911</v>
      </c>
    </row>
    <row r="16" spans="1:248">
      <c r="A16" s="101"/>
      <c r="B16" s="70"/>
      <c r="C16" s="101" t="s">
        <v>1596</v>
      </c>
      <c r="D16" s="70">
        <v>1.9470000000000001</v>
      </c>
      <c r="E16" s="356">
        <f t="shared" ref="E16:E27" si="93">D16/D$13*100</f>
        <v>2.0228151103353698</v>
      </c>
      <c r="F16" s="101" t="s">
        <v>1323</v>
      </c>
      <c r="G16" s="70">
        <v>4.0759999999999996</v>
      </c>
      <c r="H16" s="356">
        <f t="shared" ref="H16:H31" si="94">G16/G$13*100</f>
        <v>1.9104936535613175</v>
      </c>
      <c r="I16" s="101" t="s">
        <v>1662</v>
      </c>
      <c r="J16" s="70">
        <v>4.4649999999999999</v>
      </c>
      <c r="K16" s="356">
        <f t="shared" ref="K16:K21" si="95">J16/J$13*100</f>
        <v>0.64648588228310144</v>
      </c>
      <c r="L16" s="101" t="s">
        <v>1663</v>
      </c>
      <c r="M16" s="70">
        <v>9.1080000000000005</v>
      </c>
      <c r="N16" s="356">
        <f>M16/M$13*100</f>
        <v>1.9900236626660812</v>
      </c>
      <c r="O16" s="101"/>
      <c r="P16" s="70"/>
      <c r="Q16" s="356"/>
      <c r="R16" s="101" t="s">
        <v>1663</v>
      </c>
      <c r="S16" s="70">
        <v>3.0920000000000001</v>
      </c>
      <c r="T16" s="356">
        <f>S16/S$13*100</f>
        <v>1.1902287302430499</v>
      </c>
      <c r="U16" s="101" t="s">
        <v>1664</v>
      </c>
      <c r="V16" s="70">
        <v>7.8760000000000003</v>
      </c>
      <c r="W16" s="356">
        <f>V16/V$13*100</f>
        <v>31.685239570342354</v>
      </c>
      <c r="X16" s="101"/>
      <c r="Y16" s="70"/>
      <c r="Z16" s="356"/>
      <c r="AA16" s="101" t="s">
        <v>1665</v>
      </c>
      <c r="AB16" s="70">
        <v>12</v>
      </c>
      <c r="AC16" s="356">
        <f t="shared" ref="AC16:AC24" si="96">AB16/AB$13*100</f>
        <v>4.3891733723482078</v>
      </c>
      <c r="AD16" s="101" t="s">
        <v>1665</v>
      </c>
      <c r="AE16" s="70">
        <v>21.4</v>
      </c>
      <c r="AF16" s="356">
        <f t="shared" ref="AF16:AF22" si="97">AE16/AE$13*100</f>
        <v>5.0113575158653951</v>
      </c>
      <c r="AG16" s="101"/>
      <c r="AH16" s="70"/>
      <c r="AI16" s="356"/>
      <c r="AJ16" s="101"/>
      <c r="AK16" s="70"/>
      <c r="AL16" s="356"/>
      <c r="AM16" s="101" t="s">
        <v>1666</v>
      </c>
      <c r="AN16" s="70">
        <v>11.2</v>
      </c>
      <c r="AO16" s="356">
        <f t="shared" si="83"/>
        <v>4.4621513944223103</v>
      </c>
      <c r="AP16" s="101"/>
      <c r="AQ16" s="70"/>
      <c r="AR16" s="356"/>
      <c r="AS16" s="101" t="s">
        <v>1258</v>
      </c>
      <c r="AT16" s="70">
        <v>20.85</v>
      </c>
      <c r="AU16" s="356">
        <f t="shared" ref="AU16:AU21" si="98">AT16/AT$13*100</f>
        <v>18.043980580003634</v>
      </c>
      <c r="AV16" s="101"/>
      <c r="AW16" s="70"/>
      <c r="AX16" s="356"/>
      <c r="AY16" s="101" t="s">
        <v>1667</v>
      </c>
      <c r="AZ16" s="70">
        <v>52.46</v>
      </c>
      <c r="BA16" s="356">
        <f t="shared" ref="BA16:BA24" si="99">AZ16/AZ$13*100</f>
        <v>4.6593836042277283</v>
      </c>
      <c r="BB16" s="101" t="s">
        <v>1165</v>
      </c>
      <c r="BC16" s="70">
        <v>1.07</v>
      </c>
      <c r="BD16" s="356">
        <f t="shared" ref="BD16:BD22" si="100">BC16/BC$13*100</f>
        <v>10.642530336184604</v>
      </c>
      <c r="BE16" s="101" t="s">
        <v>1237</v>
      </c>
      <c r="BF16" s="70">
        <v>1.69</v>
      </c>
      <c r="BG16" s="356">
        <f t="shared" ref="BG16:BG22" si="101">BF16/BF$13*100</f>
        <v>4.99866899346328</v>
      </c>
      <c r="BH16" s="101" t="s">
        <v>1231</v>
      </c>
      <c r="BI16" s="70">
        <v>4.2850000000000001</v>
      </c>
      <c r="BJ16" s="356">
        <f t="shared" ref="BJ16:BJ22" si="102">BI16/BI$13*100</f>
        <v>7.8932341076132424</v>
      </c>
      <c r="BK16" s="101" t="s">
        <v>1668</v>
      </c>
      <c r="BL16" s="70">
        <v>0.65300000000000002</v>
      </c>
      <c r="BM16" s="356">
        <f t="shared" ref="BM16:BM23" si="103">BL16/BL$13*100</f>
        <v>5.0726326419638008</v>
      </c>
      <c r="BN16" s="101" t="s">
        <v>1370</v>
      </c>
      <c r="BO16" s="70">
        <v>4.5469999999999997</v>
      </c>
      <c r="BP16" s="356">
        <f t="shared" si="84"/>
        <v>8.9325003928964328</v>
      </c>
      <c r="BQ16" s="101" t="s">
        <v>1255</v>
      </c>
      <c r="BR16" s="70">
        <v>30.4</v>
      </c>
      <c r="BS16" s="356">
        <f t="shared" si="85"/>
        <v>14.778804083616917</v>
      </c>
      <c r="BT16" s="101" t="s">
        <v>1669</v>
      </c>
      <c r="BU16" s="70">
        <v>44.8</v>
      </c>
      <c r="BV16" s="356">
        <f>BU16/BU$13*100</f>
        <v>55.445544554455438</v>
      </c>
      <c r="BW16" s="101" t="s">
        <v>1670</v>
      </c>
      <c r="BX16" s="70">
        <v>14.5</v>
      </c>
      <c r="BY16" s="356">
        <f>BX16/BX$13*100</f>
        <v>17.57788822887623</v>
      </c>
      <c r="BZ16" s="101" t="s">
        <v>1669</v>
      </c>
      <c r="CA16" s="70">
        <v>59.2</v>
      </c>
      <c r="CB16" s="356">
        <f t="shared" si="86"/>
        <v>16.376210235131396</v>
      </c>
      <c r="CC16" s="101" t="s">
        <v>1636</v>
      </c>
      <c r="CD16" s="70">
        <v>34.4</v>
      </c>
      <c r="CE16" s="356">
        <f t="shared" ref="CE16:CE21" si="104">CD16/CD$13*100</f>
        <v>27.572940044886181</v>
      </c>
      <c r="CF16" s="101" t="s">
        <v>1671</v>
      </c>
      <c r="CG16" s="70">
        <v>0.46486300000000003</v>
      </c>
      <c r="CH16" s="356">
        <f>CG16/CG$13*100</f>
        <v>7.9158277389683853</v>
      </c>
      <c r="CI16" s="101" t="s">
        <v>1672</v>
      </c>
      <c r="CJ16" s="70">
        <v>2.6537739999999999</v>
      </c>
      <c r="CK16" s="356">
        <f>CJ16/CJ$13*100</f>
        <v>75.561341302402369</v>
      </c>
      <c r="CL16" s="101"/>
      <c r="CM16" s="70"/>
      <c r="CN16" s="356"/>
      <c r="CO16" s="101" t="s">
        <v>1673</v>
      </c>
      <c r="CP16" s="70">
        <v>29.48852612</v>
      </c>
      <c r="CQ16" s="356">
        <f t="shared" ref="CQ16:CQ22" si="105">CP16/CP$13*100</f>
        <v>4.7738892473692198</v>
      </c>
      <c r="CR16" s="101" t="s">
        <v>1667</v>
      </c>
      <c r="CS16" s="70">
        <v>2.2949467499999998</v>
      </c>
      <c r="CT16" s="356">
        <f t="shared" ref="CT16:CT22" si="106">CS16/CS$13*100</f>
        <v>9.7389508125906321</v>
      </c>
      <c r="CU16" s="101" t="s">
        <v>1667</v>
      </c>
      <c r="CV16" s="70">
        <v>32.083493170000004</v>
      </c>
      <c r="CW16" s="356">
        <f t="shared" ref="CW16:CW22" si="107">CV16/CV$13*100</f>
        <v>10.245436139362766</v>
      </c>
      <c r="CX16" s="101" t="s">
        <v>1673</v>
      </c>
      <c r="CY16" s="70">
        <v>13.7613121</v>
      </c>
      <c r="CZ16" s="356">
        <f t="shared" si="87"/>
        <v>4.9085883611689685</v>
      </c>
      <c r="DA16" s="101" t="s">
        <v>1667</v>
      </c>
      <c r="DB16" s="70">
        <v>22.126547010000003</v>
      </c>
      <c r="DC16" s="356">
        <f t="shared" ref="DC16:DC23" si="108">DB16/DB$13*100</f>
        <v>15.742307349176205</v>
      </c>
      <c r="DD16" s="101" t="s">
        <v>1674</v>
      </c>
      <c r="DE16" s="70">
        <v>26.12816935</v>
      </c>
      <c r="DF16" s="356">
        <f t="shared" ref="DF16:DF21" si="109">DE16/DE$13*100</f>
        <v>7.9361969859709394</v>
      </c>
      <c r="DG16" s="101" t="s">
        <v>1642</v>
      </c>
      <c r="DH16" s="70">
        <v>9.8141864400000003</v>
      </c>
      <c r="DI16" s="356">
        <f>DH16/DH$13*100</f>
        <v>4.1351246036641784</v>
      </c>
      <c r="DJ16" s="101" t="s">
        <v>1675</v>
      </c>
      <c r="DK16" s="70">
        <v>28.18812316</v>
      </c>
      <c r="DL16" s="356">
        <f t="shared" si="88"/>
        <v>21.242553894446921</v>
      </c>
      <c r="DM16" s="101" t="s">
        <v>1676</v>
      </c>
      <c r="DN16" s="70">
        <v>69.400000000000006</v>
      </c>
      <c r="DO16" s="356">
        <f>DN16/DN$13*100</f>
        <v>14.750265674814028</v>
      </c>
      <c r="DP16" s="101" t="s">
        <v>1677</v>
      </c>
      <c r="DQ16" s="70">
        <v>4.8</v>
      </c>
      <c r="DR16" s="356">
        <f t="shared" ref="DR16:DR22" si="110">DQ16/DQ$13*100</f>
        <v>8.0672268907563023</v>
      </c>
      <c r="DS16" s="101" t="s">
        <v>1678</v>
      </c>
      <c r="DT16" s="70">
        <v>41.9</v>
      </c>
      <c r="DU16" s="356">
        <f>DT16/DT$13*100</f>
        <v>11.677814938684506</v>
      </c>
      <c r="DV16" s="101" t="s">
        <v>1169</v>
      </c>
      <c r="DW16" s="70">
        <v>3.6</v>
      </c>
      <c r="DX16" s="356">
        <f t="shared" ref="DX16:DX24" si="111">DW16/DW$13*100</f>
        <v>0.63716814159292035</v>
      </c>
      <c r="DY16" s="101" t="s">
        <v>1679</v>
      </c>
      <c r="DZ16" s="70">
        <v>22.6</v>
      </c>
      <c r="EA16" s="356">
        <f>DZ16/DZ$13*100</f>
        <v>17.809298660362494</v>
      </c>
      <c r="EB16" s="101" t="s">
        <v>1680</v>
      </c>
      <c r="EC16" s="70">
        <v>10.5</v>
      </c>
      <c r="ED16" s="356">
        <f t="shared" ref="ED16:ED25" si="112">EC16/EC$13*100</f>
        <v>7.389162561576355</v>
      </c>
      <c r="EE16" s="101" t="s">
        <v>1195</v>
      </c>
      <c r="EF16" s="70">
        <v>28.85</v>
      </c>
      <c r="EG16" s="356">
        <f>EF16/EF$13*100</f>
        <v>14.867225626252894</v>
      </c>
      <c r="EH16" s="101" t="s">
        <v>1195</v>
      </c>
      <c r="EI16" s="70">
        <v>36.531999999999996</v>
      </c>
      <c r="EJ16" s="356">
        <f t="shared" si="89"/>
        <v>8.1381153931833374</v>
      </c>
      <c r="EK16" s="101" t="s">
        <v>1363</v>
      </c>
      <c r="EL16" s="70">
        <v>52.323999999999998</v>
      </c>
      <c r="EM16" s="356">
        <f t="shared" ref="EM16:EM21" si="113">EL16/EL$13*100</f>
        <v>10.699941923715572</v>
      </c>
      <c r="EN16" s="101"/>
      <c r="EO16" s="70"/>
      <c r="EP16" s="356"/>
      <c r="EQ16" s="101"/>
      <c r="ER16" s="70"/>
      <c r="ES16" s="356"/>
      <c r="ET16" s="101"/>
      <c r="EU16" s="70"/>
      <c r="EV16" s="356"/>
      <c r="EW16" s="101"/>
      <c r="EX16" s="70"/>
      <c r="EY16" s="356"/>
      <c r="EZ16" s="101" t="s">
        <v>1681</v>
      </c>
      <c r="FA16" s="70">
        <v>125.96496085</v>
      </c>
      <c r="FB16" s="356">
        <f>FA16/FA$13*100</f>
        <v>45.629580122532403</v>
      </c>
      <c r="FC16" s="101"/>
      <c r="FD16" s="70"/>
      <c r="FE16" s="356"/>
      <c r="FF16" s="101" t="s">
        <v>1682</v>
      </c>
      <c r="FG16" s="70">
        <v>8.1517500599999995</v>
      </c>
      <c r="FH16" s="356">
        <f t="shared" ref="FH16:FH22" si="114">FG16/FG$13*100</f>
        <v>4.7812656105142759</v>
      </c>
      <c r="FI16" s="101" t="s">
        <v>1682</v>
      </c>
      <c r="FJ16" s="70">
        <v>3.0545615899999996</v>
      </c>
      <c r="FK16" s="356">
        <f>FJ16/FJ$13*100</f>
        <v>7.4945146386915686</v>
      </c>
      <c r="FL16" s="101" t="s">
        <v>1256</v>
      </c>
      <c r="FM16" s="70">
        <v>77.900000000000006</v>
      </c>
      <c r="FN16" s="356">
        <f t="shared" si="90"/>
        <v>16.570942352690917</v>
      </c>
      <c r="FO16" s="101" t="s">
        <v>1212</v>
      </c>
      <c r="FP16" s="70">
        <v>34.4</v>
      </c>
      <c r="FQ16" s="356">
        <f t="shared" si="91"/>
        <v>9.6819589079651003</v>
      </c>
      <c r="FR16" s="101" t="s">
        <v>1290</v>
      </c>
      <c r="FS16" s="70">
        <v>0.82</v>
      </c>
      <c r="FT16" s="356">
        <f t="shared" ref="FT16:FT24" si="115">FS16/FS$13*100</f>
        <v>1.8181011928517579</v>
      </c>
      <c r="FU16" s="101" t="s">
        <v>1683</v>
      </c>
      <c r="FV16" s="70">
        <v>33.799999999999997</v>
      </c>
      <c r="FW16" s="356">
        <f>FV16/FV$13*100</f>
        <v>30.615942028985504</v>
      </c>
      <c r="FX16" s="101" t="s">
        <v>1684</v>
      </c>
      <c r="FY16" s="70">
        <v>47.1</v>
      </c>
      <c r="FZ16" s="356">
        <f>FY16/FY$13*100</f>
        <v>22.698795180722893</v>
      </c>
      <c r="GA16" s="101" t="s">
        <v>1685</v>
      </c>
      <c r="GB16" s="70">
        <v>5.5</v>
      </c>
      <c r="GC16" s="356">
        <f>GB16/GB$13*100</f>
        <v>22.72727272727273</v>
      </c>
      <c r="GD16" s="101" t="s">
        <v>1686</v>
      </c>
      <c r="GE16" s="70">
        <v>21.1</v>
      </c>
      <c r="GF16" s="356">
        <f t="shared" ref="GF16:GF21" si="116">GE16/GE$13*100</f>
        <v>26.342072409488143</v>
      </c>
      <c r="GG16" s="101" t="s">
        <v>1686</v>
      </c>
      <c r="GH16" s="70">
        <v>76.900000000000006</v>
      </c>
      <c r="GI16" s="356">
        <f t="shared" ref="GI16:GI24" si="117">GH16/GH$13*100</f>
        <v>14.937839937839936</v>
      </c>
      <c r="GJ16" s="101" t="s">
        <v>1687</v>
      </c>
      <c r="GK16" s="70">
        <v>67.3</v>
      </c>
      <c r="GL16" s="356">
        <f>GK16/GK$13*100</f>
        <v>24.234785740007204</v>
      </c>
      <c r="GM16" s="101" t="s">
        <v>1688</v>
      </c>
      <c r="GN16" s="70">
        <v>22.2</v>
      </c>
      <c r="GO16" s="356">
        <f t="shared" si="92"/>
        <v>21.980198019801982</v>
      </c>
      <c r="GP16" s="101" t="s">
        <v>1689</v>
      </c>
      <c r="GQ16" s="70">
        <v>16.2</v>
      </c>
      <c r="GR16" s="356">
        <f>GQ16/GQ$13*100</f>
        <v>24.324324324324319</v>
      </c>
      <c r="GS16" s="101"/>
      <c r="GT16" s="70"/>
      <c r="GU16" s="356"/>
      <c r="GV16" s="101" t="s">
        <v>1657</v>
      </c>
      <c r="GW16" s="70">
        <v>1.478</v>
      </c>
      <c r="GX16" s="356">
        <f t="shared" ref="GX16:GX21" si="118">GW16/GW$13*100</f>
        <v>9.1026667487836423</v>
      </c>
      <c r="GY16" s="101" t="s">
        <v>1690</v>
      </c>
      <c r="GZ16" s="70">
        <v>1.1579999999999999</v>
      </c>
      <c r="HA16" s="356">
        <f>GZ16/GZ$13*100</f>
        <v>9.4399608706285143</v>
      </c>
      <c r="HB16" s="101" t="s">
        <v>1657</v>
      </c>
      <c r="HC16" s="70">
        <v>0.61099999999999999</v>
      </c>
      <c r="HD16" s="356">
        <f t="shared" ref="HD16:HD22" si="119">HC16/HC$13*100</f>
        <v>8.6482661004954</v>
      </c>
      <c r="HE16" s="101" t="s">
        <v>1214</v>
      </c>
      <c r="HF16" s="70">
        <v>2.9929999999999999</v>
      </c>
      <c r="HG16" s="356">
        <f t="shared" ref="HG16:HG21" si="120">HF16/HF$13*100</f>
        <v>5.0644169126820415</v>
      </c>
      <c r="HH16" s="101" t="s">
        <v>1324</v>
      </c>
      <c r="HI16" s="70">
        <v>10.375</v>
      </c>
      <c r="HJ16" s="356">
        <f t="shared" ref="HJ16:HJ22" si="121">HI16/HI$13*100</f>
        <v>10.335930183904839</v>
      </c>
      <c r="HK16" s="101" t="s">
        <v>1217</v>
      </c>
      <c r="HL16" s="70">
        <v>26.933</v>
      </c>
      <c r="HM16" s="356">
        <f>HL16/HL$13*100</f>
        <v>24.984461822465885</v>
      </c>
      <c r="HN16" s="101" t="s">
        <v>1691</v>
      </c>
      <c r="HO16" s="70">
        <v>5.5361950000000002</v>
      </c>
      <c r="HP16" s="356">
        <f t="shared" ref="HP16:HP22" si="122">HO16/HO$13*100</f>
        <v>4.8448965297909385</v>
      </c>
      <c r="HQ16" s="101" t="s">
        <v>1692</v>
      </c>
      <c r="HR16" s="70">
        <v>6.68</v>
      </c>
      <c r="HS16" s="356">
        <f>HR16/HR$13*100</f>
        <v>20.570935854402119</v>
      </c>
      <c r="HT16" s="101" t="s">
        <v>1693</v>
      </c>
      <c r="HU16" s="70">
        <v>39.277000000000001</v>
      </c>
      <c r="HV16" s="356">
        <f t="shared" ref="HV16:HV22" si="123">HU16/HU$13*100</f>
        <v>7.4180187768777355</v>
      </c>
      <c r="HW16" s="101" t="s">
        <v>1381</v>
      </c>
      <c r="HX16" s="70">
        <v>6.9809999999999999</v>
      </c>
      <c r="HY16" s="356">
        <f t="shared" ref="HY16:HY23" si="124">HX16/HX$13*100</f>
        <v>4.3826827216453426</v>
      </c>
      <c r="HZ16" s="101" t="s">
        <v>1648</v>
      </c>
      <c r="IA16" s="70">
        <v>0.16200000000000001</v>
      </c>
      <c r="IB16" s="356">
        <f t="shared" ref="IB16:IB24" si="125">IA16/IA$13*100</f>
        <v>0.16978640451086846</v>
      </c>
      <c r="IC16" s="101" t="s">
        <v>1694</v>
      </c>
      <c r="ID16" s="70">
        <v>5.62</v>
      </c>
      <c r="IE16" s="356">
        <f t="shared" ref="IE16:IE23" si="126">ID16/ID$13*100</f>
        <v>2.965182844148512</v>
      </c>
      <c r="IF16" s="101" t="s">
        <v>1661</v>
      </c>
      <c r="IG16" s="70">
        <v>2.7</v>
      </c>
      <c r="IH16" s="356">
        <f t="shared" ref="IH16:IH21" si="127">IG16/IG$13*100</f>
        <v>20.642201834862387</v>
      </c>
      <c r="II16" s="101" t="s">
        <v>1660</v>
      </c>
      <c r="IJ16" s="70">
        <v>0.4</v>
      </c>
      <c r="IK16" s="356">
        <f t="shared" ref="IK16:IK21" si="128">IJ16/IJ$13*100</f>
        <v>20.779220779220779</v>
      </c>
      <c r="IL16" s="101" t="s">
        <v>1695</v>
      </c>
      <c r="IM16" s="70">
        <v>5.7</v>
      </c>
      <c r="IN16" s="356">
        <f t="shared" ref="IN16:IN22" si="129">IM16/IM$13*100</f>
        <v>11.390887290167866</v>
      </c>
    </row>
    <row r="17" spans="1:248">
      <c r="A17" s="101"/>
      <c r="B17" s="70"/>
      <c r="C17" s="101" t="s">
        <v>1511</v>
      </c>
      <c r="D17" s="70">
        <v>2.6339999999999999</v>
      </c>
      <c r="E17" s="356">
        <f t="shared" si="93"/>
        <v>2.7365665129036278</v>
      </c>
      <c r="F17" s="101" t="s">
        <v>1624</v>
      </c>
      <c r="G17" s="70">
        <v>4.1950000000000003</v>
      </c>
      <c r="H17" s="356">
        <f t="shared" si="94"/>
        <v>1.9662710688640155</v>
      </c>
      <c r="I17" s="101" t="s">
        <v>1663</v>
      </c>
      <c r="J17" s="70">
        <v>10.113</v>
      </c>
      <c r="K17" s="356">
        <f t="shared" si="95"/>
        <v>1.4642579456951859</v>
      </c>
      <c r="L17" s="94" t="s">
        <v>1696</v>
      </c>
      <c r="M17" s="14">
        <v>448.286</v>
      </c>
      <c r="N17" s="356">
        <f>M17/M$13*100</f>
        <v>97.946832196083321</v>
      </c>
      <c r="O17" s="101"/>
      <c r="P17" s="70"/>
      <c r="Q17" s="356"/>
      <c r="R17" s="94" t="s">
        <v>1697</v>
      </c>
      <c r="S17" s="14">
        <v>255.34200000000001</v>
      </c>
      <c r="T17" s="356">
        <f>S17/S$13*100</f>
        <v>98.290874656442696</v>
      </c>
      <c r="U17" s="101" t="s">
        <v>1698</v>
      </c>
      <c r="V17" s="70">
        <v>1.7290000000000001</v>
      </c>
      <c r="W17" s="356">
        <f>V17/V$13*100</f>
        <v>6.9557871022247255</v>
      </c>
      <c r="X17" s="101"/>
      <c r="Y17" s="70"/>
      <c r="Z17" s="356"/>
      <c r="AA17" s="101" t="s">
        <v>1699</v>
      </c>
      <c r="AB17" s="70">
        <v>12</v>
      </c>
      <c r="AC17" s="356">
        <f t="shared" si="96"/>
        <v>4.3891733723482078</v>
      </c>
      <c r="AD17" s="101" t="s">
        <v>1700</v>
      </c>
      <c r="AE17" s="70">
        <v>8</v>
      </c>
      <c r="AF17" s="356">
        <f t="shared" si="97"/>
        <v>1.8734046788281853</v>
      </c>
      <c r="AG17" s="101"/>
      <c r="AH17" s="70"/>
      <c r="AI17" s="356"/>
      <c r="AJ17" s="101"/>
      <c r="AK17" s="70"/>
      <c r="AL17" s="356"/>
      <c r="AM17" s="101" t="s">
        <v>1701</v>
      </c>
      <c r="AN17" s="70">
        <v>23.4</v>
      </c>
      <c r="AO17" s="356">
        <f t="shared" si="83"/>
        <v>9.3227091633466124</v>
      </c>
      <c r="AP17" s="101"/>
      <c r="AQ17" s="70"/>
      <c r="AR17" s="356"/>
      <c r="AS17" s="101" t="s">
        <v>1527</v>
      </c>
      <c r="AT17" s="70">
        <v>9.66</v>
      </c>
      <c r="AU17" s="356">
        <f t="shared" si="98"/>
        <v>8.3599449593685904</v>
      </c>
      <c r="AV17" s="101"/>
      <c r="AW17" s="70"/>
      <c r="AX17" s="356"/>
      <c r="AY17" s="101" t="s">
        <v>1165</v>
      </c>
      <c r="AZ17" s="70">
        <v>104.509</v>
      </c>
      <c r="BA17" s="356">
        <f t="shared" si="99"/>
        <v>9.2822630784261477</v>
      </c>
      <c r="BB17" s="101" t="s">
        <v>1553</v>
      </c>
      <c r="BC17" s="70">
        <v>1.075</v>
      </c>
      <c r="BD17" s="356">
        <f t="shared" si="100"/>
        <v>10.69226178635369</v>
      </c>
      <c r="BE17" s="101" t="s">
        <v>1165</v>
      </c>
      <c r="BF17" s="70">
        <v>1.9950000000000001</v>
      </c>
      <c r="BG17" s="356">
        <f t="shared" si="101"/>
        <v>5.9007956461297288</v>
      </c>
      <c r="BH17" s="101" t="s">
        <v>1589</v>
      </c>
      <c r="BI17" s="70">
        <v>4.3339999999999996</v>
      </c>
      <c r="BJ17" s="356">
        <f t="shared" si="102"/>
        <v>7.9834951277469743</v>
      </c>
      <c r="BK17" s="101" t="s">
        <v>1231</v>
      </c>
      <c r="BL17" s="70">
        <v>0.92700000000000005</v>
      </c>
      <c r="BM17" s="356">
        <f t="shared" si="103"/>
        <v>7.2011186203682129</v>
      </c>
      <c r="BN17" s="101" t="s">
        <v>1483</v>
      </c>
      <c r="BO17" s="70">
        <v>5.1360000000000001</v>
      </c>
      <c r="BP17" s="356">
        <f t="shared" si="84"/>
        <v>10.089580386610091</v>
      </c>
      <c r="BQ17" s="101" t="s">
        <v>1702</v>
      </c>
      <c r="BR17" s="70">
        <v>26.7</v>
      </c>
      <c r="BS17" s="356">
        <f t="shared" si="85"/>
        <v>12.980068060281964</v>
      </c>
      <c r="BT17" s="101" t="s">
        <v>1670</v>
      </c>
      <c r="BU17" s="70">
        <v>4.7</v>
      </c>
      <c r="BV17" s="356">
        <f>BU17/BU$13*100</f>
        <v>5.8168316831683162</v>
      </c>
      <c r="BW17" s="101" t="s">
        <v>1355</v>
      </c>
      <c r="BX17" s="70">
        <v>7.2</v>
      </c>
      <c r="BY17" s="356">
        <f>BX17/BX$13*100</f>
        <v>8.7283307067523346</v>
      </c>
      <c r="BZ17" s="101" t="s">
        <v>1670</v>
      </c>
      <c r="CA17" s="70">
        <v>20.399999999999999</v>
      </c>
      <c r="CB17" s="356">
        <f t="shared" si="86"/>
        <v>5.643153526970953</v>
      </c>
      <c r="CC17" s="101" t="s">
        <v>1703</v>
      </c>
      <c r="CD17" s="70">
        <v>11.4</v>
      </c>
      <c r="CE17" s="356">
        <f t="shared" si="104"/>
        <v>9.1375440846425136</v>
      </c>
      <c r="CF17" s="101" t="s">
        <v>1704</v>
      </c>
      <c r="CG17" s="70">
        <v>0.78422000000000003</v>
      </c>
      <c r="CH17" s="356">
        <f>CG17/CG$13*100</f>
        <v>13.353935308798048</v>
      </c>
      <c r="CI17" s="101"/>
      <c r="CJ17" s="70"/>
      <c r="CK17" s="356"/>
      <c r="CL17" s="101"/>
      <c r="CM17" s="70"/>
      <c r="CN17" s="356"/>
      <c r="CO17" s="101" t="s">
        <v>1705</v>
      </c>
      <c r="CP17" s="70">
        <v>28.713122670000001</v>
      </c>
      <c r="CQ17" s="356">
        <f t="shared" si="105"/>
        <v>4.648359399683228</v>
      </c>
      <c r="CR17" s="101" t="s">
        <v>1706</v>
      </c>
      <c r="CS17" s="70">
        <v>2.2630993099999999</v>
      </c>
      <c r="CT17" s="356">
        <f t="shared" si="106"/>
        <v>9.6038014233218263</v>
      </c>
      <c r="CU17" s="101" t="s">
        <v>1705</v>
      </c>
      <c r="CV17" s="70">
        <v>12.511172820000001</v>
      </c>
      <c r="CW17" s="356">
        <f t="shared" si="107"/>
        <v>3.9952763708316978</v>
      </c>
      <c r="CX17" s="101" t="s">
        <v>1667</v>
      </c>
      <c r="CY17" s="70">
        <v>11.730815359999999</v>
      </c>
      <c r="CZ17" s="356">
        <f t="shared" si="87"/>
        <v>4.184320748245959</v>
      </c>
      <c r="DA17" s="101" t="s">
        <v>1705</v>
      </c>
      <c r="DB17" s="70">
        <v>5.5380894400000003</v>
      </c>
      <c r="DC17" s="356">
        <f t="shared" si="108"/>
        <v>3.9401677113155271</v>
      </c>
      <c r="DD17" s="101" t="s">
        <v>1707</v>
      </c>
      <c r="DE17" s="70">
        <v>13.811898730000001</v>
      </c>
      <c r="DF17" s="356">
        <f t="shared" si="109"/>
        <v>4.1952403018836781</v>
      </c>
      <c r="DG17" s="101" t="s">
        <v>1708</v>
      </c>
      <c r="DH17" s="70">
        <v>17.767628949999999</v>
      </c>
      <c r="DI17" s="356">
        <f>DH17/DH$13*100</f>
        <v>7.4862404611014233</v>
      </c>
      <c r="DJ17" s="101" t="s">
        <v>1709</v>
      </c>
      <c r="DK17" s="70">
        <v>28.872558050000002</v>
      </c>
      <c r="DL17" s="356">
        <f t="shared" si="88"/>
        <v>21.758343645880124</v>
      </c>
      <c r="DM17" s="101" t="s">
        <v>1710</v>
      </c>
      <c r="DN17" s="70">
        <v>80.7</v>
      </c>
      <c r="DO17" s="356">
        <f>DN17/DN$13*100</f>
        <v>17.151965993623804</v>
      </c>
      <c r="DP17" s="101" t="s">
        <v>1711</v>
      </c>
      <c r="DQ17" s="70">
        <v>6.1</v>
      </c>
      <c r="DR17" s="356">
        <f t="shared" si="110"/>
        <v>10.252100840336134</v>
      </c>
      <c r="DS17" s="101" t="s">
        <v>1712</v>
      </c>
      <c r="DT17" s="70">
        <v>221.4</v>
      </c>
      <c r="DU17" s="356">
        <f>DT17/DT$13*100</f>
        <v>61.705685618729113</v>
      </c>
      <c r="DV17" s="101" t="s">
        <v>1710</v>
      </c>
      <c r="DW17" s="70">
        <v>22.3</v>
      </c>
      <c r="DX17" s="356">
        <f t="shared" si="111"/>
        <v>3.946902654867257</v>
      </c>
      <c r="DY17" s="101" t="s">
        <v>1713</v>
      </c>
      <c r="DZ17" s="70">
        <v>24.8</v>
      </c>
      <c r="EA17" s="356">
        <f>DZ17/DZ$13*100</f>
        <v>19.542947202521674</v>
      </c>
      <c r="EB17" s="101" t="s">
        <v>1555</v>
      </c>
      <c r="EC17" s="70">
        <v>0</v>
      </c>
      <c r="ED17" s="356">
        <f t="shared" si="112"/>
        <v>0</v>
      </c>
      <c r="EE17" s="101" t="s">
        <v>1363</v>
      </c>
      <c r="EF17" s="70">
        <v>44.896000000000001</v>
      </c>
      <c r="EG17" s="356">
        <f>EF17/EF$13*100</f>
        <v>23.136185848050257</v>
      </c>
      <c r="EH17" s="101" t="s">
        <v>1569</v>
      </c>
      <c r="EI17" s="70">
        <v>57.085000000000001</v>
      </c>
      <c r="EJ17" s="356">
        <f t="shared" si="89"/>
        <v>12.716640677210961</v>
      </c>
      <c r="EK17" s="101" t="s">
        <v>1214</v>
      </c>
      <c r="EL17" s="70">
        <v>52.502000000000002</v>
      </c>
      <c r="EM17" s="356">
        <f t="shared" si="113"/>
        <v>10.736341848461798</v>
      </c>
      <c r="EN17" s="101"/>
      <c r="EO17" s="70"/>
      <c r="EP17" s="356"/>
      <c r="EQ17" s="101"/>
      <c r="ER17" s="70"/>
      <c r="ES17" s="356"/>
      <c r="ET17" s="101"/>
      <c r="EU17" s="70"/>
      <c r="EV17" s="356"/>
      <c r="EW17" s="101"/>
      <c r="EX17" s="70"/>
      <c r="EY17" s="356"/>
      <c r="EZ17" s="101"/>
      <c r="FA17" s="70"/>
      <c r="FB17" s="356"/>
      <c r="FC17" s="101"/>
      <c r="FD17" s="70"/>
      <c r="FE17" s="356"/>
      <c r="FF17" s="101" t="s">
        <v>1714</v>
      </c>
      <c r="FG17" s="70">
        <v>25.41555074</v>
      </c>
      <c r="FH17" s="356">
        <f t="shared" si="114"/>
        <v>14.907044233571934</v>
      </c>
      <c r="FI17" s="101" t="s">
        <v>1715</v>
      </c>
      <c r="FJ17" s="70">
        <v>2.0703345500000001</v>
      </c>
      <c r="FK17" s="356">
        <f>FJ17/FJ$13*100</f>
        <v>5.0796659798121553</v>
      </c>
      <c r="FL17" s="101" t="s">
        <v>1288</v>
      </c>
      <c r="FM17" s="70">
        <v>73.3</v>
      </c>
      <c r="FN17" s="356">
        <f t="shared" si="90"/>
        <v>15.592427143161029</v>
      </c>
      <c r="FO17" s="101" t="s">
        <v>1288</v>
      </c>
      <c r="FP17" s="70">
        <v>53.7</v>
      </c>
      <c r="FQ17" s="356">
        <f t="shared" si="91"/>
        <v>15.113988179003663</v>
      </c>
      <c r="FR17" s="101" t="s">
        <v>1139</v>
      </c>
      <c r="FS17" s="70">
        <v>1.2569999999999999</v>
      </c>
      <c r="FT17" s="356">
        <f t="shared" si="115"/>
        <v>2.7870160968471462</v>
      </c>
      <c r="FU17" s="101" t="s">
        <v>1716</v>
      </c>
      <c r="FV17" s="70">
        <v>8.9</v>
      </c>
      <c r="FW17" s="356">
        <f>FV17/FV$13*100</f>
        <v>8.0615942028985508</v>
      </c>
      <c r="FX17" s="101" t="s">
        <v>1717</v>
      </c>
      <c r="FY17" s="70">
        <v>32</v>
      </c>
      <c r="FZ17" s="356">
        <f>FY17/FY$13*100</f>
        <v>15.421686746987953</v>
      </c>
      <c r="GA17" s="101" t="s">
        <v>1718</v>
      </c>
      <c r="GB17" s="70">
        <v>6.5</v>
      </c>
      <c r="GC17" s="356">
        <f>GB17/GB$13*100</f>
        <v>26.859504132231404</v>
      </c>
      <c r="GD17" s="101" t="s">
        <v>1653</v>
      </c>
      <c r="GE17" s="70">
        <v>9.8000000000000007</v>
      </c>
      <c r="GF17" s="356">
        <f t="shared" si="116"/>
        <v>12.23470661672909</v>
      </c>
      <c r="GG17" s="101" t="s">
        <v>1654</v>
      </c>
      <c r="GH17" s="70">
        <v>75.900000000000006</v>
      </c>
      <c r="GI17" s="356">
        <f t="shared" si="117"/>
        <v>14.743589743589745</v>
      </c>
      <c r="GJ17" s="101"/>
      <c r="GK17" s="70"/>
      <c r="GL17" s="356"/>
      <c r="GM17" s="101" t="s">
        <v>1719</v>
      </c>
      <c r="GN17" s="70">
        <v>16.3</v>
      </c>
      <c r="GO17" s="356">
        <f t="shared" si="92"/>
        <v>16.138613861386141</v>
      </c>
      <c r="GP17" s="101" t="s">
        <v>1720</v>
      </c>
      <c r="GQ17" s="70">
        <v>10</v>
      </c>
      <c r="GR17" s="356">
        <f>GQ17/GQ$13*100</f>
        <v>15.015015015015013</v>
      </c>
      <c r="GS17" s="101"/>
      <c r="GT17" s="70"/>
      <c r="GU17" s="356"/>
      <c r="GV17" s="101" t="s">
        <v>1537</v>
      </c>
      <c r="GW17" s="70">
        <v>1.61</v>
      </c>
      <c r="GX17" s="356">
        <f t="shared" si="118"/>
        <v>9.9156248075383395</v>
      </c>
      <c r="GY17" s="101" t="s">
        <v>1526</v>
      </c>
      <c r="GZ17" s="70">
        <v>1.1839999999999999</v>
      </c>
      <c r="HA17" s="356">
        <f>GZ17/GZ$13*100</f>
        <v>9.6519116328360646</v>
      </c>
      <c r="HB17" s="101" t="s">
        <v>1537</v>
      </c>
      <c r="HC17" s="70">
        <v>0.67800000000000005</v>
      </c>
      <c r="HD17" s="356">
        <f t="shared" si="119"/>
        <v>9.5966029723991522</v>
      </c>
      <c r="HE17" s="101" t="s">
        <v>1218</v>
      </c>
      <c r="HF17" s="70">
        <v>5.8109999999999999</v>
      </c>
      <c r="HG17" s="356">
        <f t="shared" si="120"/>
        <v>9.8327185698614574</v>
      </c>
      <c r="HH17" s="101" t="s">
        <v>1290</v>
      </c>
      <c r="HI17" s="70">
        <v>12.182</v>
      </c>
      <c r="HJ17" s="356">
        <f t="shared" si="121"/>
        <v>12.13612544581482</v>
      </c>
      <c r="HK17" s="101" t="s">
        <v>1721</v>
      </c>
      <c r="HL17" s="70">
        <v>27.06</v>
      </c>
      <c r="HM17" s="356">
        <f>HL17/HL$13*100</f>
        <v>25.102273676008124</v>
      </c>
      <c r="HN17" s="101" t="s">
        <v>1722</v>
      </c>
      <c r="HO17" s="70">
        <v>10.4221</v>
      </c>
      <c r="HP17" s="356">
        <f t="shared" si="122"/>
        <v>9.1207040436859863</v>
      </c>
      <c r="HQ17" s="101" t="s">
        <v>1164</v>
      </c>
      <c r="HR17" s="70">
        <v>9.9290000000000003</v>
      </c>
      <c r="HS17" s="356">
        <f>HR17/HR$13*100</f>
        <v>30.576170972808182</v>
      </c>
      <c r="HT17" s="101" t="s">
        <v>1377</v>
      </c>
      <c r="HU17" s="70">
        <v>42.786000000000001</v>
      </c>
      <c r="HV17" s="356">
        <f t="shared" si="123"/>
        <v>8.0807432183591104</v>
      </c>
      <c r="HW17" s="101" t="s">
        <v>1723</v>
      </c>
      <c r="HX17" s="70">
        <v>10.238</v>
      </c>
      <c r="HY17" s="356">
        <f t="shared" si="124"/>
        <v>6.4274324171615831</v>
      </c>
      <c r="HZ17" s="101" t="s">
        <v>1657</v>
      </c>
      <c r="IA17" s="70">
        <v>1.625</v>
      </c>
      <c r="IB17" s="356">
        <f t="shared" si="125"/>
        <v>1.7031043662355632</v>
      </c>
      <c r="IC17" s="101" t="s">
        <v>1690</v>
      </c>
      <c r="ID17" s="70">
        <v>5.82</v>
      </c>
      <c r="IE17" s="356">
        <f t="shared" si="126"/>
        <v>3.0707053652925875</v>
      </c>
      <c r="IF17" s="101" t="s">
        <v>1724</v>
      </c>
      <c r="IG17" s="70">
        <v>2.2000000000000002</v>
      </c>
      <c r="IH17" s="356">
        <f t="shared" si="127"/>
        <v>16.819571865443425</v>
      </c>
      <c r="II17" s="101" t="s">
        <v>1724</v>
      </c>
      <c r="IJ17" s="70">
        <v>0.3</v>
      </c>
      <c r="IK17" s="356">
        <f t="shared" si="128"/>
        <v>15.584415584415584</v>
      </c>
      <c r="IL17" s="101" t="s">
        <v>1725</v>
      </c>
      <c r="IM17" s="70">
        <v>6.3</v>
      </c>
      <c r="IN17" s="356">
        <f t="shared" si="129"/>
        <v>12.589928057553957</v>
      </c>
    </row>
    <row r="18" spans="1:248">
      <c r="A18" s="101"/>
      <c r="B18" s="70"/>
      <c r="C18" s="101" t="s">
        <v>1468</v>
      </c>
      <c r="D18" s="70">
        <v>2.8730000000000002</v>
      </c>
      <c r="E18" s="356">
        <f t="shared" si="93"/>
        <v>2.984873041599136</v>
      </c>
      <c r="F18" s="101" t="s">
        <v>1308</v>
      </c>
      <c r="G18" s="70">
        <v>4.2359999999999998</v>
      </c>
      <c r="H18" s="356">
        <f t="shared" si="94"/>
        <v>1.9854884976657852</v>
      </c>
      <c r="I18" s="101" t="s">
        <v>1627</v>
      </c>
      <c r="J18" s="70">
        <v>26.442</v>
      </c>
      <c r="K18" s="356">
        <f t="shared" si="95"/>
        <v>3.8285284880917736</v>
      </c>
      <c r="L18" s="101"/>
      <c r="M18" s="70"/>
      <c r="N18" s="356"/>
      <c r="O18" s="101"/>
      <c r="P18" s="70"/>
      <c r="Q18" s="356"/>
      <c r="R18" s="101"/>
      <c r="S18" s="70"/>
      <c r="T18" s="356"/>
      <c r="U18" s="101" t="s">
        <v>1726</v>
      </c>
      <c r="V18" s="70">
        <v>3.0590000000000002</v>
      </c>
      <c r="W18" s="356">
        <f>V18/V$13*100</f>
        <v>12.306392565474514</v>
      </c>
      <c r="X18" s="101"/>
      <c r="Y18" s="70"/>
      <c r="Z18" s="356"/>
      <c r="AA18" s="101" t="s">
        <v>1727</v>
      </c>
      <c r="AB18" s="70">
        <v>30.8</v>
      </c>
      <c r="AC18" s="356">
        <f t="shared" si="96"/>
        <v>11.265544989027068</v>
      </c>
      <c r="AD18" s="101" t="s">
        <v>1728</v>
      </c>
      <c r="AE18" s="70">
        <v>43.7</v>
      </c>
      <c r="AF18" s="356">
        <f t="shared" si="97"/>
        <v>10.233473058098962</v>
      </c>
      <c r="AG18" s="101"/>
      <c r="AH18" s="70"/>
      <c r="AI18" s="356"/>
      <c r="AJ18" s="101"/>
      <c r="AK18" s="70"/>
      <c r="AL18" s="356"/>
      <c r="AM18" s="101" t="s">
        <v>1729</v>
      </c>
      <c r="AN18" s="70">
        <v>20.6</v>
      </c>
      <c r="AO18" s="356">
        <f t="shared" si="83"/>
        <v>8.2071713147410374</v>
      </c>
      <c r="AP18" s="101"/>
      <c r="AQ18" s="70"/>
      <c r="AR18" s="356"/>
      <c r="AS18" s="101" t="s">
        <v>1730</v>
      </c>
      <c r="AT18" s="70">
        <v>9.9390000000000001</v>
      </c>
      <c r="AU18" s="356">
        <f t="shared" si="98"/>
        <v>8.6013967858348259</v>
      </c>
      <c r="AV18" s="101"/>
      <c r="AW18" s="70"/>
      <c r="AX18" s="356"/>
      <c r="AY18" s="101" t="s">
        <v>1731</v>
      </c>
      <c r="AZ18" s="70">
        <v>37.734000000000002</v>
      </c>
      <c r="BA18" s="356">
        <f t="shared" si="99"/>
        <v>3.3514521715960566</v>
      </c>
      <c r="BB18" s="101" t="s">
        <v>1214</v>
      </c>
      <c r="BC18" s="70">
        <v>1.1819999999999999</v>
      </c>
      <c r="BD18" s="356">
        <f t="shared" si="100"/>
        <v>11.756514819972152</v>
      </c>
      <c r="BE18" s="101" t="s">
        <v>1214</v>
      </c>
      <c r="BF18" s="70">
        <v>2.0150000000000001</v>
      </c>
      <c r="BG18" s="356">
        <f t="shared" si="101"/>
        <v>5.9599514922062182</v>
      </c>
      <c r="BH18" s="101" t="s">
        <v>1187</v>
      </c>
      <c r="BI18" s="70">
        <v>4.8209999999999997</v>
      </c>
      <c r="BJ18" s="356">
        <f t="shared" si="102"/>
        <v>8.8805791441781654</v>
      </c>
      <c r="BK18" s="101" t="s">
        <v>1527</v>
      </c>
      <c r="BL18" s="70">
        <v>1.0780000000000001</v>
      </c>
      <c r="BM18" s="356">
        <f t="shared" si="103"/>
        <v>8.3741163675910837</v>
      </c>
      <c r="BN18" s="101" t="s">
        <v>1164</v>
      </c>
      <c r="BO18" s="70">
        <v>6.5010000000000003</v>
      </c>
      <c r="BP18" s="356">
        <f t="shared" si="84"/>
        <v>12.771098538425274</v>
      </c>
      <c r="BQ18" s="101" t="s">
        <v>1289</v>
      </c>
      <c r="BR18" s="70">
        <v>27.3</v>
      </c>
      <c r="BS18" s="356">
        <f t="shared" si="85"/>
        <v>13.271754982984929</v>
      </c>
      <c r="BT18" s="101" t="s">
        <v>1355</v>
      </c>
      <c r="BU18" s="70">
        <v>4.0999999999999996</v>
      </c>
      <c r="BV18" s="356">
        <f>BU18/BU$13*100</f>
        <v>5.074257425742573</v>
      </c>
      <c r="BW18" s="101" t="s">
        <v>1703</v>
      </c>
      <c r="BX18" s="70">
        <v>3.9</v>
      </c>
      <c r="BY18" s="356">
        <f>BX18/BX$13*100</f>
        <v>4.727845799490848</v>
      </c>
      <c r="BZ18" s="101" t="s">
        <v>1355</v>
      </c>
      <c r="CA18" s="70">
        <v>19.2</v>
      </c>
      <c r="CB18" s="356">
        <f t="shared" si="86"/>
        <v>5.3112033195020736</v>
      </c>
      <c r="CC18" s="101" t="s">
        <v>1670</v>
      </c>
      <c r="CD18" s="70">
        <v>7.6</v>
      </c>
      <c r="CE18" s="356">
        <f t="shared" si="104"/>
        <v>6.0916960564283418</v>
      </c>
      <c r="CF18" s="101" t="s">
        <v>1732</v>
      </c>
      <c r="CG18" s="70">
        <v>3.813453</v>
      </c>
      <c r="CH18" s="356">
        <f>CG18/CG$13*100</f>
        <v>64.936630875445474</v>
      </c>
      <c r="CI18" s="101"/>
      <c r="CJ18" s="70"/>
      <c r="CK18" s="356"/>
      <c r="CL18" s="101"/>
      <c r="CM18" s="70"/>
      <c r="CN18" s="356"/>
      <c r="CO18" s="101" t="s">
        <v>1733</v>
      </c>
      <c r="CP18" s="70">
        <v>62.195579209999998</v>
      </c>
      <c r="CQ18" s="356">
        <f t="shared" si="105"/>
        <v>10.068824925880005</v>
      </c>
      <c r="CR18" s="101" t="s">
        <v>1734</v>
      </c>
      <c r="CS18" s="70">
        <v>4.4794951900000006</v>
      </c>
      <c r="CT18" s="356">
        <f t="shared" si="106"/>
        <v>19.009409835172143</v>
      </c>
      <c r="CU18" s="101" t="s">
        <v>1735</v>
      </c>
      <c r="CV18" s="70">
        <v>31.908433840000001</v>
      </c>
      <c r="CW18" s="356">
        <f t="shared" si="107"/>
        <v>10.189533274403169</v>
      </c>
      <c r="CX18" s="101" t="s">
        <v>1735</v>
      </c>
      <c r="CY18" s="70">
        <v>42.097796049999999</v>
      </c>
      <c r="CZ18" s="356">
        <f t="shared" si="87"/>
        <v>15.016064617987626</v>
      </c>
      <c r="DA18" s="101" t="s">
        <v>1736</v>
      </c>
      <c r="DB18" s="70">
        <v>7.20760589</v>
      </c>
      <c r="DC18" s="356">
        <f t="shared" si="108"/>
        <v>5.1279735207139616</v>
      </c>
      <c r="DD18" s="101" t="s">
        <v>1737</v>
      </c>
      <c r="DE18" s="70">
        <v>181.57527571</v>
      </c>
      <c r="DF18" s="356">
        <f t="shared" si="109"/>
        <v>55.151860680072652</v>
      </c>
      <c r="DG18" s="101" t="s">
        <v>1675</v>
      </c>
      <c r="DH18" s="70">
        <v>19.713954380000001</v>
      </c>
      <c r="DI18" s="356">
        <f>DH18/DH$13*100</f>
        <v>8.3063082498615337</v>
      </c>
      <c r="DJ18" s="101" t="s">
        <v>1708</v>
      </c>
      <c r="DK18" s="70">
        <v>13.85941158</v>
      </c>
      <c r="DL18" s="356">
        <f t="shared" si="88"/>
        <v>10.444444838074553</v>
      </c>
      <c r="DM18" s="101" t="s">
        <v>1738</v>
      </c>
      <c r="DN18" s="70">
        <v>76.8</v>
      </c>
      <c r="DO18" s="356">
        <f>DN18/DN$13*100</f>
        <v>16.3230605738576</v>
      </c>
      <c r="DP18" s="101" t="s">
        <v>1739</v>
      </c>
      <c r="DQ18" s="70">
        <v>5.2</v>
      </c>
      <c r="DR18" s="356">
        <f t="shared" si="110"/>
        <v>8.7394957983193287</v>
      </c>
      <c r="DS18" s="101" t="s">
        <v>1740</v>
      </c>
      <c r="DT18" s="70">
        <v>42.1</v>
      </c>
      <c r="DU18" s="356">
        <f>DT18/DT$13*100</f>
        <v>11.733556298773692</v>
      </c>
      <c r="DV18" s="101" t="s">
        <v>1741</v>
      </c>
      <c r="DW18" s="70">
        <v>208.3</v>
      </c>
      <c r="DX18" s="356">
        <f t="shared" si="111"/>
        <v>36.867256637168147</v>
      </c>
      <c r="DY18" s="101" t="s">
        <v>1742</v>
      </c>
      <c r="DZ18" s="70">
        <v>22.3</v>
      </c>
      <c r="EA18" s="356">
        <f>DZ18/DZ$13*100</f>
        <v>17.572892040977148</v>
      </c>
      <c r="EB18" s="101" t="s">
        <v>1543</v>
      </c>
      <c r="EC18" s="70">
        <v>17.899999999999999</v>
      </c>
      <c r="ED18" s="356">
        <f t="shared" si="112"/>
        <v>12.596762843068262</v>
      </c>
      <c r="EE18" s="101" t="s">
        <v>1214</v>
      </c>
      <c r="EF18" s="70">
        <v>48.018000000000001</v>
      </c>
      <c r="EG18" s="356">
        <f>EF18/EF$13*100</f>
        <v>24.74504125204199</v>
      </c>
      <c r="EH18" s="101" t="s">
        <v>1166</v>
      </c>
      <c r="EI18" s="70">
        <v>91.986999999999995</v>
      </c>
      <c r="EJ18" s="356">
        <f t="shared" si="89"/>
        <v>20.491646246380039</v>
      </c>
      <c r="EK18" s="101" t="s">
        <v>1569</v>
      </c>
      <c r="EL18" s="70">
        <v>53.776000000000003</v>
      </c>
      <c r="EM18" s="356">
        <f t="shared" si="113"/>
        <v>10.996867152544315</v>
      </c>
      <c r="EN18" s="101"/>
      <c r="EO18" s="70"/>
      <c r="EP18" s="356"/>
      <c r="EQ18" s="101"/>
      <c r="ER18" s="70"/>
      <c r="ES18" s="356"/>
      <c r="ET18" s="101"/>
      <c r="EU18" s="70"/>
      <c r="EV18" s="356"/>
      <c r="EW18" s="101"/>
      <c r="EX18" s="70"/>
      <c r="EY18" s="356"/>
      <c r="EZ18" s="101"/>
      <c r="FA18" s="70"/>
      <c r="FB18" s="356"/>
      <c r="FC18" s="101"/>
      <c r="FD18" s="70"/>
      <c r="FE18" s="356"/>
      <c r="FF18" s="101" t="s">
        <v>1743</v>
      </c>
      <c r="FG18" s="70">
        <v>40.282846449999994</v>
      </c>
      <c r="FH18" s="356">
        <f t="shared" si="114"/>
        <v>23.62719502037972</v>
      </c>
      <c r="FI18" s="101"/>
      <c r="FJ18" s="70"/>
      <c r="FK18" s="356"/>
      <c r="FL18" s="101" t="s">
        <v>1253</v>
      </c>
      <c r="FM18" s="70">
        <v>47</v>
      </c>
      <c r="FN18" s="356">
        <f t="shared" si="90"/>
        <v>9.9978727930227613</v>
      </c>
      <c r="FO18" s="101" t="s">
        <v>1253</v>
      </c>
      <c r="FP18" s="70">
        <v>20.6</v>
      </c>
      <c r="FQ18" s="356">
        <f t="shared" si="91"/>
        <v>5.7979172530256129</v>
      </c>
      <c r="FR18" s="101" t="s">
        <v>1160</v>
      </c>
      <c r="FS18" s="70">
        <v>1.869</v>
      </c>
      <c r="FT18" s="356">
        <f t="shared" si="115"/>
        <v>4.1439404017560193</v>
      </c>
      <c r="FU18" s="101" t="s">
        <v>1744</v>
      </c>
      <c r="FV18" s="70">
        <v>8.6</v>
      </c>
      <c r="FW18" s="356">
        <f>FV18/FV$13*100</f>
        <v>7.7898550724637676</v>
      </c>
      <c r="FX18" s="101" t="s">
        <v>1745</v>
      </c>
      <c r="FY18" s="70">
        <v>15.1</v>
      </c>
      <c r="FZ18" s="356">
        <f>FY18/FY$13*100</f>
        <v>7.2771084337349397</v>
      </c>
      <c r="GA18" s="101" t="s">
        <v>1746</v>
      </c>
      <c r="GB18" s="70">
        <v>0.1</v>
      </c>
      <c r="GC18" s="356">
        <f>GB18/GB$13*100</f>
        <v>0.41322314049586778</v>
      </c>
      <c r="GD18" s="101" t="s">
        <v>1428</v>
      </c>
      <c r="GE18" s="70">
        <v>10.5</v>
      </c>
      <c r="GF18" s="356">
        <f t="shared" si="116"/>
        <v>13.108614232209739</v>
      </c>
      <c r="GG18" s="101" t="s">
        <v>1747</v>
      </c>
      <c r="GH18" s="70">
        <v>45.2</v>
      </c>
      <c r="GI18" s="356">
        <f t="shared" si="117"/>
        <v>8.7801087801087796</v>
      </c>
      <c r="GJ18" s="101"/>
      <c r="GK18" s="70"/>
      <c r="GL18" s="356"/>
      <c r="GM18" s="101" t="s">
        <v>1748</v>
      </c>
      <c r="GN18" s="70">
        <v>15.2</v>
      </c>
      <c r="GO18" s="356">
        <f t="shared" si="92"/>
        <v>15.049504950495049</v>
      </c>
      <c r="GP18" s="101" t="s">
        <v>1749</v>
      </c>
      <c r="GQ18" s="70">
        <v>10</v>
      </c>
      <c r="GR18" s="356">
        <f>GQ18/GQ$13*100</f>
        <v>15.015015015015013</v>
      </c>
      <c r="GS18" s="101"/>
      <c r="GT18" s="70"/>
      <c r="GU18" s="356"/>
      <c r="GV18" s="101" t="s">
        <v>1325</v>
      </c>
      <c r="GW18" s="70">
        <v>1.68</v>
      </c>
      <c r="GX18" s="356">
        <f t="shared" si="118"/>
        <v>10.346738929605223</v>
      </c>
      <c r="GY18" s="101" t="s">
        <v>1750</v>
      </c>
      <c r="GZ18" s="70">
        <v>2.27</v>
      </c>
      <c r="HA18" s="356">
        <f>GZ18/GZ$13*100</f>
        <v>18.504931931197525</v>
      </c>
      <c r="HB18" s="101" t="s">
        <v>1580</v>
      </c>
      <c r="HC18" s="70">
        <v>0.73</v>
      </c>
      <c r="HD18" s="356">
        <f t="shared" si="119"/>
        <v>10.332625619249823</v>
      </c>
      <c r="HE18" s="101" t="s">
        <v>1702</v>
      </c>
      <c r="HF18" s="70">
        <v>5.91</v>
      </c>
      <c r="HG18" s="356">
        <f t="shared" si="120"/>
        <v>10.000235200117229</v>
      </c>
      <c r="HH18" s="101" t="s">
        <v>1545</v>
      </c>
      <c r="HI18" s="70">
        <v>12.247999999999999</v>
      </c>
      <c r="HJ18" s="356">
        <f t="shared" si="121"/>
        <v>12.201876905297974</v>
      </c>
      <c r="HK18" s="101" t="s">
        <v>1693</v>
      </c>
      <c r="HL18" s="70">
        <v>27.454000000000001</v>
      </c>
      <c r="HM18" s="356">
        <f>HL18/HL$13*100</f>
        <v>25.4677687177061</v>
      </c>
      <c r="HN18" s="101" t="s">
        <v>1751</v>
      </c>
      <c r="HO18" s="70">
        <v>11.06892</v>
      </c>
      <c r="HP18" s="356">
        <f t="shared" si="122"/>
        <v>9.6867563545961648</v>
      </c>
      <c r="HQ18" s="101"/>
      <c r="HR18" s="70"/>
      <c r="HS18" s="356"/>
      <c r="HT18" s="101" t="s">
        <v>1164</v>
      </c>
      <c r="HU18" s="70">
        <v>75.858000000000004</v>
      </c>
      <c r="HV18" s="356">
        <f t="shared" si="123"/>
        <v>14.326859698459435</v>
      </c>
      <c r="HW18" s="101" t="s">
        <v>1164</v>
      </c>
      <c r="HX18" s="70">
        <v>10.882999999999999</v>
      </c>
      <c r="HY18" s="356">
        <f t="shared" si="124"/>
        <v>6.8323644262521492</v>
      </c>
      <c r="HZ18" s="101" t="s">
        <v>1435</v>
      </c>
      <c r="IA18" s="70">
        <v>1.9790000000000001</v>
      </c>
      <c r="IB18" s="356">
        <f t="shared" si="125"/>
        <v>2.0741191020185719</v>
      </c>
      <c r="IC18" s="101" t="s">
        <v>1479</v>
      </c>
      <c r="ID18" s="70">
        <v>7.0060000000000002</v>
      </c>
      <c r="IE18" s="356">
        <f t="shared" si="126"/>
        <v>3.6964539156769534</v>
      </c>
      <c r="IF18" s="101" t="s">
        <v>1752</v>
      </c>
      <c r="IG18" s="70">
        <v>1.1000000000000001</v>
      </c>
      <c r="IH18" s="356">
        <f t="shared" si="127"/>
        <v>8.4097859327217126</v>
      </c>
      <c r="II18" s="101" t="s">
        <v>1236</v>
      </c>
      <c r="IJ18" s="70">
        <v>0.3</v>
      </c>
      <c r="IK18" s="356">
        <f t="shared" si="128"/>
        <v>15.584415584415584</v>
      </c>
      <c r="IL18" s="101" t="s">
        <v>1753</v>
      </c>
      <c r="IM18" s="70">
        <v>6.1</v>
      </c>
      <c r="IN18" s="356">
        <f t="shared" si="129"/>
        <v>12.190247801758593</v>
      </c>
    </row>
    <row r="19" spans="1:248">
      <c r="A19" s="101"/>
      <c r="B19" s="70"/>
      <c r="C19" s="101" t="s">
        <v>1589</v>
      </c>
      <c r="D19" s="70">
        <v>4.2779999999999996</v>
      </c>
      <c r="E19" s="356">
        <f t="shared" si="93"/>
        <v>4.4445829697045252</v>
      </c>
      <c r="F19" s="101" t="s">
        <v>1222</v>
      </c>
      <c r="G19" s="70">
        <v>4.2729999999999997</v>
      </c>
      <c r="H19" s="356">
        <f t="shared" si="94"/>
        <v>2.0028310553649433</v>
      </c>
      <c r="I19" s="101" t="s">
        <v>1754</v>
      </c>
      <c r="J19" s="70">
        <v>73.228999999999999</v>
      </c>
      <c r="K19" s="356">
        <f t="shared" si="95"/>
        <v>10.602802838456716</v>
      </c>
      <c r="L19" s="101"/>
      <c r="M19" s="70"/>
      <c r="N19" s="356"/>
      <c r="O19" s="101"/>
      <c r="P19" s="70"/>
      <c r="Q19" s="356"/>
      <c r="R19" s="101"/>
      <c r="S19" s="70"/>
      <c r="T19" s="356"/>
      <c r="U19" s="101" t="s">
        <v>1755</v>
      </c>
      <c r="V19" s="70">
        <v>3.6680000000000001</v>
      </c>
      <c r="W19" s="356">
        <f>V19/V$13*100</f>
        <v>14.756406646015204</v>
      </c>
      <c r="X19" s="101"/>
      <c r="Y19" s="70"/>
      <c r="Z19" s="356"/>
      <c r="AA19" s="101" t="s">
        <v>1756</v>
      </c>
      <c r="AB19" s="70">
        <v>12.3</v>
      </c>
      <c r="AC19" s="356">
        <f t="shared" si="96"/>
        <v>4.4989027066569136</v>
      </c>
      <c r="AD19" s="101" t="s">
        <v>1727</v>
      </c>
      <c r="AE19" s="70">
        <v>115.5</v>
      </c>
      <c r="AF19" s="356">
        <f t="shared" si="97"/>
        <v>27.047280050581925</v>
      </c>
      <c r="AG19" s="101"/>
      <c r="AH19" s="70"/>
      <c r="AI19" s="356"/>
      <c r="AJ19" s="101"/>
      <c r="AK19" s="70"/>
      <c r="AL19" s="356"/>
      <c r="AM19" s="101" t="s">
        <v>1757</v>
      </c>
      <c r="AN19" s="70">
        <v>49.9</v>
      </c>
      <c r="AO19" s="356">
        <f t="shared" si="83"/>
        <v>19.880478087649404</v>
      </c>
      <c r="AP19" s="101"/>
      <c r="AQ19" s="70"/>
      <c r="AR19" s="356"/>
      <c r="AS19" s="101" t="s">
        <v>1165</v>
      </c>
      <c r="AT19" s="70">
        <v>19.385999999999999</v>
      </c>
      <c r="AU19" s="356">
        <f t="shared" si="98"/>
        <v>16.777007555105534</v>
      </c>
      <c r="AV19" s="101"/>
      <c r="AW19" s="70"/>
      <c r="AX19" s="356"/>
      <c r="AY19" s="101" t="s">
        <v>1758</v>
      </c>
      <c r="AZ19" s="70">
        <v>45.893000000000001</v>
      </c>
      <c r="BA19" s="356">
        <f t="shared" si="99"/>
        <v>4.0761168842703617</v>
      </c>
      <c r="BB19" s="101" t="s">
        <v>1218</v>
      </c>
      <c r="BC19" s="70">
        <v>1.1870000000000001</v>
      </c>
      <c r="BD19" s="356">
        <f t="shared" si="100"/>
        <v>11.806246270141239</v>
      </c>
      <c r="BE19" s="101" t="s">
        <v>1217</v>
      </c>
      <c r="BF19" s="70">
        <v>2.665</v>
      </c>
      <c r="BG19" s="356">
        <f t="shared" si="101"/>
        <v>7.8825164896920947</v>
      </c>
      <c r="BH19" s="101" t="s">
        <v>1167</v>
      </c>
      <c r="BI19" s="70">
        <v>6.9569999999999999</v>
      </c>
      <c r="BJ19" s="356">
        <f t="shared" si="102"/>
        <v>12.815222797354799</v>
      </c>
      <c r="BK19" s="101" t="s">
        <v>1156</v>
      </c>
      <c r="BL19" s="70">
        <v>1.1259999999999999</v>
      </c>
      <c r="BM19" s="356">
        <f t="shared" si="103"/>
        <v>8.7469898236619272</v>
      </c>
      <c r="BN19" s="101" t="s">
        <v>1141</v>
      </c>
      <c r="BO19" s="70">
        <v>11.602</v>
      </c>
      <c r="BP19" s="356">
        <f t="shared" si="84"/>
        <v>22.791922049347793</v>
      </c>
      <c r="BQ19" s="101" t="s">
        <v>1669</v>
      </c>
      <c r="BR19" s="70">
        <v>48.3</v>
      </c>
      <c r="BS19" s="356">
        <f t="shared" si="85"/>
        <v>23.480797277588721</v>
      </c>
      <c r="BT19" s="101" t="s">
        <v>1759</v>
      </c>
      <c r="BU19" s="70">
        <v>1.6</v>
      </c>
      <c r="BV19" s="356">
        <f>BU19/BU$13*100</f>
        <v>1.98019801980198</v>
      </c>
      <c r="BW19" s="101"/>
      <c r="BX19" s="70"/>
      <c r="BY19" s="356"/>
      <c r="BZ19" s="101" t="s">
        <v>1255</v>
      </c>
      <c r="CA19" s="70">
        <v>9.3000000000000007</v>
      </c>
      <c r="CB19" s="356">
        <f t="shared" si="86"/>
        <v>2.5726141078838172</v>
      </c>
      <c r="CC19" s="101" t="s">
        <v>1355</v>
      </c>
      <c r="CD19" s="70">
        <v>5.4</v>
      </c>
      <c r="CE19" s="356">
        <f t="shared" si="104"/>
        <v>4.3283103558832963</v>
      </c>
      <c r="CF19" s="101"/>
      <c r="CG19" s="70"/>
      <c r="CH19" s="356"/>
      <c r="CI19" s="101"/>
      <c r="CJ19" s="70"/>
      <c r="CK19" s="356"/>
      <c r="CL19" s="101"/>
      <c r="CM19" s="70"/>
      <c r="CN19" s="356"/>
      <c r="CO19" s="101" t="s">
        <v>1735</v>
      </c>
      <c r="CP19" s="70">
        <v>61.451849009999997</v>
      </c>
      <c r="CQ19" s="356">
        <f t="shared" si="105"/>
        <v>9.9484226517793779</v>
      </c>
      <c r="CR19" s="101" t="s">
        <v>1736</v>
      </c>
      <c r="CS19" s="70">
        <v>4.7340683200000004</v>
      </c>
      <c r="CT19" s="356">
        <f t="shared" si="106"/>
        <v>20.089729102395768</v>
      </c>
      <c r="CU19" s="101" t="s">
        <v>1760</v>
      </c>
      <c r="CV19" s="70">
        <v>14.195858279999999</v>
      </c>
      <c r="CW19" s="356">
        <f t="shared" si="107"/>
        <v>4.5332582297236224</v>
      </c>
      <c r="CX19" s="101" t="s">
        <v>1761</v>
      </c>
      <c r="CY19" s="70">
        <v>28.35506127</v>
      </c>
      <c r="CZ19" s="356">
        <f t="shared" si="87"/>
        <v>10.114102690117392</v>
      </c>
      <c r="DA19" s="101" t="s">
        <v>1733</v>
      </c>
      <c r="DB19" s="70">
        <v>14.007107769999999</v>
      </c>
      <c r="DC19" s="356">
        <f t="shared" si="108"/>
        <v>9.9655945181468262</v>
      </c>
      <c r="DD19" s="101" t="s">
        <v>1762</v>
      </c>
      <c r="DE19" s="70">
        <v>5.7893158200000006</v>
      </c>
      <c r="DF19" s="356">
        <f t="shared" si="109"/>
        <v>1.7584527314585046</v>
      </c>
      <c r="DG19" s="101" t="s">
        <v>1763</v>
      </c>
      <c r="DH19" s="70">
        <v>166.31700056</v>
      </c>
      <c r="DI19" s="356">
        <f>DH19/DH$13*100</f>
        <v>70.076264112961468</v>
      </c>
      <c r="DJ19" s="101" t="s">
        <v>1641</v>
      </c>
      <c r="DK19" s="70">
        <v>21.88555813</v>
      </c>
      <c r="DL19" s="356">
        <f t="shared" si="88"/>
        <v>16.492944402424556</v>
      </c>
      <c r="DM19" s="101" t="s">
        <v>1254</v>
      </c>
      <c r="DN19" s="70">
        <v>141.5</v>
      </c>
      <c r="DO19" s="356">
        <f>DN19/DN$13*100</f>
        <v>30.074388947927737</v>
      </c>
      <c r="DP19" s="101" t="s">
        <v>1764</v>
      </c>
      <c r="DQ19" s="70">
        <v>5.2</v>
      </c>
      <c r="DR19" s="356">
        <f t="shared" si="110"/>
        <v>8.7394957983193287</v>
      </c>
      <c r="DS19" s="101"/>
      <c r="DT19" s="70"/>
      <c r="DU19" s="356"/>
      <c r="DV19" s="101" t="s">
        <v>1738</v>
      </c>
      <c r="DW19" s="70">
        <v>31.8</v>
      </c>
      <c r="DX19" s="356">
        <f t="shared" si="111"/>
        <v>5.6283185840707972</v>
      </c>
      <c r="DY19" s="101" t="s">
        <v>1765</v>
      </c>
      <c r="DZ19" s="70">
        <v>22.3</v>
      </c>
      <c r="EA19" s="356">
        <f>DZ19/DZ$13*100</f>
        <v>17.572892040977148</v>
      </c>
      <c r="EB19" s="101" t="s">
        <v>1169</v>
      </c>
      <c r="EC19" s="70">
        <v>16.2</v>
      </c>
      <c r="ED19" s="356">
        <f t="shared" si="112"/>
        <v>11.400422237860662</v>
      </c>
      <c r="EE19" s="101" t="s">
        <v>1224</v>
      </c>
      <c r="EF19" s="70">
        <v>52.914000000000001</v>
      </c>
      <c r="EG19" s="356">
        <f>EF19/EF$13*100</f>
        <v>27.268089316726019</v>
      </c>
      <c r="EH19" s="101" t="s">
        <v>1766</v>
      </c>
      <c r="EI19" s="70">
        <v>114.633</v>
      </c>
      <c r="EJ19" s="356">
        <f t="shared" si="89"/>
        <v>25.536422365783025</v>
      </c>
      <c r="EK19" s="101" t="s">
        <v>1766</v>
      </c>
      <c r="EL19" s="70">
        <v>58.725000000000001</v>
      </c>
      <c r="EM19" s="356">
        <f t="shared" si="113"/>
        <v>12.008907756864863</v>
      </c>
      <c r="EN19" s="101"/>
      <c r="EO19" s="70"/>
      <c r="EP19" s="356"/>
      <c r="EQ19" s="101"/>
      <c r="ER19" s="70"/>
      <c r="ES19" s="356"/>
      <c r="ET19" s="101"/>
      <c r="EU19" s="70"/>
      <c r="EV19" s="356"/>
      <c r="EW19" s="101"/>
      <c r="EX19" s="70"/>
      <c r="EY19" s="356"/>
      <c r="EZ19" s="101"/>
      <c r="FA19" s="70"/>
      <c r="FB19" s="356"/>
      <c r="FC19" s="101"/>
      <c r="FD19" s="70"/>
      <c r="FE19" s="356"/>
      <c r="FF19" s="101" t="s">
        <v>1767</v>
      </c>
      <c r="FG19" s="70">
        <v>6.1924132700000003</v>
      </c>
      <c r="FH19" s="356">
        <f t="shared" si="114"/>
        <v>3.6320510805679995</v>
      </c>
      <c r="FI19" s="101"/>
      <c r="FJ19" s="70"/>
      <c r="FK19" s="356"/>
      <c r="FL19" s="101" t="s">
        <v>1768</v>
      </c>
      <c r="FM19" s="70">
        <v>96.1</v>
      </c>
      <c r="FN19" s="356">
        <f t="shared" si="90"/>
        <v>20.442459051265686</v>
      </c>
      <c r="FO19" s="101" t="s">
        <v>1768</v>
      </c>
      <c r="FP19" s="70">
        <v>38.6</v>
      </c>
      <c r="FQ19" s="356">
        <f t="shared" si="91"/>
        <v>10.864058542077119</v>
      </c>
      <c r="FR19" s="101" t="s">
        <v>1769</v>
      </c>
      <c r="FS19" s="70">
        <v>2.625</v>
      </c>
      <c r="FT19" s="356">
        <f t="shared" si="115"/>
        <v>5.8201410137022744</v>
      </c>
      <c r="FU19" s="101"/>
      <c r="FV19" s="70"/>
      <c r="FW19" s="356"/>
      <c r="FX19" s="101" t="s">
        <v>1770</v>
      </c>
      <c r="FY19" s="70">
        <v>10.5</v>
      </c>
      <c r="FZ19" s="356">
        <f>FY19/FY$13*100</f>
        <v>5.0602409638554215</v>
      </c>
      <c r="GA19" s="101" t="s">
        <v>1771</v>
      </c>
      <c r="GB19" s="70">
        <v>0.1</v>
      </c>
      <c r="GC19" s="356">
        <f>GB19/GB$13*100</f>
        <v>0.41322314049586778</v>
      </c>
      <c r="GD19" s="101" t="s">
        <v>1747</v>
      </c>
      <c r="GE19" s="70">
        <v>4.5999999999999996</v>
      </c>
      <c r="GF19" s="356">
        <f t="shared" si="116"/>
        <v>5.7428214731585516</v>
      </c>
      <c r="GG19" s="101" t="s">
        <v>1771</v>
      </c>
      <c r="GH19" s="70">
        <v>51.4</v>
      </c>
      <c r="GI19" s="356">
        <f t="shared" si="117"/>
        <v>9.9844599844599831</v>
      </c>
      <c r="GJ19" s="101"/>
      <c r="GK19" s="70"/>
      <c r="GL19" s="356"/>
      <c r="GM19" s="101" t="s">
        <v>1772</v>
      </c>
      <c r="GN19" s="70">
        <v>14.8</v>
      </c>
      <c r="GO19" s="356">
        <f t="shared" si="92"/>
        <v>14.653465346534656</v>
      </c>
      <c r="GP19" s="101"/>
      <c r="GQ19" s="70"/>
      <c r="GR19" s="356"/>
      <c r="GS19" s="101"/>
      <c r="GT19" s="70"/>
      <c r="GU19" s="356"/>
      <c r="GV19" s="101" t="s">
        <v>1217</v>
      </c>
      <c r="GW19" s="70">
        <v>1.8740000000000001</v>
      </c>
      <c r="GX19" s="356">
        <f t="shared" si="118"/>
        <v>11.541540925047734</v>
      </c>
      <c r="GY19" s="101" t="s">
        <v>1269</v>
      </c>
      <c r="GZ19" s="70">
        <v>5.944</v>
      </c>
      <c r="HA19" s="356">
        <f>GZ19/GZ$13*100</f>
        <v>48.45520502160268</v>
      </c>
      <c r="HB19" s="101" t="s">
        <v>1325</v>
      </c>
      <c r="HC19" s="70">
        <v>0.89</v>
      </c>
      <c r="HD19" s="356">
        <f t="shared" si="119"/>
        <v>12.597310686482663</v>
      </c>
      <c r="HE19" s="101" t="s">
        <v>1224</v>
      </c>
      <c r="HF19" s="70">
        <v>8.8040000000000003</v>
      </c>
      <c r="HG19" s="356">
        <f t="shared" si="120"/>
        <v>14.897135482543501</v>
      </c>
      <c r="HH19" s="101" t="s">
        <v>1693</v>
      </c>
      <c r="HI19" s="70">
        <v>12.349</v>
      </c>
      <c r="HJ19" s="356">
        <f t="shared" si="121"/>
        <v>12.302496562991891</v>
      </c>
      <c r="HK19" s="101"/>
      <c r="HL19" s="70"/>
      <c r="HM19" s="356"/>
      <c r="HN19" s="101" t="s">
        <v>1773</v>
      </c>
      <c r="HO19" s="70">
        <v>12.150449999999999</v>
      </c>
      <c r="HP19" s="356">
        <f t="shared" si="122"/>
        <v>10.633236914595368</v>
      </c>
      <c r="HQ19" s="101"/>
      <c r="HR19" s="70"/>
      <c r="HS19" s="356"/>
      <c r="HT19" s="101" t="s">
        <v>1514</v>
      </c>
      <c r="HU19" s="70">
        <v>78.56</v>
      </c>
      <c r="HV19" s="356">
        <f t="shared" si="123"/>
        <v>14.837170738893372</v>
      </c>
      <c r="HW19" s="101" t="s">
        <v>1141</v>
      </c>
      <c r="HX19" s="70">
        <v>10.983000000000001</v>
      </c>
      <c r="HY19" s="356">
        <f t="shared" si="124"/>
        <v>6.8951445827003006</v>
      </c>
      <c r="HZ19" s="101" t="s">
        <v>1694</v>
      </c>
      <c r="IA19" s="70">
        <v>4.1500000000000004</v>
      </c>
      <c r="IB19" s="356">
        <f t="shared" si="125"/>
        <v>4.3494665353092845</v>
      </c>
      <c r="IC19" s="101" t="s">
        <v>1774</v>
      </c>
      <c r="ID19" s="70">
        <v>8.9589999999999996</v>
      </c>
      <c r="IE19" s="356">
        <f t="shared" si="126"/>
        <v>4.726881334648847</v>
      </c>
      <c r="IF19" s="101" t="s">
        <v>1162</v>
      </c>
      <c r="IG19" s="70">
        <v>2.5</v>
      </c>
      <c r="IH19" s="356">
        <f t="shared" si="127"/>
        <v>19.113149847094803</v>
      </c>
      <c r="II19" s="101" t="s">
        <v>1752</v>
      </c>
      <c r="IJ19" s="70">
        <v>1.7000000000000001E-2</v>
      </c>
      <c r="IK19" s="356">
        <f t="shared" si="128"/>
        <v>0.88311688311688319</v>
      </c>
      <c r="IL19" s="101" t="s">
        <v>1162</v>
      </c>
      <c r="IM19" s="70">
        <v>12.4</v>
      </c>
      <c r="IN19" s="356">
        <f t="shared" si="129"/>
        <v>24.78017585931255</v>
      </c>
    </row>
    <row r="20" spans="1:248">
      <c r="A20" s="101"/>
      <c r="B20" s="70"/>
      <c r="C20" s="101" t="s">
        <v>1325</v>
      </c>
      <c r="D20" s="70">
        <v>5.0549999999999997</v>
      </c>
      <c r="E20" s="356">
        <f t="shared" si="93"/>
        <v>5.2518389228275781</v>
      </c>
      <c r="F20" s="101" t="s">
        <v>1511</v>
      </c>
      <c r="G20" s="70">
        <v>6.6280000000000001</v>
      </c>
      <c r="H20" s="356">
        <f t="shared" si="94"/>
        <v>3.1066614170275795</v>
      </c>
      <c r="I20" s="101" t="s">
        <v>1626</v>
      </c>
      <c r="J20" s="70">
        <v>140.98599999999999</v>
      </c>
      <c r="K20" s="356">
        <f t="shared" si="95"/>
        <v>20.413316595647334</v>
      </c>
      <c r="L20" s="101"/>
      <c r="M20" s="70"/>
      <c r="N20" s="356"/>
      <c r="O20" s="101"/>
      <c r="P20" s="70"/>
      <c r="Q20" s="356"/>
      <c r="R20" s="101"/>
      <c r="S20" s="70"/>
      <c r="T20" s="356"/>
      <c r="U20" s="101"/>
      <c r="V20" s="70"/>
      <c r="W20" s="356"/>
      <c r="X20" s="101"/>
      <c r="Y20" s="70"/>
      <c r="Z20" s="356"/>
      <c r="AA20" s="101" t="s">
        <v>1775</v>
      </c>
      <c r="AB20" s="70">
        <v>15.4</v>
      </c>
      <c r="AC20" s="356">
        <f t="shared" si="96"/>
        <v>5.6327724945135342</v>
      </c>
      <c r="AD20" s="101" t="s">
        <v>1776</v>
      </c>
      <c r="AE20" s="70">
        <v>22.9</v>
      </c>
      <c r="AF20" s="356">
        <f t="shared" si="97"/>
        <v>5.3626208931456798</v>
      </c>
      <c r="AG20" s="101"/>
      <c r="AH20" s="70"/>
      <c r="AI20" s="356"/>
      <c r="AJ20" s="101"/>
      <c r="AK20" s="70"/>
      <c r="AL20" s="356"/>
      <c r="AM20" s="101" t="s">
        <v>1777</v>
      </c>
      <c r="AN20" s="70">
        <v>85.3</v>
      </c>
      <c r="AO20" s="356">
        <f t="shared" si="83"/>
        <v>33.984063745019924</v>
      </c>
      <c r="AP20" s="101"/>
      <c r="AQ20" s="70"/>
      <c r="AR20" s="356"/>
      <c r="AS20" s="101" t="s">
        <v>1214</v>
      </c>
      <c r="AT20" s="70">
        <v>7.3659999999999997</v>
      </c>
      <c r="AU20" s="356">
        <f t="shared" si="98"/>
        <v>6.3746743862017636</v>
      </c>
      <c r="AV20" s="101"/>
      <c r="AW20" s="70"/>
      <c r="AX20" s="356"/>
      <c r="AY20" s="101" t="s">
        <v>1778</v>
      </c>
      <c r="AZ20" s="70">
        <v>171.72300000000001</v>
      </c>
      <c r="BA20" s="356">
        <f t="shared" si="99"/>
        <v>15.252065014654942</v>
      </c>
      <c r="BB20" s="101" t="s">
        <v>1164</v>
      </c>
      <c r="BC20" s="70">
        <v>1.1990000000000001</v>
      </c>
      <c r="BD20" s="356">
        <f t="shared" si="100"/>
        <v>11.925601750547049</v>
      </c>
      <c r="BE20" s="101" t="s">
        <v>1323</v>
      </c>
      <c r="BF20" s="70">
        <v>4.7789999999999999</v>
      </c>
      <c r="BG20" s="356">
        <f t="shared" si="101"/>
        <v>14.13528941997693</v>
      </c>
      <c r="BH20" s="101" t="s">
        <v>1508</v>
      </c>
      <c r="BI20" s="70">
        <v>7.4560000000000004</v>
      </c>
      <c r="BJ20" s="356">
        <f t="shared" si="102"/>
        <v>13.734411553410581</v>
      </c>
      <c r="BK20" s="101" t="s">
        <v>1779</v>
      </c>
      <c r="BL20" s="70">
        <v>1.716</v>
      </c>
      <c r="BM20" s="356">
        <f t="shared" si="103"/>
        <v>13.330226054532742</v>
      </c>
      <c r="BN20" s="101" t="s">
        <v>1166</v>
      </c>
      <c r="BO20" s="70">
        <v>12.045</v>
      </c>
      <c r="BP20" s="356">
        <f t="shared" si="84"/>
        <v>23.662187647336165</v>
      </c>
      <c r="BQ20" s="101" t="s">
        <v>1780</v>
      </c>
      <c r="BR20" s="70">
        <v>16.899999999999999</v>
      </c>
      <c r="BS20" s="356">
        <f t="shared" si="85"/>
        <v>8.2158483228001931</v>
      </c>
      <c r="BT20" s="101"/>
      <c r="BU20" s="70"/>
      <c r="BV20" s="356"/>
      <c r="BW20" s="101"/>
      <c r="BX20" s="70"/>
      <c r="BY20" s="356"/>
      <c r="BZ20" s="101" t="s">
        <v>1759</v>
      </c>
      <c r="CA20" s="70">
        <v>22.9</v>
      </c>
      <c r="CB20" s="356">
        <f t="shared" si="86"/>
        <v>6.3347164591977849</v>
      </c>
      <c r="CC20" s="101" t="s">
        <v>1759</v>
      </c>
      <c r="CD20" s="70">
        <v>5.8</v>
      </c>
      <c r="CE20" s="356">
        <f t="shared" si="104"/>
        <v>4.6489259378005769</v>
      </c>
      <c r="CF20" s="101"/>
      <c r="CG20" s="70"/>
      <c r="CH20" s="356"/>
      <c r="CI20" s="101"/>
      <c r="CJ20" s="70"/>
      <c r="CK20" s="356"/>
      <c r="CL20" s="101"/>
      <c r="CM20" s="70"/>
      <c r="CN20" s="356"/>
      <c r="CO20" s="101" t="s">
        <v>1761</v>
      </c>
      <c r="CP20" s="70">
        <v>61.998550409999993</v>
      </c>
      <c r="CQ20" s="356">
        <f t="shared" si="105"/>
        <v>10.036927988545312</v>
      </c>
      <c r="CR20" s="101" t="s">
        <v>1733</v>
      </c>
      <c r="CS20" s="70">
        <v>2.3757509400000001</v>
      </c>
      <c r="CT20" s="356">
        <f t="shared" si="106"/>
        <v>10.081855514785239</v>
      </c>
      <c r="CU20" s="101" t="s">
        <v>1781</v>
      </c>
      <c r="CV20" s="70">
        <v>64.300929530000005</v>
      </c>
      <c r="CW20" s="356">
        <f t="shared" si="107"/>
        <v>20.533645252110198</v>
      </c>
      <c r="CX20" s="101" t="s">
        <v>1712</v>
      </c>
      <c r="CY20" s="70">
        <v>112.58663315999999</v>
      </c>
      <c r="CZ20" s="356">
        <f t="shared" si="87"/>
        <v>40.159065729813385</v>
      </c>
      <c r="DA20" s="101" t="s">
        <v>1760</v>
      </c>
      <c r="DB20" s="70">
        <v>5.9605699000000003</v>
      </c>
      <c r="DC20" s="356">
        <f t="shared" si="108"/>
        <v>4.2407486039118973</v>
      </c>
      <c r="DD20" s="101" t="s">
        <v>1782</v>
      </c>
      <c r="DE20" s="70">
        <v>60.940943279999999</v>
      </c>
      <c r="DF20" s="356">
        <f t="shared" si="109"/>
        <v>18.510264684156372</v>
      </c>
      <c r="DG20" s="101"/>
      <c r="DH20" s="70"/>
      <c r="DI20" s="356"/>
      <c r="DJ20" s="101" t="s">
        <v>1783</v>
      </c>
      <c r="DK20" s="70">
        <v>14.0181565</v>
      </c>
      <c r="DL20" s="356">
        <f t="shared" si="88"/>
        <v>10.564074921263449</v>
      </c>
      <c r="DM20" s="101"/>
      <c r="DN20" s="70"/>
      <c r="DO20" s="356"/>
      <c r="DP20" s="101" t="s">
        <v>1784</v>
      </c>
      <c r="DQ20" s="70">
        <v>11.9</v>
      </c>
      <c r="DR20" s="356">
        <f t="shared" si="110"/>
        <v>20</v>
      </c>
      <c r="DS20" s="101"/>
      <c r="DT20" s="70"/>
      <c r="DU20" s="356"/>
      <c r="DV20" s="101" t="s">
        <v>1644</v>
      </c>
      <c r="DW20" s="70">
        <v>82.9</v>
      </c>
      <c r="DX20" s="356">
        <f t="shared" si="111"/>
        <v>14.672566371681416</v>
      </c>
      <c r="DY20" s="101"/>
      <c r="DZ20" s="70"/>
      <c r="EA20" s="356"/>
      <c r="EB20" s="101" t="s">
        <v>1254</v>
      </c>
      <c r="EC20" s="70">
        <v>42.6</v>
      </c>
      <c r="ED20" s="356">
        <f t="shared" si="112"/>
        <v>29.978888106966927</v>
      </c>
      <c r="EE20" s="101"/>
      <c r="EF20" s="70"/>
      <c r="EG20" s="356"/>
      <c r="EH20" s="101" t="s">
        <v>1224</v>
      </c>
      <c r="EI20" s="70">
        <v>134.32499999999999</v>
      </c>
      <c r="EJ20" s="356">
        <f t="shared" si="89"/>
        <v>29.923145466696365</v>
      </c>
      <c r="EK20" s="101" t="s">
        <v>1195</v>
      </c>
      <c r="EL20" s="70">
        <v>63.648000000000003</v>
      </c>
      <c r="EM20" s="356">
        <f t="shared" si="113"/>
        <v>13.015631518244952</v>
      </c>
      <c r="EN20" s="101"/>
      <c r="EO20" s="70"/>
      <c r="EP20" s="356"/>
      <c r="EQ20" s="101"/>
      <c r="ER20" s="70"/>
      <c r="ES20" s="356"/>
      <c r="ET20" s="101"/>
      <c r="EU20" s="70"/>
      <c r="EV20" s="356"/>
      <c r="EW20" s="101"/>
      <c r="EX20" s="70"/>
      <c r="EY20" s="356"/>
      <c r="EZ20" s="101"/>
      <c r="FA20" s="70"/>
      <c r="FB20" s="356"/>
      <c r="FC20" s="101"/>
      <c r="FD20" s="70"/>
      <c r="FE20" s="356"/>
      <c r="FF20" s="101" t="s">
        <v>1785</v>
      </c>
      <c r="FG20" s="70">
        <v>25.62643504</v>
      </c>
      <c r="FH20" s="356">
        <f t="shared" si="114"/>
        <v>15.030734710336549</v>
      </c>
      <c r="FI20" s="101"/>
      <c r="FJ20" s="70"/>
      <c r="FK20" s="356"/>
      <c r="FL20" s="101" t="s">
        <v>1140</v>
      </c>
      <c r="FM20" s="70">
        <v>44.3</v>
      </c>
      <c r="FN20" s="356">
        <f t="shared" si="90"/>
        <v>9.4235269091682614</v>
      </c>
      <c r="FO20" s="101" t="s">
        <v>1140</v>
      </c>
      <c r="FP20" s="70">
        <v>32.5</v>
      </c>
      <c r="FQ20" s="356">
        <f t="shared" si="91"/>
        <v>9.1471995496763316</v>
      </c>
      <c r="FR20" s="101" t="s">
        <v>1435</v>
      </c>
      <c r="FS20" s="70">
        <v>2.88</v>
      </c>
      <c r="FT20" s="356">
        <f t="shared" si="115"/>
        <v>6.385526140747638</v>
      </c>
      <c r="FU20" s="101"/>
      <c r="FV20" s="70"/>
      <c r="FW20" s="356"/>
      <c r="FX20" s="101"/>
      <c r="FY20" s="70"/>
      <c r="FZ20" s="356"/>
      <c r="GA20" s="101"/>
      <c r="GB20" s="70"/>
      <c r="GC20" s="356"/>
      <c r="GD20" s="101" t="s">
        <v>1771</v>
      </c>
      <c r="GE20" s="70">
        <v>2.5</v>
      </c>
      <c r="GF20" s="356">
        <f t="shared" si="116"/>
        <v>3.1210986267166048</v>
      </c>
      <c r="GG20" s="101" t="s">
        <v>1746</v>
      </c>
      <c r="GH20" s="70">
        <v>28.4</v>
      </c>
      <c r="GI20" s="356">
        <f t="shared" si="117"/>
        <v>5.5167055167055157</v>
      </c>
      <c r="GJ20" s="101"/>
      <c r="GK20" s="70"/>
      <c r="GL20" s="356"/>
      <c r="GM20" s="101" t="s">
        <v>1786</v>
      </c>
      <c r="GN20" s="70">
        <v>0.1</v>
      </c>
      <c r="GO20" s="356">
        <f t="shared" si="92"/>
        <v>9.9009900990099015E-2</v>
      </c>
      <c r="GP20" s="101"/>
      <c r="GQ20" s="70"/>
      <c r="GR20" s="356"/>
      <c r="GS20" s="101"/>
      <c r="GT20" s="70"/>
      <c r="GU20" s="356"/>
      <c r="GV20" s="101" t="s">
        <v>1750</v>
      </c>
      <c r="GW20" s="70">
        <v>2.7829999999999999</v>
      </c>
      <c r="GX20" s="356">
        <f t="shared" si="118"/>
        <v>17.139865738744845</v>
      </c>
      <c r="GY20" s="101"/>
      <c r="GZ20" s="70"/>
      <c r="HA20" s="356"/>
      <c r="HB20" s="101" t="s">
        <v>1214</v>
      </c>
      <c r="HC20" s="70">
        <v>0.93899999999999995</v>
      </c>
      <c r="HD20" s="356">
        <f t="shared" si="119"/>
        <v>13.290870488322717</v>
      </c>
      <c r="HE20" s="101" t="s">
        <v>1141</v>
      </c>
      <c r="HF20" s="70">
        <v>11.798999999999999</v>
      </c>
      <c r="HG20" s="356">
        <f t="shared" si="120"/>
        <v>19.964936569574142</v>
      </c>
      <c r="HH20" s="101" t="s">
        <v>1514</v>
      </c>
      <c r="HI20" s="70">
        <v>14.189</v>
      </c>
      <c r="HJ20" s="356">
        <f t="shared" si="121"/>
        <v>14.135567554643448</v>
      </c>
      <c r="HK20" s="101"/>
      <c r="HL20" s="70"/>
      <c r="HM20" s="356"/>
      <c r="HN20" s="101" t="s">
        <v>1787</v>
      </c>
      <c r="HO20" s="70">
        <v>17.231605999999999</v>
      </c>
      <c r="HP20" s="356">
        <f t="shared" si="122"/>
        <v>15.079914654762829</v>
      </c>
      <c r="HQ20" s="101"/>
      <c r="HR20" s="70"/>
      <c r="HS20" s="356"/>
      <c r="HT20" s="101" t="s">
        <v>1788</v>
      </c>
      <c r="HU20" s="70">
        <v>79.528000000000006</v>
      </c>
      <c r="HV20" s="356">
        <f t="shared" si="123"/>
        <v>15.019991274474439</v>
      </c>
      <c r="HW20" s="101" t="s">
        <v>1789</v>
      </c>
      <c r="HX20" s="70">
        <v>11.11</v>
      </c>
      <c r="HY20" s="356">
        <f t="shared" si="124"/>
        <v>6.9748753813894506</v>
      </c>
      <c r="HZ20" s="101" t="s">
        <v>1315</v>
      </c>
      <c r="IA20" s="70">
        <v>7.3520000000000003</v>
      </c>
      <c r="IB20" s="356">
        <f t="shared" si="125"/>
        <v>7.7053681849623761</v>
      </c>
      <c r="IC20" s="101" t="s">
        <v>1168</v>
      </c>
      <c r="ID20" s="70">
        <v>10.395</v>
      </c>
      <c r="IE20" s="356">
        <f t="shared" si="126"/>
        <v>5.484533036463306</v>
      </c>
      <c r="IF20" s="101" t="s">
        <v>1653</v>
      </c>
      <c r="IG20" s="70">
        <v>0.4</v>
      </c>
      <c r="IH20" s="356">
        <f t="shared" si="127"/>
        <v>3.0581039755351687</v>
      </c>
      <c r="II20" s="101" t="s">
        <v>1653</v>
      </c>
      <c r="IJ20" s="70">
        <v>9.6000000000000002E-2</v>
      </c>
      <c r="IK20" s="356">
        <f t="shared" si="128"/>
        <v>4.9870129870129869</v>
      </c>
      <c r="IL20" s="101" t="s">
        <v>1530</v>
      </c>
      <c r="IM20" s="70">
        <v>2.6</v>
      </c>
      <c r="IN20" s="356">
        <f t="shared" si="129"/>
        <v>5.1958433253397285</v>
      </c>
    </row>
    <row r="21" spans="1:248">
      <c r="A21" s="101"/>
      <c r="B21" s="70"/>
      <c r="C21" s="101" t="s">
        <v>1164</v>
      </c>
      <c r="D21" s="70">
        <v>6.7160000000000002</v>
      </c>
      <c r="E21" s="356">
        <f t="shared" si="93"/>
        <v>6.9775173502888252</v>
      </c>
      <c r="F21" s="101" t="s">
        <v>1180</v>
      </c>
      <c r="G21" s="70">
        <v>8.4260000000000002</v>
      </c>
      <c r="H21" s="356">
        <f t="shared" si="94"/>
        <v>3.9494159776515358</v>
      </c>
      <c r="I21" s="101" t="s">
        <v>1790</v>
      </c>
      <c r="J21" s="70">
        <v>402.21800000000002</v>
      </c>
      <c r="K21" s="356">
        <f t="shared" si="95"/>
        <v>58.237012004511655</v>
      </c>
      <c r="L21" s="101"/>
      <c r="M21" s="70"/>
      <c r="N21" s="356"/>
      <c r="O21" s="101"/>
      <c r="P21" s="70"/>
      <c r="Q21" s="356"/>
      <c r="R21" s="101"/>
      <c r="S21" s="70"/>
      <c r="T21" s="356"/>
      <c r="U21" s="101"/>
      <c r="V21" s="70"/>
      <c r="W21" s="356"/>
      <c r="X21" s="101"/>
      <c r="Y21" s="70"/>
      <c r="Z21" s="356"/>
      <c r="AA21" s="101"/>
      <c r="AB21" s="70"/>
      <c r="AC21" s="356"/>
      <c r="AD21" s="101" t="s">
        <v>1791</v>
      </c>
      <c r="AE21" s="70">
        <v>29.7</v>
      </c>
      <c r="AF21" s="356">
        <f t="shared" si="97"/>
        <v>6.9550148701496379</v>
      </c>
      <c r="AG21" s="101"/>
      <c r="AH21" s="70"/>
      <c r="AI21" s="356"/>
      <c r="AJ21" s="101"/>
      <c r="AK21" s="70"/>
      <c r="AL21" s="356"/>
      <c r="AM21" s="101"/>
      <c r="AN21" s="70"/>
      <c r="AO21" s="356"/>
      <c r="AP21" s="101"/>
      <c r="AQ21" s="70"/>
      <c r="AR21" s="356"/>
      <c r="AS21" s="101" t="s">
        <v>1496</v>
      </c>
      <c r="AT21" s="70">
        <v>32.366</v>
      </c>
      <c r="AU21" s="356">
        <f t="shared" si="98"/>
        <v>28.010142707549047</v>
      </c>
      <c r="AV21" s="101"/>
      <c r="AW21" s="70"/>
      <c r="AX21" s="356"/>
      <c r="AY21" s="101" t="s">
        <v>1792</v>
      </c>
      <c r="AZ21" s="70">
        <v>76.293000000000006</v>
      </c>
      <c r="BA21" s="356">
        <f t="shared" si="99"/>
        <v>6.7761790567545956</v>
      </c>
      <c r="BB21" s="101" t="s">
        <v>1224</v>
      </c>
      <c r="BC21" s="70">
        <v>1.6479999999999999</v>
      </c>
      <c r="BD21" s="356">
        <f t="shared" si="100"/>
        <v>16.391485975731054</v>
      </c>
      <c r="BE21" s="101" t="s">
        <v>1224</v>
      </c>
      <c r="BF21" s="70">
        <v>4.9429999999999996</v>
      </c>
      <c r="BG21" s="356">
        <f t="shared" si="101"/>
        <v>14.620367357804135</v>
      </c>
      <c r="BH21" s="101" t="s">
        <v>1788</v>
      </c>
      <c r="BI21" s="70">
        <v>9.7119999999999997</v>
      </c>
      <c r="BJ21" s="356">
        <f t="shared" si="102"/>
        <v>17.890102602833093</v>
      </c>
      <c r="BK21" s="101" t="s">
        <v>1167</v>
      </c>
      <c r="BL21" s="70">
        <v>1.778</v>
      </c>
      <c r="BM21" s="356">
        <f t="shared" si="103"/>
        <v>13.811854268624254</v>
      </c>
      <c r="BN21" s="101"/>
      <c r="BO21" s="70"/>
      <c r="BP21" s="356"/>
      <c r="BQ21" s="101"/>
      <c r="BR21" s="70"/>
      <c r="BS21" s="356"/>
      <c r="BT21" s="101"/>
      <c r="BU21" s="70"/>
      <c r="BV21" s="356"/>
      <c r="BW21" s="101"/>
      <c r="BX21" s="70"/>
      <c r="BY21" s="356"/>
      <c r="BZ21" s="101"/>
      <c r="CA21" s="70"/>
      <c r="CB21" s="356"/>
      <c r="CC21" s="101" t="s">
        <v>1669</v>
      </c>
      <c r="CD21" s="70">
        <v>1.2</v>
      </c>
      <c r="CE21" s="356">
        <f t="shared" si="104"/>
        <v>0.96184674575184348</v>
      </c>
      <c r="CF21" s="101"/>
      <c r="CG21" s="70"/>
      <c r="CH21" s="356"/>
      <c r="CI21" s="101"/>
      <c r="CJ21" s="70"/>
      <c r="CK21" s="356"/>
      <c r="CL21" s="101"/>
      <c r="CM21" s="70"/>
      <c r="CN21" s="356"/>
      <c r="CO21" s="101" t="s">
        <v>1781</v>
      </c>
      <c r="CP21" s="70">
        <v>63.965250220000001</v>
      </c>
      <c r="CQ21" s="356">
        <f t="shared" si="105"/>
        <v>10.355316470816536</v>
      </c>
      <c r="CR21" s="101" t="s">
        <v>1781</v>
      </c>
      <c r="CS21" s="70">
        <v>1.1537036100000002</v>
      </c>
      <c r="CT21" s="356">
        <f t="shared" si="106"/>
        <v>4.8959143431533869</v>
      </c>
      <c r="CU21" s="101" t="s">
        <v>1712</v>
      </c>
      <c r="CV21" s="70">
        <v>90.465931769999997</v>
      </c>
      <c r="CW21" s="356">
        <f t="shared" si="107"/>
        <v>28.88909015693331</v>
      </c>
      <c r="CX21" s="101"/>
      <c r="CY21" s="70"/>
      <c r="CZ21" s="356"/>
      <c r="DA21" s="101" t="s">
        <v>1781</v>
      </c>
      <c r="DB21" s="70">
        <v>29.175151469999999</v>
      </c>
      <c r="DC21" s="356">
        <f t="shared" si="108"/>
        <v>20.75715660432413</v>
      </c>
      <c r="DD21" s="101" t="s">
        <v>1793</v>
      </c>
      <c r="DE21" s="70">
        <v>29.79561949</v>
      </c>
      <c r="DF21" s="356">
        <f t="shared" si="109"/>
        <v>9.0501520571197211</v>
      </c>
      <c r="DG21" s="101"/>
      <c r="DH21" s="70"/>
      <c r="DI21" s="356"/>
      <c r="DJ21" s="101"/>
      <c r="DK21" s="70"/>
      <c r="DL21" s="356"/>
      <c r="DM21" s="101"/>
      <c r="DN21" s="70"/>
      <c r="DO21" s="356"/>
      <c r="DP21" s="101" t="s">
        <v>1713</v>
      </c>
      <c r="DQ21" s="70">
        <v>11.8</v>
      </c>
      <c r="DR21" s="356">
        <f t="shared" si="110"/>
        <v>19.831932773109244</v>
      </c>
      <c r="DS21" s="101"/>
      <c r="DT21" s="70"/>
      <c r="DU21" s="356"/>
      <c r="DV21" s="101" t="s">
        <v>1794</v>
      </c>
      <c r="DW21" s="70">
        <v>60</v>
      </c>
      <c r="DX21" s="356">
        <f t="shared" si="111"/>
        <v>10.619469026548673</v>
      </c>
      <c r="DY21" s="101"/>
      <c r="DZ21" s="70"/>
      <c r="EA21" s="356"/>
      <c r="EB21" s="101" t="s">
        <v>1795</v>
      </c>
      <c r="EC21" s="70">
        <v>16</v>
      </c>
      <c r="ED21" s="356">
        <f t="shared" si="112"/>
        <v>11.259676284306828</v>
      </c>
      <c r="EE21" s="101"/>
      <c r="EF21" s="70"/>
      <c r="EG21" s="356"/>
      <c r="EH21" s="101"/>
      <c r="EI21" s="70"/>
      <c r="EJ21" s="356"/>
      <c r="EK21" s="101" t="s">
        <v>1796</v>
      </c>
      <c r="EL21" s="70">
        <v>143.184</v>
      </c>
      <c r="EM21" s="356">
        <f t="shared" si="113"/>
        <v>29.280263061029178</v>
      </c>
      <c r="EN21" s="101"/>
      <c r="EO21" s="70"/>
      <c r="EP21" s="356"/>
      <c r="EQ21" s="101"/>
      <c r="ER21" s="70"/>
      <c r="ES21" s="356"/>
      <c r="ET21" s="101"/>
      <c r="EU21" s="70"/>
      <c r="EV21" s="356"/>
      <c r="EW21" s="101"/>
      <c r="EX21" s="70"/>
      <c r="EY21" s="356"/>
      <c r="EZ21" s="101"/>
      <c r="FA21" s="70"/>
      <c r="FB21" s="356"/>
      <c r="FC21" s="101"/>
      <c r="FD21" s="70"/>
      <c r="FE21" s="356"/>
      <c r="FF21" s="101" t="s">
        <v>1715</v>
      </c>
      <c r="FG21" s="70">
        <v>8.1640088899999999</v>
      </c>
      <c r="FH21" s="356">
        <f t="shared" si="114"/>
        <v>4.7884558116211213</v>
      </c>
      <c r="FI21" s="101"/>
      <c r="FJ21" s="70"/>
      <c r="FK21" s="356"/>
      <c r="FL21" s="101"/>
      <c r="FM21" s="70"/>
      <c r="FN21" s="356"/>
      <c r="FO21" s="101"/>
      <c r="FP21" s="70"/>
      <c r="FQ21" s="356"/>
      <c r="FR21" s="101" t="s">
        <v>1294</v>
      </c>
      <c r="FS21" s="70">
        <v>3.7679999999999998</v>
      </c>
      <c r="FT21" s="356">
        <f t="shared" si="115"/>
        <v>8.3543967008114919</v>
      </c>
      <c r="FU21" s="101"/>
      <c r="FV21" s="70"/>
      <c r="FW21" s="356"/>
      <c r="FX21" s="101"/>
      <c r="FY21" s="70"/>
      <c r="FZ21" s="356"/>
      <c r="GA21" s="101"/>
      <c r="GB21" s="70"/>
      <c r="GC21" s="356"/>
      <c r="GD21" s="101" t="s">
        <v>1746</v>
      </c>
      <c r="GE21" s="70">
        <v>0.6</v>
      </c>
      <c r="GF21" s="356">
        <f t="shared" si="116"/>
        <v>0.74906367041198507</v>
      </c>
      <c r="GG21" s="101" t="s">
        <v>1428</v>
      </c>
      <c r="GH21" s="70">
        <v>44.5</v>
      </c>
      <c r="GI21" s="356">
        <f t="shared" si="117"/>
        <v>8.6441336441336425</v>
      </c>
      <c r="GJ21" s="101"/>
      <c r="GK21" s="70"/>
      <c r="GL21" s="356"/>
      <c r="GM21" s="101"/>
      <c r="GN21" s="70"/>
      <c r="GO21" s="356"/>
      <c r="GP21" s="101"/>
      <c r="GQ21" s="70"/>
      <c r="GR21" s="356"/>
      <c r="GS21" s="101"/>
      <c r="GT21" s="70"/>
      <c r="GU21" s="356"/>
      <c r="GV21" s="101" t="s">
        <v>1580</v>
      </c>
      <c r="GW21" s="70">
        <v>5.4619999999999997</v>
      </c>
      <c r="GX21" s="356">
        <f t="shared" si="118"/>
        <v>33.63921906756174</v>
      </c>
      <c r="GY21" s="101"/>
      <c r="GZ21" s="70"/>
      <c r="HA21" s="356"/>
      <c r="HB21" s="101" t="s">
        <v>1217</v>
      </c>
      <c r="HC21" s="70">
        <v>0.94699999999999995</v>
      </c>
      <c r="HD21" s="356">
        <f t="shared" si="119"/>
        <v>13.40410474168436</v>
      </c>
      <c r="HE21" s="101" t="s">
        <v>1164</v>
      </c>
      <c r="HF21" s="70">
        <v>11.805</v>
      </c>
      <c r="HG21" s="356">
        <f t="shared" si="120"/>
        <v>19.975089092619946</v>
      </c>
      <c r="HH21" s="101" t="s">
        <v>1187</v>
      </c>
      <c r="HI21" s="70">
        <v>14.752000000000001</v>
      </c>
      <c r="HJ21" s="356">
        <f t="shared" si="121"/>
        <v>14.696447428719441</v>
      </c>
      <c r="HK21" s="101"/>
      <c r="HL21" s="70"/>
      <c r="HM21" s="356"/>
      <c r="HN21" s="101" t="s">
        <v>1285</v>
      </c>
      <c r="HO21" s="70">
        <v>22.246815999999999</v>
      </c>
      <c r="HP21" s="356">
        <f t="shared" si="122"/>
        <v>19.468880998103845</v>
      </c>
      <c r="HQ21" s="101"/>
      <c r="HR21" s="70"/>
      <c r="HS21" s="356"/>
      <c r="HT21" s="101" t="s">
        <v>1187</v>
      </c>
      <c r="HU21" s="70">
        <v>80.668000000000006</v>
      </c>
      <c r="HV21" s="356">
        <f t="shared" si="123"/>
        <v>15.235296450675284</v>
      </c>
      <c r="HW21" s="101" t="s">
        <v>1797</v>
      </c>
      <c r="HX21" s="70">
        <v>18.617999999999999</v>
      </c>
      <c r="HY21" s="356">
        <f t="shared" si="124"/>
        <v>11.688409527516541</v>
      </c>
      <c r="HZ21" s="101" t="s">
        <v>1774</v>
      </c>
      <c r="IA21" s="70">
        <v>7.7069999999999999</v>
      </c>
      <c r="IB21" s="356">
        <f t="shared" si="125"/>
        <v>8.0774309849707606</v>
      </c>
      <c r="IC21" s="101" t="s">
        <v>1315</v>
      </c>
      <c r="ID21" s="70">
        <v>15.994</v>
      </c>
      <c r="IE21" s="356">
        <f t="shared" si="126"/>
        <v>8.4386360158916922</v>
      </c>
      <c r="IF21" s="101" t="s">
        <v>1798</v>
      </c>
      <c r="IG21" s="70">
        <v>0.7</v>
      </c>
      <c r="IH21" s="356">
        <f t="shared" si="127"/>
        <v>5.3516819571865435</v>
      </c>
      <c r="II21" s="101" t="s">
        <v>1686</v>
      </c>
      <c r="IJ21" s="70">
        <v>0.2</v>
      </c>
      <c r="IK21" s="356">
        <f t="shared" si="128"/>
        <v>10.38961038961039</v>
      </c>
      <c r="IL21" s="101" t="s">
        <v>1653</v>
      </c>
      <c r="IM21" s="70">
        <v>0.9</v>
      </c>
      <c r="IN21" s="356">
        <f t="shared" si="129"/>
        <v>1.7985611510791366</v>
      </c>
    </row>
    <row r="22" spans="1:248">
      <c r="A22" s="94"/>
      <c r="B22" s="14"/>
      <c r="C22" s="94" t="s">
        <v>1580</v>
      </c>
      <c r="D22" s="14">
        <v>6.7850000000000001</v>
      </c>
      <c r="E22" s="356">
        <f t="shared" si="93"/>
        <v>7.0492041723808336</v>
      </c>
      <c r="F22" s="94" t="s">
        <v>1164</v>
      </c>
      <c r="G22" s="14">
        <v>8.4939999999999998</v>
      </c>
      <c r="H22" s="356">
        <f t="shared" si="94"/>
        <v>3.9812887863959348</v>
      </c>
      <c r="I22" s="94"/>
      <c r="J22" s="14"/>
      <c r="K22" s="356"/>
      <c r="L22" s="94"/>
      <c r="N22" s="356"/>
      <c r="O22" s="94"/>
      <c r="Q22" s="356"/>
      <c r="R22" s="94"/>
      <c r="T22" s="356"/>
      <c r="U22" s="94"/>
      <c r="V22" s="14"/>
      <c r="W22" s="356"/>
      <c r="X22" s="94"/>
      <c r="Y22" s="14"/>
      <c r="Z22" s="356"/>
      <c r="AA22" s="94" t="s">
        <v>1799</v>
      </c>
      <c r="AB22" s="14">
        <v>17.399999999999999</v>
      </c>
      <c r="AC22" s="356">
        <f t="shared" si="96"/>
        <v>6.3643013899049015</v>
      </c>
      <c r="AD22" s="94" t="s">
        <v>1800</v>
      </c>
      <c r="AE22" s="14">
        <v>44.5</v>
      </c>
      <c r="AF22" s="356">
        <f t="shared" si="97"/>
        <v>10.42081352598178</v>
      </c>
      <c r="AG22" s="94"/>
      <c r="AI22" s="356"/>
      <c r="AJ22" s="94"/>
      <c r="AK22" s="14"/>
      <c r="AL22" s="356"/>
      <c r="AM22" s="94"/>
      <c r="AN22" s="14"/>
      <c r="AO22" s="356"/>
      <c r="AP22" s="94"/>
      <c r="AQ22" s="14"/>
      <c r="AR22" s="356"/>
      <c r="AS22" s="94"/>
      <c r="AU22" s="356"/>
      <c r="AV22" s="94"/>
      <c r="AW22" s="14"/>
      <c r="AX22" s="356"/>
      <c r="AY22" s="94" t="s">
        <v>1379</v>
      </c>
      <c r="AZ22" s="14">
        <v>113.128</v>
      </c>
      <c r="BA22" s="356">
        <f t="shared" si="99"/>
        <v>10.047783995026201</v>
      </c>
      <c r="BB22" s="94" t="s">
        <v>1217</v>
      </c>
      <c r="BC22" s="14">
        <v>1.7569999999999999</v>
      </c>
      <c r="BD22" s="356">
        <f t="shared" si="100"/>
        <v>17.475631589417148</v>
      </c>
      <c r="BE22" s="94" t="s">
        <v>1164</v>
      </c>
      <c r="BF22" s="14">
        <v>10.198</v>
      </c>
      <c r="BG22" s="356">
        <f t="shared" si="101"/>
        <v>30.163565914401495</v>
      </c>
      <c r="BH22" s="94" t="s">
        <v>1702</v>
      </c>
      <c r="BI22" s="14">
        <v>14.821</v>
      </c>
      <c r="BJ22" s="356">
        <f t="shared" si="102"/>
        <v>27.30119549800137</v>
      </c>
      <c r="BK22" s="94" t="s">
        <v>1222</v>
      </c>
      <c r="BL22" s="14">
        <v>2.157</v>
      </c>
      <c r="BM22" s="356">
        <f t="shared" si="103"/>
        <v>16.756000932183639</v>
      </c>
      <c r="BN22" s="94"/>
      <c r="BO22" s="14"/>
      <c r="BP22" s="356"/>
      <c r="BQ22" s="94"/>
      <c r="BR22" s="14"/>
      <c r="BS22" s="356"/>
      <c r="BT22" s="94"/>
      <c r="BU22" s="14"/>
      <c r="BV22" s="356"/>
      <c r="BW22" s="94"/>
      <c r="BX22" s="14"/>
      <c r="BY22" s="356"/>
      <c r="BZ22" s="94"/>
      <c r="CA22" s="14"/>
      <c r="CB22" s="356"/>
      <c r="CC22" s="94"/>
      <c r="CD22" s="14"/>
      <c r="CE22" s="356"/>
      <c r="CF22" s="94"/>
      <c r="CH22" s="356"/>
      <c r="CI22" s="94"/>
      <c r="CK22" s="356"/>
      <c r="CL22" s="94"/>
      <c r="CM22" s="14"/>
      <c r="CN22" s="356"/>
      <c r="CO22" s="94" t="s">
        <v>1712</v>
      </c>
      <c r="CP22" s="14">
        <v>185.80827383000002</v>
      </c>
      <c r="CQ22" s="356">
        <f t="shared" si="105"/>
        <v>30.080449490748322</v>
      </c>
      <c r="CR22" s="94" t="s">
        <v>1712</v>
      </c>
      <c r="CS22" s="14">
        <v>3.4753485299999998</v>
      </c>
      <c r="CT22" s="356">
        <f t="shared" si="106"/>
        <v>14.748162845294409</v>
      </c>
      <c r="CU22" s="94" t="s">
        <v>1801</v>
      </c>
      <c r="CV22" s="14">
        <v>14.350376390000001</v>
      </c>
      <c r="CW22" s="356">
        <f t="shared" si="107"/>
        <v>4.5826015297187848</v>
      </c>
      <c r="CX22" s="94"/>
      <c r="CY22" s="14"/>
      <c r="CZ22" s="356"/>
      <c r="DA22" s="94" t="s">
        <v>1712</v>
      </c>
      <c r="DB22" s="14">
        <v>26.117153200000001</v>
      </c>
      <c r="DC22" s="356">
        <f t="shared" si="108"/>
        <v>18.581491842089317</v>
      </c>
      <c r="DD22" s="94"/>
      <c r="DF22" s="356"/>
      <c r="DG22" s="94"/>
      <c r="DI22" s="356"/>
      <c r="DJ22" s="94"/>
      <c r="DL22" s="356"/>
      <c r="DM22" s="94"/>
      <c r="DO22" s="356"/>
      <c r="DP22" s="94" t="s">
        <v>1802</v>
      </c>
      <c r="DQ22" s="14">
        <v>5.9</v>
      </c>
      <c r="DR22" s="356">
        <f t="shared" si="110"/>
        <v>9.9159663865546221</v>
      </c>
      <c r="DS22" s="94"/>
      <c r="DU22" s="356"/>
      <c r="DV22" s="94" t="s">
        <v>1254</v>
      </c>
      <c r="DW22" s="14">
        <v>16.600000000000001</v>
      </c>
      <c r="DX22" s="356">
        <f t="shared" si="111"/>
        <v>2.9380530973451329</v>
      </c>
      <c r="DY22" s="94"/>
      <c r="DZ22" s="14"/>
      <c r="EA22" s="356"/>
      <c r="EB22" s="94" t="s">
        <v>1803</v>
      </c>
      <c r="EC22" s="14">
        <v>0.2</v>
      </c>
      <c r="ED22" s="356">
        <f t="shared" si="112"/>
        <v>0.14074595355383535</v>
      </c>
      <c r="EE22" s="94"/>
      <c r="EF22" s="14"/>
      <c r="EG22" s="356"/>
      <c r="EH22" s="94"/>
      <c r="EJ22" s="356"/>
      <c r="EK22" s="94"/>
      <c r="EL22" s="14"/>
      <c r="EM22" s="356"/>
      <c r="EN22" s="94"/>
      <c r="EP22" s="356"/>
      <c r="EQ22" s="94"/>
      <c r="ES22" s="356"/>
      <c r="ET22" s="94"/>
      <c r="EV22" s="356"/>
      <c r="EW22" s="94"/>
      <c r="EY22" s="356"/>
      <c r="EZ22" s="94"/>
      <c r="FA22" s="14"/>
      <c r="FB22" s="356"/>
      <c r="FC22" s="94"/>
      <c r="FD22" s="14"/>
      <c r="FE22" s="356"/>
      <c r="FF22" s="94" t="s">
        <v>1804</v>
      </c>
      <c r="FG22" s="14">
        <v>17.31759345</v>
      </c>
      <c r="FH22" s="356">
        <f t="shared" si="114"/>
        <v>10.157329826100222</v>
      </c>
      <c r="FI22" s="94"/>
      <c r="FJ22" s="14"/>
      <c r="FK22" s="356"/>
      <c r="FL22" s="94"/>
      <c r="FM22" s="14"/>
      <c r="FN22" s="356"/>
      <c r="FO22" s="94"/>
      <c r="FP22" s="14"/>
      <c r="FQ22" s="356"/>
      <c r="FR22" s="94" t="s">
        <v>1140</v>
      </c>
      <c r="FS22" s="14">
        <v>4.1399999999999997</v>
      </c>
      <c r="FT22" s="356">
        <f t="shared" si="115"/>
        <v>9.1791938273247293</v>
      </c>
      <c r="FU22" s="94"/>
      <c r="FV22" s="14"/>
      <c r="FW22" s="356"/>
      <c r="FX22" s="94"/>
      <c r="FY22" s="14"/>
      <c r="FZ22" s="356"/>
      <c r="GA22" s="94"/>
      <c r="GB22" s="14"/>
      <c r="GC22" s="356"/>
      <c r="GD22" s="94"/>
      <c r="GE22" s="14"/>
      <c r="GF22" s="356"/>
      <c r="GG22" s="94" t="s">
        <v>1805</v>
      </c>
      <c r="GH22" s="14">
        <v>36.799999999999997</v>
      </c>
      <c r="GI22" s="356">
        <f t="shared" si="117"/>
        <v>7.1484071484071476</v>
      </c>
      <c r="GJ22" s="94"/>
      <c r="GK22" s="14"/>
      <c r="GL22" s="356"/>
      <c r="GM22" s="94"/>
      <c r="GN22" s="14"/>
      <c r="GO22" s="356"/>
      <c r="GP22" s="94"/>
      <c r="GQ22" s="14"/>
      <c r="GR22" s="356"/>
      <c r="GS22" s="94"/>
      <c r="GT22" s="14"/>
      <c r="GU22" s="356"/>
      <c r="GV22" s="94"/>
      <c r="GW22" s="14"/>
      <c r="GX22" s="356"/>
      <c r="GY22" s="94"/>
      <c r="GZ22" s="14"/>
      <c r="HA22" s="356"/>
      <c r="HB22" s="94" t="s">
        <v>1750</v>
      </c>
      <c r="HC22" s="14">
        <v>0.97399999999999998</v>
      </c>
      <c r="HD22" s="356">
        <f t="shared" si="119"/>
        <v>13.786270346779903</v>
      </c>
      <c r="HE22" s="94"/>
      <c r="HF22" s="14"/>
      <c r="HG22" s="356"/>
      <c r="HH22" s="94" t="s">
        <v>1702</v>
      </c>
      <c r="HI22" s="14">
        <v>14.907</v>
      </c>
      <c r="HJ22" s="356">
        <f t="shared" si="121"/>
        <v>14.850863735081393</v>
      </c>
      <c r="HK22" s="94"/>
      <c r="HM22" s="356"/>
      <c r="HN22" s="94" t="s">
        <v>1806</v>
      </c>
      <c r="HO22" s="14">
        <v>23.468136999999999</v>
      </c>
      <c r="HP22" s="356">
        <f t="shared" si="122"/>
        <v>20.537697012471259</v>
      </c>
      <c r="HQ22" s="94"/>
      <c r="HS22" s="356"/>
      <c r="HT22" s="94" t="s">
        <v>1702</v>
      </c>
      <c r="HU22" s="14">
        <v>82.453999999999994</v>
      </c>
      <c r="HV22" s="356">
        <f t="shared" si="123"/>
        <v>15.572607893389941</v>
      </c>
      <c r="HW22" s="94" t="s">
        <v>1807</v>
      </c>
      <c r="HX22" s="14">
        <v>24.654</v>
      </c>
      <c r="HY22" s="356">
        <f t="shared" si="124"/>
        <v>15.477819770726869</v>
      </c>
      <c r="HZ22" s="94" t="s">
        <v>1168</v>
      </c>
      <c r="IA22" s="14">
        <v>8.6519999999999992</v>
      </c>
      <c r="IB22" s="356">
        <f t="shared" si="125"/>
        <v>9.0678516779508254</v>
      </c>
      <c r="IC22" s="94" t="s">
        <v>1589</v>
      </c>
      <c r="ID22" s="14">
        <v>18.794</v>
      </c>
      <c r="IE22" s="356">
        <f t="shared" si="126"/>
        <v>9.9159513119087439</v>
      </c>
      <c r="IF22" s="94"/>
      <c r="IG22" s="14"/>
      <c r="IH22" s="356"/>
      <c r="II22" s="94"/>
      <c r="IJ22" s="14"/>
      <c r="IK22" s="356"/>
      <c r="IL22" s="94" t="s">
        <v>1686</v>
      </c>
      <c r="IM22" s="14">
        <v>1.5</v>
      </c>
      <c r="IN22" s="356">
        <f t="shared" si="129"/>
        <v>2.9976019184652278</v>
      </c>
    </row>
    <row r="23" spans="1:248">
      <c r="A23" s="94"/>
      <c r="B23" s="14"/>
      <c r="C23" s="94" t="s">
        <v>1323</v>
      </c>
      <c r="D23" s="14">
        <v>6.94</v>
      </c>
      <c r="E23" s="356">
        <f t="shared" si="93"/>
        <v>7.210239787225202</v>
      </c>
      <c r="F23" s="94" t="s">
        <v>1580</v>
      </c>
      <c r="G23" s="14">
        <v>8.58</v>
      </c>
      <c r="H23" s="356">
        <f t="shared" si="94"/>
        <v>4.0215985151020863</v>
      </c>
      <c r="I23" s="94"/>
      <c r="J23" s="14"/>
      <c r="K23" s="356"/>
      <c r="L23" s="94"/>
      <c r="N23" s="356"/>
      <c r="O23" s="94"/>
      <c r="Q23" s="356"/>
      <c r="R23" s="94"/>
      <c r="T23" s="356"/>
      <c r="U23" s="94"/>
      <c r="V23" s="14"/>
      <c r="W23" s="356"/>
      <c r="X23" s="94"/>
      <c r="Y23" s="14"/>
      <c r="Z23" s="356"/>
      <c r="AA23" s="94" t="s">
        <v>1808</v>
      </c>
      <c r="AB23" s="14">
        <v>104.6</v>
      </c>
      <c r="AC23" s="356">
        <f t="shared" si="96"/>
        <v>38.258961228968545</v>
      </c>
      <c r="AD23" s="94"/>
      <c r="AE23" s="14"/>
      <c r="AF23" s="356"/>
      <c r="AG23" s="94"/>
      <c r="AI23" s="356"/>
      <c r="AJ23" s="94"/>
      <c r="AK23" s="14"/>
      <c r="AL23" s="356"/>
      <c r="AM23" s="94"/>
      <c r="AN23" s="14"/>
      <c r="AO23" s="356"/>
      <c r="AP23" s="94"/>
      <c r="AQ23" s="14"/>
      <c r="AR23" s="356"/>
      <c r="AS23" s="94"/>
      <c r="AU23" s="356"/>
      <c r="AV23" s="94"/>
      <c r="AW23" s="14"/>
      <c r="AX23" s="356"/>
      <c r="AY23" s="94" t="s">
        <v>1496</v>
      </c>
      <c r="AZ23" s="14">
        <v>137.80600000000001</v>
      </c>
      <c r="BA23" s="356">
        <f t="shared" si="99"/>
        <v>12.239630517807976</v>
      </c>
      <c r="BB23" s="94"/>
      <c r="BC23" s="14"/>
      <c r="BD23" s="356"/>
      <c r="BE23" s="94"/>
      <c r="BF23" s="14"/>
      <c r="BG23" s="356"/>
      <c r="BH23" s="94"/>
      <c r="BI23" s="14"/>
      <c r="BJ23" s="356"/>
      <c r="BK23" s="94" t="s">
        <v>1217</v>
      </c>
      <c r="BL23" s="14">
        <v>2.391</v>
      </c>
      <c r="BM23" s="356">
        <f t="shared" si="103"/>
        <v>18.573759030529015</v>
      </c>
      <c r="BN23" s="94"/>
      <c r="BO23" s="14"/>
      <c r="BP23" s="356"/>
      <c r="BQ23" s="94"/>
      <c r="BR23" s="14"/>
      <c r="BS23" s="356"/>
      <c r="BT23" s="94"/>
      <c r="BU23" s="14"/>
      <c r="BV23" s="356"/>
      <c r="BW23" s="94"/>
      <c r="BX23" s="14"/>
      <c r="BY23" s="356"/>
      <c r="BZ23" s="94"/>
      <c r="CA23" s="14"/>
      <c r="CB23" s="356"/>
      <c r="CC23" s="94"/>
      <c r="CD23" s="14"/>
      <c r="CE23" s="356"/>
      <c r="CF23" s="94"/>
      <c r="CH23" s="356"/>
      <c r="CI23" s="94"/>
      <c r="CK23" s="356"/>
      <c r="CL23" s="94"/>
      <c r="CM23" s="14"/>
      <c r="CN23" s="356"/>
      <c r="CO23" s="94"/>
      <c r="CP23" s="14"/>
      <c r="CQ23" s="356"/>
      <c r="CR23" s="94"/>
      <c r="CS23" s="14"/>
      <c r="CT23" s="356"/>
      <c r="CU23" s="94"/>
      <c r="CV23" s="14"/>
      <c r="CW23" s="356"/>
      <c r="CX23" s="94"/>
      <c r="CY23" s="14"/>
      <c r="CZ23" s="356"/>
      <c r="DA23" s="94" t="s">
        <v>1801</v>
      </c>
      <c r="DB23" s="14">
        <v>6.3779450500000001</v>
      </c>
      <c r="DC23" s="356">
        <f t="shared" si="108"/>
        <v>4.5376972370736386</v>
      </c>
      <c r="DD23" s="94"/>
      <c r="DF23" s="356"/>
      <c r="DG23" s="94"/>
      <c r="DI23" s="356"/>
      <c r="DJ23" s="94"/>
      <c r="DL23" s="356"/>
      <c r="DM23" s="94"/>
      <c r="DO23" s="356"/>
      <c r="DP23" s="94"/>
      <c r="DR23" s="356"/>
      <c r="DS23" s="94"/>
      <c r="DU23" s="356"/>
      <c r="DV23" s="94" t="s">
        <v>1809</v>
      </c>
      <c r="DW23" s="14">
        <v>106.1</v>
      </c>
      <c r="DX23" s="356">
        <f t="shared" si="111"/>
        <v>18.778761061946902</v>
      </c>
      <c r="DY23" s="94"/>
      <c r="DZ23" s="14"/>
      <c r="EA23" s="356"/>
      <c r="EB23" s="94" t="s">
        <v>1810</v>
      </c>
      <c r="EC23" s="14">
        <v>12.8</v>
      </c>
      <c r="ED23" s="356">
        <f t="shared" si="112"/>
        <v>9.0077410274454621</v>
      </c>
      <c r="EE23" s="94"/>
      <c r="EF23" s="14"/>
      <c r="EG23" s="356"/>
      <c r="EH23" s="94"/>
      <c r="EJ23" s="356"/>
      <c r="EK23" s="94"/>
      <c r="EL23" s="14"/>
      <c r="EM23" s="356"/>
      <c r="EN23" s="94"/>
      <c r="EP23" s="356"/>
      <c r="EQ23" s="94"/>
      <c r="ES23" s="356"/>
      <c r="ET23" s="94"/>
      <c r="EV23" s="356"/>
      <c r="EW23" s="94"/>
      <c r="EY23" s="356"/>
      <c r="EZ23" s="94"/>
      <c r="FA23" s="14"/>
      <c r="FB23" s="356"/>
      <c r="FC23" s="94"/>
      <c r="FD23" s="14"/>
      <c r="FE23" s="356"/>
      <c r="FF23" s="94"/>
      <c r="FG23" s="14"/>
      <c r="FH23" s="356"/>
      <c r="FI23" s="94"/>
      <c r="FJ23" s="14"/>
      <c r="FK23" s="356"/>
      <c r="FL23" s="94"/>
      <c r="FM23" s="14"/>
      <c r="FN23" s="356"/>
      <c r="FO23" s="94"/>
      <c r="FP23" s="14"/>
      <c r="FQ23" s="356"/>
      <c r="FR23" s="94" t="s">
        <v>1702</v>
      </c>
      <c r="FS23" s="14">
        <v>5.9489999999999998</v>
      </c>
      <c r="FT23" s="356">
        <f t="shared" si="115"/>
        <v>13.19010243448184</v>
      </c>
      <c r="FU23" s="94"/>
      <c r="FV23" s="14"/>
      <c r="FW23" s="356"/>
      <c r="FX23" s="94"/>
      <c r="FY23" s="14"/>
      <c r="FZ23" s="356"/>
      <c r="GA23" s="94"/>
      <c r="GB23" s="14"/>
      <c r="GC23" s="356"/>
      <c r="GD23" s="94"/>
      <c r="GE23" s="14"/>
      <c r="GF23" s="356"/>
      <c r="GG23" s="94" t="s">
        <v>1811</v>
      </c>
      <c r="GH23" s="14">
        <v>9.8000000000000007</v>
      </c>
      <c r="GI23" s="356">
        <f t="shared" si="117"/>
        <v>1.9036519036519035</v>
      </c>
      <c r="GJ23" s="94"/>
      <c r="GK23" s="14"/>
      <c r="GL23" s="356"/>
      <c r="GM23" s="94"/>
      <c r="GN23" s="14"/>
      <c r="GO23" s="356"/>
      <c r="GP23" s="94"/>
      <c r="GQ23" s="14"/>
      <c r="GR23" s="356"/>
      <c r="GS23" s="94"/>
      <c r="GT23" s="14"/>
      <c r="GU23" s="356"/>
      <c r="GV23" s="94"/>
      <c r="GW23" s="14"/>
      <c r="GX23" s="356"/>
      <c r="GY23" s="94"/>
      <c r="GZ23" s="14"/>
      <c r="HA23" s="356"/>
      <c r="HB23" s="94"/>
      <c r="HC23" s="14"/>
      <c r="HD23" s="356"/>
      <c r="HE23" s="94"/>
      <c r="HF23" s="14"/>
      <c r="HG23" s="356"/>
      <c r="HH23" s="94"/>
      <c r="HI23" s="14"/>
      <c r="HJ23" s="356"/>
      <c r="HK23" s="94"/>
      <c r="HM23" s="356"/>
      <c r="HN23" s="94"/>
      <c r="HO23" s="14"/>
      <c r="HP23" s="356"/>
      <c r="HQ23" s="94"/>
      <c r="HS23" s="356"/>
      <c r="HT23" s="94"/>
      <c r="HU23" s="14"/>
      <c r="HV23" s="356"/>
      <c r="HW23" s="94" t="s">
        <v>1346</v>
      </c>
      <c r="HX23" s="14">
        <v>30.343</v>
      </c>
      <c r="HY23" s="356">
        <f t="shared" si="124"/>
        <v>19.049382871062114</v>
      </c>
      <c r="HZ23" s="94" t="s">
        <v>1363</v>
      </c>
      <c r="IA23" s="14">
        <v>9.1859999999999999</v>
      </c>
      <c r="IB23" s="356">
        <f t="shared" si="125"/>
        <v>9.6275179743014672</v>
      </c>
      <c r="IC23" s="94" t="s">
        <v>1363</v>
      </c>
      <c r="ID23" s="14">
        <v>21.927</v>
      </c>
      <c r="IE23" s="356">
        <f t="shared" si="126"/>
        <v>11.56896160563068</v>
      </c>
      <c r="IF23" s="94"/>
      <c r="IG23" s="14"/>
      <c r="IH23" s="356"/>
      <c r="II23" s="94"/>
      <c r="IJ23" s="14"/>
      <c r="IK23" s="356"/>
      <c r="IL23" s="94"/>
      <c r="IM23" s="14"/>
      <c r="IN23" s="356"/>
    </row>
    <row r="24" spans="1:248">
      <c r="A24" s="94"/>
      <c r="B24" s="14"/>
      <c r="C24" s="94" t="s">
        <v>1812</v>
      </c>
      <c r="D24" s="14">
        <v>8.7349999999999994</v>
      </c>
      <c r="E24" s="356">
        <f t="shared" si="93"/>
        <v>9.0751361010680291</v>
      </c>
      <c r="F24" s="94" t="s">
        <v>1813</v>
      </c>
      <c r="G24" s="14">
        <v>8.6050000000000004</v>
      </c>
      <c r="H24" s="356">
        <f t="shared" si="94"/>
        <v>4.0333164594934097</v>
      </c>
      <c r="I24" s="94"/>
      <c r="J24" s="14"/>
      <c r="K24" s="356"/>
      <c r="L24" s="94"/>
      <c r="N24" s="356"/>
      <c r="O24" s="94"/>
      <c r="Q24" s="356"/>
      <c r="R24" s="94"/>
      <c r="T24" s="356"/>
      <c r="U24" s="94"/>
      <c r="V24" s="14"/>
      <c r="W24" s="356"/>
      <c r="X24" s="94"/>
      <c r="Y24" s="14"/>
      <c r="Z24" s="356"/>
      <c r="AA24" s="94" t="s">
        <v>1814</v>
      </c>
      <c r="AB24" s="14">
        <v>16.399999999999999</v>
      </c>
      <c r="AC24" s="356">
        <f t="shared" si="96"/>
        <v>5.998536942209217</v>
      </c>
      <c r="AD24" s="94"/>
      <c r="AE24" s="14"/>
      <c r="AF24" s="356"/>
      <c r="AG24" s="94"/>
      <c r="AI24" s="356"/>
      <c r="AJ24" s="94"/>
      <c r="AK24" s="14"/>
      <c r="AL24" s="356"/>
      <c r="AM24" s="94"/>
      <c r="AN24" s="14"/>
      <c r="AO24" s="356"/>
      <c r="AP24" s="94"/>
      <c r="AQ24" s="14"/>
      <c r="AR24" s="356"/>
      <c r="AS24" s="94"/>
      <c r="AU24" s="356"/>
      <c r="AV24" s="94"/>
      <c r="AW24" s="14"/>
      <c r="AX24" s="356"/>
      <c r="AY24" s="94" t="s">
        <v>1815</v>
      </c>
      <c r="AZ24" s="14">
        <v>43.100999999999999</v>
      </c>
      <c r="BA24" s="356">
        <f t="shared" si="99"/>
        <v>3.8281374900079932</v>
      </c>
      <c r="BB24" s="94"/>
      <c r="BC24" s="14"/>
      <c r="BD24" s="356"/>
      <c r="BE24" s="94"/>
      <c r="BF24" s="14"/>
      <c r="BG24" s="356"/>
      <c r="BH24" s="94"/>
      <c r="BI24" s="14"/>
      <c r="BJ24" s="356"/>
      <c r="BK24" s="94"/>
      <c r="BL24" s="14"/>
      <c r="BM24" s="356"/>
      <c r="BN24" s="94"/>
      <c r="BO24" s="14"/>
      <c r="BP24" s="356"/>
      <c r="BQ24" s="94"/>
      <c r="BR24" s="14"/>
      <c r="BS24" s="356"/>
      <c r="BT24" s="94"/>
      <c r="BU24" s="14"/>
      <c r="BV24" s="356"/>
      <c r="BW24" s="94"/>
      <c r="BX24" s="14"/>
      <c r="BY24" s="356"/>
      <c r="BZ24" s="94"/>
      <c r="CA24" s="14"/>
      <c r="CB24" s="356"/>
      <c r="CC24" s="94"/>
      <c r="CD24" s="14"/>
      <c r="CE24" s="356"/>
      <c r="CF24" s="94"/>
      <c r="CH24" s="356"/>
      <c r="CI24" s="94"/>
      <c r="CK24" s="356"/>
      <c r="CL24" s="94"/>
      <c r="CM24" s="14"/>
      <c r="CN24" s="356"/>
      <c r="CO24" s="94"/>
      <c r="CP24" s="14"/>
      <c r="CQ24" s="356"/>
      <c r="CR24" s="94"/>
      <c r="CS24" s="14"/>
      <c r="CT24" s="356"/>
      <c r="CU24" s="94"/>
      <c r="CV24" s="14"/>
      <c r="CW24" s="356"/>
      <c r="CX24" s="94"/>
      <c r="CY24" s="14"/>
      <c r="CZ24" s="356"/>
      <c r="DA24" s="94"/>
      <c r="DB24" s="14"/>
      <c r="DC24" s="356"/>
      <c r="DD24" s="94"/>
      <c r="DF24" s="356"/>
      <c r="DG24" s="94"/>
      <c r="DI24" s="356"/>
      <c r="DJ24" s="94"/>
      <c r="DL24" s="356"/>
      <c r="DM24" s="94"/>
      <c r="DO24" s="356"/>
      <c r="DP24" s="94"/>
      <c r="DR24" s="356"/>
      <c r="DS24" s="94"/>
      <c r="DU24" s="356"/>
      <c r="DV24" s="94" t="s">
        <v>1816</v>
      </c>
      <c r="DW24" s="14">
        <v>0</v>
      </c>
      <c r="DX24" s="356">
        <f t="shared" si="111"/>
        <v>0</v>
      </c>
      <c r="DY24" s="94"/>
      <c r="DZ24" s="14"/>
      <c r="EA24" s="356"/>
      <c r="EB24" s="94" t="s">
        <v>1817</v>
      </c>
      <c r="EC24" s="14">
        <v>0</v>
      </c>
      <c r="ED24" s="356">
        <f t="shared" si="112"/>
        <v>0</v>
      </c>
      <c r="EE24" s="94"/>
      <c r="EF24" s="14"/>
      <c r="EG24" s="356"/>
      <c r="EH24" s="94"/>
      <c r="EJ24" s="356"/>
      <c r="EK24" s="94"/>
      <c r="EL24" s="14"/>
      <c r="EM24" s="356"/>
      <c r="EN24" s="94"/>
      <c r="EP24" s="356"/>
      <c r="EQ24" s="94"/>
      <c r="ES24" s="356"/>
      <c r="ET24" s="94"/>
      <c r="EV24" s="356"/>
      <c r="EW24" s="94"/>
      <c r="EY24" s="356"/>
      <c r="EZ24" s="94"/>
      <c r="FA24" s="14"/>
      <c r="FB24" s="356"/>
      <c r="FC24" s="94"/>
      <c r="FD24" s="14"/>
      <c r="FE24" s="356"/>
      <c r="FF24" s="94"/>
      <c r="FG24" s="14"/>
      <c r="FH24" s="356"/>
      <c r="FI24" s="94"/>
      <c r="FJ24" s="14"/>
      <c r="FK24" s="356"/>
      <c r="FL24" s="94"/>
      <c r="FM24" s="14"/>
      <c r="FN24" s="356"/>
      <c r="FO24" s="94"/>
      <c r="FP24" s="14"/>
      <c r="FQ24" s="356"/>
      <c r="FR24" s="94" t="s">
        <v>1141</v>
      </c>
      <c r="FS24" s="14">
        <v>7.508</v>
      </c>
      <c r="FT24" s="356">
        <f t="shared" si="115"/>
        <v>16.64671189747683</v>
      </c>
      <c r="FU24" s="94"/>
      <c r="FV24" s="14"/>
      <c r="FW24" s="356"/>
      <c r="FX24" s="94"/>
      <c r="FY24" s="14"/>
      <c r="FZ24" s="356"/>
      <c r="GA24" s="94"/>
      <c r="GB24" s="14"/>
      <c r="GC24" s="356"/>
      <c r="GD24" s="94"/>
      <c r="GE24" s="14"/>
      <c r="GF24" s="356"/>
      <c r="GG24" s="94" t="s">
        <v>1818</v>
      </c>
      <c r="GH24" s="14">
        <v>15.8</v>
      </c>
      <c r="GI24" s="356">
        <f t="shared" si="117"/>
        <v>3.0691530691530691</v>
      </c>
      <c r="GJ24" s="94"/>
      <c r="GK24" s="14"/>
      <c r="GL24" s="356"/>
      <c r="GM24" s="94"/>
      <c r="GN24" s="14"/>
      <c r="GO24" s="356"/>
      <c r="GP24" s="94"/>
      <c r="GQ24" s="14"/>
      <c r="GR24" s="356"/>
      <c r="GS24" s="94"/>
      <c r="GT24" s="14"/>
      <c r="GU24" s="356"/>
      <c r="GV24" s="94"/>
      <c r="GW24" s="14"/>
      <c r="GX24" s="356"/>
      <c r="GY24" s="94"/>
      <c r="GZ24" s="14"/>
      <c r="HA24" s="356"/>
      <c r="HB24" s="94"/>
      <c r="HC24" s="14"/>
      <c r="HD24" s="356"/>
      <c r="HE24" s="94"/>
      <c r="HF24" s="14"/>
      <c r="HG24" s="356"/>
      <c r="HH24" s="94"/>
      <c r="HI24" s="14"/>
      <c r="HJ24" s="356"/>
      <c r="HK24" s="94"/>
      <c r="HM24" s="356"/>
      <c r="HN24" s="94"/>
      <c r="HO24" s="14"/>
      <c r="HP24" s="356"/>
      <c r="HQ24" s="94"/>
      <c r="HS24" s="356"/>
      <c r="HT24" s="94"/>
      <c r="HU24" s="14"/>
      <c r="HV24" s="356"/>
      <c r="HW24" s="94"/>
      <c r="HX24" s="14"/>
      <c r="HY24" s="356"/>
      <c r="HZ24" s="94" t="s">
        <v>1589</v>
      </c>
      <c r="IA24" s="14">
        <v>12.760999999999999</v>
      </c>
      <c r="IB24" s="356">
        <f t="shared" si="125"/>
        <v>13.374347580019705</v>
      </c>
      <c r="IC24" s="94"/>
      <c r="ID24" s="14"/>
      <c r="IE24" s="356"/>
      <c r="IF24" s="94"/>
      <c r="IG24" s="14"/>
      <c r="IH24" s="356"/>
      <c r="II24" s="94"/>
      <c r="IJ24" s="14"/>
      <c r="IK24" s="356"/>
      <c r="IL24" s="94"/>
      <c r="IM24" s="14"/>
      <c r="IN24" s="356"/>
    </row>
    <row r="25" spans="1:248">
      <c r="A25" s="94"/>
      <c r="B25" s="14"/>
      <c r="C25" s="94" t="s">
        <v>1483</v>
      </c>
      <c r="D25" s="14">
        <v>14.148</v>
      </c>
      <c r="E25" s="356">
        <f t="shared" si="93"/>
        <v>14.698915347213564</v>
      </c>
      <c r="F25" s="94" t="s">
        <v>1657</v>
      </c>
      <c r="G25" s="14">
        <v>10.97</v>
      </c>
      <c r="H25" s="356">
        <f t="shared" si="94"/>
        <v>5.141833998912575</v>
      </c>
      <c r="I25" s="94"/>
      <c r="J25" s="14"/>
      <c r="K25" s="356"/>
      <c r="L25" s="94"/>
      <c r="N25" s="356"/>
      <c r="O25" s="94"/>
      <c r="Q25" s="356"/>
      <c r="R25" s="94"/>
      <c r="T25" s="356"/>
      <c r="U25" s="94"/>
      <c r="V25" s="14"/>
      <c r="W25" s="356"/>
      <c r="X25" s="94"/>
      <c r="Y25" s="14"/>
      <c r="Z25" s="356"/>
      <c r="AA25" s="94"/>
      <c r="AC25" s="356"/>
      <c r="AD25" s="94"/>
      <c r="AE25" s="14"/>
      <c r="AF25" s="356"/>
      <c r="AG25" s="94"/>
      <c r="AI25" s="356"/>
      <c r="AJ25" s="94"/>
      <c r="AK25" s="14"/>
      <c r="AL25" s="356"/>
      <c r="AM25" s="94"/>
      <c r="AN25" s="14"/>
      <c r="AO25" s="356"/>
      <c r="AP25" s="94"/>
      <c r="AQ25" s="14"/>
      <c r="AR25" s="356"/>
      <c r="AS25" s="94"/>
      <c r="AU25" s="356"/>
      <c r="AV25" s="94"/>
      <c r="AW25" s="14"/>
      <c r="AX25" s="356"/>
      <c r="AY25" s="94"/>
      <c r="AZ25" s="14"/>
      <c r="BA25" s="356"/>
      <c r="BB25" s="94"/>
      <c r="BC25" s="14"/>
      <c r="BD25" s="356"/>
      <c r="BE25" s="94"/>
      <c r="BF25" s="14"/>
      <c r="BG25" s="356"/>
      <c r="BH25" s="94"/>
      <c r="BI25" s="14"/>
      <c r="BJ25" s="356"/>
      <c r="BK25" s="94"/>
      <c r="BL25" s="14"/>
      <c r="BM25" s="356"/>
      <c r="BN25" s="94"/>
      <c r="BO25" s="14"/>
      <c r="BP25" s="356"/>
      <c r="BQ25" s="94"/>
      <c r="BR25" s="14"/>
      <c r="BS25" s="356"/>
      <c r="BT25" s="94"/>
      <c r="BU25" s="14"/>
      <c r="BV25" s="356"/>
      <c r="BW25" s="94"/>
      <c r="BX25" s="14"/>
      <c r="BY25" s="356"/>
      <c r="BZ25" s="94"/>
      <c r="CA25" s="14"/>
      <c r="CB25" s="356"/>
      <c r="CC25" s="94"/>
      <c r="CD25" s="14"/>
      <c r="CE25" s="356"/>
      <c r="CF25" s="94"/>
      <c r="CH25" s="356"/>
      <c r="CI25" s="94"/>
      <c r="CK25" s="356"/>
      <c r="CL25" s="94"/>
      <c r="CM25" s="14"/>
      <c r="CN25" s="356"/>
      <c r="CO25" s="94"/>
      <c r="CP25" s="14"/>
      <c r="CQ25" s="356"/>
      <c r="CR25" s="94"/>
      <c r="CS25" s="14"/>
      <c r="CT25" s="356"/>
      <c r="CU25" s="94"/>
      <c r="CV25" s="14"/>
      <c r="CW25" s="356"/>
      <c r="CX25" s="94"/>
      <c r="CY25" s="14"/>
      <c r="CZ25" s="356"/>
      <c r="DA25" s="94"/>
      <c r="DB25" s="14"/>
      <c r="DC25" s="356"/>
      <c r="DD25" s="94"/>
      <c r="DF25" s="356"/>
      <c r="DG25" s="94"/>
      <c r="DI25" s="356"/>
      <c r="DJ25" s="94"/>
      <c r="DL25" s="356"/>
      <c r="DM25" s="94"/>
      <c r="DO25" s="356"/>
      <c r="DP25" s="94"/>
      <c r="DR25" s="356"/>
      <c r="DS25" s="94"/>
      <c r="DU25" s="356"/>
      <c r="DV25" s="94"/>
      <c r="DX25" s="356"/>
      <c r="DY25" s="94"/>
      <c r="DZ25" s="14"/>
      <c r="EA25" s="356"/>
      <c r="EB25" s="94" t="s">
        <v>1819</v>
      </c>
      <c r="EC25" s="14">
        <v>18.899999999999999</v>
      </c>
      <c r="ED25" s="356">
        <f t="shared" si="112"/>
        <v>13.300492610837439</v>
      </c>
      <c r="EE25" s="94"/>
      <c r="EF25" s="14"/>
      <c r="EG25" s="356"/>
      <c r="EH25" s="94"/>
      <c r="EJ25" s="356"/>
      <c r="EK25" s="94"/>
      <c r="EL25" s="14"/>
      <c r="EM25" s="356"/>
      <c r="EN25" s="94"/>
      <c r="EP25" s="356"/>
      <c r="EQ25" s="94"/>
      <c r="ES25" s="356"/>
      <c r="ET25" s="94"/>
      <c r="EV25" s="356"/>
      <c r="EW25" s="94"/>
      <c r="EY25" s="356"/>
      <c r="EZ25" s="94"/>
      <c r="FA25" s="14"/>
      <c r="FB25" s="356"/>
      <c r="FC25" s="94"/>
      <c r="FD25" s="14"/>
      <c r="FE25" s="356"/>
      <c r="FF25" s="94"/>
      <c r="FG25" s="14"/>
      <c r="FH25" s="356"/>
      <c r="FI25" s="94"/>
      <c r="FJ25" s="14"/>
      <c r="FK25" s="356"/>
      <c r="FL25" s="94"/>
      <c r="FM25" s="14"/>
      <c r="FN25" s="356"/>
      <c r="FO25" s="94"/>
      <c r="FP25" s="14"/>
      <c r="FQ25" s="356"/>
      <c r="FR25" s="94"/>
      <c r="FS25" s="14"/>
      <c r="FT25" s="356"/>
      <c r="FU25" s="94"/>
      <c r="FV25" s="14"/>
      <c r="FW25" s="356"/>
      <c r="FX25" s="94"/>
      <c r="FY25" s="14"/>
      <c r="FZ25" s="356"/>
      <c r="GA25" s="94"/>
      <c r="GB25" s="14"/>
      <c r="GC25" s="356"/>
      <c r="GD25" s="94"/>
      <c r="GE25" s="14"/>
      <c r="GF25" s="356"/>
      <c r="GG25" s="94"/>
      <c r="GH25" s="14"/>
      <c r="GI25" s="356"/>
      <c r="GJ25" s="94"/>
      <c r="GK25" s="14"/>
      <c r="GL25" s="356"/>
      <c r="GM25" s="94"/>
      <c r="GN25" s="14"/>
      <c r="GO25" s="356"/>
      <c r="GP25" s="94"/>
      <c r="GQ25" s="14"/>
      <c r="GR25" s="356"/>
      <c r="GS25" s="94"/>
      <c r="GT25" s="14"/>
      <c r="GU25" s="356"/>
      <c r="GV25" s="94"/>
      <c r="GW25" s="14"/>
      <c r="GX25" s="356"/>
      <c r="GY25" s="94"/>
      <c r="GZ25" s="14"/>
      <c r="HA25" s="356"/>
      <c r="HB25" s="94"/>
      <c r="HC25" s="14"/>
      <c r="HD25" s="356"/>
      <c r="HE25" s="94"/>
      <c r="HF25" s="14"/>
      <c r="HG25" s="356"/>
      <c r="HH25" s="94"/>
      <c r="HI25" s="14"/>
      <c r="HJ25" s="356"/>
      <c r="HK25" s="94"/>
      <c r="HM25" s="356"/>
      <c r="HN25" s="94"/>
      <c r="HO25" s="14"/>
      <c r="HP25" s="356"/>
      <c r="HQ25" s="94"/>
      <c r="HS25" s="356"/>
      <c r="HT25" s="94"/>
      <c r="HU25" s="14"/>
      <c r="HV25" s="356"/>
      <c r="HW25" s="94"/>
      <c r="HX25" s="14"/>
      <c r="HY25" s="356"/>
      <c r="HZ25" s="94"/>
      <c r="IA25" s="14"/>
      <c r="IB25" s="356"/>
      <c r="IC25" s="94"/>
      <c r="ID25" s="14"/>
      <c r="IE25" s="356"/>
      <c r="IF25" s="94"/>
      <c r="IG25" s="14"/>
      <c r="IH25" s="356"/>
      <c r="II25" s="94"/>
      <c r="IJ25" s="14"/>
      <c r="IK25" s="356"/>
      <c r="IL25" s="94"/>
      <c r="IM25" s="14"/>
      <c r="IN25" s="356"/>
    </row>
    <row r="26" spans="1:248">
      <c r="A26" s="94"/>
      <c r="B26" s="14"/>
      <c r="C26" s="94" t="s">
        <v>1294</v>
      </c>
      <c r="D26" s="14">
        <v>14.744999999999999</v>
      </c>
      <c r="E26" s="356">
        <f t="shared" si="93"/>
        <v>15.31916219922703</v>
      </c>
      <c r="F26" s="94" t="s">
        <v>1482</v>
      </c>
      <c r="G26" s="14">
        <v>14.791</v>
      </c>
      <c r="H26" s="356">
        <f t="shared" si="94"/>
        <v>6.932804619682396</v>
      </c>
      <c r="I26" s="94"/>
      <c r="J26" s="14"/>
      <c r="K26" s="356"/>
      <c r="L26" s="94"/>
      <c r="N26" s="356"/>
      <c r="O26" s="94"/>
      <c r="Q26" s="356"/>
      <c r="R26" s="94"/>
      <c r="T26" s="356"/>
      <c r="U26" s="94"/>
      <c r="V26" s="14"/>
      <c r="W26" s="356"/>
      <c r="X26" s="94"/>
      <c r="Y26" s="14"/>
      <c r="Z26" s="356"/>
      <c r="AA26" s="94"/>
      <c r="AC26" s="356"/>
      <c r="AD26" s="94"/>
      <c r="AE26" s="14"/>
      <c r="AF26" s="356"/>
      <c r="AG26" s="94"/>
      <c r="AI26" s="356"/>
      <c r="AJ26" s="94"/>
      <c r="AK26" s="14"/>
      <c r="AL26" s="356"/>
      <c r="AM26" s="94"/>
      <c r="AN26" s="14"/>
      <c r="AO26" s="356"/>
      <c r="AP26" s="94"/>
      <c r="AQ26" s="14"/>
      <c r="AR26" s="356"/>
      <c r="AS26" s="94"/>
      <c r="AU26" s="356"/>
      <c r="AV26" s="94"/>
      <c r="AW26" s="14"/>
      <c r="AX26" s="356"/>
      <c r="AY26" s="94"/>
      <c r="AZ26" s="14"/>
      <c r="BA26" s="356"/>
      <c r="BB26" s="94"/>
      <c r="BC26" s="14"/>
      <c r="BD26" s="356"/>
      <c r="BE26" s="94"/>
      <c r="BF26" s="14"/>
      <c r="BG26" s="356"/>
      <c r="BH26" s="94"/>
      <c r="BI26" s="14"/>
      <c r="BJ26" s="356"/>
      <c r="BK26" s="94"/>
      <c r="BL26" s="14"/>
      <c r="BM26" s="356"/>
      <c r="BN26" s="94"/>
      <c r="BO26" s="14"/>
      <c r="BP26" s="356"/>
      <c r="BQ26" s="94"/>
      <c r="BR26" s="14"/>
      <c r="BS26" s="356"/>
      <c r="BT26" s="94"/>
      <c r="BU26" s="14"/>
      <c r="BV26" s="356"/>
      <c r="BW26" s="94"/>
      <c r="BX26" s="14"/>
      <c r="BY26" s="356"/>
      <c r="BZ26" s="94"/>
      <c r="CA26" s="14"/>
      <c r="CB26" s="356"/>
      <c r="CC26" s="94"/>
      <c r="CD26" s="14"/>
      <c r="CE26" s="356"/>
      <c r="CF26" s="94"/>
      <c r="CH26" s="356"/>
      <c r="CI26" s="94"/>
      <c r="CK26" s="356"/>
      <c r="CL26" s="94"/>
      <c r="CM26" s="14"/>
      <c r="CN26" s="356"/>
      <c r="CO26" s="94"/>
      <c r="CP26" s="14"/>
      <c r="CQ26" s="356"/>
      <c r="CR26" s="94"/>
      <c r="CS26" s="14"/>
      <c r="CT26" s="356"/>
      <c r="CU26" s="94"/>
      <c r="CV26" s="14"/>
      <c r="CW26" s="356"/>
      <c r="CX26" s="94"/>
      <c r="CY26" s="14"/>
      <c r="CZ26" s="356"/>
      <c r="DA26" s="94"/>
      <c r="DB26" s="14"/>
      <c r="DC26" s="356"/>
      <c r="DD26" s="94"/>
      <c r="DF26" s="356"/>
      <c r="DG26" s="94"/>
      <c r="DI26" s="356"/>
      <c r="DJ26" s="94"/>
      <c r="DL26" s="356"/>
      <c r="DM26" s="94"/>
      <c r="DO26" s="356"/>
      <c r="DP26" s="94"/>
      <c r="DR26" s="356"/>
      <c r="DS26" s="94"/>
      <c r="DU26" s="356"/>
      <c r="DV26" s="94"/>
      <c r="DX26" s="356"/>
      <c r="DY26" s="94"/>
      <c r="DZ26" s="14"/>
      <c r="EA26" s="356"/>
      <c r="EB26" s="94"/>
      <c r="ED26" s="356"/>
      <c r="EE26" s="94"/>
      <c r="EF26" s="14"/>
      <c r="EG26" s="356"/>
      <c r="EH26" s="94"/>
      <c r="EJ26" s="356"/>
      <c r="EK26" s="94"/>
      <c r="EL26" s="14"/>
      <c r="EM26" s="356"/>
      <c r="EN26" s="94"/>
      <c r="EP26" s="356"/>
      <c r="EQ26" s="94"/>
      <c r="ES26" s="356"/>
      <c r="ET26" s="94"/>
      <c r="EV26" s="356"/>
      <c r="EW26" s="94"/>
      <c r="EY26" s="356"/>
      <c r="EZ26" s="94"/>
      <c r="FA26" s="14"/>
      <c r="FB26" s="356"/>
      <c r="FC26" s="94"/>
      <c r="FD26" s="14"/>
      <c r="FE26" s="356"/>
      <c r="FF26" s="94"/>
      <c r="FG26" s="14"/>
      <c r="FH26" s="356"/>
      <c r="FI26" s="94"/>
      <c r="FJ26" s="14"/>
      <c r="FK26" s="356"/>
      <c r="FL26" s="94"/>
      <c r="FM26" s="14"/>
      <c r="FN26" s="356"/>
      <c r="FO26" s="94"/>
      <c r="FP26" s="14"/>
      <c r="FQ26" s="356"/>
      <c r="FR26" s="94"/>
      <c r="FS26" s="14"/>
      <c r="FT26" s="356"/>
      <c r="FU26" s="94"/>
      <c r="FV26" s="14"/>
      <c r="FW26" s="356"/>
      <c r="FX26" s="94"/>
      <c r="FY26" s="14"/>
      <c r="FZ26" s="356"/>
      <c r="GA26" s="94"/>
      <c r="GB26" s="14"/>
      <c r="GC26" s="356"/>
      <c r="GD26" s="94"/>
      <c r="GE26" s="14"/>
      <c r="GF26" s="356"/>
      <c r="GG26" s="94"/>
      <c r="GH26" s="14"/>
      <c r="GI26" s="356"/>
      <c r="GJ26" s="94"/>
      <c r="GK26" s="14"/>
      <c r="GL26" s="356"/>
      <c r="GM26" s="94"/>
      <c r="GN26" s="14"/>
      <c r="GO26" s="356"/>
      <c r="GP26" s="94"/>
      <c r="GQ26" s="14"/>
      <c r="GR26" s="356"/>
      <c r="GS26" s="94"/>
      <c r="GT26" s="14"/>
      <c r="GU26" s="356"/>
      <c r="GV26" s="94"/>
      <c r="GW26" s="14"/>
      <c r="GX26" s="356"/>
      <c r="GY26" s="94"/>
      <c r="GZ26" s="14"/>
      <c r="HA26" s="356"/>
      <c r="HB26" s="94"/>
      <c r="HC26" s="14"/>
      <c r="HD26" s="356"/>
      <c r="HE26" s="94"/>
      <c r="HF26" s="14"/>
      <c r="HG26" s="356"/>
      <c r="HH26" s="94"/>
      <c r="HI26" s="14"/>
      <c r="HJ26" s="356"/>
      <c r="HK26" s="94"/>
      <c r="HM26" s="356"/>
      <c r="HN26" s="94"/>
      <c r="HO26" s="14"/>
      <c r="HP26" s="356"/>
      <c r="HQ26" s="94"/>
      <c r="HS26" s="356"/>
      <c r="HT26" s="94"/>
      <c r="HU26" s="14"/>
      <c r="HV26" s="356"/>
      <c r="HW26" s="94"/>
      <c r="HX26" s="14"/>
      <c r="HY26" s="356"/>
      <c r="HZ26" s="94"/>
      <c r="IA26" s="14"/>
      <c r="IB26" s="356"/>
      <c r="IC26" s="94"/>
      <c r="ID26" s="14"/>
      <c r="IE26" s="356"/>
      <c r="IF26" s="94"/>
      <c r="IG26" s="14"/>
      <c r="IH26" s="356"/>
      <c r="II26" s="94"/>
      <c r="IJ26" s="14"/>
      <c r="IK26" s="356"/>
      <c r="IL26" s="94"/>
      <c r="IM26" s="14"/>
      <c r="IN26" s="356"/>
    </row>
    <row r="27" spans="1:248">
      <c r="A27" s="94"/>
      <c r="B27" s="14"/>
      <c r="C27" s="94" t="s">
        <v>1346</v>
      </c>
      <c r="D27" s="14">
        <v>15.391999999999999</v>
      </c>
      <c r="E27" s="356">
        <f t="shared" si="93"/>
        <v>15.991356023770933</v>
      </c>
      <c r="F27" s="94" t="s">
        <v>1820</v>
      </c>
      <c r="G27" s="14">
        <v>20.85</v>
      </c>
      <c r="H27" s="356">
        <f t="shared" si="94"/>
        <v>9.7727656223634618</v>
      </c>
      <c r="I27" s="94"/>
      <c r="J27" s="14"/>
      <c r="K27" s="356"/>
      <c r="L27" s="94"/>
      <c r="N27" s="356"/>
      <c r="O27" s="94"/>
      <c r="Q27" s="356"/>
      <c r="R27" s="94"/>
      <c r="T27" s="356"/>
      <c r="U27" s="94"/>
      <c r="V27" s="14"/>
      <c r="W27" s="356"/>
      <c r="X27" s="94"/>
      <c r="Y27" s="14"/>
      <c r="Z27" s="356"/>
      <c r="AA27" s="94"/>
      <c r="AC27" s="356"/>
      <c r="AD27" s="94"/>
      <c r="AE27" s="14"/>
      <c r="AF27" s="356"/>
      <c r="AG27" s="94"/>
      <c r="AI27" s="356"/>
      <c r="AJ27" s="94"/>
      <c r="AK27" s="14"/>
      <c r="AL27" s="356"/>
      <c r="AM27" s="94"/>
      <c r="AN27" s="14"/>
      <c r="AO27" s="356"/>
      <c r="AP27" s="94"/>
      <c r="AQ27" s="14"/>
      <c r="AR27" s="356"/>
      <c r="AS27" s="94"/>
      <c r="AU27" s="356"/>
      <c r="AV27" s="94"/>
      <c r="AW27" s="14"/>
      <c r="AX27" s="356"/>
      <c r="AY27" s="94"/>
      <c r="AZ27" s="14"/>
      <c r="BA27" s="356"/>
      <c r="BB27" s="94"/>
      <c r="BC27" s="14"/>
      <c r="BD27" s="356"/>
      <c r="BE27" s="94"/>
      <c r="BF27" s="14"/>
      <c r="BG27" s="356"/>
      <c r="BH27" s="94"/>
      <c r="BI27" s="14"/>
      <c r="BJ27" s="356"/>
      <c r="BK27" s="94"/>
      <c r="BL27" s="14"/>
      <c r="BM27" s="356"/>
      <c r="BN27" s="94"/>
      <c r="BO27" s="14"/>
      <c r="BP27" s="356"/>
      <c r="BQ27" s="94"/>
      <c r="BR27" s="14"/>
      <c r="BS27" s="356"/>
      <c r="BT27" s="94"/>
      <c r="BU27" s="14"/>
      <c r="BV27" s="356"/>
      <c r="BW27" s="94"/>
      <c r="BX27" s="14"/>
      <c r="BY27" s="356"/>
      <c r="BZ27" s="94"/>
      <c r="CA27" s="14"/>
      <c r="CB27" s="356"/>
      <c r="CC27" s="94"/>
      <c r="CD27" s="14"/>
      <c r="CE27" s="356"/>
      <c r="CF27" s="94"/>
      <c r="CH27" s="356"/>
      <c r="CI27" s="94"/>
      <c r="CK27" s="356"/>
      <c r="CL27" s="94"/>
      <c r="CM27" s="14"/>
      <c r="CN27" s="356"/>
      <c r="CO27" s="94"/>
      <c r="CP27" s="14"/>
      <c r="CQ27" s="356"/>
      <c r="CR27" s="94"/>
      <c r="CS27" s="14"/>
      <c r="CT27" s="356"/>
      <c r="CU27" s="94"/>
      <c r="CV27" s="14"/>
      <c r="CW27" s="356"/>
      <c r="CX27" s="94"/>
      <c r="CY27" s="14"/>
      <c r="CZ27" s="356"/>
      <c r="DA27" s="94"/>
      <c r="DB27" s="14"/>
      <c r="DC27" s="356"/>
      <c r="DD27" s="94"/>
      <c r="DF27" s="356"/>
      <c r="DG27" s="94"/>
      <c r="DI27" s="356"/>
      <c r="DJ27" s="94"/>
      <c r="DL27" s="356"/>
      <c r="DM27" s="94"/>
      <c r="DO27" s="356"/>
      <c r="DP27" s="94"/>
      <c r="DR27" s="356"/>
      <c r="DS27" s="94"/>
      <c r="DU27" s="356"/>
      <c r="DV27" s="94"/>
      <c r="DX27" s="356"/>
      <c r="DY27" s="94"/>
      <c r="DZ27" s="14"/>
      <c r="EA27" s="356"/>
      <c r="EB27" s="94"/>
      <c r="ED27" s="356"/>
      <c r="EE27" s="94"/>
      <c r="EF27" s="14"/>
      <c r="EG27" s="356"/>
      <c r="EH27" s="94"/>
      <c r="EJ27" s="356"/>
      <c r="EK27" s="94"/>
      <c r="EL27" s="14"/>
      <c r="EM27" s="356"/>
      <c r="EN27" s="94"/>
      <c r="EP27" s="356"/>
      <c r="EQ27" s="94"/>
      <c r="ES27" s="356"/>
      <c r="ET27" s="94"/>
      <c r="EV27" s="356"/>
      <c r="EW27" s="94"/>
      <c r="EY27" s="356"/>
      <c r="EZ27" s="94"/>
      <c r="FA27" s="14"/>
      <c r="FB27" s="356"/>
      <c r="FC27" s="94"/>
      <c r="FD27" s="14"/>
      <c r="FE27" s="356"/>
      <c r="FF27" s="94"/>
      <c r="FG27" s="14"/>
      <c r="FH27" s="356"/>
      <c r="FI27" s="94"/>
      <c r="FJ27" s="14"/>
      <c r="FK27" s="356"/>
      <c r="FL27" s="94"/>
      <c r="FM27" s="14"/>
      <c r="FN27" s="356"/>
      <c r="FO27" s="94"/>
      <c r="FP27" s="14"/>
      <c r="FQ27" s="356"/>
      <c r="FR27" s="94"/>
      <c r="FS27" s="14"/>
      <c r="FT27" s="356"/>
      <c r="FU27" s="94"/>
      <c r="FV27" s="14"/>
      <c r="FW27" s="356"/>
      <c r="FX27" s="94"/>
      <c r="FY27" s="14"/>
      <c r="FZ27" s="356"/>
      <c r="GA27" s="94"/>
      <c r="GB27" s="14"/>
      <c r="GC27" s="356"/>
      <c r="GD27" s="94"/>
      <c r="GE27" s="14"/>
      <c r="GF27" s="356"/>
      <c r="GG27" s="94"/>
      <c r="GH27" s="14"/>
      <c r="GI27" s="356"/>
      <c r="GJ27" s="94"/>
      <c r="GK27" s="14"/>
      <c r="GL27" s="356"/>
      <c r="GM27" s="94"/>
      <c r="GN27" s="14"/>
      <c r="GO27" s="356"/>
      <c r="GP27" s="94"/>
      <c r="GQ27" s="14"/>
      <c r="GR27" s="356"/>
      <c r="GS27" s="94"/>
      <c r="GT27" s="14"/>
      <c r="GU27" s="356"/>
      <c r="GV27" s="94"/>
      <c r="GW27" s="14"/>
      <c r="GX27" s="356"/>
      <c r="GY27" s="94"/>
      <c r="GZ27" s="14"/>
      <c r="HA27" s="356"/>
      <c r="HB27" s="94"/>
      <c r="HC27" s="14"/>
      <c r="HD27" s="356"/>
      <c r="HE27" s="94"/>
      <c r="HF27" s="14"/>
      <c r="HG27" s="356"/>
      <c r="HH27" s="94"/>
      <c r="HI27" s="14"/>
      <c r="HJ27" s="356"/>
      <c r="HK27" s="94"/>
      <c r="HM27" s="356"/>
      <c r="HN27" s="94"/>
      <c r="HO27" s="14"/>
      <c r="HP27" s="356"/>
      <c r="HQ27" s="94"/>
      <c r="HS27" s="356"/>
      <c r="HT27" s="94"/>
      <c r="HU27" s="14"/>
      <c r="HV27" s="356"/>
      <c r="HW27" s="94"/>
      <c r="HX27" s="14"/>
      <c r="HY27" s="356"/>
      <c r="HZ27" s="94"/>
      <c r="IA27" s="14"/>
      <c r="IB27" s="356"/>
      <c r="IC27" s="94"/>
      <c r="ID27" s="14"/>
      <c r="IE27" s="356"/>
      <c r="IF27" s="94"/>
      <c r="IG27" s="14"/>
      <c r="IH27" s="356"/>
      <c r="II27" s="94"/>
      <c r="IJ27" s="14"/>
      <c r="IK27" s="356"/>
      <c r="IL27" s="94"/>
      <c r="IM27" s="14"/>
      <c r="IN27" s="356"/>
    </row>
    <row r="28" spans="1:248">
      <c r="A28" s="94"/>
      <c r="B28" s="14"/>
      <c r="C28" s="94"/>
      <c r="D28" s="14"/>
      <c r="E28" s="356"/>
      <c r="F28" s="94" t="s">
        <v>1589</v>
      </c>
      <c r="G28" s="14">
        <v>25.359000000000002</v>
      </c>
      <c r="H28" s="356">
        <f t="shared" si="94"/>
        <v>11.886214072782495</v>
      </c>
      <c r="I28" s="94"/>
      <c r="J28" s="14"/>
      <c r="K28" s="356"/>
      <c r="L28" s="94"/>
      <c r="N28" s="356"/>
      <c r="O28" s="94"/>
      <c r="Q28" s="356"/>
      <c r="R28" s="94"/>
      <c r="T28" s="356"/>
      <c r="U28" s="94"/>
      <c r="V28" s="14"/>
      <c r="W28" s="356"/>
      <c r="X28" s="94"/>
      <c r="Y28" s="14"/>
      <c r="Z28" s="356"/>
      <c r="AA28" s="94"/>
      <c r="AC28" s="356"/>
      <c r="AD28" s="94"/>
      <c r="AE28" s="14"/>
      <c r="AF28" s="356"/>
      <c r="AG28" s="94"/>
      <c r="AI28" s="356"/>
      <c r="AJ28" s="94"/>
      <c r="AK28" s="14"/>
      <c r="AL28" s="356"/>
      <c r="AM28" s="94"/>
      <c r="AN28" s="14"/>
      <c r="AO28" s="356"/>
      <c r="AP28" s="94"/>
      <c r="AQ28" s="14"/>
      <c r="AR28" s="356"/>
      <c r="AS28" s="94"/>
      <c r="AU28" s="356"/>
      <c r="AV28" s="94"/>
      <c r="AW28" s="14"/>
      <c r="AX28" s="356"/>
      <c r="AY28" s="94"/>
      <c r="AZ28" s="14"/>
      <c r="BA28" s="356"/>
      <c r="BB28" s="94"/>
      <c r="BC28" s="14"/>
      <c r="BD28" s="356"/>
      <c r="BE28" s="94"/>
      <c r="BF28" s="14"/>
      <c r="BG28" s="356"/>
      <c r="BH28" s="94"/>
      <c r="BI28" s="14"/>
      <c r="BJ28" s="356"/>
      <c r="BK28" s="94"/>
      <c r="BL28" s="14"/>
      <c r="BM28" s="356"/>
      <c r="BN28" s="94"/>
      <c r="BO28" s="14"/>
      <c r="BP28" s="356"/>
      <c r="BQ28" s="94"/>
      <c r="BR28" s="14"/>
      <c r="BS28" s="356"/>
      <c r="BT28" s="94"/>
      <c r="BU28" s="14"/>
      <c r="BV28" s="356"/>
      <c r="BW28" s="94"/>
      <c r="BX28" s="14"/>
      <c r="BY28" s="356"/>
      <c r="BZ28" s="94"/>
      <c r="CA28" s="14"/>
      <c r="CB28" s="356"/>
      <c r="CC28" s="94"/>
      <c r="CD28" s="14"/>
      <c r="CE28" s="356"/>
      <c r="CF28" s="94"/>
      <c r="CH28" s="356"/>
      <c r="CI28" s="94"/>
      <c r="CK28" s="356"/>
      <c r="CL28" s="94"/>
      <c r="CM28" s="14"/>
      <c r="CN28" s="356"/>
      <c r="CO28" s="94"/>
      <c r="CP28" s="14"/>
      <c r="CQ28" s="356"/>
      <c r="CR28" s="94"/>
      <c r="CS28" s="14"/>
      <c r="CT28" s="356"/>
      <c r="CU28" s="94"/>
      <c r="CV28" s="14"/>
      <c r="CW28" s="356"/>
      <c r="CX28" s="94"/>
      <c r="CY28" s="14"/>
      <c r="CZ28" s="356"/>
      <c r="DA28" s="94"/>
      <c r="DB28" s="14"/>
      <c r="DC28" s="356"/>
      <c r="DD28" s="94"/>
      <c r="DF28" s="356"/>
      <c r="DG28" s="94"/>
      <c r="DI28" s="356"/>
      <c r="DJ28" s="94"/>
      <c r="DL28" s="356"/>
      <c r="DM28" s="94"/>
      <c r="DO28" s="356"/>
      <c r="DP28" s="94"/>
      <c r="DR28" s="356"/>
      <c r="DS28" s="94"/>
      <c r="DU28" s="356"/>
      <c r="DV28" s="94"/>
      <c r="DX28" s="356"/>
      <c r="DY28" s="94"/>
      <c r="DZ28" s="14"/>
      <c r="EA28" s="356"/>
      <c r="EB28" s="94"/>
      <c r="ED28" s="356"/>
      <c r="EE28" s="94"/>
      <c r="EF28" s="14"/>
      <c r="EG28" s="356"/>
      <c r="EH28" s="94"/>
      <c r="EJ28" s="356"/>
      <c r="EK28" s="94"/>
      <c r="EL28" s="14"/>
      <c r="EM28" s="356"/>
      <c r="EN28" s="94"/>
      <c r="EP28" s="356"/>
      <c r="EQ28" s="94"/>
      <c r="ES28" s="356"/>
      <c r="ET28" s="94"/>
      <c r="EV28" s="356"/>
      <c r="EW28" s="94"/>
      <c r="EY28" s="356"/>
      <c r="EZ28" s="94"/>
      <c r="FA28" s="14"/>
      <c r="FB28" s="356"/>
      <c r="FC28" s="94"/>
      <c r="FD28" s="14"/>
      <c r="FE28" s="356"/>
      <c r="FF28" s="94"/>
      <c r="FG28" s="14"/>
      <c r="FH28" s="356"/>
      <c r="FI28" s="94"/>
      <c r="FJ28" s="14"/>
      <c r="FK28" s="356"/>
      <c r="FL28" s="94"/>
      <c r="FM28" s="14"/>
      <c r="FN28" s="356"/>
      <c r="FO28" s="94"/>
      <c r="FP28" s="14"/>
      <c r="FQ28" s="356"/>
      <c r="FR28" s="94"/>
      <c r="FS28" s="14"/>
      <c r="FT28" s="356"/>
      <c r="FU28" s="94"/>
      <c r="FV28" s="14"/>
      <c r="FW28" s="356"/>
      <c r="FX28" s="94"/>
      <c r="FY28" s="14"/>
      <c r="FZ28" s="356"/>
      <c r="GA28" s="94"/>
      <c r="GB28" s="14"/>
      <c r="GC28" s="356"/>
      <c r="GD28" s="94"/>
      <c r="GE28" s="14"/>
      <c r="GF28" s="356"/>
      <c r="GG28" s="94"/>
      <c r="GH28" s="14"/>
      <c r="GI28" s="356"/>
      <c r="GJ28" s="94"/>
      <c r="GK28" s="14"/>
      <c r="GL28" s="356"/>
      <c r="GM28" s="94"/>
      <c r="GN28" s="14"/>
      <c r="GO28" s="356"/>
      <c r="GP28" s="94"/>
      <c r="GQ28" s="14"/>
      <c r="GR28" s="356"/>
      <c r="GS28" s="94"/>
      <c r="GT28" s="14"/>
      <c r="GU28" s="356"/>
      <c r="GV28" s="94"/>
      <c r="GW28" s="14"/>
      <c r="GX28" s="356"/>
      <c r="GY28" s="94"/>
      <c r="GZ28" s="14"/>
      <c r="HA28" s="356"/>
      <c r="HB28" s="94"/>
      <c r="HC28" s="14"/>
      <c r="HD28" s="356"/>
      <c r="HE28" s="94"/>
      <c r="HF28" s="14"/>
      <c r="HG28" s="356"/>
      <c r="HH28" s="94"/>
      <c r="HI28" s="14"/>
      <c r="HJ28" s="356"/>
      <c r="HK28" s="94"/>
      <c r="HM28" s="356"/>
      <c r="HN28" s="94"/>
      <c r="HO28" s="14"/>
      <c r="HP28" s="356"/>
      <c r="HQ28" s="94"/>
      <c r="HS28" s="356"/>
      <c r="HT28" s="94"/>
      <c r="HU28" s="14"/>
      <c r="HV28" s="356"/>
      <c r="HW28" s="94"/>
      <c r="HX28" s="14"/>
      <c r="HY28" s="356"/>
      <c r="HZ28" s="94"/>
      <c r="IA28" s="14"/>
      <c r="IB28" s="356"/>
      <c r="IC28" s="94"/>
      <c r="ID28" s="14"/>
      <c r="IE28" s="356"/>
      <c r="IF28" s="94"/>
      <c r="IG28" s="14"/>
      <c r="IH28" s="356"/>
      <c r="II28" s="94"/>
      <c r="IJ28" s="14"/>
      <c r="IK28" s="356"/>
      <c r="IL28" s="94"/>
      <c r="IM28" s="14"/>
      <c r="IN28" s="356"/>
    </row>
    <row r="29" spans="1:248">
      <c r="A29" s="94"/>
      <c r="B29" s="14"/>
      <c r="C29" s="94"/>
      <c r="D29" s="14"/>
      <c r="E29" s="356"/>
      <c r="F29" s="94" t="s">
        <v>1532</v>
      </c>
      <c r="G29" s="14">
        <v>25.591000000000001</v>
      </c>
      <c r="H29" s="356">
        <f t="shared" si="94"/>
        <v>11.994956596733974</v>
      </c>
      <c r="I29" s="94"/>
      <c r="J29" s="14"/>
      <c r="K29" s="356"/>
      <c r="L29" s="94"/>
      <c r="N29" s="356"/>
      <c r="O29" s="94"/>
      <c r="Q29" s="356"/>
      <c r="R29" s="94"/>
      <c r="T29" s="356"/>
      <c r="U29" s="94"/>
      <c r="V29" s="14"/>
      <c r="W29" s="356"/>
      <c r="X29" s="94"/>
      <c r="Y29" s="14"/>
      <c r="Z29" s="356"/>
      <c r="AA29" s="94"/>
      <c r="AC29" s="356"/>
      <c r="AD29" s="94"/>
      <c r="AE29" s="14"/>
      <c r="AF29" s="356"/>
      <c r="AG29" s="94"/>
      <c r="AI29" s="356"/>
      <c r="AJ29" s="94"/>
      <c r="AK29" s="14"/>
      <c r="AL29" s="356"/>
      <c r="AM29" s="94"/>
      <c r="AN29" s="14"/>
      <c r="AO29" s="356"/>
      <c r="AP29" s="94"/>
      <c r="AQ29" s="14"/>
      <c r="AR29" s="356"/>
      <c r="AS29" s="94"/>
      <c r="AU29" s="356"/>
      <c r="AV29" s="94"/>
      <c r="AW29" s="14"/>
      <c r="AX29" s="356"/>
      <c r="AY29" s="94"/>
      <c r="AZ29" s="14"/>
      <c r="BA29" s="356"/>
      <c r="BB29" s="94"/>
      <c r="BC29" s="14"/>
      <c r="BD29" s="356"/>
      <c r="BE29" s="94"/>
      <c r="BF29" s="14"/>
      <c r="BG29" s="356"/>
      <c r="BH29" s="94"/>
      <c r="BI29" s="14"/>
      <c r="BJ29" s="356"/>
      <c r="BK29" s="94"/>
      <c r="BL29" s="14"/>
      <c r="BM29" s="356"/>
      <c r="BN29" s="94"/>
      <c r="BO29" s="14"/>
      <c r="BP29" s="356"/>
      <c r="BQ29" s="94"/>
      <c r="BR29" s="14"/>
      <c r="BS29" s="356"/>
      <c r="BT29" s="94"/>
      <c r="BU29" s="14"/>
      <c r="BV29" s="356"/>
      <c r="BW29" s="94"/>
      <c r="BX29" s="14"/>
      <c r="BY29" s="356"/>
      <c r="BZ29" s="94"/>
      <c r="CA29" s="14"/>
      <c r="CB29" s="356"/>
      <c r="CC29" s="94"/>
      <c r="CD29" s="14"/>
      <c r="CE29" s="356"/>
      <c r="CF29" s="94"/>
      <c r="CH29" s="356"/>
      <c r="CI29" s="94"/>
      <c r="CK29" s="356"/>
      <c r="CL29" s="94"/>
      <c r="CM29" s="14"/>
      <c r="CN29" s="356"/>
      <c r="CO29" s="94"/>
      <c r="CP29" s="14"/>
      <c r="CQ29" s="356"/>
      <c r="CR29" s="94"/>
      <c r="CS29" s="14"/>
      <c r="CT29" s="356"/>
      <c r="CU29" s="94"/>
      <c r="CV29" s="14"/>
      <c r="CW29" s="356"/>
      <c r="CX29" s="94"/>
      <c r="CY29" s="14"/>
      <c r="CZ29" s="356"/>
      <c r="DA29" s="94"/>
      <c r="DB29" s="14"/>
      <c r="DC29" s="356"/>
      <c r="DD29" s="94"/>
      <c r="DF29" s="356"/>
      <c r="DG29" s="94"/>
      <c r="DI29" s="356"/>
      <c r="DJ29" s="94"/>
      <c r="DL29" s="356"/>
      <c r="DM29" s="94"/>
      <c r="DO29" s="356"/>
      <c r="DP29" s="94"/>
      <c r="DR29" s="356"/>
      <c r="DS29" s="94"/>
      <c r="DU29" s="356"/>
      <c r="DV29" s="94"/>
      <c r="DX29" s="356"/>
      <c r="DY29" s="94"/>
      <c r="DZ29" s="14"/>
      <c r="EA29" s="356"/>
      <c r="EB29" s="94"/>
      <c r="ED29" s="356"/>
      <c r="EE29" s="94"/>
      <c r="EF29" s="14"/>
      <c r="EG29" s="356"/>
      <c r="EH29" s="94"/>
      <c r="EJ29" s="356"/>
      <c r="EK29" s="94"/>
      <c r="EL29" s="14"/>
      <c r="EM29" s="356"/>
      <c r="EN29" s="94"/>
      <c r="EP29" s="356"/>
      <c r="EQ29" s="94"/>
      <c r="ES29" s="356"/>
      <c r="ET29" s="94"/>
      <c r="EV29" s="356"/>
      <c r="EW29" s="94"/>
      <c r="EY29" s="356"/>
      <c r="EZ29" s="94"/>
      <c r="FA29" s="14"/>
      <c r="FB29" s="356"/>
      <c r="FC29" s="94"/>
      <c r="FD29" s="14"/>
      <c r="FE29" s="356"/>
      <c r="FF29" s="94"/>
      <c r="FG29" s="14"/>
      <c r="FH29" s="356"/>
      <c r="FI29" s="94"/>
      <c r="FJ29" s="14"/>
      <c r="FK29" s="356"/>
      <c r="FL29" s="94"/>
      <c r="FM29" s="14"/>
      <c r="FN29" s="356"/>
      <c r="FO29" s="94"/>
      <c r="FP29" s="14"/>
      <c r="FQ29" s="356"/>
      <c r="FR29" s="94"/>
      <c r="FS29" s="14"/>
      <c r="FT29" s="356"/>
      <c r="FU29" s="94"/>
      <c r="FV29" s="14"/>
      <c r="FW29" s="356"/>
      <c r="FX29" s="94"/>
      <c r="FY29" s="14"/>
      <c r="FZ29" s="356"/>
      <c r="GA29" s="94"/>
      <c r="GB29" s="14"/>
      <c r="GC29" s="356"/>
      <c r="GD29" s="94"/>
      <c r="GE29" s="14"/>
      <c r="GF29" s="356"/>
      <c r="GG29" s="94"/>
      <c r="GH29" s="14"/>
      <c r="GI29" s="356"/>
      <c r="GJ29" s="94"/>
      <c r="GK29" s="14"/>
      <c r="GL29" s="356"/>
      <c r="GM29" s="94"/>
      <c r="GN29" s="14"/>
      <c r="GO29" s="356"/>
      <c r="GP29" s="94"/>
      <c r="GQ29" s="14"/>
      <c r="GR29" s="356"/>
      <c r="GS29" s="94"/>
      <c r="GT29" s="14"/>
      <c r="GU29" s="356"/>
      <c r="GV29" s="94"/>
      <c r="GW29" s="14"/>
      <c r="GX29" s="356"/>
      <c r="GY29" s="94"/>
      <c r="GZ29" s="14"/>
      <c r="HA29" s="356"/>
      <c r="HB29" s="94"/>
      <c r="HC29" s="14"/>
      <c r="HD29" s="356"/>
      <c r="HE29" s="94"/>
      <c r="HF29" s="14"/>
      <c r="HG29" s="356"/>
      <c r="HH29" s="94"/>
      <c r="HI29" s="14"/>
      <c r="HJ29" s="356"/>
      <c r="HK29" s="94"/>
      <c r="HM29" s="356"/>
      <c r="HN29" s="94"/>
      <c r="HO29" s="14"/>
      <c r="HP29" s="356"/>
      <c r="HQ29" s="94"/>
      <c r="HS29" s="356"/>
      <c r="HT29" s="94"/>
      <c r="HU29" s="14"/>
      <c r="HV29" s="356"/>
      <c r="HW29" s="94"/>
      <c r="HX29" s="14"/>
      <c r="HY29" s="356"/>
      <c r="HZ29" s="94"/>
      <c r="IA29" s="14"/>
      <c r="IB29" s="356"/>
      <c r="IC29" s="94"/>
      <c r="ID29" s="14"/>
      <c r="IE29" s="356"/>
      <c r="IF29" s="94"/>
      <c r="IG29" s="14"/>
      <c r="IH29" s="356"/>
      <c r="II29" s="94"/>
      <c r="IJ29" s="14"/>
      <c r="IK29" s="356"/>
      <c r="IL29" s="94"/>
      <c r="IM29" s="14"/>
      <c r="IN29" s="356"/>
    </row>
    <row r="30" spans="1:248">
      <c r="A30" s="94"/>
      <c r="B30" s="14"/>
      <c r="C30" s="94"/>
      <c r="D30" s="14"/>
      <c r="E30" s="356"/>
      <c r="F30" s="94" t="s">
        <v>1821</v>
      </c>
      <c r="G30" s="14">
        <v>25.603999999999999</v>
      </c>
      <c r="H30" s="356">
        <f t="shared" si="94"/>
        <v>12.001049927817462</v>
      </c>
      <c r="I30" s="94"/>
      <c r="J30" s="14"/>
      <c r="K30" s="356"/>
      <c r="L30" s="94"/>
      <c r="N30" s="356"/>
      <c r="O30" s="94"/>
      <c r="Q30" s="356"/>
      <c r="R30" s="94"/>
      <c r="T30" s="356"/>
      <c r="U30" s="94"/>
      <c r="V30" s="14"/>
      <c r="W30" s="356"/>
      <c r="X30" s="94"/>
      <c r="Y30" s="14"/>
      <c r="Z30" s="356"/>
      <c r="AA30" s="94"/>
      <c r="AC30" s="356"/>
      <c r="AD30" s="94"/>
      <c r="AE30" s="14"/>
      <c r="AF30" s="356"/>
      <c r="AG30" s="94"/>
      <c r="AI30" s="356"/>
      <c r="AJ30" s="94"/>
      <c r="AK30" s="14"/>
      <c r="AL30" s="356"/>
      <c r="AM30" s="94"/>
      <c r="AN30" s="14"/>
      <c r="AO30" s="356"/>
      <c r="AP30" s="94"/>
      <c r="AQ30" s="14"/>
      <c r="AR30" s="356"/>
      <c r="AS30" s="94"/>
      <c r="AU30" s="356"/>
      <c r="AV30" s="94"/>
      <c r="AW30" s="14"/>
      <c r="AX30" s="356"/>
      <c r="AY30" s="94"/>
      <c r="AZ30" s="14"/>
      <c r="BA30" s="356"/>
      <c r="BB30" s="94"/>
      <c r="BC30" s="14"/>
      <c r="BD30" s="356"/>
      <c r="BE30" s="94"/>
      <c r="BF30" s="14"/>
      <c r="BG30" s="356"/>
      <c r="BH30" s="94"/>
      <c r="BI30" s="14"/>
      <c r="BJ30" s="356"/>
      <c r="BK30" s="94"/>
      <c r="BL30" s="14"/>
      <c r="BM30" s="356"/>
      <c r="BN30" s="94"/>
      <c r="BO30" s="14"/>
      <c r="BP30" s="356"/>
      <c r="BQ30" s="94"/>
      <c r="BR30" s="14"/>
      <c r="BS30" s="356"/>
      <c r="BT30" s="94"/>
      <c r="BU30" s="14"/>
      <c r="BV30" s="356"/>
      <c r="BW30" s="94"/>
      <c r="BX30" s="14"/>
      <c r="BY30" s="356"/>
      <c r="BZ30" s="94"/>
      <c r="CA30" s="14"/>
      <c r="CB30" s="356"/>
      <c r="CC30" s="94"/>
      <c r="CD30" s="14"/>
      <c r="CE30" s="356"/>
      <c r="CF30" s="94"/>
      <c r="CH30" s="356"/>
      <c r="CI30" s="94"/>
      <c r="CK30" s="356"/>
      <c r="CL30" s="94"/>
      <c r="CM30" s="14"/>
      <c r="CN30" s="356"/>
      <c r="CO30" s="94"/>
      <c r="CP30" s="14"/>
      <c r="CQ30" s="356"/>
      <c r="CR30" s="94"/>
      <c r="CS30" s="14"/>
      <c r="CT30" s="356"/>
      <c r="CU30" s="94"/>
      <c r="CV30" s="14"/>
      <c r="CW30" s="356"/>
      <c r="CX30" s="94"/>
      <c r="CY30" s="14"/>
      <c r="CZ30" s="356"/>
      <c r="DA30" s="94"/>
      <c r="DB30" s="14"/>
      <c r="DC30" s="356"/>
      <c r="DD30" s="94"/>
      <c r="DF30" s="356"/>
      <c r="DG30" s="94"/>
      <c r="DI30" s="356"/>
      <c r="DJ30" s="94"/>
      <c r="DL30" s="356"/>
      <c r="DM30" s="94"/>
      <c r="DO30" s="356"/>
      <c r="DP30" s="94"/>
      <c r="DR30" s="356"/>
      <c r="DS30" s="94"/>
      <c r="DU30" s="356"/>
      <c r="DV30" s="94"/>
      <c r="DX30" s="356"/>
      <c r="DY30" s="94"/>
      <c r="DZ30" s="14"/>
      <c r="EA30" s="356"/>
      <c r="EB30" s="94"/>
      <c r="ED30" s="356"/>
      <c r="EE30" s="94"/>
      <c r="EF30" s="14"/>
      <c r="EG30" s="356"/>
      <c r="EH30" s="94"/>
      <c r="EJ30" s="356"/>
      <c r="EK30" s="94"/>
      <c r="EL30" s="14"/>
      <c r="EM30" s="356"/>
      <c r="EN30" s="94"/>
      <c r="EP30" s="356"/>
      <c r="EQ30" s="94"/>
      <c r="ES30" s="356"/>
      <c r="ET30" s="94"/>
      <c r="EV30" s="356"/>
      <c r="EW30" s="94"/>
      <c r="EY30" s="356"/>
      <c r="EZ30" s="94"/>
      <c r="FA30" s="14"/>
      <c r="FB30" s="356"/>
      <c r="FC30" s="94"/>
      <c r="FD30" s="14"/>
      <c r="FE30" s="356"/>
      <c r="FF30" s="94"/>
      <c r="FG30" s="14"/>
      <c r="FH30" s="356"/>
      <c r="FI30" s="94"/>
      <c r="FJ30" s="14"/>
      <c r="FK30" s="356"/>
      <c r="FL30" s="94"/>
      <c r="FM30" s="14"/>
      <c r="FN30" s="356"/>
      <c r="FO30" s="94"/>
      <c r="FP30" s="14"/>
      <c r="FQ30" s="356"/>
      <c r="FR30" s="94"/>
      <c r="FS30" s="14"/>
      <c r="FT30" s="356"/>
      <c r="FU30" s="94"/>
      <c r="FV30" s="14"/>
      <c r="FW30" s="356"/>
      <c r="FX30" s="94"/>
      <c r="FY30" s="14"/>
      <c r="FZ30" s="356"/>
      <c r="GA30" s="94"/>
      <c r="GB30" s="14"/>
      <c r="GC30" s="356"/>
      <c r="GD30" s="94"/>
      <c r="GE30" s="14"/>
      <c r="GF30" s="356"/>
      <c r="GG30" s="94"/>
      <c r="GH30" s="14"/>
      <c r="GI30" s="356"/>
      <c r="GJ30" s="94"/>
      <c r="GK30" s="14"/>
      <c r="GL30" s="356"/>
      <c r="GM30" s="94"/>
      <c r="GN30" s="14"/>
      <c r="GO30" s="356"/>
      <c r="GP30" s="94"/>
      <c r="GQ30" s="14"/>
      <c r="GR30" s="356"/>
      <c r="GS30" s="94"/>
      <c r="GT30" s="14"/>
      <c r="GU30" s="356"/>
      <c r="GV30" s="94"/>
      <c r="GW30" s="14"/>
      <c r="GX30" s="356"/>
      <c r="GY30" s="94"/>
      <c r="GZ30" s="14"/>
      <c r="HA30" s="356"/>
      <c r="HB30" s="94"/>
      <c r="HC30" s="14"/>
      <c r="HD30" s="356"/>
      <c r="HE30" s="94"/>
      <c r="HF30" s="14"/>
      <c r="HG30" s="356"/>
      <c r="HH30" s="94"/>
      <c r="HI30" s="14"/>
      <c r="HJ30" s="356"/>
      <c r="HK30" s="94"/>
      <c r="HM30" s="356"/>
      <c r="HN30" s="94"/>
      <c r="HO30" s="14"/>
      <c r="HP30" s="356"/>
      <c r="HQ30" s="94"/>
      <c r="HS30" s="356"/>
      <c r="HT30" s="94"/>
      <c r="HU30" s="14"/>
      <c r="HV30" s="356"/>
      <c r="HW30" s="94"/>
      <c r="HX30" s="14"/>
      <c r="HY30" s="356"/>
      <c r="HZ30" s="94"/>
      <c r="IA30" s="14"/>
      <c r="IB30" s="356"/>
      <c r="IC30" s="94"/>
      <c r="ID30" s="14"/>
      <c r="IE30" s="356"/>
      <c r="IF30" s="94"/>
      <c r="IG30" s="14"/>
      <c r="IH30" s="356"/>
      <c r="II30" s="94"/>
      <c r="IJ30" s="14"/>
      <c r="IK30" s="356"/>
      <c r="IL30" s="94"/>
      <c r="IM30" s="14"/>
      <c r="IN30" s="356"/>
    </row>
    <row r="31" spans="1:248">
      <c r="A31" s="94"/>
      <c r="B31" s="14"/>
      <c r="C31" s="94"/>
      <c r="D31" s="14"/>
      <c r="E31" s="356"/>
      <c r="F31" s="94" t="s">
        <v>1346</v>
      </c>
      <c r="G31" s="14">
        <v>31.693000000000001</v>
      </c>
      <c r="H31" s="356">
        <f t="shared" si="94"/>
        <v>14.855072463768115</v>
      </c>
      <c r="I31" s="94"/>
      <c r="J31" s="14"/>
      <c r="K31" s="356"/>
      <c r="L31" s="94"/>
      <c r="N31" s="356"/>
      <c r="O31" s="94"/>
      <c r="Q31" s="356"/>
      <c r="R31" s="94"/>
      <c r="T31" s="356"/>
      <c r="U31" s="94"/>
      <c r="V31" s="14"/>
      <c r="W31" s="356"/>
      <c r="X31" s="94"/>
      <c r="Y31" s="14"/>
      <c r="Z31" s="356"/>
      <c r="AA31" s="94"/>
      <c r="AC31" s="356"/>
      <c r="AD31" s="94"/>
      <c r="AE31" s="14"/>
      <c r="AF31" s="356"/>
      <c r="AG31" s="94"/>
      <c r="AI31" s="356"/>
      <c r="AJ31" s="94"/>
      <c r="AK31" s="14"/>
      <c r="AL31" s="356"/>
      <c r="AM31" s="94"/>
      <c r="AN31" s="14"/>
      <c r="AO31" s="356"/>
      <c r="AP31" s="94"/>
      <c r="AQ31" s="14"/>
      <c r="AR31" s="356"/>
      <c r="AS31" s="94"/>
      <c r="AU31" s="356"/>
      <c r="AV31" s="94"/>
      <c r="AW31" s="14"/>
      <c r="AX31" s="356"/>
      <c r="AY31" s="94"/>
      <c r="AZ31" s="14"/>
      <c r="BA31" s="356"/>
      <c r="BB31" s="94"/>
      <c r="BC31" s="14"/>
      <c r="BD31" s="356"/>
      <c r="BE31" s="94"/>
      <c r="BF31" s="14"/>
      <c r="BG31" s="356"/>
      <c r="BH31" s="94"/>
      <c r="BI31" s="14"/>
      <c r="BJ31" s="356"/>
      <c r="BK31" s="94"/>
      <c r="BL31" s="14"/>
      <c r="BM31" s="356"/>
      <c r="BN31" s="94"/>
      <c r="BO31" s="14"/>
      <c r="BP31" s="356"/>
      <c r="BQ31" s="94"/>
      <c r="BR31" s="14"/>
      <c r="BS31" s="356"/>
      <c r="BT31" s="94"/>
      <c r="BU31" s="14"/>
      <c r="BV31" s="356"/>
      <c r="BW31" s="94"/>
      <c r="BX31" s="14"/>
      <c r="BY31" s="356"/>
      <c r="BZ31" s="94"/>
      <c r="CA31" s="14"/>
      <c r="CB31" s="356"/>
      <c r="CC31" s="94"/>
      <c r="CD31" s="14"/>
      <c r="CE31" s="356"/>
      <c r="CF31" s="94"/>
      <c r="CH31" s="356"/>
      <c r="CI31" s="94"/>
      <c r="CK31" s="356"/>
      <c r="CL31" s="94"/>
      <c r="CM31" s="14"/>
      <c r="CN31" s="356"/>
      <c r="CO31" s="94"/>
      <c r="CP31" s="14"/>
      <c r="CQ31" s="356"/>
      <c r="CR31" s="94"/>
      <c r="CS31" s="14"/>
      <c r="CT31" s="356"/>
      <c r="CU31" s="94"/>
      <c r="CV31" s="14"/>
      <c r="CW31" s="356"/>
      <c r="CX31" s="94"/>
      <c r="CY31" s="14"/>
      <c r="CZ31" s="356"/>
      <c r="DA31" s="94"/>
      <c r="DB31" s="14"/>
      <c r="DC31" s="356"/>
      <c r="DD31" s="94"/>
      <c r="DF31" s="356"/>
      <c r="DG31" s="94"/>
      <c r="DI31" s="356"/>
      <c r="DJ31" s="94"/>
      <c r="DL31" s="356"/>
      <c r="DM31" s="94"/>
      <c r="DO31" s="356"/>
      <c r="DP31" s="94"/>
      <c r="DR31" s="356"/>
      <c r="DS31" s="94"/>
      <c r="DU31" s="356"/>
      <c r="DV31" s="94"/>
      <c r="DX31" s="356"/>
      <c r="DY31" s="94"/>
      <c r="DZ31" s="14"/>
      <c r="EA31" s="356"/>
      <c r="EB31" s="94"/>
      <c r="ED31" s="356"/>
      <c r="EE31" s="94"/>
      <c r="EF31" s="14"/>
      <c r="EG31" s="356"/>
      <c r="EH31" s="94"/>
      <c r="EJ31" s="356"/>
      <c r="EK31" s="94"/>
      <c r="EL31" s="14"/>
      <c r="EM31" s="356"/>
      <c r="EN31" s="94"/>
      <c r="EP31" s="356"/>
      <c r="EQ31" s="94"/>
      <c r="ES31" s="356"/>
      <c r="ET31" s="94"/>
      <c r="EV31" s="356"/>
      <c r="EW31" s="94"/>
      <c r="EY31" s="356"/>
      <c r="EZ31" s="94"/>
      <c r="FA31" s="14"/>
      <c r="FB31" s="356"/>
      <c r="FC31" s="94"/>
      <c r="FD31" s="14"/>
      <c r="FE31" s="356"/>
      <c r="FF31" s="94"/>
      <c r="FG31" s="14"/>
      <c r="FH31" s="356"/>
      <c r="FI31" s="94"/>
      <c r="FJ31" s="14"/>
      <c r="FK31" s="356"/>
      <c r="FL31" s="94"/>
      <c r="FM31" s="14"/>
      <c r="FN31" s="356"/>
      <c r="FO31" s="94"/>
      <c r="FP31" s="14"/>
      <c r="FQ31" s="356"/>
      <c r="FR31" s="94"/>
      <c r="FS31" s="14"/>
      <c r="FT31" s="356"/>
      <c r="FU31" s="94"/>
      <c r="FV31" s="14"/>
      <c r="FW31" s="356"/>
      <c r="FX31" s="94"/>
      <c r="FY31" s="14"/>
      <c r="FZ31" s="356"/>
      <c r="GA31" s="94"/>
      <c r="GB31" s="14"/>
      <c r="GC31" s="356"/>
      <c r="GD31" s="94"/>
      <c r="GE31" s="14"/>
      <c r="GF31" s="356"/>
      <c r="GG31" s="94"/>
      <c r="GH31" s="14"/>
      <c r="GI31" s="356"/>
      <c r="GJ31" s="94"/>
      <c r="GK31" s="14"/>
      <c r="GL31" s="356"/>
      <c r="GM31" s="94"/>
      <c r="GN31" s="14"/>
      <c r="GO31" s="356"/>
      <c r="GP31" s="94"/>
      <c r="GQ31" s="14"/>
      <c r="GR31" s="356"/>
      <c r="GS31" s="94"/>
      <c r="GT31" s="14"/>
      <c r="GU31" s="356"/>
      <c r="GV31" s="94"/>
      <c r="GW31" s="14"/>
      <c r="GX31" s="356"/>
      <c r="GY31" s="94"/>
      <c r="GZ31" s="14"/>
      <c r="HA31" s="356"/>
      <c r="HB31" s="94"/>
      <c r="HC31" s="14"/>
      <c r="HD31" s="356"/>
      <c r="HE31" s="94"/>
      <c r="HF31" s="14"/>
      <c r="HG31" s="356"/>
      <c r="HH31" s="94"/>
      <c r="HI31" s="14"/>
      <c r="HJ31" s="356"/>
      <c r="HK31" s="94"/>
      <c r="HM31" s="356"/>
      <c r="HN31" s="94"/>
      <c r="HO31" s="14"/>
      <c r="HP31" s="356"/>
      <c r="HQ31" s="94"/>
      <c r="HS31" s="356"/>
      <c r="HT31" s="94"/>
      <c r="HU31" s="14"/>
      <c r="HV31" s="356"/>
      <c r="HW31" s="94"/>
      <c r="HX31" s="14"/>
      <c r="HY31" s="356"/>
      <c r="HZ31" s="94"/>
      <c r="IA31" s="14"/>
      <c r="IB31" s="356"/>
      <c r="IC31" s="94"/>
      <c r="ID31" s="14"/>
      <c r="IE31" s="356"/>
      <c r="IF31" s="94"/>
      <c r="IG31" s="14"/>
      <c r="IH31" s="356"/>
      <c r="II31" s="94"/>
      <c r="IJ31" s="14"/>
      <c r="IK31" s="356"/>
      <c r="IL31" s="94"/>
      <c r="IM31" s="14"/>
      <c r="IN31" s="356"/>
    </row>
    <row r="32" spans="1:248">
      <c r="A32" s="94"/>
      <c r="B32" s="14"/>
      <c r="C32" s="94"/>
      <c r="D32" s="14"/>
      <c r="E32" s="356"/>
      <c r="F32" s="94"/>
      <c r="G32" s="14"/>
      <c r="H32" s="356"/>
      <c r="I32" s="94"/>
      <c r="J32" s="14"/>
      <c r="K32" s="356"/>
      <c r="L32" s="94"/>
      <c r="N32" s="356"/>
      <c r="O32" s="94"/>
      <c r="Q32" s="356"/>
      <c r="R32" s="94"/>
      <c r="T32" s="356"/>
      <c r="U32" s="94"/>
      <c r="V32" s="14"/>
      <c r="W32" s="356"/>
      <c r="X32" s="94"/>
      <c r="Y32" s="14"/>
      <c r="Z32" s="356"/>
      <c r="AA32" s="94"/>
      <c r="AC32" s="356"/>
      <c r="AD32" s="94"/>
      <c r="AE32" s="14"/>
      <c r="AF32" s="356"/>
      <c r="AG32" s="94"/>
      <c r="AI32" s="356"/>
      <c r="AJ32" s="94"/>
      <c r="AK32" s="14"/>
      <c r="AL32" s="356"/>
      <c r="AM32" s="94"/>
      <c r="AN32" s="14"/>
      <c r="AO32" s="356"/>
      <c r="AP32" s="94"/>
      <c r="AQ32" s="14"/>
      <c r="AR32" s="356"/>
      <c r="AS32" s="94"/>
      <c r="AU32" s="356"/>
      <c r="AV32" s="94"/>
      <c r="AW32" s="14"/>
      <c r="AX32" s="356"/>
      <c r="AY32" s="94"/>
      <c r="AZ32" s="14"/>
      <c r="BA32" s="356"/>
      <c r="BB32" s="94"/>
      <c r="BC32" s="14"/>
      <c r="BD32" s="356"/>
      <c r="BE32" s="94"/>
      <c r="BF32" s="14"/>
      <c r="BG32" s="356"/>
      <c r="BH32" s="94"/>
      <c r="BI32" s="14"/>
      <c r="BJ32" s="356"/>
      <c r="BK32" s="94"/>
      <c r="BL32" s="14"/>
      <c r="BM32" s="356"/>
      <c r="BN32" s="94"/>
      <c r="BO32" s="14"/>
      <c r="BP32" s="356"/>
      <c r="BQ32" s="94"/>
      <c r="BR32" s="14"/>
      <c r="BS32" s="356"/>
      <c r="BT32" s="94"/>
      <c r="BU32" s="14"/>
      <c r="BV32" s="356"/>
      <c r="BW32" s="94"/>
      <c r="BX32" s="14"/>
      <c r="BY32" s="356"/>
      <c r="BZ32" s="94"/>
      <c r="CA32" s="14"/>
      <c r="CB32" s="356"/>
      <c r="CC32" s="94"/>
      <c r="CD32" s="14"/>
      <c r="CE32" s="356"/>
      <c r="CF32" s="94"/>
      <c r="CH32" s="356"/>
      <c r="CI32" s="94"/>
      <c r="CK32" s="356"/>
      <c r="CL32" s="94"/>
      <c r="CM32" s="14"/>
      <c r="CN32" s="356"/>
      <c r="CO32" s="94"/>
      <c r="CP32" s="14"/>
      <c r="CQ32" s="356"/>
      <c r="CR32" s="94"/>
      <c r="CS32" s="14"/>
      <c r="CT32" s="356"/>
      <c r="CU32" s="94"/>
      <c r="CV32" s="14"/>
      <c r="CW32" s="356"/>
      <c r="CX32" s="94"/>
      <c r="CY32" s="14"/>
      <c r="CZ32" s="356"/>
      <c r="DA32" s="94"/>
      <c r="DB32" s="14"/>
      <c r="DC32" s="356"/>
      <c r="DD32" s="94"/>
      <c r="DF32" s="356"/>
      <c r="DG32" s="94"/>
      <c r="DI32" s="356"/>
      <c r="DJ32" s="94"/>
      <c r="DL32" s="356"/>
      <c r="DM32" s="94"/>
      <c r="DO32" s="356"/>
      <c r="DP32" s="94"/>
      <c r="DR32" s="356"/>
      <c r="DS32" s="94"/>
      <c r="DU32" s="356"/>
      <c r="DV32" s="94"/>
      <c r="DX32" s="356"/>
      <c r="DY32" s="94"/>
      <c r="DZ32" s="14"/>
      <c r="EA32" s="356"/>
      <c r="EB32" s="94"/>
      <c r="ED32" s="356"/>
      <c r="EE32" s="94"/>
      <c r="EF32" s="14"/>
      <c r="EG32" s="356"/>
      <c r="EH32" s="94"/>
      <c r="EJ32" s="356"/>
      <c r="EK32" s="94"/>
      <c r="EL32" s="14"/>
      <c r="EM32" s="356"/>
      <c r="EN32" s="94"/>
      <c r="EP32" s="356"/>
      <c r="EQ32" s="94"/>
      <c r="ES32" s="356"/>
      <c r="ET32" s="94"/>
      <c r="EV32" s="356"/>
      <c r="EW32" s="94"/>
      <c r="EY32" s="356"/>
      <c r="EZ32" s="94"/>
      <c r="FA32" s="14"/>
      <c r="FB32" s="356"/>
      <c r="FC32" s="94"/>
      <c r="FD32" s="14"/>
      <c r="FE32" s="356"/>
      <c r="FF32" s="94"/>
      <c r="FG32" s="14"/>
      <c r="FH32" s="356"/>
      <c r="FI32" s="94"/>
      <c r="FJ32" s="14"/>
      <c r="FK32" s="356"/>
      <c r="FL32" s="94"/>
      <c r="FM32" s="14"/>
      <c r="FN32" s="356"/>
      <c r="FO32" s="94"/>
      <c r="FP32" s="14"/>
      <c r="FQ32" s="356"/>
      <c r="FR32" s="94"/>
      <c r="FS32" s="14"/>
      <c r="FT32" s="356"/>
      <c r="FU32" s="94"/>
      <c r="FV32" s="14"/>
      <c r="FW32" s="356"/>
      <c r="FX32" s="94"/>
      <c r="FY32" s="14"/>
      <c r="FZ32" s="356"/>
      <c r="GA32" s="94"/>
      <c r="GB32" s="14"/>
      <c r="GC32" s="356"/>
      <c r="GD32" s="94"/>
      <c r="GE32" s="14"/>
      <c r="GF32" s="356"/>
      <c r="GG32" s="94"/>
      <c r="GH32" s="14"/>
      <c r="GI32" s="356"/>
      <c r="GJ32" s="94"/>
      <c r="GK32" s="14"/>
      <c r="GL32" s="356"/>
      <c r="GM32" s="94"/>
      <c r="GN32" s="14"/>
      <c r="GO32" s="356"/>
      <c r="GP32" s="94"/>
      <c r="GQ32" s="14"/>
      <c r="GR32" s="356"/>
      <c r="GS32" s="94"/>
      <c r="GT32" s="14"/>
      <c r="GU32" s="356"/>
      <c r="GV32" s="94"/>
      <c r="GW32" s="14"/>
      <c r="GX32" s="356"/>
      <c r="GY32" s="94"/>
      <c r="GZ32" s="14"/>
      <c r="HA32" s="356"/>
      <c r="HB32" s="94"/>
      <c r="HC32" s="14"/>
      <c r="HD32" s="356"/>
      <c r="HE32" s="94"/>
      <c r="HF32" s="14"/>
      <c r="HG32" s="356"/>
      <c r="HH32" s="94"/>
      <c r="HI32" s="14"/>
      <c r="HJ32" s="356"/>
      <c r="HK32" s="94"/>
      <c r="HM32" s="356"/>
      <c r="HN32" s="94"/>
      <c r="HO32" s="14"/>
      <c r="HP32" s="356"/>
      <c r="HQ32" s="94"/>
      <c r="HS32" s="356"/>
      <c r="HT32" s="94"/>
      <c r="HU32" s="14"/>
      <c r="HV32" s="356"/>
      <c r="HW32" s="94"/>
      <c r="HX32" s="14"/>
      <c r="HY32" s="356"/>
      <c r="HZ32" s="94"/>
      <c r="IA32" s="14"/>
      <c r="IB32" s="356"/>
      <c r="IC32" s="94"/>
      <c r="ID32" s="14"/>
      <c r="IE32" s="356"/>
      <c r="IF32" s="94"/>
      <c r="IG32" s="14"/>
      <c r="IH32" s="356"/>
      <c r="II32" s="94"/>
      <c r="IJ32" s="14"/>
      <c r="IK32" s="356"/>
      <c r="IL32" s="94"/>
      <c r="IM32" s="14"/>
      <c r="IN32" s="356"/>
    </row>
    <row r="33" spans="1:248">
      <c r="A33" s="94"/>
      <c r="B33" s="14"/>
      <c r="C33" s="94"/>
      <c r="D33" s="14"/>
      <c r="E33" s="356"/>
      <c r="F33" s="94"/>
      <c r="G33" s="14"/>
      <c r="H33" s="356"/>
      <c r="I33" s="94"/>
      <c r="J33" s="14"/>
      <c r="K33" s="356"/>
      <c r="L33" s="94"/>
      <c r="N33" s="356"/>
      <c r="O33" s="94"/>
      <c r="Q33" s="356"/>
      <c r="R33" s="94"/>
      <c r="T33" s="356"/>
      <c r="U33" s="94"/>
      <c r="V33" s="14"/>
      <c r="W33" s="356"/>
      <c r="X33" s="94"/>
      <c r="Y33" s="14"/>
      <c r="Z33" s="356"/>
      <c r="AA33" s="94"/>
      <c r="AC33" s="356"/>
      <c r="AD33" s="94"/>
      <c r="AE33" s="14"/>
      <c r="AF33" s="356"/>
      <c r="AG33" s="94"/>
      <c r="AI33" s="356"/>
      <c r="AJ33" s="94"/>
      <c r="AK33" s="14"/>
      <c r="AL33" s="356"/>
      <c r="AM33" s="94"/>
      <c r="AN33" s="14"/>
      <c r="AO33" s="356"/>
      <c r="AP33" s="94"/>
      <c r="AQ33" s="14"/>
      <c r="AR33" s="356"/>
      <c r="AS33" s="94"/>
      <c r="AU33" s="356"/>
      <c r="AV33" s="94"/>
      <c r="AW33" s="14"/>
      <c r="AX33" s="356"/>
      <c r="AY33" s="94"/>
      <c r="AZ33" s="14"/>
      <c r="BA33" s="356"/>
      <c r="BB33" s="94"/>
      <c r="BC33" s="14"/>
      <c r="BD33" s="356"/>
      <c r="BE33" s="94"/>
      <c r="BF33" s="14"/>
      <c r="BG33" s="356"/>
      <c r="BH33" s="94"/>
      <c r="BI33" s="14"/>
      <c r="BJ33" s="356"/>
      <c r="BK33" s="94"/>
      <c r="BL33" s="14"/>
      <c r="BM33" s="356"/>
      <c r="BN33" s="94"/>
      <c r="BO33" s="14"/>
      <c r="BP33" s="356"/>
      <c r="BQ33" s="94"/>
      <c r="BR33" s="14"/>
      <c r="BS33" s="356"/>
      <c r="BT33" s="94"/>
      <c r="BU33" s="14"/>
      <c r="BV33" s="356"/>
      <c r="BW33" s="94"/>
      <c r="BX33" s="14"/>
      <c r="BY33" s="356"/>
      <c r="BZ33" s="94"/>
      <c r="CA33" s="14"/>
      <c r="CB33" s="356"/>
      <c r="CC33" s="94"/>
      <c r="CD33" s="14"/>
      <c r="CE33" s="356"/>
      <c r="CF33" s="94"/>
      <c r="CH33" s="356"/>
      <c r="CI33" s="94"/>
      <c r="CK33" s="356"/>
      <c r="CL33" s="94"/>
      <c r="CM33" s="14"/>
      <c r="CN33" s="356"/>
      <c r="CO33" s="94"/>
      <c r="CP33" s="14"/>
      <c r="CQ33" s="356"/>
      <c r="CR33" s="94"/>
      <c r="CS33" s="14"/>
      <c r="CT33" s="356"/>
      <c r="CU33" s="94"/>
      <c r="CV33" s="14"/>
      <c r="CW33" s="356"/>
      <c r="CX33" s="94"/>
      <c r="CY33" s="14"/>
      <c r="CZ33" s="356"/>
      <c r="DA33" s="94"/>
      <c r="DB33" s="14"/>
      <c r="DC33" s="356"/>
      <c r="DD33" s="94"/>
      <c r="DF33" s="356"/>
      <c r="DG33" s="94"/>
      <c r="DI33" s="356"/>
      <c r="DJ33" s="94"/>
      <c r="DL33" s="356"/>
      <c r="DM33" s="94"/>
      <c r="DO33" s="356"/>
      <c r="DP33" s="94"/>
      <c r="DR33" s="356"/>
      <c r="DS33" s="94"/>
      <c r="DU33" s="356"/>
      <c r="DV33" s="94"/>
      <c r="DX33" s="356"/>
      <c r="DY33" s="94"/>
      <c r="DZ33" s="14"/>
      <c r="EA33" s="356"/>
      <c r="EB33" s="94"/>
      <c r="ED33" s="356"/>
      <c r="EE33" s="94"/>
      <c r="EF33" s="14"/>
      <c r="EG33" s="356"/>
      <c r="EH33" s="94"/>
      <c r="EJ33" s="356"/>
      <c r="EK33" s="94"/>
      <c r="EL33" s="14"/>
      <c r="EM33" s="356"/>
      <c r="EN33" s="94"/>
      <c r="EP33" s="356"/>
      <c r="EQ33" s="94"/>
      <c r="ES33" s="356"/>
      <c r="ET33" s="94"/>
      <c r="EV33" s="356"/>
      <c r="EW33" s="94"/>
      <c r="EY33" s="356"/>
      <c r="EZ33" s="94"/>
      <c r="FA33" s="14"/>
      <c r="FB33" s="356"/>
      <c r="FC33" s="94"/>
      <c r="FD33" s="14"/>
      <c r="FE33" s="356"/>
      <c r="FF33" s="94"/>
      <c r="FG33" s="14"/>
      <c r="FH33" s="356"/>
      <c r="FI33" s="94"/>
      <c r="FJ33" s="14"/>
      <c r="FK33" s="356"/>
      <c r="FL33" s="94"/>
      <c r="FM33" s="14"/>
      <c r="FN33" s="356"/>
      <c r="FO33" s="94"/>
      <c r="FP33" s="14"/>
      <c r="FQ33" s="356"/>
      <c r="FR33" s="94"/>
      <c r="FS33" s="14"/>
      <c r="FT33" s="356"/>
      <c r="FU33" s="94"/>
      <c r="FV33" s="14"/>
      <c r="FW33" s="356"/>
      <c r="FX33" s="94"/>
      <c r="FY33" s="14"/>
      <c r="FZ33" s="356"/>
      <c r="GA33" s="94"/>
      <c r="GB33" s="14"/>
      <c r="GC33" s="356"/>
      <c r="GD33" s="94"/>
      <c r="GE33" s="14"/>
      <c r="GF33" s="356"/>
      <c r="GG33" s="94"/>
      <c r="GH33" s="14"/>
      <c r="GI33" s="356"/>
      <c r="GJ33" s="94"/>
      <c r="GK33" s="14"/>
      <c r="GL33" s="356"/>
      <c r="GM33" s="94"/>
      <c r="GN33" s="14"/>
      <c r="GO33" s="356"/>
      <c r="GP33" s="94"/>
      <c r="GQ33" s="14"/>
      <c r="GR33" s="356"/>
      <c r="GS33" s="94"/>
      <c r="GT33" s="14"/>
      <c r="GU33" s="356"/>
      <c r="GV33" s="94"/>
      <c r="GW33" s="14"/>
      <c r="GX33" s="356"/>
      <c r="GY33" s="94"/>
      <c r="GZ33" s="14"/>
      <c r="HA33" s="356"/>
      <c r="HB33" s="94"/>
      <c r="HC33" s="14"/>
      <c r="HD33" s="356"/>
      <c r="HE33" s="94"/>
      <c r="HF33" s="14"/>
      <c r="HG33" s="356"/>
      <c r="HH33" s="94"/>
      <c r="HI33" s="14"/>
      <c r="HJ33" s="356"/>
      <c r="HK33" s="94"/>
      <c r="HM33" s="356"/>
      <c r="HN33" s="94"/>
      <c r="HO33" s="14"/>
      <c r="HP33" s="356"/>
      <c r="HQ33" s="94"/>
      <c r="HS33" s="356"/>
      <c r="HT33" s="94"/>
      <c r="HU33" s="14"/>
      <c r="HV33" s="356"/>
      <c r="HW33" s="94"/>
      <c r="HX33" s="14"/>
      <c r="HY33" s="356"/>
      <c r="HZ33" s="94"/>
      <c r="IA33" s="14"/>
      <c r="IB33" s="356"/>
      <c r="IC33" s="94"/>
      <c r="ID33" s="14"/>
      <c r="IE33" s="356"/>
      <c r="IF33" s="94"/>
      <c r="IG33" s="14"/>
      <c r="IH33" s="356"/>
      <c r="II33" s="94"/>
      <c r="IJ33" s="14"/>
      <c r="IK33" s="356"/>
      <c r="IL33" s="94"/>
      <c r="IM33" s="14"/>
      <c r="IN33" s="356"/>
    </row>
    <row r="34" spans="1:248" ht="13.5" thickBot="1">
      <c r="A34" s="94"/>
      <c r="B34" s="14"/>
      <c r="C34" s="94"/>
      <c r="D34" s="14"/>
      <c r="E34" s="356"/>
      <c r="F34" s="94"/>
      <c r="G34" s="14"/>
      <c r="H34" s="356"/>
      <c r="I34" s="94"/>
      <c r="J34" s="14"/>
      <c r="K34" s="356"/>
      <c r="L34" s="94"/>
      <c r="N34" s="356"/>
      <c r="O34" s="94"/>
      <c r="Q34" s="356"/>
      <c r="R34" s="94"/>
      <c r="T34" s="356"/>
      <c r="U34" s="94"/>
      <c r="V34" s="14"/>
      <c r="W34" s="356"/>
      <c r="X34" s="94"/>
      <c r="Y34" s="14"/>
      <c r="Z34" s="356"/>
      <c r="AA34" s="94"/>
      <c r="AC34" s="356"/>
      <c r="AD34" s="94"/>
      <c r="AE34" s="14"/>
      <c r="AF34" s="356"/>
      <c r="AG34" s="94"/>
      <c r="AI34" s="356"/>
      <c r="AJ34" s="94"/>
      <c r="AK34" s="14"/>
      <c r="AL34" s="356"/>
      <c r="AM34" s="94"/>
      <c r="AN34" s="14"/>
      <c r="AO34" s="356"/>
      <c r="AP34" s="94"/>
      <c r="AQ34" s="14"/>
      <c r="AR34" s="356"/>
      <c r="AS34" s="94"/>
      <c r="AU34" s="356"/>
      <c r="AV34" s="94"/>
      <c r="AW34" s="14"/>
      <c r="AX34" s="356"/>
      <c r="AY34" s="94"/>
      <c r="AZ34" s="14"/>
      <c r="BA34" s="356"/>
      <c r="BB34" s="94"/>
      <c r="BC34" s="14"/>
      <c r="BD34" s="356"/>
      <c r="BE34" s="94"/>
      <c r="BF34" s="14"/>
      <c r="BG34" s="356"/>
      <c r="BH34" s="94"/>
      <c r="BI34" s="14"/>
      <c r="BJ34" s="356"/>
      <c r="BK34" s="94"/>
      <c r="BL34" s="14"/>
      <c r="BM34" s="356"/>
      <c r="BN34" s="94"/>
      <c r="BO34" s="14"/>
      <c r="BP34" s="356"/>
      <c r="BQ34" s="94"/>
      <c r="BR34" s="14"/>
      <c r="BS34" s="356"/>
      <c r="BT34" s="94"/>
      <c r="BU34" s="14"/>
      <c r="BV34" s="356"/>
      <c r="BW34" s="94"/>
      <c r="BX34" s="14"/>
      <c r="BY34" s="356"/>
      <c r="BZ34" s="94"/>
      <c r="CA34" s="14"/>
      <c r="CB34" s="356"/>
      <c r="CC34" s="94"/>
      <c r="CD34" s="14"/>
      <c r="CE34" s="356"/>
      <c r="CF34" s="94"/>
      <c r="CH34" s="356"/>
      <c r="CI34" s="94"/>
      <c r="CK34" s="356"/>
      <c r="CL34" s="94"/>
      <c r="CM34" s="14"/>
      <c r="CN34" s="356"/>
      <c r="CO34" s="94"/>
      <c r="CP34" s="14"/>
      <c r="CQ34" s="356"/>
      <c r="CR34" s="94"/>
      <c r="CS34" s="14"/>
      <c r="CT34" s="356"/>
      <c r="CU34" s="94"/>
      <c r="CV34" s="14"/>
      <c r="CW34" s="356"/>
      <c r="CX34" s="94"/>
      <c r="CY34" s="14"/>
      <c r="CZ34" s="356"/>
      <c r="DA34" s="94"/>
      <c r="DB34" s="14"/>
      <c r="DC34" s="356"/>
      <c r="DD34" s="94"/>
      <c r="DF34" s="356"/>
      <c r="DG34" s="94"/>
      <c r="DI34" s="356"/>
      <c r="DJ34" s="94"/>
      <c r="DL34" s="356"/>
      <c r="DM34" s="94"/>
      <c r="DO34" s="356"/>
      <c r="DP34" s="94"/>
      <c r="DR34" s="356"/>
      <c r="DS34" s="94"/>
      <c r="DU34" s="356"/>
      <c r="DV34" s="94"/>
      <c r="DX34" s="356"/>
      <c r="DY34" s="94"/>
      <c r="DZ34" s="14"/>
      <c r="EA34" s="356"/>
      <c r="EB34" s="94"/>
      <c r="ED34" s="356"/>
      <c r="EE34" s="94"/>
      <c r="EF34" s="14"/>
      <c r="EG34" s="356"/>
      <c r="EH34" s="94"/>
      <c r="EJ34" s="356"/>
      <c r="EK34" s="94"/>
      <c r="EL34" s="14"/>
      <c r="EM34" s="356"/>
      <c r="EN34" s="94"/>
      <c r="EP34" s="356"/>
      <c r="EQ34" s="94"/>
      <c r="ES34" s="356"/>
      <c r="ET34" s="94"/>
      <c r="EV34" s="356"/>
      <c r="EW34" s="94"/>
      <c r="EY34" s="356"/>
      <c r="EZ34" s="94"/>
      <c r="FA34" s="14"/>
      <c r="FB34" s="356"/>
      <c r="FC34" s="94"/>
      <c r="FD34" s="14"/>
      <c r="FE34" s="356"/>
      <c r="FF34" s="94"/>
      <c r="FG34" s="14"/>
      <c r="FH34" s="356"/>
      <c r="FI34" s="94"/>
      <c r="FJ34" s="14"/>
      <c r="FK34" s="356"/>
      <c r="FL34" s="94"/>
      <c r="FM34" s="14"/>
      <c r="FN34" s="356"/>
      <c r="FO34" s="94"/>
      <c r="FP34" s="14"/>
      <c r="FQ34" s="356"/>
      <c r="FR34" s="94"/>
      <c r="FS34" s="14"/>
      <c r="FT34" s="356"/>
      <c r="FU34" s="94"/>
      <c r="FV34" s="14"/>
      <c r="FW34" s="356"/>
      <c r="FX34" s="94"/>
      <c r="FY34" s="14"/>
      <c r="FZ34" s="356"/>
      <c r="GA34" s="94"/>
      <c r="GB34" s="14"/>
      <c r="GC34" s="356"/>
      <c r="GD34" s="94"/>
      <c r="GE34" s="14"/>
      <c r="GF34" s="356"/>
      <c r="GG34" s="94"/>
      <c r="GH34" s="14"/>
      <c r="GI34" s="356"/>
      <c r="GJ34" s="94"/>
      <c r="GK34" s="14"/>
      <c r="GL34" s="356"/>
      <c r="GM34" s="94"/>
      <c r="GN34" s="14"/>
      <c r="GO34" s="356"/>
      <c r="GP34" s="94"/>
      <c r="GQ34" s="14"/>
      <c r="GR34" s="356"/>
      <c r="GS34" s="94"/>
      <c r="GT34" s="14"/>
      <c r="GU34" s="356"/>
      <c r="GV34" s="94"/>
      <c r="GW34" s="14"/>
      <c r="GX34" s="356"/>
      <c r="GY34" s="94"/>
      <c r="GZ34" s="14"/>
      <c r="HA34" s="356"/>
      <c r="HB34" s="94"/>
      <c r="HC34" s="14"/>
      <c r="HD34" s="356"/>
      <c r="HE34" s="94"/>
      <c r="HF34" s="14"/>
      <c r="HG34" s="356"/>
      <c r="HH34" s="94"/>
      <c r="HI34" s="14"/>
      <c r="HJ34" s="356"/>
      <c r="HK34" s="94"/>
      <c r="HM34" s="356"/>
      <c r="HN34" s="94"/>
      <c r="HO34" s="14"/>
      <c r="HP34" s="356"/>
      <c r="HQ34" s="94"/>
      <c r="HS34" s="356"/>
      <c r="HT34" s="94"/>
      <c r="HU34" s="14"/>
      <c r="HV34" s="356"/>
      <c r="HW34" s="94"/>
      <c r="HX34" s="14"/>
      <c r="HY34" s="356"/>
      <c r="HZ34" s="94"/>
      <c r="IA34" s="14"/>
      <c r="IB34" s="356"/>
      <c r="IC34" s="94"/>
      <c r="ID34" s="14"/>
      <c r="IE34" s="356"/>
      <c r="IF34" s="94"/>
      <c r="IG34" s="14"/>
      <c r="IH34" s="356"/>
      <c r="II34" s="94"/>
      <c r="IJ34" s="14"/>
      <c r="IK34" s="356"/>
      <c r="IL34" s="94"/>
      <c r="IM34" s="14"/>
      <c r="IN34" s="356"/>
    </row>
    <row r="35" spans="1:248" ht="13.5" thickBot="1">
      <c r="A35" s="290" t="s">
        <v>1393</v>
      </c>
      <c r="B35" s="5">
        <f>D35+G35+J35+M35+P35+S35+V35+Y35+AB35+AE35+AH35+AK35+AN35+AQ35+AT35+AW35+AZ35+BC35+BF35+BI35+BL35+BO35+BR35+BU35+BX35+CA35+CD35+CG35+CJ35+CM35+CP35+CV35+CY35+DB35+CS35+DE35+DH35+DK35+DN35+DQ35+DT35+DW35+DZ35+EC35+EF35+EI35+EL35+EO35+ER35+EU35+EX35+FA35+FD35+FG35+FJ35+FM35+FP35+FS35+FV35+FY35+GB35+GE35+GH35+GK35+GN35+GQ35+IG35+GW35+GZ35+HC35+HF35+HI35+HL35+HO35+HR35+HU35+HX35+IA35+ID35+IJ35+IM35+GT35</f>
        <v>9518.1855204300009</v>
      </c>
      <c r="C35" s="95"/>
      <c r="D35" s="5">
        <f>D7</f>
        <v>92.131</v>
      </c>
      <c r="E35" s="96">
        <f>D35/D$13*100</f>
        <v>95.718530524041071</v>
      </c>
      <c r="F35" s="95"/>
      <c r="G35" s="5">
        <f>G7</f>
        <v>212.43100000000001</v>
      </c>
      <c r="H35" s="96">
        <f>G35/G$13*100</f>
        <v>99.570185799726261</v>
      </c>
      <c r="I35" s="95"/>
      <c r="J35" s="5">
        <f>J7</f>
        <v>616.43299999999999</v>
      </c>
      <c r="K35" s="96">
        <f>J35/J$13*100</f>
        <v>89.253131438615711</v>
      </c>
      <c r="L35" s="95"/>
      <c r="M35" s="5">
        <f>M7</f>
        <v>0</v>
      </c>
      <c r="N35" s="96">
        <f>M35/M$13*100</f>
        <v>0</v>
      </c>
      <c r="O35" s="95"/>
      <c r="P35" s="5">
        <f>P7</f>
        <v>0</v>
      </c>
      <c r="Q35" s="96">
        <f>P35/P$13*100</f>
        <v>0</v>
      </c>
      <c r="R35" s="95"/>
      <c r="S35" s="5">
        <f>S7</f>
        <v>0</v>
      </c>
      <c r="T35" s="96">
        <f>S35/S$13*100</f>
        <v>0</v>
      </c>
      <c r="U35" s="95"/>
      <c r="V35" s="5">
        <f>V7</f>
        <v>16.569000000000003</v>
      </c>
      <c r="W35" s="96">
        <f>V35/V$13*100</f>
        <v>66.65727963953816</v>
      </c>
      <c r="X35" s="95"/>
      <c r="Y35" s="5">
        <f>Y7</f>
        <v>24.9</v>
      </c>
      <c r="Z35" s="96">
        <f>Y35/Y$13*100</f>
        <v>66.399999999999991</v>
      </c>
      <c r="AA35" s="95"/>
      <c r="AB35" s="5">
        <f>AB7</f>
        <v>116.3</v>
      </c>
      <c r="AC35" s="96">
        <f>AB35/AB$13*100</f>
        <v>42.538405267008052</v>
      </c>
      <c r="AD35" s="95"/>
      <c r="AE35" s="5">
        <f>AE7</f>
        <v>307.3</v>
      </c>
      <c r="AF35" s="96">
        <f>AE35/AE$13*100</f>
        <v>71.962157225487672</v>
      </c>
      <c r="AG35" s="95"/>
      <c r="AH35" s="5">
        <f>AH7</f>
        <v>8.6</v>
      </c>
      <c r="AI35" s="96">
        <f>AH35/AH$13*100</f>
        <v>28.956228956228951</v>
      </c>
      <c r="AJ35" s="95"/>
      <c r="AK35" s="5">
        <f>AK7</f>
        <v>0</v>
      </c>
      <c r="AL35" s="96">
        <f>AK35/AK$13*100</f>
        <v>0</v>
      </c>
      <c r="AM35" s="95"/>
      <c r="AN35" s="5">
        <f>AN7</f>
        <v>0</v>
      </c>
      <c r="AO35" s="96">
        <f>AN35/AN$13*100</f>
        <v>0</v>
      </c>
      <c r="AP35" s="95"/>
      <c r="AQ35" s="5">
        <f>AQ7</f>
        <v>0</v>
      </c>
      <c r="AR35" s="96">
        <f>AQ35/AQ$13*100</f>
        <v>0</v>
      </c>
      <c r="AS35" s="95"/>
      <c r="AT35" s="5">
        <f>AT7</f>
        <v>114</v>
      </c>
      <c r="AU35" s="96">
        <f>AT35/AT$13*100</f>
        <v>98.657735545343613</v>
      </c>
      <c r="AV35" s="95"/>
      <c r="AW35" s="5">
        <f>AW7</f>
        <v>0</v>
      </c>
      <c r="AX35" s="96" t="e">
        <f>AW35/AW$13*100</f>
        <v>#DIV/0!</v>
      </c>
      <c r="AY35" s="95"/>
      <c r="AZ35" s="5">
        <f>AZ7</f>
        <v>782.7</v>
      </c>
      <c r="BA35" s="96">
        <f>AZ35/AZ$13*100</f>
        <v>69.517719158006926</v>
      </c>
      <c r="BB35" s="95"/>
      <c r="BC35" s="5">
        <f>BC7</f>
        <v>9.8059999999999992</v>
      </c>
      <c r="BD35" s="96">
        <f>BC35/BC$13*100</f>
        <v>97.533320071613289</v>
      </c>
      <c r="BE35" s="95"/>
      <c r="BF35" s="5">
        <f>BF7</f>
        <v>29.290999999999997</v>
      </c>
      <c r="BG35" s="96">
        <f>BF35/BF$13*100</f>
        <v>86.636694371321241</v>
      </c>
      <c r="BH35" s="95"/>
      <c r="BI35" s="5">
        <f>BI7</f>
        <v>52.501999999999995</v>
      </c>
      <c r="BJ35" s="96">
        <f>BI35/BI$13*100</f>
        <v>96.711919980842566</v>
      </c>
      <c r="BK35" s="95"/>
      <c r="BL35" s="5">
        <f>BL7</f>
        <v>11.115</v>
      </c>
      <c r="BM35" s="96">
        <f>BL35/BL$13*100</f>
        <v>86.343509671405272</v>
      </c>
      <c r="BN35" s="95"/>
      <c r="BO35" s="5">
        <f>BO7</f>
        <v>44.110999999999997</v>
      </c>
      <c r="BP35" s="96">
        <f>BO35/BO$13*100</f>
        <v>86.655272670124148</v>
      </c>
      <c r="BQ35" s="95"/>
      <c r="BR35" s="5">
        <f>BR7</f>
        <v>201.8</v>
      </c>
      <c r="BS35" s="96">
        <f>BR35/BR$13*100</f>
        <v>98.10403500243072</v>
      </c>
      <c r="BT35" s="95"/>
      <c r="BU35" s="5">
        <f>BU7</f>
        <v>70.900000000000006</v>
      </c>
      <c r="BV35" s="96">
        <f>BU35/BU$13*100</f>
        <v>87.747524752475243</v>
      </c>
      <c r="BW35" s="95"/>
      <c r="BX35" s="5">
        <f>BX7</f>
        <v>0</v>
      </c>
      <c r="BY35" s="96">
        <f>BX35/BX$13*100</f>
        <v>0</v>
      </c>
      <c r="BZ35" s="95"/>
      <c r="CA35" s="5">
        <f>CA7</f>
        <v>315</v>
      </c>
      <c r="CB35" s="96">
        <f>CA35/CA$13*100</f>
        <v>87.136929460580902</v>
      </c>
      <c r="CC35" s="95"/>
      <c r="CD35" s="5">
        <f>CD7</f>
        <v>63.9</v>
      </c>
      <c r="CE35" s="96">
        <f>CD35/CD$13*100</f>
        <v>51.218339211285667</v>
      </c>
      <c r="CF35" s="95"/>
      <c r="CG35" s="5">
        <f>CG7</f>
        <v>5.8429859999999998</v>
      </c>
      <c r="CH35" s="96">
        <f>CG35/CG$13*100</f>
        <v>99.496132531958722</v>
      </c>
      <c r="CI35" s="95"/>
      <c r="CJ35" s="5">
        <f>CJ7</f>
        <v>3.506745</v>
      </c>
      <c r="CK35" s="96">
        <f>CJ35/CJ$13*100</f>
        <v>99.848124145271228</v>
      </c>
      <c r="CL35" s="95"/>
      <c r="CM35" s="5">
        <f>CM7</f>
        <v>0</v>
      </c>
      <c r="CN35" s="96">
        <f>CM35/CM$13*100</f>
        <v>0</v>
      </c>
      <c r="CO35" s="95"/>
      <c r="CP35" s="5">
        <f>CP7</f>
        <v>614.04387191000001</v>
      </c>
      <c r="CQ35" s="96">
        <f>CP35/CP$13*100</f>
        <v>99.407390711737335</v>
      </c>
      <c r="CR35" s="95"/>
      <c r="CS35" s="5">
        <f>CS7</f>
        <v>23.067467010000001</v>
      </c>
      <c r="CT35" s="96">
        <f>CS35/CS$13*100</f>
        <v>97.890256748417869</v>
      </c>
      <c r="CU35" s="95"/>
      <c r="CV35" s="5">
        <f>CV7</f>
        <v>307.1893445</v>
      </c>
      <c r="CW35" s="96">
        <f>CV35/CV$13*100</f>
        <v>98.096824902793415</v>
      </c>
      <c r="CX35" s="95"/>
      <c r="CY35" s="5">
        <f>CY7</f>
        <v>280.25085691000004</v>
      </c>
      <c r="CZ35" s="96">
        <f>CY35/CY$13*100</f>
        <v>99.964021195046968</v>
      </c>
      <c r="DA35" s="95"/>
      <c r="DB35" s="5">
        <f>DB7</f>
        <v>137.107191</v>
      </c>
      <c r="DC35" s="96">
        <f>DB35/DB$13*100</f>
        <v>97.547237692746762</v>
      </c>
      <c r="DD35" s="95"/>
      <c r="DE35" s="5">
        <f>DE7</f>
        <v>0</v>
      </c>
      <c r="DF35" s="96">
        <f>DE35/DE$13*100</f>
        <v>0</v>
      </c>
      <c r="DG35" s="95"/>
      <c r="DH35" s="5">
        <f>DH7</f>
        <v>0</v>
      </c>
      <c r="DI35" s="96">
        <f>DH35/DH$13*100</f>
        <v>0</v>
      </c>
      <c r="DJ35" s="95"/>
      <c r="DK35" s="5">
        <f>DK7</f>
        <v>0</v>
      </c>
      <c r="DL35" s="96">
        <f>DK35/DK$13*100</f>
        <v>0</v>
      </c>
      <c r="DM35" s="95"/>
      <c r="DN35" s="5">
        <f>DN7</f>
        <v>451.2</v>
      </c>
      <c r="DO35" s="96">
        <f>DN35/DN$13*100</f>
        <v>95.897980871413395</v>
      </c>
      <c r="DP35" s="95"/>
      <c r="DQ35" s="5">
        <f>DQ7</f>
        <v>0</v>
      </c>
      <c r="DR35" s="96">
        <f>DQ35/DQ$13*100</f>
        <v>0</v>
      </c>
      <c r="DS35" s="95"/>
      <c r="DT35" s="5">
        <f>DT7</f>
        <v>327.9</v>
      </c>
      <c r="DU35" s="96">
        <f>DT35/DT$13*100</f>
        <v>91.38795986622074</v>
      </c>
      <c r="DV35" s="95"/>
      <c r="DW35" s="5">
        <f>DW7</f>
        <v>486.7</v>
      </c>
      <c r="DX35" s="96">
        <f>DW35/DW$13*100</f>
        <v>86.141592920353986</v>
      </c>
      <c r="DY35" s="95"/>
      <c r="DZ35" s="5">
        <f>DZ7</f>
        <v>0</v>
      </c>
      <c r="EA35" s="96">
        <f>DZ35/DZ$13*100</f>
        <v>0</v>
      </c>
      <c r="EB35" s="95"/>
      <c r="EC35" s="5">
        <f>EC7</f>
        <v>138</v>
      </c>
      <c r="ED35" s="96">
        <f>EC35/EC$13*100</f>
        <v>97.114707952146389</v>
      </c>
      <c r="EE35" s="95"/>
      <c r="EF35" s="5">
        <f>EF7</f>
        <v>177.316</v>
      </c>
      <c r="EG35" s="96">
        <f>EF35/EF$13*100</f>
        <v>91.375978479884154</v>
      </c>
      <c r="EH35" s="95"/>
      <c r="EI35" s="5">
        <f>EI7</f>
        <v>450.089</v>
      </c>
      <c r="EJ35" s="96">
        <f>EI35/EI$13*100</f>
        <v>100.26486968144353</v>
      </c>
      <c r="EK35" s="95"/>
      <c r="EL35" s="5">
        <f>EL7</f>
        <v>453.13400000000001</v>
      </c>
      <c r="EM35" s="96">
        <f>EL35/EL$13*100</f>
        <v>92.663165730084344</v>
      </c>
      <c r="EN35" s="95"/>
      <c r="EO35" s="5">
        <f>EO7</f>
        <v>0</v>
      </c>
      <c r="EP35" s="96">
        <f>EO35/EO$13*100</f>
        <v>0</v>
      </c>
      <c r="EQ35" s="95"/>
      <c r="ER35" s="5">
        <f>ER7</f>
        <v>0</v>
      </c>
      <c r="ES35" s="96">
        <f>ER35/ER$13*100</f>
        <v>0</v>
      </c>
      <c r="ET35" s="95"/>
      <c r="EU35" s="5">
        <f>EU7</f>
        <v>0</v>
      </c>
      <c r="EV35" s="96">
        <f>EU35/EU$13*100</f>
        <v>0</v>
      </c>
      <c r="EW35" s="95"/>
      <c r="EX35" s="5">
        <f>EX7</f>
        <v>0</v>
      </c>
      <c r="EY35" s="96">
        <f>EX35/EX$13*100</f>
        <v>0</v>
      </c>
      <c r="EZ35" s="95"/>
      <c r="FA35" s="5">
        <f>FA7</f>
        <v>254.48759122000001</v>
      </c>
      <c r="FB35" s="96">
        <f>FA35/FA$13*100</f>
        <v>92.185651116036254</v>
      </c>
      <c r="FC35" s="95"/>
      <c r="FD35" s="5">
        <f>FD7</f>
        <v>0</v>
      </c>
      <c r="FE35" s="96">
        <f>FD35/FD$13*100</f>
        <v>0</v>
      </c>
      <c r="FF35" s="95"/>
      <c r="FG35" s="5">
        <f>FG7</f>
        <v>139.25121057999999</v>
      </c>
      <c r="FH35" s="96">
        <f>FG35/FG$13*100</f>
        <v>81.67534817286041</v>
      </c>
      <c r="FI35" s="95"/>
      <c r="FJ35" s="5">
        <f>FJ7</f>
        <v>8.1752563000000009</v>
      </c>
      <c r="FK35" s="96">
        <f>FJ35/FJ$13*100</f>
        <v>20.05838684542795</v>
      </c>
      <c r="FL35" s="95"/>
      <c r="FM35" s="5">
        <f>FM7</f>
        <v>359.6</v>
      </c>
      <c r="FN35" s="96">
        <f>FM35/FM$13*100</f>
        <v>76.494362901510314</v>
      </c>
      <c r="FO35" s="95"/>
      <c r="FP35" s="5">
        <f>FP7</f>
        <v>275.7</v>
      </c>
      <c r="FQ35" s="96">
        <f>FP35/FP$13*100</f>
        <v>77.5963974106389</v>
      </c>
      <c r="FR35" s="95"/>
      <c r="FS35" s="5">
        <f>FS7</f>
        <v>31.588000000000001</v>
      </c>
      <c r="FT35" s="96">
        <f>FS35/FS$13*100</f>
        <v>70.036805463172357</v>
      </c>
      <c r="FU35" s="95"/>
      <c r="FV35" s="5">
        <f>FV7</f>
        <v>0</v>
      </c>
      <c r="FW35" s="96">
        <f>FV35/FV$13*100</f>
        <v>0</v>
      </c>
      <c r="FX35" s="95"/>
      <c r="FY35" s="5">
        <f>FY7</f>
        <v>168</v>
      </c>
      <c r="FZ35" s="96">
        <f>FY35/FY$13*100</f>
        <v>80.963855421686745</v>
      </c>
      <c r="GA35" s="95"/>
      <c r="GB35" s="5">
        <f>GB7</f>
        <v>0</v>
      </c>
      <c r="GC35" s="96">
        <f>GB35/GB$13*100</f>
        <v>0</v>
      </c>
      <c r="GD35" s="95"/>
      <c r="GE35" s="5">
        <f>GE7</f>
        <v>0</v>
      </c>
      <c r="GF35" s="96">
        <f>GE35/GE$13*100</f>
        <v>0</v>
      </c>
      <c r="GG35" s="95"/>
      <c r="GH35" s="5">
        <f>GH7</f>
        <v>0</v>
      </c>
      <c r="GI35" s="96">
        <f>GH35/GH$13*100</f>
        <v>0</v>
      </c>
      <c r="GJ35" s="95"/>
      <c r="GK35" s="5">
        <f>GK7</f>
        <v>0</v>
      </c>
      <c r="GL35" s="96">
        <f>GK35/GK$13*100</f>
        <v>0</v>
      </c>
      <c r="GM35" s="95"/>
      <c r="GN35" s="5">
        <f>GN7</f>
        <v>98.6</v>
      </c>
      <c r="GO35" s="96">
        <f>GN35/GN$13*100</f>
        <v>97.623762376237622</v>
      </c>
      <c r="GP35" s="95"/>
      <c r="GQ35" s="5">
        <f>GQ7</f>
        <v>65.900000000000006</v>
      </c>
      <c r="GR35" s="96">
        <f>GQ35/GQ$13*100</f>
        <v>98.948948948948939</v>
      </c>
      <c r="GS35" s="95"/>
      <c r="GT35" s="5">
        <f>GT7</f>
        <v>0</v>
      </c>
      <c r="GU35" s="96" t="e">
        <f>GT35/GT$13*100</f>
        <v>#DIV/0!</v>
      </c>
      <c r="GV35" s="95"/>
      <c r="GW35" s="5">
        <f>GW7</f>
        <v>16.213999999999999</v>
      </c>
      <c r="GX35" s="96">
        <f>GW35/GW$13*100</f>
        <v>99.858348217035172</v>
      </c>
      <c r="GY35" s="95"/>
      <c r="GZ35" s="5">
        <f>GZ7</f>
        <v>11.664999999999999</v>
      </c>
      <c r="HA35" s="96">
        <f>GZ35/GZ$13*100</f>
        <v>95.092524659655993</v>
      </c>
      <c r="HB35" s="95"/>
      <c r="HC35" s="5">
        <f>HC7</f>
        <v>6.1539999999999999</v>
      </c>
      <c r="HD35" s="96">
        <f>HC35/HC$13*100</f>
        <v>87.105449398443042</v>
      </c>
      <c r="HE35" s="95"/>
      <c r="HF35" s="5">
        <f>HF7</f>
        <v>59.023999999999994</v>
      </c>
      <c r="HG35" s="96">
        <f>HF35/HF$13*100</f>
        <v>99.873753375925418</v>
      </c>
      <c r="HH35" s="95"/>
      <c r="HI35" s="5">
        <f>HI7</f>
        <v>98.108000000000004</v>
      </c>
      <c r="HJ35" s="96">
        <f>HI35/HI$13*100</f>
        <v>97.738548287473364</v>
      </c>
      <c r="HK35" s="95"/>
      <c r="HL35" s="5">
        <f>HL7</f>
        <v>107.47</v>
      </c>
      <c r="HM35" s="96">
        <f>HL35/HL$13*100</f>
        <v>99.694802363658297</v>
      </c>
      <c r="HN35" s="95"/>
      <c r="HO35" s="5">
        <f>HO7</f>
        <v>0</v>
      </c>
      <c r="HP35" s="96">
        <f>HO35/HO$13*100</f>
        <v>0</v>
      </c>
      <c r="HQ35" s="95"/>
      <c r="HR35" s="5">
        <f>HR7</f>
        <v>21.49</v>
      </c>
      <c r="HS35" s="96">
        <f>HR35/HR$13*100</f>
        <v>66.17805561543436</v>
      </c>
      <c r="HT35" s="95"/>
      <c r="HU35" s="5">
        <f>HU7</f>
        <v>518.18799999999999</v>
      </c>
      <c r="HV35" s="96">
        <f>HU35/HU$13*100</f>
        <v>97.867156706284078</v>
      </c>
      <c r="HW35" s="95"/>
      <c r="HX35" s="5">
        <f>HX7</f>
        <v>130.62799999999999</v>
      </c>
      <c r="HY35" s="96">
        <f>HX35/HX$13*100</f>
        <v>82.008462765089192</v>
      </c>
      <c r="HZ35" s="95"/>
      <c r="IA35" s="5">
        <f>IA7</f>
        <v>53.601999999999997</v>
      </c>
      <c r="IB35" s="96">
        <f>IA35/IA$13*100</f>
        <v>56.178338608589939</v>
      </c>
      <c r="IC35" s="95"/>
      <c r="ID35" s="5">
        <f>ID7</f>
        <v>94.787000000000006</v>
      </c>
      <c r="IE35" s="96">
        <f>ID35/ID$13*100</f>
        <v>50.010816058417262</v>
      </c>
      <c r="IF35" s="95"/>
      <c r="IG35" s="5">
        <f>IG7</f>
        <v>11.5</v>
      </c>
      <c r="IH35" s="96">
        <f>IG35/IG$13*100</f>
        <v>87.920489296636077</v>
      </c>
      <c r="II35" s="95"/>
      <c r="IJ35" s="5">
        <f>IJ7</f>
        <v>1.617</v>
      </c>
      <c r="IK35" s="96">
        <f>IJ35/IJ$13*100</f>
        <v>84</v>
      </c>
      <c r="IL35" s="95"/>
      <c r="IM35" s="5">
        <f>IM7</f>
        <v>41.3</v>
      </c>
      <c r="IN35" s="96">
        <f>IM35/IM$13*100</f>
        <v>82.533972821742609</v>
      </c>
    </row>
    <row r="36" spans="1:248" ht="13.5" thickBot="1">
      <c r="A36" s="290" t="s">
        <v>1394</v>
      </c>
      <c r="B36" s="5">
        <f>D36+G36+J36+M36+P36+S36+V36+Y36+AB36+AE36+AH36+AK36+AN36+AQ36+AT36+AW36+AZ36+BC36+BF36+BI36+BL36+BO36+BR36+BU36+BX36+CA36+CD36+CG36+CJ36+CM36+CP36+CV36+CY36+DB36+CS36+DE36+DH36+DK36+DN36+DQ36+DT36+DW36+DZ36+EC36+EF36+EI36+EL36+EO36+ER36+EU36+EX36+FA36+FD36+FG36+FJ36+FM36+FP36+FS36+FV36+FY36+GB36+GE36+GH36+GK36+GN36+GQ36+IG36+GW36+GZ36+HC36+HF36+HI36+HL36+HO36+HR36+HU36+HX36+IA36+ID36+IJ36+IM36+GT36</f>
        <v>4630.1368164400001</v>
      </c>
      <c r="C36" s="95"/>
      <c r="D36" s="5">
        <f>D11</f>
        <v>0</v>
      </c>
      <c r="E36" s="96">
        <f>D36/D$13*100</f>
        <v>0</v>
      </c>
      <c r="F36" s="95"/>
      <c r="G36" s="5">
        <f>G11</f>
        <v>0</v>
      </c>
      <c r="H36" s="96">
        <f>G36/G$13*100</f>
        <v>0</v>
      </c>
      <c r="I36" s="95"/>
      <c r="J36" s="5">
        <f>J11</f>
        <v>42.496000000000002</v>
      </c>
      <c r="K36" s="96">
        <f>J36/J$13*100</f>
        <v>6.1529818708852595</v>
      </c>
      <c r="L36" s="95"/>
      <c r="M36" s="5">
        <f>M11</f>
        <v>457.39400000000001</v>
      </c>
      <c r="N36" s="96">
        <f>M36/M$13*100</f>
        <v>99.936855858749396</v>
      </c>
      <c r="O36" s="95"/>
      <c r="P36" s="5">
        <f>P11</f>
        <v>74.16</v>
      </c>
      <c r="Q36" s="96">
        <f>P36/P$13*100</f>
        <v>98.88</v>
      </c>
      <c r="R36" s="95"/>
      <c r="S36" s="5">
        <f>S11</f>
        <v>258.43400000000003</v>
      </c>
      <c r="T36" s="96">
        <f>S36/S$13*100</f>
        <v>99.48110338668576</v>
      </c>
      <c r="U36" s="95"/>
      <c r="V36" s="5">
        <f>V11</f>
        <v>3.6680000000000001</v>
      </c>
      <c r="W36" s="96">
        <f>V36/V$13*100</f>
        <v>14.756406646015204</v>
      </c>
      <c r="X36" s="95"/>
      <c r="Y36" s="5">
        <f>Y11</f>
        <v>0</v>
      </c>
      <c r="Z36" s="96">
        <f>Y36/Y$13*100</f>
        <v>0</v>
      </c>
      <c r="AA36" s="95"/>
      <c r="AB36" s="5">
        <f>AB11</f>
        <v>138.4</v>
      </c>
      <c r="AC36" s="96">
        <f>AB36/AB$13*100</f>
        <v>50.621799561082668</v>
      </c>
      <c r="AD36" s="95"/>
      <c r="AE36" s="5">
        <f>AE11</f>
        <v>0</v>
      </c>
      <c r="AF36" s="96">
        <f>AE36/AE$13*100</f>
        <v>0</v>
      </c>
      <c r="AG36" s="95"/>
      <c r="AH36" s="5">
        <f>AH11</f>
        <v>0</v>
      </c>
      <c r="AI36" s="96">
        <f>AH36/AH$13*100</f>
        <v>0</v>
      </c>
      <c r="AJ36" s="95"/>
      <c r="AK36" s="5">
        <f>AK11</f>
        <v>63.2</v>
      </c>
      <c r="AL36" s="96">
        <f>AK36/AK$13*100</f>
        <v>91.197691197691213</v>
      </c>
      <c r="AM36" s="95"/>
      <c r="AN36" s="5">
        <f>AN11</f>
        <v>226.7</v>
      </c>
      <c r="AO36" s="96">
        <f>AN36/AN$13*100</f>
        <v>90.318725099601593</v>
      </c>
      <c r="AP36" s="95"/>
      <c r="AQ36" s="5">
        <f>AQ11</f>
        <v>513</v>
      </c>
      <c r="AR36" s="96">
        <f>AQ36/AQ$13*100</f>
        <v>86.276488395560037</v>
      </c>
      <c r="AS36" s="95"/>
      <c r="AT36" s="5">
        <f>AT11</f>
        <v>0</v>
      </c>
      <c r="AU36" s="96">
        <f>AT36/AT$13*100</f>
        <v>0</v>
      </c>
      <c r="AV36" s="95"/>
      <c r="AW36" s="5">
        <f>AW11</f>
        <v>0</v>
      </c>
      <c r="AX36" s="96" t="e">
        <f>AW36/AW$13*100</f>
        <v>#DIV/0!</v>
      </c>
      <c r="AY36" s="95"/>
      <c r="AZ36" s="5">
        <f>AZ11</f>
        <v>158</v>
      </c>
      <c r="BA36" s="96">
        <f>AZ36/AZ$13*100</f>
        <v>14.033217870148324</v>
      </c>
      <c r="BB36" s="95"/>
      <c r="BC36" s="5">
        <f>BC11</f>
        <v>0</v>
      </c>
      <c r="BD36" s="96">
        <f>BC36/BC$13*100</f>
        <v>0</v>
      </c>
      <c r="BE36" s="95"/>
      <c r="BF36" s="5">
        <f>BF11</f>
        <v>0</v>
      </c>
      <c r="BG36" s="96">
        <f>BF36/BF$13*100</f>
        <v>0</v>
      </c>
      <c r="BH36" s="95"/>
      <c r="BI36" s="5">
        <f>BI11</f>
        <v>0</v>
      </c>
      <c r="BJ36" s="96">
        <f>BI36/BI$13*100</f>
        <v>0</v>
      </c>
      <c r="BK36" s="95"/>
      <c r="BL36" s="5">
        <f>BL11</f>
        <v>1.1259999999999999</v>
      </c>
      <c r="BM36" s="96">
        <f>BL36/BL$13*100</f>
        <v>8.7469898236619272</v>
      </c>
      <c r="BN36" s="95"/>
      <c r="BO36" s="5">
        <f>BO11</f>
        <v>0</v>
      </c>
      <c r="BP36" s="96">
        <f>BO36/BO$13*100</f>
        <v>0</v>
      </c>
      <c r="BQ36" s="95"/>
      <c r="BR36" s="5">
        <f>BR11</f>
        <v>0</v>
      </c>
      <c r="BS36" s="96">
        <f>BR36/BR$13*100</f>
        <v>0</v>
      </c>
      <c r="BT36" s="95"/>
      <c r="BU36" s="5">
        <f>BU11</f>
        <v>8.8000000000000007</v>
      </c>
      <c r="BV36" s="96">
        <f>BU36/BU$13*100</f>
        <v>10.891089108910892</v>
      </c>
      <c r="BW36" s="95"/>
      <c r="BX36" s="5">
        <f>BX11</f>
        <v>81.599999999999994</v>
      </c>
      <c r="BY36" s="96">
        <f>BX36/BX$13*100</f>
        <v>98.921081343193123</v>
      </c>
      <c r="BZ36" s="95"/>
      <c r="CA36" s="5">
        <f>CA11</f>
        <v>39.6</v>
      </c>
      <c r="CB36" s="96">
        <f>CA36/CA$13*100</f>
        <v>10.954356846473027</v>
      </c>
      <c r="CC36" s="95"/>
      <c r="CD36" s="5">
        <f>CD11</f>
        <v>58.8</v>
      </c>
      <c r="CE36" s="96">
        <f>CD36/CD$13*100</f>
        <v>47.130490541840331</v>
      </c>
      <c r="CF36" s="95"/>
      <c r="CG36" s="5">
        <f>CG11</f>
        <v>0</v>
      </c>
      <c r="CH36" s="96">
        <f>CG36/CG$13*100</f>
        <v>0</v>
      </c>
      <c r="CI36" s="95"/>
      <c r="CJ36" s="5">
        <f>CJ11</f>
        <v>0</v>
      </c>
      <c r="CK36" s="96">
        <f>CJ36/CJ$13*100</f>
        <v>0</v>
      </c>
      <c r="CL36" s="95"/>
      <c r="CM36" s="5">
        <f>CM11</f>
        <v>0</v>
      </c>
      <c r="CN36" s="96">
        <f>CM36/CM$13*100</f>
        <v>0</v>
      </c>
      <c r="CO36" s="95"/>
      <c r="CP36" s="5">
        <f>CP11</f>
        <v>0</v>
      </c>
      <c r="CQ36" s="96">
        <f>CP36/CP$13*100</f>
        <v>0</v>
      </c>
      <c r="CR36" s="95"/>
      <c r="CS36" s="5">
        <f>CS11</f>
        <v>0</v>
      </c>
      <c r="CT36" s="96">
        <f>CS36/CS$13*100</f>
        <v>0</v>
      </c>
      <c r="CU36" s="95"/>
      <c r="CV36" s="5">
        <f>CV11</f>
        <v>0</v>
      </c>
      <c r="CW36" s="96">
        <f>CV36/CV$13*100</f>
        <v>0</v>
      </c>
      <c r="CX36" s="95"/>
      <c r="CY36" s="5">
        <f>CY11</f>
        <v>0</v>
      </c>
      <c r="CZ36" s="96">
        <f>CY36/CY$13*100</f>
        <v>0</v>
      </c>
      <c r="DA36" s="95"/>
      <c r="DB36" s="5">
        <f>DB11</f>
        <v>0</v>
      </c>
      <c r="DC36" s="96">
        <f>DB36/DB$13*100</f>
        <v>0</v>
      </c>
      <c r="DD36" s="95"/>
      <c r="DE36" s="5">
        <f>DE11</f>
        <v>326.64662991</v>
      </c>
      <c r="DF36" s="96">
        <f>DE36/DE$13*100</f>
        <v>99.215982759592265</v>
      </c>
      <c r="DG36" s="95"/>
      <c r="DH36" s="5">
        <f>DH11</f>
        <v>216.52699699999999</v>
      </c>
      <c r="DI36" s="96">
        <f>DH36/DH$13*100</f>
        <v>91.231822232655674</v>
      </c>
      <c r="DJ36" s="95"/>
      <c r="DK36" s="5">
        <f>DK11</f>
        <v>118.40899499</v>
      </c>
      <c r="DL36" s="96">
        <f>DK36/DK$13*100</f>
        <v>89.232952594434821</v>
      </c>
      <c r="DM36" s="95"/>
      <c r="DN36" s="5">
        <f>DN11</f>
        <v>0</v>
      </c>
      <c r="DO36" s="96">
        <f>DN36/DN$13*100</f>
        <v>0</v>
      </c>
      <c r="DP36" s="95"/>
      <c r="DQ36" s="5">
        <f>DQ11</f>
        <v>58.1</v>
      </c>
      <c r="DR36" s="96">
        <f>DQ36/DQ$13*100</f>
        <v>97.647058823529406</v>
      </c>
      <c r="DS36" s="95"/>
      <c r="DT36" s="5">
        <f>DT11</f>
        <v>0</v>
      </c>
      <c r="DU36" s="96">
        <f>DT36/DT$13*100</f>
        <v>0</v>
      </c>
      <c r="DV36" s="95"/>
      <c r="DW36" s="5">
        <f>DW11</f>
        <v>60</v>
      </c>
      <c r="DX36" s="96">
        <f>DW36/DW$13*100</f>
        <v>10.619469026548673</v>
      </c>
      <c r="DY36" s="95"/>
      <c r="DZ36" s="5">
        <f>DZ11</f>
        <v>114.8</v>
      </c>
      <c r="EA36" s="96">
        <f>DZ36/DZ$13*100</f>
        <v>90.464933018124512</v>
      </c>
      <c r="EB36" s="95"/>
      <c r="EC36" s="5">
        <f>EC11</f>
        <v>0</v>
      </c>
      <c r="ED36" s="96">
        <f>EC36/EC$13*100</f>
        <v>0</v>
      </c>
      <c r="EE36" s="95"/>
      <c r="EF36" s="5">
        <f>EF11</f>
        <v>0</v>
      </c>
      <c r="EG36" s="96">
        <f>EF36/EF$13*100</f>
        <v>0</v>
      </c>
      <c r="EH36" s="95"/>
      <c r="EI36" s="5">
        <f>EI11</f>
        <v>0</v>
      </c>
      <c r="EJ36" s="96">
        <f>EI36/EI$13*100</f>
        <v>0</v>
      </c>
      <c r="EK36" s="95"/>
      <c r="EL36" s="5">
        <f>EL11</f>
        <v>0</v>
      </c>
      <c r="EM36" s="96">
        <f>EL36/EL$13*100</f>
        <v>0</v>
      </c>
      <c r="EN36" s="95"/>
      <c r="EO36" s="5">
        <f>EO11</f>
        <v>10.9</v>
      </c>
      <c r="EP36" s="96">
        <f>EO36/EO$13*100</f>
        <v>91.596638655462186</v>
      </c>
      <c r="EQ36" s="95"/>
      <c r="ER36" s="5">
        <f>ER11</f>
        <v>36.9</v>
      </c>
      <c r="ES36" s="96">
        <f>ER36/ER$13*100</f>
        <v>86.619718309859152</v>
      </c>
      <c r="ET36" s="95"/>
      <c r="EU36" s="5">
        <f>EU11</f>
        <v>94.6</v>
      </c>
      <c r="EV36" s="96">
        <f>EU36/EU$13*100</f>
        <v>91.577928363988377</v>
      </c>
      <c r="EW36" s="95"/>
      <c r="EX36" s="5">
        <f>EX11</f>
        <v>221.9</v>
      </c>
      <c r="EY36" s="96">
        <f>EX36/EX$13*100</f>
        <v>95.523030563925957</v>
      </c>
      <c r="EZ36" s="95"/>
      <c r="FA36" s="5">
        <f>FA11</f>
        <v>0</v>
      </c>
      <c r="FB36" s="96">
        <f>FA36/FA$13*100</f>
        <v>0</v>
      </c>
      <c r="FC36" s="95"/>
      <c r="FD36" s="5">
        <f>FD11</f>
        <v>22.847986540000001</v>
      </c>
      <c r="FE36" s="96">
        <f>FD36/FD$13*100</f>
        <v>92.764146513474785</v>
      </c>
      <c r="FF36" s="95"/>
      <c r="FG36" s="5">
        <f>FG11</f>
        <v>0</v>
      </c>
      <c r="FH36" s="96">
        <f>FG36/FG$13*100</f>
        <v>0</v>
      </c>
      <c r="FI36" s="95"/>
      <c r="FJ36" s="5">
        <f>FJ11</f>
        <v>0</v>
      </c>
      <c r="FK36" s="96">
        <f>FJ36/FJ$13*100</f>
        <v>0</v>
      </c>
      <c r="FL36" s="95"/>
      <c r="FM36" s="5">
        <f>FM11</f>
        <v>73.3</v>
      </c>
      <c r="FN36" s="96">
        <f>FM36/FM$13*100</f>
        <v>15.592427143161029</v>
      </c>
      <c r="FO36" s="95"/>
      <c r="FP36" s="5">
        <f>FP11</f>
        <v>53.7</v>
      </c>
      <c r="FQ36" s="96">
        <f>FP36/FP$13*100</f>
        <v>15.113988179003663</v>
      </c>
      <c r="FR36" s="95"/>
      <c r="FS36" s="5">
        <f>FS11</f>
        <v>0</v>
      </c>
      <c r="FT36" s="96">
        <f>FS36/FS$13*100</f>
        <v>0</v>
      </c>
      <c r="FU36" s="95"/>
      <c r="FV36" s="5">
        <f>FV11</f>
        <v>108.2</v>
      </c>
      <c r="FW36" s="96">
        <f>FV36/FV$13*100</f>
        <v>98.007246376811594</v>
      </c>
      <c r="FX36" s="95"/>
      <c r="FY36" s="5">
        <f>FY11</f>
        <v>0</v>
      </c>
      <c r="FZ36" s="96">
        <f>FY36/FY$13*100</f>
        <v>0</v>
      </c>
      <c r="GA36" s="95"/>
      <c r="GB36" s="5">
        <f>GB11</f>
        <v>24.2</v>
      </c>
      <c r="GC36" s="96">
        <f>GB36/GB$13*100</f>
        <v>100</v>
      </c>
      <c r="GD36" s="95"/>
      <c r="GE36" s="5">
        <f>GE11</f>
        <v>75</v>
      </c>
      <c r="GF36" s="96">
        <f>GE36/GE$13*100</f>
        <v>93.632958801498134</v>
      </c>
      <c r="GG36" s="95"/>
      <c r="GH36" s="5">
        <f>GH11</f>
        <v>501.1</v>
      </c>
      <c r="GI36" s="96">
        <f>GH36/GH$13*100</f>
        <v>97.33877233877233</v>
      </c>
      <c r="GJ36" s="95"/>
      <c r="GK36" s="5">
        <f>GK11</f>
        <v>276.2</v>
      </c>
      <c r="GL36" s="96">
        <f>GK36/GK$13*100</f>
        <v>99.459848757652153</v>
      </c>
      <c r="GM36" s="95"/>
      <c r="GN36" s="5">
        <f>GN11</f>
        <v>0</v>
      </c>
      <c r="GO36" s="96">
        <f>GN36/GN$13*100</f>
        <v>0</v>
      </c>
      <c r="GP36" s="95"/>
      <c r="GQ36" s="5">
        <f>GQ11</f>
        <v>0</v>
      </c>
      <c r="GR36" s="96">
        <f>GQ36/GQ$13*100</f>
        <v>0</v>
      </c>
      <c r="GS36" s="95"/>
      <c r="GT36" s="5">
        <f>GT11</f>
        <v>0</v>
      </c>
      <c r="GU36" s="96" t="e">
        <f>GT36/GT$13*100</f>
        <v>#DIV/0!</v>
      </c>
      <c r="GV36" s="95"/>
      <c r="GW36" s="5">
        <f>GW11</f>
        <v>0</v>
      </c>
      <c r="GX36" s="96">
        <f>GW36/GW$13*100</f>
        <v>0</v>
      </c>
      <c r="GY36" s="95"/>
      <c r="GZ36" s="5">
        <f>GZ11</f>
        <v>0</v>
      </c>
      <c r="HA36" s="96">
        <f>GZ36/GZ$13*100</f>
        <v>0</v>
      </c>
      <c r="HB36" s="95"/>
      <c r="HC36" s="5">
        <f>HC11</f>
        <v>0</v>
      </c>
      <c r="HD36" s="96">
        <f>HC36/HC$13*100</f>
        <v>0</v>
      </c>
      <c r="HE36" s="95"/>
      <c r="HF36" s="5">
        <f>HF11</f>
        <v>0</v>
      </c>
      <c r="HG36" s="96">
        <f>HF36/HF$13*100</f>
        <v>0</v>
      </c>
      <c r="HH36" s="95"/>
      <c r="HI36" s="5">
        <f>HI11</f>
        <v>0</v>
      </c>
      <c r="HJ36" s="96">
        <f>HI36/HI$13*100</f>
        <v>0</v>
      </c>
      <c r="HK36" s="95"/>
      <c r="HL36" s="5">
        <f>HL11</f>
        <v>0</v>
      </c>
      <c r="HM36" s="96">
        <f>HL36/HL$13*100</f>
        <v>0</v>
      </c>
      <c r="HN36" s="95"/>
      <c r="HO36" s="5">
        <f>HO11</f>
        <v>107.63220799999999</v>
      </c>
      <c r="HP36" s="96">
        <f>HO36/HO$13*100</f>
        <v>94.192294713776604</v>
      </c>
      <c r="HQ36" s="95"/>
      <c r="HR36" s="5">
        <f>HR11</f>
        <v>0</v>
      </c>
      <c r="HS36" s="96">
        <f>HR36/HR$13*100</f>
        <v>0</v>
      </c>
      <c r="HT36" s="95"/>
      <c r="HU36" s="5">
        <f>HU11</f>
        <v>0</v>
      </c>
      <c r="HV36" s="96">
        <f>HU36/HU$13*100</f>
        <v>0</v>
      </c>
      <c r="HW36" s="95"/>
      <c r="HX36" s="5">
        <f>HX11</f>
        <v>0</v>
      </c>
      <c r="HY36" s="96">
        <f>HX36/HX$13*100</f>
        <v>0</v>
      </c>
      <c r="HZ36" s="95"/>
      <c r="IA36" s="5">
        <f>IA11</f>
        <v>0</v>
      </c>
      <c r="IB36" s="96">
        <f>IA36/IA$13*100</f>
        <v>0</v>
      </c>
      <c r="IC36" s="95"/>
      <c r="ID36" s="5">
        <f>ID11</f>
        <v>0</v>
      </c>
      <c r="IE36" s="96">
        <f>ID36/ID$13*100</f>
        <v>0</v>
      </c>
      <c r="IF36" s="95"/>
      <c r="IG36" s="5">
        <f>IG11</f>
        <v>1.1000000000000001</v>
      </c>
      <c r="IH36" s="96">
        <f>IG36/IG$13*100</f>
        <v>8.4097859327217126</v>
      </c>
      <c r="II36" s="95"/>
      <c r="IJ36" s="5">
        <f>IJ11</f>
        <v>0.29600000000000004</v>
      </c>
      <c r="IK36" s="96">
        <f>IJ36/IJ$13*100</f>
        <v>15.376623376623378</v>
      </c>
      <c r="IL36" s="95"/>
      <c r="IM36" s="5">
        <f>IM11</f>
        <v>2.4</v>
      </c>
      <c r="IN36" s="96">
        <f>IM36/IM$13*100</f>
        <v>4.7961630695443649</v>
      </c>
    </row>
    <row r="37" spans="1:248" ht="13.5" thickBot="1">
      <c r="A37" s="290" t="s">
        <v>1395</v>
      </c>
      <c r="B37" s="5">
        <f>D37+G37+J37+M37+P37+S37+V37+Y37+AB37+AE37+AH37+AK37+AN37+AQ37+AT37+AW37+AZ37+BC37+BF37+BI37+BL37+BO37+BR37+BU37+BX37+CA37+CD37+CG37+CJ37+CM37+CP37+CV37+CY37+DB37+CS37+DE37+DH37+DK37+DN37+DQ37+DT37+DW37+DZ37+EC37+EF37+EI37+EL37+EO37+ER37+EU37+EX37+FA37+FD37+FG37+FJ37+FM37+FP37+FS37+FV37+FY37+GB37+GE37+GH37+GK37+GN37+GQ37+IG37+GW37+GZ37+HC37+HF37+HI37+HL37+HO37+HR37+HU37+HX37+IA37+ID37+IJ37+IM37+GT37</f>
        <v>14148.322336870004</v>
      </c>
      <c r="C37" s="95"/>
      <c r="D37" s="5">
        <f>SUM(D35:D36)</f>
        <v>92.131</v>
      </c>
      <c r="E37" s="96">
        <f>D37/D$13*100</f>
        <v>95.718530524041071</v>
      </c>
      <c r="F37" s="95"/>
      <c r="G37" s="5">
        <f>SUM(G35:G36)</f>
        <v>212.43100000000001</v>
      </c>
      <c r="H37" s="96">
        <f>G37/G$13*100</f>
        <v>99.570185799726261</v>
      </c>
      <c r="I37" s="95"/>
      <c r="J37" s="5">
        <f>SUM(J35:J36)</f>
        <v>658.92899999999997</v>
      </c>
      <c r="K37" s="96">
        <f>J37/J$13*100</f>
        <v>95.406113309500967</v>
      </c>
      <c r="L37" s="95"/>
      <c r="M37" s="5">
        <f>SUM(M35:M36)</f>
        <v>457.39400000000001</v>
      </c>
      <c r="N37" s="96">
        <f>M37/M$13*100</f>
        <v>99.936855858749396</v>
      </c>
      <c r="O37" s="95"/>
      <c r="P37" s="5">
        <f>SUM(P35:P36)</f>
        <v>74.16</v>
      </c>
      <c r="Q37" s="96">
        <f>P37/P$13*100</f>
        <v>98.88</v>
      </c>
      <c r="R37" s="95"/>
      <c r="S37" s="5">
        <f>SUM(S35:S36)</f>
        <v>258.43400000000003</v>
      </c>
      <c r="T37" s="96">
        <f>S37/S$13*100</f>
        <v>99.48110338668576</v>
      </c>
      <c r="U37" s="95"/>
      <c r="V37" s="5">
        <f>SUM(V35:V36)</f>
        <v>20.237000000000002</v>
      </c>
      <c r="W37" s="96">
        <f>V37/V$13*100</f>
        <v>81.413686285553368</v>
      </c>
      <c r="X37" s="95"/>
      <c r="Y37" s="5">
        <f>SUM(Y35:Y36)</f>
        <v>24.9</v>
      </c>
      <c r="Z37" s="96">
        <f>Y37/Y$13*100</f>
        <v>66.399999999999991</v>
      </c>
      <c r="AA37" s="95"/>
      <c r="AB37" s="5">
        <f>SUM(AB35:AB36)</f>
        <v>254.7</v>
      </c>
      <c r="AC37" s="96">
        <f>AB37/AB$13*100</f>
        <v>93.160204828090713</v>
      </c>
      <c r="AD37" s="95"/>
      <c r="AE37" s="5">
        <f>SUM(AE35:AE36)</f>
        <v>307.3</v>
      </c>
      <c r="AF37" s="96">
        <f>AE37/AE$13*100</f>
        <v>71.962157225487672</v>
      </c>
      <c r="AG37" s="95"/>
      <c r="AH37" s="5">
        <f>SUM(AH35:AH36)</f>
        <v>8.6</v>
      </c>
      <c r="AI37" s="96">
        <f>AH37/AH$13*100</f>
        <v>28.956228956228951</v>
      </c>
      <c r="AJ37" s="95"/>
      <c r="AK37" s="5">
        <f>SUM(AK35:AK36)</f>
        <v>63.2</v>
      </c>
      <c r="AL37" s="96">
        <f>AK37/AK$13*100</f>
        <v>91.197691197691213</v>
      </c>
      <c r="AM37" s="95"/>
      <c r="AN37" s="5">
        <f>SUM(AN35:AN36)</f>
        <v>226.7</v>
      </c>
      <c r="AO37" s="96">
        <f>AN37/AN$13*100</f>
        <v>90.318725099601593</v>
      </c>
      <c r="AP37" s="95"/>
      <c r="AQ37" s="5">
        <f>SUM(AQ35:AQ36)</f>
        <v>513</v>
      </c>
      <c r="AR37" s="96">
        <f>AQ37/AQ$13*100</f>
        <v>86.276488395560037</v>
      </c>
      <c r="AS37" s="95"/>
      <c r="AT37" s="5">
        <f>SUM(AT35:AT36)</f>
        <v>114</v>
      </c>
      <c r="AU37" s="96">
        <f>AT37/AT$13*100</f>
        <v>98.657735545343613</v>
      </c>
      <c r="AV37" s="95"/>
      <c r="AW37" s="5">
        <f>SUM(AW35:AW36)</f>
        <v>0</v>
      </c>
      <c r="AX37" s="96" t="e">
        <f>AW37/AW$13*100</f>
        <v>#DIV/0!</v>
      </c>
      <c r="AY37" s="95"/>
      <c r="AZ37" s="5">
        <f>SUM(AZ35:AZ36)</f>
        <v>940.7</v>
      </c>
      <c r="BA37" s="96">
        <f>AZ37/AZ$13*100</f>
        <v>83.550937028155246</v>
      </c>
      <c r="BB37" s="95"/>
      <c r="BC37" s="5">
        <f>SUM(BC35:BC36)</f>
        <v>9.8059999999999992</v>
      </c>
      <c r="BD37" s="96">
        <f>BC37/BC$13*100</f>
        <v>97.533320071613289</v>
      </c>
      <c r="BE37" s="95"/>
      <c r="BF37" s="5">
        <f>SUM(BF35:BF36)</f>
        <v>29.290999999999997</v>
      </c>
      <c r="BG37" s="96">
        <f>BF37/BF$13*100</f>
        <v>86.636694371321241</v>
      </c>
      <c r="BH37" s="95"/>
      <c r="BI37" s="5">
        <f>SUM(BI35:BI36)</f>
        <v>52.501999999999995</v>
      </c>
      <c r="BJ37" s="96">
        <f>BI37/BI$13*100</f>
        <v>96.711919980842566</v>
      </c>
      <c r="BK37" s="95"/>
      <c r="BL37" s="5">
        <f>SUM(BL35:BL36)</f>
        <v>12.241</v>
      </c>
      <c r="BM37" s="96">
        <f>BL37/BL$13*100</f>
        <v>95.090499495067192</v>
      </c>
      <c r="BN37" s="95"/>
      <c r="BO37" s="5">
        <f>SUM(BO35:BO36)</f>
        <v>44.110999999999997</v>
      </c>
      <c r="BP37" s="96">
        <f>BO37/BO$13*100</f>
        <v>86.655272670124148</v>
      </c>
      <c r="BQ37" s="95"/>
      <c r="BR37" s="5">
        <f>SUM(BR35:BR36)</f>
        <v>201.8</v>
      </c>
      <c r="BS37" s="96">
        <f>BR37/BR$13*100</f>
        <v>98.10403500243072</v>
      </c>
      <c r="BT37" s="95"/>
      <c r="BU37" s="5">
        <f>SUM(BU35:BU36)</f>
        <v>79.7</v>
      </c>
      <c r="BV37" s="96">
        <f>BU37/BU$13*100</f>
        <v>98.638613861386119</v>
      </c>
      <c r="BW37" s="95"/>
      <c r="BX37" s="5">
        <f>SUM(BX35:BX36)</f>
        <v>81.599999999999994</v>
      </c>
      <c r="BY37" s="96">
        <f>BX37/BX$13*100</f>
        <v>98.921081343193123</v>
      </c>
      <c r="BZ37" s="95"/>
      <c r="CA37" s="5">
        <f>SUM(CA35:CA36)</f>
        <v>354.6</v>
      </c>
      <c r="CB37" s="96">
        <f>CA37/CA$13*100</f>
        <v>98.091286307053934</v>
      </c>
      <c r="CC37" s="95"/>
      <c r="CD37" s="5">
        <f>SUM(CD35:CD36)</f>
        <v>122.69999999999999</v>
      </c>
      <c r="CE37" s="96">
        <f>CD37/CD$13*100</f>
        <v>98.348829753125983</v>
      </c>
      <c r="CF37" s="95"/>
      <c r="CG37" s="5">
        <f>SUM(CG35:CG36)</f>
        <v>5.8429859999999998</v>
      </c>
      <c r="CH37" s="96">
        <f>CG37/CG$13*100</f>
        <v>99.496132531958722</v>
      </c>
      <c r="CI37" s="95"/>
      <c r="CJ37" s="5">
        <f>SUM(CJ35:CJ36)</f>
        <v>3.506745</v>
      </c>
      <c r="CK37" s="96">
        <f>CJ37/CJ$13*100</f>
        <v>99.848124145271228</v>
      </c>
      <c r="CL37" s="95"/>
      <c r="CM37" s="5">
        <f>SUM(CM35:CM36)</f>
        <v>0</v>
      </c>
      <c r="CN37" s="96">
        <f>CM37/CM$13*100</f>
        <v>0</v>
      </c>
      <c r="CO37" s="95"/>
      <c r="CP37" s="5">
        <f>SUM(CP35:CP36)</f>
        <v>614.04387191000001</v>
      </c>
      <c r="CQ37" s="96">
        <f>CP37/CP$13*100</f>
        <v>99.407390711737335</v>
      </c>
      <c r="CR37" s="95"/>
      <c r="CS37" s="5">
        <f>SUM(CS35:CS36)</f>
        <v>23.067467010000001</v>
      </c>
      <c r="CT37" s="96">
        <f>CS37/CS$13*100</f>
        <v>97.890256748417869</v>
      </c>
      <c r="CU37" s="95"/>
      <c r="CV37" s="5">
        <f>SUM(CV35:CV36)</f>
        <v>307.1893445</v>
      </c>
      <c r="CW37" s="96">
        <f>CV37/CV$13*100</f>
        <v>98.096824902793415</v>
      </c>
      <c r="CX37" s="95"/>
      <c r="CY37" s="5">
        <f>SUM(CY35:CY36)</f>
        <v>280.25085691000004</v>
      </c>
      <c r="CZ37" s="96">
        <f>CY37/CY$13*100</f>
        <v>99.964021195046968</v>
      </c>
      <c r="DA37" s="95"/>
      <c r="DB37" s="5">
        <f>SUM(DB35:DB36)</f>
        <v>137.107191</v>
      </c>
      <c r="DC37" s="96">
        <f>DB37/DB$13*100</f>
        <v>97.547237692746762</v>
      </c>
      <c r="DD37" s="95"/>
      <c r="DE37" s="5">
        <f>SUM(DE35:DE36)</f>
        <v>326.64662991</v>
      </c>
      <c r="DF37" s="96">
        <f>DE37/DE$13*100</f>
        <v>99.215982759592265</v>
      </c>
      <c r="DG37" s="95"/>
      <c r="DH37" s="5">
        <f>SUM(DH35:DH36)</f>
        <v>216.52699699999999</v>
      </c>
      <c r="DI37" s="96">
        <f>DH37/DH$13*100</f>
        <v>91.231822232655674</v>
      </c>
      <c r="DJ37" s="95"/>
      <c r="DK37" s="5">
        <f>SUM(DK35:DK36)</f>
        <v>118.40899499</v>
      </c>
      <c r="DL37" s="96">
        <f>DK37/DK$13*100</f>
        <v>89.232952594434821</v>
      </c>
      <c r="DM37" s="95"/>
      <c r="DN37" s="5">
        <f>SUM(DN35:DN36)</f>
        <v>451.2</v>
      </c>
      <c r="DO37" s="96">
        <f>DN37/DN$13*100</f>
        <v>95.897980871413395</v>
      </c>
      <c r="DP37" s="95"/>
      <c r="DQ37" s="5">
        <f>SUM(DQ35:DQ36)</f>
        <v>58.1</v>
      </c>
      <c r="DR37" s="96">
        <f>DQ37/DQ$13*100</f>
        <v>97.647058823529406</v>
      </c>
      <c r="DS37" s="95"/>
      <c r="DT37" s="5">
        <f>SUM(DT35:DT36)</f>
        <v>327.9</v>
      </c>
      <c r="DU37" s="96">
        <f>DT37/DT$13*100</f>
        <v>91.38795986622074</v>
      </c>
      <c r="DV37" s="95"/>
      <c r="DW37" s="5">
        <f>SUM(DW35:DW36)</f>
        <v>546.70000000000005</v>
      </c>
      <c r="DX37" s="96">
        <f>DW37/DW$13*100</f>
        <v>96.761061946902657</v>
      </c>
      <c r="DY37" s="95"/>
      <c r="DZ37" s="5">
        <f>SUM(DZ35:DZ36)</f>
        <v>114.8</v>
      </c>
      <c r="EA37" s="96">
        <f>DZ37/DZ$13*100</f>
        <v>90.464933018124512</v>
      </c>
      <c r="EB37" s="95"/>
      <c r="EC37" s="5">
        <f>SUM(EC35:EC36)</f>
        <v>138</v>
      </c>
      <c r="ED37" s="96">
        <f>EC37/EC$13*100</f>
        <v>97.114707952146389</v>
      </c>
      <c r="EE37" s="95"/>
      <c r="EF37" s="5">
        <f>SUM(EF35:EF36)</f>
        <v>177.316</v>
      </c>
      <c r="EG37" s="96">
        <f>EF37/EF$13*100</f>
        <v>91.375978479884154</v>
      </c>
      <c r="EH37" s="95"/>
      <c r="EI37" s="5">
        <f>SUM(EI35:EI36)</f>
        <v>450.089</v>
      </c>
      <c r="EJ37" s="96">
        <f>EI37/EI$13*100</f>
        <v>100.26486968144353</v>
      </c>
      <c r="EK37" s="95"/>
      <c r="EL37" s="5">
        <f>SUM(EL35:EL36)</f>
        <v>453.13400000000001</v>
      </c>
      <c r="EM37" s="96">
        <f>EL37/EL$13*100</f>
        <v>92.663165730084344</v>
      </c>
      <c r="EN37" s="95"/>
      <c r="EO37" s="5">
        <f>SUM(EO35:EO36)</f>
        <v>10.9</v>
      </c>
      <c r="EP37" s="96">
        <f>EO37/EO$13*100</f>
        <v>91.596638655462186</v>
      </c>
      <c r="EQ37" s="95"/>
      <c r="ER37" s="5">
        <f>SUM(ER35:ER36)</f>
        <v>36.9</v>
      </c>
      <c r="ES37" s="96">
        <f>ER37/ER$13*100</f>
        <v>86.619718309859152</v>
      </c>
      <c r="ET37" s="95"/>
      <c r="EU37" s="5">
        <f>SUM(EU35:EU36)</f>
        <v>94.6</v>
      </c>
      <c r="EV37" s="96">
        <f>EU37/EU$13*100</f>
        <v>91.577928363988377</v>
      </c>
      <c r="EW37" s="95"/>
      <c r="EX37" s="5">
        <f>SUM(EX35:EX36)</f>
        <v>221.9</v>
      </c>
      <c r="EY37" s="96">
        <f>EX37/EX$13*100</f>
        <v>95.523030563925957</v>
      </c>
      <c r="EZ37" s="95"/>
      <c r="FA37" s="5">
        <f>SUM(FA35:FA36)</f>
        <v>254.48759122000001</v>
      </c>
      <c r="FB37" s="96">
        <f>FA37/FA$13*100</f>
        <v>92.185651116036254</v>
      </c>
      <c r="FC37" s="95"/>
      <c r="FD37" s="5">
        <f>SUM(FD35:FD36)</f>
        <v>22.847986540000001</v>
      </c>
      <c r="FE37" s="96">
        <f>FD37/FD$13*100</f>
        <v>92.764146513474785</v>
      </c>
      <c r="FF37" s="95"/>
      <c r="FG37" s="5">
        <f>SUM(FG35:FG36)</f>
        <v>139.25121057999999</v>
      </c>
      <c r="FH37" s="96">
        <f>FG37/FG$13*100</f>
        <v>81.67534817286041</v>
      </c>
      <c r="FI37" s="95"/>
      <c r="FJ37" s="5">
        <f>SUM(FJ35:FJ36)</f>
        <v>8.1752563000000009</v>
      </c>
      <c r="FK37" s="96">
        <f>FJ37/FJ$13*100</f>
        <v>20.05838684542795</v>
      </c>
      <c r="FL37" s="95"/>
      <c r="FM37" s="5">
        <f>SUM(FM35:FM36)</f>
        <v>432.90000000000003</v>
      </c>
      <c r="FN37" s="96">
        <f>FM37/FM$13*100</f>
        <v>92.086790044671346</v>
      </c>
      <c r="FO37" s="95"/>
      <c r="FP37" s="5">
        <f>SUM(FP35:FP36)</f>
        <v>329.4</v>
      </c>
      <c r="FQ37" s="96">
        <f>FP37/FP$13*100</f>
        <v>92.71038558964257</v>
      </c>
      <c r="FR37" s="95"/>
      <c r="FS37" s="5">
        <f>SUM(FS35:FS36)</f>
        <v>31.588000000000001</v>
      </c>
      <c r="FT37" s="96">
        <f>FS37/FS$13*100</f>
        <v>70.036805463172357</v>
      </c>
      <c r="FU37" s="95"/>
      <c r="FV37" s="5">
        <f>SUM(FV35:FV36)</f>
        <v>108.2</v>
      </c>
      <c r="FW37" s="96">
        <f>FV37/FV$13*100</f>
        <v>98.007246376811594</v>
      </c>
      <c r="FX37" s="95"/>
      <c r="FY37" s="5">
        <f>SUM(FY35:FY36)</f>
        <v>168</v>
      </c>
      <c r="FZ37" s="96">
        <f>FY37/FY$13*100</f>
        <v>80.963855421686745</v>
      </c>
      <c r="GA37" s="95"/>
      <c r="GB37" s="5">
        <f>SUM(GB35:GB36)</f>
        <v>24.2</v>
      </c>
      <c r="GC37" s="96">
        <f>GB37/GB$13*100</f>
        <v>100</v>
      </c>
      <c r="GD37" s="95"/>
      <c r="GE37" s="5">
        <f>SUM(GE35:GE36)</f>
        <v>75</v>
      </c>
      <c r="GF37" s="96">
        <f>GE37/GE$13*100</f>
        <v>93.632958801498134</v>
      </c>
      <c r="GG37" s="95"/>
      <c r="GH37" s="5">
        <f>SUM(GH35:GH36)</f>
        <v>501.1</v>
      </c>
      <c r="GI37" s="96">
        <f>GH37/GH$13*100</f>
        <v>97.33877233877233</v>
      </c>
      <c r="GJ37" s="95"/>
      <c r="GK37" s="5">
        <f>SUM(GK35:GK36)</f>
        <v>276.2</v>
      </c>
      <c r="GL37" s="96">
        <f>GK37/GK$13*100</f>
        <v>99.459848757652153</v>
      </c>
      <c r="GM37" s="95"/>
      <c r="GN37" s="5">
        <f>SUM(GN35:GN36)</f>
        <v>98.6</v>
      </c>
      <c r="GO37" s="96">
        <f>GN37/GN$13*100</f>
        <v>97.623762376237622</v>
      </c>
      <c r="GP37" s="95"/>
      <c r="GQ37" s="5">
        <f>SUM(GQ35:GQ36)</f>
        <v>65.900000000000006</v>
      </c>
      <c r="GR37" s="96">
        <f>GQ37/GQ$13*100</f>
        <v>98.948948948948939</v>
      </c>
      <c r="GS37" s="95"/>
      <c r="GT37" s="5">
        <f>SUM(GT35:GT36)</f>
        <v>0</v>
      </c>
      <c r="GU37" s="96" t="e">
        <f>GT37/GT$13*100</f>
        <v>#DIV/0!</v>
      </c>
      <c r="GV37" s="95"/>
      <c r="GW37" s="5">
        <f>SUM(GW35:GW36)</f>
        <v>16.213999999999999</v>
      </c>
      <c r="GX37" s="96">
        <f>GW37/GW$13*100</f>
        <v>99.858348217035172</v>
      </c>
      <c r="GY37" s="95"/>
      <c r="GZ37" s="5">
        <f>SUM(GZ35:GZ36)</f>
        <v>11.664999999999999</v>
      </c>
      <c r="HA37" s="96">
        <f>GZ37/GZ$13*100</f>
        <v>95.092524659655993</v>
      </c>
      <c r="HB37" s="95"/>
      <c r="HC37" s="5">
        <f>SUM(HC35:HC36)</f>
        <v>6.1539999999999999</v>
      </c>
      <c r="HD37" s="96">
        <f>HC37/HC$13*100</f>
        <v>87.105449398443042</v>
      </c>
      <c r="HE37" s="95"/>
      <c r="HF37" s="5">
        <f>SUM(HF35:HF36)</f>
        <v>59.023999999999994</v>
      </c>
      <c r="HG37" s="96">
        <f>HF37/HF$13*100</f>
        <v>99.873753375925418</v>
      </c>
      <c r="HH37" s="95"/>
      <c r="HI37" s="5">
        <f>SUM(HI35:HI36)</f>
        <v>98.108000000000004</v>
      </c>
      <c r="HJ37" s="96">
        <f>HI37/HI$13*100</f>
        <v>97.738548287473364</v>
      </c>
      <c r="HK37" s="95"/>
      <c r="HL37" s="5">
        <f>SUM(HL35:HL36)</f>
        <v>107.47</v>
      </c>
      <c r="HM37" s="96">
        <f>HL37/HL$13*100</f>
        <v>99.694802363658297</v>
      </c>
      <c r="HN37" s="95"/>
      <c r="HO37" s="5">
        <f>SUM(HO35:HO36)</f>
        <v>107.63220799999999</v>
      </c>
      <c r="HP37" s="96">
        <f>HO37/HO$13*100</f>
        <v>94.192294713776604</v>
      </c>
      <c r="HQ37" s="95"/>
      <c r="HR37" s="5">
        <f>SUM(HR35:HR36)</f>
        <v>21.49</v>
      </c>
      <c r="HS37" s="96">
        <f>HR37/HR$13*100</f>
        <v>66.17805561543436</v>
      </c>
      <c r="HT37" s="95"/>
      <c r="HU37" s="5">
        <f>SUM(HU35:HU36)</f>
        <v>518.18799999999999</v>
      </c>
      <c r="HV37" s="96">
        <f>HU37/HU$13*100</f>
        <v>97.867156706284078</v>
      </c>
      <c r="HW37" s="95"/>
      <c r="HX37" s="5">
        <f>SUM(HX35:HX36)</f>
        <v>130.62799999999999</v>
      </c>
      <c r="HY37" s="96">
        <f>HX37/HX$13*100</f>
        <v>82.008462765089192</v>
      </c>
      <c r="HZ37" s="95"/>
      <c r="IA37" s="5">
        <f>SUM(IA35:IA36)</f>
        <v>53.601999999999997</v>
      </c>
      <c r="IB37" s="96">
        <f>IA37/IA$13*100</f>
        <v>56.178338608589939</v>
      </c>
      <c r="IC37" s="95"/>
      <c r="ID37" s="5">
        <f>SUM(ID35:ID36)</f>
        <v>94.787000000000006</v>
      </c>
      <c r="IE37" s="96">
        <f>ID37/ID$13*100</f>
        <v>50.010816058417262</v>
      </c>
      <c r="IF37" s="95"/>
      <c r="IG37" s="5">
        <f>SUM(IG35:IG36)</f>
        <v>12.6</v>
      </c>
      <c r="IH37" s="96">
        <f>IG37/IG$13*100</f>
        <v>96.330275229357795</v>
      </c>
      <c r="II37" s="95"/>
      <c r="IJ37" s="5">
        <f>SUM(IJ35:IJ36)</f>
        <v>1.913</v>
      </c>
      <c r="IK37" s="96">
        <f>IJ37/IJ$13*100</f>
        <v>99.376623376623371</v>
      </c>
      <c r="IL37" s="95"/>
      <c r="IM37" s="5">
        <f>SUM(IM35:IM36)</f>
        <v>43.699999999999996</v>
      </c>
      <c r="IN37" s="96">
        <f>IM37/IM$13*100</f>
        <v>87.330135891286957</v>
      </c>
    </row>
    <row r="38" spans="1:248" ht="13.5" thickBot="1">
      <c r="A38" s="94"/>
      <c r="B38" s="14"/>
      <c r="C38" s="14"/>
      <c r="D38" s="14"/>
      <c r="E38" s="15"/>
      <c r="F38" s="14"/>
      <c r="G38" s="14"/>
      <c r="H38" s="15"/>
      <c r="I38" s="14"/>
      <c r="J38" s="14"/>
      <c r="K38" s="15"/>
      <c r="N38" s="15"/>
      <c r="Q38" s="15"/>
      <c r="T38" s="15"/>
      <c r="U38" s="14"/>
      <c r="V38" s="14"/>
      <c r="W38" s="15"/>
      <c r="X38" s="14"/>
      <c r="Y38" s="14"/>
      <c r="Z38" s="15"/>
      <c r="AC38" s="15"/>
      <c r="AD38" s="14"/>
      <c r="AE38" s="14"/>
      <c r="AF38" s="15"/>
      <c r="AI38" s="15"/>
      <c r="AJ38" s="14"/>
      <c r="AK38" s="14"/>
      <c r="AL38" s="15"/>
      <c r="AM38" s="14"/>
      <c r="AN38" s="14"/>
      <c r="AO38" s="15"/>
      <c r="AP38" s="14"/>
      <c r="AQ38" s="14"/>
      <c r="AR38" s="15"/>
      <c r="AU38" s="15"/>
      <c r="AV38" s="14"/>
      <c r="AW38" s="14"/>
      <c r="AX38" s="15"/>
      <c r="AY38" s="14"/>
      <c r="AZ38" s="14"/>
      <c r="BA38" s="15"/>
      <c r="BB38" s="14"/>
      <c r="BC38" s="14"/>
      <c r="BD38" s="15"/>
      <c r="BE38" s="14"/>
      <c r="BF38" s="14"/>
      <c r="BG38" s="15"/>
      <c r="BH38" s="14"/>
      <c r="BI38" s="14"/>
      <c r="BJ38" s="15"/>
      <c r="BK38" s="14"/>
      <c r="BL38" s="14"/>
      <c r="BM38" s="15"/>
      <c r="BN38" s="14"/>
      <c r="BO38" s="14"/>
      <c r="BP38" s="15"/>
      <c r="BQ38" s="14"/>
      <c r="BR38" s="14"/>
      <c r="BS38" s="15"/>
      <c r="BT38" s="14"/>
      <c r="BU38" s="14"/>
      <c r="BV38" s="15"/>
      <c r="BW38" s="14"/>
      <c r="BX38" s="14"/>
      <c r="BY38" s="15"/>
      <c r="BZ38" s="14"/>
      <c r="CA38" s="14"/>
      <c r="CB38" s="15"/>
      <c r="CC38" s="14"/>
      <c r="CD38" s="14"/>
      <c r="CE38" s="15"/>
      <c r="CH38" s="15"/>
      <c r="CK38" s="15"/>
      <c r="CL38" s="14"/>
      <c r="CM38" s="14"/>
      <c r="CN38" s="15"/>
      <c r="CO38" s="14"/>
      <c r="CP38" s="14"/>
      <c r="CQ38" s="15"/>
      <c r="CR38" s="14"/>
      <c r="CS38" s="14"/>
      <c r="CT38" s="15"/>
      <c r="CU38" s="14"/>
      <c r="CV38" s="14"/>
      <c r="CW38" s="15"/>
      <c r="CX38" s="14"/>
      <c r="CY38" s="14"/>
      <c r="CZ38" s="15"/>
      <c r="DA38" s="14"/>
      <c r="DB38" s="14"/>
      <c r="DC38" s="15"/>
      <c r="DF38" s="15"/>
      <c r="DI38" s="15"/>
      <c r="DL38" s="15"/>
      <c r="DO38" s="15"/>
      <c r="DR38" s="15"/>
      <c r="DU38" s="15"/>
      <c r="DX38" s="15"/>
      <c r="DY38" s="14"/>
      <c r="DZ38" s="14"/>
      <c r="EA38" s="15"/>
      <c r="ED38" s="15"/>
      <c r="EE38" s="14"/>
      <c r="EF38" s="14"/>
      <c r="EG38" s="15"/>
      <c r="EJ38" s="15"/>
      <c r="EK38" s="14"/>
      <c r="EL38" s="14"/>
      <c r="EM38" s="15"/>
      <c r="EP38" s="15"/>
      <c r="ES38" s="15"/>
      <c r="EV38" s="15"/>
      <c r="EY38" s="15"/>
      <c r="EZ38" s="14"/>
      <c r="FA38" s="14"/>
      <c r="FB38" s="15"/>
      <c r="FC38" s="14"/>
      <c r="FD38" s="14"/>
      <c r="FE38" s="15"/>
      <c r="FF38" s="14"/>
      <c r="FG38" s="14"/>
      <c r="FH38" s="15"/>
      <c r="FI38" s="14"/>
      <c r="FJ38" s="14"/>
      <c r="FK38" s="15"/>
      <c r="FL38" s="14"/>
      <c r="FM38" s="14"/>
      <c r="FN38" s="15"/>
      <c r="FO38" s="14"/>
      <c r="FP38" s="14"/>
      <c r="FQ38" s="15"/>
      <c r="FR38" s="14"/>
      <c r="FS38" s="14"/>
      <c r="FT38" s="15"/>
      <c r="FU38" s="14"/>
      <c r="FV38" s="14"/>
      <c r="FW38" s="15"/>
      <c r="FX38" s="14"/>
      <c r="FY38" s="14"/>
      <c r="FZ38" s="15"/>
      <c r="GA38" s="14"/>
      <c r="GB38" s="14"/>
      <c r="GC38" s="15"/>
      <c r="GD38" s="14"/>
      <c r="GE38" s="14"/>
      <c r="GF38" s="15"/>
      <c r="GG38" s="14"/>
      <c r="GH38" s="14"/>
      <c r="GI38" s="15"/>
      <c r="GJ38" s="14"/>
      <c r="GK38" s="14"/>
      <c r="GL38" s="15"/>
      <c r="GM38" s="14"/>
      <c r="GN38" s="14"/>
      <c r="GO38" s="15"/>
      <c r="GP38" s="14"/>
      <c r="GQ38" s="14"/>
      <c r="GR38" s="15"/>
      <c r="GS38" s="14"/>
      <c r="GT38" s="14"/>
      <c r="GU38" s="15"/>
      <c r="GV38" s="14"/>
      <c r="GW38" s="14"/>
      <c r="GX38" s="15"/>
      <c r="GY38" s="14"/>
      <c r="GZ38" s="14"/>
      <c r="HA38" s="15"/>
      <c r="HB38" s="14"/>
      <c r="HC38" s="14"/>
      <c r="HD38" s="15"/>
      <c r="HE38" s="14"/>
      <c r="HF38" s="14"/>
      <c r="HG38" s="15"/>
      <c r="HH38" s="14"/>
      <c r="HI38" s="14"/>
      <c r="HJ38" s="15"/>
      <c r="HM38" s="15"/>
      <c r="HN38" s="14"/>
      <c r="HO38" s="14"/>
      <c r="HP38" s="15"/>
      <c r="HS38" s="15"/>
      <c r="HT38" s="14"/>
      <c r="HU38" s="14"/>
      <c r="HV38" s="15"/>
      <c r="HW38" s="14"/>
      <c r="HX38" s="14"/>
      <c r="HY38" s="15"/>
      <c r="HZ38" s="14"/>
      <c r="IA38" s="14"/>
      <c r="IB38" s="15"/>
      <c r="IC38" s="14"/>
      <c r="ID38" s="14"/>
      <c r="IE38" s="15"/>
      <c r="IF38" s="14"/>
      <c r="IG38" s="14"/>
      <c r="IH38" s="15"/>
      <c r="II38" s="14"/>
      <c r="IJ38" s="14"/>
      <c r="IK38" s="15"/>
      <c r="IL38" s="14"/>
      <c r="IM38" s="14"/>
      <c r="IN38" s="15"/>
    </row>
    <row r="39" spans="1:248">
      <c r="A39" s="97" t="s">
        <v>152</v>
      </c>
      <c r="B39" s="19">
        <f>D39+G39+J39+M39+P39+S39+V39+Y39+AB39+AE39+AH39+AK39+AN39+AQ39+AT39+AW39+AZ39+BC39+BF39+BI39+BL39+BO39+BR39+BU39+BX39+CA39+CD39+CG39+CJ39+CM39+CP39+CV39+CY39+DB39+CS39+DE39+DH39+DK39+DN39+DQ39+DT39+DW39+DZ39+EC39+EF39+EI39+EL39+EO39+ER39+EU39+EX39+FA39+FD39+FG39+FJ39+FM39+FP39+FS39+FV39+FY39+GB39+GE39+GH39+GK39+GN39+GQ39+IG39+GW39+GZ39+HC39+HF39+HI39+HL39+HO39+HR39+HU39+HX39+IA39+ID39+IJ39+IM39+GT39</f>
        <v>76547</v>
      </c>
      <c r="C39" s="97"/>
      <c r="D39" s="19">
        <v>38</v>
      </c>
      <c r="E39" s="283"/>
      <c r="F39" s="97"/>
      <c r="G39" s="19">
        <v>44</v>
      </c>
      <c r="H39" s="283"/>
      <c r="I39" s="97"/>
      <c r="J39" s="19">
        <v>2906</v>
      </c>
      <c r="K39" s="283"/>
      <c r="L39" s="97"/>
      <c r="M39" s="19">
        <v>1723</v>
      </c>
      <c r="N39" s="283"/>
      <c r="O39" s="97"/>
      <c r="P39" s="19">
        <v>433</v>
      </c>
      <c r="Q39" s="283"/>
      <c r="R39" s="97"/>
      <c r="S39" s="19">
        <v>79</v>
      </c>
      <c r="T39" s="283"/>
      <c r="U39" s="97"/>
      <c r="V39" s="19">
        <v>44</v>
      </c>
      <c r="W39" s="283"/>
      <c r="X39" s="97"/>
      <c r="Y39" s="19">
        <v>5270</v>
      </c>
      <c r="Z39" s="283"/>
      <c r="AA39" s="97"/>
      <c r="AB39" s="19">
        <v>14681</v>
      </c>
      <c r="AC39" s="283"/>
      <c r="AD39" s="97"/>
      <c r="AE39" s="19">
        <v>19180</v>
      </c>
      <c r="AF39" s="283"/>
      <c r="AG39" s="97"/>
      <c r="AH39" s="19">
        <v>4685</v>
      </c>
      <c r="AI39" s="283"/>
      <c r="AJ39" s="97"/>
      <c r="AK39" s="19">
        <v>414</v>
      </c>
      <c r="AL39" s="283"/>
      <c r="AM39" s="97"/>
      <c r="AN39" s="19">
        <v>6770</v>
      </c>
      <c r="AO39" s="283"/>
      <c r="AP39" s="97"/>
      <c r="AQ39" s="19">
        <v>806</v>
      </c>
      <c r="AR39" s="283"/>
      <c r="AS39" s="97"/>
      <c r="AT39" s="19">
        <v>363</v>
      </c>
      <c r="AU39" s="283"/>
      <c r="AV39" s="97"/>
      <c r="AW39" s="19"/>
      <c r="AX39" s="283"/>
      <c r="AY39" s="97"/>
      <c r="AZ39" s="19">
        <v>1149</v>
      </c>
      <c r="BA39" s="283"/>
      <c r="BB39" s="97"/>
      <c r="BC39" s="19">
        <v>6</v>
      </c>
      <c r="BD39" s="283"/>
      <c r="BE39" s="97"/>
      <c r="BF39" s="19">
        <v>8</v>
      </c>
      <c r="BG39" s="283"/>
      <c r="BH39" s="97"/>
      <c r="BI39" s="19">
        <v>25</v>
      </c>
      <c r="BJ39" s="283"/>
      <c r="BK39" s="97"/>
      <c r="BL39" s="19">
        <v>10</v>
      </c>
      <c r="BM39" s="283"/>
      <c r="BN39" s="97"/>
      <c r="BO39" s="19">
        <v>7</v>
      </c>
      <c r="BP39" s="283"/>
      <c r="BQ39" s="97"/>
      <c r="BR39" s="19">
        <v>23</v>
      </c>
      <c r="BS39" s="283"/>
      <c r="BT39" s="97"/>
      <c r="BU39" s="19">
        <v>20</v>
      </c>
      <c r="BV39" s="283"/>
      <c r="BW39" s="97"/>
      <c r="BX39" s="19">
        <v>23</v>
      </c>
      <c r="BY39" s="283"/>
      <c r="BZ39" s="97"/>
      <c r="CA39" s="19">
        <v>23</v>
      </c>
      <c r="CB39" s="283"/>
      <c r="CC39" s="97"/>
      <c r="CD39" s="19">
        <v>20</v>
      </c>
      <c r="CE39" s="283"/>
      <c r="CF39" s="97"/>
      <c r="CG39" s="19">
        <v>5</v>
      </c>
      <c r="CH39" s="283"/>
      <c r="CI39" s="97"/>
      <c r="CJ39" s="19">
        <v>8</v>
      </c>
      <c r="CK39" s="283"/>
      <c r="CL39" s="97"/>
      <c r="CM39" s="19">
        <v>21</v>
      </c>
      <c r="CN39" s="283"/>
      <c r="CO39" s="97"/>
      <c r="CP39" s="19">
        <v>357</v>
      </c>
      <c r="CQ39" s="283"/>
      <c r="CR39" s="97"/>
      <c r="CS39" s="19">
        <v>82</v>
      </c>
      <c r="CT39" s="283"/>
      <c r="CU39" s="97"/>
      <c r="CV39" s="19">
        <v>323</v>
      </c>
      <c r="CW39" s="283"/>
      <c r="CX39" s="97"/>
      <c r="CY39" s="19">
        <v>169</v>
      </c>
      <c r="CZ39" s="283"/>
      <c r="DA39" s="97"/>
      <c r="DB39" s="19">
        <v>281</v>
      </c>
      <c r="DC39" s="283"/>
      <c r="DD39" s="97"/>
      <c r="DE39" s="19">
        <v>146</v>
      </c>
      <c r="DF39" s="283"/>
      <c r="DG39" s="97"/>
      <c r="DH39" s="19">
        <v>68</v>
      </c>
      <c r="DI39" s="283"/>
      <c r="DJ39" s="97"/>
      <c r="DK39" s="19">
        <v>177</v>
      </c>
      <c r="DL39" s="283"/>
      <c r="DM39" s="97"/>
      <c r="DN39" s="19">
        <v>270</v>
      </c>
      <c r="DO39" s="283"/>
      <c r="DP39" s="97"/>
      <c r="DQ39" s="19">
        <v>19</v>
      </c>
      <c r="DR39" s="283"/>
      <c r="DS39" s="97"/>
      <c r="DT39" s="19">
        <v>148</v>
      </c>
      <c r="DU39" s="283"/>
      <c r="DV39" s="97"/>
      <c r="DW39" s="19">
        <v>132</v>
      </c>
      <c r="DX39" s="283"/>
      <c r="DY39" s="97"/>
      <c r="DZ39" s="19">
        <v>116</v>
      </c>
      <c r="EA39" s="283"/>
      <c r="EB39" s="97"/>
      <c r="EC39" s="19">
        <v>60</v>
      </c>
      <c r="ED39" s="283"/>
      <c r="EE39" s="97"/>
      <c r="EF39" s="19">
        <v>12</v>
      </c>
      <c r="EG39" s="283"/>
      <c r="EH39" s="97"/>
      <c r="EI39" s="19">
        <v>8</v>
      </c>
      <c r="EJ39" s="283"/>
      <c r="EK39" s="97"/>
      <c r="EL39" s="19">
        <v>11</v>
      </c>
      <c r="EM39" s="283"/>
      <c r="EN39" s="97"/>
      <c r="EO39" s="19">
        <v>12</v>
      </c>
      <c r="EP39" s="283"/>
      <c r="EQ39" s="97"/>
      <c r="ER39" s="19">
        <v>66</v>
      </c>
      <c r="ES39" s="283"/>
      <c r="ET39" s="97"/>
      <c r="EU39" s="19">
        <v>380</v>
      </c>
      <c r="EV39" s="283"/>
      <c r="EW39" s="97"/>
      <c r="EX39" s="19">
        <v>2560</v>
      </c>
      <c r="EY39" s="283"/>
      <c r="EZ39" s="97"/>
      <c r="FA39" s="19">
        <v>4</v>
      </c>
      <c r="FB39" s="283"/>
      <c r="FC39" s="97"/>
      <c r="FD39" s="19">
        <v>4</v>
      </c>
      <c r="FE39" s="283"/>
      <c r="FF39" s="97"/>
      <c r="FG39" s="19">
        <v>4</v>
      </c>
      <c r="FH39" s="283"/>
      <c r="FI39" s="97"/>
      <c r="FJ39" s="19">
        <v>4</v>
      </c>
      <c r="FK39" s="283"/>
      <c r="FL39" s="97"/>
      <c r="FM39" s="19">
        <v>6</v>
      </c>
      <c r="FN39" s="283"/>
      <c r="FO39" s="97"/>
      <c r="FP39" s="19">
        <v>7</v>
      </c>
      <c r="FQ39" s="283"/>
      <c r="FR39" s="97"/>
      <c r="FS39" s="19">
        <v>29</v>
      </c>
      <c r="FT39" s="283"/>
      <c r="FU39" s="97"/>
      <c r="FV39" s="19">
        <v>95</v>
      </c>
      <c r="FW39" s="283"/>
      <c r="FX39" s="97"/>
      <c r="FY39" s="19">
        <v>5197</v>
      </c>
      <c r="FZ39" s="283"/>
      <c r="GA39" s="97"/>
      <c r="GB39" s="19">
        <v>275</v>
      </c>
      <c r="GC39" s="283"/>
      <c r="GD39" s="97"/>
      <c r="GE39" s="19">
        <v>87</v>
      </c>
      <c r="GF39" s="283"/>
      <c r="GG39" s="97"/>
      <c r="GH39" s="19">
        <v>40</v>
      </c>
      <c r="GI39" s="283"/>
      <c r="GJ39" s="97"/>
      <c r="GK39" s="19">
        <v>2831</v>
      </c>
      <c r="GL39" s="283"/>
      <c r="GM39" s="97"/>
      <c r="GN39" s="19">
        <v>1789</v>
      </c>
      <c r="GO39" s="283"/>
      <c r="GP39" s="97"/>
      <c r="GQ39" s="19">
        <v>1522</v>
      </c>
      <c r="GR39" s="283"/>
      <c r="GS39" s="97"/>
      <c r="GT39" s="19"/>
      <c r="GU39" s="283"/>
      <c r="GV39" s="97"/>
      <c r="GW39" s="19">
        <v>6</v>
      </c>
      <c r="GX39" s="283"/>
      <c r="GY39" s="97"/>
      <c r="GZ39" s="19">
        <v>5</v>
      </c>
      <c r="HA39" s="283"/>
      <c r="HB39" s="97"/>
      <c r="HC39" s="19">
        <v>4</v>
      </c>
      <c r="HD39" s="283"/>
      <c r="HE39" s="97"/>
      <c r="HF39" s="19">
        <v>1</v>
      </c>
      <c r="HG39" s="283"/>
      <c r="HH39" s="97"/>
      <c r="HI39" s="19">
        <v>50</v>
      </c>
      <c r="HJ39" s="283"/>
      <c r="HK39" s="97"/>
      <c r="HL39" s="19">
        <v>56</v>
      </c>
      <c r="HM39" s="283"/>
      <c r="HN39" s="97"/>
      <c r="HO39" s="19">
        <v>3</v>
      </c>
      <c r="HP39" s="283"/>
      <c r="HQ39" s="97"/>
      <c r="HR39" s="19">
        <v>27</v>
      </c>
      <c r="HS39" s="283"/>
      <c r="HT39" s="97"/>
      <c r="HU39" s="19">
        <v>180</v>
      </c>
      <c r="HV39" s="283"/>
      <c r="HW39" s="97"/>
      <c r="HX39" s="19">
        <v>40</v>
      </c>
      <c r="HY39" s="283"/>
      <c r="HZ39" s="97"/>
      <c r="IA39" s="19">
        <v>34</v>
      </c>
      <c r="IB39" s="283"/>
      <c r="IC39" s="97"/>
      <c r="ID39" s="19">
        <v>59</v>
      </c>
      <c r="IE39" s="283"/>
      <c r="IF39" s="97"/>
      <c r="IG39" s="19">
        <v>2</v>
      </c>
      <c r="IH39" s="283"/>
      <c r="II39" s="97"/>
      <c r="IJ39" s="19">
        <v>3</v>
      </c>
      <c r="IK39" s="283"/>
      <c r="IL39" s="97"/>
      <c r="IM39" s="19">
        <v>2</v>
      </c>
      <c r="IN39" s="283"/>
    </row>
    <row r="40" spans="1:248" ht="13.5" thickBot="1">
      <c r="A40" s="99" t="s">
        <v>154</v>
      </c>
      <c r="B40" s="20">
        <f>B13/B39*1000000</f>
        <v>201729.60831188681</v>
      </c>
      <c r="C40" s="99"/>
      <c r="D40" s="20">
        <f>D13/D39*1000000</f>
        <v>2532947.3684210526</v>
      </c>
      <c r="E40" s="98"/>
      <c r="F40" s="99"/>
      <c r="G40" s="20">
        <f>G13/G39*1000000</f>
        <v>4848818.1818181826</v>
      </c>
      <c r="H40" s="98"/>
      <c r="I40" s="99"/>
      <c r="J40" s="20">
        <f>J13/J39*1000000</f>
        <v>237665.86373021334</v>
      </c>
      <c r="K40" s="98"/>
      <c r="L40" s="99"/>
      <c r="M40" s="20">
        <f>M13/M39*1000000</f>
        <v>265631.45676146256</v>
      </c>
      <c r="N40" s="98"/>
      <c r="O40" s="99"/>
      <c r="P40" s="20">
        <f>P13/P39*1000000</f>
        <v>173210.16166281755</v>
      </c>
      <c r="Q40" s="98"/>
      <c r="R40" s="99"/>
      <c r="S40" s="20">
        <f>S13/S39*1000000</f>
        <v>3288379.7468354437</v>
      </c>
      <c r="T40" s="98"/>
      <c r="U40" s="99"/>
      <c r="V40" s="20">
        <f>V13/V39*1000000</f>
        <v>564931.81818181823</v>
      </c>
      <c r="W40" s="98"/>
      <c r="X40" s="99"/>
      <c r="Y40" s="20">
        <f>Y13/Y39*1000000</f>
        <v>7115.7495256166976</v>
      </c>
      <c r="Z40" s="98"/>
      <c r="AA40" s="99"/>
      <c r="AB40" s="20">
        <f>AB13/AB39*1000000</f>
        <v>18622.709624684965</v>
      </c>
      <c r="AC40" s="98"/>
      <c r="AD40" s="99"/>
      <c r="AE40" s="20">
        <f>AE13/AE39*1000000</f>
        <v>22264.337851929096</v>
      </c>
      <c r="AF40" s="98"/>
      <c r="AG40" s="99"/>
      <c r="AH40" s="20">
        <f>AH13/AH39*1000000</f>
        <v>6339.3810032017082</v>
      </c>
      <c r="AI40" s="98"/>
      <c r="AJ40" s="99"/>
      <c r="AK40" s="20">
        <f>AK13/AK39*1000000</f>
        <v>167391.30434782608</v>
      </c>
      <c r="AL40" s="98"/>
      <c r="AM40" s="99"/>
      <c r="AN40" s="20">
        <f>AN13/AN39*1000000</f>
        <v>37075.332348596748</v>
      </c>
      <c r="AO40" s="98"/>
      <c r="AP40" s="99"/>
      <c r="AQ40" s="20">
        <f>AQ13/AQ39*1000000</f>
        <v>737717.12158808939</v>
      </c>
      <c r="AR40" s="98"/>
      <c r="AS40" s="99"/>
      <c r="AT40" s="20">
        <f>AT13/AT39*1000000</f>
        <v>318322.31404958677</v>
      </c>
      <c r="AU40" s="98"/>
      <c r="AV40" s="99"/>
      <c r="AW40" s="20"/>
      <c r="AX40" s="98"/>
      <c r="AY40" s="99"/>
      <c r="AZ40" s="20">
        <f>AZ13/AZ39*1000000</f>
        <v>979895.56135770236</v>
      </c>
      <c r="BA40" s="98"/>
      <c r="BB40" s="99"/>
      <c r="BC40" s="20">
        <f>BC13/BC39*1000000</f>
        <v>1675666.6666666665</v>
      </c>
      <c r="BD40" s="98"/>
      <c r="BE40" s="99"/>
      <c r="BF40" s="20">
        <f>BF13/BF39*1000000</f>
        <v>4226125</v>
      </c>
      <c r="BG40" s="98"/>
      <c r="BH40" s="99"/>
      <c r="BI40" s="20">
        <f>BI13/BI39*1000000</f>
        <v>2171480</v>
      </c>
      <c r="BJ40" s="98"/>
      <c r="BK40" s="99"/>
      <c r="BL40" s="20">
        <f>BL13/BL39*1000000</f>
        <v>1287300</v>
      </c>
      <c r="BM40" s="98"/>
      <c r="BN40" s="99"/>
      <c r="BO40" s="20">
        <f>BO13/BO39*1000000</f>
        <v>7271999.9999999991</v>
      </c>
      <c r="BP40" s="98"/>
      <c r="BQ40" s="99"/>
      <c r="BR40" s="20">
        <f>BR13/BR39*1000000</f>
        <v>8943478.2608695664</v>
      </c>
      <c r="BS40" s="98"/>
      <c r="BT40" s="99"/>
      <c r="BU40" s="20">
        <f>BU13/BU39*1000000</f>
        <v>4040000.0000000009</v>
      </c>
      <c r="BV40" s="98"/>
      <c r="BW40" s="99"/>
      <c r="BX40" s="20">
        <f>BX13/BX39*1000000</f>
        <v>3586521.7391304346</v>
      </c>
      <c r="BY40" s="98"/>
      <c r="BZ40" s="99"/>
      <c r="CA40" s="20">
        <f>CA13/CA39*1000000</f>
        <v>15717391.304347828</v>
      </c>
      <c r="CB40" s="98"/>
      <c r="CC40" s="99"/>
      <c r="CD40" s="20">
        <f>CD13/CD39*1000000</f>
        <v>6238000</v>
      </c>
      <c r="CE40" s="98"/>
      <c r="CF40" s="99"/>
      <c r="CG40" s="20">
        <f>CG13/CG39*1000000</f>
        <v>1174515.2</v>
      </c>
      <c r="CH40" s="98"/>
      <c r="CI40" s="99"/>
      <c r="CJ40" s="20">
        <f>CJ13/CJ39*1000000</f>
        <v>439009.875</v>
      </c>
      <c r="CK40" s="98"/>
      <c r="CL40" s="99"/>
      <c r="CM40" s="20">
        <f>CM13/CM39*1000000</f>
        <v>4816072.0952380951</v>
      </c>
      <c r="CN40" s="98"/>
      <c r="CO40" s="99"/>
      <c r="CP40" s="20">
        <f>CP13/CP39*1000000</f>
        <v>1730264.5541456584</v>
      </c>
      <c r="CQ40" s="98"/>
      <c r="CR40" s="99"/>
      <c r="CS40" s="20">
        <f>CS13/CS39*1000000</f>
        <v>287373.4145121951</v>
      </c>
      <c r="CT40" s="98"/>
      <c r="CU40" s="99"/>
      <c r="CV40" s="20">
        <f>CV13/CV39*1000000</f>
        <v>969501.92130030959</v>
      </c>
      <c r="CW40" s="98"/>
      <c r="CX40" s="99"/>
      <c r="CY40" s="20">
        <f>CY13/CY39*1000000</f>
        <v>1658885.9414792901</v>
      </c>
      <c r="CZ40" s="98"/>
      <c r="DA40" s="99"/>
      <c r="DB40" s="20">
        <f>DB13/DB39*1000000</f>
        <v>500194.52950177935</v>
      </c>
      <c r="DC40" s="98"/>
      <c r="DD40" s="99"/>
      <c r="DE40" s="20">
        <f>DE13/DE39*1000000</f>
        <v>2254985.156712329</v>
      </c>
      <c r="DF40" s="98"/>
      <c r="DG40" s="99"/>
      <c r="DH40" s="20">
        <f>DH13/DH39*1000000</f>
        <v>3490252.0482352944</v>
      </c>
      <c r="DI40" s="98"/>
      <c r="DJ40" s="99"/>
      <c r="DK40" s="20">
        <f>DK13/DK39*1000000</f>
        <v>749697.67711864412</v>
      </c>
      <c r="DL40" s="98"/>
      <c r="DM40" s="99"/>
      <c r="DN40" s="20">
        <f>DN13/DN39*1000000</f>
        <v>1742592.5925925926</v>
      </c>
      <c r="DO40" s="98"/>
      <c r="DP40" s="99"/>
      <c r="DQ40" s="20">
        <f>DQ13/DQ39*1000000</f>
        <v>3131578.9473684211</v>
      </c>
      <c r="DR40" s="98"/>
      <c r="DS40" s="99"/>
      <c r="DT40" s="20">
        <f>DT13/DT39*1000000</f>
        <v>2424324.3243243243</v>
      </c>
      <c r="DU40" s="98"/>
      <c r="DV40" s="99"/>
      <c r="DW40" s="20">
        <f>DW13/DW39*1000000</f>
        <v>4280303.0303030303</v>
      </c>
      <c r="DX40" s="98"/>
      <c r="DY40" s="99"/>
      <c r="DZ40" s="20">
        <f>DZ13/DZ39*1000000</f>
        <v>1093965.5172413792</v>
      </c>
      <c r="EA40" s="98"/>
      <c r="EB40" s="99"/>
      <c r="EC40" s="20">
        <f>EC13/EC39*1000000</f>
        <v>2368333.333333333</v>
      </c>
      <c r="ED40" s="98"/>
      <c r="EE40" s="99"/>
      <c r="EF40" s="20">
        <f>EF13/EF39*1000000</f>
        <v>16170916.666666666</v>
      </c>
      <c r="EG40" s="98"/>
      <c r="EH40" s="99"/>
      <c r="EI40" s="20">
        <f>EI13/EI39*1000000</f>
        <v>56112500</v>
      </c>
      <c r="EJ40" s="98"/>
      <c r="EK40" s="99"/>
      <c r="EL40" s="20">
        <f>EL13/EL39*1000000</f>
        <v>44455636.363636367</v>
      </c>
      <c r="EM40" s="98"/>
      <c r="EN40" s="99"/>
      <c r="EO40" s="20">
        <f>EO13/EO39*1000000</f>
        <v>991666.66666666674</v>
      </c>
      <c r="EP40" s="98"/>
      <c r="EQ40" s="99"/>
      <c r="ER40" s="20">
        <f>ER13/ER39*1000000</f>
        <v>645454.54545454553</v>
      </c>
      <c r="ES40" s="98"/>
      <c r="ET40" s="99"/>
      <c r="EU40" s="20">
        <f>EU13/EU39*1000000</f>
        <v>271842.10526315786</v>
      </c>
      <c r="EV40" s="98"/>
      <c r="EW40" s="99"/>
      <c r="EX40" s="20">
        <f>EX13/EX39*1000000</f>
        <v>90742.1875</v>
      </c>
      <c r="EY40" s="98"/>
      <c r="EZ40" s="99"/>
      <c r="FA40" s="20">
        <f>FA13/FA39*1000000</f>
        <v>69014968.202500001</v>
      </c>
      <c r="FB40" s="98"/>
      <c r="FC40" s="99"/>
      <c r="FD40" s="20">
        <f>FD13/FD39*1000000</f>
        <v>6157547.7700000005</v>
      </c>
      <c r="FE40" s="98"/>
      <c r="FF40" s="99"/>
      <c r="FG40" s="20">
        <f>FG13/FG39*1000000</f>
        <v>42623390.5625</v>
      </c>
      <c r="FH40" s="98"/>
      <c r="FI40" s="99"/>
      <c r="FJ40" s="20">
        <f>FJ13/FJ39*1000000</f>
        <v>10189324.25</v>
      </c>
      <c r="FK40" s="98"/>
      <c r="FL40" s="99"/>
      <c r="FM40" s="20">
        <f>FM13/FM39*1000000</f>
        <v>78350000.000000015</v>
      </c>
      <c r="FN40" s="98"/>
      <c r="FO40" s="99"/>
      <c r="FP40" s="20">
        <f>FP13/FP39*1000000</f>
        <v>50757142.857142851</v>
      </c>
      <c r="FQ40" s="98"/>
      <c r="FR40" s="99"/>
      <c r="FS40" s="20">
        <f>FS13/FS39*1000000</f>
        <v>1555241.379310345</v>
      </c>
      <c r="FT40" s="98"/>
      <c r="FU40" s="99"/>
      <c r="FV40" s="20">
        <f>FV13/FV39*1000000</f>
        <v>1162105.2631578948</v>
      </c>
      <c r="FW40" s="98"/>
      <c r="FX40" s="99"/>
      <c r="FY40" s="20">
        <f>FY13/FY39*1000000</f>
        <v>39926.880892822781</v>
      </c>
      <c r="FZ40" s="98"/>
      <c r="GA40" s="99"/>
      <c r="GB40" s="20">
        <f>GB13/GB39*1000000</f>
        <v>88000</v>
      </c>
      <c r="GC40" s="98"/>
      <c r="GD40" s="99"/>
      <c r="GE40" s="20">
        <f>GE13/GE39*1000000</f>
        <v>920689.6551724138</v>
      </c>
      <c r="GF40" s="98"/>
      <c r="GG40" s="99"/>
      <c r="GH40" s="20">
        <f>GH13/GH39*1000000</f>
        <v>12870000.000000002</v>
      </c>
      <c r="GI40" s="98"/>
      <c r="GJ40" s="99"/>
      <c r="GK40" s="20">
        <f>GK13/GK39*1000000</f>
        <v>98092.54680324973</v>
      </c>
      <c r="GL40" s="98"/>
      <c r="GM40" s="99"/>
      <c r="GN40" s="20">
        <f>GN13/GN39*1000000</f>
        <v>56456.120737842371</v>
      </c>
      <c r="GO40" s="98"/>
      <c r="GP40" s="99"/>
      <c r="GQ40" s="20">
        <f>GQ13/GQ39*1000000</f>
        <v>43758.212877792386</v>
      </c>
      <c r="GR40" s="98"/>
      <c r="GS40" s="99"/>
      <c r="GT40" s="20"/>
      <c r="GU40" s="98"/>
      <c r="GV40" s="99"/>
      <c r="GW40" s="20">
        <f>GW13/GW39*1000000</f>
        <v>2706166.6666666665</v>
      </c>
      <c r="GX40" s="98"/>
      <c r="GY40" s="99"/>
      <c r="GZ40" s="20">
        <f>GZ13/GZ39*1000000</f>
        <v>2453400</v>
      </c>
      <c r="HA40" s="98"/>
      <c r="HB40" s="99"/>
      <c r="HC40" s="20">
        <f>HC13/HC39*1000000</f>
        <v>1766249.9999999998</v>
      </c>
      <c r="HD40" s="98"/>
      <c r="HE40" s="99"/>
      <c r="HF40" s="20">
        <f>HF13/HF39*1000000</f>
        <v>59098609.999999993</v>
      </c>
      <c r="HG40" s="98"/>
      <c r="HH40" s="99"/>
      <c r="HI40" s="20">
        <f>HI13/HI39*1000000</f>
        <v>2007559.9999999998</v>
      </c>
      <c r="HJ40" s="98"/>
      <c r="HK40" s="99"/>
      <c r="HL40" s="20">
        <f>HL13/HL39*1000000</f>
        <v>1924982.1428571427</v>
      </c>
      <c r="HM40" s="98"/>
      <c r="HN40" s="99"/>
      <c r="HO40" s="20">
        <f>HO13/HO39*1000000</f>
        <v>38089530.333333328</v>
      </c>
      <c r="HP40" s="98"/>
      <c r="HQ40" s="99"/>
      <c r="HR40" s="20">
        <f>HR13/HR39*1000000</f>
        <v>1202703.7037037036</v>
      </c>
      <c r="HS40" s="98"/>
      <c r="HT40" s="99"/>
      <c r="HU40" s="20">
        <f>HU13/HU39*1000000</f>
        <v>2941561.111111111</v>
      </c>
      <c r="HV40" s="98"/>
      <c r="HW40" s="99"/>
      <c r="HX40" s="20">
        <f>HX13/HX39*1000000</f>
        <v>3982150</v>
      </c>
      <c r="HY40" s="98"/>
      <c r="HZ40" s="99"/>
      <c r="IA40" s="20">
        <f>IA13/IA39*1000000</f>
        <v>2806294.1176470588</v>
      </c>
      <c r="IB40" s="98"/>
      <c r="IC40" s="99"/>
      <c r="ID40" s="20">
        <f>ID13/ID39*1000000</f>
        <v>3212423.7288135597</v>
      </c>
      <c r="IE40" s="98"/>
      <c r="IF40" s="99"/>
      <c r="IG40" s="20">
        <f>IG13/IG39*1000000</f>
        <v>6540000</v>
      </c>
      <c r="IH40" s="98"/>
      <c r="II40" s="99"/>
      <c r="IJ40" s="20">
        <f>IJ13/IJ39*1000000</f>
        <v>641666.66666666674</v>
      </c>
      <c r="IK40" s="98"/>
      <c r="IL40" s="99"/>
      <c r="IM40" s="20">
        <f>IM13/IM39*1000000</f>
        <v>25020000</v>
      </c>
      <c r="IN40" s="98"/>
    </row>
    <row r="41" spans="1:248">
      <c r="A41" s="51"/>
      <c r="B41" s="9"/>
      <c r="L41" s="9"/>
      <c r="M41" s="9"/>
      <c r="N41" s="9"/>
      <c r="O41" s="9"/>
      <c r="P41" s="9"/>
      <c r="Q41" s="9"/>
      <c r="R41" s="9"/>
      <c r="S41" s="9"/>
      <c r="T41" s="9"/>
      <c r="AA41" s="9"/>
      <c r="AB41" s="9"/>
      <c r="AC41" s="9"/>
      <c r="AG41" s="9"/>
      <c r="AH41" s="9"/>
      <c r="AI41" s="9"/>
      <c r="AS41" s="9"/>
      <c r="AT41" s="9"/>
      <c r="AU41" s="9"/>
      <c r="BQ41" s="9"/>
      <c r="BR41" s="9"/>
      <c r="BS41" s="9"/>
      <c r="BW41" s="9"/>
      <c r="BX41" s="9"/>
      <c r="BY41" s="9"/>
      <c r="CF41" s="9"/>
      <c r="CG41" s="9"/>
      <c r="CH41" s="9"/>
      <c r="CI41" s="9"/>
      <c r="CJ41" s="9"/>
      <c r="CK41" s="9"/>
      <c r="DD41" s="9"/>
      <c r="DE41" s="9"/>
      <c r="DF41" s="9"/>
      <c r="DG41" s="9"/>
      <c r="DH41" s="9"/>
      <c r="DI41" s="9"/>
      <c r="DJ41" s="9"/>
      <c r="DK41" s="9"/>
      <c r="DL41" s="9"/>
      <c r="DM41" s="9"/>
      <c r="DN41" s="9"/>
      <c r="DO41" s="9"/>
      <c r="DP41" s="9"/>
      <c r="DQ41" s="9"/>
      <c r="DR41" s="9"/>
      <c r="DS41" s="9"/>
      <c r="DT41" s="9"/>
      <c r="DU41" s="9"/>
      <c r="DV41" s="9"/>
      <c r="DW41" s="9"/>
      <c r="DX41" s="9"/>
      <c r="EB41" s="9"/>
      <c r="EC41" s="9"/>
      <c r="ED41" s="9"/>
      <c r="EE41" s="9"/>
      <c r="EF41" s="9"/>
      <c r="EG41" s="9"/>
      <c r="EH41" s="9"/>
      <c r="EI41" s="9"/>
      <c r="EJ41" s="9"/>
      <c r="EK41" s="9"/>
      <c r="EL41" s="9"/>
      <c r="EM41" s="9"/>
      <c r="EN41" s="9"/>
      <c r="EO41" s="9"/>
      <c r="EP41" s="9"/>
      <c r="EQ41" s="9"/>
      <c r="ER41" s="9"/>
      <c r="ES41" s="9"/>
      <c r="ET41" s="9"/>
      <c r="EU41" s="9"/>
      <c r="EV41" s="9"/>
      <c r="EW41" s="9"/>
      <c r="EX41" s="9"/>
      <c r="EY41" s="9"/>
      <c r="FC41" s="9"/>
      <c r="FD41" s="9"/>
      <c r="FE41" s="9"/>
      <c r="FF41" s="9"/>
      <c r="FG41" s="9"/>
      <c r="FH41" s="9"/>
      <c r="FU41" s="9"/>
      <c r="FV41" s="9"/>
      <c r="FW41" s="9"/>
      <c r="FX41" s="9"/>
      <c r="FY41" s="9"/>
      <c r="FZ41" s="9"/>
      <c r="GA41" s="9"/>
      <c r="GB41" s="9"/>
      <c r="GC41" s="9"/>
      <c r="GJ41" s="9"/>
      <c r="GK41" s="9"/>
      <c r="GL41" s="9"/>
      <c r="GM41" s="9"/>
      <c r="GN41" s="9"/>
      <c r="GO41" s="9"/>
      <c r="GP41" s="9"/>
      <c r="GQ41" s="9"/>
      <c r="GR41" s="9"/>
      <c r="HK41" s="9"/>
      <c r="HL41" s="9"/>
      <c r="HM41" s="9"/>
      <c r="HQ41" s="9"/>
      <c r="HR41" s="9"/>
      <c r="HS41" s="9"/>
      <c r="IF41" s="9"/>
      <c r="IG41" s="9"/>
      <c r="IH41" s="9"/>
      <c r="II41" s="9"/>
      <c r="IJ41" s="9"/>
      <c r="IK41" s="9"/>
      <c r="IL41" s="9"/>
      <c r="IM41" s="9"/>
      <c r="IN41" s="9"/>
    </row>
    <row r="42" spans="1:248">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T42" s="10"/>
      <c r="BU42" s="10"/>
      <c r="BV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G42" s="10"/>
      <c r="EH42" s="10"/>
      <c r="EI42" s="10"/>
      <c r="EJ42" s="10"/>
      <c r="EN42" s="10"/>
      <c r="EO42" s="10"/>
      <c r="EP42" s="10"/>
      <c r="EQ42" s="10"/>
      <c r="ER42" s="10"/>
      <c r="ES42" s="10"/>
      <c r="ET42" s="10"/>
      <c r="EU42" s="10"/>
      <c r="EV42" s="10"/>
      <c r="EW42" s="10"/>
      <c r="EX42" s="10"/>
      <c r="EY42" s="10"/>
      <c r="EZ42" s="10"/>
      <c r="FA42" s="10"/>
      <c r="FB42" s="10"/>
      <c r="FI42" s="10"/>
      <c r="FJ42" s="10"/>
      <c r="FK42" s="10"/>
      <c r="FL42" s="10"/>
      <c r="FM42" s="10"/>
      <c r="FN42" s="10"/>
      <c r="FO42" s="10"/>
      <c r="FP42" s="10"/>
      <c r="FQ42" s="10"/>
      <c r="FR42" s="10"/>
      <c r="FS42" s="10"/>
      <c r="FT42" s="10"/>
      <c r="GD42" s="10"/>
      <c r="GE42" s="10"/>
      <c r="GF42" s="10"/>
      <c r="GG42" s="10"/>
      <c r="GH42" s="10"/>
      <c r="GI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row>
    <row r="43" spans="1:248">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T43" s="10"/>
      <c r="BU43" s="10"/>
      <c r="BV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G43" s="10"/>
      <c r="EH43" s="10"/>
      <c r="EI43" s="10"/>
      <c r="EJ43" s="10"/>
      <c r="EN43" s="10"/>
      <c r="EO43" s="10"/>
      <c r="EP43" s="10"/>
      <c r="EQ43" s="10"/>
      <c r="ER43" s="10"/>
      <c r="ES43" s="10"/>
      <c r="ET43" s="10"/>
      <c r="EU43" s="10"/>
      <c r="EV43" s="10"/>
      <c r="EW43" s="10"/>
      <c r="EX43" s="10"/>
      <c r="EY43" s="10"/>
      <c r="EZ43" s="10"/>
      <c r="FA43" s="10"/>
      <c r="FB43" s="10"/>
      <c r="FI43" s="10"/>
      <c r="FJ43" s="10"/>
      <c r="FK43" s="10"/>
      <c r="FL43" s="10"/>
      <c r="FM43" s="10"/>
      <c r="FN43" s="10"/>
      <c r="FO43" s="10"/>
      <c r="FP43" s="10"/>
      <c r="FQ43" s="10"/>
      <c r="FR43" s="10"/>
      <c r="FS43" s="10"/>
      <c r="FT43" s="10"/>
      <c r="GD43" s="10"/>
      <c r="GE43" s="10"/>
      <c r="GF43" s="10"/>
      <c r="GG43" s="10"/>
      <c r="GH43" s="10"/>
      <c r="GI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row>
    <row r="44" spans="1:248">
      <c r="B44" s="9"/>
      <c r="L44" s="9"/>
      <c r="M44" s="9"/>
      <c r="N44" s="9"/>
      <c r="O44" s="9"/>
      <c r="P44" s="9"/>
      <c r="Q44" s="9"/>
      <c r="R44" s="9"/>
      <c r="S44" s="9"/>
      <c r="T44" s="9"/>
      <c r="AA44" s="9"/>
      <c r="AB44" s="9"/>
      <c r="AC44" s="9"/>
      <c r="AG44" s="9"/>
      <c r="AH44" s="9"/>
      <c r="AI44" s="9"/>
      <c r="AS44" s="9"/>
      <c r="AT44" s="9"/>
      <c r="AU44" s="9"/>
      <c r="BQ44" s="9"/>
      <c r="BR44" s="9"/>
      <c r="BS44" s="9"/>
      <c r="BW44" s="9"/>
      <c r="BX44" s="9"/>
      <c r="BY44" s="9"/>
      <c r="CF44" s="9"/>
      <c r="CG44" s="9"/>
      <c r="CH44" s="9"/>
      <c r="CI44" s="9"/>
      <c r="CJ44" s="9"/>
      <c r="CK44" s="9"/>
      <c r="DD44" s="9"/>
      <c r="DE44" s="9"/>
      <c r="DF44" s="9"/>
      <c r="DG44" s="9"/>
      <c r="DH44" s="9"/>
      <c r="DI44" s="9"/>
      <c r="DJ44" s="9"/>
      <c r="DK44" s="9"/>
      <c r="DL44" s="9"/>
      <c r="DM44" s="9"/>
      <c r="DN44" s="9"/>
      <c r="DO44" s="9"/>
      <c r="DP44" s="9"/>
      <c r="DQ44" s="9"/>
      <c r="DR44" s="9"/>
      <c r="DS44" s="9"/>
      <c r="DT44" s="9"/>
      <c r="DU44" s="9"/>
      <c r="DV44" s="9"/>
      <c r="DW44" s="9"/>
      <c r="DX44" s="9"/>
      <c r="EB44" s="9"/>
      <c r="EC44" s="9"/>
      <c r="ED44" s="9"/>
      <c r="EE44" s="9"/>
      <c r="EF44" s="9"/>
      <c r="EG44" s="9"/>
      <c r="EH44" s="9"/>
      <c r="EI44" s="9"/>
      <c r="EJ44" s="9"/>
      <c r="EK44" s="9"/>
      <c r="EL44" s="9"/>
      <c r="EM44" s="9"/>
      <c r="EN44" s="9"/>
      <c r="EO44" s="9"/>
      <c r="EP44" s="9"/>
      <c r="EQ44" s="9"/>
      <c r="ER44" s="9"/>
      <c r="ES44" s="9"/>
      <c r="ET44" s="9"/>
      <c r="EU44" s="9"/>
      <c r="EV44" s="9"/>
      <c r="EW44" s="9"/>
      <c r="EX44" s="9"/>
      <c r="EY44" s="9"/>
      <c r="FC44" s="9"/>
      <c r="FD44" s="9"/>
      <c r="FE44" s="9"/>
      <c r="FF44" s="9"/>
      <c r="FG44" s="9"/>
      <c r="FH44" s="9"/>
      <c r="FU44" s="9"/>
      <c r="FV44" s="9"/>
      <c r="FW44" s="9"/>
      <c r="FX44" s="9"/>
      <c r="FY44" s="9"/>
      <c r="FZ44" s="9"/>
      <c r="GA44" s="9"/>
      <c r="GB44" s="9"/>
      <c r="GC44" s="9"/>
      <c r="GJ44" s="9"/>
      <c r="GK44" s="9"/>
      <c r="GL44" s="9"/>
      <c r="GM44" s="9"/>
      <c r="GN44" s="9"/>
      <c r="GO44" s="9"/>
      <c r="GP44" s="9"/>
      <c r="GQ44" s="9"/>
      <c r="GR44" s="9"/>
      <c r="HK44" s="9"/>
      <c r="HL44" s="9"/>
      <c r="HM44" s="9"/>
      <c r="HQ44" s="9"/>
      <c r="HR44" s="9"/>
      <c r="HS44" s="9"/>
      <c r="IF44" s="9"/>
      <c r="IG44" s="9"/>
      <c r="IH44" s="9"/>
      <c r="II44" s="9"/>
      <c r="IJ44" s="9"/>
      <c r="IK44" s="9"/>
      <c r="IL44" s="9"/>
      <c r="IM44" s="9"/>
      <c r="IN44" s="9"/>
    </row>
    <row r="45" spans="1:248">
      <c r="L45" s="9"/>
      <c r="M45" s="9"/>
      <c r="N45" s="9"/>
      <c r="O45" s="9"/>
      <c r="P45" s="9"/>
      <c r="Q45" s="9"/>
      <c r="R45" s="9"/>
      <c r="S45" s="9"/>
      <c r="T45" s="9"/>
      <c r="AA45" s="9"/>
      <c r="AB45" s="9"/>
      <c r="AC45" s="9"/>
      <c r="AG45" s="9"/>
      <c r="AH45" s="9"/>
      <c r="AI45" s="9"/>
      <c r="AS45" s="9"/>
      <c r="AT45" s="9"/>
      <c r="AU45" s="9"/>
      <c r="BQ45" s="9"/>
      <c r="BR45" s="9"/>
      <c r="BS45" s="9"/>
      <c r="BW45" s="9"/>
      <c r="BX45" s="9"/>
      <c r="BY45" s="9"/>
      <c r="CF45" s="9"/>
      <c r="CG45" s="9"/>
      <c r="CH45" s="9"/>
      <c r="CI45" s="9"/>
      <c r="CJ45" s="9"/>
      <c r="CK45" s="9"/>
      <c r="DD45" s="9"/>
      <c r="DE45" s="9"/>
      <c r="DF45" s="9"/>
      <c r="DG45" s="9"/>
      <c r="DH45" s="9"/>
      <c r="DI45" s="9"/>
      <c r="DJ45" s="9"/>
      <c r="DK45" s="9"/>
      <c r="DL45" s="9"/>
      <c r="DM45" s="9"/>
      <c r="DN45" s="9"/>
      <c r="DO45" s="9"/>
      <c r="DP45" s="9"/>
      <c r="DQ45" s="9"/>
      <c r="DR45" s="9"/>
      <c r="DS45" s="9"/>
      <c r="DT45" s="9"/>
      <c r="DU45" s="9"/>
      <c r="DV45" s="9"/>
      <c r="DW45" s="9"/>
      <c r="DX45" s="9"/>
      <c r="EB45" s="9"/>
      <c r="EC45" s="9"/>
      <c r="ED45" s="9"/>
      <c r="EE45" s="9"/>
      <c r="EF45" s="9"/>
      <c r="EG45" s="9"/>
      <c r="EH45" s="9"/>
      <c r="EI45" s="9"/>
      <c r="EJ45" s="9"/>
      <c r="EK45" s="9"/>
      <c r="EL45" s="9"/>
      <c r="EM45" s="9"/>
      <c r="EN45" s="9"/>
      <c r="EO45" s="9"/>
      <c r="EP45" s="9"/>
      <c r="EQ45" s="9"/>
      <c r="ER45" s="9"/>
      <c r="ES45" s="9"/>
      <c r="ET45" s="9"/>
      <c r="EU45" s="9"/>
      <c r="EV45" s="9"/>
      <c r="EW45" s="9"/>
      <c r="EX45" s="9"/>
      <c r="EY45" s="9"/>
      <c r="FC45" s="9"/>
      <c r="FD45" s="9"/>
      <c r="FE45" s="9"/>
      <c r="FF45" s="9"/>
      <c r="FG45" s="9"/>
      <c r="FH45" s="9"/>
      <c r="FU45" s="9"/>
      <c r="FV45" s="9"/>
      <c r="FW45" s="9"/>
      <c r="FX45" s="9"/>
      <c r="FY45" s="9"/>
      <c r="FZ45" s="9"/>
      <c r="GA45" s="9"/>
      <c r="GB45" s="9"/>
      <c r="GC45" s="9"/>
      <c r="GJ45" s="9"/>
      <c r="GK45" s="9"/>
      <c r="GL45" s="9"/>
      <c r="GM45" s="9"/>
      <c r="GN45" s="9"/>
      <c r="GO45" s="9"/>
      <c r="GP45" s="9"/>
      <c r="GQ45" s="9"/>
      <c r="GR45" s="9"/>
      <c r="HK45" s="9"/>
      <c r="HL45" s="9"/>
      <c r="HM45" s="9"/>
      <c r="HQ45" s="9"/>
      <c r="HR45" s="9"/>
      <c r="HS45" s="9"/>
      <c r="IF45" s="9"/>
      <c r="IG45" s="9"/>
      <c r="IH45" s="9"/>
      <c r="II45" s="9"/>
      <c r="IJ45" s="9"/>
      <c r="IK45" s="9"/>
      <c r="IL45" s="9"/>
      <c r="IM45" s="9"/>
      <c r="IN45" s="9"/>
    </row>
    <row r="46" spans="1:248">
      <c r="B46" s="14"/>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T46" s="10"/>
      <c r="BU46" s="10"/>
      <c r="BV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G46" s="10"/>
      <c r="EH46" s="10"/>
      <c r="EI46" s="10"/>
      <c r="EJ46" s="10"/>
      <c r="EN46" s="10"/>
      <c r="EO46" s="10"/>
      <c r="EP46" s="10"/>
      <c r="EQ46" s="10"/>
      <c r="ER46" s="10"/>
      <c r="ES46" s="10"/>
      <c r="ET46" s="10"/>
      <c r="EU46" s="10"/>
      <c r="EV46" s="10"/>
      <c r="EW46" s="10"/>
      <c r="EX46" s="10"/>
      <c r="EY46" s="10"/>
      <c r="EZ46" s="10"/>
      <c r="FA46" s="10"/>
      <c r="FB46" s="10"/>
      <c r="FI46" s="10"/>
      <c r="FJ46" s="10"/>
      <c r="FK46" s="10"/>
      <c r="FL46" s="10"/>
      <c r="FM46" s="10"/>
      <c r="FN46" s="10"/>
      <c r="FO46" s="10"/>
      <c r="FP46" s="10"/>
      <c r="FQ46" s="10"/>
      <c r="FR46" s="10"/>
      <c r="FS46" s="10"/>
      <c r="FT46" s="10"/>
      <c r="GD46" s="10"/>
      <c r="GE46" s="10"/>
      <c r="GF46" s="10"/>
      <c r="GG46" s="10"/>
      <c r="GH46" s="10"/>
      <c r="GI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row>
    <row r="47" spans="1:248">
      <c r="B47" s="9"/>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T47" s="10"/>
      <c r="BU47" s="10"/>
      <c r="BV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G47" s="10"/>
      <c r="EH47" s="10"/>
      <c r="EI47" s="10"/>
      <c r="EJ47" s="10"/>
      <c r="EN47" s="10"/>
      <c r="EO47" s="10"/>
      <c r="EP47" s="10"/>
      <c r="EQ47" s="10"/>
      <c r="ER47" s="10"/>
      <c r="ES47" s="10"/>
      <c r="ET47" s="10"/>
      <c r="EU47" s="10"/>
      <c r="EV47" s="10"/>
      <c r="EW47" s="10"/>
      <c r="EX47" s="10"/>
      <c r="EY47" s="10"/>
      <c r="EZ47" s="10"/>
      <c r="FA47" s="10"/>
      <c r="FB47" s="10"/>
      <c r="FI47" s="10"/>
      <c r="FJ47" s="10"/>
      <c r="FK47" s="10"/>
      <c r="FL47" s="10"/>
      <c r="FM47" s="10"/>
      <c r="FN47" s="10"/>
      <c r="FO47" s="10"/>
      <c r="FP47" s="10"/>
      <c r="FQ47" s="10"/>
      <c r="FR47" s="10"/>
      <c r="FS47" s="10"/>
      <c r="FT47" s="10"/>
      <c r="GD47" s="10"/>
      <c r="GE47" s="10"/>
      <c r="GF47" s="10"/>
      <c r="GG47" s="10"/>
      <c r="GH47" s="10"/>
      <c r="GI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row>
    <row r="48" spans="1:248">
      <c r="B48" s="14"/>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T48" s="10"/>
      <c r="BU48" s="10"/>
      <c r="BV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G48" s="10"/>
      <c r="EH48" s="10"/>
      <c r="EI48" s="10"/>
      <c r="EJ48" s="10"/>
      <c r="EN48" s="10"/>
      <c r="EO48" s="10"/>
      <c r="EP48" s="10"/>
      <c r="EQ48" s="10"/>
      <c r="ER48" s="10"/>
      <c r="ES48" s="10"/>
      <c r="ET48" s="10"/>
      <c r="EU48" s="10"/>
      <c r="EV48" s="10"/>
      <c r="EW48" s="10"/>
      <c r="EX48" s="10"/>
      <c r="EY48" s="10"/>
      <c r="EZ48" s="10"/>
      <c r="FA48" s="10"/>
      <c r="FB48" s="10"/>
      <c r="FI48" s="10"/>
      <c r="FJ48" s="10"/>
      <c r="FK48" s="10"/>
      <c r="FL48" s="10"/>
      <c r="FM48" s="10"/>
      <c r="FN48" s="10"/>
      <c r="FO48" s="10"/>
      <c r="FP48" s="10"/>
      <c r="FQ48" s="10"/>
      <c r="FR48" s="10"/>
      <c r="FS48" s="10"/>
      <c r="FT48" s="10"/>
      <c r="GD48" s="10"/>
      <c r="GE48" s="10"/>
      <c r="GF48" s="10"/>
      <c r="GG48" s="10"/>
      <c r="GH48" s="10"/>
      <c r="GI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row>
    <row r="49" spans="3:248">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T49" s="10"/>
      <c r="BU49" s="10"/>
      <c r="BV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G49" s="10"/>
      <c r="EH49" s="10"/>
      <c r="EI49" s="10"/>
      <c r="EJ49" s="10"/>
      <c r="EN49" s="10"/>
      <c r="EO49" s="10"/>
      <c r="EP49" s="10"/>
      <c r="EQ49" s="10"/>
      <c r="ER49" s="10"/>
      <c r="ES49" s="10"/>
      <c r="ET49" s="10"/>
      <c r="EU49" s="10"/>
      <c r="EV49" s="10"/>
      <c r="EW49" s="10"/>
      <c r="EX49" s="10"/>
      <c r="EY49" s="10"/>
      <c r="EZ49" s="10"/>
      <c r="FA49" s="10"/>
      <c r="FB49" s="10"/>
      <c r="FI49" s="10"/>
      <c r="FJ49" s="10"/>
      <c r="FK49" s="10"/>
      <c r="FL49" s="10"/>
      <c r="FM49" s="10"/>
      <c r="FN49" s="10"/>
      <c r="FO49" s="10"/>
      <c r="FP49" s="10"/>
      <c r="FQ49" s="10"/>
      <c r="FR49" s="10"/>
      <c r="FS49" s="10"/>
      <c r="FT49" s="10"/>
      <c r="GD49" s="10"/>
      <c r="GE49" s="10"/>
      <c r="GF49" s="10"/>
      <c r="GG49" s="10"/>
      <c r="GH49" s="10"/>
      <c r="GI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row>
    <row r="50" spans="3:248">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T50" s="10"/>
      <c r="BU50" s="10"/>
      <c r="BV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G50" s="10"/>
      <c r="EH50" s="10"/>
      <c r="EI50" s="10"/>
      <c r="EJ50" s="10"/>
      <c r="EN50" s="10"/>
      <c r="EO50" s="10"/>
      <c r="EP50" s="10"/>
      <c r="EQ50" s="10"/>
      <c r="ER50" s="10"/>
      <c r="ES50" s="10"/>
      <c r="ET50" s="10"/>
      <c r="EU50" s="10"/>
      <c r="EV50" s="10"/>
      <c r="EW50" s="10"/>
      <c r="EX50" s="10"/>
      <c r="EY50" s="10"/>
      <c r="EZ50" s="10"/>
      <c r="FA50" s="10"/>
      <c r="FB50" s="10"/>
      <c r="FI50" s="10"/>
      <c r="FJ50" s="10"/>
      <c r="FK50" s="10"/>
      <c r="FL50" s="10"/>
      <c r="FM50" s="10"/>
      <c r="FN50" s="10"/>
      <c r="FO50" s="10"/>
      <c r="FP50" s="10"/>
      <c r="FQ50" s="10"/>
      <c r="FR50" s="10"/>
      <c r="FS50" s="10"/>
      <c r="FT50" s="10"/>
      <c r="GD50" s="10"/>
      <c r="GE50" s="10"/>
      <c r="GF50" s="10"/>
      <c r="GG50" s="10"/>
      <c r="GH50" s="10"/>
      <c r="GI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row>
    <row r="51" spans="3:248">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4"/>
      <c r="AE51" s="14"/>
      <c r="AF51" s="14"/>
      <c r="AJ51" s="14"/>
      <c r="AK51" s="14"/>
      <c r="AL51" s="14"/>
      <c r="AM51" s="14"/>
      <c r="AN51" s="14"/>
      <c r="AO51" s="14"/>
      <c r="AP51" s="14"/>
      <c r="AQ51" s="14"/>
      <c r="AR51" s="14"/>
      <c r="AS51" s="10"/>
      <c r="AT51" s="10"/>
      <c r="AU51" s="10"/>
      <c r="AV51" s="10"/>
      <c r="AW51" s="10"/>
      <c r="AX51" s="10"/>
      <c r="BQ51" s="9"/>
      <c r="BR51" s="9"/>
      <c r="BS51" s="9"/>
      <c r="BW51" s="9"/>
      <c r="BX51" s="9"/>
      <c r="BY51" s="9"/>
      <c r="CB51" s="10"/>
      <c r="CE51" s="10"/>
      <c r="CF51" s="10"/>
      <c r="CG51" s="10"/>
      <c r="CH51" s="10"/>
      <c r="CI51" s="9"/>
      <c r="CJ51" s="9"/>
      <c r="CK51" s="9"/>
      <c r="CL51" s="10"/>
      <c r="CM51" s="10"/>
      <c r="CN51" s="10"/>
      <c r="CO51" s="10"/>
      <c r="CP51" s="10"/>
      <c r="CQ51" s="10"/>
      <c r="CU51" s="10"/>
      <c r="CV51" s="10"/>
      <c r="CW51" s="10"/>
      <c r="CX51" s="10"/>
      <c r="CY51" s="10"/>
      <c r="CZ51" s="10"/>
      <c r="DA51" s="10"/>
      <c r="DB51" s="10"/>
      <c r="DC51" s="10"/>
      <c r="DD51" s="9"/>
      <c r="DE51" s="9"/>
      <c r="DF51" s="9"/>
      <c r="DG51" s="10"/>
      <c r="DH51" s="10"/>
      <c r="DI51" s="10"/>
      <c r="DJ51" s="10"/>
      <c r="DK51" s="10"/>
      <c r="DL51" s="10"/>
      <c r="DM51" s="10"/>
      <c r="DN51" s="10"/>
      <c r="DO51" s="10"/>
      <c r="DP51" s="9"/>
      <c r="DQ51" s="9"/>
      <c r="DR51" s="9"/>
      <c r="DS51" s="10"/>
      <c r="DT51" s="10"/>
      <c r="DU51" s="10"/>
      <c r="DV51" s="10"/>
      <c r="DW51" s="10"/>
      <c r="DX51" s="10"/>
      <c r="DY51" s="10"/>
      <c r="DZ51" s="10"/>
      <c r="EA51" s="10"/>
      <c r="EB51" s="9"/>
      <c r="EC51" s="9"/>
      <c r="ED51" s="9"/>
      <c r="EG51" s="10"/>
      <c r="EH51" s="10"/>
      <c r="EI51" s="10"/>
      <c r="EJ51" s="10"/>
      <c r="EN51" s="9"/>
      <c r="EO51" s="9"/>
      <c r="EP51" s="9"/>
      <c r="EQ51" s="10"/>
      <c r="ER51" s="10"/>
      <c r="ES51" s="10"/>
      <c r="ET51" s="10"/>
      <c r="EU51" s="10"/>
      <c r="EV51" s="10"/>
      <c r="EW51" s="10"/>
      <c r="EX51" s="10"/>
      <c r="EY51" s="10"/>
      <c r="FI51" s="10"/>
      <c r="FJ51" s="10"/>
      <c r="FK51" s="10"/>
      <c r="FL51" s="10"/>
      <c r="FM51" s="10"/>
      <c r="FN51" s="10"/>
      <c r="FO51" s="10"/>
      <c r="FP51" s="10"/>
      <c r="FQ51" s="10"/>
      <c r="FR51" s="10"/>
      <c r="FS51" s="10"/>
      <c r="FT51" s="10"/>
      <c r="GD51" s="10"/>
      <c r="GE51" s="10"/>
      <c r="GF51" s="10"/>
      <c r="GG51" s="10"/>
      <c r="GH51" s="10"/>
      <c r="GI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row>
    <row r="52" spans="3:248">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4"/>
      <c r="AE52" s="14"/>
      <c r="AF52" s="14"/>
      <c r="AJ52" s="14"/>
      <c r="AK52" s="14"/>
      <c r="AL52" s="14"/>
      <c r="AM52" s="14"/>
      <c r="AN52" s="14"/>
      <c r="AO52" s="14"/>
      <c r="AP52" s="14"/>
      <c r="AQ52" s="14"/>
      <c r="AR52" s="14"/>
      <c r="AS52" s="10"/>
      <c r="AT52" s="10"/>
      <c r="AU52" s="10"/>
      <c r="AV52" s="10"/>
      <c r="AW52" s="10"/>
      <c r="AX52" s="10"/>
      <c r="BQ52" s="9"/>
      <c r="BR52" s="9"/>
      <c r="BS52" s="9"/>
      <c r="BW52" s="9"/>
      <c r="BX52" s="9"/>
      <c r="BY52" s="9"/>
      <c r="CB52" s="10"/>
      <c r="CE52" s="10"/>
      <c r="CF52" s="10"/>
      <c r="CG52" s="10"/>
      <c r="CH52" s="10"/>
      <c r="CI52" s="9"/>
      <c r="CJ52" s="9"/>
      <c r="CK52" s="9"/>
      <c r="CL52" s="10"/>
      <c r="CM52" s="10"/>
      <c r="CN52" s="10"/>
      <c r="CO52" s="10"/>
      <c r="CP52" s="10"/>
      <c r="CQ52" s="10"/>
      <c r="CU52" s="10"/>
      <c r="CV52" s="10"/>
      <c r="CW52" s="10"/>
      <c r="CX52" s="10"/>
      <c r="CY52" s="10"/>
      <c r="CZ52" s="10"/>
      <c r="DA52" s="10"/>
      <c r="DB52" s="10"/>
      <c r="DC52" s="10"/>
      <c r="DD52" s="9"/>
      <c r="DE52" s="9"/>
      <c r="DF52" s="9"/>
      <c r="DG52" s="10"/>
      <c r="DH52" s="10"/>
      <c r="DI52" s="10"/>
      <c r="DJ52" s="10"/>
      <c r="DK52" s="10"/>
      <c r="DL52" s="10"/>
      <c r="DM52" s="10"/>
      <c r="DN52" s="10"/>
      <c r="DO52" s="10"/>
      <c r="DP52" s="9"/>
      <c r="DQ52" s="9"/>
      <c r="DR52" s="9"/>
      <c r="DS52" s="10"/>
      <c r="DT52" s="10"/>
      <c r="DU52" s="10"/>
      <c r="DV52" s="10"/>
      <c r="DW52" s="10"/>
      <c r="DX52" s="10"/>
      <c r="DY52" s="10"/>
      <c r="DZ52" s="10"/>
      <c r="EA52" s="10"/>
      <c r="EB52" s="9"/>
      <c r="EC52" s="9"/>
      <c r="ED52" s="9"/>
      <c r="EG52" s="10"/>
      <c r="EH52" s="10"/>
      <c r="EI52" s="10"/>
      <c r="EJ52" s="10"/>
      <c r="EN52" s="9"/>
      <c r="EO52" s="9"/>
      <c r="EP52" s="9"/>
      <c r="EQ52" s="10"/>
      <c r="ER52" s="10"/>
      <c r="ES52" s="10"/>
      <c r="ET52" s="10"/>
      <c r="EU52" s="10"/>
      <c r="EV52" s="10"/>
      <c r="EW52" s="10"/>
      <c r="EX52" s="10"/>
      <c r="EY52" s="10"/>
      <c r="FI52" s="10"/>
      <c r="FJ52" s="10"/>
      <c r="FK52" s="10"/>
      <c r="FL52" s="10"/>
      <c r="FM52" s="10"/>
      <c r="FN52" s="10"/>
      <c r="FO52" s="10"/>
      <c r="FP52" s="10"/>
      <c r="FQ52" s="10"/>
      <c r="FR52" s="10"/>
      <c r="FS52" s="10"/>
      <c r="FT52" s="10"/>
      <c r="GD52" s="10"/>
      <c r="GE52" s="10"/>
      <c r="GF52" s="10"/>
      <c r="GG52" s="10"/>
      <c r="GH52" s="10"/>
      <c r="GI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row>
    <row r="53" spans="3:248">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4"/>
      <c r="AE53" s="14"/>
      <c r="AF53" s="14"/>
      <c r="AJ53" s="14"/>
      <c r="AK53" s="14"/>
      <c r="AL53" s="14"/>
      <c r="AM53" s="14"/>
      <c r="AN53" s="14"/>
      <c r="AO53" s="14"/>
      <c r="AP53" s="14"/>
      <c r="AQ53" s="14"/>
      <c r="AR53" s="14"/>
      <c r="AS53" s="10"/>
      <c r="AT53" s="10"/>
      <c r="AU53" s="10"/>
      <c r="AV53" s="10"/>
      <c r="AW53" s="10"/>
      <c r="AX53" s="10"/>
      <c r="BQ53" s="9"/>
      <c r="BR53" s="9"/>
      <c r="BS53" s="9"/>
      <c r="BW53" s="9"/>
      <c r="BX53" s="9"/>
      <c r="BY53" s="9"/>
      <c r="CB53" s="10"/>
      <c r="CE53" s="10"/>
      <c r="CF53" s="10"/>
      <c r="CG53" s="10"/>
      <c r="CH53" s="10"/>
      <c r="CI53" s="9"/>
      <c r="CJ53" s="9"/>
      <c r="CK53" s="9"/>
      <c r="CL53" s="10"/>
      <c r="CM53" s="10"/>
      <c r="CN53" s="10"/>
      <c r="CO53" s="10"/>
      <c r="CP53" s="10"/>
      <c r="CQ53" s="10"/>
      <c r="CU53" s="10"/>
      <c r="CV53" s="10"/>
      <c r="CW53" s="10"/>
      <c r="CX53" s="10"/>
      <c r="CY53" s="10"/>
      <c r="CZ53" s="10"/>
      <c r="DA53" s="10"/>
      <c r="DB53" s="10"/>
      <c r="DC53" s="10"/>
      <c r="DD53" s="9"/>
      <c r="DE53" s="9"/>
      <c r="DF53" s="9"/>
      <c r="DG53" s="10"/>
      <c r="DH53" s="10"/>
      <c r="DI53" s="10"/>
      <c r="DJ53" s="10"/>
      <c r="DK53" s="10"/>
      <c r="DL53" s="10"/>
      <c r="DM53" s="10"/>
      <c r="DN53" s="10"/>
      <c r="DO53" s="10"/>
      <c r="DP53" s="9"/>
      <c r="DQ53" s="9"/>
      <c r="DR53" s="9"/>
      <c r="DS53" s="10"/>
      <c r="DT53" s="10"/>
      <c r="DU53" s="10"/>
      <c r="DV53" s="10"/>
      <c r="DW53" s="10"/>
      <c r="DX53" s="10"/>
      <c r="DY53" s="10"/>
      <c r="DZ53" s="10"/>
      <c r="EA53" s="10"/>
      <c r="EB53" s="9"/>
      <c r="EC53" s="9"/>
      <c r="ED53" s="9"/>
      <c r="EG53" s="10"/>
      <c r="EH53" s="10"/>
      <c r="EI53" s="10"/>
      <c r="EJ53" s="10"/>
      <c r="EN53" s="9"/>
      <c r="EO53" s="9"/>
      <c r="EP53" s="9"/>
      <c r="EQ53" s="10"/>
      <c r="ER53" s="10"/>
      <c r="ES53" s="10"/>
      <c r="ET53" s="10"/>
      <c r="EU53" s="10"/>
      <c r="EV53" s="10"/>
      <c r="EW53" s="10"/>
      <c r="EX53" s="10"/>
      <c r="EY53" s="10"/>
      <c r="FI53" s="10"/>
      <c r="FJ53" s="10"/>
      <c r="FK53" s="10"/>
      <c r="FL53" s="10"/>
      <c r="FM53" s="10"/>
      <c r="FN53" s="10"/>
      <c r="FO53" s="10"/>
      <c r="FP53" s="10"/>
      <c r="FQ53" s="10"/>
      <c r="FR53" s="10"/>
      <c r="FS53" s="10"/>
      <c r="FT53" s="10"/>
      <c r="GD53" s="10"/>
      <c r="GE53" s="10"/>
      <c r="GF53" s="10"/>
      <c r="GG53" s="10"/>
      <c r="GH53" s="10"/>
      <c r="GI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row>
    <row r="54" spans="3:248">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4"/>
      <c r="AE54" s="14"/>
      <c r="AF54" s="14"/>
      <c r="AJ54" s="14"/>
      <c r="AK54" s="14"/>
      <c r="AL54" s="14"/>
      <c r="AM54" s="14"/>
      <c r="AN54" s="14"/>
      <c r="AO54" s="14"/>
      <c r="AP54" s="14"/>
      <c r="AQ54" s="14"/>
      <c r="AR54" s="14"/>
      <c r="AS54" s="10"/>
      <c r="AT54" s="10"/>
      <c r="AU54" s="10"/>
      <c r="AV54" s="10"/>
      <c r="AW54" s="10"/>
      <c r="AX54" s="10"/>
      <c r="BQ54" s="9"/>
      <c r="BR54" s="9"/>
      <c r="BS54" s="9"/>
      <c r="BW54" s="9"/>
      <c r="BX54" s="9"/>
      <c r="BY54" s="9"/>
      <c r="CB54" s="10"/>
      <c r="CE54" s="10"/>
      <c r="CF54" s="10"/>
      <c r="CG54" s="10"/>
      <c r="CH54" s="10"/>
      <c r="CI54" s="9"/>
      <c r="CJ54" s="9"/>
      <c r="CK54" s="9"/>
      <c r="CL54" s="10"/>
      <c r="CM54" s="10"/>
      <c r="CN54" s="10"/>
      <c r="CO54" s="10"/>
      <c r="CP54" s="10"/>
      <c r="CQ54" s="10"/>
      <c r="CU54" s="10"/>
      <c r="CV54" s="10"/>
      <c r="CW54" s="10"/>
      <c r="CX54" s="10"/>
      <c r="CY54" s="10"/>
      <c r="CZ54" s="10"/>
      <c r="DA54" s="10"/>
      <c r="DB54" s="10"/>
      <c r="DC54" s="10"/>
      <c r="DD54" s="9"/>
      <c r="DE54" s="9"/>
      <c r="DF54" s="9"/>
      <c r="DG54" s="10"/>
      <c r="DH54" s="10"/>
      <c r="DI54" s="10"/>
      <c r="DJ54" s="10"/>
      <c r="DK54" s="10"/>
      <c r="DL54" s="10"/>
      <c r="DM54" s="10"/>
      <c r="DN54" s="10"/>
      <c r="DO54" s="10"/>
      <c r="DP54" s="9"/>
      <c r="DQ54" s="9"/>
      <c r="DR54" s="9"/>
      <c r="DS54" s="10"/>
      <c r="DT54" s="10"/>
      <c r="DU54" s="10"/>
      <c r="DV54" s="10"/>
      <c r="DW54" s="10"/>
      <c r="DX54" s="10"/>
      <c r="DY54" s="10"/>
      <c r="DZ54" s="10"/>
      <c r="EA54" s="10"/>
      <c r="EB54" s="9"/>
      <c r="EC54" s="9"/>
      <c r="ED54" s="9"/>
      <c r="EG54" s="10"/>
      <c r="EH54" s="10"/>
      <c r="EI54" s="10"/>
      <c r="EJ54" s="10"/>
      <c r="EN54" s="9"/>
      <c r="EO54" s="9"/>
      <c r="EP54" s="9"/>
      <c r="EQ54" s="10"/>
      <c r="ER54" s="10"/>
      <c r="ES54" s="10"/>
      <c r="ET54" s="10"/>
      <c r="EU54" s="10"/>
      <c r="EV54" s="10"/>
      <c r="EW54" s="10"/>
      <c r="EX54" s="10"/>
      <c r="EY54" s="10"/>
      <c r="FI54" s="10"/>
      <c r="FJ54" s="10"/>
      <c r="FK54" s="10"/>
      <c r="FL54" s="10"/>
      <c r="FM54" s="10"/>
      <c r="FN54" s="10"/>
      <c r="FO54" s="10"/>
      <c r="FP54" s="10"/>
      <c r="FQ54" s="10"/>
      <c r="FR54" s="10"/>
      <c r="FS54" s="10"/>
      <c r="FT54" s="10"/>
      <c r="GD54" s="10"/>
      <c r="GE54" s="10"/>
      <c r="GF54" s="10"/>
      <c r="GG54" s="10"/>
      <c r="GH54" s="10"/>
      <c r="GI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row>
    <row r="55" spans="3:248">
      <c r="C55" s="14"/>
      <c r="D55" s="14"/>
      <c r="E55" s="14"/>
      <c r="F55" s="14"/>
      <c r="G55" s="14"/>
      <c r="H55" s="14"/>
      <c r="I55" s="10"/>
      <c r="J55" s="10"/>
      <c r="K55" s="10"/>
      <c r="L55" s="10"/>
      <c r="M55" s="10"/>
      <c r="N55" s="10"/>
      <c r="O55" s="10"/>
      <c r="P55" s="10"/>
      <c r="Q55" s="10"/>
      <c r="R55" s="10"/>
      <c r="S55" s="10"/>
      <c r="T55" s="10"/>
      <c r="U55" s="10"/>
      <c r="V55" s="10"/>
      <c r="W55" s="10"/>
      <c r="X55" s="10"/>
      <c r="Y55" s="10"/>
      <c r="Z55" s="10"/>
      <c r="AA55" s="10"/>
      <c r="AB55" s="10"/>
      <c r="AC55" s="10"/>
      <c r="AD55" s="14"/>
      <c r="AE55" s="14"/>
      <c r="AF55" s="14"/>
      <c r="AJ55" s="14"/>
      <c r="AK55" s="14"/>
      <c r="AL55" s="14"/>
      <c r="AM55" s="14"/>
      <c r="AN55" s="14"/>
      <c r="AO55" s="14"/>
      <c r="AP55" s="14"/>
      <c r="AQ55" s="14"/>
      <c r="AR55" s="14"/>
      <c r="AS55" s="10"/>
      <c r="AT55" s="10"/>
      <c r="AU55" s="10"/>
      <c r="AV55" s="10"/>
      <c r="AW55" s="10"/>
      <c r="AX55" s="10"/>
      <c r="BQ55" s="9"/>
      <c r="BR55" s="9"/>
      <c r="BS55" s="9"/>
      <c r="BW55" s="9"/>
      <c r="BX55" s="9"/>
      <c r="BY55" s="9"/>
      <c r="CB55" s="10"/>
      <c r="CE55" s="10"/>
      <c r="CF55" s="10"/>
      <c r="CG55" s="10"/>
      <c r="CH55" s="10"/>
      <c r="CI55" s="9"/>
      <c r="CJ55" s="9"/>
      <c r="CK55" s="9"/>
      <c r="CL55" s="10"/>
      <c r="CM55" s="10"/>
      <c r="CN55" s="10"/>
      <c r="CO55" s="10"/>
      <c r="CP55" s="10"/>
      <c r="CQ55" s="10"/>
      <c r="CU55" s="10"/>
      <c r="CV55" s="10"/>
      <c r="CW55" s="10"/>
      <c r="CX55" s="10"/>
      <c r="CY55" s="10"/>
      <c r="CZ55" s="10"/>
      <c r="DA55" s="10"/>
      <c r="DB55" s="10"/>
      <c r="DC55" s="10"/>
      <c r="DD55" s="9"/>
      <c r="DE55" s="9"/>
      <c r="DF55" s="9"/>
      <c r="DG55" s="10"/>
      <c r="DH55" s="10"/>
      <c r="DI55" s="10"/>
      <c r="DJ55" s="10"/>
      <c r="DK55" s="10"/>
      <c r="DL55" s="10"/>
      <c r="DM55" s="10"/>
      <c r="DN55" s="10"/>
      <c r="DO55" s="10"/>
      <c r="DP55" s="9"/>
      <c r="DQ55" s="9"/>
      <c r="DR55" s="9"/>
      <c r="DS55" s="10"/>
      <c r="DT55" s="10"/>
      <c r="DU55" s="10"/>
      <c r="DV55" s="10"/>
      <c r="DW55" s="10"/>
      <c r="DX55" s="10"/>
      <c r="DY55" s="10"/>
      <c r="DZ55" s="10"/>
      <c r="EA55" s="10"/>
      <c r="EB55" s="9"/>
      <c r="EC55" s="9"/>
      <c r="ED55" s="9"/>
      <c r="EG55" s="10"/>
      <c r="EH55" s="10"/>
      <c r="EI55" s="10"/>
      <c r="EJ55" s="10"/>
      <c r="EN55" s="9"/>
      <c r="EO55" s="9"/>
      <c r="EP55" s="9"/>
      <c r="EQ55" s="10"/>
      <c r="ER55" s="10"/>
      <c r="ES55" s="10"/>
      <c r="ET55" s="10"/>
      <c r="EU55" s="10"/>
      <c r="EV55" s="10"/>
      <c r="EW55" s="10"/>
      <c r="EX55" s="10"/>
      <c r="EY55" s="10"/>
      <c r="FI55" s="10"/>
      <c r="FJ55" s="10"/>
      <c r="FK55" s="10"/>
      <c r="FL55" s="10"/>
      <c r="FM55" s="10"/>
      <c r="FN55" s="10"/>
      <c r="FO55" s="10"/>
      <c r="FP55" s="10"/>
      <c r="FQ55" s="10"/>
      <c r="FR55" s="10"/>
      <c r="FS55" s="10"/>
      <c r="FT55" s="10"/>
      <c r="GD55" s="10"/>
      <c r="GE55" s="10"/>
      <c r="GF55" s="10"/>
      <c r="GG55" s="10"/>
      <c r="GH55" s="10"/>
      <c r="GI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L55" s="14"/>
      <c r="IM55" s="14"/>
      <c r="IN55" s="14"/>
    </row>
    <row r="56" spans="3:248">
      <c r="C56" s="14"/>
      <c r="D56" s="14"/>
      <c r="E56" s="14"/>
      <c r="F56" s="14"/>
      <c r="G56" s="14"/>
      <c r="H56" s="14"/>
      <c r="I56" s="10"/>
      <c r="J56" s="10"/>
      <c r="K56" s="10"/>
      <c r="L56" s="10"/>
      <c r="M56" s="10"/>
      <c r="N56" s="10"/>
      <c r="O56" s="10"/>
      <c r="P56" s="10"/>
      <c r="Q56" s="10"/>
      <c r="R56" s="10"/>
      <c r="S56" s="10"/>
      <c r="T56" s="10"/>
      <c r="U56" s="10"/>
      <c r="V56" s="10"/>
      <c r="W56" s="10"/>
      <c r="X56" s="10"/>
      <c r="Y56" s="10"/>
      <c r="Z56" s="10"/>
      <c r="AA56" s="10"/>
      <c r="AB56" s="10"/>
      <c r="AC56" s="10"/>
      <c r="AD56" s="14"/>
      <c r="AE56" s="14"/>
      <c r="AF56" s="14"/>
      <c r="AJ56" s="14"/>
      <c r="AK56" s="14"/>
      <c r="AL56" s="14"/>
      <c r="AM56" s="14"/>
      <c r="AN56" s="14"/>
      <c r="AO56" s="14"/>
      <c r="AP56" s="14"/>
      <c r="AQ56" s="14"/>
      <c r="AR56" s="14"/>
      <c r="AS56" s="10"/>
      <c r="AT56" s="10"/>
      <c r="AU56" s="10"/>
      <c r="AV56" s="10"/>
      <c r="AW56" s="10"/>
      <c r="AX56" s="10"/>
      <c r="BQ56" s="9"/>
      <c r="BR56" s="9"/>
      <c r="BS56" s="9"/>
      <c r="BW56" s="9"/>
      <c r="BX56" s="9"/>
      <c r="BY56" s="9"/>
      <c r="CB56" s="10"/>
      <c r="CE56" s="10"/>
      <c r="CF56" s="10"/>
      <c r="CG56" s="10"/>
      <c r="CH56" s="10"/>
      <c r="CI56" s="9"/>
      <c r="CJ56" s="9"/>
      <c r="CK56" s="9"/>
      <c r="CL56" s="10"/>
      <c r="CM56" s="10"/>
      <c r="CN56" s="10"/>
      <c r="CO56" s="10"/>
      <c r="CP56" s="10"/>
      <c r="CQ56" s="10"/>
      <c r="CX56" s="10"/>
      <c r="CY56" s="10"/>
      <c r="CZ56" s="10"/>
      <c r="DA56" s="10"/>
      <c r="DB56" s="10"/>
      <c r="DC56" s="10"/>
      <c r="DD56" s="10"/>
      <c r="DE56" s="10"/>
      <c r="DF56" s="10"/>
      <c r="DG56" s="9"/>
      <c r="DH56" s="9"/>
      <c r="DI56" s="9"/>
      <c r="DJ56" s="9"/>
      <c r="DK56" s="9"/>
      <c r="DL56" s="9"/>
      <c r="DM56" s="9"/>
      <c r="DN56" s="9"/>
      <c r="DO56" s="9"/>
      <c r="DP56" s="9"/>
      <c r="DQ56" s="9"/>
      <c r="DR56" s="9"/>
      <c r="DS56" s="10"/>
      <c r="DT56" s="10"/>
      <c r="DU56" s="10"/>
      <c r="DV56" s="10"/>
      <c r="DW56" s="10"/>
      <c r="DX56" s="10"/>
      <c r="DY56" s="10"/>
      <c r="DZ56" s="10"/>
      <c r="EA56" s="10"/>
      <c r="EB56" s="10"/>
      <c r="EC56" s="10"/>
      <c r="ED56" s="10"/>
      <c r="EG56" s="10"/>
      <c r="EH56" s="10"/>
      <c r="EI56" s="10"/>
      <c r="EJ56" s="10"/>
      <c r="EN56" s="10"/>
      <c r="EO56" s="10"/>
      <c r="EP56" s="10"/>
      <c r="EQ56" s="10"/>
      <c r="ER56" s="105"/>
      <c r="ES56" s="15"/>
      <c r="ET56" s="10"/>
      <c r="EU56" s="105"/>
      <c r="EV56" s="15"/>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N56" s="14"/>
      <c r="HO56" s="14"/>
      <c r="HP56" s="14"/>
      <c r="HT56" s="14"/>
      <c r="HU56" s="14"/>
      <c r="HV56" s="14"/>
      <c r="HW56" s="14"/>
      <c r="HX56" s="14"/>
      <c r="HY56" s="14"/>
      <c r="HZ56" s="14"/>
      <c r="IA56" s="14"/>
      <c r="IB56" s="14"/>
      <c r="IC56" s="14"/>
      <c r="ID56" s="14"/>
      <c r="IE56" s="14"/>
      <c r="IF56" s="14"/>
      <c r="IG56" s="14"/>
      <c r="IH56" s="14"/>
      <c r="II56" s="14"/>
      <c r="IJ56" s="14"/>
      <c r="IK56" s="14"/>
      <c r="IL56" s="14"/>
      <c r="IM56" s="14"/>
      <c r="IN56" s="14"/>
    </row>
    <row r="57" spans="3:248">
      <c r="C57" s="14"/>
      <c r="D57" s="14"/>
      <c r="E57" s="14"/>
      <c r="F57" s="14"/>
      <c r="G57" s="14"/>
      <c r="H57" s="14"/>
      <c r="I57" s="10"/>
      <c r="J57" s="10"/>
      <c r="K57" s="10"/>
      <c r="L57" s="10"/>
      <c r="M57" s="10"/>
      <c r="N57" s="10"/>
      <c r="O57" s="10"/>
      <c r="P57" s="10"/>
      <c r="Q57" s="10"/>
      <c r="R57" s="10"/>
      <c r="S57" s="10"/>
      <c r="T57" s="10"/>
      <c r="U57" s="10"/>
      <c r="V57" s="10"/>
      <c r="W57" s="10"/>
      <c r="X57" s="10"/>
      <c r="Y57" s="10"/>
      <c r="Z57" s="10"/>
      <c r="AA57" s="10"/>
      <c r="AB57" s="10"/>
      <c r="AC57" s="10"/>
      <c r="AD57" s="14"/>
      <c r="AE57" s="14"/>
      <c r="AF57" s="14"/>
      <c r="AJ57" s="14"/>
      <c r="AK57" s="14"/>
      <c r="AL57" s="14"/>
      <c r="AM57" s="14"/>
      <c r="AN57" s="14"/>
      <c r="AO57" s="14"/>
      <c r="AP57" s="14"/>
      <c r="AQ57" s="14"/>
      <c r="AR57" s="14"/>
      <c r="AS57" s="10"/>
      <c r="AT57" s="10"/>
      <c r="AU57" s="10"/>
      <c r="AV57" s="10"/>
      <c r="AW57" s="10"/>
      <c r="AX57" s="10"/>
      <c r="BQ57" s="9"/>
      <c r="BR57" s="9"/>
      <c r="BS57" s="9"/>
      <c r="BW57" s="9"/>
      <c r="BX57" s="9"/>
      <c r="BY57" s="9"/>
      <c r="CB57" s="10"/>
      <c r="CE57" s="10"/>
      <c r="CF57" s="10"/>
      <c r="CG57" s="10"/>
      <c r="CH57" s="10"/>
      <c r="CI57" s="9"/>
      <c r="CJ57" s="9"/>
      <c r="CK57" s="9"/>
      <c r="CL57" s="10"/>
      <c r="CM57" s="10"/>
      <c r="CN57" s="10"/>
      <c r="CO57" s="10"/>
      <c r="CP57" s="10"/>
      <c r="CQ57" s="10"/>
      <c r="CX57" s="10"/>
      <c r="CY57" s="10"/>
      <c r="CZ57" s="10"/>
      <c r="DA57" s="10"/>
      <c r="DB57" s="10"/>
      <c r="DC57" s="10"/>
      <c r="DD57" s="10"/>
      <c r="DE57" s="10"/>
      <c r="DF57" s="10"/>
      <c r="DG57" s="9"/>
      <c r="DH57" s="9"/>
      <c r="DI57" s="9"/>
      <c r="DJ57" s="9"/>
      <c r="DK57" s="9"/>
      <c r="DL57" s="9"/>
      <c r="DM57" s="9"/>
      <c r="DN57" s="9"/>
      <c r="DO57" s="9"/>
      <c r="DP57" s="9"/>
      <c r="DQ57" s="9"/>
      <c r="DR57" s="9"/>
      <c r="DS57" s="10"/>
      <c r="DT57" s="10"/>
      <c r="DU57" s="10"/>
      <c r="DV57" s="10"/>
      <c r="DW57" s="10"/>
      <c r="DX57" s="10"/>
      <c r="DY57" s="10"/>
      <c r="DZ57" s="10"/>
      <c r="EA57" s="10"/>
      <c r="EB57" s="10"/>
      <c r="EC57" s="10"/>
      <c r="ED57" s="10"/>
      <c r="EG57" s="10"/>
      <c r="EH57" s="10"/>
      <c r="EI57" s="10"/>
      <c r="EJ57" s="10"/>
      <c r="EN57" s="10"/>
      <c r="EO57" s="10"/>
      <c r="EP57" s="10"/>
      <c r="EQ57" s="10"/>
      <c r="ER57" s="105"/>
      <c r="ES57" s="15"/>
      <c r="ET57" s="10"/>
      <c r="EU57" s="105"/>
      <c r="EV57" s="15"/>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14"/>
      <c r="GU57" s="14"/>
      <c r="GV57" s="14"/>
      <c r="GW57" s="14"/>
      <c r="GX57" s="14"/>
      <c r="GY57" s="14"/>
      <c r="GZ57" s="14"/>
      <c r="HA57" s="14"/>
      <c r="HB57" s="14"/>
      <c r="HC57" s="14"/>
      <c r="HD57" s="14"/>
      <c r="HE57" s="14"/>
      <c r="HF57" s="14"/>
      <c r="HG57" s="14"/>
      <c r="HH57" s="14"/>
      <c r="HI57" s="14"/>
      <c r="HJ57" s="14"/>
      <c r="HN57" s="14"/>
      <c r="HO57" s="14"/>
      <c r="HP57" s="14"/>
      <c r="HT57" s="14"/>
      <c r="HU57" s="14"/>
      <c r="HV57" s="14"/>
      <c r="HW57" s="14"/>
      <c r="HX57" s="14"/>
      <c r="HY57" s="14"/>
      <c r="HZ57" s="14"/>
      <c r="IA57" s="14"/>
      <c r="IB57" s="14"/>
      <c r="IC57" s="14"/>
      <c r="ID57" s="14"/>
      <c r="IE57" s="14"/>
      <c r="IF57" s="14"/>
      <c r="IG57" s="14"/>
      <c r="IH57" s="14"/>
      <c r="II57" s="14"/>
      <c r="IJ57" s="14"/>
      <c r="IK57" s="14"/>
      <c r="IL57" s="14"/>
      <c r="IM57" s="14"/>
      <c r="IN57" s="14"/>
    </row>
    <row r="58" spans="3:248">
      <c r="C58" s="14"/>
      <c r="D58" s="14"/>
      <c r="E58" s="14"/>
      <c r="F58" s="14"/>
      <c r="G58" s="14"/>
      <c r="H58" s="14"/>
      <c r="I58" s="10"/>
      <c r="J58" s="10"/>
      <c r="K58" s="10"/>
      <c r="L58" s="10"/>
      <c r="M58" s="10"/>
      <c r="N58" s="10"/>
      <c r="O58" s="10"/>
      <c r="P58" s="10"/>
      <c r="Q58" s="10"/>
      <c r="R58" s="10"/>
      <c r="S58" s="10"/>
      <c r="T58" s="10"/>
      <c r="U58" s="10"/>
      <c r="V58" s="10"/>
      <c r="W58" s="10"/>
      <c r="X58" s="10"/>
      <c r="Y58" s="10"/>
      <c r="Z58" s="10"/>
      <c r="AA58" s="10"/>
      <c r="AB58" s="10"/>
      <c r="AC58" s="10"/>
      <c r="AD58" s="14"/>
      <c r="AE58" s="14"/>
      <c r="AF58" s="14"/>
      <c r="AJ58" s="14"/>
      <c r="AK58" s="14"/>
      <c r="AL58" s="14"/>
      <c r="AM58" s="14"/>
      <c r="AN58" s="14"/>
      <c r="AO58" s="14"/>
      <c r="AP58" s="14"/>
      <c r="AQ58" s="14"/>
      <c r="AR58" s="14"/>
      <c r="AS58" s="10"/>
      <c r="AT58" s="10"/>
      <c r="AU58" s="10"/>
      <c r="AV58" s="10"/>
      <c r="AW58" s="10"/>
      <c r="AX58" s="10"/>
      <c r="BQ58" s="9"/>
      <c r="BR58" s="9"/>
      <c r="BS58" s="9"/>
      <c r="BW58" s="9"/>
      <c r="BX58" s="9"/>
      <c r="BY58" s="9"/>
      <c r="CB58" s="10"/>
      <c r="CE58" s="10"/>
      <c r="CF58" s="10"/>
      <c r="CG58" s="10"/>
      <c r="CH58" s="10"/>
      <c r="CI58" s="9"/>
      <c r="CJ58" s="9"/>
      <c r="CK58" s="9"/>
      <c r="CL58" s="10"/>
      <c r="CM58" s="10"/>
      <c r="CN58" s="10"/>
      <c r="CO58" s="10"/>
      <c r="CP58" s="10"/>
      <c r="CQ58" s="10"/>
      <c r="CX58" s="10"/>
      <c r="CY58" s="10"/>
      <c r="CZ58" s="10"/>
      <c r="DA58" s="10"/>
      <c r="DB58" s="10"/>
      <c r="DC58" s="10"/>
      <c r="DD58" s="10"/>
      <c r="DE58" s="10"/>
      <c r="DF58" s="10"/>
      <c r="DG58" s="9"/>
      <c r="DH58" s="9"/>
      <c r="DI58" s="9"/>
      <c r="DJ58" s="9"/>
      <c r="DK58" s="9"/>
      <c r="DL58" s="9"/>
      <c r="DM58" s="9"/>
      <c r="DN58" s="9"/>
      <c r="DO58" s="9"/>
      <c r="DP58" s="9"/>
      <c r="DQ58" s="9"/>
      <c r="DR58" s="9"/>
      <c r="DS58" s="10"/>
      <c r="DT58" s="10"/>
      <c r="DU58" s="10"/>
      <c r="DV58" s="10"/>
      <c r="DW58" s="10"/>
      <c r="DX58" s="10"/>
      <c r="DY58" s="10"/>
      <c r="DZ58" s="10"/>
      <c r="EA58" s="10"/>
      <c r="EB58" s="10"/>
      <c r="EC58" s="10"/>
      <c r="ED58" s="10"/>
      <c r="EG58" s="10"/>
      <c r="EH58" s="10"/>
      <c r="EI58" s="10"/>
      <c r="EJ58" s="10"/>
      <c r="EN58" s="10"/>
      <c r="EO58" s="10"/>
      <c r="EP58" s="10"/>
      <c r="EQ58" s="10"/>
      <c r="ER58" s="105"/>
      <c r="ES58" s="15"/>
      <c r="ET58" s="10"/>
      <c r="EU58" s="105"/>
      <c r="EV58" s="15"/>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14"/>
      <c r="HC58" s="14"/>
      <c r="HD58" s="14"/>
      <c r="HE58" s="14"/>
      <c r="HF58" s="14"/>
      <c r="HG58" s="14"/>
      <c r="HH58" s="14"/>
      <c r="HI58" s="14"/>
      <c r="HJ58" s="14"/>
      <c r="HN58" s="14"/>
      <c r="HO58" s="14"/>
      <c r="HP58" s="14"/>
      <c r="HT58" s="14"/>
      <c r="HU58" s="14"/>
      <c r="HV58" s="14"/>
      <c r="HW58" s="14"/>
      <c r="HX58" s="14"/>
      <c r="HY58" s="14"/>
      <c r="HZ58" s="14"/>
      <c r="IA58" s="14"/>
      <c r="IB58" s="14"/>
      <c r="IC58" s="14"/>
      <c r="ID58" s="14"/>
      <c r="IE58" s="14"/>
      <c r="IF58" s="14"/>
      <c r="IG58" s="14"/>
      <c r="IH58" s="14"/>
      <c r="II58" s="14"/>
      <c r="IJ58" s="14"/>
      <c r="IK58" s="14"/>
      <c r="IL58" s="14"/>
      <c r="IM58" s="14"/>
      <c r="IN58" s="14"/>
    </row>
    <row r="59" spans="3:248">
      <c r="C59" s="14"/>
      <c r="D59" s="14"/>
      <c r="E59" s="14"/>
      <c r="F59" s="14"/>
      <c r="G59" s="14"/>
      <c r="H59" s="14"/>
      <c r="I59" s="10"/>
      <c r="J59" s="10"/>
      <c r="K59" s="10"/>
      <c r="L59" s="10"/>
      <c r="M59" s="10"/>
      <c r="N59" s="10"/>
      <c r="O59" s="10"/>
      <c r="P59" s="10"/>
      <c r="Q59" s="10"/>
      <c r="R59" s="10"/>
      <c r="S59" s="10"/>
      <c r="T59" s="10"/>
      <c r="U59" s="10"/>
      <c r="V59" s="10"/>
      <c r="W59" s="10"/>
      <c r="X59" s="10"/>
      <c r="Y59" s="10"/>
      <c r="Z59" s="10"/>
      <c r="AA59" s="10"/>
      <c r="AB59" s="10"/>
      <c r="AC59" s="10"/>
      <c r="AD59" s="14"/>
      <c r="AE59" s="14"/>
      <c r="AF59" s="14"/>
      <c r="AJ59" s="14"/>
      <c r="AK59" s="14"/>
      <c r="AL59" s="14"/>
      <c r="AM59" s="14"/>
      <c r="AN59" s="14"/>
      <c r="AO59" s="14"/>
      <c r="AP59" s="14"/>
      <c r="AQ59" s="14"/>
      <c r="AR59" s="14"/>
      <c r="AS59" s="10"/>
      <c r="AT59" s="10"/>
      <c r="AU59" s="10"/>
      <c r="AV59" s="10"/>
      <c r="AW59" s="10"/>
      <c r="AX59" s="10"/>
      <c r="BQ59" s="9"/>
      <c r="BR59" s="9"/>
      <c r="BS59" s="9"/>
      <c r="BW59" s="9"/>
      <c r="BX59" s="9"/>
      <c r="BY59" s="9"/>
      <c r="CB59" s="10"/>
      <c r="CE59" s="10"/>
      <c r="CF59" s="10"/>
      <c r="CG59" s="10"/>
      <c r="CH59" s="10"/>
      <c r="CI59" s="9"/>
      <c r="CJ59" s="9"/>
      <c r="CK59" s="9"/>
      <c r="CL59" s="10"/>
      <c r="CM59" s="10"/>
      <c r="CN59" s="10"/>
      <c r="CO59" s="10"/>
      <c r="CP59" s="10"/>
      <c r="CQ59" s="10"/>
      <c r="CX59" s="10"/>
      <c r="CY59" s="10"/>
      <c r="CZ59" s="10"/>
      <c r="DA59" s="10"/>
      <c r="DB59" s="10"/>
      <c r="DC59" s="10"/>
      <c r="DD59" s="10"/>
      <c r="DE59" s="10"/>
      <c r="DF59" s="10"/>
      <c r="DG59" s="9"/>
      <c r="DH59" s="9"/>
      <c r="DI59" s="9"/>
      <c r="DJ59" s="9"/>
      <c r="DK59" s="9"/>
      <c r="DL59" s="9"/>
      <c r="DM59" s="9"/>
      <c r="DN59" s="9"/>
      <c r="DO59" s="9"/>
      <c r="DP59" s="9"/>
      <c r="DQ59" s="9"/>
      <c r="DR59" s="9"/>
      <c r="DS59" s="10"/>
      <c r="DT59" s="10"/>
      <c r="DU59" s="10"/>
      <c r="DV59" s="10"/>
      <c r="DW59" s="10"/>
      <c r="DX59" s="10"/>
      <c r="DY59" s="10"/>
      <c r="DZ59" s="10"/>
      <c r="EA59" s="10"/>
      <c r="EB59" s="10"/>
      <c r="EC59" s="10"/>
      <c r="ED59" s="10"/>
      <c r="EG59" s="10"/>
      <c r="EH59" s="10"/>
      <c r="EI59" s="10"/>
      <c r="EJ59" s="10"/>
      <c r="EN59" s="10"/>
      <c r="EO59" s="10"/>
      <c r="EP59" s="10"/>
      <c r="EQ59" s="10"/>
      <c r="ER59" s="105"/>
      <c r="ES59" s="15"/>
      <c r="ET59" s="10"/>
      <c r="EU59" s="105"/>
      <c r="EV59" s="15"/>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14"/>
      <c r="HC59" s="14"/>
      <c r="HD59" s="14"/>
      <c r="HE59" s="14"/>
      <c r="HF59" s="14"/>
      <c r="HG59" s="14"/>
      <c r="HH59" s="14"/>
      <c r="HI59" s="14"/>
      <c r="HJ59" s="14"/>
      <c r="HN59" s="14"/>
      <c r="HO59" s="14"/>
      <c r="HP59" s="14"/>
      <c r="HT59" s="14"/>
      <c r="HU59" s="14"/>
      <c r="HV59" s="14"/>
      <c r="HW59" s="14"/>
      <c r="HX59" s="14"/>
      <c r="HY59" s="14"/>
      <c r="HZ59" s="14"/>
      <c r="IA59" s="14"/>
      <c r="IB59" s="14"/>
      <c r="IC59" s="14"/>
      <c r="ID59" s="14"/>
      <c r="IE59" s="14"/>
      <c r="IF59" s="14"/>
      <c r="IG59" s="14"/>
      <c r="IH59" s="14"/>
      <c r="II59" s="14"/>
      <c r="IJ59" s="14"/>
      <c r="IK59" s="14"/>
      <c r="IL59" s="14"/>
      <c r="IM59" s="14"/>
      <c r="IN59" s="14"/>
    </row>
    <row r="60" spans="3:248">
      <c r="C60" s="14"/>
      <c r="D60" s="14"/>
      <c r="E60" s="14"/>
      <c r="F60" s="14"/>
      <c r="G60" s="14"/>
      <c r="H60" s="14"/>
      <c r="I60" s="10"/>
      <c r="J60" s="10"/>
      <c r="K60" s="10"/>
      <c r="L60" s="10"/>
      <c r="M60" s="10"/>
      <c r="N60" s="10"/>
      <c r="O60" s="10"/>
      <c r="P60" s="10"/>
      <c r="Q60" s="10"/>
      <c r="R60" s="10"/>
      <c r="S60" s="10"/>
      <c r="T60" s="10"/>
      <c r="U60" s="10"/>
      <c r="V60" s="10"/>
      <c r="W60" s="10"/>
      <c r="X60" s="10"/>
      <c r="Y60" s="10"/>
      <c r="Z60" s="10"/>
      <c r="AA60" s="10"/>
      <c r="AB60" s="10"/>
      <c r="AC60" s="10"/>
      <c r="AD60" s="14"/>
      <c r="AE60" s="14"/>
      <c r="AF60" s="14"/>
      <c r="AJ60" s="14"/>
      <c r="AK60" s="14"/>
      <c r="AL60" s="14"/>
      <c r="AM60" s="14"/>
      <c r="AN60" s="14"/>
      <c r="AO60" s="14"/>
      <c r="AP60" s="14"/>
      <c r="AQ60" s="14"/>
      <c r="AR60" s="14"/>
      <c r="AS60" s="10"/>
      <c r="AT60" s="10"/>
      <c r="AU60" s="10"/>
      <c r="AV60" s="10"/>
      <c r="AW60" s="10"/>
      <c r="AX60" s="10"/>
      <c r="BQ60" s="9"/>
      <c r="BR60" s="9"/>
      <c r="BS60" s="9"/>
      <c r="BW60" s="9"/>
      <c r="BX60" s="9"/>
      <c r="BY60" s="9"/>
      <c r="CB60" s="10"/>
      <c r="CE60" s="10"/>
      <c r="CF60" s="10"/>
      <c r="CG60" s="10"/>
      <c r="CH60" s="10"/>
      <c r="CI60" s="9"/>
      <c r="CJ60" s="9"/>
      <c r="CK60" s="9"/>
      <c r="CL60" s="10"/>
      <c r="CM60" s="10"/>
      <c r="CN60" s="10"/>
      <c r="CO60" s="10"/>
      <c r="CP60" s="10"/>
      <c r="CQ60" s="10"/>
      <c r="CX60" s="10"/>
      <c r="CY60" s="10"/>
      <c r="CZ60" s="10"/>
      <c r="DA60" s="10"/>
      <c r="DB60" s="10"/>
      <c r="DC60" s="10"/>
      <c r="DD60" s="10"/>
      <c r="DE60" s="10"/>
      <c r="DF60" s="10"/>
      <c r="DG60" s="9"/>
      <c r="DH60" s="9"/>
      <c r="DI60" s="9"/>
      <c r="DJ60" s="9"/>
      <c r="DK60" s="9"/>
      <c r="DL60" s="9"/>
      <c r="DM60" s="9"/>
      <c r="DN60" s="9"/>
      <c r="DO60" s="9"/>
      <c r="DP60" s="9"/>
      <c r="DQ60" s="9"/>
      <c r="DR60" s="9"/>
      <c r="DS60" s="10"/>
      <c r="DT60" s="10"/>
      <c r="DU60" s="10"/>
      <c r="DV60" s="10"/>
      <c r="DW60" s="10"/>
      <c r="DX60" s="10"/>
      <c r="DY60" s="10"/>
      <c r="DZ60" s="10"/>
      <c r="EA60" s="10"/>
      <c r="EB60" s="10"/>
      <c r="EC60" s="10"/>
      <c r="ED60" s="10"/>
      <c r="EG60" s="10"/>
      <c r="EH60" s="10"/>
      <c r="EI60" s="10"/>
      <c r="EJ60" s="10"/>
      <c r="EN60" s="10"/>
      <c r="EO60" s="10"/>
      <c r="EP60" s="10"/>
      <c r="EQ60" s="10"/>
      <c r="ER60" s="105"/>
      <c r="ES60" s="15"/>
      <c r="ET60" s="10"/>
      <c r="EU60" s="105"/>
      <c r="EV60" s="15"/>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14"/>
      <c r="HC60" s="14"/>
      <c r="HD60" s="14"/>
      <c r="HE60" s="14"/>
      <c r="HF60" s="14"/>
      <c r="HG60" s="14"/>
      <c r="HH60" s="14"/>
      <c r="HI60" s="14"/>
      <c r="HJ60" s="14"/>
      <c r="HN60" s="14"/>
      <c r="HO60" s="14"/>
      <c r="HP60" s="14"/>
      <c r="HT60" s="14"/>
      <c r="HU60" s="14"/>
      <c r="HV60" s="14"/>
      <c r="HW60" s="14"/>
      <c r="HX60" s="14"/>
      <c r="HY60" s="14"/>
      <c r="HZ60" s="14"/>
      <c r="IA60" s="14"/>
      <c r="IB60" s="14"/>
      <c r="IC60" s="14"/>
      <c r="ID60" s="14"/>
      <c r="IE60" s="14"/>
      <c r="IF60" s="14"/>
      <c r="IG60" s="14"/>
      <c r="IH60" s="14"/>
      <c r="II60" s="14"/>
      <c r="IJ60" s="14"/>
      <c r="IK60" s="14"/>
      <c r="IL60" s="14"/>
      <c r="IM60" s="14"/>
      <c r="IN60" s="14"/>
    </row>
    <row r="61" spans="3:248">
      <c r="C61" s="14"/>
      <c r="D61" s="14"/>
      <c r="E61" s="14"/>
      <c r="F61" s="14"/>
      <c r="G61" s="14"/>
      <c r="H61" s="14"/>
      <c r="I61" s="10"/>
      <c r="J61" s="10"/>
      <c r="K61" s="10"/>
      <c r="L61" s="10"/>
      <c r="M61" s="10"/>
      <c r="N61" s="10"/>
      <c r="O61" s="10"/>
      <c r="P61" s="10"/>
      <c r="Q61" s="10"/>
      <c r="R61" s="10"/>
      <c r="S61" s="10"/>
      <c r="T61" s="10"/>
      <c r="U61" s="10"/>
      <c r="V61" s="10"/>
      <c r="W61" s="10"/>
      <c r="X61" s="10"/>
      <c r="Y61" s="10"/>
      <c r="Z61" s="10"/>
      <c r="AA61" s="10"/>
      <c r="AB61" s="10"/>
      <c r="AC61" s="10"/>
      <c r="AD61" s="14"/>
      <c r="AE61" s="14"/>
      <c r="AF61" s="14"/>
      <c r="AJ61" s="14"/>
      <c r="AK61" s="14"/>
      <c r="AL61" s="14"/>
      <c r="AM61" s="14"/>
      <c r="AN61" s="14"/>
      <c r="AO61" s="14"/>
      <c r="AP61" s="14"/>
      <c r="AQ61" s="14"/>
      <c r="AR61" s="14"/>
      <c r="AS61" s="10"/>
      <c r="AT61" s="10"/>
      <c r="AU61" s="10"/>
      <c r="AV61" s="10"/>
      <c r="AW61" s="10"/>
      <c r="AX61" s="10"/>
      <c r="BQ61" s="9"/>
      <c r="BR61" s="9"/>
      <c r="BS61" s="9"/>
      <c r="BW61" s="9"/>
      <c r="BX61" s="9"/>
      <c r="BY61" s="9"/>
      <c r="CB61" s="10"/>
      <c r="CE61" s="10"/>
      <c r="CF61" s="10"/>
      <c r="CG61" s="10"/>
      <c r="CH61" s="10"/>
      <c r="CI61" s="9"/>
      <c r="CJ61" s="9"/>
      <c r="CK61" s="9"/>
      <c r="CL61" s="10"/>
      <c r="CM61" s="10"/>
      <c r="CN61" s="10"/>
      <c r="CO61" s="10"/>
      <c r="CP61" s="10"/>
      <c r="CQ61" s="10"/>
      <c r="CX61" s="10"/>
      <c r="CY61" s="10"/>
      <c r="CZ61" s="10"/>
      <c r="DA61" s="10"/>
      <c r="DB61" s="10"/>
      <c r="DC61" s="10"/>
      <c r="DD61" s="10"/>
      <c r="DE61" s="10"/>
      <c r="DF61" s="10"/>
      <c r="DG61" s="9"/>
      <c r="DH61" s="9"/>
      <c r="DI61" s="9"/>
      <c r="DJ61" s="9"/>
      <c r="DK61" s="9"/>
      <c r="DL61" s="9"/>
      <c r="DM61" s="9"/>
      <c r="DN61" s="9"/>
      <c r="DO61" s="9"/>
      <c r="DP61" s="9"/>
      <c r="DQ61" s="9"/>
      <c r="DR61" s="9"/>
      <c r="DS61" s="10"/>
      <c r="DT61" s="10"/>
      <c r="DU61" s="10"/>
      <c r="DV61" s="10"/>
      <c r="DW61" s="10"/>
      <c r="DX61" s="10"/>
      <c r="DY61" s="10"/>
      <c r="DZ61" s="10"/>
      <c r="EA61" s="10"/>
      <c r="EB61" s="10"/>
      <c r="EC61" s="10"/>
      <c r="ED61" s="10"/>
      <c r="EG61" s="10"/>
      <c r="EH61" s="10"/>
      <c r="EI61" s="10"/>
      <c r="EJ61" s="10"/>
      <c r="EN61" s="10"/>
      <c r="EO61" s="10"/>
      <c r="EP61" s="10"/>
      <c r="EQ61" s="10"/>
      <c r="ER61" s="105"/>
      <c r="ES61" s="15"/>
      <c r="ET61" s="10"/>
      <c r="EU61" s="105"/>
      <c r="EV61" s="15"/>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N61" s="14"/>
      <c r="HO61" s="14"/>
      <c r="HP61" s="14"/>
      <c r="HT61" s="14"/>
      <c r="HU61" s="14"/>
      <c r="HV61" s="14"/>
      <c r="HW61" s="14"/>
      <c r="HX61" s="14"/>
      <c r="HY61" s="14"/>
      <c r="HZ61" s="14"/>
      <c r="IA61" s="14"/>
      <c r="IB61" s="14"/>
      <c r="IC61" s="14"/>
      <c r="ID61" s="14"/>
      <c r="IE61" s="14"/>
      <c r="IF61" s="14"/>
      <c r="IG61" s="14"/>
      <c r="IH61" s="14"/>
      <c r="II61" s="14"/>
      <c r="IJ61" s="14"/>
      <c r="IK61" s="14"/>
      <c r="IL61" s="14"/>
      <c r="IM61" s="14"/>
      <c r="IN61" s="14"/>
    </row>
    <row r="62" spans="3:248">
      <c r="C62" s="14"/>
      <c r="D62" s="14"/>
      <c r="E62" s="14"/>
      <c r="F62" s="14"/>
      <c r="G62" s="14"/>
      <c r="H62" s="14"/>
      <c r="I62" s="10"/>
      <c r="J62" s="10"/>
      <c r="K62" s="10"/>
      <c r="L62" s="10"/>
      <c r="M62" s="10"/>
      <c r="N62" s="10"/>
      <c r="O62" s="10"/>
      <c r="P62" s="10"/>
      <c r="Q62" s="10"/>
      <c r="R62" s="10"/>
      <c r="S62" s="10"/>
      <c r="T62" s="10"/>
      <c r="U62" s="10"/>
      <c r="V62" s="10"/>
      <c r="W62" s="10"/>
      <c r="X62" s="10"/>
      <c r="Y62" s="10"/>
      <c r="Z62" s="10"/>
      <c r="AA62" s="10"/>
      <c r="AB62" s="10"/>
      <c r="AC62" s="10"/>
      <c r="AD62" s="14"/>
      <c r="AE62" s="14"/>
      <c r="AF62" s="14"/>
      <c r="AJ62" s="14"/>
      <c r="AK62" s="14"/>
      <c r="AL62" s="14"/>
      <c r="AM62" s="14"/>
      <c r="AN62" s="14"/>
      <c r="AO62" s="14"/>
      <c r="AP62" s="14"/>
      <c r="AQ62" s="14"/>
      <c r="AR62" s="14"/>
      <c r="AS62" s="10"/>
      <c r="AT62" s="10"/>
      <c r="AU62" s="10"/>
      <c r="AV62" s="10"/>
      <c r="AW62" s="10"/>
      <c r="AX62" s="10"/>
      <c r="BQ62" s="9"/>
      <c r="BR62" s="9"/>
      <c r="BS62" s="9"/>
      <c r="BW62" s="9"/>
      <c r="BX62" s="9"/>
      <c r="BY62" s="9"/>
      <c r="CB62" s="10"/>
      <c r="CE62" s="10"/>
      <c r="CF62" s="10"/>
      <c r="CG62" s="10"/>
      <c r="CH62" s="10"/>
      <c r="CI62" s="9"/>
      <c r="CJ62" s="9"/>
      <c r="CK62" s="9"/>
      <c r="CL62" s="10"/>
      <c r="CM62" s="10"/>
      <c r="CN62" s="10"/>
      <c r="CO62" s="10"/>
      <c r="CP62" s="10"/>
      <c r="CQ62" s="10"/>
      <c r="CX62" s="10"/>
      <c r="CY62" s="10"/>
      <c r="CZ62" s="10"/>
      <c r="DA62" s="10"/>
      <c r="DB62" s="10"/>
      <c r="DC62" s="10"/>
      <c r="DD62" s="10"/>
      <c r="DE62" s="10"/>
      <c r="DF62" s="10"/>
      <c r="DG62" s="9"/>
      <c r="DH62" s="9"/>
      <c r="DI62" s="9"/>
      <c r="DJ62" s="9"/>
      <c r="DK62" s="9"/>
      <c r="DL62" s="9"/>
      <c r="DM62" s="9"/>
      <c r="DN62" s="9"/>
      <c r="DO62" s="9"/>
      <c r="DP62" s="9"/>
      <c r="DQ62" s="9"/>
      <c r="DR62" s="9"/>
      <c r="DS62" s="10"/>
      <c r="DT62" s="10"/>
      <c r="DU62" s="10"/>
      <c r="DV62" s="10"/>
      <c r="DW62" s="10"/>
      <c r="DX62" s="10"/>
      <c r="DY62" s="10"/>
      <c r="DZ62" s="10"/>
      <c r="EA62" s="10"/>
      <c r="EB62" s="10"/>
      <c r="EC62" s="10"/>
      <c r="ED62" s="10"/>
      <c r="EG62" s="10"/>
      <c r="EH62" s="10"/>
      <c r="EI62" s="10"/>
      <c r="EJ62" s="10"/>
      <c r="EN62" s="10"/>
      <c r="EO62" s="10"/>
      <c r="EP62" s="10"/>
      <c r="ES62" s="15"/>
      <c r="EV62" s="15"/>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N62" s="14"/>
      <c r="HO62" s="14"/>
      <c r="HP62" s="14"/>
      <c r="HT62" s="14"/>
      <c r="HU62" s="14"/>
      <c r="HV62" s="14"/>
      <c r="HW62" s="14"/>
      <c r="HX62" s="14"/>
      <c r="HY62" s="14"/>
      <c r="HZ62" s="14"/>
      <c r="IA62" s="14"/>
      <c r="IB62" s="14"/>
      <c r="IC62" s="14"/>
      <c r="ID62" s="14"/>
      <c r="IE62" s="14"/>
      <c r="IF62" s="14"/>
      <c r="IG62" s="14"/>
      <c r="IH62" s="14"/>
      <c r="II62" s="14"/>
      <c r="IJ62" s="14"/>
      <c r="IK62" s="14"/>
      <c r="IL62" s="14"/>
      <c r="IM62" s="14"/>
      <c r="IN62" s="14"/>
    </row>
    <row r="63" spans="3:248">
      <c r="C63" s="14"/>
      <c r="D63" s="14"/>
      <c r="E63" s="14"/>
      <c r="F63" s="14"/>
      <c r="G63" s="14"/>
      <c r="H63" s="14"/>
      <c r="I63" s="10"/>
      <c r="J63" s="10"/>
      <c r="K63" s="10"/>
      <c r="L63" s="10"/>
      <c r="M63" s="10"/>
      <c r="N63" s="10"/>
      <c r="O63" s="10"/>
      <c r="P63" s="10"/>
      <c r="Q63" s="10"/>
      <c r="R63" s="10"/>
      <c r="S63" s="10"/>
      <c r="T63" s="10"/>
      <c r="U63" s="10"/>
      <c r="V63" s="10"/>
      <c r="W63" s="10"/>
      <c r="X63" s="10"/>
      <c r="Y63" s="10"/>
      <c r="Z63" s="10"/>
      <c r="AA63" s="10"/>
      <c r="AB63" s="10"/>
      <c r="AC63" s="10"/>
      <c r="AD63" s="14"/>
      <c r="AE63" s="14"/>
      <c r="AF63" s="14"/>
      <c r="AJ63" s="14"/>
      <c r="AK63" s="14"/>
      <c r="AL63" s="14"/>
      <c r="AM63" s="14"/>
      <c r="AN63" s="14"/>
      <c r="AO63" s="14"/>
      <c r="AP63" s="14"/>
      <c r="AQ63" s="14"/>
      <c r="AR63" s="14"/>
      <c r="AS63" s="10"/>
      <c r="AT63" s="10"/>
      <c r="AU63" s="10"/>
      <c r="AV63" s="10"/>
      <c r="AW63" s="10"/>
      <c r="AX63" s="10"/>
      <c r="BQ63" s="9"/>
      <c r="BR63" s="9"/>
      <c r="BS63" s="9"/>
      <c r="BW63" s="9"/>
      <c r="BX63" s="9"/>
      <c r="BY63" s="9"/>
      <c r="CB63" s="10"/>
      <c r="CE63" s="10"/>
      <c r="CF63" s="10"/>
      <c r="CG63" s="10"/>
      <c r="CH63" s="10"/>
      <c r="CI63" s="9"/>
      <c r="CJ63" s="9"/>
      <c r="CK63" s="9"/>
      <c r="CL63" s="10"/>
      <c r="CM63" s="10"/>
      <c r="CN63" s="10"/>
      <c r="CO63" s="10"/>
      <c r="CP63" s="10"/>
      <c r="CQ63" s="10"/>
      <c r="CX63" s="10"/>
      <c r="CY63" s="10"/>
      <c r="CZ63" s="10"/>
      <c r="DA63" s="10"/>
      <c r="DB63" s="10"/>
      <c r="DC63" s="10"/>
      <c r="DD63" s="10"/>
      <c r="DE63" s="10"/>
      <c r="DF63" s="10"/>
      <c r="DG63" s="9"/>
      <c r="DH63" s="9"/>
      <c r="DI63" s="9"/>
      <c r="DJ63" s="9"/>
      <c r="DK63" s="9"/>
      <c r="DL63" s="9"/>
      <c r="DM63" s="9"/>
      <c r="DN63" s="9"/>
      <c r="DO63" s="9"/>
      <c r="DP63" s="9"/>
      <c r="DQ63" s="9"/>
      <c r="DR63" s="9"/>
      <c r="DS63" s="10"/>
      <c r="DT63" s="10"/>
      <c r="DU63" s="10"/>
      <c r="DV63" s="10"/>
      <c r="DW63" s="10"/>
      <c r="DX63" s="10"/>
      <c r="DY63" s="10"/>
      <c r="DZ63" s="10"/>
      <c r="EA63" s="10"/>
      <c r="EB63" s="10"/>
      <c r="EC63" s="10"/>
      <c r="ED63" s="10"/>
      <c r="EG63" s="10"/>
      <c r="EH63" s="10"/>
      <c r="EI63" s="10"/>
      <c r="EJ63" s="10"/>
      <c r="EN63" s="10"/>
      <c r="EO63" s="10"/>
      <c r="EP63" s="10"/>
      <c r="ES63" s="15"/>
      <c r="EV63" s="15"/>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N63" s="14"/>
      <c r="HO63" s="14"/>
      <c r="HP63" s="14"/>
      <c r="HT63" s="14"/>
      <c r="HU63" s="14"/>
      <c r="HV63" s="14"/>
      <c r="HW63" s="14"/>
      <c r="HX63" s="14"/>
      <c r="HY63" s="14"/>
      <c r="HZ63" s="14"/>
      <c r="IA63" s="14"/>
      <c r="IB63" s="14"/>
      <c r="IC63" s="14"/>
      <c r="ID63" s="14"/>
      <c r="IE63" s="14"/>
      <c r="IF63" s="14"/>
      <c r="IG63" s="14"/>
      <c r="IH63" s="14"/>
      <c r="II63" s="14"/>
      <c r="IJ63" s="14"/>
      <c r="IK63" s="14"/>
      <c r="IL63" s="14"/>
      <c r="IM63" s="14"/>
      <c r="IN63" s="14"/>
    </row>
    <row r="64" spans="3:248">
      <c r="C64" s="14"/>
      <c r="D64" s="14"/>
      <c r="E64" s="14"/>
      <c r="F64" s="14"/>
      <c r="G64" s="14"/>
      <c r="H64" s="14"/>
      <c r="I64" s="10"/>
      <c r="J64" s="10"/>
      <c r="K64" s="10"/>
      <c r="L64" s="10"/>
      <c r="M64" s="10"/>
      <c r="N64" s="10"/>
      <c r="O64" s="10"/>
      <c r="P64" s="10"/>
      <c r="Q64" s="10"/>
      <c r="R64" s="10"/>
      <c r="S64" s="10"/>
      <c r="T64" s="10"/>
      <c r="U64" s="10"/>
      <c r="V64" s="10"/>
      <c r="W64" s="10"/>
      <c r="X64" s="10"/>
      <c r="Y64" s="10"/>
      <c r="Z64" s="10"/>
      <c r="AA64" s="10"/>
      <c r="AB64" s="10"/>
      <c r="AC64" s="10"/>
      <c r="AD64" s="14"/>
      <c r="AE64" s="14"/>
      <c r="AF64" s="14"/>
      <c r="AJ64" s="14"/>
      <c r="AK64" s="14"/>
      <c r="AL64" s="14"/>
      <c r="AM64" s="14"/>
      <c r="AN64" s="14"/>
      <c r="AO64" s="14"/>
      <c r="AP64" s="14"/>
      <c r="AQ64" s="14"/>
      <c r="AR64" s="14"/>
      <c r="AS64" s="10"/>
      <c r="AT64" s="10"/>
      <c r="AU64" s="10"/>
      <c r="AV64" s="10"/>
      <c r="AW64" s="10"/>
      <c r="AX64" s="10"/>
      <c r="BQ64" s="9"/>
      <c r="BR64" s="9"/>
      <c r="BS64" s="9"/>
      <c r="BW64" s="9"/>
      <c r="BX64" s="9"/>
      <c r="BY64" s="9"/>
      <c r="CB64" s="10"/>
      <c r="CE64" s="10"/>
      <c r="CF64" s="10"/>
      <c r="CG64" s="10"/>
      <c r="CH64" s="10"/>
      <c r="CI64" s="9"/>
      <c r="CJ64" s="9"/>
      <c r="CK64" s="9"/>
      <c r="CL64" s="10"/>
      <c r="CM64" s="10"/>
      <c r="CN64" s="10"/>
      <c r="CO64" s="10"/>
      <c r="CP64" s="10"/>
      <c r="CQ64" s="10"/>
      <c r="CX64" s="10"/>
      <c r="CY64" s="10"/>
      <c r="CZ64" s="10"/>
      <c r="DA64" s="10"/>
      <c r="DB64" s="10"/>
      <c r="DC64" s="10"/>
      <c r="DD64" s="10"/>
      <c r="DE64" s="10"/>
      <c r="DF64" s="10"/>
      <c r="DG64" s="9"/>
      <c r="DH64" s="9"/>
      <c r="DI64" s="9"/>
      <c r="DJ64" s="9"/>
      <c r="DK64" s="9"/>
      <c r="DL64" s="9"/>
      <c r="DM64" s="9"/>
      <c r="DN64" s="9"/>
      <c r="DO64" s="9"/>
      <c r="DP64" s="9"/>
      <c r="DQ64" s="9"/>
      <c r="DR64" s="9"/>
      <c r="DS64" s="10"/>
      <c r="DT64" s="10"/>
      <c r="DU64" s="10"/>
      <c r="DV64" s="10"/>
      <c r="DW64" s="10"/>
      <c r="DX64" s="10"/>
      <c r="DY64" s="10"/>
      <c r="DZ64" s="10"/>
      <c r="EA64" s="10"/>
      <c r="EB64" s="10"/>
      <c r="EC64" s="10"/>
      <c r="ED64" s="10"/>
      <c r="EG64" s="10"/>
      <c r="EH64" s="10"/>
      <c r="EI64" s="10"/>
      <c r="EJ64" s="10"/>
      <c r="EN64" s="10"/>
      <c r="EO64" s="10"/>
      <c r="EP64" s="10"/>
      <c r="ES64" s="15"/>
      <c r="EV64" s="15"/>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N64" s="14"/>
      <c r="HO64" s="14"/>
      <c r="HP64" s="14"/>
      <c r="HT64" s="14"/>
      <c r="HU64" s="14"/>
      <c r="HV64" s="14"/>
      <c r="HW64" s="14"/>
      <c r="HX64" s="14"/>
      <c r="HY64" s="14"/>
      <c r="HZ64" s="14"/>
      <c r="IA64" s="14"/>
      <c r="IB64" s="14"/>
      <c r="IC64" s="14"/>
      <c r="ID64" s="14"/>
      <c r="IE64" s="14"/>
      <c r="IF64" s="14"/>
      <c r="IG64" s="14"/>
      <c r="IH64" s="14"/>
      <c r="II64" s="14"/>
      <c r="IJ64" s="14"/>
      <c r="IK64" s="14"/>
      <c r="IL64" s="14"/>
      <c r="IM64" s="14"/>
      <c r="IN64" s="14"/>
    </row>
    <row r="65" spans="3:248">
      <c r="C65" s="14"/>
      <c r="D65" s="14"/>
      <c r="E65" s="14"/>
      <c r="F65" s="14"/>
      <c r="G65" s="14"/>
      <c r="H65" s="14"/>
      <c r="I65" s="10"/>
      <c r="J65" s="10"/>
      <c r="K65" s="10"/>
      <c r="L65" s="10"/>
      <c r="M65" s="10"/>
      <c r="N65" s="10"/>
      <c r="O65" s="10"/>
      <c r="P65" s="10"/>
      <c r="Q65" s="10"/>
      <c r="R65" s="10"/>
      <c r="S65" s="10"/>
      <c r="T65" s="10"/>
      <c r="U65" s="10"/>
      <c r="V65" s="10"/>
      <c r="W65" s="10"/>
      <c r="X65" s="10"/>
      <c r="Y65" s="10"/>
      <c r="Z65" s="10"/>
      <c r="AA65" s="10"/>
      <c r="AB65" s="10"/>
      <c r="AC65" s="10"/>
      <c r="AD65" s="14"/>
      <c r="AE65" s="14"/>
      <c r="AF65" s="14"/>
      <c r="AJ65" s="14"/>
      <c r="AK65" s="14"/>
      <c r="AL65" s="14"/>
      <c r="AM65" s="14"/>
      <c r="AN65" s="14"/>
      <c r="AO65" s="14"/>
      <c r="AP65" s="14"/>
      <c r="AQ65" s="14"/>
      <c r="AR65" s="14"/>
      <c r="AS65" s="10"/>
      <c r="AT65" s="10"/>
      <c r="AU65" s="10"/>
      <c r="AV65" s="10"/>
      <c r="AW65" s="10"/>
      <c r="AX65" s="10"/>
      <c r="BQ65" s="9"/>
      <c r="BR65" s="9"/>
      <c r="BS65" s="9"/>
      <c r="BW65" s="9"/>
      <c r="BX65" s="9"/>
      <c r="BY65" s="9"/>
      <c r="CB65" s="10"/>
      <c r="CE65" s="10"/>
      <c r="CF65" s="10"/>
      <c r="CG65" s="10"/>
      <c r="CH65" s="10"/>
      <c r="CI65" s="9"/>
      <c r="CJ65" s="9"/>
      <c r="CK65" s="9"/>
      <c r="CL65" s="10"/>
      <c r="CM65" s="10"/>
      <c r="CN65" s="10"/>
      <c r="CO65" s="10"/>
      <c r="CP65" s="10"/>
      <c r="CQ65" s="10"/>
      <c r="CX65" s="10"/>
      <c r="CY65" s="10"/>
      <c r="CZ65" s="10"/>
      <c r="DA65" s="10"/>
      <c r="DB65" s="10"/>
      <c r="DC65" s="10"/>
      <c r="DD65" s="10"/>
      <c r="DE65" s="10"/>
      <c r="DF65" s="10"/>
      <c r="DG65" s="9"/>
      <c r="DH65" s="9"/>
      <c r="DI65" s="9"/>
      <c r="DJ65" s="9"/>
      <c r="DK65" s="9"/>
      <c r="DL65" s="9"/>
      <c r="DM65" s="9"/>
      <c r="DN65" s="9"/>
      <c r="DO65" s="9"/>
      <c r="DP65" s="9"/>
      <c r="DQ65" s="9"/>
      <c r="DR65" s="9"/>
      <c r="DS65" s="10"/>
      <c r="DT65" s="10"/>
      <c r="DU65" s="10"/>
      <c r="DV65" s="10"/>
      <c r="DW65" s="10"/>
      <c r="DX65" s="10"/>
      <c r="DY65" s="10"/>
      <c r="DZ65" s="10"/>
      <c r="EA65" s="10"/>
      <c r="EB65" s="10"/>
      <c r="EC65" s="10"/>
      <c r="ED65" s="10"/>
      <c r="EG65" s="10"/>
      <c r="EH65" s="10"/>
      <c r="EI65" s="10"/>
      <c r="EJ65" s="10"/>
      <c r="EN65" s="10"/>
      <c r="EO65" s="10"/>
      <c r="EP65" s="10"/>
      <c r="ES65" s="15"/>
      <c r="EV65" s="15"/>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14"/>
      <c r="HC65" s="14"/>
      <c r="HD65" s="14"/>
      <c r="HE65" s="14"/>
      <c r="HF65" s="14"/>
      <c r="HG65" s="14"/>
      <c r="HH65" s="14"/>
      <c r="HI65" s="14"/>
      <c r="HJ65" s="14"/>
      <c r="HN65" s="14"/>
      <c r="HO65" s="14"/>
      <c r="HP65" s="14"/>
      <c r="HT65" s="14"/>
      <c r="HU65" s="14"/>
      <c r="HV65" s="14"/>
      <c r="HW65" s="14"/>
      <c r="HX65" s="14"/>
      <c r="HY65" s="14"/>
      <c r="HZ65" s="14"/>
      <c r="IA65" s="14"/>
      <c r="IB65" s="14"/>
      <c r="IC65" s="14"/>
      <c r="ID65" s="14"/>
      <c r="IE65" s="14"/>
      <c r="IF65" s="14"/>
      <c r="IG65" s="14"/>
      <c r="IH65" s="14"/>
      <c r="II65" s="14"/>
      <c r="IJ65" s="14"/>
      <c r="IK65" s="14"/>
      <c r="IL65" s="14"/>
      <c r="IM65" s="14"/>
      <c r="IN65" s="14"/>
    </row>
    <row r="66" spans="3:248">
      <c r="C66" s="14"/>
      <c r="D66" s="14"/>
      <c r="E66" s="14"/>
      <c r="F66" s="14"/>
      <c r="G66" s="14"/>
      <c r="H66" s="14"/>
      <c r="I66" s="10"/>
      <c r="J66" s="10"/>
      <c r="K66" s="10"/>
      <c r="L66" s="10"/>
      <c r="M66" s="10"/>
      <c r="N66" s="10"/>
      <c r="O66" s="10"/>
      <c r="P66" s="10"/>
      <c r="Q66" s="10"/>
      <c r="R66" s="10"/>
      <c r="S66" s="10"/>
      <c r="T66" s="10"/>
      <c r="U66" s="10"/>
      <c r="V66" s="10"/>
      <c r="W66" s="10"/>
      <c r="X66" s="10"/>
      <c r="Y66" s="10"/>
      <c r="Z66" s="10"/>
      <c r="AA66" s="10"/>
      <c r="AB66" s="10"/>
      <c r="AC66" s="10"/>
      <c r="AD66" s="14"/>
      <c r="AE66" s="14"/>
      <c r="AF66" s="14"/>
      <c r="AJ66" s="14"/>
      <c r="AK66" s="14"/>
      <c r="AL66" s="14"/>
      <c r="AM66" s="14"/>
      <c r="AN66" s="14"/>
      <c r="AO66" s="14"/>
      <c r="AP66" s="14"/>
      <c r="AQ66" s="14"/>
      <c r="AR66" s="14"/>
      <c r="AS66" s="10"/>
      <c r="AT66" s="10"/>
      <c r="AU66" s="10"/>
      <c r="AV66" s="10"/>
      <c r="AW66" s="10"/>
      <c r="AX66" s="10"/>
      <c r="BQ66" s="9"/>
      <c r="BR66" s="9"/>
      <c r="BS66" s="9"/>
      <c r="BW66" s="9"/>
      <c r="BX66" s="9"/>
      <c r="BY66" s="9"/>
      <c r="CB66" s="10"/>
      <c r="CE66" s="10"/>
      <c r="CF66" s="10"/>
      <c r="CG66" s="10"/>
      <c r="CH66" s="10"/>
      <c r="CI66" s="9"/>
      <c r="CJ66" s="9"/>
      <c r="CK66" s="9"/>
      <c r="CL66" s="10"/>
      <c r="CM66" s="10"/>
      <c r="CN66" s="10"/>
      <c r="CO66" s="10"/>
      <c r="CP66" s="10"/>
      <c r="CQ66" s="10"/>
      <c r="CX66" s="10"/>
      <c r="CY66" s="10"/>
      <c r="CZ66" s="10"/>
      <c r="DA66" s="10"/>
      <c r="DB66" s="10"/>
      <c r="DC66" s="10"/>
      <c r="DD66" s="10"/>
      <c r="DE66" s="10"/>
      <c r="DF66" s="10"/>
      <c r="DG66" s="9"/>
      <c r="DH66" s="9"/>
      <c r="DI66" s="9"/>
      <c r="DJ66" s="9"/>
      <c r="DK66" s="9"/>
      <c r="DL66" s="9"/>
      <c r="DM66" s="9"/>
      <c r="DN66" s="9"/>
      <c r="DO66" s="9"/>
      <c r="DP66" s="9"/>
      <c r="DQ66" s="9"/>
      <c r="DR66" s="9"/>
      <c r="DS66" s="10"/>
      <c r="DT66" s="10"/>
      <c r="DU66" s="10"/>
      <c r="DV66" s="10"/>
      <c r="DW66" s="10"/>
      <c r="DX66" s="10"/>
      <c r="DY66" s="10"/>
      <c r="DZ66" s="10"/>
      <c r="EA66" s="10"/>
      <c r="EB66" s="10"/>
      <c r="EC66" s="10"/>
      <c r="ED66" s="10"/>
      <c r="EG66" s="10"/>
      <c r="EH66" s="10"/>
      <c r="EI66" s="10"/>
      <c r="EJ66" s="10"/>
      <c r="EN66" s="10"/>
      <c r="EO66" s="10"/>
      <c r="EP66" s="10"/>
      <c r="ES66" s="15"/>
      <c r="EV66" s="15"/>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14"/>
      <c r="HC66" s="14"/>
      <c r="HD66" s="14"/>
      <c r="HE66" s="14"/>
      <c r="HF66" s="14"/>
      <c r="HG66" s="14"/>
      <c r="HH66" s="14"/>
      <c r="HI66" s="14"/>
      <c r="HJ66" s="14"/>
      <c r="HN66" s="14"/>
      <c r="HO66" s="14"/>
      <c r="HP66" s="14"/>
      <c r="HT66" s="14"/>
      <c r="HU66" s="14"/>
      <c r="HV66" s="14"/>
      <c r="HW66" s="14"/>
      <c r="HX66" s="14"/>
      <c r="HY66" s="14"/>
      <c r="HZ66" s="14"/>
      <c r="IA66" s="14"/>
      <c r="IB66" s="14"/>
      <c r="IC66" s="14"/>
      <c r="ID66" s="14"/>
      <c r="IE66" s="14"/>
      <c r="IF66" s="14"/>
      <c r="IG66" s="14"/>
      <c r="IH66" s="14"/>
      <c r="II66" s="14"/>
      <c r="IJ66" s="14"/>
      <c r="IK66" s="14"/>
      <c r="IL66" s="14"/>
      <c r="IM66" s="14"/>
      <c r="IN66" s="14"/>
    </row>
    <row r="67" spans="3:248">
      <c r="C67" s="14"/>
      <c r="D67" s="14"/>
      <c r="E67" s="14"/>
      <c r="F67" s="14"/>
      <c r="G67" s="14"/>
      <c r="H67" s="14"/>
      <c r="I67" s="10"/>
      <c r="J67" s="10"/>
      <c r="K67" s="10"/>
      <c r="L67" s="10"/>
      <c r="M67" s="10"/>
      <c r="N67" s="10"/>
      <c r="O67" s="10"/>
      <c r="P67" s="10"/>
      <c r="Q67" s="10"/>
      <c r="R67" s="10"/>
      <c r="S67" s="10"/>
      <c r="T67" s="10"/>
      <c r="U67" s="10"/>
      <c r="V67" s="10"/>
      <c r="W67" s="10"/>
      <c r="X67" s="10"/>
      <c r="Y67" s="10"/>
      <c r="Z67" s="10"/>
      <c r="AA67" s="10"/>
      <c r="AB67" s="10"/>
      <c r="AC67" s="10"/>
      <c r="AD67" s="14"/>
      <c r="AE67" s="14"/>
      <c r="AF67" s="14"/>
      <c r="AJ67" s="14"/>
      <c r="AK67" s="14"/>
      <c r="AL67" s="14"/>
      <c r="AM67" s="14"/>
      <c r="AN67" s="14"/>
      <c r="AO67" s="14"/>
      <c r="AP67" s="14"/>
      <c r="AQ67" s="14"/>
      <c r="AR67" s="14"/>
      <c r="AS67" s="10"/>
      <c r="AT67" s="10"/>
      <c r="AU67" s="10"/>
      <c r="AV67" s="10"/>
      <c r="AW67" s="10"/>
      <c r="AX67" s="10"/>
      <c r="BQ67" s="9"/>
      <c r="BR67" s="9"/>
      <c r="BS67" s="9"/>
      <c r="BW67" s="9"/>
      <c r="BX67" s="9"/>
      <c r="BY67" s="9"/>
      <c r="CB67" s="10"/>
      <c r="CE67" s="10"/>
      <c r="CF67" s="10"/>
      <c r="CG67" s="10"/>
      <c r="CH67" s="10"/>
      <c r="CI67" s="9"/>
      <c r="CJ67" s="9"/>
      <c r="CK67" s="9"/>
      <c r="CL67" s="10"/>
      <c r="CM67" s="10"/>
      <c r="CN67" s="10"/>
      <c r="CO67" s="10"/>
      <c r="CP67" s="10"/>
      <c r="CQ67" s="10"/>
      <c r="CX67" s="10"/>
      <c r="CY67" s="10"/>
      <c r="CZ67" s="10"/>
      <c r="DA67" s="10"/>
      <c r="DB67" s="10"/>
      <c r="DC67" s="10"/>
      <c r="DD67" s="10"/>
      <c r="DE67" s="10"/>
      <c r="DF67" s="10"/>
      <c r="DG67" s="9"/>
      <c r="DH67" s="9"/>
      <c r="DI67" s="9"/>
      <c r="DJ67" s="9"/>
      <c r="DK67" s="9"/>
      <c r="DL67" s="9"/>
      <c r="DM67" s="9"/>
      <c r="DN67" s="9"/>
      <c r="DO67" s="9"/>
      <c r="DP67" s="9"/>
      <c r="DQ67" s="9"/>
      <c r="DR67" s="9"/>
      <c r="DS67" s="10"/>
      <c r="DT67" s="10"/>
      <c r="DU67" s="10"/>
      <c r="DV67" s="10"/>
      <c r="DW67" s="10"/>
      <c r="DX67" s="10"/>
      <c r="DY67" s="10"/>
      <c r="DZ67" s="10"/>
      <c r="EA67" s="10"/>
      <c r="EB67" s="10"/>
      <c r="EC67" s="10"/>
      <c r="ED67" s="10"/>
      <c r="EG67" s="10"/>
      <c r="EH67" s="10"/>
      <c r="EI67" s="10"/>
      <c r="EJ67" s="10"/>
      <c r="EN67" s="10"/>
      <c r="EO67" s="10"/>
      <c r="EP67" s="10"/>
      <c r="ES67" s="15"/>
      <c r="EV67" s="15"/>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N67" s="14"/>
      <c r="HO67" s="14"/>
      <c r="HP67" s="14"/>
      <c r="HT67" s="14"/>
      <c r="HU67" s="14"/>
      <c r="HV67" s="14"/>
      <c r="HW67" s="14"/>
      <c r="HX67" s="14"/>
      <c r="HY67" s="14"/>
      <c r="HZ67" s="14"/>
      <c r="IA67" s="14"/>
      <c r="IB67" s="14"/>
      <c r="IC67" s="14"/>
      <c r="ID67" s="14"/>
      <c r="IE67" s="14"/>
      <c r="IF67" s="14"/>
      <c r="IG67" s="14"/>
      <c r="IH67" s="14"/>
      <c r="II67" s="14"/>
      <c r="IJ67" s="14"/>
      <c r="IK67" s="14"/>
      <c r="IL67" s="14"/>
      <c r="IM67" s="14"/>
      <c r="IN67" s="14"/>
    </row>
    <row r="68" spans="3:248">
      <c r="C68" s="14"/>
      <c r="D68" s="14"/>
      <c r="E68" s="14"/>
      <c r="F68" s="14"/>
      <c r="G68" s="14"/>
      <c r="H68" s="14"/>
      <c r="I68" s="10"/>
      <c r="J68" s="10"/>
      <c r="K68" s="10"/>
      <c r="L68" s="10"/>
      <c r="M68" s="10"/>
      <c r="N68" s="10"/>
      <c r="O68" s="10"/>
      <c r="P68" s="10"/>
      <c r="Q68" s="10"/>
      <c r="R68" s="10"/>
      <c r="S68" s="10"/>
      <c r="T68" s="10"/>
      <c r="U68" s="10"/>
      <c r="V68" s="10"/>
      <c r="W68" s="10"/>
      <c r="X68" s="10"/>
      <c r="Y68" s="10"/>
      <c r="Z68" s="10"/>
      <c r="AA68" s="10"/>
      <c r="AB68" s="10"/>
      <c r="AC68" s="10"/>
      <c r="AD68" s="14"/>
      <c r="AE68" s="14"/>
      <c r="AF68" s="14"/>
      <c r="AJ68" s="14"/>
      <c r="AK68" s="14"/>
      <c r="AL68" s="14"/>
      <c r="AM68" s="14"/>
      <c r="AN68" s="14"/>
      <c r="AO68" s="14"/>
      <c r="AP68" s="14"/>
      <c r="AQ68" s="14"/>
      <c r="AR68" s="14"/>
      <c r="AS68" s="10"/>
      <c r="AT68" s="10"/>
      <c r="AU68" s="10"/>
      <c r="AV68" s="10"/>
      <c r="AW68" s="10"/>
      <c r="AX68" s="10"/>
      <c r="BQ68" s="9"/>
      <c r="BR68" s="9"/>
      <c r="BS68" s="9"/>
      <c r="BW68" s="9"/>
      <c r="BX68" s="9"/>
      <c r="BY68" s="9"/>
      <c r="CB68" s="10"/>
      <c r="CE68" s="10"/>
      <c r="CF68" s="10"/>
      <c r="CG68" s="10"/>
      <c r="CH68" s="10"/>
      <c r="CI68" s="9"/>
      <c r="CJ68" s="9"/>
      <c r="CK68" s="9"/>
      <c r="CL68" s="10"/>
      <c r="CM68" s="10"/>
      <c r="CN68" s="10"/>
      <c r="CO68" s="10"/>
      <c r="CP68" s="10"/>
      <c r="CQ68" s="10"/>
      <c r="CX68" s="10"/>
      <c r="CY68" s="10"/>
      <c r="CZ68" s="10"/>
      <c r="DA68" s="10"/>
      <c r="DB68" s="10"/>
      <c r="DC68" s="10"/>
      <c r="DD68" s="10"/>
      <c r="DE68" s="10"/>
      <c r="DF68" s="10"/>
      <c r="DG68" s="9"/>
      <c r="DH68" s="9"/>
      <c r="DI68" s="9"/>
      <c r="DJ68" s="9"/>
      <c r="DK68" s="9"/>
      <c r="DL68" s="9"/>
      <c r="DM68" s="9"/>
      <c r="DN68" s="9"/>
      <c r="DO68" s="9"/>
      <c r="DP68" s="9"/>
      <c r="DQ68" s="9"/>
      <c r="DR68" s="9"/>
      <c r="DS68" s="10"/>
      <c r="DT68" s="10"/>
      <c r="DU68" s="10"/>
      <c r="DV68" s="10"/>
      <c r="DW68" s="10"/>
      <c r="DX68" s="10"/>
      <c r="DY68" s="10"/>
      <c r="DZ68" s="10"/>
      <c r="EA68" s="10"/>
      <c r="EB68" s="10"/>
      <c r="EC68" s="10"/>
      <c r="ED68" s="10"/>
      <c r="EG68" s="10"/>
      <c r="EH68" s="10"/>
      <c r="EI68" s="10"/>
      <c r="EJ68" s="10"/>
      <c r="EN68" s="10"/>
      <c r="EO68" s="10"/>
      <c r="EP68" s="10"/>
      <c r="ES68" s="15"/>
      <c r="EV68" s="15"/>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14"/>
      <c r="HC68" s="14"/>
      <c r="HD68" s="14"/>
      <c r="HE68" s="14"/>
      <c r="HF68" s="14"/>
      <c r="HG68" s="14"/>
      <c r="HH68" s="14"/>
      <c r="HI68" s="14"/>
      <c r="HJ68" s="14"/>
      <c r="HN68" s="14"/>
      <c r="HO68" s="14"/>
      <c r="HP68" s="14"/>
      <c r="HT68" s="14"/>
      <c r="HU68" s="14"/>
      <c r="HV68" s="14"/>
      <c r="HW68" s="14"/>
      <c r="HX68" s="14"/>
      <c r="HY68" s="14"/>
      <c r="HZ68" s="14"/>
      <c r="IA68" s="14"/>
      <c r="IB68" s="14"/>
      <c r="IC68" s="14"/>
      <c r="ID68" s="14"/>
      <c r="IE68" s="14"/>
      <c r="IF68" s="14"/>
      <c r="IG68" s="14"/>
      <c r="IH68" s="14"/>
      <c r="II68" s="14"/>
      <c r="IJ68" s="14"/>
      <c r="IK68" s="14"/>
      <c r="IL68" s="14"/>
      <c r="IM68" s="14"/>
      <c r="IN68" s="14"/>
    </row>
    <row r="69" spans="3:248">
      <c r="C69" s="14"/>
      <c r="D69" s="14"/>
      <c r="E69" s="14"/>
      <c r="F69" s="14"/>
      <c r="G69" s="14"/>
      <c r="H69" s="14"/>
      <c r="I69" s="10"/>
      <c r="J69" s="10"/>
      <c r="K69" s="10"/>
      <c r="L69" s="10"/>
      <c r="M69" s="10"/>
      <c r="N69" s="10"/>
      <c r="O69" s="10"/>
      <c r="P69" s="10"/>
      <c r="Q69" s="10"/>
      <c r="R69" s="10"/>
      <c r="S69" s="10"/>
      <c r="T69" s="10"/>
      <c r="U69" s="10"/>
      <c r="V69" s="10"/>
      <c r="W69" s="10"/>
      <c r="X69" s="10"/>
      <c r="Y69" s="10"/>
      <c r="Z69" s="10"/>
      <c r="AA69" s="10"/>
      <c r="AB69" s="10"/>
      <c r="AC69" s="10"/>
      <c r="AD69" s="14"/>
      <c r="AE69" s="14"/>
      <c r="AF69" s="14"/>
      <c r="AJ69" s="14"/>
      <c r="AK69" s="14"/>
      <c r="AL69" s="14"/>
      <c r="AM69" s="14"/>
      <c r="AN69" s="14"/>
      <c r="AO69" s="14"/>
      <c r="AP69" s="14"/>
      <c r="AQ69" s="14"/>
      <c r="AR69" s="14"/>
      <c r="AS69" s="10"/>
      <c r="AT69" s="10"/>
      <c r="AU69" s="10"/>
      <c r="AV69" s="10"/>
      <c r="AW69" s="10"/>
      <c r="AX69" s="10"/>
      <c r="BQ69" s="9"/>
      <c r="BR69" s="9"/>
      <c r="BS69" s="9"/>
      <c r="BW69" s="9"/>
      <c r="BX69" s="9"/>
      <c r="BY69" s="9"/>
      <c r="CB69" s="10"/>
      <c r="CE69" s="10"/>
      <c r="CF69" s="10"/>
      <c r="CG69" s="10"/>
      <c r="CH69" s="10"/>
      <c r="CI69" s="9"/>
      <c r="CJ69" s="9"/>
      <c r="CK69" s="9"/>
      <c r="CL69" s="10"/>
      <c r="CM69" s="10"/>
      <c r="CN69" s="10"/>
      <c r="CO69" s="10"/>
      <c r="CP69" s="10"/>
      <c r="CQ69" s="10"/>
      <c r="CX69" s="10"/>
      <c r="CY69" s="10"/>
      <c r="CZ69" s="10"/>
      <c r="DA69" s="10"/>
      <c r="DB69" s="10"/>
      <c r="DC69" s="10"/>
      <c r="DD69" s="10"/>
      <c r="DE69" s="10"/>
      <c r="DF69" s="10"/>
      <c r="DG69" s="9"/>
      <c r="DH69" s="9"/>
      <c r="DI69" s="9"/>
      <c r="DJ69" s="9"/>
      <c r="DK69" s="9"/>
      <c r="DL69" s="9"/>
      <c r="DM69" s="9"/>
      <c r="DN69" s="9"/>
      <c r="DO69" s="9"/>
      <c r="DP69" s="9"/>
      <c r="DQ69" s="9"/>
      <c r="DR69" s="9"/>
      <c r="DS69" s="10"/>
      <c r="DT69" s="10"/>
      <c r="DU69" s="10"/>
      <c r="DV69" s="10"/>
      <c r="DW69" s="10"/>
      <c r="DX69" s="10"/>
      <c r="DY69" s="10"/>
      <c r="DZ69" s="10"/>
      <c r="EA69" s="10"/>
      <c r="EB69" s="10"/>
      <c r="EC69" s="10"/>
      <c r="ED69" s="10"/>
      <c r="EG69" s="10"/>
      <c r="EH69" s="10"/>
      <c r="EI69" s="10"/>
      <c r="EJ69" s="10"/>
      <c r="EN69" s="10"/>
      <c r="EO69" s="10"/>
      <c r="EP69" s="10"/>
      <c r="ES69" s="15"/>
      <c r="EV69" s="15"/>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14"/>
      <c r="GU69" s="14"/>
      <c r="GV69" s="14"/>
      <c r="GW69" s="14"/>
      <c r="GX69" s="14"/>
      <c r="GY69" s="14"/>
      <c r="GZ69" s="14"/>
      <c r="HA69" s="14"/>
      <c r="HB69" s="14"/>
      <c r="HC69" s="14"/>
      <c r="HD69" s="14"/>
      <c r="HE69" s="14"/>
      <c r="HF69" s="14"/>
      <c r="HG69" s="14"/>
      <c r="HH69" s="14"/>
      <c r="HI69" s="14"/>
      <c r="HJ69" s="14"/>
      <c r="HN69" s="14"/>
      <c r="HO69" s="14"/>
      <c r="HP69" s="14"/>
      <c r="HT69" s="14"/>
      <c r="HU69" s="14"/>
      <c r="HV69" s="14"/>
      <c r="HW69" s="14"/>
      <c r="HX69" s="14"/>
      <c r="HY69" s="14"/>
      <c r="HZ69" s="14"/>
      <c r="IA69" s="14"/>
      <c r="IB69" s="14"/>
      <c r="IC69" s="14"/>
      <c r="ID69" s="14"/>
      <c r="IE69" s="14"/>
      <c r="IF69" s="14"/>
      <c r="IG69" s="14"/>
      <c r="IH69" s="14"/>
      <c r="II69" s="14"/>
      <c r="IJ69" s="14"/>
      <c r="IK69" s="14"/>
      <c r="IL69" s="14"/>
      <c r="IM69" s="14"/>
      <c r="IN69" s="14"/>
    </row>
    <row r="70" spans="3:248">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4"/>
      <c r="AE70" s="14"/>
      <c r="AF70" s="14"/>
      <c r="AJ70" s="14"/>
      <c r="AK70" s="14"/>
      <c r="AL70" s="14"/>
      <c r="AM70" s="14"/>
      <c r="AN70" s="14"/>
      <c r="AO70" s="14"/>
      <c r="AP70" s="14"/>
      <c r="AQ70" s="14"/>
      <c r="AR70" s="14"/>
      <c r="AS70" s="10"/>
      <c r="AT70" s="10"/>
      <c r="AU70" s="10"/>
      <c r="AV70" s="10"/>
      <c r="AW70" s="10"/>
      <c r="AX70" s="10"/>
      <c r="BQ70" s="9"/>
      <c r="BR70" s="9"/>
      <c r="BS70" s="9"/>
      <c r="BW70" s="9"/>
      <c r="BX70" s="9"/>
      <c r="BY70" s="9"/>
      <c r="CB70" s="10"/>
      <c r="CE70" s="10"/>
      <c r="CF70" s="10"/>
      <c r="CG70" s="10"/>
      <c r="CH70" s="10"/>
      <c r="CI70" s="9"/>
      <c r="CJ70" s="9"/>
      <c r="CK70" s="9"/>
      <c r="CL70" s="10"/>
      <c r="CM70" s="10"/>
      <c r="CN70" s="10"/>
      <c r="CO70" s="10"/>
      <c r="CP70" s="10"/>
      <c r="CQ70" s="10"/>
      <c r="CX70" s="10"/>
      <c r="CY70" s="10"/>
      <c r="CZ70" s="10"/>
      <c r="DA70" s="10"/>
      <c r="DB70" s="10"/>
      <c r="DC70" s="10"/>
      <c r="DD70" s="10"/>
      <c r="DE70" s="10"/>
      <c r="DF70" s="10"/>
      <c r="DG70" s="9"/>
      <c r="DH70" s="9"/>
      <c r="DI70" s="9"/>
      <c r="DJ70" s="9"/>
      <c r="DK70" s="9"/>
      <c r="DL70" s="9"/>
      <c r="DM70" s="9"/>
      <c r="DN70" s="9"/>
      <c r="DO70" s="9"/>
      <c r="DP70" s="9"/>
      <c r="DQ70" s="9"/>
      <c r="DR70" s="9"/>
      <c r="DS70" s="10"/>
      <c r="DT70" s="10"/>
      <c r="DU70" s="10"/>
      <c r="DV70" s="10"/>
      <c r="DW70" s="10"/>
      <c r="DX70" s="10"/>
      <c r="DY70" s="10"/>
      <c r="DZ70" s="10"/>
      <c r="EA70" s="10"/>
      <c r="EB70" s="10"/>
      <c r="EC70" s="10"/>
      <c r="ED70" s="10"/>
      <c r="EG70" s="10"/>
      <c r="EH70" s="10"/>
      <c r="EI70" s="10"/>
      <c r="EJ70" s="10"/>
      <c r="EN70" s="10"/>
      <c r="EO70" s="10"/>
      <c r="EP70" s="10"/>
      <c r="ES70" s="15"/>
      <c r="EV70" s="15"/>
      <c r="EZ70" s="14"/>
      <c r="FA70" s="14"/>
      <c r="FB70" s="14"/>
      <c r="FC70" s="14"/>
      <c r="FD70" s="14"/>
      <c r="FE70" s="14"/>
      <c r="FF70" s="14"/>
      <c r="FG70" s="14"/>
      <c r="FH70" s="14"/>
      <c r="FI70" s="14"/>
      <c r="FJ70" s="14"/>
      <c r="FK70" s="14"/>
      <c r="FL70" s="10"/>
      <c r="FM70" s="10"/>
      <c r="FN70" s="10"/>
      <c r="FO70" s="10"/>
      <c r="FP70" s="10"/>
      <c r="FQ70" s="10"/>
      <c r="GS70" s="10"/>
      <c r="GT70" s="10"/>
      <c r="GU70" s="10"/>
      <c r="GV70" s="10"/>
      <c r="GW70" s="10"/>
      <c r="GX70" s="10"/>
      <c r="GY70" s="10"/>
      <c r="GZ70" s="10"/>
      <c r="HA70" s="10"/>
      <c r="HB70" s="10"/>
      <c r="HC70" s="10"/>
      <c r="HD70" s="10"/>
      <c r="HE70" s="10"/>
      <c r="HF70" s="10"/>
      <c r="HG70" s="10"/>
      <c r="HT70" s="14"/>
      <c r="HU70" s="14"/>
      <c r="HV70" s="14"/>
      <c r="HZ70" s="14"/>
      <c r="IA70" s="14"/>
      <c r="IB70" s="14"/>
      <c r="IC70" s="14"/>
      <c r="ID70" s="14"/>
      <c r="IE70" s="14"/>
      <c r="II70" s="9"/>
      <c r="IJ70" s="9"/>
      <c r="IK70" s="9"/>
      <c r="IL70" s="14"/>
      <c r="IM70" s="14"/>
      <c r="IN70" s="14"/>
    </row>
    <row r="71" spans="3:248">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4"/>
      <c r="AE71" s="14"/>
      <c r="AF71" s="14"/>
      <c r="AJ71" s="14"/>
      <c r="AK71" s="14"/>
      <c r="AL71" s="14"/>
      <c r="AM71" s="14"/>
      <c r="AN71" s="14"/>
      <c r="AO71" s="14"/>
      <c r="AP71" s="14"/>
      <c r="AQ71" s="14"/>
      <c r="AR71" s="14"/>
      <c r="AS71" s="10"/>
      <c r="AT71" s="10"/>
      <c r="AU71" s="10"/>
      <c r="AV71" s="10"/>
      <c r="AW71" s="10"/>
      <c r="AX71" s="10"/>
      <c r="BQ71" s="9"/>
      <c r="BR71" s="9"/>
      <c r="BS71" s="9"/>
      <c r="BW71" s="9"/>
      <c r="BX71" s="9"/>
      <c r="BY71" s="9"/>
      <c r="CB71" s="10"/>
      <c r="CE71" s="10"/>
      <c r="CF71" s="10"/>
      <c r="CG71" s="10"/>
      <c r="CH71" s="10"/>
      <c r="CI71" s="9"/>
      <c r="CJ71" s="9"/>
      <c r="CK71" s="9"/>
      <c r="CL71" s="10"/>
      <c r="CM71" s="10"/>
      <c r="CN71" s="10"/>
      <c r="CO71" s="10"/>
      <c r="CP71" s="10"/>
      <c r="CQ71" s="10"/>
      <c r="CX71" s="10"/>
      <c r="CY71" s="10"/>
      <c r="CZ71" s="10"/>
      <c r="DA71" s="10"/>
      <c r="DB71" s="10"/>
      <c r="DC71" s="10"/>
      <c r="DD71" s="10"/>
      <c r="DE71" s="10"/>
      <c r="DF71" s="10"/>
      <c r="DG71" s="9"/>
      <c r="DH71" s="9"/>
      <c r="DI71" s="9"/>
      <c r="DJ71" s="9"/>
      <c r="DK71" s="9"/>
      <c r="DL71" s="9"/>
      <c r="DM71" s="9"/>
      <c r="DN71" s="9"/>
      <c r="DO71" s="9"/>
      <c r="DP71" s="9"/>
      <c r="DQ71" s="9"/>
      <c r="DR71" s="9"/>
      <c r="DS71" s="10"/>
      <c r="DT71" s="10"/>
      <c r="DU71" s="10"/>
      <c r="DV71" s="10"/>
      <c r="DW71" s="10"/>
      <c r="DX71" s="10"/>
      <c r="DY71" s="10"/>
      <c r="DZ71" s="10"/>
      <c r="EA71" s="10"/>
      <c r="EB71" s="10"/>
      <c r="EC71" s="10"/>
      <c r="ED71" s="10"/>
      <c r="EG71" s="10"/>
      <c r="EH71" s="10"/>
      <c r="EI71" s="10"/>
      <c r="EJ71" s="10"/>
      <c r="EN71" s="10"/>
      <c r="EO71" s="10"/>
      <c r="EP71" s="10"/>
      <c r="ES71" s="15"/>
      <c r="EV71" s="15"/>
      <c r="EZ71" s="14"/>
      <c r="FA71" s="14"/>
      <c r="FB71" s="14"/>
      <c r="FC71" s="14"/>
      <c r="FD71" s="14"/>
      <c r="FE71" s="14"/>
      <c r="FF71" s="14"/>
      <c r="FG71" s="14"/>
      <c r="FH71" s="14"/>
      <c r="FI71" s="14"/>
      <c r="FJ71" s="14"/>
      <c r="FK71" s="14"/>
      <c r="FL71" s="10"/>
      <c r="FM71" s="10"/>
      <c r="FN71" s="10"/>
      <c r="FO71" s="10"/>
      <c r="FP71" s="10"/>
      <c r="FQ71" s="10"/>
      <c r="GS71" s="10"/>
      <c r="GT71" s="10"/>
      <c r="GU71" s="10"/>
      <c r="GV71" s="10"/>
      <c r="GW71" s="10"/>
      <c r="GX71" s="10"/>
      <c r="GY71" s="10"/>
      <c r="GZ71" s="10"/>
      <c r="HA71" s="10"/>
      <c r="HB71" s="10"/>
      <c r="HC71" s="10"/>
      <c r="HD71" s="10"/>
      <c r="HE71" s="10"/>
      <c r="HF71" s="10"/>
      <c r="HG71" s="10"/>
      <c r="HT71" s="14"/>
      <c r="HU71" s="14"/>
      <c r="HV71" s="14"/>
      <c r="HZ71" s="14"/>
      <c r="IA71" s="14"/>
      <c r="IB71" s="14"/>
      <c r="IC71" s="14"/>
      <c r="ID71" s="14"/>
      <c r="IE71" s="14"/>
      <c r="II71" s="9"/>
      <c r="IJ71" s="9"/>
      <c r="IK71" s="9"/>
      <c r="IL71" s="14"/>
      <c r="IM71" s="14"/>
      <c r="IN71" s="14"/>
    </row>
    <row r="72" spans="3:248">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4"/>
      <c r="AE72" s="14"/>
      <c r="AF72" s="14"/>
      <c r="AJ72" s="14"/>
      <c r="AK72" s="14"/>
      <c r="AL72" s="14"/>
      <c r="AM72" s="14"/>
      <c r="AN72" s="14"/>
      <c r="AO72" s="14"/>
      <c r="AP72" s="14"/>
      <c r="AQ72" s="14"/>
      <c r="AR72" s="14"/>
      <c r="AS72" s="10"/>
      <c r="AT72" s="10"/>
      <c r="AU72" s="10"/>
      <c r="AV72" s="10"/>
      <c r="AW72" s="10"/>
      <c r="AX72" s="10"/>
      <c r="BQ72" s="9"/>
      <c r="BR72" s="9"/>
      <c r="BS72" s="9"/>
      <c r="BW72" s="9"/>
      <c r="BX72" s="9"/>
      <c r="BY72" s="9"/>
      <c r="CB72" s="10"/>
      <c r="CE72" s="10"/>
      <c r="CF72" s="10"/>
      <c r="CG72" s="10"/>
      <c r="CH72" s="10"/>
      <c r="CI72" s="9"/>
      <c r="CJ72" s="9"/>
      <c r="CK72" s="9"/>
      <c r="CL72" s="10"/>
      <c r="CM72" s="10"/>
      <c r="CN72" s="10"/>
      <c r="CO72" s="10"/>
      <c r="CP72" s="10"/>
      <c r="CQ72" s="10"/>
      <c r="CX72" s="10"/>
      <c r="CY72" s="10"/>
      <c r="CZ72" s="10"/>
      <c r="DA72" s="10"/>
      <c r="DB72" s="10"/>
      <c r="DC72" s="10"/>
      <c r="DD72" s="10"/>
      <c r="DE72" s="10"/>
      <c r="DF72" s="10"/>
      <c r="DG72" s="9"/>
      <c r="DH72" s="9"/>
      <c r="DI72" s="9"/>
      <c r="DJ72" s="9"/>
      <c r="DK72" s="9"/>
      <c r="DL72" s="9"/>
      <c r="DM72" s="9"/>
      <c r="DN72" s="9"/>
      <c r="DO72" s="9"/>
      <c r="DP72" s="9"/>
      <c r="DQ72" s="9"/>
      <c r="DR72" s="9"/>
      <c r="DS72" s="10"/>
      <c r="DT72" s="10"/>
      <c r="DU72" s="10"/>
      <c r="DV72" s="10"/>
      <c r="DW72" s="10"/>
      <c r="DX72" s="10"/>
      <c r="DY72" s="10"/>
      <c r="DZ72" s="10"/>
      <c r="EA72" s="10"/>
      <c r="EB72" s="10"/>
      <c r="EC72" s="10"/>
      <c r="ED72" s="10"/>
      <c r="EG72" s="10"/>
      <c r="EH72" s="10"/>
      <c r="EI72" s="10"/>
      <c r="EJ72" s="10"/>
      <c r="EN72" s="10"/>
      <c r="EO72" s="10"/>
      <c r="EP72" s="10"/>
      <c r="ES72" s="15"/>
      <c r="EV72" s="15"/>
      <c r="EZ72" s="14"/>
      <c r="FA72" s="14"/>
      <c r="FB72" s="14"/>
      <c r="FC72" s="14"/>
      <c r="FD72" s="14"/>
      <c r="FE72" s="14"/>
      <c r="FF72" s="14"/>
      <c r="FG72" s="14"/>
      <c r="FH72" s="14"/>
      <c r="FI72" s="14"/>
      <c r="FJ72" s="14"/>
      <c r="FK72" s="14"/>
      <c r="FL72" s="10"/>
      <c r="FM72" s="10"/>
      <c r="FN72" s="10"/>
      <c r="FO72" s="10"/>
      <c r="FP72" s="10"/>
      <c r="FQ72" s="10"/>
      <c r="GS72" s="10"/>
      <c r="GT72" s="10"/>
      <c r="GU72" s="10"/>
      <c r="GV72" s="10"/>
      <c r="GW72" s="10"/>
      <c r="GX72" s="10"/>
      <c r="GY72" s="10"/>
      <c r="GZ72" s="10"/>
      <c r="HA72" s="10"/>
      <c r="HB72" s="10"/>
      <c r="HC72" s="10"/>
      <c r="HD72" s="10"/>
      <c r="HE72" s="10"/>
      <c r="HF72" s="10"/>
      <c r="HG72" s="10"/>
      <c r="HT72" s="14"/>
      <c r="HU72" s="14"/>
      <c r="HV72" s="14"/>
      <c r="HZ72" s="14"/>
      <c r="IA72" s="14"/>
      <c r="IB72" s="14"/>
      <c r="IC72" s="14"/>
      <c r="ID72" s="14"/>
      <c r="IE72" s="14"/>
      <c r="II72" s="9"/>
      <c r="IJ72" s="9"/>
      <c r="IK72" s="9"/>
      <c r="IL72" s="14"/>
      <c r="IM72" s="14"/>
      <c r="IN72" s="14"/>
    </row>
    <row r="73" spans="3:248">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4"/>
      <c r="AE73" s="14"/>
      <c r="AF73" s="14"/>
      <c r="AJ73" s="14"/>
      <c r="AK73" s="14"/>
      <c r="AL73" s="14"/>
      <c r="AM73" s="14"/>
      <c r="AN73" s="14"/>
      <c r="AO73" s="14"/>
      <c r="AP73" s="14"/>
      <c r="AQ73" s="14"/>
      <c r="AR73" s="14"/>
      <c r="AS73" s="10"/>
      <c r="AT73" s="10"/>
      <c r="AU73" s="10"/>
      <c r="AV73" s="10"/>
      <c r="AW73" s="10"/>
      <c r="AX73" s="10"/>
      <c r="BQ73" s="9"/>
      <c r="BR73" s="9"/>
      <c r="BS73" s="9"/>
      <c r="BW73" s="9"/>
      <c r="BX73" s="9"/>
      <c r="BY73" s="9"/>
      <c r="CB73" s="10"/>
      <c r="CE73" s="10"/>
      <c r="CF73" s="10"/>
      <c r="CG73" s="10"/>
      <c r="CH73" s="10"/>
      <c r="CI73" s="9"/>
      <c r="CJ73" s="9"/>
      <c r="CK73" s="9"/>
      <c r="CL73" s="10"/>
      <c r="CM73" s="10"/>
      <c r="CN73" s="10"/>
      <c r="CO73" s="10"/>
      <c r="CP73" s="10"/>
      <c r="CQ73" s="10"/>
      <c r="CX73" s="10"/>
      <c r="CY73" s="10"/>
      <c r="CZ73" s="10"/>
      <c r="DA73" s="10"/>
      <c r="DB73" s="10"/>
      <c r="DC73" s="10"/>
      <c r="DD73" s="10"/>
      <c r="DE73" s="10"/>
      <c r="DF73" s="10"/>
      <c r="DG73" s="9"/>
      <c r="DH73" s="9"/>
      <c r="DI73" s="9"/>
      <c r="DJ73" s="9"/>
      <c r="DK73" s="9"/>
      <c r="DL73" s="9"/>
      <c r="DM73" s="9"/>
      <c r="DN73" s="9"/>
      <c r="DO73" s="9"/>
      <c r="DP73" s="9"/>
      <c r="DQ73" s="9"/>
      <c r="DR73" s="9"/>
      <c r="DS73" s="10"/>
      <c r="DT73" s="10"/>
      <c r="DU73" s="10"/>
      <c r="DV73" s="10"/>
      <c r="DW73" s="10"/>
      <c r="DX73" s="10"/>
      <c r="DY73" s="10"/>
      <c r="DZ73" s="10"/>
      <c r="EA73" s="10"/>
      <c r="EB73" s="10"/>
      <c r="EC73" s="10"/>
      <c r="ED73" s="10"/>
      <c r="EG73" s="10"/>
      <c r="EH73" s="10"/>
      <c r="EI73" s="10"/>
      <c r="EJ73" s="10"/>
      <c r="EN73" s="10"/>
      <c r="EO73" s="10"/>
      <c r="EP73" s="10"/>
      <c r="EQ73" s="2"/>
      <c r="ES73" s="15"/>
      <c r="ET73" s="2"/>
      <c r="EV73" s="15"/>
      <c r="EZ73" s="14"/>
      <c r="FA73" s="14"/>
      <c r="FB73" s="14"/>
      <c r="FC73" s="14"/>
      <c r="FD73" s="14"/>
      <c r="FE73" s="14"/>
      <c r="FF73" s="14"/>
      <c r="FG73" s="14"/>
      <c r="FH73" s="14"/>
      <c r="FI73" s="14"/>
      <c r="FJ73" s="14"/>
      <c r="FK73" s="14"/>
      <c r="FL73" s="10"/>
      <c r="FM73" s="10"/>
      <c r="FN73" s="10"/>
      <c r="FO73" s="10"/>
      <c r="FP73" s="10"/>
      <c r="FQ73" s="10"/>
      <c r="GS73" s="10"/>
      <c r="GT73" s="10"/>
      <c r="GU73" s="10"/>
      <c r="GV73" s="10"/>
      <c r="GW73" s="10"/>
      <c r="GX73" s="10"/>
      <c r="GY73" s="10"/>
      <c r="GZ73" s="10"/>
      <c r="HA73" s="10"/>
      <c r="HB73" s="10"/>
      <c r="HC73" s="10"/>
      <c r="HD73" s="10"/>
      <c r="HE73" s="10"/>
      <c r="HF73" s="10"/>
      <c r="HG73" s="10"/>
      <c r="HT73" s="14"/>
      <c r="HU73" s="14"/>
      <c r="HV73" s="14"/>
      <c r="HZ73" s="14"/>
      <c r="IA73" s="14"/>
      <c r="IB73" s="14"/>
      <c r="IC73" s="14"/>
      <c r="ID73" s="14"/>
      <c r="IE73" s="14"/>
      <c r="II73" s="9"/>
      <c r="IJ73" s="9"/>
      <c r="IK73" s="9"/>
      <c r="IL73" s="14"/>
      <c r="IM73" s="14"/>
      <c r="IN73" s="14"/>
    </row>
    <row r="74" spans="3:248">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4"/>
      <c r="AE74" s="14"/>
      <c r="AF74" s="14"/>
      <c r="AJ74" s="14"/>
      <c r="AK74" s="14"/>
      <c r="AL74" s="14"/>
      <c r="AM74" s="14"/>
      <c r="AN74" s="14"/>
      <c r="AO74" s="14"/>
      <c r="AP74" s="14"/>
      <c r="AQ74" s="14"/>
      <c r="AR74" s="14"/>
      <c r="AS74" s="10"/>
      <c r="AT74" s="10"/>
      <c r="AU74" s="10"/>
      <c r="AV74" s="10"/>
      <c r="AW74" s="10"/>
      <c r="AX74" s="10"/>
      <c r="BQ74" s="9"/>
      <c r="BR74" s="9"/>
      <c r="BS74" s="9"/>
      <c r="BW74" s="9"/>
      <c r="BX74" s="9"/>
      <c r="BY74" s="9"/>
      <c r="CB74" s="10"/>
      <c r="CE74" s="10"/>
      <c r="CF74" s="10"/>
      <c r="CG74" s="10"/>
      <c r="CH74" s="10"/>
      <c r="CI74" s="9"/>
      <c r="CJ74" s="9"/>
      <c r="CK74" s="9"/>
      <c r="CL74" s="10"/>
      <c r="CM74" s="10"/>
      <c r="CN74" s="10"/>
      <c r="CO74" s="10"/>
      <c r="CP74" s="10"/>
      <c r="CQ74" s="10"/>
      <c r="CX74" s="10"/>
      <c r="CY74" s="10"/>
      <c r="CZ74" s="10"/>
      <c r="DA74" s="10"/>
      <c r="DB74" s="10"/>
      <c r="DC74" s="10"/>
      <c r="DD74" s="10"/>
      <c r="DE74" s="10"/>
      <c r="DF74" s="10"/>
      <c r="DG74" s="9"/>
      <c r="DH74" s="9"/>
      <c r="DI74" s="9"/>
      <c r="DJ74" s="9"/>
      <c r="DK74" s="9"/>
      <c r="DL74" s="9"/>
      <c r="DM74" s="9"/>
      <c r="DN74" s="9"/>
      <c r="DO74" s="9"/>
      <c r="DP74" s="9"/>
      <c r="DQ74" s="9"/>
      <c r="DR74" s="9"/>
      <c r="DS74" s="10"/>
      <c r="DT74" s="10"/>
      <c r="DU74" s="10"/>
      <c r="DV74" s="10"/>
      <c r="DW74" s="10"/>
      <c r="DX74" s="10"/>
      <c r="DY74" s="10"/>
      <c r="DZ74" s="10"/>
      <c r="EA74" s="10"/>
      <c r="EB74" s="10"/>
      <c r="EC74" s="10"/>
      <c r="ED74" s="10"/>
      <c r="EG74" s="10"/>
      <c r="EH74" s="10"/>
      <c r="EI74" s="10"/>
      <c r="EJ74" s="10"/>
      <c r="EN74" s="10"/>
      <c r="EO74" s="10"/>
      <c r="EP74" s="10"/>
      <c r="EQ74" s="2"/>
      <c r="ES74" s="15"/>
      <c r="ET74" s="2"/>
      <c r="EV74" s="15"/>
      <c r="EZ74" s="14"/>
      <c r="FA74" s="14"/>
      <c r="FB74" s="14"/>
      <c r="FC74" s="14"/>
      <c r="FD74" s="14"/>
      <c r="FE74" s="14"/>
      <c r="FF74" s="14"/>
      <c r="FG74" s="14"/>
      <c r="FH74" s="14"/>
      <c r="FI74" s="14"/>
      <c r="FJ74" s="14"/>
      <c r="FK74" s="14"/>
      <c r="FL74" s="10"/>
      <c r="FM74" s="10"/>
      <c r="FN74" s="10"/>
      <c r="FO74" s="10"/>
      <c r="FP74" s="10"/>
      <c r="FQ74" s="10"/>
      <c r="GS74" s="10"/>
      <c r="GT74" s="10"/>
      <c r="GU74" s="10"/>
      <c r="GV74" s="10"/>
      <c r="GW74" s="10"/>
      <c r="GX74" s="10"/>
      <c r="GY74" s="10"/>
      <c r="GZ74" s="10"/>
      <c r="HA74" s="10"/>
      <c r="HB74" s="10"/>
      <c r="HC74" s="10"/>
      <c r="HD74" s="10"/>
      <c r="HE74" s="10"/>
      <c r="HF74" s="10"/>
      <c r="HG74" s="10"/>
      <c r="HT74" s="14"/>
      <c r="HU74" s="14"/>
      <c r="HV74" s="14"/>
      <c r="HZ74" s="14"/>
      <c r="IA74" s="14"/>
      <c r="IB74" s="14"/>
      <c r="IC74" s="14"/>
      <c r="ID74" s="14"/>
      <c r="IE74" s="14"/>
      <c r="II74" s="9"/>
      <c r="IJ74" s="9"/>
      <c r="IK74" s="9"/>
      <c r="IL74" s="14"/>
      <c r="IM74" s="14"/>
      <c r="IN74" s="14"/>
    </row>
    <row r="75" spans="3:248">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4"/>
      <c r="AE75" s="14"/>
      <c r="AF75" s="14"/>
      <c r="AJ75" s="14"/>
      <c r="AK75" s="14"/>
      <c r="AL75" s="14"/>
      <c r="AM75" s="14"/>
      <c r="AN75" s="14"/>
      <c r="AO75" s="14"/>
      <c r="AP75" s="14"/>
      <c r="AQ75" s="14"/>
      <c r="AR75" s="14"/>
      <c r="AS75" s="10"/>
      <c r="AT75" s="10"/>
      <c r="AU75" s="10"/>
      <c r="AV75" s="10"/>
      <c r="AW75" s="10"/>
      <c r="AX75" s="10"/>
      <c r="BQ75" s="9"/>
      <c r="BR75" s="9"/>
      <c r="BS75" s="9"/>
      <c r="BW75" s="9"/>
      <c r="BX75" s="9"/>
      <c r="BY75" s="9"/>
      <c r="CB75" s="10"/>
      <c r="CE75" s="10"/>
      <c r="CF75" s="10"/>
      <c r="CG75" s="10"/>
      <c r="CH75" s="10"/>
      <c r="CI75" s="9"/>
      <c r="CJ75" s="9"/>
      <c r="CK75" s="9"/>
      <c r="CL75" s="10"/>
      <c r="CM75" s="10"/>
      <c r="CN75" s="10"/>
      <c r="CO75" s="10"/>
      <c r="CP75" s="10"/>
      <c r="CQ75" s="10"/>
      <c r="CX75" s="10"/>
      <c r="CY75" s="10"/>
      <c r="CZ75" s="10"/>
      <c r="DA75" s="10"/>
      <c r="DB75" s="10"/>
      <c r="DC75" s="10"/>
      <c r="DD75" s="10"/>
      <c r="DE75" s="10"/>
      <c r="DF75" s="10"/>
      <c r="DG75" s="9"/>
      <c r="DH75" s="9"/>
      <c r="DI75" s="9"/>
      <c r="DJ75" s="9"/>
      <c r="DK75" s="9"/>
      <c r="DL75" s="9"/>
      <c r="DM75" s="9"/>
      <c r="DN75" s="9"/>
      <c r="DO75" s="9"/>
      <c r="DP75" s="9"/>
      <c r="DQ75" s="9"/>
      <c r="DR75" s="9"/>
      <c r="DS75" s="10"/>
      <c r="DT75" s="10"/>
      <c r="DU75" s="10"/>
      <c r="DV75" s="10"/>
      <c r="DW75" s="10"/>
      <c r="DX75" s="10"/>
      <c r="DY75" s="10"/>
      <c r="DZ75" s="10"/>
      <c r="EA75" s="10"/>
      <c r="EB75" s="10"/>
      <c r="EC75" s="10"/>
      <c r="ED75" s="10"/>
      <c r="EG75" s="10"/>
      <c r="EH75" s="10"/>
      <c r="EI75" s="10"/>
      <c r="EJ75" s="10"/>
      <c r="EN75" s="10"/>
      <c r="EO75" s="10"/>
      <c r="EP75" s="10"/>
      <c r="EQ75" s="2"/>
      <c r="ES75" s="15"/>
      <c r="ET75" s="2"/>
      <c r="EV75" s="15"/>
      <c r="EZ75" s="14"/>
      <c r="FA75" s="14"/>
      <c r="FB75" s="14"/>
      <c r="FC75" s="14"/>
      <c r="FD75" s="14"/>
      <c r="FE75" s="14"/>
      <c r="FF75" s="14"/>
      <c r="FG75" s="14"/>
      <c r="FH75" s="14"/>
      <c r="FI75" s="14"/>
      <c r="FJ75" s="14"/>
      <c r="FK75" s="14"/>
      <c r="FL75" s="10"/>
      <c r="FM75" s="10"/>
      <c r="FN75" s="10"/>
      <c r="FO75" s="10"/>
      <c r="FP75" s="10"/>
      <c r="FQ75" s="10"/>
      <c r="GS75" s="10"/>
      <c r="GT75" s="10"/>
      <c r="GU75" s="10"/>
      <c r="GV75" s="10"/>
      <c r="GW75" s="10"/>
      <c r="GX75" s="10"/>
      <c r="GY75" s="10"/>
      <c r="GZ75" s="10"/>
      <c r="HA75" s="10"/>
      <c r="HB75" s="10"/>
      <c r="HC75" s="10"/>
      <c r="HD75" s="10"/>
      <c r="HE75" s="10"/>
      <c r="HF75" s="10"/>
      <c r="HG75" s="10"/>
      <c r="HT75" s="14"/>
      <c r="HU75" s="14"/>
      <c r="HV75" s="14"/>
      <c r="HZ75" s="14"/>
      <c r="IA75" s="14"/>
      <c r="IB75" s="14"/>
      <c r="IC75" s="14"/>
      <c r="ID75" s="14"/>
      <c r="IE75" s="14"/>
      <c r="II75" s="9"/>
      <c r="IJ75" s="9"/>
      <c r="IK75" s="9"/>
      <c r="IL75" s="14"/>
      <c r="IM75" s="14"/>
      <c r="IN75" s="14"/>
    </row>
    <row r="76" spans="3:248">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4"/>
      <c r="AE76" s="14"/>
      <c r="AF76" s="14"/>
      <c r="AJ76" s="14"/>
      <c r="AK76" s="14"/>
      <c r="AL76" s="14"/>
      <c r="AM76" s="14"/>
      <c r="AN76" s="14"/>
      <c r="AO76" s="14"/>
      <c r="AP76" s="14"/>
      <c r="AQ76" s="14"/>
      <c r="AR76" s="14"/>
      <c r="AS76" s="10"/>
      <c r="AT76" s="10"/>
      <c r="AU76" s="10"/>
      <c r="AV76" s="10"/>
      <c r="AW76" s="10"/>
      <c r="AX76" s="10"/>
      <c r="BQ76" s="9"/>
      <c r="BR76" s="9"/>
      <c r="BS76" s="9"/>
      <c r="BW76" s="9"/>
      <c r="BX76" s="9"/>
      <c r="BY76" s="9"/>
      <c r="CB76" s="10"/>
      <c r="CE76" s="10"/>
      <c r="CF76" s="10"/>
      <c r="CG76" s="10"/>
      <c r="CH76" s="10"/>
      <c r="CI76" s="9"/>
      <c r="CJ76" s="9"/>
      <c r="CK76" s="9"/>
      <c r="CL76" s="10"/>
      <c r="CM76" s="10"/>
      <c r="CN76" s="10"/>
      <c r="CO76" s="10"/>
      <c r="CP76" s="10"/>
      <c r="CQ76" s="10"/>
      <c r="CX76" s="10"/>
      <c r="CY76" s="10"/>
      <c r="CZ76" s="10"/>
      <c r="DA76" s="10"/>
      <c r="DB76" s="10"/>
      <c r="DC76" s="10"/>
      <c r="DD76" s="10"/>
      <c r="DE76" s="10"/>
      <c r="DF76" s="10"/>
      <c r="DG76" s="9"/>
      <c r="DH76" s="9"/>
      <c r="DI76" s="9"/>
      <c r="DJ76" s="9"/>
      <c r="DK76" s="9"/>
      <c r="DL76" s="9"/>
      <c r="DM76" s="9"/>
      <c r="DN76" s="9"/>
      <c r="DO76" s="9"/>
      <c r="DP76" s="9"/>
      <c r="DQ76" s="9"/>
      <c r="DR76" s="9"/>
      <c r="DS76" s="10"/>
      <c r="DT76" s="10"/>
      <c r="DU76" s="10"/>
      <c r="DV76" s="10"/>
      <c r="DW76" s="10"/>
      <c r="DX76" s="10"/>
      <c r="DY76" s="10"/>
      <c r="DZ76" s="10"/>
      <c r="EA76" s="10"/>
      <c r="EB76" s="10"/>
      <c r="EC76" s="10"/>
      <c r="ED76" s="10"/>
      <c r="EG76" s="10"/>
      <c r="EH76" s="10"/>
      <c r="EI76" s="10"/>
      <c r="EJ76" s="10"/>
      <c r="EN76" s="10"/>
      <c r="EO76" s="10"/>
      <c r="EP76" s="10"/>
      <c r="ES76" s="15"/>
      <c r="EV76" s="15"/>
      <c r="EZ76" s="14"/>
      <c r="FA76" s="14"/>
      <c r="FB76" s="14"/>
      <c r="FC76" s="14"/>
      <c r="FD76" s="14"/>
      <c r="FE76" s="14"/>
      <c r="FF76" s="14"/>
      <c r="FG76" s="14"/>
      <c r="FH76" s="14"/>
      <c r="FI76" s="14"/>
      <c r="FJ76" s="14"/>
      <c r="FK76" s="14"/>
      <c r="FL76" s="10"/>
      <c r="FM76" s="10"/>
      <c r="FN76" s="10"/>
      <c r="FO76" s="10"/>
      <c r="FP76" s="10"/>
      <c r="FQ76" s="10"/>
      <c r="GS76" s="10"/>
      <c r="GT76" s="10"/>
      <c r="GU76" s="10"/>
      <c r="GV76" s="10"/>
      <c r="GW76" s="10"/>
      <c r="GX76" s="10"/>
      <c r="GY76" s="10"/>
      <c r="GZ76" s="10"/>
      <c r="HA76" s="10"/>
      <c r="HB76" s="10"/>
      <c r="HC76" s="10"/>
      <c r="HD76" s="10"/>
      <c r="HE76" s="10"/>
      <c r="HF76" s="10"/>
      <c r="HG76" s="10"/>
      <c r="HW76" s="51"/>
      <c r="HX76" s="51"/>
      <c r="HY76" s="15"/>
      <c r="HZ76" s="51"/>
      <c r="IA76" s="51"/>
      <c r="IB76" s="15"/>
      <c r="IC76" s="14"/>
      <c r="ID76" s="51"/>
      <c r="IE76" s="15"/>
    </row>
    <row r="77" spans="3:248">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4"/>
      <c r="AE77" s="14"/>
      <c r="AF77" s="14"/>
      <c r="AJ77" s="14"/>
      <c r="AK77" s="14"/>
      <c r="AL77" s="14"/>
      <c r="AM77" s="14"/>
      <c r="AN77" s="14"/>
      <c r="AO77" s="14"/>
      <c r="AP77" s="14"/>
      <c r="AQ77" s="14"/>
      <c r="AR77" s="14"/>
      <c r="AS77" s="10"/>
      <c r="AT77" s="10"/>
      <c r="AU77" s="10"/>
      <c r="AV77" s="10"/>
      <c r="AW77" s="10"/>
      <c r="AX77" s="10"/>
      <c r="BQ77" s="9"/>
      <c r="BR77" s="9"/>
      <c r="BS77" s="9"/>
      <c r="BW77" s="9"/>
      <c r="BX77" s="9"/>
      <c r="BY77" s="9"/>
      <c r="CB77" s="10"/>
      <c r="CE77" s="10"/>
      <c r="CF77" s="10"/>
      <c r="CG77" s="10"/>
      <c r="CH77" s="10"/>
      <c r="CI77" s="9"/>
      <c r="CJ77" s="9"/>
      <c r="CK77" s="9"/>
      <c r="CL77" s="10"/>
      <c r="CM77" s="10"/>
      <c r="CN77" s="10"/>
      <c r="CO77" s="10"/>
      <c r="CP77" s="10"/>
      <c r="CQ77" s="10"/>
      <c r="CX77" s="10"/>
      <c r="CY77" s="10"/>
      <c r="CZ77" s="10"/>
      <c r="DA77" s="10"/>
      <c r="DB77" s="10"/>
      <c r="DC77" s="10"/>
      <c r="DD77" s="10"/>
      <c r="DE77" s="10"/>
      <c r="DF77" s="10"/>
      <c r="DG77" s="9"/>
      <c r="DH77" s="9"/>
      <c r="DI77" s="9"/>
      <c r="DJ77" s="9"/>
      <c r="DK77" s="9"/>
      <c r="DL77" s="9"/>
      <c r="DM77" s="9"/>
      <c r="DN77" s="9"/>
      <c r="DO77" s="9"/>
      <c r="DP77" s="9"/>
      <c r="DQ77" s="9"/>
      <c r="DR77" s="9"/>
      <c r="DS77" s="10"/>
      <c r="DT77" s="10"/>
      <c r="DU77" s="10"/>
      <c r="DV77" s="10"/>
      <c r="DW77" s="10"/>
      <c r="DX77" s="10"/>
      <c r="DY77" s="10"/>
      <c r="DZ77" s="10"/>
      <c r="EA77" s="10"/>
      <c r="EB77" s="10"/>
      <c r="EC77" s="10"/>
      <c r="ED77" s="10"/>
      <c r="EG77" s="10"/>
      <c r="EH77" s="10"/>
      <c r="EI77" s="10"/>
      <c r="EJ77" s="10"/>
      <c r="EN77" s="10"/>
      <c r="EO77" s="10"/>
      <c r="EP77" s="10"/>
      <c r="EQ77" s="51"/>
      <c r="ER77" s="51"/>
      <c r="ES77" s="15"/>
      <c r="ET77" s="51"/>
      <c r="EU77" s="51"/>
      <c r="EV77" s="15"/>
      <c r="EZ77" s="14"/>
      <c r="FA77" s="14"/>
      <c r="FB77" s="14"/>
      <c r="FC77" s="14"/>
      <c r="FD77" s="14"/>
      <c r="FE77" s="14"/>
      <c r="FF77" s="14"/>
      <c r="FG77" s="14"/>
      <c r="FH77" s="14"/>
      <c r="FI77" s="14"/>
      <c r="FJ77" s="14"/>
      <c r="FK77" s="14"/>
      <c r="FL77" s="10"/>
      <c r="FM77" s="10"/>
      <c r="FN77" s="10"/>
      <c r="FO77" s="10"/>
      <c r="FP77" s="10"/>
      <c r="FQ77" s="10"/>
      <c r="GS77" s="10"/>
      <c r="GT77" s="10"/>
      <c r="GU77" s="10"/>
      <c r="GV77" s="10"/>
      <c r="GW77" s="10"/>
      <c r="GX77" s="10"/>
      <c r="GY77" s="10"/>
      <c r="GZ77" s="10"/>
      <c r="HA77" s="10"/>
      <c r="HB77" s="10"/>
      <c r="HC77" s="10"/>
      <c r="HD77" s="10"/>
      <c r="HE77" s="10"/>
      <c r="HF77" s="10"/>
      <c r="HG77" s="10"/>
      <c r="HW77" s="51"/>
      <c r="HX77" s="51"/>
      <c r="HY77" s="15"/>
      <c r="HZ77" s="51"/>
      <c r="IA77" s="51"/>
      <c r="IB77" s="15"/>
      <c r="IC77" s="51"/>
      <c r="ID77" s="51"/>
      <c r="IE77" s="15"/>
    </row>
    <row r="78" spans="3:248">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4"/>
      <c r="AE78" s="14"/>
      <c r="AF78" s="14"/>
      <c r="AJ78" s="14"/>
      <c r="AK78" s="14"/>
      <c r="AL78" s="14"/>
      <c r="AM78" s="14"/>
      <c r="AN78" s="14"/>
      <c r="AO78" s="14"/>
      <c r="AP78" s="14"/>
      <c r="AQ78" s="14"/>
      <c r="AR78" s="14"/>
      <c r="AS78" s="10"/>
      <c r="AT78" s="10"/>
      <c r="AU78" s="10"/>
      <c r="AV78" s="10"/>
      <c r="AW78" s="10"/>
      <c r="AX78" s="10"/>
      <c r="BQ78" s="9"/>
      <c r="BR78" s="9"/>
      <c r="BS78" s="9"/>
      <c r="BW78" s="9"/>
      <c r="BX78" s="9"/>
      <c r="BY78" s="9"/>
      <c r="CB78" s="10"/>
      <c r="CE78" s="10"/>
      <c r="CF78" s="10"/>
      <c r="CG78" s="10"/>
      <c r="CH78" s="10"/>
      <c r="CI78" s="9"/>
      <c r="CJ78" s="9"/>
      <c r="CK78" s="9"/>
      <c r="CL78" s="10"/>
      <c r="CM78" s="10"/>
      <c r="CN78" s="10"/>
      <c r="CO78" s="10"/>
      <c r="CP78" s="10"/>
      <c r="CQ78" s="10"/>
      <c r="CX78" s="10"/>
      <c r="CY78" s="10"/>
      <c r="CZ78" s="10"/>
      <c r="DA78" s="10"/>
      <c r="DB78" s="10"/>
      <c r="DC78" s="10"/>
      <c r="DD78" s="10"/>
      <c r="DE78" s="10"/>
      <c r="DF78" s="10"/>
      <c r="DG78" s="9"/>
      <c r="DH78" s="9"/>
      <c r="DI78" s="9"/>
      <c r="DJ78" s="9"/>
      <c r="DK78" s="9"/>
      <c r="DL78" s="9"/>
      <c r="DM78" s="9"/>
      <c r="DN78" s="9"/>
      <c r="DO78" s="9"/>
      <c r="DP78" s="9"/>
      <c r="DQ78" s="9"/>
      <c r="DR78" s="9"/>
      <c r="DS78" s="10"/>
      <c r="DT78" s="10"/>
      <c r="DU78" s="10"/>
      <c r="DV78" s="10"/>
      <c r="DW78" s="10"/>
      <c r="DX78" s="10"/>
      <c r="DY78" s="10"/>
      <c r="DZ78" s="10"/>
      <c r="EA78" s="10"/>
      <c r="EB78" s="10"/>
      <c r="EC78" s="10"/>
      <c r="ED78" s="10"/>
      <c r="EG78" s="10"/>
      <c r="EH78" s="10"/>
      <c r="EI78" s="10"/>
      <c r="EJ78" s="10"/>
      <c r="EN78" s="10"/>
      <c r="EO78" s="10"/>
      <c r="EP78" s="10"/>
      <c r="EQ78" s="51"/>
      <c r="ER78" s="51"/>
      <c r="ES78" s="15"/>
      <c r="ET78" s="51"/>
      <c r="EU78" s="51"/>
      <c r="EV78" s="15"/>
      <c r="EZ78" s="14"/>
      <c r="FA78" s="14"/>
      <c r="FB78" s="14"/>
      <c r="FC78" s="14"/>
      <c r="FD78" s="14"/>
      <c r="FE78" s="14"/>
      <c r="FF78" s="14"/>
      <c r="FG78" s="14"/>
      <c r="FH78" s="14"/>
      <c r="FI78" s="14"/>
      <c r="FJ78" s="14"/>
      <c r="FK78" s="14"/>
      <c r="FL78" s="10"/>
      <c r="FM78" s="10"/>
      <c r="FN78" s="10"/>
      <c r="FO78" s="10"/>
      <c r="FP78" s="10"/>
      <c r="FQ78" s="10"/>
      <c r="GS78" s="10"/>
      <c r="GT78" s="10"/>
      <c r="GU78" s="10"/>
      <c r="GV78" s="10"/>
      <c r="GW78" s="10"/>
      <c r="GX78" s="10"/>
      <c r="GY78" s="10"/>
      <c r="GZ78" s="10"/>
      <c r="HA78" s="10"/>
      <c r="HB78" s="10"/>
      <c r="HC78" s="10"/>
      <c r="HD78" s="10"/>
      <c r="HE78" s="10"/>
      <c r="HF78" s="10"/>
      <c r="HG78" s="10"/>
      <c r="HW78" s="10"/>
      <c r="HX78" s="10"/>
      <c r="HY78" s="10"/>
      <c r="HZ78" s="10"/>
      <c r="IA78" s="10"/>
      <c r="IB78" s="10"/>
      <c r="IC78" s="10"/>
      <c r="ID78" s="10"/>
      <c r="IE78" s="10"/>
    </row>
    <row r="79" spans="3:248">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4"/>
      <c r="AE79" s="14"/>
      <c r="AF79" s="14"/>
      <c r="AJ79" s="14"/>
      <c r="AK79" s="14"/>
      <c r="AL79" s="14"/>
      <c r="AM79" s="14"/>
      <c r="AN79" s="14"/>
      <c r="AO79" s="14"/>
      <c r="AP79" s="14"/>
      <c r="AQ79" s="14"/>
      <c r="AR79" s="14"/>
      <c r="AS79" s="10"/>
      <c r="AT79" s="10"/>
      <c r="AU79" s="10"/>
      <c r="AV79" s="10"/>
      <c r="AW79" s="10"/>
      <c r="AX79" s="10"/>
      <c r="BQ79" s="9"/>
      <c r="BR79" s="9"/>
      <c r="BS79" s="9"/>
      <c r="BW79" s="9"/>
      <c r="BX79" s="9"/>
      <c r="BY79" s="9"/>
      <c r="CB79" s="10"/>
      <c r="CE79" s="10"/>
      <c r="CF79" s="10"/>
      <c r="CG79" s="10"/>
      <c r="CH79" s="10"/>
      <c r="CI79" s="9"/>
      <c r="CJ79" s="9"/>
      <c r="CK79" s="9"/>
      <c r="CL79" s="10"/>
      <c r="CM79" s="10"/>
      <c r="CN79" s="10"/>
      <c r="CO79" s="10"/>
      <c r="CP79" s="10"/>
      <c r="CQ79" s="10"/>
      <c r="CX79" s="10"/>
      <c r="CY79" s="10"/>
      <c r="CZ79" s="10"/>
      <c r="DA79" s="10"/>
      <c r="DB79" s="10"/>
      <c r="DC79" s="10"/>
      <c r="DD79" s="10"/>
      <c r="DE79" s="10"/>
      <c r="DF79" s="10"/>
      <c r="DG79" s="9"/>
      <c r="DH79" s="9"/>
      <c r="DI79" s="9"/>
      <c r="DJ79" s="9"/>
      <c r="DK79" s="9"/>
      <c r="DL79" s="9"/>
      <c r="DM79" s="9"/>
      <c r="DN79" s="9"/>
      <c r="DO79" s="9"/>
      <c r="DP79" s="9"/>
      <c r="DQ79" s="9"/>
      <c r="DR79" s="9"/>
      <c r="DS79" s="10"/>
      <c r="DT79" s="10"/>
      <c r="DU79" s="10"/>
      <c r="DV79" s="10"/>
      <c r="DW79" s="10"/>
      <c r="DX79" s="10"/>
      <c r="DY79" s="10"/>
      <c r="DZ79" s="10"/>
      <c r="EA79" s="10"/>
      <c r="EB79" s="10"/>
      <c r="EC79" s="10"/>
      <c r="ED79" s="10"/>
      <c r="EG79" s="10"/>
      <c r="EH79" s="10"/>
      <c r="EI79" s="10"/>
      <c r="EJ79" s="10"/>
      <c r="EN79" s="10"/>
      <c r="EO79" s="10"/>
      <c r="EP79" s="10"/>
      <c r="EQ79" s="10"/>
      <c r="ER79" s="10"/>
      <c r="ES79" s="10"/>
      <c r="ET79" s="10"/>
      <c r="EU79" s="10"/>
      <c r="EV79" s="10"/>
      <c r="EZ79" s="14"/>
      <c r="FA79" s="14"/>
      <c r="FB79" s="14"/>
      <c r="FC79" s="14"/>
      <c r="FD79" s="14"/>
      <c r="FE79" s="14"/>
      <c r="FF79" s="14"/>
      <c r="FG79" s="14"/>
      <c r="FH79" s="14"/>
      <c r="FI79" s="14"/>
      <c r="FJ79" s="14"/>
      <c r="FK79" s="14"/>
      <c r="FL79" s="10"/>
      <c r="FM79" s="10"/>
      <c r="FN79" s="10"/>
      <c r="FO79" s="10"/>
      <c r="FP79" s="10"/>
      <c r="FQ79" s="10"/>
      <c r="GS79" s="10"/>
      <c r="GT79" s="10"/>
      <c r="GU79" s="10"/>
      <c r="GV79" s="10"/>
      <c r="GW79" s="10"/>
      <c r="GX79" s="10"/>
      <c r="GY79" s="10"/>
      <c r="GZ79" s="10"/>
      <c r="HA79" s="10"/>
      <c r="HB79" s="10"/>
      <c r="HC79" s="10"/>
      <c r="HD79" s="10"/>
      <c r="HE79" s="10"/>
      <c r="HF79" s="10"/>
      <c r="HG79" s="10"/>
      <c r="HW79" s="10"/>
      <c r="HX79" s="10"/>
      <c r="HY79" s="10"/>
      <c r="HZ79" s="10"/>
      <c r="IA79" s="10"/>
      <c r="IB79" s="10"/>
      <c r="IC79" s="10"/>
      <c r="ID79" s="10"/>
      <c r="IE79" s="10"/>
    </row>
    <row r="80" spans="3:248">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4"/>
      <c r="AE80" s="14"/>
      <c r="AF80" s="14"/>
      <c r="AJ80" s="14"/>
      <c r="AK80" s="14"/>
      <c r="AL80" s="14"/>
      <c r="AM80" s="14"/>
      <c r="AN80" s="14"/>
      <c r="AO80" s="14"/>
      <c r="AP80" s="14"/>
      <c r="AQ80" s="14"/>
      <c r="AR80" s="14"/>
      <c r="AS80" s="10"/>
      <c r="AT80" s="10"/>
      <c r="AU80" s="10"/>
      <c r="AV80" s="10"/>
      <c r="AW80" s="10"/>
      <c r="AX80" s="10"/>
      <c r="BQ80" s="9"/>
      <c r="BR80" s="9"/>
      <c r="BS80" s="9"/>
      <c r="BW80" s="9"/>
      <c r="BX80" s="9"/>
      <c r="BY80" s="9"/>
      <c r="CB80" s="10"/>
      <c r="CE80" s="10"/>
      <c r="CF80" s="10"/>
      <c r="CG80" s="10"/>
      <c r="CH80" s="10"/>
      <c r="CI80" s="9"/>
      <c r="CJ80" s="9"/>
      <c r="CK80" s="9"/>
      <c r="CL80" s="10"/>
      <c r="CM80" s="10"/>
      <c r="CN80" s="10"/>
      <c r="CO80" s="10"/>
      <c r="CP80" s="10"/>
      <c r="CQ80" s="10"/>
      <c r="CX80" s="10"/>
      <c r="CY80" s="10"/>
      <c r="CZ80" s="10"/>
      <c r="DA80" s="10"/>
      <c r="DB80" s="10"/>
      <c r="DC80" s="10"/>
      <c r="DD80" s="10"/>
      <c r="DE80" s="10"/>
      <c r="DF80" s="10"/>
      <c r="DG80" s="9"/>
      <c r="DH80" s="9"/>
      <c r="DI80" s="9"/>
      <c r="DJ80" s="9"/>
      <c r="DK80" s="9"/>
      <c r="DL80" s="9"/>
      <c r="DM80" s="9"/>
      <c r="DN80" s="9"/>
      <c r="DO80" s="9"/>
      <c r="DP80" s="9"/>
      <c r="DQ80" s="9"/>
      <c r="DR80" s="9"/>
      <c r="DS80" s="10"/>
      <c r="DT80" s="10"/>
      <c r="DU80" s="10"/>
      <c r="DV80" s="10"/>
      <c r="DW80" s="10"/>
      <c r="DX80" s="10"/>
      <c r="DY80" s="10"/>
      <c r="DZ80" s="10"/>
      <c r="EA80" s="10"/>
      <c r="EB80" s="10"/>
      <c r="EC80" s="10"/>
      <c r="ED80" s="10"/>
      <c r="EG80" s="10"/>
      <c r="EH80" s="10"/>
      <c r="EI80" s="10"/>
      <c r="EJ80" s="10"/>
      <c r="EN80" s="10"/>
      <c r="EO80" s="10"/>
      <c r="EP80" s="10"/>
      <c r="EQ80" s="10"/>
      <c r="ER80" s="10"/>
      <c r="ES80" s="10"/>
      <c r="ET80" s="10"/>
      <c r="EU80" s="10"/>
      <c r="EV80" s="10"/>
      <c r="EZ80" s="14"/>
      <c r="FA80" s="14"/>
      <c r="FB80" s="14"/>
      <c r="FC80" s="14"/>
      <c r="FD80" s="14"/>
      <c r="FE80" s="14"/>
      <c r="FF80" s="14"/>
      <c r="FG80" s="14"/>
      <c r="FH80" s="14"/>
      <c r="FI80" s="14"/>
      <c r="FJ80" s="14"/>
      <c r="FK80" s="14"/>
      <c r="FL80" s="10"/>
      <c r="FM80" s="10"/>
      <c r="FN80" s="10"/>
      <c r="FO80" s="10"/>
      <c r="FP80" s="10"/>
      <c r="FQ80" s="10"/>
      <c r="GS80" s="10"/>
      <c r="GT80" s="10"/>
      <c r="GU80" s="10"/>
      <c r="GV80" s="10"/>
      <c r="GW80" s="10"/>
      <c r="GX80" s="10"/>
      <c r="GY80" s="10"/>
      <c r="GZ80" s="10"/>
      <c r="HA80" s="10"/>
      <c r="HB80" s="10"/>
      <c r="HC80" s="10"/>
      <c r="HD80" s="10"/>
      <c r="HE80" s="10"/>
      <c r="HF80" s="10"/>
      <c r="HG80" s="10"/>
      <c r="HW80" s="10"/>
      <c r="HX80" s="10"/>
      <c r="HY80" s="10"/>
      <c r="HZ80" s="10"/>
      <c r="IA80" s="10"/>
      <c r="IB80" s="10"/>
      <c r="IC80" s="10"/>
      <c r="ID80" s="10"/>
      <c r="IE80" s="10"/>
    </row>
    <row r="81" spans="3:239">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4"/>
      <c r="AE81" s="14"/>
      <c r="AF81" s="14"/>
      <c r="AJ81" s="14"/>
      <c r="AK81" s="14"/>
      <c r="AL81" s="14"/>
      <c r="AM81" s="14"/>
      <c r="AN81" s="14"/>
      <c r="AO81" s="14"/>
      <c r="AP81" s="14"/>
      <c r="AQ81" s="14"/>
      <c r="AR81" s="14"/>
      <c r="AS81" s="10"/>
      <c r="AT81" s="10"/>
      <c r="AU81" s="10"/>
      <c r="AV81" s="10"/>
      <c r="AW81" s="10"/>
      <c r="AX81" s="10"/>
      <c r="BQ81" s="9"/>
      <c r="BR81" s="9"/>
      <c r="BS81" s="9"/>
      <c r="BW81" s="9"/>
      <c r="BX81" s="9"/>
      <c r="BY81" s="9"/>
      <c r="CB81" s="10"/>
      <c r="CE81" s="10"/>
      <c r="CF81" s="10"/>
      <c r="CG81" s="10"/>
      <c r="CH81" s="10"/>
      <c r="CI81" s="9"/>
      <c r="CJ81" s="9"/>
      <c r="CK81" s="9"/>
      <c r="CL81" s="10"/>
      <c r="CM81" s="10"/>
      <c r="CN81" s="10"/>
      <c r="CO81" s="10"/>
      <c r="CP81" s="10"/>
      <c r="CQ81" s="10"/>
      <c r="CX81" s="10"/>
      <c r="CY81" s="10"/>
      <c r="CZ81" s="10"/>
      <c r="DA81" s="10"/>
      <c r="DB81" s="10"/>
      <c r="DC81" s="10"/>
      <c r="DD81" s="10"/>
      <c r="DE81" s="10"/>
      <c r="DF81" s="10"/>
      <c r="DG81" s="9"/>
      <c r="DH81" s="9"/>
      <c r="DI81" s="9"/>
      <c r="DJ81" s="9"/>
      <c r="DK81" s="9"/>
      <c r="DL81" s="9"/>
      <c r="DM81" s="9"/>
      <c r="DN81" s="9"/>
      <c r="DO81" s="9"/>
      <c r="DP81" s="9"/>
      <c r="DQ81" s="9"/>
      <c r="DR81" s="9"/>
      <c r="DS81" s="10"/>
      <c r="DT81" s="10"/>
      <c r="DU81" s="10"/>
      <c r="DV81" s="10"/>
      <c r="DW81" s="10"/>
      <c r="DX81" s="10"/>
      <c r="DY81" s="10"/>
      <c r="DZ81" s="10"/>
      <c r="EA81" s="10"/>
      <c r="EB81" s="10"/>
      <c r="EC81" s="10"/>
      <c r="ED81" s="10"/>
      <c r="EG81" s="10"/>
      <c r="EH81" s="10"/>
      <c r="EI81" s="10"/>
      <c r="EJ81" s="10"/>
      <c r="EN81" s="10"/>
      <c r="EO81" s="10"/>
      <c r="EP81" s="10"/>
      <c r="EQ81" s="10"/>
      <c r="ER81" s="10"/>
      <c r="ES81" s="10"/>
      <c r="ET81" s="10"/>
      <c r="EU81" s="10"/>
      <c r="EV81" s="10"/>
      <c r="EZ81" s="14"/>
      <c r="FA81" s="14"/>
      <c r="FB81" s="14"/>
      <c r="FC81" s="14"/>
      <c r="FD81" s="14"/>
      <c r="FE81" s="14"/>
      <c r="FF81" s="14"/>
      <c r="FG81" s="14"/>
      <c r="FH81" s="14"/>
      <c r="FI81" s="14"/>
      <c r="FJ81" s="14"/>
      <c r="FK81" s="14"/>
      <c r="FL81" s="10"/>
      <c r="FM81" s="10"/>
      <c r="FN81" s="10"/>
      <c r="FO81" s="10"/>
      <c r="FP81" s="10"/>
      <c r="FQ81" s="10"/>
      <c r="GS81" s="10"/>
      <c r="GT81" s="10"/>
      <c r="GU81" s="10"/>
      <c r="GV81" s="10"/>
      <c r="GW81" s="10"/>
      <c r="GX81" s="10"/>
      <c r="GY81" s="10"/>
      <c r="GZ81" s="10"/>
      <c r="HA81" s="10"/>
      <c r="HB81" s="10"/>
      <c r="HC81" s="10"/>
      <c r="HD81" s="10"/>
      <c r="HE81" s="10"/>
      <c r="HF81" s="10"/>
      <c r="HG81" s="10"/>
      <c r="HW81" s="10"/>
      <c r="HX81" s="10"/>
      <c r="HY81" s="10"/>
      <c r="HZ81" s="10"/>
      <c r="IA81" s="10"/>
      <c r="IB81" s="10"/>
      <c r="IC81" s="10"/>
      <c r="ID81" s="10"/>
      <c r="IE81" s="10"/>
    </row>
    <row r="82" spans="3:239">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4"/>
      <c r="AE82" s="14"/>
      <c r="AF82" s="14"/>
      <c r="AJ82" s="14"/>
      <c r="AK82" s="14"/>
      <c r="AL82" s="14"/>
      <c r="AM82" s="14"/>
      <c r="AN82" s="14"/>
      <c r="AO82" s="14"/>
      <c r="AP82" s="14"/>
      <c r="AQ82" s="14"/>
      <c r="AR82" s="14"/>
      <c r="AS82" s="10"/>
      <c r="AT82" s="10"/>
      <c r="AU82" s="10"/>
      <c r="AV82" s="10"/>
      <c r="AW82" s="10"/>
      <c r="AX82" s="10"/>
      <c r="BQ82" s="9"/>
      <c r="BR82" s="9"/>
      <c r="BS82" s="9"/>
      <c r="BW82" s="9"/>
      <c r="BX82" s="9"/>
      <c r="BY82" s="9"/>
      <c r="CB82" s="10"/>
      <c r="CE82" s="10"/>
      <c r="CF82" s="10"/>
      <c r="CG82" s="10"/>
      <c r="CH82" s="10"/>
      <c r="CI82" s="9"/>
      <c r="CJ82" s="9"/>
      <c r="CK82" s="9"/>
      <c r="CL82" s="10"/>
      <c r="CM82" s="10"/>
      <c r="CN82" s="10"/>
      <c r="CO82" s="10"/>
      <c r="CP82" s="10"/>
      <c r="CQ82" s="10"/>
      <c r="CX82" s="10"/>
      <c r="CY82" s="10"/>
      <c r="CZ82" s="10"/>
      <c r="DA82" s="10"/>
      <c r="DB82" s="10"/>
      <c r="DC82" s="10"/>
      <c r="DD82" s="10"/>
      <c r="DE82" s="10"/>
      <c r="DF82" s="10"/>
      <c r="DG82" s="9"/>
      <c r="DH82" s="9"/>
      <c r="DI82" s="9"/>
      <c r="DJ82" s="9"/>
      <c r="DK82" s="9"/>
      <c r="DL82" s="9"/>
      <c r="DM82" s="9"/>
      <c r="DN82" s="9"/>
      <c r="DO82" s="9"/>
      <c r="DP82" s="9"/>
      <c r="DQ82" s="9"/>
      <c r="DR82" s="9"/>
      <c r="DS82" s="10"/>
      <c r="DT82" s="10"/>
      <c r="DU82" s="10"/>
      <c r="DV82" s="10"/>
      <c r="DW82" s="10"/>
      <c r="DX82" s="10"/>
      <c r="DY82" s="10"/>
      <c r="DZ82" s="10"/>
      <c r="EA82" s="10"/>
      <c r="EB82" s="10"/>
      <c r="EC82" s="10"/>
      <c r="ED82" s="10"/>
      <c r="EG82" s="10"/>
      <c r="EH82" s="10"/>
      <c r="EI82" s="10"/>
      <c r="EJ82" s="10"/>
      <c r="EN82" s="10"/>
      <c r="EO82" s="10"/>
      <c r="EP82" s="10"/>
      <c r="EQ82" s="10"/>
      <c r="ER82" s="10"/>
      <c r="ES82" s="10"/>
      <c r="ET82" s="10"/>
      <c r="EU82" s="10"/>
      <c r="EV82" s="10"/>
      <c r="EZ82" s="14"/>
      <c r="FA82" s="14"/>
      <c r="FB82" s="14"/>
      <c r="FC82" s="14"/>
      <c r="FD82" s="14"/>
      <c r="FE82" s="14"/>
      <c r="FF82" s="14"/>
      <c r="FG82" s="14"/>
      <c r="FH82" s="14"/>
      <c r="FI82" s="14"/>
      <c r="FJ82" s="14"/>
      <c r="FK82" s="14"/>
      <c r="FL82" s="10"/>
      <c r="FM82" s="10"/>
      <c r="FN82" s="10"/>
      <c r="FO82" s="10"/>
      <c r="FP82" s="10"/>
      <c r="FQ82" s="10"/>
      <c r="GS82" s="10"/>
      <c r="GT82" s="10"/>
      <c r="GU82" s="10"/>
      <c r="GV82" s="10"/>
      <c r="GW82" s="10"/>
      <c r="GX82" s="10"/>
      <c r="GY82" s="10"/>
      <c r="GZ82" s="10"/>
      <c r="HA82" s="10"/>
      <c r="HB82" s="10"/>
      <c r="HC82" s="10"/>
      <c r="HD82" s="10"/>
      <c r="HE82" s="10"/>
      <c r="HF82" s="10"/>
      <c r="HG82" s="10"/>
      <c r="HW82" s="10"/>
      <c r="HX82" s="10"/>
      <c r="HY82" s="10"/>
      <c r="HZ82" s="10"/>
      <c r="IA82" s="10"/>
      <c r="IB82" s="10"/>
      <c r="IC82" s="10"/>
      <c r="ID82" s="10"/>
      <c r="IE82" s="10"/>
    </row>
    <row r="83" spans="3:239">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4"/>
      <c r="AE83" s="14"/>
      <c r="AF83" s="14"/>
      <c r="AJ83" s="14"/>
      <c r="AK83" s="14"/>
      <c r="AL83" s="14"/>
      <c r="AM83" s="14"/>
      <c r="AN83" s="14"/>
      <c r="AO83" s="14"/>
      <c r="AP83" s="14"/>
      <c r="AQ83" s="14"/>
      <c r="AR83" s="14"/>
      <c r="AS83" s="10"/>
      <c r="AT83" s="10"/>
      <c r="AU83" s="10"/>
      <c r="AV83" s="10"/>
      <c r="AW83" s="10"/>
      <c r="AX83" s="10"/>
      <c r="BQ83" s="9"/>
      <c r="BR83" s="9"/>
      <c r="BS83" s="9"/>
      <c r="BW83" s="9"/>
      <c r="BX83" s="9"/>
      <c r="BY83" s="9"/>
      <c r="CB83" s="10"/>
      <c r="CE83" s="10"/>
      <c r="CF83" s="10"/>
      <c r="CG83" s="10"/>
      <c r="CH83" s="10"/>
      <c r="CI83" s="9"/>
      <c r="CJ83" s="9"/>
      <c r="CK83" s="9"/>
      <c r="CL83" s="10"/>
      <c r="CM83" s="10"/>
      <c r="CN83" s="10"/>
      <c r="CO83" s="10"/>
      <c r="CP83" s="10"/>
      <c r="CQ83" s="10"/>
      <c r="CX83" s="10"/>
      <c r="CY83" s="10"/>
      <c r="CZ83" s="10"/>
      <c r="DA83" s="10"/>
      <c r="DB83" s="10"/>
      <c r="DC83" s="10"/>
      <c r="DD83" s="10"/>
      <c r="DE83" s="10"/>
      <c r="DF83" s="10"/>
      <c r="DG83" s="9"/>
      <c r="DH83" s="9"/>
      <c r="DI83" s="9"/>
      <c r="DJ83" s="9"/>
      <c r="DK83" s="9"/>
      <c r="DL83" s="9"/>
      <c r="DM83" s="9"/>
      <c r="DN83" s="9"/>
      <c r="DO83" s="9"/>
      <c r="DP83" s="9"/>
      <c r="DQ83" s="9"/>
      <c r="DR83" s="9"/>
      <c r="DS83" s="10"/>
      <c r="DT83" s="10"/>
      <c r="DU83" s="10"/>
      <c r="DV83" s="10"/>
      <c r="DW83" s="10"/>
      <c r="DX83" s="10"/>
      <c r="DY83" s="10"/>
      <c r="DZ83" s="10"/>
      <c r="EA83" s="10"/>
      <c r="EB83" s="10"/>
      <c r="EC83" s="10"/>
      <c r="ED83" s="10"/>
      <c r="EG83" s="10"/>
      <c r="EH83" s="10"/>
      <c r="EI83" s="10"/>
      <c r="EJ83" s="10"/>
      <c r="EN83" s="10"/>
      <c r="EO83" s="10"/>
      <c r="EP83" s="10"/>
      <c r="EQ83" s="10"/>
      <c r="ER83" s="10"/>
      <c r="ES83" s="10"/>
      <c r="ET83" s="10"/>
      <c r="EU83" s="10"/>
      <c r="EV83" s="10"/>
      <c r="EZ83" s="14"/>
      <c r="FA83" s="14"/>
      <c r="FB83" s="14"/>
      <c r="FC83" s="14"/>
      <c r="FD83" s="14"/>
      <c r="FE83" s="14"/>
      <c r="FF83" s="14"/>
      <c r="FG83" s="14"/>
      <c r="FH83" s="14"/>
      <c r="FI83" s="14"/>
      <c r="FJ83" s="14"/>
      <c r="FK83" s="14"/>
      <c r="FL83" s="10"/>
      <c r="FM83" s="10"/>
      <c r="FN83" s="10"/>
      <c r="FO83" s="10"/>
      <c r="FP83" s="10"/>
      <c r="FQ83" s="10"/>
      <c r="GS83" s="10"/>
      <c r="GT83" s="10"/>
      <c r="GU83" s="10"/>
      <c r="GV83" s="10"/>
      <c r="GW83" s="10"/>
      <c r="GX83" s="10"/>
      <c r="GY83" s="10"/>
      <c r="GZ83" s="10"/>
      <c r="HA83" s="10"/>
      <c r="HB83" s="10"/>
      <c r="HC83" s="10"/>
      <c r="HD83" s="10"/>
      <c r="HE83" s="10"/>
      <c r="HF83" s="10"/>
      <c r="HG83" s="10"/>
      <c r="HW83" s="10"/>
      <c r="HX83" s="10"/>
      <c r="HY83" s="10"/>
      <c r="HZ83" s="10"/>
      <c r="IA83" s="10"/>
      <c r="IB83" s="10"/>
      <c r="IC83" s="10"/>
      <c r="ID83" s="10"/>
      <c r="IE83" s="10"/>
    </row>
    <row r="84" spans="3:239">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4"/>
      <c r="AE84" s="14"/>
      <c r="AF84" s="14"/>
      <c r="AJ84" s="14"/>
      <c r="AK84" s="14"/>
      <c r="AL84" s="14"/>
      <c r="AM84" s="14"/>
      <c r="AN84" s="14"/>
      <c r="AO84" s="14"/>
      <c r="AP84" s="14"/>
      <c r="AQ84" s="14"/>
      <c r="AR84" s="14"/>
      <c r="AS84" s="10"/>
      <c r="AT84" s="10"/>
      <c r="AU84" s="10"/>
      <c r="AV84" s="10"/>
      <c r="AW84" s="10"/>
      <c r="AX84" s="10"/>
      <c r="BQ84" s="9"/>
      <c r="BR84" s="9"/>
      <c r="BS84" s="9"/>
      <c r="BW84" s="9"/>
      <c r="BX84" s="9"/>
      <c r="BY84" s="9"/>
      <c r="CB84" s="10"/>
      <c r="CE84" s="10"/>
      <c r="CF84" s="10"/>
      <c r="CG84" s="10"/>
      <c r="CH84" s="10"/>
      <c r="CI84" s="9"/>
      <c r="CJ84" s="9"/>
      <c r="CK84" s="9"/>
      <c r="CL84" s="10"/>
      <c r="CM84" s="10"/>
      <c r="CN84" s="10"/>
      <c r="CO84" s="10"/>
      <c r="CP84" s="10"/>
      <c r="CQ84" s="10"/>
      <c r="CX84" s="10"/>
      <c r="CY84" s="10"/>
      <c r="CZ84" s="10"/>
      <c r="DA84" s="10"/>
      <c r="DB84" s="10"/>
      <c r="DC84" s="10"/>
      <c r="DD84" s="10"/>
      <c r="DE84" s="10"/>
      <c r="DF84" s="10"/>
      <c r="DG84" s="9"/>
      <c r="DH84" s="9"/>
      <c r="DI84" s="9"/>
      <c r="DJ84" s="9"/>
      <c r="DK84" s="9"/>
      <c r="DL84" s="9"/>
      <c r="DM84" s="9"/>
      <c r="DN84" s="9"/>
      <c r="DO84" s="9"/>
      <c r="DP84" s="9"/>
      <c r="DQ84" s="9"/>
      <c r="DR84" s="9"/>
      <c r="DS84" s="10"/>
      <c r="DT84" s="10"/>
      <c r="DU84" s="10"/>
      <c r="DV84" s="10"/>
      <c r="DW84" s="10"/>
      <c r="DX84" s="10"/>
      <c r="DY84" s="10"/>
      <c r="DZ84" s="10"/>
      <c r="EA84" s="10"/>
      <c r="EB84" s="10"/>
      <c r="EC84" s="10"/>
      <c r="ED84" s="10"/>
      <c r="EG84" s="10"/>
      <c r="EH84" s="10"/>
      <c r="EI84" s="10"/>
      <c r="EJ84" s="10"/>
      <c r="EN84" s="10"/>
      <c r="EO84" s="10"/>
      <c r="EP84" s="10"/>
      <c r="EQ84" s="10"/>
      <c r="ER84" s="10"/>
      <c r="ES84" s="10"/>
      <c r="ET84" s="10"/>
      <c r="EU84" s="10"/>
      <c r="EV84" s="10"/>
      <c r="EZ84" s="14"/>
      <c r="FA84" s="14"/>
      <c r="FB84" s="14"/>
      <c r="FC84" s="14"/>
      <c r="FD84" s="14"/>
      <c r="FE84" s="14"/>
      <c r="FF84" s="14"/>
      <c r="FG84" s="14"/>
      <c r="FH84" s="14"/>
      <c r="FI84" s="14"/>
      <c r="FJ84" s="14"/>
      <c r="FK84" s="14"/>
      <c r="FL84" s="10"/>
      <c r="FM84" s="10"/>
      <c r="FN84" s="10"/>
      <c r="FO84" s="10"/>
      <c r="FP84" s="10"/>
      <c r="FQ84" s="10"/>
      <c r="GS84" s="10"/>
      <c r="GT84" s="10"/>
      <c r="GU84" s="10"/>
      <c r="GV84" s="10"/>
      <c r="GW84" s="10"/>
      <c r="GX84" s="10"/>
      <c r="GY84" s="10"/>
      <c r="GZ84" s="10"/>
      <c r="HA84" s="10"/>
      <c r="HB84" s="10"/>
      <c r="HC84" s="10"/>
      <c r="HD84" s="10"/>
      <c r="HE84" s="10"/>
      <c r="HF84" s="10"/>
      <c r="HG84" s="10"/>
      <c r="HW84" s="10"/>
      <c r="HX84" s="10"/>
      <c r="HY84" s="10"/>
      <c r="HZ84" s="10"/>
      <c r="IA84" s="10"/>
      <c r="IB84" s="10"/>
      <c r="IC84" s="10"/>
      <c r="ID84" s="10"/>
      <c r="IE84" s="10"/>
    </row>
    <row r="85" spans="3:239">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4"/>
      <c r="AE85" s="14"/>
      <c r="AF85" s="14"/>
      <c r="AJ85" s="14"/>
      <c r="AK85" s="14"/>
      <c r="AL85" s="14"/>
      <c r="AM85" s="14"/>
      <c r="AN85" s="14"/>
      <c r="AO85" s="14"/>
      <c r="AP85" s="14"/>
      <c r="AQ85" s="14"/>
      <c r="AR85" s="14"/>
      <c r="AS85" s="10"/>
      <c r="AT85" s="10"/>
      <c r="AU85" s="10"/>
      <c r="AV85" s="10"/>
      <c r="AW85" s="10"/>
      <c r="AX85" s="10"/>
      <c r="BQ85" s="9"/>
      <c r="BR85" s="9"/>
      <c r="BS85" s="9"/>
      <c r="BW85" s="9"/>
      <c r="BX85" s="9"/>
      <c r="BY85" s="9"/>
      <c r="CB85" s="10"/>
      <c r="CE85" s="10"/>
      <c r="CF85" s="10"/>
      <c r="CG85" s="10"/>
      <c r="CH85" s="10"/>
      <c r="CI85" s="9"/>
      <c r="CJ85" s="9"/>
      <c r="CK85" s="9"/>
      <c r="CL85" s="10"/>
      <c r="CM85" s="10"/>
      <c r="CN85" s="10"/>
      <c r="CO85" s="10"/>
      <c r="CP85" s="10"/>
      <c r="CQ85" s="10"/>
      <c r="CX85" s="10"/>
      <c r="CY85" s="10"/>
      <c r="CZ85" s="10"/>
      <c r="DA85" s="10"/>
      <c r="DB85" s="10"/>
      <c r="DC85" s="10"/>
      <c r="DD85" s="10"/>
      <c r="DE85" s="10"/>
      <c r="DF85" s="10"/>
      <c r="DG85" s="9"/>
      <c r="DH85" s="9"/>
      <c r="DI85" s="9"/>
      <c r="DJ85" s="9"/>
      <c r="DK85" s="9"/>
      <c r="DL85" s="9"/>
      <c r="DM85" s="9"/>
      <c r="DN85" s="9"/>
      <c r="DO85" s="9"/>
      <c r="DP85" s="9"/>
      <c r="DQ85" s="9"/>
      <c r="DR85" s="9"/>
      <c r="DS85" s="10"/>
      <c r="DT85" s="10"/>
      <c r="DU85" s="10"/>
      <c r="DV85" s="10"/>
      <c r="DW85" s="10"/>
      <c r="DX85" s="10"/>
      <c r="DY85" s="10"/>
      <c r="DZ85" s="10"/>
      <c r="EA85" s="10"/>
      <c r="EB85" s="10"/>
      <c r="EC85" s="10"/>
      <c r="ED85" s="10"/>
      <c r="EG85" s="10"/>
      <c r="EH85" s="10"/>
      <c r="EI85" s="10"/>
      <c r="EJ85" s="10"/>
      <c r="EN85" s="10"/>
      <c r="EO85" s="10"/>
      <c r="EP85" s="10"/>
      <c r="EQ85" s="10"/>
      <c r="ER85" s="10"/>
      <c r="ES85" s="10"/>
      <c r="ET85" s="10"/>
      <c r="EU85" s="10"/>
      <c r="EV85" s="10"/>
      <c r="EZ85" s="14"/>
      <c r="FA85" s="14"/>
      <c r="FB85" s="14"/>
      <c r="FC85" s="14"/>
      <c r="FD85" s="14"/>
      <c r="FE85" s="14"/>
      <c r="FF85" s="14"/>
      <c r="FG85" s="14"/>
      <c r="FH85" s="14"/>
      <c r="FI85" s="14"/>
      <c r="FJ85" s="14"/>
      <c r="FK85" s="14"/>
      <c r="FL85" s="10"/>
      <c r="FM85" s="10"/>
      <c r="FN85" s="10"/>
      <c r="FO85" s="10"/>
      <c r="FP85" s="10"/>
      <c r="FQ85" s="10"/>
      <c r="GS85" s="10"/>
      <c r="GT85" s="10"/>
      <c r="GU85" s="10"/>
      <c r="GV85" s="10"/>
      <c r="GW85" s="10"/>
      <c r="GX85" s="10"/>
      <c r="GY85" s="10"/>
      <c r="GZ85" s="10"/>
      <c r="HA85" s="10"/>
      <c r="HB85" s="10"/>
      <c r="HC85" s="10"/>
      <c r="HD85" s="10"/>
      <c r="HE85" s="10"/>
      <c r="HF85" s="10"/>
      <c r="HG85" s="10"/>
      <c r="HW85" s="10"/>
      <c r="HX85" s="10"/>
      <c r="HY85" s="10"/>
      <c r="HZ85" s="10"/>
      <c r="IA85" s="10"/>
      <c r="IB85" s="10"/>
      <c r="IC85" s="10"/>
      <c r="ID85" s="10"/>
      <c r="IE85" s="10"/>
    </row>
    <row r="86" spans="3:239">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4"/>
      <c r="AE86" s="14"/>
      <c r="AF86" s="14"/>
      <c r="AJ86" s="14"/>
      <c r="AK86" s="14"/>
      <c r="AL86" s="14"/>
      <c r="AM86" s="14"/>
      <c r="AN86" s="14"/>
      <c r="AO86" s="14"/>
      <c r="AP86" s="14"/>
      <c r="AQ86" s="14"/>
      <c r="AR86" s="14"/>
      <c r="AS86" s="10"/>
      <c r="AT86" s="10"/>
      <c r="AU86" s="10"/>
      <c r="AV86" s="10"/>
      <c r="AW86" s="10"/>
      <c r="AX86" s="10"/>
      <c r="BQ86" s="9"/>
      <c r="BR86" s="9"/>
      <c r="BS86" s="9"/>
      <c r="BW86" s="9"/>
      <c r="BX86" s="9"/>
      <c r="BY86" s="9"/>
      <c r="CB86" s="10"/>
      <c r="CE86" s="10"/>
      <c r="CF86" s="10"/>
      <c r="CG86" s="10"/>
      <c r="CH86" s="10"/>
      <c r="CI86" s="9"/>
      <c r="CJ86" s="9"/>
      <c r="CK86" s="9"/>
      <c r="CL86" s="10"/>
      <c r="CM86" s="10"/>
      <c r="CN86" s="10"/>
      <c r="CO86" s="10"/>
      <c r="CP86" s="10"/>
      <c r="CQ86" s="10"/>
      <c r="CX86" s="10"/>
      <c r="CY86" s="10"/>
      <c r="CZ86" s="10"/>
      <c r="DA86" s="10"/>
      <c r="DB86" s="10"/>
      <c r="DC86" s="10"/>
      <c r="DD86" s="10"/>
      <c r="DE86" s="10"/>
      <c r="DF86" s="10"/>
      <c r="DG86" s="9"/>
      <c r="DH86" s="9"/>
      <c r="DI86" s="9"/>
      <c r="DJ86" s="9"/>
      <c r="DK86" s="9"/>
      <c r="DL86" s="9"/>
      <c r="DM86" s="9"/>
      <c r="DN86" s="9"/>
      <c r="DO86" s="9"/>
      <c r="DP86" s="9"/>
      <c r="DQ86" s="9"/>
      <c r="DR86" s="9"/>
      <c r="DS86" s="10"/>
      <c r="DT86" s="10"/>
      <c r="DU86" s="10"/>
      <c r="DV86" s="10"/>
      <c r="DW86" s="10"/>
      <c r="DX86" s="10"/>
      <c r="DY86" s="10"/>
      <c r="DZ86" s="10"/>
      <c r="EA86" s="10"/>
      <c r="EB86" s="10"/>
      <c r="EC86" s="10"/>
      <c r="ED86" s="10"/>
      <c r="EG86" s="10"/>
      <c r="EH86" s="10"/>
      <c r="EI86" s="10"/>
      <c r="EJ86" s="10"/>
      <c r="EN86" s="10"/>
      <c r="EO86" s="10"/>
      <c r="EP86" s="10"/>
      <c r="EQ86" s="10"/>
      <c r="ER86" s="10"/>
      <c r="ES86" s="10"/>
      <c r="ET86" s="10"/>
      <c r="EU86" s="10"/>
      <c r="EV86" s="10"/>
      <c r="EZ86" s="14"/>
      <c r="FA86" s="14"/>
      <c r="FB86" s="14"/>
      <c r="FC86" s="14"/>
      <c r="FD86" s="14"/>
      <c r="FE86" s="14"/>
      <c r="FF86" s="14"/>
      <c r="FG86" s="14"/>
      <c r="FH86" s="14"/>
      <c r="FI86" s="14"/>
      <c r="FJ86" s="14"/>
      <c r="FK86" s="14"/>
      <c r="FL86" s="10"/>
      <c r="FM86" s="10"/>
      <c r="FN86" s="10"/>
      <c r="FO86" s="10"/>
      <c r="FP86" s="10"/>
      <c r="FQ86" s="10"/>
      <c r="GS86" s="10"/>
      <c r="GT86" s="10"/>
      <c r="GU86" s="10"/>
      <c r="GV86" s="10"/>
      <c r="GW86" s="10"/>
      <c r="GX86" s="10"/>
      <c r="GY86" s="10"/>
      <c r="GZ86" s="10"/>
      <c r="HA86" s="10"/>
      <c r="HB86" s="10"/>
      <c r="HC86" s="10"/>
      <c r="HD86" s="10"/>
      <c r="HE86" s="10"/>
      <c r="HF86" s="10"/>
      <c r="HG86" s="10"/>
      <c r="HW86" s="10"/>
      <c r="HX86" s="10"/>
      <c r="HY86" s="10"/>
      <c r="HZ86" s="10"/>
      <c r="IA86" s="10"/>
      <c r="IB86" s="10"/>
      <c r="IC86" s="10"/>
      <c r="ID86" s="10"/>
      <c r="IE86" s="10"/>
    </row>
    <row r="87" spans="3:239">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4"/>
      <c r="AE87" s="14"/>
      <c r="AF87" s="14"/>
      <c r="AJ87" s="14"/>
      <c r="AK87" s="14"/>
      <c r="AL87" s="14"/>
      <c r="AM87" s="14"/>
      <c r="AN87" s="14"/>
      <c r="AO87" s="14"/>
      <c r="AP87" s="14"/>
      <c r="AQ87" s="14"/>
      <c r="AR87" s="14"/>
      <c r="AS87" s="10"/>
      <c r="AT87" s="10"/>
      <c r="AU87" s="10"/>
      <c r="AV87" s="10"/>
      <c r="AW87" s="10"/>
      <c r="AX87" s="10"/>
      <c r="BQ87" s="9"/>
      <c r="BR87" s="9"/>
      <c r="BS87" s="9"/>
      <c r="BW87" s="9"/>
      <c r="BX87" s="9"/>
      <c r="BY87" s="9"/>
      <c r="CB87" s="10"/>
      <c r="CE87" s="10"/>
      <c r="CF87" s="10"/>
      <c r="CG87" s="10"/>
      <c r="CH87" s="10"/>
      <c r="CI87" s="9"/>
      <c r="CJ87" s="9"/>
      <c r="CK87" s="9"/>
      <c r="CL87" s="10"/>
      <c r="CM87" s="10"/>
      <c r="CN87" s="10"/>
      <c r="CO87" s="10"/>
      <c r="CP87" s="10"/>
      <c r="CQ87" s="10"/>
      <c r="CX87" s="10"/>
      <c r="CY87" s="10"/>
      <c r="CZ87" s="10"/>
      <c r="DA87" s="10"/>
      <c r="DB87" s="10"/>
      <c r="DC87" s="10"/>
      <c r="DD87" s="10"/>
      <c r="DE87" s="10"/>
      <c r="DF87" s="10"/>
      <c r="DG87" s="9"/>
      <c r="DH87" s="9"/>
      <c r="DI87" s="9"/>
      <c r="DJ87" s="9"/>
      <c r="DK87" s="9"/>
      <c r="DL87" s="9"/>
      <c r="DM87" s="9"/>
      <c r="DN87" s="9"/>
      <c r="DO87" s="9"/>
      <c r="DP87" s="9"/>
      <c r="DQ87" s="9"/>
      <c r="DR87" s="9"/>
      <c r="DS87" s="10"/>
      <c r="DT87" s="10"/>
      <c r="DU87" s="10"/>
      <c r="DV87" s="10"/>
      <c r="DW87" s="10"/>
      <c r="DX87" s="10"/>
      <c r="DY87" s="10"/>
      <c r="DZ87" s="10"/>
      <c r="EA87" s="10"/>
      <c r="EB87" s="10"/>
      <c r="EC87" s="10"/>
      <c r="ED87" s="10"/>
      <c r="EG87" s="10"/>
      <c r="EH87" s="10"/>
      <c r="EI87" s="10"/>
      <c r="EJ87" s="10"/>
      <c r="EN87" s="10"/>
      <c r="EO87" s="10"/>
      <c r="EP87" s="10"/>
      <c r="EQ87" s="10"/>
      <c r="ER87" s="10"/>
      <c r="ES87" s="10"/>
      <c r="ET87" s="10"/>
      <c r="EU87" s="10"/>
      <c r="EV87" s="10"/>
      <c r="EZ87" s="14"/>
      <c r="FA87" s="14"/>
      <c r="FB87" s="14"/>
      <c r="FC87" s="14"/>
      <c r="FD87" s="14"/>
      <c r="FE87" s="14"/>
      <c r="FF87" s="14"/>
      <c r="FG87" s="14"/>
      <c r="FH87" s="14"/>
      <c r="FI87" s="14"/>
      <c r="FJ87" s="14"/>
      <c r="FK87" s="14"/>
      <c r="FL87" s="10"/>
      <c r="FM87" s="10"/>
      <c r="FN87" s="10"/>
      <c r="FO87" s="10"/>
      <c r="FP87" s="10"/>
      <c r="FQ87" s="10"/>
      <c r="GS87" s="10"/>
      <c r="GT87" s="10"/>
      <c r="GU87" s="10"/>
      <c r="GV87" s="10"/>
      <c r="GW87" s="10"/>
      <c r="GX87" s="10"/>
      <c r="GY87" s="10"/>
      <c r="GZ87" s="10"/>
      <c r="HA87" s="10"/>
      <c r="HB87" s="10"/>
      <c r="HC87" s="10"/>
      <c r="HD87" s="10"/>
      <c r="HE87" s="10"/>
      <c r="HF87" s="10"/>
      <c r="HG87" s="10"/>
      <c r="HW87" s="10"/>
      <c r="HX87" s="10"/>
      <c r="HY87" s="10"/>
      <c r="HZ87" s="10"/>
      <c r="IA87" s="10"/>
      <c r="IB87" s="10"/>
      <c r="IC87" s="10"/>
      <c r="ID87" s="10"/>
      <c r="IE87" s="10"/>
    </row>
    <row r="88" spans="3:239">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4"/>
      <c r="AE88" s="14"/>
      <c r="AF88" s="14"/>
      <c r="AJ88" s="14"/>
      <c r="AK88" s="14"/>
      <c r="AL88" s="14"/>
      <c r="AM88" s="14"/>
      <c r="AN88" s="14"/>
      <c r="AO88" s="14"/>
      <c r="AP88" s="14"/>
      <c r="AQ88" s="14"/>
      <c r="AR88" s="14"/>
      <c r="AS88" s="10"/>
      <c r="AT88" s="10"/>
      <c r="AU88" s="10"/>
      <c r="AV88" s="10"/>
      <c r="AW88" s="10"/>
      <c r="AX88" s="10"/>
      <c r="BQ88" s="9"/>
      <c r="BR88" s="9"/>
      <c r="BS88" s="9"/>
      <c r="BW88" s="9"/>
      <c r="BX88" s="9"/>
      <c r="BY88" s="9"/>
      <c r="CB88" s="10"/>
      <c r="CE88" s="10"/>
      <c r="CF88" s="10"/>
      <c r="CG88" s="10"/>
      <c r="CH88" s="10"/>
      <c r="CI88" s="9"/>
      <c r="CJ88" s="9"/>
      <c r="CK88" s="9"/>
      <c r="CL88" s="10"/>
      <c r="CM88" s="10"/>
      <c r="CN88" s="10"/>
      <c r="CO88" s="10"/>
      <c r="CP88" s="10"/>
      <c r="CQ88" s="10"/>
      <c r="CX88" s="10"/>
      <c r="CY88" s="10"/>
      <c r="CZ88" s="10"/>
      <c r="DA88" s="10"/>
      <c r="DB88" s="10"/>
      <c r="DC88" s="10"/>
      <c r="DD88" s="10"/>
      <c r="DE88" s="10"/>
      <c r="DF88" s="10"/>
      <c r="DG88" s="9"/>
      <c r="DH88" s="9"/>
      <c r="DI88" s="9"/>
      <c r="DJ88" s="9"/>
      <c r="DK88" s="9"/>
      <c r="DL88" s="9"/>
      <c r="DM88" s="9"/>
      <c r="DN88" s="9"/>
      <c r="DO88" s="9"/>
      <c r="DP88" s="9"/>
      <c r="DQ88" s="9"/>
      <c r="DR88" s="9"/>
      <c r="DS88" s="10"/>
      <c r="DT88" s="10"/>
      <c r="DU88" s="10"/>
      <c r="DV88" s="10"/>
      <c r="DW88" s="10"/>
      <c r="DX88" s="10"/>
      <c r="DY88" s="10"/>
      <c r="DZ88" s="10"/>
      <c r="EA88" s="10"/>
      <c r="EB88" s="10"/>
      <c r="EC88" s="10"/>
      <c r="ED88" s="10"/>
      <c r="EG88" s="10"/>
      <c r="EH88" s="10"/>
      <c r="EI88" s="10"/>
      <c r="EJ88" s="10"/>
      <c r="EN88" s="10"/>
      <c r="EO88" s="10"/>
      <c r="EP88" s="10"/>
      <c r="EQ88" s="10"/>
      <c r="ER88" s="10"/>
      <c r="ES88" s="10"/>
      <c r="ET88" s="10"/>
      <c r="EU88" s="10"/>
      <c r="EV88" s="10"/>
      <c r="EZ88" s="14"/>
      <c r="FA88" s="14"/>
      <c r="FB88" s="14"/>
      <c r="FC88" s="14"/>
      <c r="FD88" s="14"/>
      <c r="FE88" s="14"/>
      <c r="FF88" s="14"/>
      <c r="FG88" s="14"/>
      <c r="FH88" s="14"/>
      <c r="FI88" s="14"/>
      <c r="FJ88" s="14"/>
      <c r="FK88" s="14"/>
      <c r="FL88" s="10"/>
      <c r="FM88" s="10"/>
      <c r="FN88" s="10"/>
      <c r="FO88" s="10"/>
      <c r="FP88" s="10"/>
      <c r="FQ88" s="10"/>
      <c r="GS88" s="10"/>
      <c r="GT88" s="10"/>
      <c r="GU88" s="10"/>
      <c r="GV88" s="10"/>
      <c r="GW88" s="10"/>
      <c r="GX88" s="10"/>
      <c r="GY88" s="10"/>
      <c r="GZ88" s="10"/>
      <c r="HA88" s="10"/>
      <c r="HB88" s="10"/>
      <c r="HC88" s="10"/>
      <c r="HD88" s="10"/>
      <c r="HE88" s="10"/>
      <c r="HF88" s="10"/>
      <c r="HG88" s="10"/>
      <c r="HW88" s="10"/>
      <c r="HX88" s="10"/>
      <c r="HY88" s="10"/>
      <c r="HZ88" s="10"/>
      <c r="IA88" s="10"/>
      <c r="IB88" s="10"/>
      <c r="IC88" s="10"/>
      <c r="ID88" s="10"/>
      <c r="IE88" s="10"/>
    </row>
    <row r="89" spans="3:239">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4"/>
      <c r="AE89" s="14"/>
      <c r="AF89" s="14"/>
      <c r="AJ89" s="14"/>
      <c r="AK89" s="14"/>
      <c r="AL89" s="14"/>
      <c r="AM89" s="14"/>
      <c r="AN89" s="14"/>
      <c r="AO89" s="14"/>
      <c r="AP89" s="14"/>
      <c r="AQ89" s="14"/>
      <c r="AR89" s="14"/>
      <c r="AS89" s="10"/>
      <c r="AT89" s="10"/>
      <c r="AU89" s="10"/>
      <c r="AV89" s="10"/>
      <c r="AW89" s="10"/>
      <c r="AX89" s="10"/>
      <c r="BQ89" s="9"/>
      <c r="BR89" s="9"/>
      <c r="BS89" s="9"/>
      <c r="BW89" s="9"/>
      <c r="BX89" s="9"/>
      <c r="BY89" s="9"/>
      <c r="CB89" s="10"/>
      <c r="CE89" s="10"/>
      <c r="CF89" s="10"/>
      <c r="CG89" s="10"/>
      <c r="CH89" s="10"/>
      <c r="CI89" s="9"/>
      <c r="CJ89" s="9"/>
      <c r="CK89" s="9"/>
      <c r="CL89" s="10"/>
      <c r="CM89" s="10"/>
      <c r="CN89" s="10"/>
      <c r="CO89" s="10"/>
      <c r="CP89" s="10"/>
      <c r="CQ89" s="10"/>
      <c r="CX89" s="10"/>
      <c r="CY89" s="10"/>
      <c r="CZ89" s="10"/>
      <c r="DA89" s="10"/>
      <c r="DB89" s="10"/>
      <c r="DC89" s="10"/>
      <c r="DD89" s="10"/>
      <c r="DE89" s="10"/>
      <c r="DF89" s="10"/>
      <c r="DG89" s="9"/>
      <c r="DH89" s="9"/>
      <c r="DI89" s="9"/>
      <c r="DJ89" s="9"/>
      <c r="DK89" s="9"/>
      <c r="DL89" s="9"/>
      <c r="DM89" s="9"/>
      <c r="DN89" s="9"/>
      <c r="DO89" s="9"/>
      <c r="DP89" s="9"/>
      <c r="DQ89" s="9"/>
      <c r="DR89" s="9"/>
      <c r="DS89" s="10"/>
      <c r="DT89" s="10"/>
      <c r="DU89" s="10"/>
      <c r="DV89" s="10"/>
      <c r="DW89" s="10"/>
      <c r="DX89" s="10"/>
      <c r="DY89" s="10"/>
      <c r="DZ89" s="10"/>
      <c r="EA89" s="10"/>
      <c r="EB89" s="10"/>
      <c r="EC89" s="10"/>
      <c r="ED89" s="10"/>
      <c r="EG89" s="10"/>
      <c r="EH89" s="10"/>
      <c r="EI89" s="10"/>
      <c r="EJ89" s="10"/>
      <c r="EN89" s="10"/>
      <c r="EO89" s="10"/>
      <c r="EP89" s="10"/>
      <c r="EQ89" s="10"/>
      <c r="ER89" s="10"/>
      <c r="ES89" s="10"/>
      <c r="ET89" s="10"/>
      <c r="EU89" s="10"/>
      <c r="EV89" s="10"/>
      <c r="EZ89" s="14"/>
      <c r="FA89" s="14"/>
      <c r="FB89" s="14"/>
      <c r="FC89" s="14"/>
      <c r="FD89" s="14"/>
      <c r="FE89" s="14"/>
      <c r="FF89" s="14"/>
      <c r="FG89" s="14"/>
      <c r="FH89" s="14"/>
      <c r="FI89" s="14"/>
      <c r="FJ89" s="14"/>
      <c r="FK89" s="14"/>
      <c r="FL89" s="10"/>
      <c r="FM89" s="10"/>
      <c r="FN89" s="10"/>
      <c r="FO89" s="10"/>
      <c r="FP89" s="10"/>
      <c r="FQ89" s="10"/>
      <c r="GS89" s="10"/>
      <c r="GT89" s="10"/>
      <c r="GU89" s="10"/>
      <c r="GV89" s="10"/>
      <c r="GW89" s="10"/>
      <c r="GX89" s="10"/>
      <c r="GY89" s="10"/>
      <c r="GZ89" s="10"/>
      <c r="HA89" s="10"/>
      <c r="HB89" s="10"/>
      <c r="HC89" s="10"/>
      <c r="HD89" s="10"/>
      <c r="HE89" s="10"/>
      <c r="HF89" s="10"/>
      <c r="HG89" s="10"/>
      <c r="HW89" s="10"/>
      <c r="HX89" s="10"/>
      <c r="HY89" s="10"/>
      <c r="HZ89" s="10"/>
      <c r="IA89" s="10"/>
      <c r="IB89" s="10"/>
      <c r="IC89" s="10"/>
      <c r="ID89" s="10"/>
      <c r="IE89" s="10"/>
    </row>
    <row r="90" spans="3:239">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4"/>
      <c r="AE90" s="14"/>
      <c r="AF90" s="14"/>
      <c r="AJ90" s="14"/>
      <c r="AK90" s="14"/>
      <c r="AL90" s="14"/>
      <c r="AM90" s="14"/>
      <c r="AN90" s="14"/>
      <c r="AO90" s="14"/>
      <c r="AP90" s="14"/>
      <c r="AQ90" s="14"/>
      <c r="AR90" s="14"/>
      <c r="AS90" s="10"/>
      <c r="AT90" s="10"/>
      <c r="AU90" s="10"/>
      <c r="AV90" s="10"/>
      <c r="AW90" s="10"/>
      <c r="AX90" s="10"/>
      <c r="BQ90" s="9"/>
      <c r="BR90" s="9"/>
      <c r="BS90" s="9"/>
      <c r="BW90" s="9"/>
      <c r="BX90" s="9"/>
      <c r="BY90" s="9"/>
      <c r="CB90" s="10"/>
      <c r="CE90" s="10"/>
      <c r="CF90" s="10"/>
      <c r="CG90" s="10"/>
      <c r="CH90" s="10"/>
      <c r="CI90" s="9"/>
      <c r="CJ90" s="9"/>
      <c r="CK90" s="9"/>
      <c r="CL90" s="10"/>
      <c r="CM90" s="10"/>
      <c r="CN90" s="10"/>
      <c r="CO90" s="10"/>
      <c r="CP90" s="10"/>
      <c r="CQ90" s="10"/>
      <c r="CX90" s="10"/>
      <c r="CY90" s="10"/>
      <c r="CZ90" s="10"/>
      <c r="DA90" s="10"/>
      <c r="DB90" s="10"/>
      <c r="DC90" s="10"/>
      <c r="DD90" s="10"/>
      <c r="DE90" s="10"/>
      <c r="DF90" s="10"/>
      <c r="DG90" s="9"/>
      <c r="DH90" s="9"/>
      <c r="DI90" s="9"/>
      <c r="DJ90" s="9"/>
      <c r="DK90" s="9"/>
      <c r="DL90" s="9"/>
      <c r="DM90" s="9"/>
      <c r="DN90" s="9"/>
      <c r="DO90" s="9"/>
      <c r="DP90" s="9"/>
      <c r="DQ90" s="9"/>
      <c r="DR90" s="9"/>
      <c r="DS90" s="10"/>
      <c r="DT90" s="10"/>
      <c r="DU90" s="10"/>
      <c r="DV90" s="10"/>
      <c r="DW90" s="10"/>
      <c r="DX90" s="10"/>
      <c r="DY90" s="10"/>
      <c r="DZ90" s="10"/>
      <c r="EA90" s="10"/>
      <c r="EB90" s="10"/>
      <c r="EC90" s="10"/>
      <c r="ED90" s="10"/>
      <c r="EG90" s="10"/>
      <c r="EH90" s="10"/>
      <c r="EI90" s="10"/>
      <c r="EJ90" s="10"/>
      <c r="EN90" s="10"/>
      <c r="EO90" s="10"/>
      <c r="EP90" s="10"/>
      <c r="EQ90" s="10"/>
      <c r="ER90" s="10"/>
      <c r="ES90" s="10"/>
      <c r="ET90" s="10"/>
      <c r="EU90" s="10"/>
      <c r="EV90" s="10"/>
      <c r="EZ90" s="14"/>
      <c r="FA90" s="14"/>
      <c r="FB90" s="14"/>
      <c r="FC90" s="14"/>
      <c r="FD90" s="14"/>
      <c r="FE90" s="14"/>
      <c r="FF90" s="14"/>
      <c r="FG90" s="14"/>
      <c r="FH90" s="14"/>
      <c r="FI90" s="14"/>
      <c r="FJ90" s="14"/>
      <c r="FK90" s="14"/>
      <c r="FL90" s="10"/>
      <c r="FM90" s="10"/>
      <c r="FN90" s="10"/>
      <c r="FO90" s="10"/>
      <c r="FP90" s="10"/>
      <c r="FQ90" s="10"/>
      <c r="GS90" s="10"/>
      <c r="GT90" s="10"/>
      <c r="GU90" s="10"/>
      <c r="GV90" s="10"/>
      <c r="GW90" s="10"/>
      <c r="GX90" s="10"/>
      <c r="GY90" s="10"/>
      <c r="GZ90" s="10"/>
      <c r="HA90" s="10"/>
      <c r="HB90" s="10"/>
      <c r="HC90" s="10"/>
      <c r="HD90" s="10"/>
      <c r="HE90" s="10"/>
      <c r="HF90" s="10"/>
      <c r="HG90" s="10"/>
      <c r="HW90" s="10"/>
      <c r="HX90" s="10"/>
      <c r="HY90" s="10"/>
      <c r="HZ90" s="10"/>
      <c r="IA90" s="10"/>
      <c r="IB90" s="10"/>
      <c r="IC90" s="10"/>
      <c r="ID90" s="10"/>
      <c r="IE90" s="10"/>
    </row>
    <row r="91" spans="3:239">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4"/>
      <c r="AE91" s="14"/>
      <c r="AF91" s="14"/>
      <c r="AJ91" s="14"/>
      <c r="AK91" s="14"/>
      <c r="AL91" s="14"/>
      <c r="AM91" s="14"/>
      <c r="AN91" s="14"/>
      <c r="AO91" s="14"/>
      <c r="AP91" s="14"/>
      <c r="AQ91" s="14"/>
      <c r="AR91" s="14"/>
      <c r="AS91" s="10"/>
      <c r="AT91" s="10"/>
      <c r="AU91" s="10"/>
      <c r="AV91" s="10"/>
      <c r="AW91" s="10"/>
      <c r="AX91" s="10"/>
      <c r="BQ91" s="9"/>
      <c r="BR91" s="9"/>
      <c r="BS91" s="9"/>
      <c r="BW91" s="9"/>
      <c r="BX91" s="9"/>
      <c r="BY91" s="9"/>
      <c r="CB91" s="10"/>
      <c r="CE91" s="10"/>
      <c r="CF91" s="10"/>
      <c r="CG91" s="10"/>
      <c r="CH91" s="10"/>
      <c r="CI91" s="9"/>
      <c r="CJ91" s="9"/>
      <c r="CK91" s="9"/>
      <c r="CL91" s="10"/>
      <c r="CM91" s="10"/>
      <c r="CN91" s="10"/>
      <c r="CO91" s="10"/>
      <c r="CP91" s="10"/>
      <c r="CQ91" s="10"/>
      <c r="CX91" s="10"/>
      <c r="CY91" s="10"/>
      <c r="CZ91" s="10"/>
      <c r="DA91" s="10"/>
      <c r="DB91" s="10"/>
      <c r="DC91" s="10"/>
      <c r="DD91" s="10"/>
      <c r="DE91" s="10"/>
      <c r="DF91" s="10"/>
      <c r="DG91" s="9"/>
      <c r="DH91" s="9"/>
      <c r="DI91" s="9"/>
      <c r="DJ91" s="9"/>
      <c r="DK91" s="9"/>
      <c r="DL91" s="9"/>
      <c r="DM91" s="9"/>
      <c r="DN91" s="9"/>
      <c r="DO91" s="9"/>
      <c r="DP91" s="9"/>
      <c r="DQ91" s="9"/>
      <c r="DR91" s="9"/>
      <c r="DS91" s="10"/>
      <c r="DT91" s="10"/>
      <c r="DU91" s="10"/>
      <c r="DV91" s="10"/>
      <c r="DW91" s="10"/>
      <c r="DX91" s="10"/>
      <c r="DY91" s="10"/>
      <c r="DZ91" s="10"/>
      <c r="EA91" s="10"/>
      <c r="EB91" s="10"/>
      <c r="EC91" s="10"/>
      <c r="ED91" s="10"/>
      <c r="EG91" s="10"/>
      <c r="EH91" s="10"/>
      <c r="EI91" s="10"/>
      <c r="EJ91" s="10"/>
      <c r="EN91" s="10"/>
      <c r="EO91" s="10"/>
      <c r="EP91" s="10"/>
      <c r="EQ91" s="10"/>
      <c r="ER91" s="10"/>
      <c r="ES91" s="10"/>
      <c r="ET91" s="10"/>
      <c r="EU91" s="10"/>
      <c r="EV91" s="10"/>
      <c r="EZ91" s="14"/>
      <c r="FA91" s="14"/>
      <c r="FB91" s="14"/>
      <c r="FC91" s="14"/>
      <c r="FD91" s="14"/>
      <c r="FE91" s="14"/>
      <c r="FF91" s="14"/>
      <c r="FG91" s="14"/>
      <c r="FH91" s="14"/>
      <c r="FI91" s="14"/>
      <c r="FJ91" s="14"/>
      <c r="FK91" s="14"/>
      <c r="FL91" s="10"/>
      <c r="FM91" s="10"/>
      <c r="FN91" s="10"/>
      <c r="FO91" s="10"/>
      <c r="FP91" s="10"/>
      <c r="FQ91" s="10"/>
      <c r="GS91" s="10"/>
      <c r="GT91" s="10"/>
      <c r="GU91" s="10"/>
      <c r="GV91" s="10"/>
      <c r="GW91" s="10"/>
      <c r="GX91" s="10"/>
      <c r="GY91" s="10"/>
      <c r="GZ91" s="10"/>
      <c r="HA91" s="10"/>
      <c r="HB91" s="10"/>
      <c r="HC91" s="10"/>
      <c r="HD91" s="10"/>
      <c r="HE91" s="10"/>
      <c r="HF91" s="10"/>
      <c r="HG91" s="10"/>
      <c r="HW91" s="10"/>
      <c r="HX91" s="10"/>
      <c r="HY91" s="10"/>
      <c r="HZ91" s="10"/>
      <c r="IA91" s="10"/>
      <c r="IB91" s="10"/>
      <c r="IC91" s="10"/>
      <c r="ID91" s="10"/>
      <c r="IE91" s="10"/>
    </row>
    <row r="92" spans="3:239">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4"/>
      <c r="AE92" s="14"/>
      <c r="AF92" s="14"/>
      <c r="AJ92" s="14"/>
      <c r="AK92" s="14"/>
      <c r="AL92" s="14"/>
      <c r="AM92" s="14"/>
      <c r="AN92" s="14"/>
      <c r="AO92" s="14"/>
      <c r="AP92" s="14"/>
      <c r="AQ92" s="14"/>
      <c r="AR92" s="14"/>
      <c r="AS92" s="10"/>
      <c r="AT92" s="10"/>
      <c r="AU92" s="10"/>
      <c r="AV92" s="10"/>
      <c r="AW92" s="10"/>
      <c r="AX92" s="10"/>
      <c r="BQ92" s="9"/>
      <c r="BR92" s="9"/>
      <c r="BS92" s="9"/>
      <c r="BW92" s="9"/>
      <c r="BX92" s="9"/>
      <c r="BY92" s="9"/>
      <c r="CB92" s="10"/>
      <c r="CE92" s="10"/>
      <c r="CF92" s="10"/>
      <c r="CG92" s="10"/>
      <c r="CH92" s="10"/>
      <c r="CI92" s="9"/>
      <c r="CJ92" s="9"/>
      <c r="CK92" s="9"/>
      <c r="CL92" s="10"/>
      <c r="CM92" s="10"/>
      <c r="CN92" s="10"/>
      <c r="CO92" s="10"/>
      <c r="CP92" s="10"/>
      <c r="CQ92" s="10"/>
      <c r="CX92" s="10"/>
      <c r="CY92" s="10"/>
      <c r="CZ92" s="10"/>
      <c r="DA92" s="10"/>
      <c r="DB92" s="10"/>
      <c r="DC92" s="10"/>
      <c r="DD92" s="10"/>
      <c r="DE92" s="10"/>
      <c r="DF92" s="10"/>
      <c r="DG92" s="9"/>
      <c r="DH92" s="9"/>
      <c r="DI92" s="9"/>
      <c r="DJ92" s="9"/>
      <c r="DK92" s="9"/>
      <c r="DL92" s="9"/>
      <c r="DM92" s="9"/>
      <c r="DN92" s="9"/>
      <c r="DO92" s="9"/>
      <c r="DP92" s="9"/>
      <c r="DQ92" s="9"/>
      <c r="DR92" s="9"/>
      <c r="DS92" s="10"/>
      <c r="DT92" s="10"/>
      <c r="DU92" s="10"/>
      <c r="DV92" s="10"/>
      <c r="DW92" s="10"/>
      <c r="DX92" s="10"/>
      <c r="DY92" s="10"/>
      <c r="DZ92" s="10"/>
      <c r="EA92" s="10"/>
      <c r="EB92" s="10"/>
      <c r="EC92" s="10"/>
      <c r="ED92" s="10"/>
      <c r="EG92" s="10"/>
      <c r="EH92" s="10"/>
      <c r="EI92" s="10"/>
      <c r="EJ92" s="10"/>
      <c r="EN92" s="10"/>
      <c r="EO92" s="10"/>
      <c r="EP92" s="10"/>
      <c r="EQ92" s="10"/>
      <c r="ER92" s="10"/>
      <c r="ES92" s="10"/>
      <c r="ET92" s="10"/>
      <c r="EU92" s="10"/>
      <c r="EV92" s="10"/>
      <c r="EZ92" s="14"/>
      <c r="FA92" s="14"/>
      <c r="FB92" s="14"/>
      <c r="FC92" s="14"/>
      <c r="FD92" s="14"/>
      <c r="FE92" s="14"/>
      <c r="FF92" s="14"/>
      <c r="FG92" s="14"/>
      <c r="FH92" s="14"/>
      <c r="FI92" s="14"/>
      <c r="FJ92" s="14"/>
      <c r="FK92" s="14"/>
      <c r="FL92" s="10"/>
      <c r="FM92" s="10"/>
      <c r="FN92" s="10"/>
      <c r="FO92" s="10"/>
      <c r="FP92" s="10"/>
      <c r="FQ92" s="10"/>
      <c r="GS92" s="10"/>
      <c r="GT92" s="10"/>
      <c r="GU92" s="10"/>
      <c r="GV92" s="10"/>
      <c r="GW92" s="10"/>
      <c r="GX92" s="10"/>
      <c r="GY92" s="10"/>
      <c r="GZ92" s="10"/>
      <c r="HA92" s="10"/>
      <c r="HB92" s="10"/>
      <c r="HC92" s="10"/>
      <c r="HD92" s="10"/>
      <c r="HE92" s="10"/>
      <c r="HF92" s="10"/>
      <c r="HG92" s="10"/>
      <c r="HW92" s="10"/>
      <c r="HX92" s="10"/>
      <c r="HY92" s="10"/>
      <c r="HZ92" s="10"/>
      <c r="IA92" s="10"/>
      <c r="IB92" s="10"/>
      <c r="IC92" s="10"/>
      <c r="ID92" s="10"/>
      <c r="IE92" s="10"/>
    </row>
    <row r="93" spans="3:239">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4"/>
      <c r="AE93" s="14"/>
      <c r="AF93" s="14"/>
      <c r="AJ93" s="14"/>
      <c r="AK93" s="14"/>
      <c r="AL93" s="14"/>
      <c r="AM93" s="14"/>
      <c r="AN93" s="14"/>
      <c r="AO93" s="14"/>
      <c r="AP93" s="14"/>
      <c r="AQ93" s="14"/>
      <c r="AR93" s="14"/>
      <c r="AS93" s="10"/>
      <c r="AT93" s="10"/>
      <c r="AU93" s="10"/>
      <c r="AV93" s="10"/>
      <c r="AW93" s="10"/>
      <c r="AX93" s="10"/>
      <c r="BQ93" s="9"/>
      <c r="BR93" s="9"/>
      <c r="BS93" s="9"/>
      <c r="BW93" s="9"/>
      <c r="BX93" s="9"/>
      <c r="BY93" s="9"/>
      <c r="CB93" s="10"/>
      <c r="CE93" s="10"/>
      <c r="CF93" s="10"/>
      <c r="CG93" s="10"/>
      <c r="CH93" s="10"/>
      <c r="CI93" s="9"/>
      <c r="CJ93" s="9"/>
      <c r="CK93" s="9"/>
      <c r="CL93" s="10"/>
      <c r="CM93" s="10"/>
      <c r="CN93" s="10"/>
      <c r="CO93" s="10"/>
      <c r="CP93" s="10"/>
      <c r="CQ93" s="10"/>
      <c r="CX93" s="10"/>
      <c r="CY93" s="10"/>
      <c r="CZ93" s="10"/>
      <c r="DA93" s="10"/>
      <c r="DB93" s="10"/>
      <c r="DC93" s="10"/>
      <c r="DD93" s="10"/>
      <c r="DE93" s="10"/>
      <c r="DF93" s="10"/>
      <c r="DG93" s="9"/>
      <c r="DH93" s="9"/>
      <c r="DI93" s="9"/>
      <c r="DJ93" s="9"/>
      <c r="DK93" s="9"/>
      <c r="DL93" s="9"/>
      <c r="DM93" s="9"/>
      <c r="DN93" s="9"/>
      <c r="DO93" s="9"/>
      <c r="DP93" s="9"/>
      <c r="DQ93" s="9"/>
      <c r="DR93" s="9"/>
      <c r="DS93" s="10"/>
      <c r="DT93" s="10"/>
      <c r="DU93" s="10"/>
      <c r="DV93" s="10"/>
      <c r="DW93" s="10"/>
      <c r="DX93" s="10"/>
      <c r="DY93" s="10"/>
      <c r="DZ93" s="10"/>
      <c r="EA93" s="10"/>
      <c r="EB93" s="10"/>
      <c r="EC93" s="10"/>
      <c r="ED93" s="10"/>
      <c r="EG93" s="10"/>
      <c r="EH93" s="10"/>
      <c r="EI93" s="10"/>
      <c r="EJ93" s="10"/>
      <c r="EN93" s="10"/>
      <c r="EO93" s="10"/>
      <c r="EP93" s="10"/>
      <c r="EQ93" s="10"/>
      <c r="ER93" s="10"/>
      <c r="ES93" s="10"/>
      <c r="ET93" s="10"/>
      <c r="EU93" s="10"/>
      <c r="EV93" s="10"/>
      <c r="EZ93" s="14"/>
      <c r="FA93" s="14"/>
      <c r="FB93" s="14"/>
      <c r="FC93" s="14"/>
      <c r="FD93" s="14"/>
      <c r="FE93" s="14"/>
      <c r="FF93" s="14"/>
      <c r="FG93" s="14"/>
      <c r="FH93" s="14"/>
      <c r="FI93" s="14"/>
      <c r="FJ93" s="14"/>
      <c r="FK93" s="14"/>
      <c r="FL93" s="10"/>
      <c r="FM93" s="10"/>
      <c r="FN93" s="10"/>
      <c r="FO93" s="10"/>
      <c r="FP93" s="10"/>
      <c r="FQ93" s="10"/>
      <c r="GS93" s="10"/>
      <c r="GT93" s="10"/>
      <c r="GU93" s="10"/>
      <c r="GV93" s="10"/>
      <c r="GW93" s="10"/>
      <c r="GX93" s="10"/>
      <c r="GY93" s="10"/>
      <c r="GZ93" s="10"/>
      <c r="HA93" s="10"/>
      <c r="HB93" s="10"/>
      <c r="HC93" s="10"/>
      <c r="HD93" s="10"/>
      <c r="HE93" s="10"/>
      <c r="HF93" s="10"/>
      <c r="HG93" s="10"/>
      <c r="HW93" s="10"/>
      <c r="HX93" s="10"/>
      <c r="HY93" s="10"/>
      <c r="HZ93" s="10"/>
      <c r="IA93" s="10"/>
      <c r="IB93" s="10"/>
      <c r="IC93" s="10"/>
      <c r="ID93" s="10"/>
      <c r="IE93" s="10"/>
    </row>
    <row r="94" spans="3:239">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4"/>
      <c r="AE94" s="14"/>
      <c r="AF94" s="14"/>
      <c r="AJ94" s="14"/>
      <c r="AK94" s="14"/>
      <c r="AL94" s="14"/>
      <c r="AM94" s="14"/>
      <c r="AN94" s="14"/>
      <c r="AO94" s="14"/>
      <c r="AP94" s="14"/>
      <c r="AQ94" s="14"/>
      <c r="AR94" s="14"/>
      <c r="AS94" s="10"/>
      <c r="AT94" s="10"/>
      <c r="AU94" s="10"/>
      <c r="AV94" s="10"/>
      <c r="AW94" s="10"/>
      <c r="AX94" s="10"/>
      <c r="BQ94" s="9"/>
      <c r="BR94" s="9"/>
      <c r="BS94" s="9"/>
      <c r="BW94" s="9"/>
      <c r="BX94" s="9"/>
      <c r="BY94" s="9"/>
      <c r="CB94" s="10"/>
      <c r="CE94" s="10"/>
      <c r="CF94" s="10"/>
      <c r="CG94" s="10"/>
      <c r="CH94" s="10"/>
      <c r="CI94" s="9"/>
      <c r="CJ94" s="9"/>
      <c r="CK94" s="9"/>
      <c r="CL94" s="10"/>
      <c r="CM94" s="10"/>
      <c r="CN94" s="10"/>
      <c r="CO94" s="10"/>
      <c r="CP94" s="10"/>
      <c r="CQ94" s="10"/>
      <c r="CX94" s="10"/>
      <c r="CY94" s="10"/>
      <c r="CZ94" s="10"/>
      <c r="DA94" s="10"/>
      <c r="DB94" s="10"/>
      <c r="DC94" s="10"/>
      <c r="DD94" s="10"/>
      <c r="DE94" s="10"/>
      <c r="DF94" s="10"/>
      <c r="DG94" s="9"/>
      <c r="DH94" s="9"/>
      <c r="DI94" s="9"/>
      <c r="DJ94" s="9"/>
      <c r="DK94" s="9"/>
      <c r="DL94" s="9"/>
      <c r="DM94" s="9"/>
      <c r="DN94" s="9"/>
      <c r="DO94" s="9"/>
      <c r="DP94" s="9"/>
      <c r="DQ94" s="9"/>
      <c r="DR94" s="9"/>
      <c r="DS94" s="10"/>
      <c r="DT94" s="10"/>
      <c r="DU94" s="10"/>
      <c r="DV94" s="10"/>
      <c r="DW94" s="10"/>
      <c r="DX94" s="10"/>
      <c r="DY94" s="10"/>
      <c r="DZ94" s="10"/>
      <c r="EA94" s="10"/>
      <c r="EB94" s="10"/>
      <c r="EC94" s="10"/>
      <c r="ED94" s="10"/>
      <c r="EG94" s="10"/>
      <c r="EH94" s="10"/>
      <c r="EI94" s="10"/>
      <c r="EJ94" s="10"/>
      <c r="EN94" s="10"/>
      <c r="EO94" s="10"/>
      <c r="EP94" s="10"/>
      <c r="EQ94" s="10"/>
      <c r="ER94" s="10"/>
      <c r="ES94" s="10"/>
      <c r="ET94" s="10"/>
      <c r="EU94" s="10"/>
      <c r="EV94" s="10"/>
      <c r="EZ94" s="14"/>
      <c r="FA94" s="14"/>
      <c r="FB94" s="14"/>
      <c r="FC94" s="14"/>
      <c r="FD94" s="14"/>
      <c r="FE94" s="14"/>
      <c r="FF94" s="14"/>
      <c r="FG94" s="14"/>
      <c r="FH94" s="14"/>
      <c r="FI94" s="14"/>
      <c r="FJ94" s="14"/>
      <c r="FK94" s="14"/>
      <c r="FL94" s="10"/>
      <c r="FM94" s="10"/>
      <c r="FN94" s="10"/>
      <c r="FO94" s="10"/>
      <c r="FP94" s="10"/>
      <c r="FQ94" s="10"/>
      <c r="GS94" s="10"/>
      <c r="GT94" s="10"/>
      <c r="GU94" s="10"/>
      <c r="GV94" s="10"/>
      <c r="GW94" s="10"/>
      <c r="GX94" s="10"/>
      <c r="GY94" s="10"/>
      <c r="GZ94" s="10"/>
      <c r="HA94" s="10"/>
      <c r="HB94" s="10"/>
      <c r="HC94" s="10"/>
      <c r="HD94" s="10"/>
      <c r="HE94" s="10"/>
      <c r="HF94" s="10"/>
      <c r="HG94" s="10"/>
      <c r="HW94" s="10"/>
      <c r="HX94" s="10"/>
      <c r="HY94" s="10"/>
      <c r="HZ94" s="10"/>
      <c r="IA94" s="10"/>
      <c r="IB94" s="10"/>
      <c r="IC94" s="10"/>
      <c r="ID94" s="10"/>
      <c r="IE94" s="10"/>
    </row>
    <row r="95" spans="3:239">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4"/>
      <c r="AE95" s="14"/>
      <c r="AF95" s="14"/>
      <c r="AJ95" s="14"/>
      <c r="AK95" s="14"/>
      <c r="AL95" s="14"/>
      <c r="AM95" s="14"/>
      <c r="AN95" s="14"/>
      <c r="AO95" s="14"/>
      <c r="AP95" s="14"/>
      <c r="AQ95" s="14"/>
      <c r="AR95" s="14"/>
      <c r="AS95" s="10"/>
      <c r="AT95" s="10"/>
      <c r="AU95" s="10"/>
      <c r="AV95" s="10"/>
      <c r="AW95" s="10"/>
      <c r="AX95" s="10"/>
      <c r="BQ95" s="9"/>
      <c r="BR95" s="9"/>
      <c r="BS95" s="9"/>
      <c r="BW95" s="9"/>
      <c r="BX95" s="9"/>
      <c r="BY95" s="9"/>
      <c r="CB95" s="10"/>
      <c r="CE95" s="10"/>
      <c r="CF95" s="10"/>
      <c r="CG95" s="10"/>
      <c r="CH95" s="10"/>
      <c r="CI95" s="9"/>
      <c r="CJ95" s="9"/>
      <c r="CK95" s="9"/>
      <c r="CL95" s="10"/>
      <c r="CM95" s="10"/>
      <c r="CN95" s="10"/>
      <c r="CO95" s="10"/>
      <c r="CP95" s="10"/>
      <c r="CQ95" s="10"/>
      <c r="CX95" s="10"/>
      <c r="CY95" s="10"/>
      <c r="CZ95" s="10"/>
      <c r="DA95" s="10"/>
      <c r="DB95" s="10"/>
      <c r="DC95" s="10"/>
      <c r="DD95" s="10"/>
      <c r="DE95" s="10"/>
      <c r="DF95" s="10"/>
      <c r="DG95" s="9"/>
      <c r="DH95" s="9"/>
      <c r="DI95" s="9"/>
      <c r="DJ95" s="9"/>
      <c r="DK95" s="9"/>
      <c r="DL95" s="9"/>
      <c r="DM95" s="9"/>
      <c r="DN95" s="9"/>
      <c r="DO95" s="9"/>
      <c r="DP95" s="9"/>
      <c r="DQ95" s="9"/>
      <c r="DR95" s="9"/>
      <c r="DS95" s="10"/>
      <c r="DT95" s="10"/>
      <c r="DU95" s="10"/>
      <c r="DV95" s="10"/>
      <c r="DW95" s="10"/>
      <c r="DX95" s="10"/>
      <c r="DY95" s="10"/>
      <c r="DZ95" s="10"/>
      <c r="EA95" s="10"/>
      <c r="EB95" s="10"/>
      <c r="EC95" s="10"/>
      <c r="ED95" s="10"/>
      <c r="EG95" s="10"/>
      <c r="EH95" s="10"/>
      <c r="EI95" s="10"/>
      <c r="EJ95" s="10"/>
      <c r="EN95" s="10"/>
      <c r="EO95" s="10"/>
      <c r="EP95" s="10"/>
      <c r="EQ95" s="10"/>
      <c r="ER95" s="10"/>
      <c r="ES95" s="10"/>
      <c r="ET95" s="10"/>
      <c r="EU95" s="10"/>
      <c r="EV95" s="10"/>
      <c r="EZ95" s="14"/>
      <c r="FA95" s="14"/>
      <c r="FB95" s="14"/>
      <c r="FC95" s="14"/>
      <c r="FD95" s="14"/>
      <c r="FE95" s="14"/>
      <c r="FF95" s="14"/>
      <c r="FG95" s="14"/>
      <c r="FH95" s="14"/>
      <c r="FI95" s="14"/>
      <c r="FJ95" s="14"/>
      <c r="FK95" s="14"/>
      <c r="FL95" s="10"/>
      <c r="FM95" s="10"/>
      <c r="FN95" s="10"/>
      <c r="FO95" s="10"/>
      <c r="FP95" s="10"/>
      <c r="FQ95" s="10"/>
      <c r="GS95" s="10"/>
      <c r="GT95" s="10"/>
      <c r="GU95" s="10"/>
      <c r="GV95" s="10"/>
      <c r="GW95" s="10"/>
      <c r="GX95" s="10"/>
      <c r="GY95" s="10"/>
      <c r="GZ95" s="10"/>
      <c r="HA95" s="10"/>
      <c r="HB95" s="10"/>
      <c r="HC95" s="10"/>
      <c r="HD95" s="10"/>
      <c r="HE95" s="10"/>
      <c r="HF95" s="10"/>
      <c r="HG95" s="10"/>
      <c r="HW95" s="10"/>
      <c r="HX95" s="10"/>
      <c r="HY95" s="10"/>
      <c r="HZ95" s="10"/>
      <c r="IA95" s="10"/>
      <c r="IB95" s="10"/>
      <c r="IC95" s="10"/>
      <c r="ID95" s="10"/>
      <c r="IE95" s="10"/>
    </row>
    <row r="96" spans="3:239">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4"/>
      <c r="AE96" s="14"/>
      <c r="AF96" s="14"/>
      <c r="AJ96" s="14"/>
      <c r="AK96" s="14"/>
      <c r="AL96" s="14"/>
      <c r="AM96" s="14"/>
      <c r="AN96" s="14"/>
      <c r="AO96" s="14"/>
      <c r="AP96" s="14"/>
      <c r="AQ96" s="14"/>
      <c r="AR96" s="14"/>
      <c r="AS96" s="10"/>
      <c r="AT96" s="10"/>
      <c r="AU96" s="10"/>
      <c r="AV96" s="10"/>
      <c r="AW96" s="10"/>
      <c r="AX96" s="10"/>
      <c r="BQ96" s="9"/>
      <c r="BR96" s="9"/>
      <c r="BS96" s="9"/>
      <c r="BW96" s="9"/>
      <c r="BX96" s="9"/>
      <c r="BY96" s="9"/>
      <c r="CB96" s="10"/>
      <c r="CE96" s="10"/>
      <c r="CF96" s="10"/>
      <c r="CG96" s="10"/>
      <c r="CH96" s="10"/>
      <c r="CI96" s="9"/>
      <c r="CJ96" s="9"/>
      <c r="CK96" s="9"/>
      <c r="CL96" s="10"/>
      <c r="CM96" s="10"/>
      <c r="CN96" s="10"/>
      <c r="CO96" s="10"/>
      <c r="CP96" s="10"/>
      <c r="CQ96" s="10"/>
      <c r="CX96" s="10"/>
      <c r="CY96" s="10"/>
      <c r="CZ96" s="10"/>
      <c r="DA96" s="10"/>
      <c r="DB96" s="10"/>
      <c r="DC96" s="10"/>
      <c r="DD96" s="10"/>
      <c r="DE96" s="10"/>
      <c r="DF96" s="10"/>
      <c r="DG96" s="9"/>
      <c r="DH96" s="9"/>
      <c r="DI96" s="9"/>
      <c r="DJ96" s="9"/>
      <c r="DK96" s="9"/>
      <c r="DL96" s="9"/>
      <c r="DM96" s="9"/>
      <c r="DN96" s="9"/>
      <c r="DO96" s="9"/>
      <c r="DP96" s="9"/>
      <c r="DQ96" s="9"/>
      <c r="DR96" s="9"/>
      <c r="DS96" s="10"/>
      <c r="DT96" s="10"/>
      <c r="DU96" s="10"/>
      <c r="DV96" s="10"/>
      <c r="DW96" s="10"/>
      <c r="DX96" s="10"/>
      <c r="DY96" s="10"/>
      <c r="DZ96" s="10"/>
      <c r="EA96" s="10"/>
      <c r="EB96" s="10"/>
      <c r="EC96" s="10"/>
      <c r="ED96" s="10"/>
      <c r="EG96" s="10"/>
      <c r="EH96" s="10"/>
      <c r="EI96" s="10"/>
      <c r="EJ96" s="10"/>
      <c r="EN96" s="10"/>
      <c r="EO96" s="10"/>
      <c r="EP96" s="10"/>
      <c r="EQ96" s="10"/>
      <c r="ER96" s="10"/>
      <c r="ES96" s="10"/>
      <c r="ET96" s="10"/>
      <c r="EU96" s="10"/>
      <c r="EV96" s="10"/>
      <c r="EZ96" s="14"/>
      <c r="FA96" s="14"/>
      <c r="FB96" s="14"/>
      <c r="FC96" s="14"/>
      <c r="FD96" s="14"/>
      <c r="FE96" s="14"/>
      <c r="FF96" s="14"/>
      <c r="FG96" s="14"/>
      <c r="FH96" s="14"/>
      <c r="FI96" s="14"/>
      <c r="FJ96" s="14"/>
      <c r="FK96" s="14"/>
      <c r="FL96" s="10"/>
      <c r="FM96" s="10"/>
      <c r="FN96" s="10"/>
      <c r="FO96" s="10"/>
      <c r="FP96" s="10"/>
      <c r="FQ96" s="10"/>
      <c r="GS96" s="10"/>
      <c r="GT96" s="10"/>
      <c r="GU96" s="10"/>
      <c r="GV96" s="10"/>
      <c r="GW96" s="10"/>
      <c r="GX96" s="10"/>
      <c r="GY96" s="10"/>
      <c r="GZ96" s="10"/>
      <c r="HA96" s="10"/>
      <c r="HB96" s="10"/>
      <c r="HC96" s="10"/>
      <c r="HD96" s="10"/>
      <c r="HE96" s="10"/>
      <c r="HF96" s="10"/>
      <c r="HG96" s="10"/>
      <c r="HW96" s="10"/>
      <c r="HX96" s="10"/>
      <c r="HY96" s="10"/>
      <c r="HZ96" s="10"/>
      <c r="IA96" s="10"/>
      <c r="IB96" s="10"/>
      <c r="IC96" s="10"/>
      <c r="ID96" s="10"/>
      <c r="IE96" s="10"/>
    </row>
    <row r="97" spans="3:239">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4"/>
      <c r="AE97" s="14"/>
      <c r="AF97" s="14"/>
      <c r="AJ97" s="14"/>
      <c r="AK97" s="14"/>
      <c r="AL97" s="14"/>
      <c r="AM97" s="14"/>
      <c r="AN97" s="14"/>
      <c r="AO97" s="14"/>
      <c r="AP97" s="14"/>
      <c r="AQ97" s="14"/>
      <c r="AR97" s="14"/>
      <c r="AS97" s="10"/>
      <c r="AT97" s="10"/>
      <c r="AU97" s="10"/>
      <c r="AV97" s="10"/>
      <c r="AW97" s="10"/>
      <c r="AX97" s="10"/>
      <c r="BQ97" s="9"/>
      <c r="BR97" s="9"/>
      <c r="BS97" s="9"/>
      <c r="BW97" s="9"/>
      <c r="BX97" s="9"/>
      <c r="BY97" s="9"/>
      <c r="CB97" s="10"/>
      <c r="CE97" s="10"/>
      <c r="CF97" s="10"/>
      <c r="CG97" s="10"/>
      <c r="CH97" s="10"/>
      <c r="CI97" s="9"/>
      <c r="CJ97" s="9"/>
      <c r="CK97" s="9"/>
      <c r="CL97" s="10"/>
      <c r="CM97" s="10"/>
      <c r="CN97" s="10"/>
      <c r="CO97" s="10"/>
      <c r="CP97" s="10"/>
      <c r="CQ97" s="10"/>
      <c r="CX97" s="10"/>
      <c r="CY97" s="10"/>
      <c r="CZ97" s="10"/>
      <c r="DA97" s="10"/>
      <c r="DB97" s="10"/>
      <c r="DC97" s="10"/>
      <c r="DD97" s="10"/>
      <c r="DE97" s="10"/>
      <c r="DF97" s="10"/>
      <c r="DG97" s="9"/>
      <c r="DH97" s="9"/>
      <c r="DI97" s="9"/>
      <c r="DJ97" s="9"/>
      <c r="DK97" s="9"/>
      <c r="DL97" s="9"/>
      <c r="DM97" s="9"/>
      <c r="DN97" s="9"/>
      <c r="DO97" s="9"/>
      <c r="DP97" s="9"/>
      <c r="DQ97" s="9"/>
      <c r="DR97" s="9"/>
      <c r="DS97" s="10"/>
      <c r="DT97" s="10"/>
      <c r="DU97" s="10"/>
      <c r="DV97" s="10"/>
      <c r="DW97" s="10"/>
      <c r="DX97" s="10"/>
      <c r="DY97" s="10"/>
      <c r="DZ97" s="10"/>
      <c r="EA97" s="10"/>
      <c r="EB97" s="10"/>
      <c r="EC97" s="10"/>
      <c r="ED97" s="10"/>
      <c r="EG97" s="10"/>
      <c r="EH97" s="10"/>
      <c r="EI97" s="10"/>
      <c r="EJ97" s="10"/>
      <c r="EN97" s="10"/>
      <c r="EO97" s="10"/>
      <c r="EP97" s="10"/>
      <c r="EQ97" s="10"/>
      <c r="ER97" s="10"/>
      <c r="ES97" s="10"/>
      <c r="ET97" s="10"/>
      <c r="EU97" s="10"/>
      <c r="EV97" s="10"/>
      <c r="EZ97" s="14"/>
      <c r="FA97" s="14"/>
      <c r="FB97" s="14"/>
      <c r="FC97" s="14"/>
      <c r="FD97" s="14"/>
      <c r="FE97" s="14"/>
      <c r="FF97" s="14"/>
      <c r="FG97" s="14"/>
      <c r="FH97" s="14"/>
      <c r="FI97" s="14"/>
      <c r="FJ97" s="14"/>
      <c r="FK97" s="14"/>
      <c r="FL97" s="10"/>
      <c r="FM97" s="10"/>
      <c r="FN97" s="10"/>
      <c r="FO97" s="10"/>
      <c r="FP97" s="10"/>
      <c r="FQ97" s="10"/>
      <c r="GS97" s="10"/>
      <c r="GT97" s="10"/>
      <c r="GU97" s="10"/>
      <c r="GV97" s="10"/>
      <c r="GW97" s="10"/>
      <c r="GX97" s="10"/>
      <c r="GY97" s="10"/>
      <c r="GZ97" s="10"/>
      <c r="HA97" s="10"/>
      <c r="HB97" s="10"/>
      <c r="HC97" s="10"/>
      <c r="HD97" s="10"/>
      <c r="HE97" s="10"/>
      <c r="HF97" s="10"/>
      <c r="HG97" s="10"/>
      <c r="HW97" s="10"/>
      <c r="HX97" s="10"/>
      <c r="HY97" s="10"/>
      <c r="HZ97" s="10"/>
      <c r="IA97" s="10"/>
      <c r="IB97" s="10"/>
      <c r="IC97" s="10"/>
      <c r="ID97" s="10"/>
      <c r="IE97" s="10"/>
    </row>
    <row r="98" spans="3:239">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4"/>
      <c r="AE98" s="14"/>
      <c r="AF98" s="14"/>
      <c r="AJ98" s="14"/>
      <c r="AK98" s="14"/>
      <c r="AL98" s="14"/>
      <c r="AM98" s="14"/>
      <c r="AN98" s="14"/>
      <c r="AO98" s="14"/>
      <c r="AP98" s="14"/>
      <c r="AQ98" s="14"/>
      <c r="AR98" s="14"/>
      <c r="AS98" s="10"/>
      <c r="AT98" s="10"/>
      <c r="AU98" s="10"/>
      <c r="AV98" s="10"/>
      <c r="AW98" s="10"/>
      <c r="AX98" s="10"/>
      <c r="BQ98" s="9"/>
      <c r="BR98" s="9"/>
      <c r="BS98" s="9"/>
      <c r="BW98" s="9"/>
      <c r="BX98" s="9"/>
      <c r="BY98" s="9"/>
      <c r="CB98" s="10"/>
      <c r="CE98" s="10"/>
      <c r="CF98" s="10"/>
      <c r="CG98" s="10"/>
      <c r="CH98" s="10"/>
      <c r="CI98" s="9"/>
      <c r="CJ98" s="9"/>
      <c r="CK98" s="9"/>
      <c r="CL98" s="10"/>
      <c r="CM98" s="10"/>
      <c r="CN98" s="10"/>
      <c r="CO98" s="10"/>
      <c r="CP98" s="10"/>
      <c r="CQ98" s="10"/>
      <c r="CX98" s="10"/>
      <c r="CY98" s="10"/>
      <c r="CZ98" s="10"/>
      <c r="DA98" s="10"/>
      <c r="DB98" s="10"/>
      <c r="DC98" s="10"/>
      <c r="DD98" s="10"/>
      <c r="DE98" s="10"/>
      <c r="DF98" s="10"/>
      <c r="DG98" s="9"/>
      <c r="DH98" s="9"/>
      <c r="DI98" s="9"/>
      <c r="DJ98" s="9"/>
      <c r="DK98" s="9"/>
      <c r="DL98" s="9"/>
      <c r="DM98" s="9"/>
      <c r="DN98" s="9"/>
      <c r="DO98" s="9"/>
      <c r="DP98" s="9"/>
      <c r="DQ98" s="9"/>
      <c r="DR98" s="9"/>
      <c r="DS98" s="10"/>
      <c r="DT98" s="10"/>
      <c r="DU98" s="10"/>
      <c r="DV98" s="10"/>
      <c r="DW98" s="10"/>
      <c r="DX98" s="10"/>
      <c r="DY98" s="10"/>
      <c r="DZ98" s="10"/>
      <c r="EA98" s="10"/>
      <c r="EB98" s="10"/>
      <c r="EC98" s="10"/>
      <c r="ED98" s="10"/>
      <c r="EG98" s="10"/>
      <c r="EH98" s="10"/>
      <c r="EI98" s="10"/>
      <c r="EJ98" s="10"/>
      <c r="EN98" s="10"/>
      <c r="EO98" s="10"/>
      <c r="EP98" s="10"/>
      <c r="EQ98" s="10"/>
      <c r="ER98" s="10"/>
      <c r="ES98" s="10"/>
      <c r="ET98" s="10"/>
      <c r="EU98" s="10"/>
      <c r="EV98" s="10"/>
      <c r="EZ98" s="14"/>
      <c r="FA98" s="14"/>
      <c r="FB98" s="14"/>
      <c r="FC98" s="14"/>
      <c r="FD98" s="14"/>
      <c r="FE98" s="14"/>
      <c r="FF98" s="14"/>
      <c r="FG98" s="14"/>
      <c r="FH98" s="14"/>
      <c r="FI98" s="14"/>
      <c r="FJ98" s="14"/>
      <c r="FK98" s="14"/>
      <c r="FL98" s="10"/>
      <c r="FM98" s="10"/>
      <c r="FN98" s="10"/>
      <c r="FO98" s="10"/>
      <c r="FP98" s="10"/>
      <c r="FQ98" s="10"/>
      <c r="GS98" s="10"/>
      <c r="GT98" s="10"/>
      <c r="GU98" s="10"/>
      <c r="GV98" s="10"/>
      <c r="GW98" s="10"/>
      <c r="GX98" s="10"/>
      <c r="GY98" s="10"/>
      <c r="GZ98" s="10"/>
      <c r="HA98" s="10"/>
      <c r="HB98" s="10"/>
      <c r="HC98" s="10"/>
      <c r="HD98" s="10"/>
      <c r="HE98" s="10"/>
      <c r="HF98" s="10"/>
      <c r="HG98" s="10"/>
      <c r="HW98" s="10"/>
      <c r="HX98" s="10"/>
      <c r="HY98" s="10"/>
      <c r="HZ98" s="10"/>
      <c r="IA98" s="10"/>
      <c r="IB98" s="10"/>
      <c r="IC98" s="10"/>
      <c r="ID98" s="10"/>
      <c r="IE98" s="10"/>
    </row>
    <row r="99" spans="3:239">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4"/>
      <c r="AE99" s="14"/>
      <c r="AF99" s="14"/>
      <c r="AJ99" s="14"/>
      <c r="AK99" s="14"/>
      <c r="AL99" s="14"/>
      <c r="AM99" s="14"/>
      <c r="AN99" s="14"/>
      <c r="AO99" s="14"/>
      <c r="AP99" s="14"/>
      <c r="AQ99" s="14"/>
      <c r="AR99" s="14"/>
      <c r="AS99" s="10"/>
      <c r="AT99" s="10"/>
      <c r="AU99" s="10"/>
      <c r="AV99" s="10"/>
      <c r="AW99" s="10"/>
      <c r="AX99" s="10"/>
      <c r="BQ99" s="9"/>
      <c r="BR99" s="9"/>
      <c r="BS99" s="9"/>
      <c r="BW99" s="9"/>
      <c r="BX99" s="9"/>
      <c r="BY99" s="9"/>
      <c r="CB99" s="10"/>
      <c r="CE99" s="10"/>
      <c r="CF99" s="10"/>
      <c r="CG99" s="10"/>
      <c r="CH99" s="10"/>
      <c r="CI99" s="9"/>
      <c r="CJ99" s="9"/>
      <c r="CK99" s="9"/>
      <c r="CL99" s="10"/>
      <c r="CM99" s="10"/>
      <c r="CN99" s="10"/>
      <c r="CO99" s="10"/>
      <c r="CP99" s="10"/>
      <c r="CQ99" s="10"/>
      <c r="CX99" s="10"/>
      <c r="CY99" s="10"/>
      <c r="CZ99" s="10"/>
      <c r="DA99" s="10"/>
      <c r="DB99" s="10"/>
      <c r="DC99" s="10"/>
      <c r="DD99" s="10"/>
      <c r="DE99" s="10"/>
      <c r="DF99" s="10"/>
      <c r="DG99" s="9"/>
      <c r="DH99" s="9"/>
      <c r="DI99" s="9"/>
      <c r="DJ99" s="9"/>
      <c r="DK99" s="9"/>
      <c r="DL99" s="9"/>
      <c r="DM99" s="9"/>
      <c r="DN99" s="9"/>
      <c r="DO99" s="9"/>
      <c r="DP99" s="9"/>
      <c r="DQ99" s="9"/>
      <c r="DR99" s="9"/>
      <c r="DS99" s="10"/>
      <c r="DT99" s="10"/>
      <c r="DU99" s="10"/>
      <c r="DV99" s="10"/>
      <c r="DW99" s="10"/>
      <c r="DX99" s="10"/>
      <c r="DY99" s="10"/>
      <c r="DZ99" s="10"/>
      <c r="EA99" s="10"/>
      <c r="EB99" s="10"/>
      <c r="EC99" s="10"/>
      <c r="ED99" s="10"/>
      <c r="EG99" s="10"/>
      <c r="EH99" s="10"/>
      <c r="EI99" s="10"/>
      <c r="EJ99" s="10"/>
      <c r="EN99" s="10"/>
      <c r="EO99" s="10"/>
      <c r="EP99" s="10"/>
      <c r="EQ99" s="10"/>
      <c r="ER99" s="10"/>
      <c r="ES99" s="10"/>
      <c r="ET99" s="10"/>
      <c r="EU99" s="10"/>
      <c r="EV99" s="10"/>
      <c r="EZ99" s="14"/>
      <c r="FA99" s="14"/>
      <c r="FB99" s="14"/>
      <c r="FC99" s="14"/>
      <c r="FD99" s="14"/>
      <c r="FE99" s="14"/>
      <c r="FF99" s="14"/>
      <c r="FG99" s="14"/>
      <c r="FH99" s="14"/>
      <c r="FI99" s="14"/>
      <c r="FJ99" s="14"/>
      <c r="FK99" s="14"/>
      <c r="FL99" s="10"/>
      <c r="FM99" s="10"/>
      <c r="FN99" s="10"/>
      <c r="FO99" s="10"/>
      <c r="FP99" s="10"/>
      <c r="FQ99" s="10"/>
      <c r="GS99" s="10"/>
      <c r="GT99" s="10"/>
      <c r="GU99" s="10"/>
      <c r="GV99" s="10"/>
      <c r="GW99" s="10"/>
      <c r="GX99" s="10"/>
      <c r="GY99" s="10"/>
      <c r="GZ99" s="10"/>
      <c r="HA99" s="10"/>
      <c r="HB99" s="10"/>
      <c r="HC99" s="10"/>
      <c r="HD99" s="10"/>
      <c r="HE99" s="10"/>
      <c r="HF99" s="10"/>
      <c r="HG99" s="10"/>
      <c r="HW99" s="10"/>
      <c r="HX99" s="10"/>
      <c r="HY99" s="10"/>
      <c r="HZ99" s="10"/>
      <c r="IA99" s="10"/>
      <c r="IB99" s="10"/>
      <c r="IC99" s="10"/>
      <c r="ID99" s="10"/>
      <c r="IE99" s="10"/>
    </row>
    <row r="100" spans="3:239">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4"/>
      <c r="AE100" s="14"/>
      <c r="AF100" s="14"/>
      <c r="AJ100" s="14"/>
      <c r="AK100" s="14"/>
      <c r="AL100" s="14"/>
      <c r="AM100" s="14"/>
      <c r="AN100" s="14"/>
      <c r="AO100" s="14"/>
      <c r="AP100" s="14"/>
      <c r="AQ100" s="14"/>
      <c r="AR100" s="14"/>
      <c r="AS100" s="10"/>
      <c r="AT100" s="10"/>
      <c r="AU100" s="10"/>
      <c r="AV100" s="10"/>
      <c r="AW100" s="10"/>
      <c r="AX100" s="10"/>
      <c r="BQ100" s="9"/>
      <c r="BR100" s="9"/>
      <c r="BS100" s="9"/>
      <c r="BW100" s="9"/>
      <c r="BX100" s="9"/>
      <c r="BY100" s="9"/>
      <c r="CB100" s="10"/>
      <c r="CE100" s="10"/>
      <c r="CF100" s="10"/>
      <c r="CG100" s="10"/>
      <c r="CH100" s="10"/>
      <c r="CI100" s="9"/>
      <c r="CJ100" s="9"/>
      <c r="CK100" s="9"/>
      <c r="CL100" s="10"/>
      <c r="CM100" s="10"/>
      <c r="CN100" s="10"/>
      <c r="CO100" s="10"/>
      <c r="CP100" s="10"/>
      <c r="CQ100" s="10"/>
      <c r="CX100" s="10"/>
      <c r="CY100" s="10"/>
      <c r="CZ100" s="10"/>
      <c r="DA100" s="10"/>
      <c r="DB100" s="10"/>
      <c r="DC100" s="10"/>
      <c r="DD100" s="10"/>
      <c r="DE100" s="10"/>
      <c r="DF100" s="10"/>
      <c r="DG100" s="9"/>
      <c r="DH100" s="9"/>
      <c r="DI100" s="9"/>
      <c r="DJ100" s="9"/>
      <c r="DK100" s="9"/>
      <c r="DL100" s="9"/>
      <c r="DM100" s="9"/>
      <c r="DN100" s="9"/>
      <c r="DO100" s="9"/>
      <c r="DP100" s="9"/>
      <c r="DQ100" s="9"/>
      <c r="DR100" s="9"/>
      <c r="DS100" s="10"/>
      <c r="DT100" s="10"/>
      <c r="DU100" s="10"/>
      <c r="DV100" s="10"/>
      <c r="DW100" s="10"/>
      <c r="DX100" s="10"/>
      <c r="DY100" s="10"/>
      <c r="DZ100" s="10"/>
      <c r="EA100" s="10"/>
      <c r="EB100" s="10"/>
      <c r="EC100" s="10"/>
      <c r="ED100" s="10"/>
      <c r="EG100" s="10"/>
      <c r="EH100" s="10"/>
      <c r="EI100" s="10"/>
      <c r="EJ100" s="10"/>
      <c r="EN100" s="10"/>
      <c r="EO100" s="10"/>
      <c r="EP100" s="10"/>
      <c r="EQ100" s="10"/>
      <c r="ER100" s="10"/>
      <c r="ES100" s="10"/>
      <c r="ET100" s="10"/>
      <c r="EU100" s="10"/>
      <c r="EV100" s="10"/>
      <c r="EZ100" s="14"/>
      <c r="FA100" s="14"/>
      <c r="FB100" s="14"/>
      <c r="FC100" s="14"/>
      <c r="FD100" s="14"/>
      <c r="FE100" s="14"/>
      <c r="FF100" s="14"/>
      <c r="FG100" s="14"/>
      <c r="FH100" s="14"/>
      <c r="FI100" s="14"/>
      <c r="FJ100" s="14"/>
      <c r="FK100" s="14"/>
      <c r="FL100" s="10"/>
      <c r="FM100" s="10"/>
      <c r="FN100" s="10"/>
      <c r="FO100" s="10"/>
      <c r="FP100" s="10"/>
      <c r="FQ100" s="10"/>
      <c r="GS100" s="10"/>
      <c r="GT100" s="10"/>
      <c r="GU100" s="10"/>
      <c r="GV100" s="10"/>
      <c r="GW100" s="10"/>
      <c r="GX100" s="10"/>
      <c r="GY100" s="10"/>
      <c r="GZ100" s="10"/>
      <c r="HA100" s="10"/>
      <c r="HB100" s="10"/>
      <c r="HC100" s="10"/>
      <c r="HD100" s="10"/>
      <c r="HE100" s="10"/>
      <c r="HF100" s="10"/>
      <c r="HG100" s="10"/>
      <c r="HW100" s="10"/>
      <c r="HX100" s="10"/>
      <c r="HY100" s="10"/>
      <c r="HZ100" s="10"/>
      <c r="IA100" s="10"/>
      <c r="IB100" s="10"/>
      <c r="IC100" s="10"/>
      <c r="ID100" s="10"/>
      <c r="IE100" s="10"/>
    </row>
    <row r="101" spans="3:239">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4"/>
      <c r="AE101" s="14"/>
      <c r="AF101" s="14"/>
      <c r="AJ101" s="14"/>
      <c r="AK101" s="14"/>
      <c r="AL101" s="14"/>
      <c r="AM101" s="14"/>
      <c r="AN101" s="14"/>
      <c r="AO101" s="14"/>
      <c r="AP101" s="14"/>
      <c r="AQ101" s="14"/>
      <c r="AR101" s="14"/>
      <c r="AS101" s="10"/>
      <c r="AT101" s="10"/>
      <c r="AU101" s="10"/>
      <c r="AV101" s="10"/>
      <c r="AW101" s="10"/>
      <c r="AX101" s="10"/>
      <c r="BQ101" s="9"/>
      <c r="BR101" s="9"/>
      <c r="BS101" s="9"/>
      <c r="BW101" s="9"/>
      <c r="BX101" s="9"/>
      <c r="BY101" s="9"/>
      <c r="CB101" s="10"/>
      <c r="CE101" s="10"/>
      <c r="CF101" s="10"/>
      <c r="CG101" s="10"/>
      <c r="CH101" s="10"/>
      <c r="CI101" s="9"/>
      <c r="CJ101" s="9"/>
      <c r="CK101" s="9"/>
      <c r="CL101" s="10"/>
      <c r="CM101" s="10"/>
      <c r="CN101" s="10"/>
      <c r="CO101" s="10"/>
      <c r="CP101" s="10"/>
      <c r="CQ101" s="10"/>
      <c r="CX101" s="10"/>
      <c r="CY101" s="10"/>
      <c r="CZ101" s="10"/>
      <c r="DA101" s="10"/>
      <c r="DB101" s="10"/>
      <c r="DC101" s="10"/>
      <c r="DD101" s="10"/>
      <c r="DE101" s="10"/>
      <c r="DF101" s="10"/>
      <c r="DG101" s="9"/>
      <c r="DH101" s="9"/>
      <c r="DI101" s="9"/>
      <c r="DJ101" s="9"/>
      <c r="DK101" s="9"/>
      <c r="DL101" s="9"/>
      <c r="DM101" s="9"/>
      <c r="DN101" s="9"/>
      <c r="DO101" s="9"/>
      <c r="DP101" s="9"/>
      <c r="DQ101" s="9"/>
      <c r="DR101" s="9"/>
      <c r="DS101" s="10"/>
      <c r="DT101" s="10"/>
      <c r="DU101" s="10"/>
      <c r="DV101" s="10"/>
      <c r="DW101" s="10"/>
      <c r="DX101" s="10"/>
      <c r="DY101" s="10"/>
      <c r="DZ101" s="10"/>
      <c r="EA101" s="10"/>
      <c r="EB101" s="10"/>
      <c r="EC101" s="10"/>
      <c r="ED101" s="10"/>
      <c r="EG101" s="10"/>
      <c r="EH101" s="10"/>
      <c r="EI101" s="10"/>
      <c r="EJ101" s="10"/>
      <c r="EN101" s="10"/>
      <c r="EO101" s="10"/>
      <c r="EP101" s="10"/>
      <c r="EQ101" s="10"/>
      <c r="ER101" s="10"/>
      <c r="ES101" s="10"/>
      <c r="ET101" s="10"/>
      <c r="EU101" s="10"/>
      <c r="EV101" s="10"/>
      <c r="EZ101" s="14"/>
      <c r="FA101" s="14"/>
      <c r="FB101" s="14"/>
      <c r="FC101" s="14"/>
      <c r="FD101" s="14"/>
      <c r="FE101" s="14"/>
      <c r="FF101" s="14"/>
      <c r="FG101" s="14"/>
      <c r="FH101" s="14"/>
      <c r="FI101" s="14"/>
      <c r="FJ101" s="14"/>
      <c r="FK101" s="14"/>
      <c r="FL101" s="10"/>
      <c r="FM101" s="10"/>
      <c r="FN101" s="10"/>
      <c r="FO101" s="10"/>
      <c r="FP101" s="10"/>
      <c r="FQ101" s="10"/>
      <c r="GS101" s="10"/>
      <c r="GT101" s="10"/>
      <c r="GU101" s="10"/>
      <c r="GV101" s="10"/>
      <c r="GW101" s="10"/>
      <c r="GX101" s="10"/>
      <c r="GY101" s="10"/>
      <c r="GZ101" s="10"/>
      <c r="HA101" s="10"/>
      <c r="HB101" s="10"/>
      <c r="HC101" s="10"/>
      <c r="HD101" s="10"/>
      <c r="HE101" s="10"/>
      <c r="HF101" s="10"/>
      <c r="HG101" s="10"/>
      <c r="HW101" s="10"/>
      <c r="HX101" s="10"/>
      <c r="HY101" s="10"/>
      <c r="HZ101" s="10"/>
      <c r="IA101" s="10"/>
      <c r="IB101" s="10"/>
      <c r="IC101" s="10"/>
      <c r="ID101" s="10"/>
      <c r="IE101" s="10"/>
    </row>
    <row r="102" spans="3:239">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4"/>
      <c r="AE102" s="14"/>
      <c r="AF102" s="14"/>
      <c r="AJ102" s="14"/>
      <c r="AK102" s="14"/>
      <c r="AL102" s="14"/>
      <c r="AM102" s="14"/>
      <c r="AN102" s="14"/>
      <c r="AO102" s="14"/>
      <c r="AP102" s="14"/>
      <c r="AQ102" s="14"/>
      <c r="AR102" s="14"/>
      <c r="AS102" s="10"/>
      <c r="AT102" s="10"/>
      <c r="AU102" s="10"/>
      <c r="AV102" s="10"/>
      <c r="AW102" s="10"/>
      <c r="AX102" s="10"/>
      <c r="BQ102" s="9"/>
      <c r="BR102" s="9"/>
      <c r="BS102" s="9"/>
      <c r="BW102" s="9"/>
      <c r="BX102" s="9"/>
      <c r="BY102" s="9"/>
      <c r="CB102" s="10"/>
      <c r="CE102" s="10"/>
      <c r="CF102" s="10"/>
      <c r="CG102" s="10"/>
      <c r="CH102" s="10"/>
      <c r="CI102" s="9"/>
      <c r="CJ102" s="9"/>
      <c r="CK102" s="9"/>
      <c r="CL102" s="10"/>
      <c r="CM102" s="10"/>
      <c r="CN102" s="10"/>
      <c r="CO102" s="10"/>
      <c r="CP102" s="10"/>
      <c r="CQ102" s="10"/>
      <c r="CX102" s="10"/>
      <c r="CY102" s="10"/>
      <c r="CZ102" s="10"/>
      <c r="DA102" s="10"/>
      <c r="DB102" s="10"/>
      <c r="DC102" s="10"/>
      <c r="DD102" s="10"/>
      <c r="DE102" s="10"/>
      <c r="DF102" s="10"/>
      <c r="DG102" s="9"/>
      <c r="DH102" s="9"/>
      <c r="DI102" s="9"/>
      <c r="DJ102" s="9"/>
      <c r="DK102" s="9"/>
      <c r="DL102" s="9"/>
      <c r="DM102" s="9"/>
      <c r="DN102" s="9"/>
      <c r="DO102" s="9"/>
      <c r="DP102" s="9"/>
      <c r="DQ102" s="9"/>
      <c r="DR102" s="9"/>
      <c r="DS102" s="10"/>
      <c r="DT102" s="10"/>
      <c r="DU102" s="10"/>
      <c r="DV102" s="10"/>
      <c r="DW102" s="10"/>
      <c r="DX102" s="10"/>
      <c r="DY102" s="10"/>
      <c r="DZ102" s="10"/>
      <c r="EA102" s="10"/>
      <c r="EB102" s="10"/>
      <c r="EC102" s="10"/>
      <c r="ED102" s="10"/>
      <c r="EG102" s="10"/>
      <c r="EH102" s="10"/>
      <c r="EI102" s="10"/>
      <c r="EJ102" s="10"/>
      <c r="EN102" s="10"/>
      <c r="EO102" s="10"/>
      <c r="EP102" s="10"/>
      <c r="EQ102" s="10"/>
      <c r="ER102" s="10"/>
      <c r="ES102" s="10"/>
      <c r="ET102" s="10"/>
      <c r="EU102" s="10"/>
      <c r="EV102" s="10"/>
      <c r="EZ102" s="14"/>
      <c r="FA102" s="14"/>
      <c r="FB102" s="14"/>
      <c r="FC102" s="14"/>
      <c r="FD102" s="14"/>
      <c r="FE102" s="14"/>
      <c r="FF102" s="14"/>
      <c r="FG102" s="14"/>
      <c r="FH102" s="14"/>
      <c r="FI102" s="14"/>
      <c r="FJ102" s="14"/>
      <c r="FK102" s="14"/>
      <c r="FL102" s="10"/>
      <c r="FM102" s="10"/>
      <c r="FN102" s="10"/>
      <c r="FO102" s="10"/>
      <c r="FP102" s="10"/>
      <c r="FQ102" s="10"/>
      <c r="GS102" s="10"/>
      <c r="GT102" s="10"/>
      <c r="GU102" s="10"/>
      <c r="GV102" s="10"/>
      <c r="GW102" s="10"/>
      <c r="GX102" s="10"/>
      <c r="GY102" s="10"/>
      <c r="GZ102" s="10"/>
      <c r="HA102" s="10"/>
      <c r="HB102" s="10"/>
      <c r="HC102" s="10"/>
      <c r="HD102" s="10"/>
      <c r="HE102" s="10"/>
      <c r="HF102" s="10"/>
      <c r="HG102" s="10"/>
      <c r="HW102" s="10"/>
      <c r="HX102" s="10"/>
      <c r="HY102" s="10"/>
      <c r="HZ102" s="10"/>
      <c r="IA102" s="10"/>
      <c r="IB102" s="10"/>
      <c r="IC102" s="10"/>
      <c r="ID102" s="10"/>
      <c r="IE102" s="10"/>
    </row>
    <row r="103" spans="3:239">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4"/>
      <c r="AE103" s="14"/>
      <c r="AF103" s="14"/>
      <c r="AJ103" s="14"/>
      <c r="AK103" s="14"/>
      <c r="AL103" s="14"/>
      <c r="AM103" s="14"/>
      <c r="AN103" s="14"/>
      <c r="AO103" s="14"/>
      <c r="AP103" s="14"/>
      <c r="AQ103" s="14"/>
      <c r="AR103" s="14"/>
      <c r="AS103" s="10"/>
      <c r="AT103" s="10"/>
      <c r="AU103" s="10"/>
      <c r="AV103" s="10"/>
      <c r="AW103" s="10"/>
      <c r="AX103" s="10"/>
      <c r="BQ103" s="9"/>
      <c r="BR103" s="9"/>
      <c r="BS103" s="9"/>
      <c r="BW103" s="9"/>
      <c r="BX103" s="9"/>
      <c r="BY103" s="9"/>
      <c r="CB103" s="10"/>
      <c r="CE103" s="10"/>
      <c r="CF103" s="10"/>
      <c r="CG103" s="10"/>
      <c r="CH103" s="10"/>
      <c r="CI103" s="9"/>
      <c r="CJ103" s="9"/>
      <c r="CK103" s="9"/>
      <c r="CL103" s="10"/>
      <c r="CM103" s="10"/>
      <c r="CN103" s="10"/>
      <c r="CO103" s="10"/>
      <c r="CP103" s="10"/>
      <c r="CQ103" s="10"/>
      <c r="CX103" s="10"/>
      <c r="CY103" s="10"/>
      <c r="CZ103" s="10"/>
      <c r="DA103" s="10"/>
      <c r="DB103" s="10"/>
      <c r="DC103" s="10"/>
      <c r="DD103" s="10"/>
      <c r="DE103" s="10"/>
      <c r="DF103" s="10"/>
      <c r="DG103" s="9"/>
      <c r="DH103" s="9"/>
      <c r="DI103" s="9"/>
      <c r="DJ103" s="9"/>
      <c r="DK103" s="9"/>
      <c r="DL103" s="9"/>
      <c r="DM103" s="9"/>
      <c r="DN103" s="9"/>
      <c r="DO103" s="9"/>
      <c r="DP103" s="9"/>
      <c r="DQ103" s="9"/>
      <c r="DR103" s="9"/>
      <c r="DS103" s="10"/>
      <c r="DT103" s="10"/>
      <c r="DU103" s="10"/>
      <c r="DV103" s="10"/>
      <c r="DW103" s="10"/>
      <c r="DX103" s="10"/>
      <c r="DY103" s="10"/>
      <c r="DZ103" s="10"/>
      <c r="EA103" s="10"/>
      <c r="EB103" s="10"/>
      <c r="EC103" s="10"/>
      <c r="ED103" s="10"/>
      <c r="EG103" s="10"/>
      <c r="EH103" s="10"/>
      <c r="EI103" s="10"/>
      <c r="EJ103" s="10"/>
      <c r="EN103" s="10"/>
      <c r="EO103" s="10"/>
      <c r="EP103" s="10"/>
      <c r="EQ103" s="10"/>
      <c r="ER103" s="10"/>
      <c r="ES103" s="10"/>
      <c r="ET103" s="10"/>
      <c r="EU103" s="10"/>
      <c r="EV103" s="10"/>
      <c r="EZ103" s="14"/>
      <c r="FA103" s="14"/>
      <c r="FB103" s="14"/>
      <c r="FC103" s="14"/>
      <c r="FD103" s="14"/>
      <c r="FE103" s="14"/>
      <c r="FF103" s="14"/>
      <c r="FG103" s="14"/>
      <c r="FH103" s="14"/>
      <c r="FI103" s="14"/>
      <c r="FJ103" s="14"/>
      <c r="FK103" s="14"/>
      <c r="FL103" s="10"/>
      <c r="FM103" s="10"/>
      <c r="FN103" s="10"/>
      <c r="FO103" s="10"/>
      <c r="FP103" s="10"/>
      <c r="FQ103" s="10"/>
      <c r="GS103" s="10"/>
      <c r="GT103" s="10"/>
      <c r="GU103" s="10"/>
      <c r="GV103" s="10"/>
      <c r="GW103" s="10"/>
      <c r="GX103" s="10"/>
      <c r="GY103" s="10"/>
      <c r="GZ103" s="10"/>
      <c r="HA103" s="10"/>
      <c r="HB103" s="10"/>
      <c r="HC103" s="10"/>
      <c r="HD103" s="10"/>
      <c r="HE103" s="10"/>
      <c r="HF103" s="10"/>
      <c r="HG103" s="10"/>
      <c r="HW103" s="10"/>
      <c r="HX103" s="10"/>
      <c r="HY103" s="10"/>
      <c r="HZ103" s="10"/>
      <c r="IA103" s="10"/>
      <c r="IB103" s="10"/>
      <c r="IC103" s="10"/>
      <c r="ID103" s="10"/>
      <c r="IE103" s="10"/>
    </row>
    <row r="104" spans="3:239">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4"/>
      <c r="AE104" s="14"/>
      <c r="AF104" s="14"/>
      <c r="AJ104" s="14"/>
      <c r="AK104" s="14"/>
      <c r="AL104" s="14"/>
      <c r="AM104" s="14"/>
      <c r="AN104" s="14"/>
      <c r="AO104" s="14"/>
      <c r="AP104" s="14"/>
      <c r="AQ104" s="14"/>
      <c r="AR104" s="14"/>
      <c r="AS104" s="10"/>
      <c r="AT104" s="10"/>
      <c r="AU104" s="10"/>
      <c r="AV104" s="10"/>
      <c r="AW104" s="10"/>
      <c r="AX104" s="10"/>
      <c r="BQ104" s="9"/>
      <c r="BR104" s="9"/>
      <c r="BS104" s="9"/>
      <c r="BW104" s="9"/>
      <c r="BX104" s="9"/>
      <c r="BY104" s="9"/>
      <c r="CB104" s="10"/>
      <c r="CE104" s="10"/>
      <c r="CF104" s="10"/>
      <c r="CG104" s="10"/>
      <c r="CH104" s="10"/>
      <c r="CI104" s="9"/>
      <c r="CJ104" s="9"/>
      <c r="CK104" s="9"/>
      <c r="CL104" s="10"/>
      <c r="CM104" s="10"/>
      <c r="CN104" s="10"/>
      <c r="CO104" s="10"/>
      <c r="CP104" s="10"/>
      <c r="CQ104" s="10"/>
      <c r="CX104" s="10"/>
      <c r="CY104" s="10"/>
      <c r="CZ104" s="10"/>
      <c r="DA104" s="10"/>
      <c r="DB104" s="10"/>
      <c r="DC104" s="10"/>
      <c r="DD104" s="10"/>
      <c r="DE104" s="10"/>
      <c r="DF104" s="10"/>
      <c r="DG104" s="9"/>
      <c r="DH104" s="9"/>
      <c r="DI104" s="9"/>
      <c r="DJ104" s="9"/>
      <c r="DK104" s="9"/>
      <c r="DL104" s="9"/>
      <c r="DM104" s="9"/>
      <c r="DN104" s="9"/>
      <c r="DO104" s="9"/>
      <c r="DP104" s="9"/>
      <c r="DQ104" s="9"/>
      <c r="DR104" s="9"/>
      <c r="DS104" s="10"/>
      <c r="DT104" s="10"/>
      <c r="DU104" s="10"/>
      <c r="DV104" s="10"/>
      <c r="DW104" s="10"/>
      <c r="DX104" s="10"/>
      <c r="DY104" s="10"/>
      <c r="DZ104" s="10"/>
      <c r="EA104" s="10"/>
      <c r="EB104" s="10"/>
      <c r="EC104" s="10"/>
      <c r="ED104" s="10"/>
      <c r="EG104" s="10"/>
      <c r="EH104" s="10"/>
      <c r="EI104" s="10"/>
      <c r="EJ104" s="10"/>
      <c r="EN104" s="10"/>
      <c r="EO104" s="10"/>
      <c r="EP104" s="10"/>
      <c r="EQ104" s="10"/>
      <c r="ER104" s="10"/>
      <c r="ES104" s="10"/>
      <c r="ET104" s="10"/>
      <c r="EU104" s="10"/>
      <c r="EV104" s="10"/>
      <c r="EZ104" s="14"/>
      <c r="FA104" s="14"/>
      <c r="FB104" s="14"/>
      <c r="FC104" s="14"/>
      <c r="FD104" s="14"/>
      <c r="FE104" s="14"/>
      <c r="FF104" s="14"/>
      <c r="FG104" s="14"/>
      <c r="FH104" s="14"/>
      <c r="FI104" s="14"/>
      <c r="FJ104" s="14"/>
      <c r="FK104" s="14"/>
      <c r="FL104" s="10"/>
      <c r="FM104" s="10"/>
      <c r="FN104" s="10"/>
      <c r="FO104" s="10"/>
      <c r="FP104" s="10"/>
      <c r="FQ104" s="10"/>
      <c r="GS104" s="10"/>
      <c r="GT104" s="10"/>
      <c r="GU104" s="10"/>
      <c r="GV104" s="10"/>
      <c r="GW104" s="10"/>
      <c r="GX104" s="10"/>
      <c r="GY104" s="10"/>
      <c r="GZ104" s="10"/>
      <c r="HA104" s="10"/>
      <c r="HB104" s="10"/>
      <c r="HC104" s="10"/>
      <c r="HD104" s="10"/>
      <c r="HE104" s="10"/>
      <c r="HF104" s="10"/>
      <c r="HG104" s="10"/>
      <c r="HW104" s="10"/>
      <c r="HX104" s="10"/>
      <c r="HY104" s="10"/>
      <c r="HZ104" s="10"/>
      <c r="IA104" s="10"/>
      <c r="IB104" s="10"/>
      <c r="IC104" s="10"/>
      <c r="ID104" s="10"/>
      <c r="IE104" s="10"/>
    </row>
    <row r="105" spans="3:239">
      <c r="C105" s="10"/>
      <c r="D105" s="10"/>
      <c r="E105" s="10"/>
      <c r="F105" s="10"/>
      <c r="G105" s="10"/>
      <c r="H105" s="10"/>
      <c r="BB105" s="10"/>
      <c r="BC105" s="10"/>
      <c r="BD105" s="10"/>
      <c r="BE105" s="10"/>
      <c r="BF105" s="10"/>
      <c r="BG105" s="10"/>
      <c r="BH105" s="10"/>
      <c r="BI105" s="10"/>
      <c r="BJ105" s="10"/>
      <c r="BK105" s="10"/>
      <c r="BL105" s="10"/>
      <c r="BM105" s="10"/>
      <c r="BN105" s="10"/>
      <c r="BO105" s="10"/>
      <c r="BP105" s="10"/>
      <c r="FL105" s="10"/>
      <c r="FM105" s="10"/>
      <c r="FN105" s="10"/>
      <c r="FO105" s="10"/>
      <c r="FP105" s="10"/>
      <c r="FQ105" s="10"/>
      <c r="GS105" s="10"/>
      <c r="GT105" s="10"/>
      <c r="GU105" s="10"/>
      <c r="GV105" s="10"/>
      <c r="GW105" s="10"/>
      <c r="GX105" s="10"/>
      <c r="GY105" s="10"/>
      <c r="GZ105" s="10"/>
      <c r="HA105" s="10"/>
      <c r="HB105" s="10"/>
      <c r="HC105" s="10"/>
      <c r="HD105" s="10"/>
      <c r="HE105" s="10"/>
      <c r="HF105" s="10"/>
      <c r="HG105" s="10"/>
      <c r="HW105" s="10"/>
      <c r="HX105" s="10"/>
      <c r="HY105" s="10"/>
      <c r="HZ105" s="10"/>
      <c r="IA105" s="10"/>
      <c r="IB105" s="10"/>
      <c r="IC105" s="10"/>
      <c r="ID105" s="10"/>
      <c r="IE105" s="10"/>
    </row>
    <row r="106" spans="3:239">
      <c r="C106" s="10"/>
      <c r="D106" s="10"/>
      <c r="E106" s="10"/>
      <c r="F106" s="10"/>
      <c r="G106" s="10"/>
      <c r="H106" s="10"/>
      <c r="BB106" s="10"/>
      <c r="BC106" s="10"/>
      <c r="BD106" s="10"/>
      <c r="BE106" s="10"/>
      <c r="BF106" s="10"/>
      <c r="BG106" s="10"/>
      <c r="BH106" s="10"/>
      <c r="BI106" s="10"/>
      <c r="BJ106" s="10"/>
      <c r="BK106" s="10"/>
      <c r="BL106" s="10"/>
      <c r="BM106" s="10"/>
      <c r="BN106" s="10"/>
      <c r="BO106" s="10"/>
      <c r="BP106" s="10"/>
      <c r="FL106" s="10"/>
      <c r="FM106" s="10"/>
      <c r="FN106" s="10"/>
      <c r="FO106" s="10"/>
      <c r="FP106" s="10"/>
      <c r="FQ106" s="10"/>
      <c r="GS106" s="10"/>
      <c r="GT106" s="10"/>
      <c r="GU106" s="10"/>
      <c r="GV106" s="10"/>
      <c r="GW106" s="10"/>
      <c r="GX106" s="10"/>
      <c r="GY106" s="10"/>
      <c r="GZ106" s="10"/>
      <c r="HA106" s="10"/>
      <c r="HB106" s="10"/>
      <c r="HC106" s="10"/>
      <c r="HD106" s="10"/>
      <c r="HE106" s="10"/>
      <c r="HF106" s="10"/>
      <c r="HG106" s="10"/>
      <c r="HW106" s="10"/>
      <c r="HX106" s="10"/>
      <c r="HY106" s="10"/>
      <c r="HZ106" s="10"/>
      <c r="IA106" s="10"/>
      <c r="IB106" s="10"/>
      <c r="IC106" s="10"/>
      <c r="ID106" s="10"/>
      <c r="IE106" s="10"/>
    </row>
    <row r="107" spans="3:239">
      <c r="C107" s="10"/>
      <c r="D107" s="10"/>
      <c r="E107" s="10"/>
      <c r="F107" s="10"/>
      <c r="G107" s="10"/>
      <c r="H107" s="10"/>
      <c r="BB107" s="10"/>
      <c r="BC107" s="10"/>
      <c r="BD107" s="10"/>
      <c r="BE107" s="10"/>
      <c r="BF107" s="10"/>
      <c r="BG107" s="10"/>
      <c r="BH107" s="10"/>
      <c r="BI107" s="10"/>
      <c r="BJ107" s="10"/>
      <c r="BK107" s="10"/>
      <c r="BL107" s="10"/>
      <c r="BM107" s="10"/>
      <c r="BN107" s="10"/>
      <c r="BO107" s="10"/>
      <c r="BP107" s="10"/>
      <c r="FL107" s="10"/>
      <c r="FM107" s="10"/>
      <c r="FN107" s="10"/>
      <c r="FO107" s="10"/>
      <c r="FP107" s="10"/>
      <c r="FQ107" s="10"/>
      <c r="GS107" s="10"/>
      <c r="GT107" s="10"/>
      <c r="GU107" s="10"/>
      <c r="GV107" s="10"/>
      <c r="GW107" s="10"/>
      <c r="GX107" s="10"/>
      <c r="GY107" s="10"/>
      <c r="GZ107" s="10"/>
      <c r="HA107" s="10"/>
      <c r="HB107" s="10"/>
      <c r="HC107" s="10"/>
      <c r="HD107" s="10"/>
      <c r="HE107" s="10"/>
      <c r="HF107" s="10"/>
      <c r="HG107" s="10"/>
      <c r="HW107" s="10"/>
      <c r="HX107" s="10"/>
      <c r="HY107" s="10"/>
      <c r="HZ107" s="10"/>
      <c r="IA107" s="10"/>
      <c r="IB107" s="10"/>
      <c r="IC107" s="10"/>
      <c r="ID107" s="10"/>
      <c r="IE107" s="10"/>
    </row>
    <row r="108" spans="3:239">
      <c r="C108" s="10"/>
      <c r="D108" s="10"/>
      <c r="E108" s="10"/>
      <c r="F108" s="10"/>
      <c r="G108" s="10"/>
      <c r="H108" s="10"/>
      <c r="BB108" s="10"/>
      <c r="BC108" s="10"/>
      <c r="BD108" s="10"/>
      <c r="BE108" s="10"/>
      <c r="BF108" s="10"/>
      <c r="BG108" s="10"/>
      <c r="BH108" s="10"/>
      <c r="BI108" s="10"/>
      <c r="BJ108" s="10"/>
      <c r="BK108" s="10"/>
      <c r="BL108" s="10"/>
      <c r="BM108" s="10"/>
      <c r="BN108" s="10"/>
      <c r="BO108" s="10"/>
      <c r="BP108" s="10"/>
      <c r="FL108" s="10"/>
      <c r="FM108" s="10"/>
      <c r="FN108" s="10"/>
      <c r="FO108" s="10"/>
      <c r="FP108" s="10"/>
      <c r="FQ108" s="10"/>
      <c r="GS108" s="10"/>
      <c r="GT108" s="10"/>
      <c r="GU108" s="10"/>
      <c r="GV108" s="10"/>
      <c r="GW108" s="10"/>
      <c r="GX108" s="10"/>
      <c r="GY108" s="10"/>
      <c r="GZ108" s="10"/>
      <c r="HA108" s="10"/>
      <c r="HB108" s="10"/>
      <c r="HC108" s="10"/>
      <c r="HD108" s="10"/>
      <c r="HE108" s="10"/>
      <c r="HF108" s="10"/>
      <c r="HG108" s="10"/>
      <c r="HW108" s="10"/>
      <c r="HX108" s="10"/>
      <c r="HY108" s="10"/>
      <c r="HZ108" s="10"/>
      <c r="IA108" s="10"/>
      <c r="IB108" s="10"/>
      <c r="IC108" s="10"/>
      <c r="ID108" s="10"/>
      <c r="IE108" s="10"/>
    </row>
    <row r="109" spans="3:239">
      <c r="C109" s="10"/>
      <c r="D109" s="10"/>
      <c r="E109" s="10"/>
      <c r="F109" s="10"/>
      <c r="G109" s="10"/>
      <c r="H109" s="10"/>
      <c r="BB109" s="10"/>
      <c r="BC109" s="10"/>
      <c r="BD109" s="10"/>
      <c r="BE109" s="10"/>
      <c r="BF109" s="10"/>
      <c r="BG109" s="10"/>
      <c r="BH109" s="10"/>
      <c r="BI109" s="10"/>
      <c r="BJ109" s="10"/>
      <c r="BK109" s="10"/>
      <c r="BL109" s="10"/>
      <c r="BM109" s="10"/>
      <c r="BN109" s="10"/>
      <c r="BO109" s="10"/>
      <c r="BP109" s="10"/>
      <c r="FL109" s="10"/>
      <c r="FM109" s="10"/>
      <c r="FN109" s="10"/>
      <c r="FO109" s="10"/>
      <c r="FP109" s="10"/>
      <c r="FQ109" s="10"/>
      <c r="GS109" s="10"/>
      <c r="GT109" s="10"/>
      <c r="GU109" s="10"/>
      <c r="GV109" s="10"/>
      <c r="GW109" s="10"/>
      <c r="GX109" s="10"/>
      <c r="GY109" s="10"/>
      <c r="GZ109" s="10"/>
      <c r="HA109" s="10"/>
      <c r="HB109" s="10"/>
      <c r="HC109" s="10"/>
      <c r="HD109" s="10"/>
      <c r="HE109" s="10"/>
      <c r="HF109" s="10"/>
      <c r="HG109" s="10"/>
      <c r="HW109" s="10"/>
      <c r="HX109" s="10"/>
      <c r="HY109" s="10"/>
      <c r="HZ109" s="10"/>
      <c r="IA109" s="10"/>
      <c r="IB109" s="10"/>
      <c r="IC109" s="10"/>
      <c r="ID109" s="10"/>
      <c r="IE109" s="10"/>
    </row>
    <row r="110" spans="3:239">
      <c r="C110" s="10"/>
      <c r="D110" s="10"/>
      <c r="E110" s="10"/>
      <c r="F110" s="10"/>
      <c r="G110" s="10"/>
      <c r="H110" s="10"/>
      <c r="BB110" s="10"/>
      <c r="BC110" s="10"/>
      <c r="BD110" s="10"/>
      <c r="BE110" s="10"/>
      <c r="BF110" s="10"/>
      <c r="BG110" s="10"/>
      <c r="BH110" s="10"/>
      <c r="BI110" s="10"/>
      <c r="BJ110" s="10"/>
      <c r="BK110" s="10"/>
      <c r="BL110" s="10"/>
      <c r="BM110" s="10"/>
      <c r="BN110" s="10"/>
      <c r="BO110" s="10"/>
      <c r="BP110" s="10"/>
      <c r="FL110" s="10"/>
      <c r="FM110" s="10"/>
      <c r="FN110" s="10"/>
      <c r="FO110" s="10"/>
      <c r="FP110" s="10"/>
      <c r="FQ110" s="10"/>
      <c r="GS110" s="10"/>
      <c r="GT110" s="10"/>
      <c r="GU110" s="10"/>
      <c r="GV110" s="10"/>
      <c r="GW110" s="10"/>
      <c r="GX110" s="10"/>
      <c r="GY110" s="10"/>
      <c r="GZ110" s="10"/>
      <c r="HA110" s="10"/>
      <c r="HB110" s="10"/>
      <c r="HC110" s="10"/>
      <c r="HD110" s="10"/>
      <c r="HE110" s="10"/>
      <c r="HF110" s="10"/>
      <c r="HG110" s="10"/>
      <c r="HW110" s="10"/>
      <c r="HX110" s="10"/>
      <c r="HY110" s="10"/>
      <c r="HZ110" s="10"/>
      <c r="IA110" s="10"/>
      <c r="IB110" s="10"/>
      <c r="IC110" s="10"/>
      <c r="ID110" s="10"/>
      <c r="IE110" s="10"/>
    </row>
    <row r="111" spans="3:239">
      <c r="C111" s="10"/>
      <c r="D111" s="10"/>
      <c r="E111" s="10"/>
      <c r="F111" s="10"/>
      <c r="G111" s="10"/>
      <c r="H111" s="10"/>
      <c r="BB111" s="10"/>
      <c r="BC111" s="10"/>
      <c r="BD111" s="10"/>
      <c r="BE111" s="10"/>
      <c r="BF111" s="10"/>
      <c r="BG111" s="10"/>
      <c r="BH111" s="10"/>
      <c r="BI111" s="10"/>
      <c r="BJ111" s="10"/>
      <c r="BK111" s="10"/>
      <c r="BL111" s="10"/>
      <c r="BM111" s="10"/>
      <c r="BN111" s="10"/>
      <c r="BO111" s="10"/>
      <c r="BP111" s="10"/>
      <c r="FL111" s="10"/>
      <c r="FM111" s="10"/>
      <c r="FN111" s="10"/>
      <c r="FO111" s="10"/>
      <c r="FP111" s="10"/>
      <c r="FQ111" s="10"/>
      <c r="GS111" s="10"/>
      <c r="GT111" s="10"/>
      <c r="GU111" s="10"/>
      <c r="GV111" s="10"/>
      <c r="GW111" s="10"/>
      <c r="GX111" s="10"/>
      <c r="GY111" s="10"/>
      <c r="GZ111" s="10"/>
      <c r="HA111" s="10"/>
      <c r="HB111" s="10"/>
      <c r="HC111" s="10"/>
      <c r="HD111" s="10"/>
      <c r="HE111" s="10"/>
      <c r="HF111" s="10"/>
      <c r="HG111" s="10"/>
      <c r="HW111" s="10"/>
      <c r="HX111" s="10"/>
      <c r="HY111" s="10"/>
      <c r="HZ111" s="10"/>
      <c r="IA111" s="10"/>
      <c r="IB111" s="10"/>
      <c r="IC111" s="10"/>
      <c r="ID111" s="10"/>
      <c r="IE111" s="10"/>
    </row>
    <row r="112" spans="3:239">
      <c r="C112" s="10"/>
      <c r="D112" s="10"/>
      <c r="E112" s="10"/>
      <c r="F112" s="10"/>
      <c r="G112" s="10"/>
      <c r="H112" s="10"/>
      <c r="BB112" s="10"/>
      <c r="BC112" s="10"/>
      <c r="BD112" s="10"/>
      <c r="BE112" s="10"/>
      <c r="BF112" s="10"/>
      <c r="BG112" s="10"/>
      <c r="BH112" s="10"/>
      <c r="BI112" s="10"/>
      <c r="BJ112" s="10"/>
      <c r="BK112" s="10"/>
      <c r="BL112" s="10"/>
      <c r="BM112" s="10"/>
      <c r="BN112" s="10"/>
      <c r="BO112" s="10"/>
      <c r="BP112" s="10"/>
      <c r="FL112" s="10"/>
      <c r="FM112" s="10"/>
      <c r="FN112" s="10"/>
      <c r="FO112" s="10"/>
      <c r="FP112" s="10"/>
      <c r="FQ112" s="10"/>
      <c r="GS112" s="10"/>
      <c r="GT112" s="10"/>
      <c r="GU112" s="10"/>
      <c r="GV112" s="10"/>
      <c r="GW112" s="10"/>
      <c r="GX112" s="10"/>
      <c r="GY112" s="10"/>
      <c r="GZ112" s="10"/>
      <c r="HA112" s="10"/>
      <c r="HB112" s="10"/>
      <c r="HC112" s="10"/>
      <c r="HD112" s="10"/>
      <c r="HE112" s="10"/>
      <c r="HF112" s="10"/>
      <c r="HG112" s="10"/>
      <c r="HW112" s="10"/>
      <c r="HX112" s="10"/>
      <c r="HY112" s="10"/>
      <c r="HZ112" s="10"/>
      <c r="IA112" s="10"/>
      <c r="IB112" s="10"/>
      <c r="IC112" s="10"/>
      <c r="ID112" s="10"/>
      <c r="IE112" s="10"/>
    </row>
    <row r="113" spans="3:239">
      <c r="C113" s="10"/>
      <c r="D113" s="10"/>
      <c r="E113" s="10"/>
      <c r="F113" s="10"/>
      <c r="G113" s="10"/>
      <c r="H113" s="10"/>
      <c r="BB113" s="10"/>
      <c r="BC113" s="10"/>
      <c r="BD113" s="10"/>
      <c r="BE113" s="10"/>
      <c r="BF113" s="10"/>
      <c r="BG113" s="10"/>
      <c r="BH113" s="10"/>
      <c r="BI113" s="10"/>
      <c r="BJ113" s="10"/>
      <c r="BK113" s="10"/>
      <c r="BL113" s="10"/>
      <c r="BM113" s="10"/>
      <c r="BN113" s="10"/>
      <c r="BO113" s="10"/>
      <c r="BP113" s="10"/>
      <c r="FL113" s="10"/>
      <c r="FM113" s="10"/>
      <c r="FN113" s="10"/>
      <c r="FO113" s="10"/>
      <c r="FP113" s="10"/>
      <c r="FQ113" s="10"/>
      <c r="GS113" s="10"/>
      <c r="GT113" s="10"/>
      <c r="GU113" s="10"/>
      <c r="GV113" s="10"/>
      <c r="GW113" s="10"/>
      <c r="GX113" s="10"/>
      <c r="GY113" s="10"/>
      <c r="GZ113" s="10"/>
      <c r="HA113" s="10"/>
      <c r="HB113" s="10"/>
      <c r="HC113" s="10"/>
      <c r="HD113" s="10"/>
      <c r="HE113" s="10"/>
      <c r="HF113" s="10"/>
      <c r="HG113" s="10"/>
      <c r="HW113" s="10"/>
      <c r="HX113" s="10"/>
      <c r="HY113" s="10"/>
      <c r="HZ113" s="10"/>
      <c r="IA113" s="10"/>
      <c r="IB113" s="10"/>
      <c r="IC113" s="10"/>
      <c r="ID113" s="10"/>
      <c r="IE113" s="10"/>
    </row>
    <row r="114" spans="3:239">
      <c r="C114" s="10"/>
      <c r="D114" s="10"/>
      <c r="E114" s="10"/>
      <c r="F114" s="10"/>
      <c r="G114" s="10"/>
      <c r="H114" s="10"/>
      <c r="BB114" s="10"/>
      <c r="BC114" s="10"/>
      <c r="BD114" s="10"/>
      <c r="BE114" s="10"/>
      <c r="BF114" s="10"/>
      <c r="BG114" s="10"/>
      <c r="BH114" s="10"/>
      <c r="BI114" s="10"/>
      <c r="BJ114" s="10"/>
      <c r="BK114" s="10"/>
      <c r="BL114" s="10"/>
      <c r="BM114" s="10"/>
      <c r="BN114" s="10"/>
      <c r="BO114" s="10"/>
      <c r="BP114" s="10"/>
      <c r="FL114" s="10"/>
      <c r="FM114" s="10"/>
      <c r="FN114" s="10"/>
      <c r="FO114" s="10"/>
      <c r="FP114" s="10"/>
      <c r="FQ114" s="10"/>
      <c r="GS114" s="10"/>
      <c r="GT114" s="10"/>
      <c r="GU114" s="10"/>
      <c r="GV114" s="10"/>
      <c r="GW114" s="10"/>
      <c r="GX114" s="10"/>
      <c r="GY114" s="10"/>
      <c r="GZ114" s="10"/>
      <c r="HA114" s="10"/>
      <c r="HB114" s="10"/>
      <c r="HC114" s="10"/>
      <c r="HD114" s="10"/>
      <c r="HE114" s="10"/>
      <c r="HF114" s="10"/>
      <c r="HG114" s="10"/>
      <c r="HW114" s="10"/>
      <c r="HX114" s="10"/>
      <c r="HY114" s="10"/>
      <c r="HZ114" s="10"/>
      <c r="IA114" s="10"/>
      <c r="IB114" s="10"/>
      <c r="IC114" s="10"/>
      <c r="ID114" s="10"/>
      <c r="IE114" s="10"/>
    </row>
    <row r="115" spans="3:239">
      <c r="C115" s="10"/>
      <c r="D115" s="10"/>
      <c r="E115" s="10"/>
      <c r="F115" s="10"/>
      <c r="G115" s="10"/>
      <c r="H115" s="10"/>
      <c r="BB115" s="10"/>
      <c r="BC115" s="10"/>
      <c r="BD115" s="10"/>
      <c r="BE115" s="10"/>
      <c r="BF115" s="10"/>
      <c r="BG115" s="10"/>
      <c r="BH115" s="10"/>
      <c r="BI115" s="10"/>
      <c r="BJ115" s="10"/>
      <c r="BK115" s="10"/>
      <c r="BL115" s="10"/>
      <c r="BM115" s="10"/>
      <c r="BN115" s="10"/>
      <c r="BO115" s="10"/>
      <c r="BP115" s="10"/>
      <c r="FL115" s="10"/>
      <c r="FM115" s="10"/>
      <c r="FN115" s="10"/>
      <c r="FO115" s="10"/>
      <c r="FP115" s="10"/>
      <c r="FQ115" s="10"/>
      <c r="GS115" s="10"/>
      <c r="GT115" s="10"/>
      <c r="GU115" s="10"/>
      <c r="GV115" s="10"/>
      <c r="GW115" s="10"/>
      <c r="GX115" s="10"/>
      <c r="GY115" s="10"/>
      <c r="GZ115" s="10"/>
      <c r="HA115" s="10"/>
      <c r="HB115" s="10"/>
      <c r="HC115" s="10"/>
      <c r="HD115" s="10"/>
      <c r="HE115" s="10"/>
      <c r="HF115" s="10"/>
      <c r="HG115" s="10"/>
      <c r="HW115" s="10"/>
      <c r="HX115" s="10"/>
      <c r="HY115" s="10"/>
      <c r="HZ115" s="10"/>
      <c r="IA115" s="10"/>
      <c r="IB115" s="10"/>
      <c r="IC115" s="10"/>
      <c r="ID115" s="10"/>
      <c r="IE115" s="10"/>
    </row>
    <row r="116" spans="3:239">
      <c r="C116" s="10"/>
      <c r="D116" s="10"/>
      <c r="E116" s="10"/>
      <c r="F116" s="10"/>
      <c r="G116" s="10"/>
      <c r="H116" s="10"/>
      <c r="BB116" s="10"/>
      <c r="BC116" s="10"/>
      <c r="BD116" s="10"/>
      <c r="BE116" s="10"/>
      <c r="BF116" s="10"/>
      <c r="BG116" s="10"/>
      <c r="BH116" s="10"/>
      <c r="BI116" s="10"/>
      <c r="BJ116" s="10"/>
      <c r="BK116" s="10"/>
      <c r="BL116" s="10"/>
      <c r="BM116" s="10"/>
      <c r="BN116" s="10"/>
      <c r="BO116" s="10"/>
      <c r="BP116" s="10"/>
      <c r="FL116" s="10"/>
      <c r="FM116" s="10"/>
      <c r="FN116" s="10"/>
      <c r="FO116" s="10"/>
      <c r="FP116" s="10"/>
      <c r="FQ116" s="10"/>
      <c r="GS116" s="10"/>
      <c r="GT116" s="10"/>
      <c r="GU116" s="10"/>
      <c r="GV116" s="10"/>
      <c r="GW116" s="10"/>
      <c r="GX116" s="10"/>
      <c r="GY116" s="10"/>
      <c r="GZ116" s="10"/>
      <c r="HA116" s="10"/>
      <c r="HB116" s="10"/>
      <c r="HC116" s="10"/>
      <c r="HD116" s="10"/>
      <c r="HE116" s="10"/>
      <c r="HF116" s="10"/>
      <c r="HG116" s="10"/>
      <c r="HW116" s="10"/>
      <c r="HX116" s="10"/>
      <c r="HY116" s="10"/>
      <c r="HZ116" s="10"/>
      <c r="IA116" s="10"/>
      <c r="IB116" s="10"/>
      <c r="IC116" s="10"/>
      <c r="ID116" s="10"/>
      <c r="IE116" s="10"/>
    </row>
    <row r="117" spans="3:239">
      <c r="C117" s="10"/>
      <c r="D117" s="10"/>
      <c r="E117" s="10"/>
      <c r="F117" s="10"/>
      <c r="G117" s="10"/>
      <c r="H117" s="10"/>
      <c r="BB117" s="10"/>
      <c r="BC117" s="10"/>
      <c r="BD117" s="10"/>
      <c r="BE117" s="10"/>
      <c r="BF117" s="10"/>
      <c r="BG117" s="10"/>
      <c r="BH117" s="10"/>
      <c r="BI117" s="10"/>
      <c r="BJ117" s="10"/>
      <c r="BK117" s="10"/>
      <c r="BL117" s="10"/>
      <c r="BM117" s="10"/>
      <c r="BN117" s="10"/>
      <c r="BO117" s="10"/>
      <c r="BP117" s="10"/>
      <c r="FL117" s="10"/>
      <c r="FM117" s="10"/>
      <c r="FN117" s="10"/>
      <c r="FO117" s="10"/>
      <c r="FP117" s="10"/>
      <c r="FQ117" s="10"/>
      <c r="GS117" s="10"/>
      <c r="GT117" s="10"/>
      <c r="GU117" s="10"/>
      <c r="GV117" s="10"/>
      <c r="GW117" s="10"/>
      <c r="GX117" s="10"/>
      <c r="GY117" s="10"/>
      <c r="GZ117" s="10"/>
      <c r="HA117" s="10"/>
      <c r="HB117" s="10"/>
      <c r="HC117" s="10"/>
      <c r="HD117" s="10"/>
      <c r="HE117" s="10"/>
      <c r="HF117" s="10"/>
      <c r="HG117" s="10"/>
      <c r="HW117" s="10"/>
      <c r="HX117" s="10"/>
      <c r="HY117" s="10"/>
      <c r="HZ117" s="10"/>
      <c r="IA117" s="10"/>
      <c r="IB117" s="10"/>
      <c r="IC117" s="10"/>
      <c r="ID117" s="10"/>
      <c r="IE117" s="10"/>
    </row>
    <row r="118" spans="3:239">
      <c r="C118" s="10"/>
      <c r="D118" s="10"/>
      <c r="E118" s="10"/>
      <c r="F118" s="10"/>
      <c r="G118" s="10"/>
      <c r="H118" s="10"/>
      <c r="BB118" s="10"/>
      <c r="BC118" s="10"/>
      <c r="BD118" s="10"/>
      <c r="BE118" s="10"/>
      <c r="BF118" s="10"/>
      <c r="BG118" s="10"/>
      <c r="BH118" s="10"/>
      <c r="BI118" s="10"/>
      <c r="BJ118" s="10"/>
      <c r="BK118" s="10"/>
      <c r="BL118" s="10"/>
      <c r="BM118" s="10"/>
      <c r="BN118" s="10"/>
      <c r="BO118" s="10"/>
      <c r="BP118" s="10"/>
      <c r="FL118" s="10"/>
      <c r="FM118" s="10"/>
      <c r="FN118" s="10"/>
      <c r="FO118" s="10"/>
      <c r="FP118" s="10"/>
      <c r="FQ118" s="10"/>
      <c r="GS118" s="10"/>
      <c r="GT118" s="10"/>
      <c r="GU118" s="10"/>
      <c r="GV118" s="10"/>
      <c r="GW118" s="10"/>
      <c r="GX118" s="10"/>
      <c r="GY118" s="10"/>
      <c r="GZ118" s="10"/>
      <c r="HA118" s="10"/>
      <c r="HB118" s="10"/>
      <c r="HC118" s="10"/>
      <c r="HD118" s="10"/>
      <c r="HE118" s="10"/>
      <c r="HF118" s="10"/>
      <c r="HG118" s="10"/>
      <c r="HW118" s="10"/>
      <c r="HX118" s="10"/>
      <c r="HY118" s="10"/>
      <c r="HZ118" s="10"/>
      <c r="IA118" s="10"/>
      <c r="IB118" s="10"/>
      <c r="IC118" s="10"/>
      <c r="ID118" s="10"/>
      <c r="IE118" s="10"/>
    </row>
    <row r="119" spans="3:239">
      <c r="C119" s="10"/>
      <c r="D119" s="10"/>
      <c r="E119" s="10"/>
      <c r="F119" s="10"/>
      <c r="G119" s="10"/>
      <c r="H119" s="10"/>
      <c r="BB119" s="10"/>
      <c r="BC119" s="10"/>
      <c r="BD119" s="10"/>
      <c r="BE119" s="10"/>
      <c r="BF119" s="10"/>
      <c r="BG119" s="10"/>
      <c r="BH119" s="10"/>
      <c r="BI119" s="10"/>
      <c r="BJ119" s="10"/>
      <c r="BK119" s="10"/>
      <c r="BL119" s="10"/>
      <c r="BM119" s="10"/>
      <c r="BN119" s="10"/>
      <c r="BO119" s="10"/>
      <c r="BP119" s="10"/>
      <c r="FL119" s="10"/>
      <c r="FM119" s="10"/>
      <c r="FN119" s="10"/>
      <c r="FO119" s="10"/>
      <c r="FP119" s="10"/>
      <c r="FQ119" s="10"/>
      <c r="GS119" s="10"/>
      <c r="GT119" s="10"/>
      <c r="GU119" s="10"/>
      <c r="GV119" s="10"/>
      <c r="GW119" s="10"/>
      <c r="GX119" s="10"/>
      <c r="GY119" s="10"/>
      <c r="GZ119" s="10"/>
      <c r="HA119" s="10"/>
      <c r="HB119" s="10"/>
      <c r="HC119" s="10"/>
      <c r="HD119" s="10"/>
      <c r="HE119" s="10"/>
      <c r="HF119" s="10"/>
      <c r="HG119" s="10"/>
      <c r="HW119" s="10"/>
      <c r="HX119" s="10"/>
      <c r="HY119" s="10"/>
      <c r="HZ119" s="10"/>
      <c r="IA119" s="10"/>
      <c r="IB119" s="10"/>
      <c r="IC119" s="10"/>
      <c r="ID119" s="10"/>
      <c r="IE119" s="10"/>
    </row>
    <row r="120" spans="3:239">
      <c r="C120" s="10"/>
      <c r="D120" s="10"/>
      <c r="E120" s="10"/>
      <c r="F120" s="10"/>
      <c r="G120" s="10"/>
      <c r="H120" s="10"/>
      <c r="BB120" s="10"/>
      <c r="BC120" s="10"/>
      <c r="BD120" s="10"/>
      <c r="BE120" s="10"/>
      <c r="BF120" s="10"/>
      <c r="BG120" s="10"/>
      <c r="BH120" s="10"/>
      <c r="BI120" s="10"/>
      <c r="BJ120" s="10"/>
      <c r="BK120" s="10"/>
      <c r="BL120" s="10"/>
      <c r="BM120" s="10"/>
      <c r="BN120" s="10"/>
      <c r="BO120" s="10"/>
      <c r="BP120" s="10"/>
      <c r="FL120" s="10"/>
      <c r="FM120" s="10"/>
      <c r="FN120" s="10"/>
      <c r="FO120" s="10"/>
      <c r="FP120" s="10"/>
      <c r="FQ120" s="10"/>
      <c r="GS120" s="10"/>
      <c r="GT120" s="10"/>
      <c r="GU120" s="10"/>
      <c r="GV120" s="10"/>
      <c r="GW120" s="10"/>
      <c r="GX120" s="10"/>
      <c r="GY120" s="10"/>
      <c r="GZ120" s="10"/>
      <c r="HA120" s="10"/>
      <c r="HB120" s="10"/>
      <c r="HC120" s="10"/>
      <c r="HD120" s="10"/>
      <c r="HE120" s="10"/>
      <c r="HF120" s="10"/>
      <c r="HG120" s="10"/>
      <c r="HW120" s="10"/>
      <c r="HX120" s="10"/>
      <c r="HY120" s="10"/>
      <c r="HZ120" s="10"/>
      <c r="IA120" s="10"/>
      <c r="IB120" s="10"/>
      <c r="IC120" s="10"/>
      <c r="ID120" s="10"/>
      <c r="IE120" s="10"/>
    </row>
    <row r="121" spans="3:239">
      <c r="C121" s="10"/>
      <c r="D121" s="10"/>
      <c r="E121" s="10"/>
      <c r="F121" s="10"/>
      <c r="G121" s="10"/>
      <c r="H121" s="10"/>
      <c r="BB121" s="10"/>
      <c r="BC121" s="10"/>
      <c r="BD121" s="10"/>
      <c r="BE121" s="10"/>
      <c r="BF121" s="10"/>
      <c r="BG121" s="10"/>
      <c r="BH121" s="10"/>
      <c r="BI121" s="10"/>
      <c r="BJ121" s="10"/>
      <c r="BK121" s="10"/>
      <c r="BL121" s="10"/>
      <c r="BM121" s="10"/>
      <c r="BN121" s="10"/>
      <c r="BO121" s="10"/>
      <c r="BP121" s="10"/>
      <c r="FL121" s="10"/>
      <c r="FM121" s="10"/>
      <c r="FN121" s="10"/>
      <c r="FO121" s="10"/>
      <c r="FP121" s="10"/>
      <c r="FQ121" s="10"/>
      <c r="GS121" s="10"/>
      <c r="GT121" s="10"/>
      <c r="GU121" s="10"/>
      <c r="GV121" s="10"/>
      <c r="GW121" s="10"/>
      <c r="GX121" s="10"/>
      <c r="GY121" s="10"/>
      <c r="GZ121" s="10"/>
      <c r="HA121" s="10"/>
      <c r="HB121" s="10"/>
      <c r="HC121" s="10"/>
      <c r="HD121" s="10"/>
      <c r="HE121" s="10"/>
      <c r="HF121" s="10"/>
      <c r="HG121" s="10"/>
      <c r="HW121" s="10"/>
      <c r="HX121" s="10"/>
      <c r="HY121" s="10"/>
      <c r="HZ121" s="10"/>
      <c r="IA121" s="10"/>
      <c r="IB121" s="10"/>
      <c r="IC121" s="10"/>
      <c r="ID121" s="10"/>
      <c r="IE121" s="10"/>
    </row>
    <row r="122" spans="3:239">
      <c r="C122" s="10"/>
      <c r="D122" s="10"/>
      <c r="E122" s="10"/>
      <c r="F122" s="10"/>
      <c r="G122" s="10"/>
      <c r="H122" s="10"/>
      <c r="BB122" s="10"/>
      <c r="BC122" s="10"/>
      <c r="BD122" s="10"/>
      <c r="BE122" s="10"/>
      <c r="BF122" s="10"/>
      <c r="BG122" s="10"/>
      <c r="BH122" s="10"/>
      <c r="BI122" s="10"/>
      <c r="BJ122" s="10"/>
      <c r="BK122" s="10"/>
      <c r="BL122" s="10"/>
      <c r="BM122" s="10"/>
      <c r="BN122" s="10"/>
      <c r="BO122" s="10"/>
      <c r="BP122" s="10"/>
      <c r="FL122" s="10"/>
      <c r="FM122" s="10"/>
      <c r="FN122" s="10"/>
      <c r="FO122" s="10"/>
      <c r="FP122" s="10"/>
      <c r="FQ122" s="10"/>
      <c r="GS122" s="10"/>
      <c r="GT122" s="10"/>
      <c r="GU122" s="10"/>
      <c r="GV122" s="10"/>
      <c r="GW122" s="10"/>
      <c r="GX122" s="10"/>
      <c r="GY122" s="10"/>
      <c r="GZ122" s="10"/>
      <c r="HA122" s="10"/>
      <c r="HB122" s="10"/>
      <c r="HC122" s="10"/>
      <c r="HD122" s="10"/>
      <c r="HE122" s="10"/>
      <c r="HF122" s="10"/>
      <c r="HG122" s="10"/>
      <c r="HW122" s="10"/>
      <c r="HX122" s="10"/>
      <c r="HY122" s="10"/>
      <c r="HZ122" s="10"/>
      <c r="IA122" s="10"/>
      <c r="IB122" s="10"/>
      <c r="IC122" s="10"/>
      <c r="ID122" s="10"/>
      <c r="IE122" s="10"/>
    </row>
    <row r="123" spans="3:239">
      <c r="C123" s="10"/>
      <c r="D123" s="10"/>
      <c r="E123" s="10"/>
      <c r="F123" s="10"/>
      <c r="G123" s="10"/>
      <c r="H123" s="10"/>
      <c r="BB123" s="10"/>
      <c r="BC123" s="10"/>
      <c r="BD123" s="10"/>
      <c r="BE123" s="10"/>
      <c r="BF123" s="10"/>
      <c r="BG123" s="10"/>
      <c r="BH123" s="10"/>
      <c r="BI123" s="10"/>
      <c r="BJ123" s="10"/>
      <c r="BK123" s="10"/>
      <c r="BL123" s="10"/>
      <c r="BM123" s="10"/>
      <c r="BN123" s="10"/>
      <c r="BO123" s="10"/>
      <c r="BP123" s="10"/>
      <c r="FL123" s="10"/>
      <c r="FM123" s="10"/>
      <c r="FN123" s="10"/>
      <c r="FO123" s="10"/>
      <c r="FP123" s="10"/>
      <c r="FQ123" s="10"/>
      <c r="GS123" s="10"/>
      <c r="GT123" s="10"/>
      <c r="GU123" s="10"/>
      <c r="GV123" s="10"/>
      <c r="GW123" s="10"/>
      <c r="GX123" s="10"/>
      <c r="GY123" s="10"/>
      <c r="GZ123" s="10"/>
      <c r="HA123" s="10"/>
      <c r="HB123" s="10"/>
      <c r="HC123" s="10"/>
      <c r="HD123" s="10"/>
      <c r="HE123" s="10"/>
      <c r="HF123" s="10"/>
      <c r="HG123" s="10"/>
      <c r="HW123" s="10"/>
      <c r="HX123" s="10"/>
      <c r="HY123" s="10"/>
      <c r="HZ123" s="10"/>
      <c r="IA123" s="10"/>
      <c r="IB123" s="10"/>
      <c r="IC123" s="10"/>
      <c r="ID123" s="10"/>
      <c r="IE123" s="10"/>
    </row>
    <row r="124" spans="3:239">
      <c r="C124" s="10"/>
      <c r="D124" s="10"/>
      <c r="E124" s="10"/>
      <c r="F124" s="10"/>
      <c r="G124" s="10"/>
      <c r="H124" s="10"/>
      <c r="BB124" s="10"/>
      <c r="BC124" s="10"/>
      <c r="BD124" s="10"/>
      <c r="BE124" s="10"/>
      <c r="BF124" s="10"/>
      <c r="BG124" s="10"/>
      <c r="BH124" s="10"/>
      <c r="BI124" s="10"/>
      <c r="BJ124" s="10"/>
      <c r="BK124" s="10"/>
      <c r="BL124" s="10"/>
      <c r="BM124" s="10"/>
      <c r="BN124" s="10"/>
      <c r="BO124" s="10"/>
      <c r="BP124" s="10"/>
      <c r="FL124" s="10"/>
      <c r="FM124" s="10"/>
      <c r="FN124" s="10"/>
      <c r="FO124" s="10"/>
      <c r="FP124" s="10"/>
      <c r="FQ124" s="10"/>
      <c r="GS124" s="10"/>
      <c r="GT124" s="10"/>
      <c r="GU124" s="10"/>
      <c r="GV124" s="10"/>
      <c r="GW124" s="10"/>
      <c r="GX124" s="10"/>
      <c r="GY124" s="10"/>
      <c r="GZ124" s="10"/>
      <c r="HA124" s="10"/>
      <c r="HB124" s="10"/>
      <c r="HC124" s="10"/>
      <c r="HD124" s="10"/>
      <c r="HE124" s="10"/>
      <c r="HF124" s="10"/>
      <c r="HG124" s="10"/>
      <c r="HW124" s="10"/>
      <c r="HX124" s="10"/>
      <c r="HY124" s="10"/>
      <c r="HZ124" s="10"/>
      <c r="IA124" s="10"/>
      <c r="IB124" s="10"/>
      <c r="IC124" s="10"/>
      <c r="ID124" s="10"/>
      <c r="IE124" s="10"/>
    </row>
    <row r="125" spans="3:239">
      <c r="C125" s="10"/>
      <c r="D125" s="10"/>
      <c r="E125" s="10"/>
      <c r="F125" s="10"/>
      <c r="G125" s="10"/>
      <c r="H125" s="10"/>
      <c r="BB125" s="10"/>
      <c r="BC125" s="10"/>
      <c r="BD125" s="10"/>
      <c r="BE125" s="10"/>
      <c r="BF125" s="10"/>
      <c r="BG125" s="10"/>
      <c r="BH125" s="10"/>
      <c r="BI125" s="10"/>
      <c r="BJ125" s="10"/>
      <c r="BK125" s="10"/>
      <c r="BL125" s="10"/>
      <c r="BM125" s="10"/>
      <c r="BN125" s="10"/>
      <c r="BO125" s="10"/>
      <c r="BP125" s="10"/>
      <c r="FL125" s="10"/>
      <c r="FM125" s="10"/>
      <c r="FN125" s="10"/>
      <c r="FO125" s="10"/>
      <c r="FP125" s="10"/>
      <c r="FQ125" s="10"/>
      <c r="GS125" s="10"/>
      <c r="GT125" s="10"/>
      <c r="GU125" s="10"/>
      <c r="GV125" s="10"/>
      <c r="GW125" s="10"/>
      <c r="GX125" s="10"/>
      <c r="GY125" s="10"/>
      <c r="GZ125" s="10"/>
      <c r="HA125" s="10"/>
      <c r="HB125" s="10"/>
      <c r="HC125" s="10"/>
      <c r="HD125" s="10"/>
      <c r="HE125" s="10"/>
      <c r="HF125" s="10"/>
      <c r="HG125" s="10"/>
      <c r="HW125" s="10"/>
      <c r="HX125" s="10"/>
      <c r="HY125" s="10"/>
      <c r="HZ125" s="10"/>
      <c r="IA125" s="10"/>
      <c r="IB125" s="10"/>
      <c r="IC125" s="10"/>
      <c r="ID125" s="10"/>
      <c r="IE125" s="10"/>
    </row>
    <row r="126" spans="3:239">
      <c r="C126" s="10"/>
      <c r="D126" s="10"/>
      <c r="E126" s="10"/>
      <c r="F126" s="10"/>
      <c r="G126" s="10"/>
      <c r="H126" s="10"/>
      <c r="BB126" s="10"/>
      <c r="BC126" s="10"/>
      <c r="BD126" s="10"/>
      <c r="BE126" s="10"/>
      <c r="BF126" s="10"/>
      <c r="BG126" s="10"/>
      <c r="BH126" s="10"/>
      <c r="BI126" s="10"/>
      <c r="BJ126" s="10"/>
      <c r="BK126" s="10"/>
      <c r="BL126" s="10"/>
      <c r="BM126" s="10"/>
      <c r="BN126" s="10"/>
      <c r="BO126" s="10"/>
      <c r="BP126" s="10"/>
      <c r="FL126" s="10"/>
      <c r="FM126" s="10"/>
      <c r="FN126" s="10"/>
      <c r="FO126" s="10"/>
      <c r="FP126" s="10"/>
      <c r="FQ126" s="10"/>
      <c r="GS126" s="10"/>
      <c r="GT126" s="10"/>
      <c r="GU126" s="10"/>
      <c r="GV126" s="10"/>
      <c r="GW126" s="10"/>
      <c r="GX126" s="10"/>
      <c r="GY126" s="10"/>
      <c r="GZ126" s="10"/>
      <c r="HA126" s="10"/>
      <c r="HB126" s="10"/>
      <c r="HC126" s="10"/>
      <c r="HD126" s="10"/>
      <c r="HE126" s="10"/>
      <c r="HF126" s="10"/>
      <c r="HG126" s="10"/>
      <c r="HW126" s="10"/>
      <c r="HX126" s="10"/>
      <c r="HY126" s="10"/>
      <c r="HZ126" s="10"/>
      <c r="IA126" s="10"/>
      <c r="IB126" s="10"/>
      <c r="IC126" s="10"/>
      <c r="ID126" s="10"/>
      <c r="IE126" s="10"/>
    </row>
    <row r="127" spans="3:239">
      <c r="C127" s="10"/>
      <c r="D127" s="10"/>
      <c r="E127" s="10"/>
      <c r="F127" s="10"/>
      <c r="G127" s="10"/>
      <c r="H127" s="10"/>
      <c r="BB127" s="10"/>
      <c r="BC127" s="10"/>
      <c r="BD127" s="10"/>
      <c r="BE127" s="10"/>
      <c r="BF127" s="10"/>
      <c r="BG127" s="10"/>
      <c r="BH127" s="10"/>
      <c r="BI127" s="10"/>
      <c r="BJ127" s="10"/>
      <c r="BK127" s="10"/>
      <c r="BL127" s="10"/>
      <c r="BM127" s="10"/>
      <c r="BN127" s="10"/>
      <c r="BO127" s="10"/>
      <c r="BP127" s="10"/>
      <c r="FL127" s="10"/>
      <c r="FM127" s="10"/>
      <c r="FN127" s="10"/>
      <c r="FO127" s="10"/>
      <c r="FP127" s="10"/>
      <c r="FQ127" s="10"/>
      <c r="GS127" s="10"/>
      <c r="GT127" s="10"/>
      <c r="GU127" s="10"/>
      <c r="GV127" s="10"/>
      <c r="GW127" s="10"/>
      <c r="GX127" s="10"/>
      <c r="GY127" s="10"/>
      <c r="GZ127" s="10"/>
      <c r="HA127" s="10"/>
      <c r="HB127" s="10"/>
      <c r="HC127" s="10"/>
      <c r="HD127" s="10"/>
      <c r="HE127" s="10"/>
      <c r="HF127" s="10"/>
      <c r="HG127" s="10"/>
      <c r="HW127" s="10"/>
      <c r="HX127" s="10"/>
      <c r="HY127" s="10"/>
      <c r="HZ127" s="10"/>
      <c r="IA127" s="10"/>
      <c r="IB127" s="10"/>
      <c r="IC127" s="10"/>
      <c r="ID127" s="10"/>
      <c r="IE127" s="10"/>
    </row>
    <row r="128" spans="3:239">
      <c r="C128" s="10"/>
      <c r="D128" s="10"/>
      <c r="E128" s="10"/>
      <c r="F128" s="10"/>
      <c r="G128" s="10"/>
      <c r="H128" s="10"/>
      <c r="BB128" s="10"/>
      <c r="BC128" s="10"/>
      <c r="BD128" s="10"/>
      <c r="BE128" s="10"/>
      <c r="BF128" s="10"/>
      <c r="BG128" s="10"/>
      <c r="BH128" s="10"/>
      <c r="BI128" s="10"/>
      <c r="BJ128" s="10"/>
      <c r="BK128" s="10"/>
      <c r="BL128" s="10"/>
      <c r="BM128" s="10"/>
      <c r="BN128" s="10"/>
      <c r="BO128" s="10"/>
      <c r="BP128" s="10"/>
      <c r="FL128" s="10"/>
      <c r="FM128" s="10"/>
      <c r="FN128" s="10"/>
      <c r="FO128" s="10"/>
      <c r="FP128" s="10"/>
      <c r="FQ128" s="10"/>
      <c r="GS128" s="10"/>
      <c r="GT128" s="10"/>
      <c r="GU128" s="10"/>
      <c r="GV128" s="10"/>
      <c r="GW128" s="10"/>
      <c r="GX128" s="10"/>
      <c r="GY128" s="10"/>
      <c r="GZ128" s="10"/>
      <c r="HA128" s="10"/>
      <c r="HB128" s="10"/>
      <c r="HC128" s="10"/>
      <c r="HD128" s="10"/>
      <c r="HE128" s="10"/>
      <c r="HF128" s="10"/>
      <c r="HG128" s="10"/>
      <c r="HW128" s="10"/>
      <c r="HX128" s="10"/>
      <c r="HY128" s="10"/>
      <c r="HZ128" s="10"/>
      <c r="IA128" s="10"/>
      <c r="IB128" s="10"/>
      <c r="IC128" s="10"/>
      <c r="ID128" s="10"/>
      <c r="IE128" s="10"/>
    </row>
    <row r="129" spans="3:239">
      <c r="C129" s="10"/>
      <c r="D129" s="10"/>
      <c r="E129" s="10"/>
      <c r="F129" s="10"/>
      <c r="G129" s="10"/>
      <c r="H129" s="10"/>
      <c r="BB129" s="10"/>
      <c r="BC129" s="10"/>
      <c r="BD129" s="10"/>
      <c r="BE129" s="10"/>
      <c r="BF129" s="10"/>
      <c r="BG129" s="10"/>
      <c r="BH129" s="10"/>
      <c r="BI129" s="10"/>
      <c r="BJ129" s="10"/>
      <c r="BK129" s="10"/>
      <c r="BL129" s="10"/>
      <c r="BM129" s="10"/>
      <c r="BN129" s="10"/>
      <c r="BO129" s="10"/>
      <c r="BP129" s="10"/>
      <c r="FL129" s="10"/>
      <c r="FM129" s="10"/>
      <c r="FN129" s="10"/>
      <c r="FO129" s="10"/>
      <c r="FP129" s="10"/>
      <c r="FQ129" s="10"/>
      <c r="GS129" s="10"/>
      <c r="GT129" s="10"/>
      <c r="GU129" s="10"/>
      <c r="GV129" s="10"/>
      <c r="GW129" s="10"/>
      <c r="GX129" s="10"/>
      <c r="GY129" s="10"/>
      <c r="GZ129" s="10"/>
      <c r="HA129" s="10"/>
      <c r="HB129" s="10"/>
      <c r="HC129" s="10"/>
      <c r="HD129" s="10"/>
      <c r="HE129" s="10"/>
      <c r="HF129" s="10"/>
      <c r="HG129" s="10"/>
      <c r="HW129" s="10"/>
      <c r="HX129" s="10"/>
      <c r="HY129" s="10"/>
      <c r="HZ129" s="10"/>
      <c r="IA129" s="10"/>
      <c r="IB129" s="10"/>
      <c r="IC129" s="10"/>
      <c r="ID129" s="10"/>
      <c r="IE129" s="10"/>
    </row>
    <row r="130" spans="3:239">
      <c r="C130" s="10"/>
      <c r="D130" s="10"/>
      <c r="E130" s="10"/>
      <c r="F130" s="10"/>
      <c r="G130" s="10"/>
      <c r="H130" s="10"/>
      <c r="BB130" s="10"/>
      <c r="BC130" s="10"/>
      <c r="BD130" s="10"/>
      <c r="BE130" s="10"/>
      <c r="BF130" s="10"/>
      <c r="BG130" s="10"/>
      <c r="BH130" s="10"/>
      <c r="BI130" s="10"/>
      <c r="BJ130" s="10"/>
      <c r="BK130" s="10"/>
      <c r="BL130" s="10"/>
      <c r="BM130" s="10"/>
      <c r="BN130" s="10"/>
      <c r="BO130" s="10"/>
      <c r="BP130" s="10"/>
      <c r="FL130" s="10"/>
      <c r="FM130" s="10"/>
      <c r="FN130" s="10"/>
      <c r="FO130" s="10"/>
      <c r="FP130" s="10"/>
      <c r="FQ130" s="10"/>
      <c r="GS130" s="10"/>
      <c r="GT130" s="10"/>
      <c r="GU130" s="10"/>
      <c r="GV130" s="10"/>
      <c r="GW130" s="10"/>
      <c r="GX130" s="10"/>
      <c r="GY130" s="10"/>
      <c r="GZ130" s="10"/>
      <c r="HA130" s="10"/>
      <c r="HB130" s="10"/>
      <c r="HC130" s="10"/>
      <c r="HD130" s="10"/>
      <c r="HE130" s="10"/>
      <c r="HF130" s="10"/>
      <c r="HG130" s="10"/>
      <c r="HW130" s="10"/>
      <c r="HX130" s="10"/>
      <c r="HY130" s="10"/>
      <c r="HZ130" s="10"/>
      <c r="IA130" s="10"/>
      <c r="IB130" s="10"/>
      <c r="IC130" s="10"/>
      <c r="ID130" s="10"/>
      <c r="IE130" s="10"/>
    </row>
    <row r="131" spans="3:239">
      <c r="C131" s="10"/>
      <c r="D131" s="10"/>
      <c r="E131" s="10"/>
      <c r="F131" s="10"/>
      <c r="G131" s="10"/>
      <c r="H131" s="10"/>
      <c r="BB131" s="10"/>
      <c r="BC131" s="10"/>
      <c r="BD131" s="10"/>
      <c r="BE131" s="10"/>
      <c r="BF131" s="10"/>
      <c r="BG131" s="10"/>
      <c r="BH131" s="10"/>
      <c r="BI131" s="10"/>
      <c r="BJ131" s="10"/>
      <c r="BK131" s="10"/>
      <c r="BL131" s="10"/>
      <c r="BM131" s="10"/>
      <c r="BN131" s="10"/>
      <c r="BO131" s="10"/>
      <c r="BP131" s="10"/>
      <c r="FL131" s="10"/>
      <c r="FM131" s="10"/>
      <c r="FN131" s="10"/>
      <c r="FO131" s="10"/>
      <c r="FP131" s="10"/>
      <c r="FQ131" s="10"/>
      <c r="GS131" s="10"/>
      <c r="GT131" s="10"/>
      <c r="GU131" s="10"/>
      <c r="GV131" s="10"/>
      <c r="GW131" s="10"/>
      <c r="GX131" s="10"/>
      <c r="GY131" s="10"/>
      <c r="GZ131" s="10"/>
      <c r="HA131" s="10"/>
      <c r="HB131" s="10"/>
      <c r="HC131" s="10"/>
      <c r="HD131" s="10"/>
      <c r="HE131" s="10"/>
      <c r="HF131" s="10"/>
      <c r="HG131" s="10"/>
      <c r="HW131" s="10"/>
      <c r="HX131" s="10"/>
      <c r="HY131" s="10"/>
      <c r="HZ131" s="10"/>
      <c r="IA131" s="10"/>
      <c r="IB131" s="10"/>
      <c r="IC131" s="10"/>
      <c r="ID131" s="10"/>
      <c r="IE131" s="10"/>
    </row>
    <row r="132" spans="3:239">
      <c r="C132" s="10"/>
      <c r="D132" s="10"/>
      <c r="E132" s="10"/>
      <c r="F132" s="10"/>
      <c r="G132" s="10"/>
      <c r="H132" s="10"/>
      <c r="BB132" s="10"/>
      <c r="BC132" s="10"/>
      <c r="BD132" s="10"/>
      <c r="BE132" s="10"/>
      <c r="BF132" s="10"/>
      <c r="BG132" s="10"/>
      <c r="BH132" s="10"/>
      <c r="BI132" s="10"/>
      <c r="BJ132" s="10"/>
      <c r="BK132" s="10"/>
      <c r="BL132" s="10"/>
      <c r="BM132" s="10"/>
      <c r="BN132" s="10"/>
      <c r="BO132" s="10"/>
      <c r="BP132" s="10"/>
      <c r="FL132" s="10"/>
      <c r="FM132" s="10"/>
      <c r="FN132" s="10"/>
      <c r="FO132" s="10"/>
      <c r="FP132" s="10"/>
      <c r="FQ132" s="10"/>
      <c r="GS132" s="10"/>
      <c r="GT132" s="10"/>
      <c r="GU132" s="10"/>
      <c r="GV132" s="10"/>
      <c r="GW132" s="10"/>
      <c r="GX132" s="10"/>
      <c r="GY132" s="10"/>
      <c r="GZ132" s="10"/>
      <c r="HA132" s="10"/>
      <c r="HB132" s="10"/>
      <c r="HC132" s="10"/>
      <c r="HD132" s="10"/>
      <c r="HE132" s="10"/>
      <c r="HF132" s="10"/>
      <c r="HG132" s="10"/>
      <c r="HW132" s="10"/>
      <c r="HX132" s="10"/>
      <c r="HY132" s="10"/>
      <c r="HZ132" s="10"/>
      <c r="IA132" s="10"/>
      <c r="IB132" s="10"/>
      <c r="IC132" s="10"/>
      <c r="ID132" s="10"/>
      <c r="IE132" s="10"/>
    </row>
    <row r="133" spans="3:239">
      <c r="C133" s="10"/>
      <c r="D133" s="10"/>
      <c r="E133" s="10"/>
      <c r="F133" s="10"/>
      <c r="G133" s="10"/>
      <c r="H133" s="10"/>
      <c r="BB133" s="10"/>
      <c r="BC133" s="10"/>
      <c r="BD133" s="10"/>
      <c r="BE133" s="10"/>
      <c r="BF133" s="10"/>
      <c r="BG133" s="10"/>
      <c r="BH133" s="10"/>
      <c r="BI133" s="10"/>
      <c r="BJ133" s="10"/>
      <c r="BK133" s="10"/>
      <c r="BL133" s="10"/>
      <c r="BM133" s="10"/>
      <c r="BN133" s="10"/>
      <c r="BO133" s="10"/>
      <c r="BP133" s="10"/>
      <c r="FL133" s="10"/>
      <c r="FM133" s="10"/>
      <c r="FN133" s="10"/>
      <c r="FO133" s="10"/>
      <c r="FP133" s="10"/>
      <c r="FQ133" s="10"/>
      <c r="GS133" s="10"/>
      <c r="GT133" s="10"/>
      <c r="GU133" s="10"/>
      <c r="GV133" s="10"/>
      <c r="GW133" s="10"/>
      <c r="GX133" s="10"/>
      <c r="GY133" s="10"/>
      <c r="GZ133" s="10"/>
      <c r="HA133" s="10"/>
      <c r="HB133" s="10"/>
      <c r="HC133" s="10"/>
      <c r="HD133" s="10"/>
      <c r="HE133" s="10"/>
      <c r="HF133" s="10"/>
      <c r="HG133" s="10"/>
      <c r="HW133" s="10"/>
      <c r="HX133" s="10"/>
      <c r="HY133" s="10"/>
      <c r="HZ133" s="10"/>
      <c r="IA133" s="10"/>
      <c r="IB133" s="10"/>
      <c r="IC133" s="10"/>
      <c r="ID133" s="10"/>
      <c r="IE133" s="10"/>
    </row>
    <row r="134" spans="3:239">
      <c r="C134" s="10"/>
      <c r="D134" s="10"/>
      <c r="E134" s="10"/>
      <c r="F134" s="10"/>
      <c r="G134" s="10"/>
      <c r="H134" s="10"/>
      <c r="BB134" s="10"/>
      <c r="BC134" s="10"/>
      <c r="BD134" s="10"/>
      <c r="BE134" s="10"/>
      <c r="BF134" s="10"/>
      <c r="BG134" s="10"/>
      <c r="BH134" s="10"/>
      <c r="BI134" s="10"/>
      <c r="BJ134" s="10"/>
      <c r="BK134" s="10"/>
      <c r="BL134" s="10"/>
      <c r="BM134" s="10"/>
      <c r="BN134" s="10"/>
      <c r="BO134" s="10"/>
      <c r="BP134" s="10"/>
      <c r="FL134" s="10"/>
      <c r="FM134" s="10"/>
      <c r="FN134" s="10"/>
      <c r="FO134" s="10"/>
      <c r="FP134" s="10"/>
      <c r="FQ134" s="10"/>
      <c r="GS134" s="10"/>
      <c r="GT134" s="10"/>
      <c r="GU134" s="10"/>
      <c r="GV134" s="10"/>
      <c r="GW134" s="10"/>
      <c r="GX134" s="10"/>
      <c r="GY134" s="10"/>
      <c r="GZ134" s="10"/>
      <c r="HA134" s="10"/>
      <c r="HB134" s="10"/>
      <c r="HC134" s="10"/>
      <c r="HD134" s="10"/>
      <c r="HE134" s="10"/>
      <c r="HF134" s="10"/>
      <c r="HG134" s="10"/>
      <c r="HW134" s="10"/>
      <c r="HX134" s="10"/>
      <c r="HY134" s="10"/>
      <c r="HZ134" s="10"/>
      <c r="IA134" s="10"/>
      <c r="IB134" s="10"/>
      <c r="IC134" s="10"/>
      <c r="ID134" s="10"/>
      <c r="IE134" s="10"/>
    </row>
    <row r="135" spans="3:239">
      <c r="C135" s="10"/>
      <c r="D135" s="10"/>
      <c r="E135" s="10"/>
      <c r="F135" s="10"/>
      <c r="G135" s="10"/>
      <c r="H135" s="10"/>
      <c r="BB135" s="10"/>
      <c r="BC135" s="10"/>
      <c r="BD135" s="10"/>
      <c r="BE135" s="10"/>
      <c r="BF135" s="10"/>
      <c r="BG135" s="10"/>
      <c r="BH135" s="10"/>
      <c r="BI135" s="10"/>
      <c r="BJ135" s="10"/>
      <c r="BK135" s="10"/>
      <c r="BL135" s="10"/>
      <c r="BM135" s="10"/>
      <c r="BN135" s="10"/>
      <c r="BO135" s="10"/>
      <c r="BP135" s="10"/>
      <c r="FL135" s="10"/>
      <c r="FM135" s="10"/>
      <c r="FN135" s="10"/>
      <c r="FO135" s="10"/>
      <c r="FP135" s="10"/>
      <c r="FQ135" s="10"/>
      <c r="GS135" s="10"/>
      <c r="GT135" s="10"/>
      <c r="GU135" s="10"/>
      <c r="GV135" s="10"/>
      <c r="GW135" s="10"/>
      <c r="GX135" s="10"/>
      <c r="GY135" s="10"/>
      <c r="GZ135" s="10"/>
      <c r="HA135" s="10"/>
      <c r="HB135" s="10"/>
      <c r="HC135" s="10"/>
      <c r="HD135" s="10"/>
      <c r="HE135" s="10"/>
      <c r="HF135" s="10"/>
      <c r="HG135" s="10"/>
      <c r="HW135" s="10"/>
      <c r="HX135" s="10"/>
      <c r="HY135" s="10"/>
      <c r="HZ135" s="10"/>
      <c r="IA135" s="10"/>
      <c r="IB135" s="10"/>
      <c r="IC135" s="10"/>
      <c r="ID135" s="10"/>
      <c r="IE135" s="10"/>
    </row>
    <row r="136" spans="3:239">
      <c r="C136" s="10"/>
      <c r="D136" s="10"/>
      <c r="E136" s="10"/>
      <c r="F136" s="10"/>
      <c r="G136" s="10"/>
      <c r="H136" s="10"/>
      <c r="BB136" s="10"/>
      <c r="BC136" s="10"/>
      <c r="BD136" s="10"/>
      <c r="BE136" s="10"/>
      <c r="BF136" s="10"/>
      <c r="BG136" s="10"/>
      <c r="BH136" s="10"/>
      <c r="BI136" s="10"/>
      <c r="BJ136" s="10"/>
      <c r="BK136" s="10"/>
      <c r="BL136" s="10"/>
      <c r="BM136" s="10"/>
      <c r="BN136" s="10"/>
      <c r="BO136" s="10"/>
      <c r="BP136" s="10"/>
      <c r="FL136" s="10"/>
      <c r="FM136" s="10"/>
      <c r="FN136" s="10"/>
      <c r="FO136" s="10"/>
      <c r="FP136" s="10"/>
      <c r="FQ136" s="10"/>
      <c r="GS136" s="10"/>
      <c r="GT136" s="10"/>
      <c r="GU136" s="10"/>
      <c r="GV136" s="10"/>
      <c r="GW136" s="10"/>
      <c r="GX136" s="10"/>
      <c r="GY136" s="10"/>
      <c r="GZ136" s="10"/>
      <c r="HA136" s="10"/>
      <c r="HB136" s="10"/>
      <c r="HC136" s="10"/>
      <c r="HD136" s="10"/>
      <c r="HE136" s="10"/>
      <c r="HF136" s="10"/>
      <c r="HG136" s="10"/>
      <c r="HW136" s="10"/>
      <c r="HX136" s="10"/>
      <c r="HY136" s="10"/>
      <c r="HZ136" s="10"/>
      <c r="IA136" s="10"/>
      <c r="IB136" s="10"/>
      <c r="IC136" s="10"/>
      <c r="ID136" s="10"/>
      <c r="IE136" s="10"/>
    </row>
    <row r="137" spans="3:239">
      <c r="C137" s="10"/>
      <c r="D137" s="10"/>
      <c r="E137" s="10"/>
      <c r="F137" s="10"/>
      <c r="G137" s="10"/>
      <c r="H137" s="10"/>
      <c r="BB137" s="10"/>
      <c r="BC137" s="10"/>
      <c r="BD137" s="10"/>
      <c r="BE137" s="10"/>
      <c r="BF137" s="10"/>
      <c r="BG137" s="10"/>
      <c r="BH137" s="10"/>
      <c r="BI137" s="10"/>
      <c r="BJ137" s="10"/>
      <c r="BK137" s="10"/>
      <c r="BL137" s="10"/>
      <c r="BM137" s="10"/>
      <c r="BN137" s="10"/>
      <c r="BO137" s="10"/>
      <c r="BP137" s="10"/>
      <c r="FL137" s="10"/>
      <c r="FM137" s="10"/>
      <c r="FN137" s="10"/>
      <c r="FO137" s="10"/>
      <c r="FP137" s="10"/>
      <c r="FQ137" s="10"/>
      <c r="GS137" s="10"/>
      <c r="GT137" s="10"/>
      <c r="GU137" s="10"/>
      <c r="GV137" s="10"/>
      <c r="GW137" s="10"/>
      <c r="GX137" s="10"/>
      <c r="GY137" s="10"/>
      <c r="GZ137" s="10"/>
      <c r="HA137" s="10"/>
      <c r="HB137" s="10"/>
      <c r="HC137" s="10"/>
      <c r="HD137" s="10"/>
      <c r="HE137" s="10"/>
      <c r="HF137" s="10"/>
      <c r="HG137" s="10"/>
      <c r="HW137" s="10"/>
      <c r="HX137" s="10"/>
      <c r="HY137" s="10"/>
      <c r="HZ137" s="10"/>
      <c r="IA137" s="10"/>
      <c r="IB137" s="10"/>
      <c r="IC137" s="10"/>
      <c r="ID137" s="10"/>
      <c r="IE137" s="10"/>
    </row>
    <row r="138" spans="3:239">
      <c r="C138" s="10"/>
      <c r="D138" s="10"/>
      <c r="E138" s="10"/>
      <c r="F138" s="10"/>
      <c r="G138" s="10"/>
      <c r="H138" s="10"/>
      <c r="BB138" s="10"/>
      <c r="BC138" s="10"/>
      <c r="BD138" s="10"/>
      <c r="BE138" s="10"/>
      <c r="BF138" s="10"/>
      <c r="BG138" s="10"/>
      <c r="BH138" s="10"/>
      <c r="BI138" s="10"/>
      <c r="BJ138" s="10"/>
      <c r="BK138" s="10"/>
      <c r="BL138" s="10"/>
      <c r="BM138" s="10"/>
      <c r="BN138" s="10"/>
      <c r="BO138" s="10"/>
      <c r="BP138" s="10"/>
      <c r="FL138" s="10"/>
      <c r="FM138" s="10"/>
      <c r="FN138" s="10"/>
      <c r="FO138" s="10"/>
      <c r="FP138" s="10"/>
      <c r="FQ138" s="10"/>
      <c r="GS138" s="10"/>
      <c r="GT138" s="10"/>
      <c r="GU138" s="10"/>
      <c r="GV138" s="10"/>
      <c r="GW138" s="10"/>
      <c r="GX138" s="10"/>
      <c r="GY138" s="10"/>
      <c r="GZ138" s="10"/>
      <c r="HA138" s="10"/>
      <c r="HB138" s="10"/>
      <c r="HC138" s="10"/>
      <c r="HD138" s="10"/>
      <c r="HE138" s="10"/>
      <c r="HF138" s="10"/>
      <c r="HG138" s="10"/>
      <c r="HW138" s="10"/>
      <c r="HX138" s="10"/>
      <c r="HY138" s="10"/>
      <c r="HZ138" s="10"/>
      <c r="IA138" s="10"/>
      <c r="IB138" s="10"/>
      <c r="IC138" s="10"/>
      <c r="ID138" s="10"/>
      <c r="IE138" s="10"/>
    </row>
    <row r="139" spans="3:239">
      <c r="C139" s="10"/>
      <c r="D139" s="10"/>
      <c r="E139" s="10"/>
      <c r="F139" s="10"/>
      <c r="G139" s="10"/>
      <c r="H139" s="10"/>
      <c r="BB139" s="10"/>
      <c r="BC139" s="10"/>
      <c r="BD139" s="10"/>
      <c r="BE139" s="10"/>
      <c r="BF139" s="10"/>
      <c r="BG139" s="10"/>
      <c r="BH139" s="10"/>
      <c r="BI139" s="10"/>
      <c r="BJ139" s="10"/>
      <c r="BK139" s="10"/>
      <c r="BL139" s="10"/>
      <c r="BM139" s="10"/>
      <c r="BN139" s="10"/>
      <c r="BO139" s="10"/>
      <c r="BP139" s="10"/>
      <c r="FL139" s="10"/>
      <c r="FM139" s="10"/>
      <c r="FN139" s="10"/>
      <c r="FO139" s="10"/>
      <c r="FP139" s="10"/>
      <c r="FQ139" s="10"/>
      <c r="GS139" s="10"/>
      <c r="GT139" s="10"/>
      <c r="GU139" s="10"/>
      <c r="GV139" s="10"/>
      <c r="GW139" s="10"/>
      <c r="GX139" s="10"/>
      <c r="GY139" s="10"/>
      <c r="GZ139" s="10"/>
      <c r="HA139" s="10"/>
      <c r="HB139" s="10"/>
      <c r="HC139" s="10"/>
      <c r="HD139" s="10"/>
      <c r="HE139" s="10"/>
      <c r="HF139" s="10"/>
      <c r="HG139" s="10"/>
      <c r="HW139" s="10"/>
      <c r="HX139" s="10"/>
      <c r="HY139" s="10"/>
      <c r="HZ139" s="10"/>
      <c r="IA139" s="10"/>
      <c r="IB139" s="10"/>
      <c r="IC139" s="10"/>
      <c r="ID139" s="10"/>
      <c r="IE139" s="10"/>
    </row>
    <row r="140" spans="3:239">
      <c r="C140" s="10"/>
      <c r="D140" s="10"/>
      <c r="E140" s="10"/>
      <c r="F140" s="10"/>
      <c r="G140" s="10"/>
      <c r="H140" s="10"/>
      <c r="BB140" s="10"/>
      <c r="BC140" s="10"/>
      <c r="BD140" s="10"/>
      <c r="BE140" s="10"/>
      <c r="BF140" s="10"/>
      <c r="BG140" s="10"/>
      <c r="BH140" s="10"/>
      <c r="BI140" s="10"/>
      <c r="BJ140" s="10"/>
      <c r="BK140" s="10"/>
      <c r="BL140" s="10"/>
      <c r="BM140" s="10"/>
      <c r="BN140" s="10"/>
      <c r="BO140" s="10"/>
      <c r="BP140" s="10"/>
      <c r="FL140" s="10"/>
      <c r="FM140" s="10"/>
      <c r="FN140" s="10"/>
      <c r="FO140" s="10"/>
      <c r="FP140" s="10"/>
      <c r="FQ140" s="10"/>
      <c r="GS140" s="10"/>
      <c r="GT140" s="10"/>
      <c r="GU140" s="10"/>
      <c r="GV140" s="10"/>
      <c r="GW140" s="10"/>
      <c r="GX140" s="10"/>
      <c r="GY140" s="10"/>
      <c r="GZ140" s="10"/>
      <c r="HA140" s="10"/>
      <c r="HB140" s="10"/>
      <c r="HC140" s="10"/>
      <c r="HD140" s="10"/>
      <c r="HE140" s="10"/>
      <c r="HF140" s="10"/>
      <c r="HG140" s="10"/>
      <c r="HW140" s="10"/>
      <c r="HX140" s="10"/>
      <c r="HY140" s="10"/>
      <c r="HZ140" s="10"/>
      <c r="IA140" s="10"/>
      <c r="IB140" s="10"/>
      <c r="IC140" s="10"/>
      <c r="ID140" s="10"/>
      <c r="IE140" s="10"/>
    </row>
    <row r="141" spans="3:239">
      <c r="C141" s="10"/>
      <c r="D141" s="10"/>
      <c r="E141" s="10"/>
      <c r="F141" s="10"/>
      <c r="G141" s="10"/>
      <c r="H141" s="10"/>
      <c r="BB141" s="10"/>
      <c r="BC141" s="10"/>
      <c r="BD141" s="10"/>
      <c r="BE141" s="10"/>
      <c r="BF141" s="10"/>
      <c r="BG141" s="10"/>
      <c r="BH141" s="10"/>
      <c r="BI141" s="10"/>
      <c r="BJ141" s="10"/>
      <c r="BK141" s="10"/>
      <c r="BL141" s="10"/>
      <c r="BM141" s="10"/>
      <c r="BN141" s="10"/>
      <c r="BO141" s="10"/>
      <c r="BP141" s="10"/>
      <c r="FL141" s="10"/>
      <c r="FM141" s="10"/>
      <c r="FN141" s="10"/>
      <c r="FO141" s="10"/>
      <c r="FP141" s="10"/>
      <c r="FQ141" s="10"/>
      <c r="GS141" s="10"/>
      <c r="GT141" s="10"/>
      <c r="GU141" s="10"/>
      <c r="GV141" s="10"/>
      <c r="GW141" s="10"/>
      <c r="GX141" s="10"/>
      <c r="GY141" s="10"/>
      <c r="GZ141" s="10"/>
      <c r="HA141" s="10"/>
      <c r="HB141" s="10"/>
      <c r="HC141" s="10"/>
      <c r="HD141" s="10"/>
      <c r="HE141" s="10"/>
      <c r="HF141" s="10"/>
      <c r="HG141" s="10"/>
      <c r="HW141" s="10"/>
      <c r="HX141" s="10"/>
      <c r="HY141" s="10"/>
      <c r="HZ141" s="10"/>
      <c r="IA141" s="10"/>
      <c r="IB141" s="10"/>
      <c r="IC141" s="10"/>
      <c r="ID141" s="10"/>
      <c r="IE141" s="10"/>
    </row>
    <row r="142" spans="3:239">
      <c r="C142" s="10"/>
      <c r="D142" s="10"/>
      <c r="E142" s="10"/>
      <c r="F142" s="10"/>
      <c r="G142" s="10"/>
      <c r="H142" s="10"/>
      <c r="BB142" s="10"/>
      <c r="BC142" s="10"/>
      <c r="BD142" s="10"/>
      <c r="BE142" s="10"/>
      <c r="BF142" s="10"/>
      <c r="BG142" s="10"/>
      <c r="BH142" s="10"/>
      <c r="BI142" s="10"/>
      <c r="BJ142" s="10"/>
      <c r="BK142" s="10"/>
      <c r="BL142" s="10"/>
      <c r="BM142" s="10"/>
      <c r="BN142" s="10"/>
      <c r="BO142" s="10"/>
      <c r="BP142" s="10"/>
      <c r="FL142" s="10"/>
      <c r="FM142" s="10"/>
      <c r="FN142" s="10"/>
      <c r="FO142" s="10"/>
      <c r="FP142" s="10"/>
      <c r="FQ142" s="10"/>
      <c r="GS142" s="10"/>
      <c r="GT142" s="10"/>
      <c r="GU142" s="10"/>
      <c r="GV142" s="10"/>
      <c r="GW142" s="10"/>
      <c r="GX142" s="10"/>
      <c r="GY142" s="10"/>
      <c r="GZ142" s="10"/>
      <c r="HA142" s="10"/>
      <c r="HB142" s="10"/>
      <c r="HC142" s="10"/>
      <c r="HD142" s="10"/>
      <c r="HE142" s="10"/>
      <c r="HF142" s="10"/>
      <c r="HG142" s="10"/>
      <c r="HW142" s="10"/>
      <c r="HX142" s="10"/>
      <c r="HY142" s="10"/>
      <c r="HZ142" s="10"/>
      <c r="IA142" s="10"/>
      <c r="IB142" s="10"/>
      <c r="IC142" s="10"/>
      <c r="ID142" s="10"/>
      <c r="IE142" s="10"/>
    </row>
    <row r="143" spans="3:239">
      <c r="C143" s="10"/>
      <c r="D143" s="10"/>
      <c r="E143" s="10"/>
      <c r="F143" s="10"/>
      <c r="G143" s="10"/>
      <c r="H143" s="10"/>
      <c r="BB143" s="10"/>
      <c r="BC143" s="10"/>
      <c r="BD143" s="10"/>
      <c r="BE143" s="10"/>
      <c r="BF143" s="10"/>
      <c r="BG143" s="10"/>
      <c r="BH143" s="10"/>
      <c r="BI143" s="10"/>
      <c r="BJ143" s="10"/>
      <c r="BK143" s="10"/>
      <c r="BL143" s="10"/>
      <c r="BM143" s="10"/>
      <c r="BN143" s="10"/>
      <c r="BO143" s="10"/>
      <c r="BP143" s="10"/>
      <c r="FL143" s="10"/>
      <c r="FM143" s="10"/>
      <c r="FN143" s="10"/>
      <c r="FO143" s="10"/>
      <c r="FP143" s="10"/>
      <c r="FQ143" s="10"/>
      <c r="GS143" s="10"/>
      <c r="GT143" s="10"/>
      <c r="GU143" s="10"/>
      <c r="GV143" s="10"/>
      <c r="GW143" s="10"/>
      <c r="GX143" s="10"/>
      <c r="GY143" s="10"/>
      <c r="GZ143" s="10"/>
      <c r="HA143" s="10"/>
      <c r="HB143" s="10"/>
      <c r="HC143" s="10"/>
      <c r="HD143" s="10"/>
      <c r="HE143" s="10"/>
      <c r="HF143" s="10"/>
      <c r="HG143" s="10"/>
      <c r="HW143" s="10"/>
      <c r="HX143" s="10"/>
      <c r="HY143" s="10"/>
      <c r="HZ143" s="10"/>
      <c r="IA143" s="10"/>
      <c r="IB143" s="10"/>
      <c r="IC143" s="10"/>
      <c r="ID143" s="10"/>
      <c r="IE143" s="10"/>
    </row>
    <row r="144" spans="3:239">
      <c r="C144" s="10"/>
      <c r="D144" s="10"/>
      <c r="E144" s="10"/>
      <c r="F144" s="10"/>
      <c r="G144" s="10"/>
      <c r="H144" s="10"/>
      <c r="BB144" s="10"/>
      <c r="BC144" s="10"/>
      <c r="BD144" s="10"/>
      <c r="BE144" s="10"/>
      <c r="BF144" s="10"/>
      <c r="BG144" s="10"/>
      <c r="BH144" s="10"/>
      <c r="BI144" s="10"/>
      <c r="BJ144" s="10"/>
      <c r="BK144" s="10"/>
      <c r="BL144" s="10"/>
      <c r="BM144" s="10"/>
      <c r="BN144" s="10"/>
      <c r="BO144" s="10"/>
      <c r="BP144" s="10"/>
      <c r="FL144" s="10"/>
      <c r="FM144" s="10"/>
      <c r="FN144" s="10"/>
      <c r="FO144" s="10"/>
      <c r="FP144" s="10"/>
      <c r="FQ144" s="10"/>
      <c r="GS144" s="10"/>
      <c r="GT144" s="10"/>
      <c r="GU144" s="10"/>
      <c r="GV144" s="10"/>
      <c r="GW144" s="10"/>
      <c r="GX144" s="10"/>
      <c r="GY144" s="10"/>
      <c r="GZ144" s="10"/>
      <c r="HA144" s="10"/>
      <c r="HB144" s="10"/>
      <c r="HC144" s="10"/>
      <c r="HD144" s="10"/>
      <c r="HE144" s="10"/>
      <c r="HF144" s="10"/>
      <c r="HG144" s="10"/>
      <c r="HW144" s="10"/>
      <c r="HX144" s="10"/>
      <c r="HY144" s="10"/>
      <c r="HZ144" s="10"/>
      <c r="IA144" s="10"/>
      <c r="IB144" s="10"/>
      <c r="IC144" s="10"/>
      <c r="ID144" s="10"/>
      <c r="IE144" s="10"/>
    </row>
    <row r="145" spans="3:239">
      <c r="C145" s="10"/>
      <c r="D145" s="10"/>
      <c r="E145" s="10"/>
      <c r="F145" s="10"/>
      <c r="G145" s="10"/>
      <c r="H145" s="10"/>
      <c r="BB145" s="10"/>
      <c r="BC145" s="10"/>
      <c r="BD145" s="10"/>
      <c r="BE145" s="10"/>
      <c r="BF145" s="10"/>
      <c r="BG145" s="10"/>
      <c r="BH145" s="10"/>
      <c r="BI145" s="10"/>
      <c r="BJ145" s="10"/>
      <c r="BK145" s="10"/>
      <c r="BL145" s="10"/>
      <c r="BM145" s="10"/>
      <c r="BN145" s="10"/>
      <c r="BO145" s="10"/>
      <c r="BP145" s="10"/>
      <c r="FL145" s="10"/>
      <c r="FM145" s="10"/>
      <c r="FN145" s="10"/>
      <c r="FO145" s="10"/>
      <c r="FP145" s="10"/>
      <c r="FQ145" s="10"/>
      <c r="GS145" s="10"/>
      <c r="GT145" s="10"/>
      <c r="GU145" s="10"/>
      <c r="GV145" s="10"/>
      <c r="GW145" s="10"/>
      <c r="GX145" s="10"/>
      <c r="GY145" s="10"/>
      <c r="GZ145" s="10"/>
      <c r="HA145" s="10"/>
      <c r="HB145" s="10"/>
      <c r="HC145" s="10"/>
      <c r="HD145" s="10"/>
      <c r="HE145" s="10"/>
      <c r="HF145" s="10"/>
      <c r="HG145" s="10"/>
      <c r="HW145" s="10"/>
      <c r="HX145" s="10"/>
      <c r="HY145" s="10"/>
      <c r="HZ145" s="10"/>
      <c r="IA145" s="10"/>
      <c r="IB145" s="10"/>
      <c r="IC145" s="10"/>
      <c r="ID145" s="10"/>
      <c r="IE145" s="10"/>
    </row>
    <row r="146" spans="3:239">
      <c r="C146" s="10"/>
      <c r="D146" s="10"/>
      <c r="E146" s="10"/>
      <c r="F146" s="10"/>
      <c r="G146" s="10"/>
      <c r="H146" s="10"/>
      <c r="BB146" s="10"/>
      <c r="BC146" s="10"/>
      <c r="BD146" s="10"/>
      <c r="BE146" s="10"/>
      <c r="BF146" s="10"/>
      <c r="BG146" s="10"/>
      <c r="BH146" s="10"/>
      <c r="BI146" s="10"/>
      <c r="BJ146" s="10"/>
      <c r="BK146" s="10"/>
      <c r="BL146" s="10"/>
      <c r="BM146" s="10"/>
      <c r="BN146" s="10"/>
      <c r="BO146" s="10"/>
      <c r="BP146" s="10"/>
      <c r="FL146" s="10"/>
      <c r="FM146" s="10"/>
      <c r="FN146" s="10"/>
      <c r="FO146" s="10"/>
      <c r="FP146" s="10"/>
      <c r="FQ146" s="10"/>
      <c r="GS146" s="10"/>
      <c r="GT146" s="10"/>
      <c r="GU146" s="10"/>
      <c r="GV146" s="10"/>
      <c r="GW146" s="10"/>
      <c r="GX146" s="10"/>
      <c r="GY146" s="10"/>
      <c r="GZ146" s="10"/>
      <c r="HA146" s="10"/>
      <c r="HB146" s="10"/>
      <c r="HC146" s="10"/>
      <c r="HD146" s="10"/>
      <c r="HE146" s="10"/>
      <c r="HF146" s="10"/>
      <c r="HG146" s="10"/>
      <c r="HW146" s="10"/>
      <c r="HX146" s="10"/>
      <c r="HY146" s="10"/>
      <c r="HZ146" s="10"/>
      <c r="IA146" s="10"/>
      <c r="IB146" s="10"/>
      <c r="IC146" s="10"/>
      <c r="ID146" s="10"/>
      <c r="IE146" s="10"/>
    </row>
    <row r="147" spans="3:239">
      <c r="C147" s="10"/>
      <c r="D147" s="10"/>
      <c r="E147" s="10"/>
      <c r="F147" s="10"/>
      <c r="G147" s="10"/>
      <c r="H147" s="10"/>
      <c r="BB147" s="10"/>
      <c r="BC147" s="10"/>
      <c r="BD147" s="10"/>
      <c r="BE147" s="10"/>
      <c r="BF147" s="10"/>
      <c r="BG147" s="10"/>
      <c r="BH147" s="10"/>
      <c r="BI147" s="10"/>
      <c r="BJ147" s="10"/>
      <c r="BK147" s="10"/>
      <c r="BL147" s="10"/>
      <c r="BM147" s="10"/>
      <c r="BN147" s="10"/>
      <c r="BO147" s="10"/>
      <c r="BP147" s="10"/>
      <c r="FL147" s="10"/>
      <c r="FM147" s="10"/>
      <c r="FN147" s="10"/>
      <c r="FO147" s="10"/>
      <c r="FP147" s="10"/>
      <c r="FQ147" s="10"/>
      <c r="GS147" s="10"/>
      <c r="GT147" s="10"/>
      <c r="GU147" s="10"/>
      <c r="GV147" s="10"/>
      <c r="GW147" s="10"/>
      <c r="GX147" s="10"/>
      <c r="GY147" s="10"/>
      <c r="GZ147" s="10"/>
      <c r="HA147" s="10"/>
      <c r="HB147" s="10"/>
      <c r="HC147" s="10"/>
      <c r="HD147" s="10"/>
      <c r="HE147" s="10"/>
      <c r="HF147" s="10"/>
      <c r="HG147" s="10"/>
      <c r="HW147" s="10"/>
      <c r="HX147" s="10"/>
      <c r="HY147" s="10"/>
      <c r="HZ147" s="10"/>
      <c r="IA147" s="10"/>
      <c r="IB147" s="10"/>
      <c r="IC147" s="10"/>
      <c r="ID147" s="10"/>
      <c r="IE147" s="10"/>
    </row>
    <row r="148" spans="3:239">
      <c r="C148" s="10"/>
      <c r="D148" s="10"/>
      <c r="E148" s="10"/>
      <c r="F148" s="10"/>
      <c r="G148" s="10"/>
      <c r="H148" s="10"/>
      <c r="BB148" s="10"/>
      <c r="BC148" s="10"/>
      <c r="BD148" s="10"/>
      <c r="BE148" s="10"/>
      <c r="BF148" s="10"/>
      <c r="BG148" s="10"/>
      <c r="BH148" s="10"/>
      <c r="BI148" s="10"/>
      <c r="BJ148" s="10"/>
      <c r="BK148" s="10"/>
      <c r="BL148" s="10"/>
      <c r="BM148" s="10"/>
      <c r="BN148" s="10"/>
      <c r="BO148" s="10"/>
      <c r="BP148" s="10"/>
      <c r="FL148" s="10"/>
      <c r="FM148" s="10"/>
      <c r="FN148" s="10"/>
      <c r="FO148" s="10"/>
      <c r="FP148" s="10"/>
      <c r="FQ148" s="10"/>
      <c r="GS148" s="10"/>
      <c r="GT148" s="10"/>
      <c r="GU148" s="10"/>
      <c r="GV148" s="10"/>
      <c r="GW148" s="10"/>
      <c r="GX148" s="10"/>
      <c r="GY148" s="10"/>
      <c r="GZ148" s="10"/>
      <c r="HA148" s="10"/>
      <c r="HB148" s="10"/>
      <c r="HC148" s="10"/>
      <c r="HD148" s="10"/>
      <c r="HE148" s="10"/>
      <c r="HF148" s="10"/>
      <c r="HG148" s="10"/>
      <c r="HW148" s="10"/>
      <c r="HX148" s="10"/>
      <c r="HY148" s="10"/>
      <c r="HZ148" s="10"/>
      <c r="IA148" s="10"/>
      <c r="IB148" s="10"/>
      <c r="IC148" s="10"/>
      <c r="ID148" s="10"/>
      <c r="IE148" s="10"/>
    </row>
    <row r="149" spans="3:239">
      <c r="C149" s="10"/>
      <c r="D149" s="10"/>
      <c r="E149" s="10"/>
      <c r="F149" s="10"/>
      <c r="G149" s="10"/>
      <c r="H149" s="10"/>
      <c r="BB149" s="10"/>
      <c r="BC149" s="10"/>
      <c r="BD149" s="10"/>
      <c r="BE149" s="10"/>
      <c r="BF149" s="10"/>
      <c r="BG149" s="10"/>
      <c r="BH149" s="10"/>
      <c r="BI149" s="10"/>
      <c r="BJ149" s="10"/>
      <c r="BK149" s="10"/>
      <c r="BL149" s="10"/>
      <c r="BM149" s="10"/>
      <c r="BN149" s="10"/>
      <c r="BO149" s="10"/>
      <c r="BP149" s="10"/>
      <c r="FL149" s="10"/>
      <c r="FM149" s="10"/>
      <c r="FN149" s="10"/>
      <c r="FO149" s="10"/>
      <c r="FP149" s="10"/>
      <c r="FQ149" s="10"/>
      <c r="GS149" s="10"/>
      <c r="GT149" s="10"/>
      <c r="GU149" s="10"/>
      <c r="GV149" s="10"/>
      <c r="GW149" s="10"/>
      <c r="GX149" s="10"/>
      <c r="GY149" s="10"/>
      <c r="GZ149" s="10"/>
      <c r="HA149" s="10"/>
      <c r="HB149" s="10"/>
      <c r="HC149" s="10"/>
      <c r="HD149" s="10"/>
      <c r="HE149" s="10"/>
      <c r="HF149" s="10"/>
      <c r="HG149" s="10"/>
      <c r="HW149" s="10"/>
      <c r="HX149" s="10"/>
      <c r="HY149" s="10"/>
      <c r="HZ149" s="10"/>
      <c r="IA149" s="10"/>
      <c r="IB149" s="10"/>
      <c r="IC149" s="10"/>
      <c r="ID149" s="10"/>
      <c r="IE149" s="10"/>
    </row>
    <row r="150" spans="3:239">
      <c r="C150" s="10"/>
      <c r="D150" s="10"/>
      <c r="E150" s="10"/>
      <c r="F150" s="10"/>
      <c r="G150" s="10"/>
      <c r="H150" s="10"/>
      <c r="BB150" s="10"/>
      <c r="BC150" s="10"/>
      <c r="BD150" s="10"/>
      <c r="BE150" s="10"/>
      <c r="BF150" s="10"/>
      <c r="BG150" s="10"/>
      <c r="BH150" s="10"/>
      <c r="BI150" s="10"/>
      <c r="BJ150" s="10"/>
      <c r="BK150" s="10"/>
      <c r="BL150" s="10"/>
      <c r="BM150" s="10"/>
      <c r="BN150" s="10"/>
      <c r="BO150" s="10"/>
      <c r="BP150" s="10"/>
      <c r="FL150" s="10"/>
      <c r="FM150" s="10"/>
      <c r="FN150" s="10"/>
      <c r="FO150" s="10"/>
      <c r="FP150" s="10"/>
      <c r="FQ150" s="10"/>
      <c r="GS150" s="10"/>
      <c r="GT150" s="10"/>
      <c r="GU150" s="10"/>
      <c r="GV150" s="10"/>
      <c r="GW150" s="10"/>
      <c r="GX150" s="10"/>
      <c r="GY150" s="10"/>
      <c r="GZ150" s="10"/>
      <c r="HA150" s="10"/>
      <c r="HB150" s="10"/>
      <c r="HC150" s="10"/>
      <c r="HD150" s="10"/>
      <c r="HE150" s="10"/>
      <c r="HF150" s="10"/>
      <c r="HG150" s="10"/>
      <c r="HW150" s="10"/>
      <c r="HX150" s="10"/>
      <c r="HY150" s="10"/>
      <c r="HZ150" s="10"/>
      <c r="IA150" s="10"/>
      <c r="IB150" s="10"/>
      <c r="IC150" s="10"/>
      <c r="ID150" s="10"/>
      <c r="IE150" s="10"/>
    </row>
    <row r="151" spans="3:239">
      <c r="C151" s="10"/>
      <c r="D151" s="10"/>
      <c r="E151" s="10"/>
      <c r="F151" s="10"/>
      <c r="G151" s="10"/>
      <c r="H151" s="10"/>
      <c r="BB151" s="10"/>
      <c r="BC151" s="10"/>
      <c r="BD151" s="10"/>
      <c r="BE151" s="10"/>
      <c r="BF151" s="10"/>
      <c r="BG151" s="10"/>
      <c r="BH151" s="10"/>
      <c r="BI151" s="10"/>
      <c r="BJ151" s="10"/>
      <c r="BK151" s="10"/>
      <c r="BL151" s="10"/>
      <c r="BM151" s="10"/>
      <c r="BN151" s="10"/>
      <c r="BO151" s="10"/>
      <c r="BP151" s="10"/>
      <c r="FL151" s="10"/>
      <c r="FM151" s="10"/>
      <c r="FN151" s="10"/>
      <c r="FO151" s="10"/>
      <c r="FP151" s="10"/>
      <c r="FQ151" s="10"/>
      <c r="GS151" s="10"/>
      <c r="GT151" s="10"/>
      <c r="GU151" s="10"/>
      <c r="GV151" s="10"/>
      <c r="GW151" s="10"/>
      <c r="GX151" s="10"/>
      <c r="GY151" s="10"/>
      <c r="GZ151" s="10"/>
      <c r="HA151" s="10"/>
      <c r="HB151" s="10"/>
      <c r="HC151" s="10"/>
      <c r="HD151" s="10"/>
      <c r="HE151" s="10"/>
      <c r="HF151" s="10"/>
      <c r="HG151" s="10"/>
      <c r="HW151" s="10"/>
      <c r="HX151" s="10"/>
      <c r="HY151" s="10"/>
      <c r="HZ151" s="10"/>
      <c r="IA151" s="10"/>
      <c r="IB151" s="10"/>
      <c r="IC151" s="10"/>
      <c r="ID151" s="10"/>
      <c r="IE151" s="10"/>
    </row>
    <row r="152" spans="3:239">
      <c r="C152" s="10"/>
      <c r="D152" s="10"/>
      <c r="E152" s="10"/>
      <c r="F152" s="10"/>
      <c r="G152" s="10"/>
      <c r="H152" s="10"/>
      <c r="BB152" s="10"/>
      <c r="BC152" s="10"/>
      <c r="BD152" s="10"/>
      <c r="BE152" s="10"/>
      <c r="BF152" s="10"/>
      <c r="BG152" s="10"/>
      <c r="BH152" s="10"/>
      <c r="BI152" s="10"/>
      <c r="BJ152" s="10"/>
      <c r="BK152" s="10"/>
      <c r="BL152" s="10"/>
      <c r="BM152" s="10"/>
      <c r="BN152" s="10"/>
      <c r="BO152" s="10"/>
      <c r="BP152" s="10"/>
      <c r="FL152" s="10"/>
      <c r="FM152" s="10"/>
      <c r="FN152" s="10"/>
      <c r="FO152" s="10"/>
      <c r="FP152" s="10"/>
      <c r="FQ152" s="10"/>
      <c r="GS152" s="10"/>
      <c r="GT152" s="10"/>
      <c r="GU152" s="10"/>
      <c r="GV152" s="10"/>
      <c r="GW152" s="10"/>
      <c r="GX152" s="10"/>
      <c r="GY152" s="10"/>
      <c r="GZ152" s="10"/>
      <c r="HA152" s="10"/>
      <c r="HB152" s="10"/>
      <c r="HC152" s="10"/>
      <c r="HD152" s="10"/>
      <c r="HE152" s="10"/>
      <c r="HF152" s="10"/>
      <c r="HG152" s="10"/>
      <c r="HW152" s="10"/>
      <c r="HX152" s="10"/>
      <c r="HY152" s="10"/>
      <c r="HZ152" s="10"/>
      <c r="IA152" s="10"/>
      <c r="IB152" s="10"/>
      <c r="IC152" s="10"/>
      <c r="ID152" s="10"/>
      <c r="IE152" s="10"/>
    </row>
    <row r="153" spans="3:239">
      <c r="C153" s="10"/>
      <c r="D153" s="10"/>
      <c r="E153" s="10"/>
      <c r="F153" s="10"/>
      <c r="G153" s="10"/>
      <c r="H153" s="10"/>
      <c r="BB153" s="10"/>
      <c r="BC153" s="10"/>
      <c r="BD153" s="10"/>
      <c r="BE153" s="10"/>
      <c r="BF153" s="10"/>
      <c r="BG153" s="10"/>
      <c r="BH153" s="10"/>
      <c r="BI153" s="10"/>
      <c r="BJ153" s="10"/>
      <c r="BK153" s="10"/>
      <c r="BL153" s="10"/>
      <c r="BM153" s="10"/>
      <c r="BN153" s="10"/>
      <c r="BO153" s="10"/>
      <c r="BP153" s="10"/>
      <c r="FL153" s="10"/>
      <c r="FM153" s="10"/>
      <c r="FN153" s="10"/>
      <c r="FO153" s="10"/>
      <c r="FP153" s="10"/>
      <c r="FQ153" s="10"/>
      <c r="GS153" s="10"/>
      <c r="GT153" s="10"/>
      <c r="GU153" s="10"/>
      <c r="GV153" s="10"/>
      <c r="GW153" s="10"/>
      <c r="GX153" s="10"/>
      <c r="GY153" s="10"/>
      <c r="GZ153" s="10"/>
      <c r="HA153" s="10"/>
      <c r="HB153" s="10"/>
      <c r="HC153" s="10"/>
      <c r="HD153" s="10"/>
      <c r="HE153" s="10"/>
      <c r="HF153" s="10"/>
      <c r="HG153" s="10"/>
      <c r="HW153" s="10"/>
      <c r="HX153" s="10"/>
      <c r="HY153" s="10"/>
      <c r="HZ153" s="10"/>
      <c r="IA153" s="10"/>
      <c r="IB153" s="10"/>
      <c r="IC153" s="10"/>
      <c r="ID153" s="10"/>
      <c r="IE153" s="10"/>
    </row>
    <row r="154" spans="3:239">
      <c r="C154" s="10"/>
      <c r="D154" s="10"/>
      <c r="E154" s="10"/>
      <c r="F154" s="10"/>
      <c r="G154" s="10"/>
      <c r="H154" s="10"/>
      <c r="BB154" s="10"/>
      <c r="BC154" s="10"/>
      <c r="BD154" s="10"/>
      <c r="BE154" s="10"/>
      <c r="BF154" s="10"/>
      <c r="BG154" s="10"/>
      <c r="BH154" s="10"/>
      <c r="BI154" s="10"/>
      <c r="BJ154" s="10"/>
      <c r="BK154" s="10"/>
      <c r="BL154" s="10"/>
      <c r="BM154" s="10"/>
      <c r="BN154" s="10"/>
      <c r="BO154" s="10"/>
      <c r="BP154" s="10"/>
      <c r="FL154" s="10"/>
      <c r="FM154" s="10"/>
      <c r="FN154" s="10"/>
      <c r="FO154" s="10"/>
      <c r="FP154" s="10"/>
      <c r="FQ154" s="10"/>
      <c r="GS154" s="10"/>
      <c r="GT154" s="10"/>
      <c r="GU154" s="10"/>
      <c r="GV154" s="10"/>
      <c r="GW154" s="10"/>
      <c r="GX154" s="10"/>
      <c r="GY154" s="10"/>
      <c r="GZ154" s="10"/>
      <c r="HA154" s="10"/>
      <c r="HB154" s="10"/>
      <c r="HC154" s="10"/>
      <c r="HD154" s="10"/>
      <c r="HE154" s="10"/>
      <c r="HF154" s="10"/>
      <c r="HG154" s="10"/>
      <c r="HW154" s="10"/>
      <c r="HX154" s="10"/>
      <c r="HY154" s="10"/>
      <c r="HZ154" s="10"/>
      <c r="IA154" s="10"/>
      <c r="IB154" s="10"/>
      <c r="IC154" s="10"/>
      <c r="ID154" s="10"/>
      <c r="IE154" s="10"/>
    </row>
    <row r="155" spans="3:239">
      <c r="C155" s="10"/>
      <c r="D155" s="10"/>
      <c r="E155" s="10"/>
      <c r="F155" s="10"/>
      <c r="G155" s="10"/>
      <c r="H155" s="10"/>
      <c r="BB155" s="10"/>
      <c r="BC155" s="10"/>
      <c r="BD155" s="10"/>
      <c r="BE155" s="10"/>
      <c r="BF155" s="10"/>
      <c r="BG155" s="10"/>
      <c r="BH155" s="10"/>
      <c r="BI155" s="10"/>
      <c r="BJ155" s="10"/>
      <c r="BK155" s="10"/>
      <c r="BL155" s="10"/>
      <c r="BM155" s="10"/>
      <c r="BN155" s="10"/>
      <c r="BO155" s="10"/>
      <c r="BP155" s="10"/>
      <c r="FL155" s="10"/>
      <c r="FM155" s="10"/>
      <c r="FN155" s="10"/>
      <c r="FO155" s="10"/>
      <c r="FP155" s="10"/>
      <c r="FQ155" s="10"/>
      <c r="GS155" s="10"/>
      <c r="GT155" s="10"/>
      <c r="GU155" s="10"/>
      <c r="GV155" s="10"/>
      <c r="GW155" s="10"/>
      <c r="GX155" s="10"/>
      <c r="GY155" s="10"/>
      <c r="GZ155" s="10"/>
      <c r="HA155" s="10"/>
      <c r="HB155" s="10"/>
      <c r="HC155" s="10"/>
      <c r="HD155" s="10"/>
      <c r="HE155" s="10"/>
      <c r="HF155" s="10"/>
      <c r="HG155" s="10"/>
      <c r="HW155" s="10"/>
      <c r="HX155" s="10"/>
      <c r="HY155" s="10"/>
      <c r="HZ155" s="10"/>
      <c r="IA155" s="10"/>
      <c r="IB155" s="10"/>
      <c r="IC155" s="10"/>
      <c r="ID155" s="10"/>
      <c r="IE155" s="10"/>
    </row>
    <row r="156" spans="3:239">
      <c r="C156" s="10"/>
      <c r="D156" s="10"/>
      <c r="E156" s="10"/>
      <c r="F156" s="10"/>
      <c r="G156" s="10"/>
      <c r="H156" s="10"/>
      <c r="BB156" s="10"/>
      <c r="BC156" s="10"/>
      <c r="BD156" s="10"/>
      <c r="BE156" s="10"/>
      <c r="BF156" s="10"/>
      <c r="BG156" s="10"/>
      <c r="BH156" s="10"/>
      <c r="BI156" s="10"/>
      <c r="BJ156" s="10"/>
      <c r="BK156" s="10"/>
      <c r="BL156" s="10"/>
      <c r="BM156" s="10"/>
      <c r="BN156" s="10"/>
      <c r="BO156" s="10"/>
      <c r="BP156" s="10"/>
      <c r="FL156" s="10"/>
      <c r="FM156" s="10"/>
      <c r="FN156" s="10"/>
      <c r="FO156" s="10"/>
      <c r="FP156" s="10"/>
      <c r="FQ156" s="10"/>
      <c r="GS156" s="10"/>
      <c r="GT156" s="10"/>
      <c r="GU156" s="10"/>
      <c r="GV156" s="10"/>
      <c r="GW156" s="10"/>
      <c r="GX156" s="10"/>
      <c r="GY156" s="10"/>
      <c r="GZ156" s="10"/>
      <c r="HA156" s="10"/>
      <c r="HB156" s="10"/>
      <c r="HC156" s="10"/>
      <c r="HD156" s="10"/>
      <c r="HE156" s="10"/>
      <c r="HF156" s="10"/>
      <c r="HG156" s="10"/>
      <c r="HW156" s="10"/>
      <c r="HX156" s="10"/>
      <c r="HY156" s="10"/>
      <c r="HZ156" s="10"/>
      <c r="IA156" s="10"/>
      <c r="IB156" s="10"/>
      <c r="IC156" s="10"/>
      <c r="ID156" s="10"/>
      <c r="IE156" s="10"/>
    </row>
    <row r="157" spans="3:239">
      <c r="C157" s="10"/>
      <c r="D157" s="10"/>
      <c r="E157" s="10"/>
      <c r="F157" s="10"/>
      <c r="G157" s="10"/>
      <c r="H157" s="10"/>
      <c r="BB157" s="10"/>
      <c r="BC157" s="10"/>
      <c r="BD157" s="10"/>
      <c r="BE157" s="10"/>
      <c r="BF157" s="10"/>
      <c r="BG157" s="10"/>
      <c r="BH157" s="10"/>
      <c r="BI157" s="10"/>
      <c r="BJ157" s="10"/>
      <c r="BK157" s="10"/>
      <c r="BL157" s="10"/>
      <c r="BM157" s="10"/>
      <c r="BN157" s="10"/>
      <c r="BO157" s="10"/>
      <c r="BP157" s="10"/>
      <c r="FL157" s="10"/>
      <c r="FM157" s="10"/>
      <c r="FN157" s="10"/>
      <c r="FO157" s="10"/>
      <c r="FP157" s="10"/>
      <c r="FQ157" s="10"/>
      <c r="GS157" s="10"/>
      <c r="GT157" s="10"/>
      <c r="GU157" s="10"/>
      <c r="GV157" s="10"/>
      <c r="GW157" s="10"/>
      <c r="GX157" s="10"/>
      <c r="GY157" s="10"/>
      <c r="GZ157" s="10"/>
      <c r="HA157" s="10"/>
      <c r="HB157" s="10"/>
      <c r="HC157" s="10"/>
      <c r="HD157" s="10"/>
      <c r="HE157" s="10"/>
      <c r="HF157" s="10"/>
      <c r="HG157" s="10"/>
      <c r="HW157" s="10"/>
      <c r="HX157" s="10"/>
      <c r="HY157" s="10"/>
      <c r="HZ157" s="10"/>
      <c r="IA157" s="10"/>
      <c r="IB157" s="10"/>
      <c r="IC157" s="10"/>
      <c r="ID157" s="10"/>
      <c r="IE157" s="10"/>
    </row>
    <row r="158" spans="3:239">
      <c r="C158" s="10"/>
      <c r="D158" s="10"/>
      <c r="E158" s="10"/>
      <c r="F158" s="10"/>
      <c r="G158" s="10"/>
      <c r="H158" s="10"/>
      <c r="BB158" s="10"/>
      <c r="BC158" s="10"/>
      <c r="BD158" s="10"/>
      <c r="BE158" s="10"/>
      <c r="BF158" s="10"/>
      <c r="BG158" s="10"/>
      <c r="BH158" s="10"/>
      <c r="BI158" s="10"/>
      <c r="BJ158" s="10"/>
      <c r="BK158" s="10"/>
      <c r="BL158" s="10"/>
      <c r="BM158" s="10"/>
      <c r="BN158" s="10"/>
      <c r="BO158" s="10"/>
      <c r="BP158" s="10"/>
      <c r="FL158" s="10"/>
      <c r="FM158" s="10"/>
      <c r="FN158" s="10"/>
      <c r="FO158" s="10"/>
      <c r="FP158" s="10"/>
      <c r="FQ158" s="10"/>
      <c r="GS158" s="10"/>
      <c r="GT158" s="10"/>
      <c r="GU158" s="10"/>
      <c r="GV158" s="10"/>
      <c r="GW158" s="10"/>
      <c r="GX158" s="10"/>
      <c r="GY158" s="10"/>
      <c r="GZ158" s="10"/>
      <c r="HA158" s="10"/>
      <c r="HB158" s="10"/>
      <c r="HC158" s="10"/>
      <c r="HD158" s="10"/>
      <c r="HE158" s="10"/>
      <c r="HF158" s="10"/>
      <c r="HG158" s="10"/>
      <c r="HW158" s="10"/>
      <c r="HX158" s="10"/>
      <c r="HY158" s="10"/>
      <c r="HZ158" s="10"/>
      <c r="IA158" s="10"/>
      <c r="IB158" s="10"/>
      <c r="IC158" s="10"/>
      <c r="ID158" s="10"/>
      <c r="IE158" s="10"/>
    </row>
    <row r="159" spans="3:239">
      <c r="C159" s="10"/>
      <c r="D159" s="10"/>
      <c r="E159" s="10"/>
      <c r="F159" s="10"/>
      <c r="G159" s="10"/>
      <c r="H159" s="10"/>
      <c r="BB159" s="10"/>
      <c r="BC159" s="10"/>
      <c r="BD159" s="10"/>
      <c r="BE159" s="10"/>
      <c r="BF159" s="10"/>
      <c r="BG159" s="10"/>
      <c r="BH159" s="10"/>
      <c r="BI159" s="10"/>
      <c r="BJ159" s="10"/>
      <c r="BK159" s="10"/>
      <c r="BL159" s="10"/>
      <c r="BM159" s="10"/>
      <c r="BN159" s="10"/>
      <c r="BO159" s="10"/>
      <c r="BP159" s="10"/>
      <c r="FL159" s="10"/>
      <c r="FM159" s="10"/>
      <c r="FN159" s="10"/>
      <c r="FO159" s="10"/>
      <c r="FP159" s="10"/>
      <c r="FQ159" s="10"/>
      <c r="GS159" s="10"/>
      <c r="GT159" s="10"/>
      <c r="GU159" s="10"/>
      <c r="GV159" s="10"/>
      <c r="GW159" s="10"/>
      <c r="GX159" s="10"/>
      <c r="GY159" s="10"/>
      <c r="GZ159" s="10"/>
      <c r="HA159" s="10"/>
      <c r="HB159" s="10"/>
      <c r="HC159" s="10"/>
      <c r="HD159" s="10"/>
      <c r="HE159" s="10"/>
      <c r="HF159" s="10"/>
      <c r="HG159" s="10"/>
      <c r="HW159" s="10"/>
      <c r="HX159" s="10"/>
      <c r="HY159" s="10"/>
      <c r="HZ159" s="10"/>
      <c r="IA159" s="10"/>
      <c r="IB159" s="10"/>
      <c r="IC159" s="10"/>
      <c r="ID159" s="10"/>
      <c r="IE159" s="10"/>
    </row>
    <row r="160" spans="3:239">
      <c r="C160" s="10"/>
      <c r="D160" s="10"/>
      <c r="E160" s="10"/>
      <c r="F160" s="10"/>
      <c r="G160" s="10"/>
      <c r="H160" s="10"/>
      <c r="BB160" s="10"/>
      <c r="BC160" s="10"/>
      <c r="BD160" s="10"/>
      <c r="BE160" s="10"/>
      <c r="BF160" s="10"/>
      <c r="BG160" s="10"/>
      <c r="BH160" s="10"/>
      <c r="BI160" s="10"/>
      <c r="BJ160" s="10"/>
      <c r="BK160" s="10"/>
      <c r="BL160" s="10"/>
      <c r="BM160" s="10"/>
      <c r="BN160" s="10"/>
      <c r="BO160" s="10"/>
      <c r="BP160" s="10"/>
      <c r="FL160" s="10"/>
      <c r="FM160" s="10"/>
      <c r="FN160" s="10"/>
      <c r="FO160" s="10"/>
      <c r="FP160" s="10"/>
      <c r="FQ160" s="10"/>
      <c r="GS160" s="10"/>
      <c r="GT160" s="10"/>
      <c r="GU160" s="10"/>
      <c r="GV160" s="10"/>
      <c r="GW160" s="10"/>
      <c r="GX160" s="10"/>
      <c r="GY160" s="10"/>
      <c r="GZ160" s="10"/>
      <c r="HA160" s="10"/>
      <c r="HB160" s="10"/>
      <c r="HC160" s="10"/>
      <c r="HD160" s="10"/>
      <c r="HE160" s="10"/>
      <c r="HF160" s="10"/>
      <c r="HG160" s="10"/>
      <c r="HW160" s="10"/>
      <c r="HX160" s="10"/>
      <c r="HY160" s="10"/>
      <c r="HZ160" s="10"/>
      <c r="IA160" s="10"/>
      <c r="IB160" s="10"/>
      <c r="IC160" s="10"/>
      <c r="ID160" s="10"/>
      <c r="IE160" s="10"/>
    </row>
    <row r="161" spans="3:239">
      <c r="C161" s="10"/>
      <c r="D161" s="10"/>
      <c r="E161" s="10"/>
      <c r="F161" s="10"/>
      <c r="G161" s="10"/>
      <c r="H161" s="10"/>
      <c r="BB161" s="10"/>
      <c r="BC161" s="10"/>
      <c r="BD161" s="10"/>
      <c r="BE161" s="10"/>
      <c r="BF161" s="10"/>
      <c r="BG161" s="10"/>
      <c r="BH161" s="10"/>
      <c r="BI161" s="10"/>
      <c r="BJ161" s="10"/>
      <c r="BK161" s="10"/>
      <c r="BL161" s="10"/>
      <c r="BM161" s="10"/>
      <c r="BN161" s="10"/>
      <c r="BO161" s="10"/>
      <c r="BP161" s="10"/>
      <c r="FL161" s="10"/>
      <c r="FM161" s="10"/>
      <c r="FN161" s="10"/>
      <c r="FO161" s="10"/>
      <c r="FP161" s="10"/>
      <c r="FQ161" s="10"/>
      <c r="GS161" s="10"/>
      <c r="GT161" s="10"/>
      <c r="GU161" s="10"/>
      <c r="GV161" s="10"/>
      <c r="GW161" s="10"/>
      <c r="GX161" s="10"/>
      <c r="GY161" s="10"/>
      <c r="GZ161" s="10"/>
      <c r="HA161" s="10"/>
      <c r="HB161" s="10"/>
      <c r="HC161" s="10"/>
      <c r="HD161" s="10"/>
      <c r="HE161" s="10"/>
      <c r="HF161" s="10"/>
      <c r="HG161" s="10"/>
      <c r="HW161" s="10"/>
      <c r="HX161" s="10"/>
      <c r="HY161" s="10"/>
      <c r="HZ161" s="10"/>
      <c r="IA161" s="10"/>
      <c r="IB161" s="10"/>
      <c r="IC161" s="10"/>
      <c r="ID161" s="10"/>
      <c r="IE161" s="10"/>
    </row>
    <row r="162" spans="3:239">
      <c r="C162" s="10"/>
      <c r="D162" s="10"/>
      <c r="E162" s="10"/>
      <c r="F162" s="10"/>
      <c r="G162" s="10"/>
      <c r="H162" s="10"/>
      <c r="BB162" s="10"/>
      <c r="BC162" s="10"/>
      <c r="BD162" s="10"/>
      <c r="BE162" s="10"/>
      <c r="BF162" s="10"/>
      <c r="BG162" s="10"/>
      <c r="BH162" s="10"/>
      <c r="BI162" s="10"/>
      <c r="BJ162" s="10"/>
      <c r="BK162" s="10"/>
      <c r="BL162" s="10"/>
      <c r="BM162" s="10"/>
      <c r="BN162" s="10"/>
      <c r="BO162" s="10"/>
      <c r="BP162" s="10"/>
      <c r="FL162" s="10"/>
      <c r="FM162" s="10"/>
      <c r="FN162" s="10"/>
      <c r="FO162" s="10"/>
      <c r="FP162" s="10"/>
      <c r="FQ162" s="10"/>
      <c r="GS162" s="10"/>
      <c r="GT162" s="10"/>
      <c r="GU162" s="10"/>
      <c r="GV162" s="10"/>
      <c r="GW162" s="10"/>
      <c r="GX162" s="10"/>
      <c r="GY162" s="10"/>
      <c r="GZ162" s="10"/>
      <c r="HA162" s="10"/>
      <c r="HB162" s="10"/>
      <c r="HC162" s="10"/>
      <c r="HD162" s="10"/>
      <c r="HE162" s="10"/>
      <c r="HF162" s="10"/>
      <c r="HG162" s="10"/>
      <c r="HW162" s="10"/>
      <c r="HX162" s="10"/>
      <c r="HY162" s="10"/>
      <c r="HZ162" s="10"/>
      <c r="IA162" s="10"/>
      <c r="IB162" s="10"/>
      <c r="IC162" s="10"/>
      <c r="ID162" s="10"/>
      <c r="IE162" s="10"/>
    </row>
    <row r="163" spans="3:239">
      <c r="C163" s="10"/>
      <c r="D163" s="10"/>
      <c r="E163" s="10"/>
      <c r="F163" s="10"/>
      <c r="G163" s="10"/>
      <c r="H163" s="10"/>
      <c r="BB163" s="10"/>
      <c r="BC163" s="10"/>
      <c r="BD163" s="10"/>
      <c r="BE163" s="10"/>
      <c r="BF163" s="10"/>
      <c r="BG163" s="10"/>
      <c r="BH163" s="10"/>
      <c r="BI163" s="10"/>
      <c r="BJ163" s="10"/>
      <c r="BK163" s="10"/>
      <c r="BL163" s="10"/>
      <c r="BM163" s="10"/>
      <c r="BN163" s="10"/>
      <c r="BO163" s="10"/>
      <c r="BP163" s="10"/>
      <c r="FL163" s="10"/>
      <c r="FM163" s="10"/>
      <c r="FN163" s="10"/>
      <c r="FO163" s="10"/>
      <c r="FP163" s="10"/>
      <c r="FQ163" s="10"/>
      <c r="GS163" s="10"/>
      <c r="GT163" s="10"/>
      <c r="GU163" s="10"/>
      <c r="GV163" s="10"/>
      <c r="GW163" s="10"/>
      <c r="GX163" s="10"/>
      <c r="GY163" s="10"/>
      <c r="GZ163" s="10"/>
      <c r="HA163" s="10"/>
      <c r="HB163" s="10"/>
      <c r="HC163" s="10"/>
      <c r="HD163" s="10"/>
      <c r="HE163" s="10"/>
      <c r="HF163" s="10"/>
      <c r="HG163" s="10"/>
      <c r="HW163" s="10"/>
      <c r="HX163" s="10"/>
      <c r="HY163" s="10"/>
      <c r="HZ163" s="10"/>
      <c r="IA163" s="10"/>
      <c r="IB163" s="10"/>
      <c r="IC163" s="10"/>
      <c r="ID163" s="10"/>
      <c r="IE163" s="10"/>
    </row>
    <row r="164" spans="3:239">
      <c r="C164" s="10"/>
      <c r="D164" s="10"/>
      <c r="E164" s="10"/>
      <c r="F164" s="10"/>
      <c r="G164" s="10"/>
      <c r="H164" s="10"/>
      <c r="BB164" s="10"/>
      <c r="BC164" s="10"/>
      <c r="BD164" s="10"/>
      <c r="BE164" s="10"/>
      <c r="BF164" s="10"/>
      <c r="BG164" s="10"/>
      <c r="BH164" s="10"/>
      <c r="BI164" s="10"/>
      <c r="BJ164" s="10"/>
      <c r="BK164" s="10"/>
      <c r="BL164" s="10"/>
      <c r="BM164" s="10"/>
      <c r="BN164" s="10"/>
      <c r="BO164" s="10"/>
      <c r="BP164" s="10"/>
      <c r="FL164" s="10"/>
      <c r="FM164" s="10"/>
      <c r="FN164" s="10"/>
      <c r="FO164" s="10"/>
      <c r="FP164" s="10"/>
      <c r="FQ164" s="10"/>
      <c r="GS164" s="10"/>
      <c r="GT164" s="10"/>
      <c r="GU164" s="10"/>
      <c r="GV164" s="10"/>
      <c r="GW164" s="10"/>
      <c r="GX164" s="10"/>
      <c r="GY164" s="10"/>
      <c r="GZ164" s="10"/>
      <c r="HA164" s="10"/>
      <c r="HB164" s="10"/>
      <c r="HC164" s="10"/>
      <c r="HD164" s="10"/>
      <c r="HE164" s="10"/>
      <c r="HF164" s="10"/>
      <c r="HG164" s="10"/>
      <c r="HW164" s="10"/>
      <c r="HX164" s="10"/>
      <c r="HY164" s="10"/>
      <c r="HZ164" s="10"/>
      <c r="IA164" s="10"/>
      <c r="IB164" s="10"/>
      <c r="IC164" s="10"/>
      <c r="ID164" s="10"/>
      <c r="IE164" s="10"/>
    </row>
    <row r="165" spans="3:239">
      <c r="C165" s="10"/>
      <c r="D165" s="10"/>
      <c r="E165" s="10"/>
      <c r="F165" s="10"/>
      <c r="G165" s="10"/>
      <c r="H165" s="10"/>
      <c r="BB165" s="10"/>
      <c r="BC165" s="10"/>
      <c r="BD165" s="10"/>
      <c r="BE165" s="10"/>
      <c r="BF165" s="10"/>
      <c r="BG165" s="10"/>
      <c r="BH165" s="10"/>
      <c r="BI165" s="10"/>
      <c r="BJ165" s="10"/>
      <c r="BK165" s="10"/>
      <c r="BL165" s="10"/>
      <c r="BM165" s="10"/>
      <c r="BN165" s="10"/>
      <c r="BO165" s="10"/>
      <c r="BP165" s="10"/>
      <c r="FL165" s="10"/>
      <c r="FM165" s="10"/>
      <c r="FN165" s="10"/>
      <c r="FO165" s="10"/>
      <c r="FP165" s="10"/>
      <c r="FQ165" s="10"/>
      <c r="GS165" s="10"/>
      <c r="GT165" s="10"/>
      <c r="GU165" s="10"/>
      <c r="GV165" s="10"/>
      <c r="GW165" s="10"/>
      <c r="GX165" s="10"/>
      <c r="GY165" s="10"/>
      <c r="GZ165" s="10"/>
      <c r="HA165" s="10"/>
      <c r="HB165" s="10"/>
      <c r="HC165" s="10"/>
      <c r="HD165" s="10"/>
      <c r="HE165" s="10"/>
      <c r="HF165" s="10"/>
      <c r="HG165" s="10"/>
      <c r="HW165" s="10"/>
      <c r="HX165" s="10"/>
      <c r="HY165" s="10"/>
      <c r="HZ165" s="10"/>
      <c r="IA165" s="10"/>
      <c r="IB165" s="10"/>
      <c r="IC165" s="10"/>
      <c r="ID165" s="10"/>
      <c r="IE165" s="10"/>
    </row>
    <row r="166" spans="3:239">
      <c r="C166" s="10"/>
      <c r="D166" s="10"/>
      <c r="E166" s="10"/>
      <c r="F166" s="10"/>
      <c r="G166" s="10"/>
      <c r="H166" s="10"/>
      <c r="BB166" s="10"/>
      <c r="BC166" s="10"/>
      <c r="BD166" s="10"/>
      <c r="BE166" s="10"/>
      <c r="BF166" s="10"/>
      <c r="BG166" s="10"/>
      <c r="BH166" s="10"/>
      <c r="BI166" s="10"/>
      <c r="BJ166" s="10"/>
      <c r="BK166" s="10"/>
      <c r="BL166" s="10"/>
      <c r="BM166" s="10"/>
      <c r="BN166" s="10"/>
      <c r="BO166" s="10"/>
      <c r="BP166" s="10"/>
      <c r="FL166" s="10"/>
      <c r="FM166" s="10"/>
      <c r="FN166" s="10"/>
      <c r="FO166" s="10"/>
      <c r="FP166" s="10"/>
      <c r="FQ166" s="10"/>
      <c r="GS166" s="10"/>
      <c r="GT166" s="10"/>
      <c r="GU166" s="10"/>
      <c r="GV166" s="10"/>
      <c r="GW166" s="10"/>
      <c r="GX166" s="10"/>
      <c r="GY166" s="10"/>
      <c r="GZ166" s="10"/>
      <c r="HA166" s="10"/>
      <c r="HB166" s="10"/>
      <c r="HC166" s="10"/>
      <c r="HD166" s="10"/>
      <c r="HE166" s="10"/>
      <c r="HF166" s="10"/>
      <c r="HG166" s="10"/>
      <c r="HW166" s="10"/>
      <c r="HX166" s="10"/>
      <c r="HY166" s="10"/>
      <c r="HZ166" s="10"/>
      <c r="IA166" s="10"/>
      <c r="IB166" s="10"/>
      <c r="IC166" s="10"/>
      <c r="ID166" s="10"/>
      <c r="IE166" s="10"/>
    </row>
    <row r="167" spans="3:239">
      <c r="C167" s="10"/>
      <c r="D167" s="10"/>
      <c r="E167" s="10"/>
      <c r="F167" s="10"/>
      <c r="G167" s="10"/>
      <c r="H167" s="10"/>
      <c r="BB167" s="10"/>
      <c r="BC167" s="10"/>
      <c r="BD167" s="10"/>
      <c r="BE167" s="10"/>
      <c r="BF167" s="10"/>
      <c r="BG167" s="10"/>
      <c r="BH167" s="10"/>
      <c r="BI167" s="10"/>
      <c r="BJ167" s="10"/>
      <c r="BK167" s="10"/>
      <c r="BL167" s="10"/>
      <c r="BM167" s="10"/>
      <c r="BN167" s="10"/>
      <c r="BO167" s="10"/>
      <c r="BP167" s="10"/>
      <c r="FL167" s="10"/>
      <c r="FM167" s="10"/>
      <c r="FN167" s="10"/>
      <c r="FO167" s="10"/>
      <c r="FP167" s="10"/>
      <c r="FQ167" s="10"/>
      <c r="GS167" s="10"/>
      <c r="GT167" s="10"/>
      <c r="GU167" s="10"/>
      <c r="GV167" s="10"/>
      <c r="GW167" s="10"/>
      <c r="GX167" s="10"/>
      <c r="GY167" s="10"/>
      <c r="GZ167" s="10"/>
      <c r="HA167" s="10"/>
      <c r="HB167" s="10"/>
      <c r="HC167" s="10"/>
      <c r="HD167" s="10"/>
      <c r="HE167" s="10"/>
      <c r="HF167" s="10"/>
      <c r="HG167" s="10"/>
      <c r="HW167" s="10"/>
      <c r="HX167" s="10"/>
      <c r="HY167" s="10"/>
      <c r="HZ167" s="10"/>
      <c r="IA167" s="10"/>
      <c r="IB167" s="10"/>
      <c r="IC167" s="10"/>
      <c r="ID167" s="10"/>
      <c r="IE167" s="10"/>
    </row>
    <row r="168" spans="3:239">
      <c r="C168" s="10"/>
      <c r="D168" s="10"/>
      <c r="E168" s="10"/>
      <c r="F168" s="10"/>
      <c r="G168" s="10"/>
      <c r="H168" s="10"/>
      <c r="BB168" s="10"/>
      <c r="BC168" s="10"/>
      <c r="BD168" s="10"/>
      <c r="BE168" s="10"/>
      <c r="BF168" s="10"/>
      <c r="BG168" s="10"/>
      <c r="BH168" s="10"/>
      <c r="BI168" s="10"/>
      <c r="BJ168" s="10"/>
      <c r="BK168" s="10"/>
      <c r="BL168" s="10"/>
      <c r="BM168" s="10"/>
      <c r="BN168" s="10"/>
      <c r="BO168" s="10"/>
      <c r="BP168" s="10"/>
      <c r="FL168" s="10"/>
      <c r="FM168" s="10"/>
      <c r="FN168" s="10"/>
      <c r="FO168" s="10"/>
      <c r="FP168" s="10"/>
      <c r="FQ168" s="10"/>
      <c r="GS168" s="10"/>
      <c r="GT168" s="10"/>
      <c r="GU168" s="10"/>
      <c r="GV168" s="10"/>
      <c r="GW168" s="10"/>
      <c r="GX168" s="10"/>
      <c r="GY168" s="10"/>
      <c r="GZ168" s="10"/>
      <c r="HA168" s="10"/>
      <c r="HB168" s="10"/>
      <c r="HC168" s="10"/>
      <c r="HD168" s="10"/>
      <c r="HE168" s="10"/>
      <c r="HF168" s="10"/>
      <c r="HG168" s="10"/>
      <c r="HW168" s="10"/>
      <c r="HX168" s="10"/>
      <c r="HY168" s="10"/>
      <c r="HZ168" s="10"/>
      <c r="IA168" s="10"/>
      <c r="IB168" s="10"/>
      <c r="IC168" s="10"/>
      <c r="ID168" s="10"/>
      <c r="IE168" s="10"/>
    </row>
    <row r="169" spans="3:239">
      <c r="C169" s="10"/>
      <c r="D169" s="10"/>
      <c r="E169" s="10"/>
      <c r="F169" s="10"/>
      <c r="G169" s="10"/>
      <c r="H169" s="10"/>
      <c r="BB169" s="10"/>
      <c r="BC169" s="10"/>
      <c r="BD169" s="10"/>
      <c r="BE169" s="10"/>
      <c r="BF169" s="10"/>
      <c r="BG169" s="10"/>
      <c r="BH169" s="10"/>
      <c r="BI169" s="10"/>
      <c r="BJ169" s="10"/>
      <c r="BK169" s="10"/>
      <c r="BL169" s="10"/>
      <c r="BM169" s="10"/>
      <c r="BN169" s="10"/>
      <c r="BO169" s="10"/>
      <c r="BP169" s="10"/>
      <c r="FL169" s="10"/>
      <c r="FM169" s="10"/>
      <c r="FN169" s="10"/>
      <c r="FO169" s="10"/>
      <c r="FP169" s="10"/>
      <c r="FQ169" s="10"/>
      <c r="GS169" s="10"/>
      <c r="GT169" s="10"/>
      <c r="GU169" s="10"/>
      <c r="GV169" s="10"/>
      <c r="GW169" s="10"/>
      <c r="GX169" s="10"/>
      <c r="GY169" s="10"/>
      <c r="GZ169" s="10"/>
      <c r="HA169" s="10"/>
      <c r="HB169" s="10"/>
      <c r="HC169" s="10"/>
      <c r="HD169" s="10"/>
      <c r="HE169" s="10"/>
      <c r="HF169" s="10"/>
      <c r="HG169" s="10"/>
      <c r="HW169" s="10"/>
      <c r="HX169" s="10"/>
      <c r="HY169" s="10"/>
      <c r="HZ169" s="10"/>
      <c r="IA169" s="10"/>
      <c r="IB169" s="10"/>
      <c r="IC169" s="10"/>
      <c r="ID169" s="10"/>
      <c r="IE169" s="10"/>
    </row>
    <row r="170" spans="3:239">
      <c r="C170" s="10"/>
      <c r="D170" s="10"/>
      <c r="E170" s="10"/>
      <c r="F170" s="10"/>
      <c r="G170" s="10"/>
      <c r="H170" s="10"/>
      <c r="BB170" s="10"/>
      <c r="BC170" s="10"/>
      <c r="BD170" s="10"/>
      <c r="BE170" s="10"/>
      <c r="BF170" s="10"/>
      <c r="BG170" s="10"/>
      <c r="BH170" s="10"/>
      <c r="BI170" s="10"/>
      <c r="BJ170" s="10"/>
      <c r="BK170" s="10"/>
      <c r="BL170" s="10"/>
      <c r="BM170" s="10"/>
      <c r="BN170" s="10"/>
      <c r="BO170" s="10"/>
      <c r="BP170" s="10"/>
      <c r="FL170" s="10"/>
      <c r="FM170" s="10"/>
      <c r="FN170" s="10"/>
      <c r="FO170" s="10"/>
      <c r="FP170" s="10"/>
      <c r="FQ170" s="10"/>
      <c r="GS170" s="10"/>
      <c r="GT170" s="10"/>
      <c r="GU170" s="10"/>
      <c r="GV170" s="10"/>
      <c r="GW170" s="10"/>
      <c r="GX170" s="10"/>
      <c r="GY170" s="10"/>
      <c r="GZ170" s="10"/>
      <c r="HA170" s="10"/>
      <c r="HB170" s="10"/>
      <c r="HC170" s="10"/>
      <c r="HD170" s="10"/>
      <c r="HE170" s="10"/>
      <c r="HF170" s="10"/>
      <c r="HG170" s="10"/>
      <c r="HW170" s="10"/>
      <c r="HX170" s="10"/>
      <c r="HY170" s="10"/>
      <c r="HZ170" s="10"/>
      <c r="IA170" s="10"/>
      <c r="IB170" s="10"/>
      <c r="IC170" s="10"/>
      <c r="ID170" s="10"/>
      <c r="IE170" s="10"/>
    </row>
    <row r="171" spans="3:239">
      <c r="C171" s="10"/>
      <c r="D171" s="10"/>
      <c r="E171" s="10"/>
      <c r="F171" s="10"/>
      <c r="G171" s="10"/>
      <c r="H171" s="10"/>
      <c r="BB171" s="10"/>
      <c r="BC171" s="10"/>
      <c r="BD171" s="10"/>
      <c r="BE171" s="10"/>
      <c r="BF171" s="10"/>
      <c r="BG171" s="10"/>
      <c r="BH171" s="10"/>
      <c r="BI171" s="10"/>
      <c r="BJ171" s="10"/>
      <c r="BK171" s="10"/>
      <c r="BL171" s="10"/>
      <c r="BM171" s="10"/>
      <c r="BN171" s="10"/>
      <c r="BO171" s="10"/>
      <c r="BP171" s="10"/>
      <c r="FL171" s="10"/>
      <c r="FM171" s="10"/>
      <c r="FN171" s="10"/>
      <c r="FO171" s="10"/>
      <c r="FP171" s="10"/>
      <c r="FQ171" s="10"/>
      <c r="GS171" s="10"/>
      <c r="GT171" s="10"/>
      <c r="GU171" s="10"/>
      <c r="GV171" s="10"/>
      <c r="GW171" s="10"/>
      <c r="GX171" s="10"/>
      <c r="GY171" s="10"/>
      <c r="GZ171" s="10"/>
      <c r="HA171" s="10"/>
      <c r="HB171" s="10"/>
      <c r="HC171" s="10"/>
      <c r="HD171" s="10"/>
      <c r="HE171" s="10"/>
      <c r="HF171" s="10"/>
      <c r="HG171" s="10"/>
      <c r="HW171" s="10"/>
      <c r="HX171" s="10"/>
      <c r="HY171" s="10"/>
      <c r="HZ171" s="10"/>
      <c r="IA171" s="10"/>
      <c r="IB171" s="10"/>
      <c r="IC171" s="10"/>
      <c r="ID171" s="10"/>
      <c r="IE171" s="10"/>
    </row>
    <row r="172" spans="3:239">
      <c r="C172" s="10"/>
      <c r="D172" s="10"/>
      <c r="E172" s="10"/>
      <c r="F172" s="10"/>
      <c r="G172" s="10"/>
      <c r="H172" s="10"/>
      <c r="BB172" s="10"/>
      <c r="BC172" s="10"/>
      <c r="BD172" s="10"/>
      <c r="BE172" s="10"/>
      <c r="BF172" s="10"/>
      <c r="BG172" s="10"/>
      <c r="BH172" s="10"/>
      <c r="BI172" s="10"/>
      <c r="BJ172" s="10"/>
      <c r="BK172" s="10"/>
      <c r="BL172" s="10"/>
      <c r="BM172" s="10"/>
      <c r="BN172" s="10"/>
      <c r="BO172" s="10"/>
      <c r="BP172" s="10"/>
      <c r="FL172" s="10"/>
      <c r="FM172" s="10"/>
      <c r="FN172" s="10"/>
      <c r="FO172" s="10"/>
      <c r="FP172" s="10"/>
      <c r="FQ172" s="10"/>
      <c r="GS172" s="10"/>
      <c r="GT172" s="10"/>
      <c r="GU172" s="10"/>
      <c r="GV172" s="10"/>
      <c r="GW172" s="10"/>
      <c r="GX172" s="10"/>
      <c r="GY172" s="10"/>
      <c r="GZ172" s="10"/>
      <c r="HA172" s="10"/>
      <c r="HB172" s="10"/>
      <c r="HC172" s="10"/>
      <c r="HD172" s="10"/>
      <c r="HE172" s="10"/>
      <c r="HF172" s="10"/>
      <c r="HG172" s="10"/>
      <c r="HW172" s="10"/>
      <c r="HX172" s="10"/>
      <c r="HY172" s="10"/>
      <c r="HZ172" s="10"/>
      <c r="IA172" s="10"/>
      <c r="IB172" s="10"/>
      <c r="IC172" s="10"/>
      <c r="ID172" s="10"/>
      <c r="IE172" s="10"/>
    </row>
    <row r="173" spans="3:239">
      <c r="C173" s="10"/>
      <c r="D173" s="10"/>
      <c r="E173" s="10"/>
      <c r="F173" s="10"/>
      <c r="G173" s="10"/>
      <c r="H173" s="10"/>
      <c r="BB173" s="10"/>
      <c r="BC173" s="10"/>
      <c r="BD173" s="10"/>
      <c r="BE173" s="10"/>
      <c r="BF173" s="10"/>
      <c r="BG173" s="10"/>
      <c r="BH173" s="10"/>
      <c r="BI173" s="10"/>
      <c r="BJ173" s="10"/>
      <c r="BK173" s="10"/>
      <c r="BL173" s="10"/>
      <c r="BM173" s="10"/>
      <c r="BN173" s="10"/>
      <c r="BO173" s="10"/>
      <c r="BP173" s="10"/>
      <c r="FL173" s="10"/>
      <c r="FM173" s="10"/>
      <c r="FN173" s="10"/>
      <c r="FO173" s="10"/>
      <c r="FP173" s="10"/>
      <c r="FQ173" s="10"/>
      <c r="GS173" s="10"/>
      <c r="GT173" s="10"/>
      <c r="GU173" s="10"/>
      <c r="GV173" s="10"/>
      <c r="GW173" s="10"/>
      <c r="GX173" s="10"/>
      <c r="GY173" s="10"/>
      <c r="GZ173" s="10"/>
      <c r="HA173" s="10"/>
      <c r="HB173" s="10"/>
      <c r="HC173" s="10"/>
      <c r="HD173" s="10"/>
      <c r="HE173" s="10"/>
      <c r="HF173" s="10"/>
      <c r="HG173" s="10"/>
      <c r="HW173" s="10"/>
      <c r="HX173" s="10"/>
      <c r="HY173" s="10"/>
      <c r="HZ173" s="10"/>
      <c r="IA173" s="10"/>
      <c r="IB173" s="10"/>
      <c r="IC173" s="10"/>
      <c r="ID173" s="10"/>
      <c r="IE173" s="10"/>
    </row>
    <row r="174" spans="3:239">
      <c r="C174" s="10"/>
      <c r="D174" s="10"/>
      <c r="E174" s="10"/>
      <c r="F174" s="10"/>
      <c r="G174" s="10"/>
      <c r="H174" s="10"/>
      <c r="BB174" s="10"/>
      <c r="BC174" s="10"/>
      <c r="BD174" s="10"/>
      <c r="BE174" s="10"/>
      <c r="BF174" s="10"/>
      <c r="BG174" s="10"/>
      <c r="BH174" s="10"/>
      <c r="BI174" s="10"/>
      <c r="BJ174" s="10"/>
      <c r="BK174" s="10"/>
      <c r="BL174" s="10"/>
      <c r="BM174" s="10"/>
      <c r="BN174" s="10"/>
      <c r="BO174" s="10"/>
      <c r="BP174" s="10"/>
      <c r="FL174" s="10"/>
      <c r="FM174" s="10"/>
      <c r="FN174" s="10"/>
      <c r="FO174" s="10"/>
      <c r="FP174" s="10"/>
      <c r="FQ174" s="10"/>
      <c r="GS174" s="10"/>
      <c r="GT174" s="10"/>
      <c r="GU174" s="10"/>
      <c r="GV174" s="10"/>
      <c r="GW174" s="10"/>
      <c r="GX174" s="10"/>
      <c r="GY174" s="10"/>
      <c r="GZ174" s="10"/>
      <c r="HA174" s="10"/>
      <c r="HB174" s="10"/>
      <c r="HC174" s="10"/>
      <c r="HD174" s="10"/>
      <c r="HE174" s="10"/>
      <c r="HF174" s="10"/>
      <c r="HG174" s="10"/>
      <c r="HW174" s="10"/>
      <c r="HX174" s="10"/>
      <c r="HY174" s="10"/>
      <c r="HZ174" s="10"/>
      <c r="IA174" s="10"/>
      <c r="IB174" s="10"/>
      <c r="IC174" s="10"/>
      <c r="ID174" s="10"/>
      <c r="IE174" s="10"/>
    </row>
    <row r="175" spans="3:239">
      <c r="C175" s="10"/>
      <c r="D175" s="10"/>
      <c r="E175" s="10"/>
      <c r="F175" s="10"/>
      <c r="G175" s="10"/>
      <c r="H175" s="10"/>
      <c r="BB175" s="10"/>
      <c r="BC175" s="10"/>
      <c r="BD175" s="10"/>
      <c r="BE175" s="10"/>
      <c r="BF175" s="10"/>
      <c r="BG175" s="10"/>
      <c r="BH175" s="10"/>
      <c r="BI175" s="10"/>
      <c r="BJ175" s="10"/>
      <c r="BK175" s="10"/>
      <c r="BL175" s="10"/>
      <c r="BM175" s="10"/>
      <c r="BN175" s="10"/>
      <c r="BO175" s="10"/>
      <c r="BP175" s="10"/>
      <c r="FL175" s="10"/>
      <c r="FM175" s="10"/>
      <c r="FN175" s="10"/>
      <c r="FO175" s="10"/>
      <c r="FP175" s="10"/>
      <c r="FQ175" s="10"/>
      <c r="GS175" s="10"/>
      <c r="GT175" s="10"/>
      <c r="GU175" s="10"/>
      <c r="GV175" s="10"/>
      <c r="GW175" s="10"/>
      <c r="GX175" s="10"/>
      <c r="GY175" s="10"/>
      <c r="GZ175" s="10"/>
      <c r="HA175" s="10"/>
      <c r="HB175" s="10"/>
      <c r="HC175" s="10"/>
      <c r="HD175" s="10"/>
      <c r="HE175" s="10"/>
      <c r="HF175" s="10"/>
      <c r="HG175" s="10"/>
      <c r="HW175" s="10"/>
      <c r="HX175" s="10"/>
      <c r="HY175" s="10"/>
      <c r="HZ175" s="10"/>
      <c r="IA175" s="10"/>
      <c r="IB175" s="10"/>
      <c r="IC175" s="10"/>
      <c r="ID175" s="10"/>
      <c r="IE175" s="10"/>
    </row>
    <row r="176" spans="3:239">
      <c r="C176" s="10"/>
      <c r="D176" s="10"/>
      <c r="E176" s="10"/>
      <c r="F176" s="10"/>
      <c r="G176" s="10"/>
      <c r="H176" s="10"/>
      <c r="BB176" s="10"/>
      <c r="BC176" s="10"/>
      <c r="BD176" s="10"/>
      <c r="BE176" s="10"/>
      <c r="BF176" s="10"/>
      <c r="BG176" s="10"/>
      <c r="BH176" s="10"/>
      <c r="BI176" s="10"/>
      <c r="BJ176" s="10"/>
      <c r="BK176" s="10"/>
      <c r="BL176" s="10"/>
      <c r="BM176" s="10"/>
      <c r="BN176" s="10"/>
      <c r="BO176" s="10"/>
      <c r="BP176" s="10"/>
      <c r="FL176" s="10"/>
      <c r="FM176" s="10"/>
      <c r="FN176" s="10"/>
      <c r="FO176" s="10"/>
      <c r="FP176" s="10"/>
      <c r="FQ176" s="10"/>
      <c r="GS176" s="10"/>
      <c r="GT176" s="10"/>
      <c r="GU176" s="10"/>
      <c r="GV176" s="10"/>
      <c r="GW176" s="10"/>
      <c r="GX176" s="10"/>
      <c r="GY176" s="10"/>
      <c r="GZ176" s="10"/>
      <c r="HA176" s="10"/>
      <c r="HB176" s="10"/>
      <c r="HC176" s="10"/>
      <c r="HD176" s="10"/>
      <c r="HE176" s="10"/>
      <c r="HF176" s="10"/>
      <c r="HG176" s="10"/>
      <c r="HW176" s="10"/>
      <c r="HX176" s="10"/>
      <c r="HY176" s="10"/>
      <c r="HZ176" s="10"/>
      <c r="IA176" s="10"/>
      <c r="IB176" s="10"/>
      <c r="IC176" s="10"/>
      <c r="ID176" s="10"/>
      <c r="IE176" s="10"/>
    </row>
    <row r="177" spans="3:239">
      <c r="C177" s="10"/>
      <c r="D177" s="10"/>
      <c r="E177" s="10"/>
      <c r="F177" s="10"/>
      <c r="G177" s="10"/>
      <c r="H177" s="10"/>
      <c r="BB177" s="10"/>
      <c r="BC177" s="10"/>
      <c r="BD177" s="10"/>
      <c r="BE177" s="10"/>
      <c r="BF177" s="10"/>
      <c r="BG177" s="10"/>
      <c r="BH177" s="10"/>
      <c r="BI177" s="10"/>
      <c r="BJ177" s="10"/>
      <c r="BK177" s="10"/>
      <c r="BL177" s="10"/>
      <c r="BM177" s="10"/>
      <c r="BN177" s="10"/>
      <c r="BO177" s="10"/>
      <c r="BP177" s="10"/>
      <c r="FL177" s="10"/>
      <c r="FM177" s="10"/>
      <c r="FN177" s="10"/>
      <c r="FO177" s="10"/>
      <c r="FP177" s="10"/>
      <c r="FQ177" s="10"/>
      <c r="GS177" s="10"/>
      <c r="GT177" s="10"/>
      <c r="GU177" s="10"/>
      <c r="GV177" s="10"/>
      <c r="GW177" s="10"/>
      <c r="GX177" s="10"/>
      <c r="GY177" s="10"/>
      <c r="GZ177" s="10"/>
      <c r="HA177" s="10"/>
      <c r="HB177" s="10"/>
      <c r="HC177" s="10"/>
      <c r="HD177" s="10"/>
      <c r="HE177" s="10"/>
      <c r="HF177" s="10"/>
      <c r="HG177" s="10"/>
      <c r="HW177" s="10"/>
      <c r="HX177" s="10"/>
      <c r="HY177" s="10"/>
      <c r="HZ177" s="10"/>
      <c r="IA177" s="10"/>
      <c r="IB177" s="10"/>
      <c r="IC177" s="10"/>
      <c r="ID177" s="10"/>
      <c r="IE177" s="10"/>
    </row>
    <row r="178" spans="3:239">
      <c r="C178" s="10"/>
      <c r="D178" s="10"/>
      <c r="E178" s="10"/>
      <c r="F178" s="10"/>
      <c r="G178" s="10"/>
      <c r="H178" s="10"/>
      <c r="BB178" s="10"/>
      <c r="BC178" s="10"/>
      <c r="BD178" s="10"/>
      <c r="BE178" s="10"/>
      <c r="BF178" s="10"/>
      <c r="BG178" s="10"/>
      <c r="BH178" s="10"/>
      <c r="BI178" s="10"/>
      <c r="BJ178" s="10"/>
      <c r="BK178" s="10"/>
      <c r="BL178" s="10"/>
      <c r="BM178" s="10"/>
      <c r="BN178" s="10"/>
      <c r="BO178" s="10"/>
      <c r="BP178" s="10"/>
      <c r="FL178" s="10"/>
      <c r="FM178" s="10"/>
      <c r="FN178" s="10"/>
      <c r="FO178" s="10"/>
      <c r="FP178" s="10"/>
      <c r="FQ178" s="10"/>
      <c r="GS178" s="10"/>
      <c r="GT178" s="10"/>
      <c r="GU178" s="10"/>
      <c r="GV178" s="10"/>
      <c r="GW178" s="10"/>
      <c r="GX178" s="10"/>
      <c r="GY178" s="10"/>
      <c r="GZ178" s="10"/>
      <c r="HA178" s="10"/>
      <c r="HB178" s="10"/>
      <c r="HC178" s="10"/>
      <c r="HD178" s="10"/>
      <c r="HE178" s="10"/>
      <c r="HF178" s="10"/>
      <c r="HG178" s="10"/>
      <c r="HW178" s="10"/>
      <c r="HX178" s="10"/>
      <c r="HY178" s="10"/>
      <c r="HZ178" s="10"/>
      <c r="IA178" s="10"/>
      <c r="IB178" s="10"/>
      <c r="IC178" s="10"/>
      <c r="ID178" s="10"/>
      <c r="IE178" s="10"/>
    </row>
    <row r="179" spans="3:239">
      <c r="C179" s="10"/>
      <c r="D179" s="10"/>
      <c r="E179" s="10"/>
      <c r="F179" s="10"/>
      <c r="G179" s="10"/>
      <c r="H179" s="10"/>
      <c r="BB179" s="10"/>
      <c r="BC179" s="10"/>
      <c r="BD179" s="10"/>
      <c r="BE179" s="10"/>
      <c r="BF179" s="10"/>
      <c r="BG179" s="10"/>
      <c r="BH179" s="10"/>
      <c r="BI179" s="10"/>
      <c r="BJ179" s="10"/>
      <c r="BK179" s="10"/>
      <c r="BL179" s="10"/>
      <c r="BM179" s="10"/>
      <c r="BN179" s="10"/>
      <c r="BO179" s="10"/>
      <c r="BP179" s="10"/>
      <c r="FL179" s="10"/>
      <c r="FM179" s="10"/>
      <c r="FN179" s="10"/>
      <c r="FO179" s="10"/>
      <c r="FP179" s="10"/>
      <c r="FQ179" s="10"/>
      <c r="GS179" s="10"/>
      <c r="GT179" s="10"/>
      <c r="GU179" s="10"/>
      <c r="GV179" s="10"/>
      <c r="GW179" s="10"/>
      <c r="GX179" s="10"/>
      <c r="GY179" s="10"/>
      <c r="GZ179" s="10"/>
      <c r="HA179" s="10"/>
      <c r="HB179" s="10"/>
      <c r="HC179" s="10"/>
      <c r="HD179" s="10"/>
      <c r="HE179" s="10"/>
      <c r="HF179" s="10"/>
      <c r="HG179" s="10"/>
      <c r="HW179" s="10"/>
      <c r="HX179" s="10"/>
      <c r="HY179" s="10"/>
      <c r="HZ179" s="10"/>
      <c r="IA179" s="10"/>
      <c r="IB179" s="10"/>
      <c r="IC179" s="10"/>
      <c r="ID179" s="10"/>
      <c r="IE179" s="10"/>
    </row>
    <row r="180" spans="3:239">
      <c r="C180" s="10"/>
      <c r="D180" s="10"/>
      <c r="E180" s="10"/>
      <c r="F180" s="10"/>
      <c r="G180" s="10"/>
      <c r="H180" s="10"/>
      <c r="BB180" s="10"/>
      <c r="BC180" s="10"/>
      <c r="BD180" s="10"/>
      <c r="BE180" s="10"/>
      <c r="BF180" s="10"/>
      <c r="BG180" s="10"/>
      <c r="BH180" s="10"/>
      <c r="BI180" s="10"/>
      <c r="BJ180" s="10"/>
      <c r="BK180" s="10"/>
      <c r="BL180" s="10"/>
      <c r="BM180" s="10"/>
      <c r="BN180" s="10"/>
      <c r="BO180" s="10"/>
      <c r="BP180" s="10"/>
      <c r="FL180" s="10"/>
      <c r="FM180" s="10"/>
      <c r="FN180" s="10"/>
      <c r="FO180" s="10"/>
      <c r="FP180" s="10"/>
      <c r="FQ180" s="10"/>
      <c r="GS180" s="10"/>
      <c r="GT180" s="10"/>
      <c r="GU180" s="10"/>
      <c r="GV180" s="10"/>
      <c r="GW180" s="10"/>
      <c r="GX180" s="10"/>
      <c r="GY180" s="10"/>
      <c r="GZ180" s="10"/>
      <c r="HA180" s="10"/>
      <c r="HB180" s="10"/>
      <c r="HC180" s="10"/>
      <c r="HD180" s="10"/>
      <c r="HE180" s="10"/>
      <c r="HF180" s="10"/>
      <c r="HG180" s="10"/>
      <c r="HW180" s="10"/>
      <c r="HX180" s="10"/>
      <c r="HY180" s="10"/>
      <c r="HZ180" s="10"/>
      <c r="IA180" s="10"/>
      <c r="IB180" s="10"/>
      <c r="IC180" s="10"/>
      <c r="ID180" s="10"/>
      <c r="IE180" s="10"/>
    </row>
    <row r="181" spans="3:239">
      <c r="C181" s="10"/>
      <c r="D181" s="10"/>
      <c r="E181" s="10"/>
      <c r="F181" s="10"/>
      <c r="G181" s="10"/>
      <c r="H181" s="10"/>
      <c r="BB181" s="10"/>
      <c r="BC181" s="10"/>
      <c r="BD181" s="10"/>
      <c r="BE181" s="10"/>
      <c r="BF181" s="10"/>
      <c r="BG181" s="10"/>
      <c r="BH181" s="10"/>
      <c r="BI181" s="10"/>
      <c r="BJ181" s="10"/>
      <c r="BK181" s="10"/>
      <c r="BL181" s="10"/>
      <c r="BM181" s="10"/>
      <c r="BN181" s="10"/>
      <c r="BO181" s="10"/>
      <c r="BP181" s="10"/>
      <c r="FL181" s="10"/>
      <c r="FM181" s="10"/>
      <c r="FN181" s="10"/>
      <c r="FO181" s="10"/>
      <c r="FP181" s="10"/>
      <c r="FQ181" s="10"/>
      <c r="GS181" s="10"/>
      <c r="GT181" s="10"/>
      <c r="GU181" s="10"/>
      <c r="GV181" s="10"/>
      <c r="GW181" s="10"/>
      <c r="GX181" s="10"/>
      <c r="GY181" s="10"/>
      <c r="GZ181" s="10"/>
      <c r="HA181" s="10"/>
      <c r="HB181" s="10"/>
      <c r="HC181" s="10"/>
      <c r="HD181" s="10"/>
      <c r="HE181" s="10"/>
      <c r="HF181" s="10"/>
      <c r="HG181" s="10"/>
      <c r="HW181" s="10"/>
      <c r="HX181" s="10"/>
      <c r="HY181" s="10"/>
      <c r="HZ181" s="10"/>
      <c r="IA181" s="10"/>
      <c r="IB181" s="10"/>
      <c r="IC181" s="10"/>
      <c r="ID181" s="10"/>
      <c r="IE181" s="10"/>
    </row>
    <row r="182" spans="3:239">
      <c r="C182" s="10"/>
      <c r="D182" s="10"/>
      <c r="E182" s="10"/>
      <c r="F182" s="10"/>
      <c r="G182" s="10"/>
      <c r="H182" s="10"/>
      <c r="BB182" s="10"/>
      <c r="BC182" s="10"/>
      <c r="BD182" s="10"/>
      <c r="BE182" s="10"/>
      <c r="BF182" s="10"/>
      <c r="BG182" s="10"/>
      <c r="BH182" s="10"/>
      <c r="BI182" s="10"/>
      <c r="BJ182" s="10"/>
      <c r="BK182" s="10"/>
      <c r="BL182" s="10"/>
      <c r="BM182" s="10"/>
      <c r="BN182" s="10"/>
      <c r="BO182" s="10"/>
      <c r="BP182" s="10"/>
      <c r="FL182" s="10"/>
      <c r="FM182" s="10"/>
      <c r="FN182" s="10"/>
      <c r="FO182" s="10"/>
      <c r="FP182" s="10"/>
      <c r="FQ182" s="10"/>
      <c r="GS182" s="10"/>
      <c r="GT182" s="10"/>
      <c r="GU182" s="10"/>
      <c r="GV182" s="10"/>
      <c r="GW182" s="10"/>
      <c r="GX182" s="10"/>
      <c r="GY182" s="10"/>
      <c r="GZ182" s="10"/>
      <c r="HA182" s="10"/>
      <c r="HB182" s="10"/>
      <c r="HC182" s="10"/>
      <c r="HD182" s="10"/>
      <c r="HE182" s="10"/>
      <c r="HF182" s="10"/>
      <c r="HG182" s="10"/>
      <c r="HW182" s="10"/>
      <c r="HX182" s="10"/>
      <c r="HY182" s="10"/>
      <c r="HZ182" s="10"/>
      <c r="IA182" s="10"/>
      <c r="IB182" s="10"/>
      <c r="IC182" s="10"/>
      <c r="ID182" s="10"/>
      <c r="IE182" s="10"/>
    </row>
    <row r="183" spans="3:239">
      <c r="C183" s="10"/>
      <c r="D183" s="10"/>
      <c r="E183" s="10"/>
      <c r="F183" s="10"/>
      <c r="G183" s="10"/>
      <c r="H183" s="10"/>
      <c r="BB183" s="10"/>
      <c r="BC183" s="10"/>
      <c r="BD183" s="10"/>
      <c r="BE183" s="10"/>
      <c r="BF183" s="10"/>
      <c r="BG183" s="10"/>
      <c r="BH183" s="10"/>
      <c r="BI183" s="10"/>
      <c r="BJ183" s="10"/>
      <c r="BK183" s="10"/>
      <c r="BL183" s="10"/>
      <c r="BM183" s="10"/>
      <c r="BN183" s="10"/>
      <c r="BO183" s="10"/>
      <c r="BP183" s="10"/>
      <c r="FL183" s="10"/>
      <c r="FM183" s="10"/>
      <c r="FN183" s="10"/>
      <c r="FO183" s="10"/>
      <c r="FP183" s="10"/>
      <c r="FQ183" s="10"/>
      <c r="GS183" s="10"/>
      <c r="GT183" s="10"/>
      <c r="GU183" s="10"/>
      <c r="GV183" s="10"/>
      <c r="GW183" s="10"/>
      <c r="GX183" s="10"/>
      <c r="GY183" s="10"/>
      <c r="GZ183" s="10"/>
      <c r="HA183" s="10"/>
      <c r="HB183" s="10"/>
      <c r="HC183" s="10"/>
      <c r="HD183" s="10"/>
      <c r="HE183" s="10"/>
      <c r="HF183" s="10"/>
      <c r="HG183" s="10"/>
      <c r="HW183" s="10"/>
      <c r="HX183" s="10"/>
      <c r="HY183" s="10"/>
      <c r="HZ183" s="10"/>
      <c r="IA183" s="10"/>
      <c r="IB183" s="10"/>
      <c r="IC183" s="10"/>
      <c r="ID183" s="10"/>
      <c r="IE183" s="10"/>
    </row>
    <row r="184" spans="3:239">
      <c r="C184" s="10"/>
      <c r="D184" s="10"/>
      <c r="E184" s="10"/>
      <c r="F184" s="10"/>
      <c r="G184" s="10"/>
      <c r="H184" s="10"/>
      <c r="BB184" s="10"/>
      <c r="BC184" s="10"/>
      <c r="BD184" s="10"/>
      <c r="BE184" s="10"/>
      <c r="BF184" s="10"/>
      <c r="BG184" s="10"/>
      <c r="BH184" s="10"/>
      <c r="BI184" s="10"/>
      <c r="BJ184" s="10"/>
      <c r="BK184" s="10"/>
      <c r="BL184" s="10"/>
      <c r="BM184" s="10"/>
      <c r="BN184" s="10"/>
      <c r="BO184" s="10"/>
      <c r="BP184" s="10"/>
      <c r="FL184" s="10"/>
      <c r="FM184" s="10"/>
      <c r="FN184" s="10"/>
      <c r="FO184" s="10"/>
      <c r="FP184" s="10"/>
      <c r="FQ184" s="10"/>
      <c r="GS184" s="10"/>
      <c r="GT184" s="10"/>
      <c r="GU184" s="10"/>
      <c r="GV184" s="10"/>
      <c r="GW184" s="10"/>
      <c r="GX184" s="10"/>
      <c r="GY184" s="10"/>
      <c r="GZ184" s="10"/>
      <c r="HA184" s="10"/>
      <c r="HB184" s="10"/>
      <c r="HC184" s="10"/>
      <c r="HD184" s="10"/>
      <c r="HE184" s="10"/>
      <c r="HF184" s="10"/>
      <c r="HG184" s="10"/>
      <c r="HW184" s="10"/>
      <c r="HX184" s="10"/>
      <c r="HY184" s="10"/>
      <c r="HZ184" s="10"/>
      <c r="IA184" s="10"/>
      <c r="IB184" s="10"/>
      <c r="IC184" s="10"/>
      <c r="ID184" s="10"/>
      <c r="IE184" s="10"/>
    </row>
    <row r="185" spans="3:239">
      <c r="C185" s="10"/>
      <c r="D185" s="10"/>
      <c r="E185" s="10"/>
      <c r="F185" s="10"/>
      <c r="G185" s="10"/>
      <c r="H185" s="10"/>
      <c r="BB185" s="10"/>
      <c r="BC185" s="10"/>
      <c r="BD185" s="10"/>
      <c r="BE185" s="10"/>
      <c r="BF185" s="10"/>
      <c r="BG185" s="10"/>
      <c r="BH185" s="10"/>
      <c r="BI185" s="10"/>
      <c r="BJ185" s="10"/>
      <c r="BK185" s="10"/>
      <c r="BL185" s="10"/>
      <c r="BM185" s="10"/>
      <c r="BN185" s="10"/>
      <c r="BO185" s="10"/>
      <c r="BP185" s="10"/>
      <c r="FL185" s="10"/>
      <c r="FM185" s="10"/>
      <c r="FN185" s="10"/>
      <c r="FO185" s="10"/>
      <c r="FP185" s="10"/>
      <c r="FQ185" s="10"/>
      <c r="GS185" s="10"/>
      <c r="GT185" s="10"/>
      <c r="GU185" s="10"/>
      <c r="GV185" s="10"/>
      <c r="GW185" s="10"/>
      <c r="GX185" s="10"/>
      <c r="GY185" s="10"/>
      <c r="GZ185" s="10"/>
      <c r="HA185" s="10"/>
      <c r="HB185" s="10"/>
      <c r="HC185" s="10"/>
      <c r="HD185" s="10"/>
      <c r="HE185" s="10"/>
      <c r="HF185" s="10"/>
      <c r="HG185" s="10"/>
      <c r="HW185" s="10"/>
      <c r="HX185" s="10"/>
      <c r="HY185" s="10"/>
      <c r="HZ185" s="10"/>
      <c r="IA185" s="10"/>
      <c r="IB185" s="10"/>
      <c r="IC185" s="10"/>
      <c r="ID185" s="10"/>
      <c r="IE185" s="10"/>
    </row>
    <row r="186" spans="3:239">
      <c r="C186" s="10"/>
      <c r="D186" s="10"/>
      <c r="E186" s="10"/>
      <c r="F186" s="10"/>
      <c r="G186" s="10"/>
      <c r="H186" s="10"/>
      <c r="BB186" s="10"/>
      <c r="BC186" s="10"/>
      <c r="BD186" s="10"/>
      <c r="BE186" s="10"/>
      <c r="BF186" s="10"/>
      <c r="BG186" s="10"/>
      <c r="BH186" s="10"/>
      <c r="BI186" s="10"/>
      <c r="BJ186" s="10"/>
      <c r="BK186" s="10"/>
      <c r="BL186" s="10"/>
      <c r="BM186" s="10"/>
      <c r="BN186" s="10"/>
      <c r="BO186" s="10"/>
      <c r="BP186" s="10"/>
      <c r="FL186" s="10"/>
      <c r="FM186" s="10"/>
      <c r="FN186" s="10"/>
      <c r="FO186" s="10"/>
      <c r="FP186" s="10"/>
      <c r="FQ186" s="10"/>
      <c r="GS186" s="10"/>
      <c r="GT186" s="10"/>
      <c r="GU186" s="10"/>
      <c r="GV186" s="10"/>
      <c r="GW186" s="10"/>
      <c r="GX186" s="10"/>
      <c r="GY186" s="10"/>
      <c r="GZ186" s="10"/>
      <c r="HA186" s="10"/>
      <c r="HB186" s="10"/>
      <c r="HC186" s="10"/>
      <c r="HD186" s="10"/>
      <c r="HE186" s="10"/>
      <c r="HF186" s="10"/>
      <c r="HG186" s="10"/>
      <c r="HW186" s="10"/>
      <c r="HX186" s="10"/>
      <c r="HY186" s="10"/>
      <c r="HZ186" s="10"/>
      <c r="IA186" s="10"/>
      <c r="IB186" s="10"/>
      <c r="IC186" s="10"/>
      <c r="ID186" s="10"/>
      <c r="IE186" s="10"/>
    </row>
    <row r="187" spans="3:239">
      <c r="C187" s="10"/>
      <c r="D187" s="10"/>
      <c r="E187" s="10"/>
      <c r="F187" s="10"/>
      <c r="G187" s="10"/>
      <c r="H187" s="10"/>
      <c r="BB187" s="10"/>
      <c r="BC187" s="10"/>
      <c r="BD187" s="10"/>
      <c r="BE187" s="10"/>
      <c r="BF187" s="10"/>
      <c r="BG187" s="10"/>
      <c r="BH187" s="10"/>
      <c r="BI187" s="10"/>
      <c r="BJ187" s="10"/>
      <c r="BK187" s="10"/>
      <c r="BL187" s="10"/>
      <c r="BM187" s="10"/>
      <c r="BN187" s="10"/>
      <c r="BO187" s="10"/>
      <c r="BP187" s="10"/>
      <c r="FL187" s="10"/>
      <c r="FM187" s="10"/>
      <c r="FN187" s="10"/>
      <c r="FO187" s="10"/>
      <c r="FP187" s="10"/>
      <c r="FQ187" s="10"/>
      <c r="GS187" s="10"/>
      <c r="GT187" s="10"/>
      <c r="GU187" s="10"/>
      <c r="GV187" s="10"/>
      <c r="GW187" s="10"/>
      <c r="GX187" s="10"/>
      <c r="GY187" s="10"/>
      <c r="GZ187" s="10"/>
      <c r="HA187" s="10"/>
      <c r="HB187" s="10"/>
      <c r="HC187" s="10"/>
      <c r="HD187" s="10"/>
      <c r="HE187" s="10"/>
      <c r="HF187" s="10"/>
      <c r="HG187" s="10"/>
      <c r="HW187" s="10"/>
      <c r="HX187" s="10"/>
      <c r="HY187" s="10"/>
      <c r="HZ187" s="10"/>
      <c r="IA187" s="10"/>
      <c r="IB187" s="10"/>
      <c r="IC187" s="10"/>
      <c r="ID187" s="10"/>
      <c r="IE187" s="10"/>
    </row>
    <row r="188" spans="3:239">
      <c r="C188" s="10"/>
      <c r="D188" s="10"/>
      <c r="E188" s="10"/>
      <c r="F188" s="10"/>
      <c r="G188" s="10"/>
      <c r="H188" s="10"/>
      <c r="BB188" s="10"/>
      <c r="BC188" s="10"/>
      <c r="BD188" s="10"/>
      <c r="BE188" s="10"/>
      <c r="BF188" s="10"/>
      <c r="BG188" s="10"/>
      <c r="BH188" s="10"/>
      <c r="BI188" s="10"/>
      <c r="BJ188" s="10"/>
      <c r="BK188" s="10"/>
      <c r="BL188" s="10"/>
      <c r="BM188" s="10"/>
      <c r="BN188" s="10"/>
      <c r="BO188" s="10"/>
      <c r="BP188" s="10"/>
      <c r="FL188" s="10"/>
      <c r="FM188" s="10"/>
      <c r="FN188" s="10"/>
      <c r="FO188" s="10"/>
      <c r="FP188" s="10"/>
      <c r="FQ188" s="10"/>
      <c r="GS188" s="10"/>
      <c r="GT188" s="10"/>
      <c r="GU188" s="10"/>
      <c r="GV188" s="10"/>
      <c r="GW188" s="10"/>
      <c r="GX188" s="10"/>
      <c r="GY188" s="10"/>
      <c r="GZ188" s="10"/>
      <c r="HA188" s="10"/>
      <c r="HB188" s="10"/>
      <c r="HC188" s="10"/>
      <c r="HD188" s="10"/>
      <c r="HE188" s="10"/>
      <c r="HF188" s="10"/>
      <c r="HG188" s="10"/>
      <c r="HW188" s="10"/>
      <c r="HX188" s="10"/>
      <c r="HY188" s="10"/>
      <c r="HZ188" s="10"/>
      <c r="IA188" s="10"/>
      <c r="IB188" s="10"/>
      <c r="IC188" s="10"/>
      <c r="ID188" s="10"/>
      <c r="IE188" s="10"/>
    </row>
    <row r="189" spans="3:239">
      <c r="C189" s="10"/>
      <c r="D189" s="10"/>
      <c r="E189" s="10"/>
      <c r="F189" s="10"/>
      <c r="G189" s="10"/>
      <c r="H189" s="10"/>
      <c r="BB189" s="10"/>
      <c r="BC189" s="10"/>
      <c r="BD189" s="10"/>
      <c r="BE189" s="10"/>
      <c r="BF189" s="10"/>
      <c r="BG189" s="10"/>
      <c r="BH189" s="10"/>
      <c r="BI189" s="10"/>
      <c r="BJ189" s="10"/>
      <c r="BK189" s="10"/>
      <c r="BL189" s="10"/>
      <c r="BM189" s="10"/>
      <c r="BN189" s="10"/>
      <c r="BO189" s="10"/>
      <c r="BP189" s="10"/>
      <c r="FL189" s="10"/>
      <c r="FM189" s="10"/>
      <c r="FN189" s="10"/>
      <c r="FO189" s="10"/>
      <c r="FP189" s="10"/>
      <c r="FQ189" s="10"/>
      <c r="GS189" s="10"/>
      <c r="GT189" s="10"/>
      <c r="GU189" s="10"/>
      <c r="GV189" s="10"/>
      <c r="GW189" s="10"/>
      <c r="GX189" s="10"/>
      <c r="GY189" s="10"/>
      <c r="GZ189" s="10"/>
      <c r="HA189" s="10"/>
      <c r="HB189" s="10"/>
      <c r="HC189" s="10"/>
      <c r="HD189" s="10"/>
      <c r="HE189" s="10"/>
      <c r="HF189" s="10"/>
      <c r="HG189" s="10"/>
      <c r="HW189" s="10"/>
      <c r="HX189" s="10"/>
      <c r="HY189" s="10"/>
      <c r="HZ189" s="10"/>
      <c r="IA189" s="10"/>
      <c r="IB189" s="10"/>
      <c r="IC189" s="10"/>
      <c r="ID189" s="10"/>
      <c r="IE189" s="10"/>
    </row>
    <row r="190" spans="3:239">
      <c r="C190" s="10"/>
      <c r="D190" s="10"/>
      <c r="E190" s="10"/>
      <c r="F190" s="10"/>
      <c r="G190" s="10"/>
      <c r="H190" s="10"/>
      <c r="BB190" s="10"/>
      <c r="BC190" s="10"/>
      <c r="BD190" s="10"/>
      <c r="BE190" s="10"/>
      <c r="BF190" s="10"/>
      <c r="BG190" s="10"/>
      <c r="BH190" s="10"/>
      <c r="BI190" s="10"/>
      <c r="BJ190" s="10"/>
      <c r="BK190" s="10"/>
      <c r="BL190" s="10"/>
      <c r="BM190" s="10"/>
      <c r="BN190" s="10"/>
      <c r="BO190" s="10"/>
      <c r="BP190" s="10"/>
      <c r="FL190" s="10"/>
      <c r="FM190" s="10"/>
      <c r="FN190" s="10"/>
      <c r="FO190" s="10"/>
      <c r="FP190" s="10"/>
      <c r="FQ190" s="10"/>
      <c r="GS190" s="10"/>
      <c r="GT190" s="10"/>
      <c r="GU190" s="10"/>
      <c r="GV190" s="10"/>
      <c r="GW190" s="10"/>
      <c r="GX190" s="10"/>
      <c r="GY190" s="10"/>
      <c r="GZ190" s="10"/>
      <c r="HA190" s="10"/>
      <c r="HB190" s="10"/>
      <c r="HC190" s="10"/>
      <c r="HD190" s="10"/>
      <c r="HE190" s="10"/>
      <c r="HF190" s="10"/>
      <c r="HG190" s="10"/>
      <c r="HW190" s="10"/>
      <c r="HX190" s="10"/>
      <c r="HY190" s="10"/>
      <c r="HZ190" s="10"/>
      <c r="IA190" s="10"/>
      <c r="IB190" s="10"/>
      <c r="IC190" s="10"/>
      <c r="ID190" s="10"/>
      <c r="IE190" s="10"/>
    </row>
    <row r="191" spans="3:239">
      <c r="C191" s="10"/>
      <c r="D191" s="10"/>
      <c r="E191" s="10"/>
      <c r="F191" s="10"/>
      <c r="G191" s="10"/>
      <c r="H191" s="10"/>
      <c r="BB191" s="10"/>
      <c r="BC191" s="10"/>
      <c r="BD191" s="10"/>
      <c r="BE191" s="10"/>
      <c r="BF191" s="10"/>
      <c r="BG191" s="10"/>
      <c r="BH191" s="10"/>
      <c r="BI191" s="10"/>
      <c r="BJ191" s="10"/>
      <c r="BK191" s="10"/>
      <c r="BL191" s="10"/>
      <c r="BM191" s="10"/>
      <c r="BN191" s="10"/>
      <c r="BO191" s="10"/>
      <c r="BP191" s="10"/>
      <c r="FL191" s="10"/>
      <c r="FM191" s="10"/>
      <c r="FN191" s="10"/>
      <c r="FO191" s="10"/>
      <c r="FP191" s="10"/>
      <c r="FQ191" s="10"/>
      <c r="GS191" s="10"/>
      <c r="GT191" s="10"/>
      <c r="GU191" s="10"/>
      <c r="GV191" s="10"/>
      <c r="GW191" s="10"/>
      <c r="GX191" s="10"/>
      <c r="GY191" s="10"/>
      <c r="GZ191" s="10"/>
      <c r="HA191" s="10"/>
      <c r="HB191" s="10"/>
      <c r="HC191" s="10"/>
      <c r="HD191" s="10"/>
      <c r="HE191" s="10"/>
      <c r="HF191" s="10"/>
      <c r="HG191" s="10"/>
      <c r="HW191" s="10"/>
      <c r="HX191" s="10"/>
      <c r="HY191" s="10"/>
      <c r="HZ191" s="10"/>
      <c r="IA191" s="10"/>
      <c r="IB191" s="10"/>
      <c r="IC191" s="10"/>
      <c r="ID191" s="10"/>
      <c r="IE191" s="10"/>
    </row>
    <row r="192" spans="3:239">
      <c r="C192" s="10"/>
      <c r="D192" s="10"/>
      <c r="E192" s="10"/>
      <c r="F192" s="10"/>
      <c r="G192" s="10"/>
      <c r="H192" s="10"/>
      <c r="BB192" s="10"/>
      <c r="BC192" s="10"/>
      <c r="BD192" s="10"/>
      <c r="BE192" s="10"/>
      <c r="BF192" s="10"/>
      <c r="BG192" s="10"/>
      <c r="BH192" s="10"/>
      <c r="BI192" s="10"/>
      <c r="BJ192" s="10"/>
      <c r="BK192" s="10"/>
      <c r="BL192" s="10"/>
      <c r="BM192" s="10"/>
      <c r="BN192" s="10"/>
      <c r="BO192" s="10"/>
      <c r="BP192" s="10"/>
      <c r="FL192" s="10"/>
      <c r="FM192" s="10"/>
      <c r="FN192" s="10"/>
      <c r="FO192" s="10"/>
      <c r="FP192" s="10"/>
      <c r="FQ192" s="10"/>
      <c r="GS192" s="10"/>
      <c r="GT192" s="10"/>
      <c r="GU192" s="10"/>
      <c r="GV192" s="10"/>
      <c r="GW192" s="10"/>
      <c r="GX192" s="10"/>
      <c r="GY192" s="10"/>
      <c r="GZ192" s="10"/>
      <c r="HA192" s="10"/>
      <c r="HB192" s="10"/>
      <c r="HC192" s="10"/>
      <c r="HD192" s="10"/>
      <c r="HE192" s="10"/>
      <c r="HF192" s="10"/>
      <c r="HG192" s="10"/>
      <c r="HW192" s="10"/>
      <c r="HX192" s="10"/>
      <c r="HY192" s="10"/>
      <c r="HZ192" s="10"/>
      <c r="IA192" s="10"/>
      <c r="IB192" s="10"/>
      <c r="IC192" s="10"/>
      <c r="ID192" s="10"/>
      <c r="IE192" s="10"/>
    </row>
    <row r="193" spans="3:239">
      <c r="C193" s="10"/>
      <c r="D193" s="10"/>
      <c r="E193" s="10"/>
      <c r="F193" s="10"/>
      <c r="G193" s="10"/>
      <c r="H193" s="10"/>
      <c r="BB193" s="10"/>
      <c r="BC193" s="10"/>
      <c r="BD193" s="10"/>
      <c r="BE193" s="10"/>
      <c r="BF193" s="10"/>
      <c r="BG193" s="10"/>
      <c r="BH193" s="10"/>
      <c r="BI193" s="10"/>
      <c r="BJ193" s="10"/>
      <c r="BK193" s="10"/>
      <c r="BL193" s="10"/>
      <c r="BM193" s="10"/>
      <c r="BN193" s="10"/>
      <c r="BO193" s="10"/>
      <c r="BP193" s="10"/>
      <c r="FL193" s="10"/>
      <c r="FM193" s="10"/>
      <c r="FN193" s="10"/>
      <c r="FO193" s="10"/>
      <c r="FP193" s="10"/>
      <c r="FQ193" s="10"/>
      <c r="GS193" s="10"/>
      <c r="GT193" s="10"/>
      <c r="GU193" s="10"/>
      <c r="GV193" s="10"/>
      <c r="GW193" s="10"/>
      <c r="GX193" s="10"/>
      <c r="GY193" s="10"/>
      <c r="GZ193" s="10"/>
      <c r="HA193" s="10"/>
      <c r="HB193" s="10"/>
      <c r="HC193" s="10"/>
      <c r="HD193" s="10"/>
      <c r="HE193" s="10"/>
      <c r="HF193" s="10"/>
      <c r="HG193" s="10"/>
      <c r="HW193" s="10"/>
      <c r="HX193" s="10"/>
      <c r="HY193" s="10"/>
      <c r="HZ193" s="10"/>
      <c r="IA193" s="10"/>
      <c r="IB193" s="10"/>
      <c r="IC193" s="10"/>
      <c r="ID193" s="10"/>
      <c r="IE193" s="10"/>
    </row>
    <row r="194" spans="3:239">
      <c r="C194" s="10"/>
      <c r="D194" s="10"/>
      <c r="E194" s="10"/>
      <c r="F194" s="10"/>
      <c r="G194" s="10"/>
      <c r="H194" s="10"/>
      <c r="BB194" s="10"/>
      <c r="BC194" s="10"/>
      <c r="BD194" s="10"/>
      <c r="BE194" s="10"/>
      <c r="BF194" s="10"/>
      <c r="BG194" s="10"/>
      <c r="BH194" s="10"/>
      <c r="BI194" s="10"/>
      <c r="BJ194" s="10"/>
      <c r="BK194" s="10"/>
      <c r="BL194" s="10"/>
      <c r="BM194" s="10"/>
      <c r="BN194" s="10"/>
      <c r="BO194" s="10"/>
      <c r="BP194" s="10"/>
      <c r="FL194" s="10"/>
      <c r="FM194" s="10"/>
      <c r="FN194" s="10"/>
      <c r="FO194" s="10"/>
      <c r="FP194" s="10"/>
      <c r="FQ194" s="10"/>
      <c r="GS194" s="10"/>
      <c r="GT194" s="10"/>
      <c r="GU194" s="10"/>
      <c r="GV194" s="10"/>
      <c r="GW194" s="10"/>
      <c r="GX194" s="10"/>
      <c r="GY194" s="10"/>
      <c r="GZ194" s="10"/>
      <c r="HA194" s="10"/>
      <c r="HB194" s="10"/>
      <c r="HC194" s="10"/>
      <c r="HD194" s="10"/>
      <c r="HE194" s="10"/>
      <c r="HF194" s="10"/>
      <c r="HG194" s="10"/>
      <c r="HW194" s="10"/>
      <c r="HX194" s="10"/>
      <c r="HY194" s="10"/>
      <c r="HZ194" s="10"/>
      <c r="IA194" s="10"/>
      <c r="IB194" s="10"/>
      <c r="IC194" s="10"/>
      <c r="ID194" s="10"/>
      <c r="IE194" s="10"/>
    </row>
    <row r="195" spans="3:239">
      <c r="C195" s="10"/>
      <c r="D195" s="10"/>
      <c r="E195" s="10"/>
      <c r="F195" s="10"/>
      <c r="G195" s="10"/>
      <c r="H195" s="10"/>
      <c r="BB195" s="10"/>
      <c r="BC195" s="10"/>
      <c r="BD195" s="10"/>
      <c r="BE195" s="10"/>
      <c r="BF195" s="10"/>
      <c r="BG195" s="10"/>
      <c r="BH195" s="10"/>
      <c r="BI195" s="10"/>
      <c r="BJ195" s="10"/>
      <c r="BK195" s="10"/>
      <c r="BL195" s="10"/>
      <c r="BM195" s="10"/>
      <c r="BN195" s="10"/>
      <c r="BO195" s="10"/>
      <c r="BP195" s="10"/>
      <c r="FL195" s="10"/>
      <c r="FM195" s="10"/>
      <c r="FN195" s="10"/>
      <c r="FO195" s="10"/>
      <c r="FP195" s="10"/>
      <c r="FQ195" s="10"/>
      <c r="GS195" s="10"/>
      <c r="GT195" s="10"/>
      <c r="GU195" s="10"/>
      <c r="GV195" s="10"/>
      <c r="GW195" s="10"/>
      <c r="GX195" s="10"/>
      <c r="GY195" s="10"/>
      <c r="GZ195" s="10"/>
      <c r="HA195" s="10"/>
      <c r="HB195" s="10"/>
      <c r="HC195" s="10"/>
      <c r="HD195" s="10"/>
      <c r="HE195" s="10"/>
      <c r="HF195" s="10"/>
      <c r="HG195" s="10"/>
      <c r="HW195" s="10"/>
      <c r="HX195" s="10"/>
      <c r="HY195" s="10"/>
      <c r="HZ195" s="10"/>
      <c r="IA195" s="10"/>
      <c r="IB195" s="10"/>
      <c r="IC195" s="10"/>
      <c r="ID195" s="10"/>
      <c r="IE195" s="10"/>
    </row>
    <row r="196" spans="3:239">
      <c r="C196" s="10"/>
      <c r="D196" s="10"/>
      <c r="E196" s="10"/>
      <c r="F196" s="10"/>
      <c r="G196" s="10"/>
      <c r="H196" s="10"/>
      <c r="BB196" s="10"/>
      <c r="BC196" s="10"/>
      <c r="BD196" s="10"/>
      <c r="BE196" s="10"/>
      <c r="BF196" s="10"/>
      <c r="BG196" s="10"/>
      <c r="BH196" s="10"/>
      <c r="BI196" s="10"/>
      <c r="BJ196" s="10"/>
      <c r="BK196" s="10"/>
      <c r="BL196" s="10"/>
      <c r="BM196" s="10"/>
      <c r="BN196" s="10"/>
      <c r="BO196" s="10"/>
      <c r="BP196" s="10"/>
      <c r="FL196" s="10"/>
      <c r="FM196" s="10"/>
      <c r="FN196" s="10"/>
      <c r="FO196" s="10"/>
      <c r="FP196" s="10"/>
      <c r="FQ196" s="10"/>
      <c r="GS196" s="10"/>
      <c r="GT196" s="10"/>
      <c r="GU196" s="10"/>
      <c r="GV196" s="10"/>
      <c r="GW196" s="10"/>
      <c r="GX196" s="10"/>
      <c r="GY196" s="10"/>
      <c r="GZ196" s="10"/>
      <c r="HA196" s="10"/>
      <c r="HB196" s="10"/>
      <c r="HC196" s="10"/>
      <c r="HD196" s="10"/>
      <c r="HE196" s="10"/>
      <c r="HF196" s="10"/>
      <c r="HG196" s="10"/>
      <c r="HW196" s="10"/>
      <c r="HX196" s="10"/>
      <c r="HY196" s="10"/>
      <c r="HZ196" s="10"/>
      <c r="IA196" s="10"/>
      <c r="IB196" s="10"/>
      <c r="IC196" s="10"/>
      <c r="ID196" s="10"/>
      <c r="IE196" s="10"/>
    </row>
    <row r="197" spans="3:239">
      <c r="C197" s="10"/>
      <c r="D197" s="10"/>
      <c r="E197" s="10"/>
      <c r="F197" s="10"/>
      <c r="G197" s="10"/>
      <c r="H197" s="10"/>
      <c r="BB197" s="10"/>
      <c r="BC197" s="10"/>
      <c r="BD197" s="10"/>
      <c r="BE197" s="10"/>
      <c r="BF197" s="10"/>
      <c r="BG197" s="10"/>
      <c r="BH197" s="10"/>
      <c r="BI197" s="10"/>
      <c r="BJ197" s="10"/>
      <c r="BK197" s="10"/>
      <c r="BL197" s="10"/>
      <c r="BM197" s="10"/>
      <c r="BN197" s="10"/>
      <c r="BO197" s="10"/>
      <c r="BP197" s="10"/>
      <c r="FL197" s="10"/>
      <c r="FM197" s="10"/>
      <c r="FN197" s="10"/>
      <c r="FO197" s="10"/>
      <c r="FP197" s="10"/>
      <c r="FQ197" s="10"/>
      <c r="GS197" s="10"/>
      <c r="GT197" s="10"/>
      <c r="GU197" s="10"/>
      <c r="GV197" s="10"/>
      <c r="GW197" s="10"/>
      <c r="GX197" s="10"/>
      <c r="GY197" s="10"/>
      <c r="GZ197" s="10"/>
      <c r="HA197" s="10"/>
      <c r="HB197" s="10"/>
      <c r="HC197" s="10"/>
      <c r="HD197" s="10"/>
      <c r="HE197" s="10"/>
      <c r="HF197" s="10"/>
      <c r="HG197" s="10"/>
      <c r="HW197" s="10"/>
      <c r="HX197" s="10"/>
      <c r="HY197" s="10"/>
      <c r="HZ197" s="10"/>
      <c r="IA197" s="10"/>
      <c r="IB197" s="10"/>
      <c r="IC197" s="10"/>
      <c r="ID197" s="10"/>
      <c r="IE197" s="10"/>
    </row>
    <row r="198" spans="3:239">
      <c r="C198" s="10"/>
      <c r="D198" s="10"/>
      <c r="E198" s="10"/>
      <c r="F198" s="10"/>
      <c r="G198" s="10"/>
      <c r="H198" s="10"/>
      <c r="BB198" s="10"/>
      <c r="BC198" s="10"/>
      <c r="BD198" s="10"/>
      <c r="BE198" s="10"/>
      <c r="BF198" s="10"/>
      <c r="BG198" s="10"/>
      <c r="BH198" s="10"/>
      <c r="BI198" s="10"/>
      <c r="BJ198" s="10"/>
      <c r="BK198" s="10"/>
      <c r="BL198" s="10"/>
      <c r="BM198" s="10"/>
      <c r="BN198" s="10"/>
      <c r="BO198" s="10"/>
      <c r="BP198" s="10"/>
      <c r="FL198" s="10"/>
      <c r="FM198" s="10"/>
      <c r="FN198" s="10"/>
      <c r="FO198" s="10"/>
      <c r="FP198" s="10"/>
      <c r="FQ198" s="10"/>
      <c r="GS198" s="10"/>
      <c r="GT198" s="10"/>
      <c r="GU198" s="10"/>
      <c r="GV198" s="10"/>
      <c r="GW198" s="10"/>
      <c r="GX198" s="10"/>
      <c r="GY198" s="10"/>
      <c r="GZ198" s="10"/>
      <c r="HA198" s="10"/>
      <c r="HB198" s="10"/>
      <c r="HC198" s="10"/>
      <c r="HD198" s="10"/>
      <c r="HE198" s="10"/>
      <c r="HF198" s="10"/>
      <c r="HG198" s="10"/>
      <c r="HW198" s="10"/>
      <c r="HX198" s="10"/>
      <c r="HY198" s="10"/>
      <c r="HZ198" s="10"/>
      <c r="IA198" s="10"/>
      <c r="IB198" s="10"/>
      <c r="IC198" s="10"/>
      <c r="ID198" s="10"/>
      <c r="IE198" s="10"/>
    </row>
    <row r="199" spans="3:239">
      <c r="C199" s="10"/>
      <c r="D199" s="10"/>
      <c r="E199" s="10"/>
      <c r="F199" s="10"/>
      <c r="G199" s="10"/>
      <c r="H199" s="10"/>
      <c r="BB199" s="10"/>
      <c r="BC199" s="10"/>
      <c r="BD199" s="10"/>
      <c r="BE199" s="10"/>
      <c r="BF199" s="10"/>
      <c r="BG199" s="10"/>
      <c r="BH199" s="10"/>
      <c r="BI199" s="10"/>
      <c r="BJ199" s="10"/>
      <c r="BK199" s="10"/>
      <c r="BL199" s="10"/>
      <c r="BM199" s="10"/>
      <c r="BN199" s="10"/>
      <c r="BO199" s="10"/>
      <c r="BP199" s="10"/>
      <c r="FL199" s="10"/>
      <c r="FM199" s="10"/>
      <c r="FN199" s="10"/>
      <c r="FO199" s="10"/>
      <c r="FP199" s="10"/>
      <c r="FQ199" s="10"/>
      <c r="GS199" s="10"/>
      <c r="GT199" s="10"/>
      <c r="GU199" s="10"/>
      <c r="GV199" s="10"/>
      <c r="GW199" s="10"/>
      <c r="GX199" s="10"/>
      <c r="GY199" s="10"/>
      <c r="GZ199" s="10"/>
      <c r="HA199" s="10"/>
      <c r="HB199" s="10"/>
      <c r="HC199" s="10"/>
      <c r="HD199" s="10"/>
      <c r="HE199" s="10"/>
      <c r="HF199" s="10"/>
      <c r="HG199" s="10"/>
      <c r="HW199" s="10"/>
      <c r="HX199" s="10"/>
      <c r="HY199" s="10"/>
      <c r="HZ199" s="10"/>
      <c r="IA199" s="10"/>
      <c r="IB199" s="10"/>
      <c r="IC199" s="10"/>
      <c r="ID199" s="10"/>
      <c r="IE199" s="10"/>
    </row>
    <row r="200" spans="3:239">
      <c r="C200" s="10"/>
      <c r="D200" s="10"/>
      <c r="E200" s="10"/>
      <c r="F200" s="10"/>
      <c r="G200" s="10"/>
      <c r="H200" s="10"/>
      <c r="BB200" s="10"/>
      <c r="BC200" s="10"/>
      <c r="BD200" s="10"/>
      <c r="BE200" s="10"/>
      <c r="BF200" s="10"/>
      <c r="BG200" s="10"/>
      <c r="BH200" s="10"/>
      <c r="BI200" s="10"/>
      <c r="BJ200" s="10"/>
      <c r="BK200" s="10"/>
      <c r="BL200" s="10"/>
      <c r="BM200" s="10"/>
      <c r="BN200" s="10"/>
      <c r="BO200" s="10"/>
      <c r="BP200" s="10"/>
      <c r="FL200" s="10"/>
      <c r="FM200" s="10"/>
      <c r="FN200" s="10"/>
      <c r="FO200" s="10"/>
      <c r="FP200" s="10"/>
      <c r="FQ200" s="10"/>
      <c r="GS200" s="10"/>
      <c r="GT200" s="10"/>
      <c r="GU200" s="10"/>
      <c r="GV200" s="10"/>
      <c r="GW200" s="10"/>
      <c r="GX200" s="10"/>
      <c r="GY200" s="10"/>
      <c r="GZ200" s="10"/>
      <c r="HA200" s="10"/>
      <c r="HB200" s="10"/>
      <c r="HC200" s="10"/>
      <c r="HD200" s="10"/>
      <c r="HE200" s="10"/>
      <c r="HF200" s="10"/>
      <c r="HG200" s="10"/>
      <c r="HW200" s="10"/>
      <c r="HX200" s="10"/>
      <c r="HY200" s="10"/>
      <c r="HZ200" s="10"/>
      <c r="IA200" s="10"/>
      <c r="IB200" s="10"/>
      <c r="IC200" s="10"/>
      <c r="ID200" s="10"/>
      <c r="IE200" s="10"/>
    </row>
    <row r="201" spans="3:239">
      <c r="C201" s="10"/>
      <c r="D201" s="10"/>
      <c r="E201" s="10"/>
      <c r="F201" s="10"/>
      <c r="G201" s="10"/>
      <c r="H201" s="10"/>
      <c r="BB201" s="10"/>
      <c r="BC201" s="10"/>
      <c r="BD201" s="10"/>
      <c r="BE201" s="10"/>
      <c r="BF201" s="10"/>
      <c r="BG201" s="10"/>
      <c r="BH201" s="10"/>
      <c r="BI201" s="10"/>
      <c r="BJ201" s="10"/>
      <c r="BK201" s="10"/>
      <c r="BL201" s="10"/>
      <c r="BM201" s="10"/>
      <c r="BN201" s="10"/>
      <c r="BO201" s="10"/>
      <c r="BP201" s="10"/>
      <c r="FL201" s="10"/>
      <c r="FM201" s="10"/>
      <c r="FN201" s="10"/>
      <c r="FO201" s="10"/>
      <c r="FP201" s="10"/>
      <c r="FQ201" s="10"/>
      <c r="GS201" s="10"/>
      <c r="GT201" s="10"/>
      <c r="GU201" s="10"/>
      <c r="GV201" s="10"/>
      <c r="GW201" s="10"/>
      <c r="GX201" s="10"/>
      <c r="GY201" s="10"/>
      <c r="GZ201" s="10"/>
      <c r="HA201" s="10"/>
      <c r="HB201" s="10"/>
      <c r="HC201" s="10"/>
      <c r="HD201" s="10"/>
      <c r="HE201" s="10"/>
      <c r="HF201" s="10"/>
      <c r="HG201" s="10"/>
      <c r="HW201" s="10"/>
      <c r="HX201" s="10"/>
      <c r="HY201" s="10"/>
      <c r="HZ201" s="10"/>
      <c r="IA201" s="10"/>
      <c r="IB201" s="10"/>
      <c r="IC201" s="10"/>
      <c r="ID201" s="10"/>
      <c r="IE201" s="10"/>
    </row>
    <row r="202" spans="3:239">
      <c r="C202" s="10"/>
      <c r="D202" s="10"/>
      <c r="E202" s="10"/>
      <c r="F202" s="10"/>
      <c r="G202" s="10"/>
      <c r="H202" s="10"/>
      <c r="BB202" s="10"/>
      <c r="BC202" s="10"/>
      <c r="BD202" s="10"/>
      <c r="BE202" s="10"/>
      <c r="BF202" s="10"/>
      <c r="BG202" s="10"/>
      <c r="BH202" s="10"/>
      <c r="BI202" s="10"/>
      <c r="BJ202" s="10"/>
      <c r="BK202" s="10"/>
      <c r="BL202" s="10"/>
      <c r="BM202" s="10"/>
      <c r="BN202" s="10"/>
      <c r="BO202" s="10"/>
      <c r="BP202" s="10"/>
      <c r="FL202" s="10"/>
      <c r="FM202" s="10"/>
      <c r="FN202" s="10"/>
      <c r="FO202" s="10"/>
      <c r="FP202" s="10"/>
      <c r="FQ202" s="10"/>
      <c r="GS202" s="10"/>
      <c r="GT202" s="10"/>
      <c r="GU202" s="10"/>
      <c r="GV202" s="10"/>
      <c r="GW202" s="10"/>
      <c r="GX202" s="10"/>
      <c r="GY202" s="10"/>
      <c r="GZ202" s="10"/>
      <c r="HA202" s="10"/>
      <c r="HB202" s="10"/>
      <c r="HC202" s="10"/>
      <c r="HD202" s="10"/>
      <c r="HE202" s="10"/>
      <c r="HF202" s="10"/>
      <c r="HG202" s="10"/>
      <c r="HW202" s="10"/>
      <c r="HX202" s="10"/>
      <c r="HY202" s="10"/>
      <c r="HZ202" s="10"/>
      <c r="IA202" s="10"/>
      <c r="IB202" s="10"/>
      <c r="IC202" s="10"/>
      <c r="ID202" s="10"/>
      <c r="IE202" s="10"/>
    </row>
    <row r="203" spans="3:239">
      <c r="C203" s="10"/>
      <c r="D203" s="10"/>
      <c r="E203" s="10"/>
      <c r="F203" s="10"/>
      <c r="G203" s="10"/>
      <c r="H203" s="10"/>
      <c r="BB203" s="10"/>
      <c r="BC203" s="10"/>
      <c r="BD203" s="10"/>
      <c r="BE203" s="10"/>
      <c r="BF203" s="10"/>
      <c r="BG203" s="10"/>
      <c r="BH203" s="10"/>
      <c r="BI203" s="10"/>
      <c r="BJ203" s="10"/>
      <c r="BK203" s="10"/>
      <c r="BL203" s="10"/>
      <c r="BM203" s="10"/>
      <c r="BN203" s="10"/>
      <c r="BO203" s="10"/>
      <c r="BP203" s="10"/>
      <c r="FL203" s="10"/>
      <c r="FM203" s="10"/>
      <c r="FN203" s="10"/>
      <c r="FO203" s="10"/>
      <c r="FP203" s="10"/>
      <c r="FQ203" s="10"/>
      <c r="GS203" s="10"/>
      <c r="GT203" s="10"/>
      <c r="GU203" s="10"/>
      <c r="GV203" s="10"/>
      <c r="GW203" s="10"/>
      <c r="GX203" s="10"/>
      <c r="GY203" s="10"/>
      <c r="GZ203" s="10"/>
      <c r="HA203" s="10"/>
      <c r="HB203" s="10"/>
      <c r="HC203" s="10"/>
      <c r="HD203" s="10"/>
      <c r="HE203" s="10"/>
      <c r="HF203" s="10"/>
      <c r="HG203" s="10"/>
      <c r="HW203" s="10"/>
      <c r="HX203" s="10"/>
      <c r="HY203" s="10"/>
      <c r="HZ203" s="10"/>
      <c r="IA203" s="10"/>
      <c r="IB203" s="10"/>
      <c r="IC203" s="10"/>
      <c r="ID203" s="10"/>
      <c r="IE203" s="10"/>
    </row>
    <row r="204" spans="3:239">
      <c r="C204" s="10"/>
      <c r="D204" s="10"/>
      <c r="E204" s="10"/>
      <c r="F204" s="10"/>
      <c r="G204" s="10"/>
      <c r="H204" s="10"/>
      <c r="BB204" s="10"/>
      <c r="BC204" s="10"/>
      <c r="BD204" s="10"/>
      <c r="BE204" s="10"/>
      <c r="BF204" s="10"/>
      <c r="BG204" s="10"/>
      <c r="BH204" s="10"/>
      <c r="BI204" s="10"/>
      <c r="BJ204" s="10"/>
      <c r="BK204" s="10"/>
      <c r="BL204" s="10"/>
      <c r="BM204" s="10"/>
      <c r="BN204" s="10"/>
      <c r="BO204" s="10"/>
      <c r="BP204" s="10"/>
      <c r="FL204" s="10"/>
      <c r="FM204" s="10"/>
      <c r="FN204" s="10"/>
      <c r="FO204" s="10"/>
      <c r="FP204" s="10"/>
      <c r="FQ204" s="10"/>
      <c r="GS204" s="10"/>
      <c r="GT204" s="10"/>
      <c r="GU204" s="10"/>
      <c r="GV204" s="10"/>
      <c r="GW204" s="10"/>
      <c r="GX204" s="10"/>
      <c r="GY204" s="10"/>
      <c r="GZ204" s="10"/>
      <c r="HA204" s="10"/>
      <c r="HB204" s="10"/>
      <c r="HC204" s="10"/>
      <c r="HD204" s="10"/>
      <c r="HE204" s="10"/>
      <c r="HF204" s="10"/>
      <c r="HG204" s="10"/>
      <c r="HW204" s="10"/>
      <c r="HX204" s="10"/>
      <c r="HY204" s="10"/>
      <c r="HZ204" s="10"/>
      <c r="IA204" s="10"/>
      <c r="IB204" s="10"/>
      <c r="IC204" s="10"/>
      <c r="ID204" s="10"/>
      <c r="IE204" s="10"/>
    </row>
    <row r="205" spans="3:239">
      <c r="C205" s="10"/>
      <c r="D205" s="10"/>
      <c r="E205" s="10"/>
      <c r="F205" s="10"/>
      <c r="G205" s="10"/>
      <c r="H205" s="10"/>
      <c r="BB205" s="10"/>
      <c r="BC205" s="10"/>
      <c r="BD205" s="10"/>
      <c r="BE205" s="10"/>
      <c r="BF205" s="10"/>
      <c r="BG205" s="10"/>
      <c r="BH205" s="10"/>
      <c r="BI205" s="10"/>
      <c r="BJ205" s="10"/>
      <c r="BK205" s="10"/>
      <c r="BL205" s="10"/>
      <c r="BM205" s="10"/>
      <c r="BN205" s="10"/>
      <c r="BO205" s="10"/>
      <c r="BP205" s="10"/>
      <c r="FL205" s="10"/>
      <c r="FM205" s="10"/>
      <c r="FN205" s="10"/>
      <c r="FO205" s="10"/>
      <c r="FP205" s="10"/>
      <c r="FQ205" s="10"/>
      <c r="GS205" s="10"/>
      <c r="GT205" s="10"/>
      <c r="GU205" s="10"/>
      <c r="GV205" s="10"/>
      <c r="GW205" s="10"/>
      <c r="GX205" s="10"/>
      <c r="GY205" s="10"/>
      <c r="GZ205" s="10"/>
      <c r="HA205" s="10"/>
      <c r="HB205" s="10"/>
      <c r="HC205" s="10"/>
      <c r="HD205" s="10"/>
      <c r="HE205" s="10"/>
      <c r="HF205" s="10"/>
      <c r="HG205" s="10"/>
      <c r="HW205" s="10"/>
      <c r="HX205" s="10"/>
      <c r="HY205" s="10"/>
      <c r="HZ205" s="10"/>
      <c r="IA205" s="10"/>
      <c r="IB205" s="10"/>
      <c r="IC205" s="10"/>
      <c r="ID205" s="10"/>
      <c r="IE205" s="10"/>
    </row>
    <row r="206" spans="3:239">
      <c r="C206" s="10"/>
      <c r="D206" s="10"/>
      <c r="E206" s="10"/>
      <c r="F206" s="10"/>
      <c r="G206" s="10"/>
      <c r="H206" s="10"/>
      <c r="BB206" s="10"/>
      <c r="BC206" s="10"/>
      <c r="BD206" s="10"/>
      <c r="BE206" s="10"/>
      <c r="BF206" s="10"/>
      <c r="BG206" s="10"/>
      <c r="BH206" s="10"/>
      <c r="BI206" s="10"/>
      <c r="BJ206" s="10"/>
      <c r="BK206" s="10"/>
      <c r="BL206" s="10"/>
      <c r="BM206" s="10"/>
      <c r="BN206" s="10"/>
      <c r="BO206" s="10"/>
      <c r="BP206" s="10"/>
      <c r="FL206" s="10"/>
      <c r="FM206" s="10"/>
      <c r="FN206" s="10"/>
      <c r="FO206" s="10"/>
      <c r="FP206" s="10"/>
      <c r="FQ206" s="10"/>
      <c r="GS206" s="10"/>
      <c r="GT206" s="10"/>
      <c r="GU206" s="10"/>
      <c r="GV206" s="10"/>
      <c r="GW206" s="10"/>
      <c r="GX206" s="10"/>
      <c r="GY206" s="10"/>
      <c r="GZ206" s="10"/>
      <c r="HA206" s="10"/>
      <c r="HB206" s="10"/>
      <c r="HC206" s="10"/>
      <c r="HD206" s="10"/>
      <c r="HE206" s="10"/>
      <c r="HF206" s="10"/>
      <c r="HG206" s="10"/>
      <c r="HW206" s="10"/>
      <c r="HX206" s="10"/>
      <c r="HY206" s="10"/>
      <c r="HZ206" s="10"/>
      <c r="IA206" s="10"/>
      <c r="IB206" s="10"/>
      <c r="IC206" s="10"/>
      <c r="ID206" s="10"/>
      <c r="IE206" s="10"/>
    </row>
    <row r="207" spans="3:239">
      <c r="C207" s="10"/>
      <c r="D207" s="10"/>
      <c r="E207" s="10"/>
      <c r="F207" s="10"/>
      <c r="G207" s="10"/>
      <c r="H207" s="10"/>
      <c r="BB207" s="10"/>
      <c r="BC207" s="10"/>
      <c r="BD207" s="10"/>
      <c r="BE207" s="10"/>
      <c r="BF207" s="10"/>
      <c r="BG207" s="10"/>
      <c r="BH207" s="10"/>
      <c r="BI207" s="10"/>
      <c r="BJ207" s="10"/>
      <c r="BK207" s="10"/>
      <c r="BL207" s="10"/>
      <c r="BM207" s="10"/>
      <c r="BN207" s="10"/>
      <c r="BO207" s="10"/>
      <c r="BP207" s="10"/>
      <c r="FL207" s="10"/>
      <c r="FM207" s="10"/>
      <c r="FN207" s="10"/>
      <c r="FO207" s="10"/>
      <c r="FP207" s="10"/>
      <c r="FQ207" s="10"/>
      <c r="GS207" s="10"/>
      <c r="GT207" s="10"/>
      <c r="GU207" s="10"/>
      <c r="GV207" s="10"/>
      <c r="GW207" s="10"/>
      <c r="GX207" s="10"/>
      <c r="GY207" s="10"/>
      <c r="GZ207" s="10"/>
      <c r="HA207" s="10"/>
      <c r="HB207" s="10"/>
      <c r="HC207" s="10"/>
      <c r="HD207" s="10"/>
      <c r="HE207" s="10"/>
      <c r="HF207" s="10"/>
      <c r="HG207" s="10"/>
      <c r="HW207" s="10"/>
      <c r="HX207" s="10"/>
      <c r="HY207" s="10"/>
      <c r="HZ207" s="10"/>
      <c r="IA207" s="10"/>
      <c r="IB207" s="10"/>
      <c r="IC207" s="10"/>
      <c r="ID207" s="10"/>
      <c r="IE207" s="10"/>
    </row>
    <row r="208" spans="3:239">
      <c r="C208" s="10"/>
      <c r="D208" s="10"/>
      <c r="E208" s="10"/>
      <c r="F208" s="10"/>
      <c r="G208" s="10"/>
      <c r="H208" s="10"/>
      <c r="BB208" s="10"/>
      <c r="BC208" s="10"/>
      <c r="BD208" s="10"/>
      <c r="BE208" s="10"/>
      <c r="BF208" s="10"/>
      <c r="BG208" s="10"/>
      <c r="BH208" s="10"/>
      <c r="BI208" s="10"/>
      <c r="BJ208" s="10"/>
      <c r="BK208" s="10"/>
      <c r="BL208" s="10"/>
      <c r="BM208" s="10"/>
      <c r="BN208" s="10"/>
      <c r="BO208" s="10"/>
      <c r="BP208" s="10"/>
      <c r="FL208" s="10"/>
      <c r="FM208" s="10"/>
      <c r="FN208" s="10"/>
      <c r="FO208" s="10"/>
      <c r="FP208" s="10"/>
      <c r="FQ208" s="10"/>
      <c r="GS208" s="10"/>
      <c r="GT208" s="10"/>
      <c r="GU208" s="10"/>
      <c r="GV208" s="10"/>
      <c r="GW208" s="10"/>
      <c r="GX208" s="10"/>
      <c r="GY208" s="10"/>
      <c r="GZ208" s="10"/>
      <c r="HA208" s="10"/>
      <c r="HB208" s="10"/>
      <c r="HC208" s="10"/>
      <c r="HD208" s="10"/>
      <c r="HE208" s="10"/>
      <c r="HF208" s="10"/>
      <c r="HG208" s="10"/>
      <c r="HW208" s="10"/>
      <c r="HX208" s="10"/>
      <c r="HY208" s="10"/>
      <c r="HZ208" s="10"/>
      <c r="IA208" s="10"/>
      <c r="IB208" s="10"/>
      <c r="IC208" s="10"/>
      <c r="ID208" s="10"/>
      <c r="IE208" s="10"/>
    </row>
    <row r="209" spans="3:239">
      <c r="C209" s="10"/>
      <c r="D209" s="10"/>
      <c r="E209" s="10"/>
      <c r="F209" s="10"/>
      <c r="G209" s="10"/>
      <c r="H209" s="10"/>
      <c r="BB209" s="10"/>
      <c r="BC209" s="10"/>
      <c r="BD209" s="10"/>
      <c r="BE209" s="10"/>
      <c r="BF209" s="10"/>
      <c r="BG209" s="10"/>
      <c r="BH209" s="10"/>
      <c r="BI209" s="10"/>
      <c r="BJ209" s="10"/>
      <c r="BK209" s="10"/>
      <c r="BL209" s="10"/>
      <c r="BM209" s="10"/>
      <c r="BN209" s="10"/>
      <c r="BO209" s="10"/>
      <c r="BP209" s="10"/>
      <c r="FL209" s="10"/>
      <c r="FM209" s="10"/>
      <c r="FN209" s="10"/>
      <c r="FO209" s="10"/>
      <c r="FP209" s="10"/>
      <c r="FQ209" s="10"/>
      <c r="GS209" s="10"/>
      <c r="GT209" s="10"/>
      <c r="GU209" s="10"/>
      <c r="GV209" s="10"/>
      <c r="GW209" s="10"/>
      <c r="GX209" s="10"/>
      <c r="GY209" s="10"/>
      <c r="GZ209" s="10"/>
      <c r="HA209" s="10"/>
      <c r="HB209" s="10"/>
      <c r="HC209" s="10"/>
      <c r="HD209" s="10"/>
      <c r="HE209" s="10"/>
      <c r="HF209" s="10"/>
      <c r="HG209" s="10"/>
      <c r="HW209" s="10"/>
      <c r="HX209" s="10"/>
      <c r="HY209" s="10"/>
      <c r="HZ209" s="10"/>
      <c r="IA209" s="10"/>
      <c r="IB209" s="10"/>
      <c r="IC209" s="10"/>
      <c r="ID209" s="10"/>
      <c r="IE209" s="10"/>
    </row>
    <row r="210" spans="3:239">
      <c r="C210" s="10"/>
      <c r="D210" s="10"/>
      <c r="E210" s="10"/>
      <c r="F210" s="10"/>
      <c r="G210" s="10"/>
      <c r="H210" s="10"/>
      <c r="BB210" s="10"/>
      <c r="BC210" s="10"/>
      <c r="BD210" s="10"/>
      <c r="BE210" s="10"/>
      <c r="BF210" s="10"/>
      <c r="BG210" s="10"/>
      <c r="BH210" s="10"/>
      <c r="BI210" s="10"/>
      <c r="BJ210" s="10"/>
      <c r="BK210" s="10"/>
      <c r="BL210" s="10"/>
      <c r="BM210" s="10"/>
      <c r="BN210" s="10"/>
      <c r="BO210" s="10"/>
      <c r="BP210" s="10"/>
      <c r="FL210" s="10"/>
      <c r="FM210" s="10"/>
      <c r="FN210" s="10"/>
      <c r="FO210" s="10"/>
      <c r="FP210" s="10"/>
      <c r="FQ210" s="10"/>
      <c r="GS210" s="10"/>
      <c r="GT210" s="10"/>
      <c r="GU210" s="10"/>
      <c r="GV210" s="10"/>
      <c r="GW210" s="10"/>
      <c r="GX210" s="10"/>
      <c r="GY210" s="10"/>
      <c r="GZ210" s="10"/>
      <c r="HA210" s="10"/>
      <c r="HB210" s="10"/>
      <c r="HC210" s="10"/>
      <c r="HD210" s="10"/>
      <c r="HE210" s="10"/>
      <c r="HF210" s="10"/>
      <c r="HG210" s="10"/>
      <c r="HW210" s="10"/>
      <c r="HX210" s="10"/>
      <c r="HY210" s="10"/>
      <c r="HZ210" s="10"/>
      <c r="IA210" s="10"/>
      <c r="IB210" s="10"/>
      <c r="IC210" s="10"/>
      <c r="ID210" s="10"/>
      <c r="IE210" s="10"/>
    </row>
    <row r="211" spans="3:239">
      <c r="C211" s="10"/>
      <c r="D211" s="10"/>
      <c r="E211" s="10"/>
      <c r="F211" s="10"/>
      <c r="G211" s="10"/>
      <c r="H211" s="10"/>
      <c r="BB211" s="10"/>
      <c r="BC211" s="10"/>
      <c r="BD211" s="10"/>
      <c r="BE211" s="10"/>
      <c r="BF211" s="10"/>
      <c r="BG211" s="10"/>
      <c r="BH211" s="10"/>
      <c r="BI211" s="10"/>
      <c r="BJ211" s="10"/>
      <c r="BK211" s="10"/>
      <c r="BL211" s="10"/>
      <c r="BM211" s="10"/>
      <c r="BN211" s="10"/>
      <c r="BO211" s="10"/>
      <c r="BP211" s="10"/>
      <c r="FL211" s="10"/>
      <c r="FM211" s="10"/>
      <c r="FN211" s="10"/>
      <c r="FO211" s="10"/>
      <c r="FP211" s="10"/>
      <c r="FQ211" s="10"/>
      <c r="GS211" s="10"/>
      <c r="GT211" s="10"/>
      <c r="GU211" s="10"/>
      <c r="GV211" s="10"/>
      <c r="GW211" s="10"/>
      <c r="GX211" s="10"/>
      <c r="GY211" s="10"/>
      <c r="GZ211" s="10"/>
      <c r="HA211" s="10"/>
      <c r="HB211" s="10"/>
      <c r="HC211" s="10"/>
      <c r="HD211" s="10"/>
      <c r="HE211" s="10"/>
      <c r="HF211" s="10"/>
      <c r="HG211" s="10"/>
      <c r="HW211" s="10"/>
      <c r="HX211" s="10"/>
      <c r="HY211" s="10"/>
      <c r="HZ211" s="10"/>
      <c r="IA211" s="10"/>
      <c r="IB211" s="10"/>
      <c r="IC211" s="10"/>
      <c r="ID211" s="10"/>
      <c r="IE211" s="10"/>
    </row>
    <row r="212" spans="3:239">
      <c r="C212" s="10"/>
      <c r="D212" s="10"/>
      <c r="E212" s="10"/>
      <c r="F212" s="10"/>
      <c r="G212" s="10"/>
      <c r="H212" s="10"/>
      <c r="BB212" s="10"/>
      <c r="BC212" s="10"/>
      <c r="BD212" s="10"/>
      <c r="BE212" s="10"/>
      <c r="BF212" s="10"/>
      <c r="BG212" s="10"/>
      <c r="BH212" s="10"/>
      <c r="BI212" s="10"/>
      <c r="BJ212" s="10"/>
      <c r="BK212" s="10"/>
      <c r="BL212" s="10"/>
      <c r="BM212" s="10"/>
      <c r="BN212" s="10"/>
      <c r="BO212" s="10"/>
      <c r="BP212" s="10"/>
      <c r="FL212" s="10"/>
      <c r="FM212" s="10"/>
      <c r="FN212" s="10"/>
      <c r="FO212" s="10"/>
      <c r="FP212" s="10"/>
      <c r="FQ212" s="10"/>
      <c r="GS212" s="10"/>
      <c r="GT212" s="10"/>
      <c r="GU212" s="10"/>
      <c r="GV212" s="10"/>
      <c r="GW212" s="10"/>
      <c r="GX212" s="10"/>
      <c r="GY212" s="10"/>
      <c r="GZ212" s="10"/>
      <c r="HA212" s="10"/>
      <c r="HB212" s="10"/>
      <c r="HC212" s="10"/>
      <c r="HD212" s="10"/>
      <c r="HE212" s="10"/>
      <c r="HF212" s="10"/>
      <c r="HG212" s="10"/>
      <c r="HW212" s="10"/>
      <c r="HX212" s="10"/>
      <c r="HY212" s="10"/>
      <c r="HZ212" s="10"/>
      <c r="IA212" s="10"/>
      <c r="IB212" s="10"/>
      <c r="IC212" s="10"/>
      <c r="ID212" s="10"/>
      <c r="IE212" s="10"/>
    </row>
    <row r="213" spans="3:239">
      <c r="C213" s="10"/>
      <c r="D213" s="10"/>
      <c r="E213" s="10"/>
      <c r="F213" s="10"/>
      <c r="G213" s="10"/>
      <c r="H213" s="10"/>
      <c r="BB213" s="10"/>
      <c r="BC213" s="10"/>
      <c r="BD213" s="10"/>
      <c r="BE213" s="10"/>
      <c r="BF213" s="10"/>
      <c r="BG213" s="10"/>
      <c r="BH213" s="10"/>
      <c r="BI213" s="10"/>
      <c r="BJ213" s="10"/>
      <c r="BK213" s="10"/>
      <c r="BL213" s="10"/>
      <c r="BM213" s="10"/>
      <c r="BN213" s="10"/>
      <c r="BO213" s="10"/>
      <c r="BP213" s="10"/>
      <c r="FL213" s="10"/>
      <c r="FM213" s="10"/>
      <c r="FN213" s="10"/>
      <c r="FO213" s="10"/>
      <c r="FP213" s="10"/>
      <c r="FQ213" s="10"/>
      <c r="GS213" s="10"/>
      <c r="GT213" s="10"/>
      <c r="GU213" s="10"/>
      <c r="GV213" s="10"/>
      <c r="GW213" s="10"/>
      <c r="GX213" s="10"/>
      <c r="GY213" s="10"/>
      <c r="GZ213" s="10"/>
      <c r="HA213" s="10"/>
      <c r="HB213" s="10"/>
      <c r="HC213" s="10"/>
      <c r="HD213" s="10"/>
      <c r="HE213" s="10"/>
      <c r="HF213" s="10"/>
      <c r="HG213" s="10"/>
      <c r="HW213" s="10"/>
      <c r="HX213" s="10"/>
      <c r="HY213" s="10"/>
      <c r="HZ213" s="10"/>
      <c r="IA213" s="10"/>
      <c r="IB213" s="10"/>
      <c r="IC213" s="10"/>
      <c r="ID213" s="10"/>
      <c r="IE213" s="10"/>
    </row>
    <row r="214" spans="3:239">
      <c r="C214" s="10"/>
      <c r="D214" s="10"/>
      <c r="E214" s="10"/>
      <c r="F214" s="10"/>
      <c r="G214" s="10"/>
      <c r="H214" s="10"/>
      <c r="BB214" s="10"/>
      <c r="BC214" s="10"/>
      <c r="BD214" s="10"/>
      <c r="BE214" s="10"/>
      <c r="BF214" s="10"/>
      <c r="BG214" s="10"/>
      <c r="BH214" s="10"/>
      <c r="BI214" s="10"/>
      <c r="BJ214" s="10"/>
      <c r="BK214" s="10"/>
      <c r="BL214" s="10"/>
      <c r="BM214" s="10"/>
      <c r="BN214" s="10"/>
      <c r="BO214" s="10"/>
      <c r="BP214" s="10"/>
      <c r="FL214" s="10"/>
      <c r="FM214" s="10"/>
      <c r="FN214" s="10"/>
      <c r="FO214" s="10"/>
      <c r="FP214" s="10"/>
      <c r="FQ214" s="10"/>
      <c r="GS214" s="10"/>
      <c r="GT214" s="10"/>
      <c r="GU214" s="10"/>
      <c r="GV214" s="10"/>
      <c r="GW214" s="10"/>
      <c r="GX214" s="10"/>
      <c r="GY214" s="10"/>
      <c r="GZ214" s="10"/>
      <c r="HA214" s="10"/>
      <c r="HB214" s="10"/>
      <c r="HC214" s="10"/>
      <c r="HD214" s="10"/>
      <c r="HE214" s="10"/>
      <c r="HF214" s="10"/>
      <c r="HG214" s="10"/>
      <c r="HW214" s="10"/>
      <c r="HX214" s="10"/>
      <c r="HY214" s="10"/>
      <c r="HZ214" s="10"/>
      <c r="IA214" s="10"/>
      <c r="IB214" s="10"/>
      <c r="IC214" s="10"/>
      <c r="ID214" s="10"/>
      <c r="IE214" s="10"/>
    </row>
    <row r="215" spans="3:239">
      <c r="C215" s="10"/>
      <c r="D215" s="10"/>
      <c r="E215" s="10"/>
      <c r="F215" s="10"/>
      <c r="G215" s="10"/>
      <c r="H215" s="10"/>
      <c r="BB215" s="10"/>
      <c r="BC215" s="10"/>
      <c r="BD215" s="10"/>
      <c r="BE215" s="10"/>
      <c r="BF215" s="10"/>
      <c r="BG215" s="10"/>
      <c r="BH215" s="10"/>
      <c r="BI215" s="10"/>
      <c r="BJ215" s="10"/>
      <c r="BK215" s="10"/>
      <c r="BL215" s="10"/>
      <c r="BM215" s="10"/>
      <c r="BN215" s="10"/>
      <c r="BO215" s="10"/>
      <c r="BP215" s="10"/>
      <c r="FL215" s="10"/>
      <c r="FM215" s="10"/>
      <c r="FN215" s="10"/>
      <c r="FO215" s="10"/>
      <c r="FP215" s="10"/>
      <c r="FQ215" s="10"/>
      <c r="GS215" s="10"/>
      <c r="GT215" s="10"/>
      <c r="GU215" s="10"/>
      <c r="GV215" s="10"/>
      <c r="GW215" s="10"/>
      <c r="GX215" s="10"/>
      <c r="GY215" s="10"/>
      <c r="GZ215" s="10"/>
      <c r="HA215" s="10"/>
      <c r="HB215" s="10"/>
      <c r="HC215" s="10"/>
      <c r="HD215" s="10"/>
      <c r="HE215" s="10"/>
      <c r="HF215" s="10"/>
      <c r="HG215" s="10"/>
      <c r="HW215" s="10"/>
      <c r="HX215" s="10"/>
      <c r="HY215" s="10"/>
      <c r="HZ215" s="10"/>
      <c r="IA215" s="10"/>
      <c r="IB215" s="10"/>
      <c r="IC215" s="10"/>
      <c r="ID215" s="10"/>
      <c r="IE215" s="10"/>
    </row>
    <row r="216" spans="3:239">
      <c r="C216" s="10"/>
      <c r="D216" s="10"/>
      <c r="E216" s="10"/>
      <c r="F216" s="10"/>
      <c r="G216" s="10"/>
      <c r="H216" s="10"/>
      <c r="BB216" s="10"/>
      <c r="BC216" s="10"/>
      <c r="BD216" s="10"/>
      <c r="BE216" s="10"/>
      <c r="BF216" s="10"/>
      <c r="BG216" s="10"/>
      <c r="BH216" s="10"/>
      <c r="BI216" s="10"/>
      <c r="BJ216" s="10"/>
      <c r="BK216" s="10"/>
      <c r="BL216" s="10"/>
      <c r="BM216" s="10"/>
      <c r="BN216" s="10"/>
      <c r="BO216" s="10"/>
      <c r="BP216" s="10"/>
      <c r="FL216" s="10"/>
      <c r="FM216" s="10"/>
      <c r="FN216" s="10"/>
      <c r="FO216" s="10"/>
      <c r="FP216" s="10"/>
      <c r="FQ216" s="10"/>
      <c r="GS216" s="10"/>
      <c r="GT216" s="10"/>
      <c r="GU216" s="10"/>
      <c r="GV216" s="10"/>
      <c r="GW216" s="10"/>
      <c r="GX216" s="10"/>
      <c r="GY216" s="10"/>
      <c r="GZ216" s="10"/>
      <c r="HA216" s="10"/>
      <c r="HB216" s="10"/>
      <c r="HC216" s="10"/>
      <c r="HD216" s="10"/>
      <c r="HE216" s="10"/>
      <c r="HF216" s="10"/>
      <c r="HG216" s="10"/>
      <c r="HW216" s="10"/>
      <c r="HX216" s="10"/>
      <c r="HY216" s="10"/>
      <c r="HZ216" s="10"/>
      <c r="IA216" s="10"/>
      <c r="IB216" s="10"/>
      <c r="IC216" s="10"/>
      <c r="ID216" s="10"/>
      <c r="IE216" s="10"/>
    </row>
    <row r="217" spans="3:239">
      <c r="C217" s="10"/>
      <c r="D217" s="10"/>
      <c r="E217" s="10"/>
      <c r="F217" s="10"/>
      <c r="G217" s="10"/>
      <c r="H217" s="10"/>
      <c r="BB217" s="10"/>
      <c r="BC217" s="10"/>
      <c r="BD217" s="10"/>
      <c r="BE217" s="10"/>
      <c r="BF217" s="10"/>
      <c r="BG217" s="10"/>
      <c r="BH217" s="10"/>
      <c r="BI217" s="10"/>
      <c r="BJ217" s="10"/>
      <c r="BK217" s="10"/>
      <c r="BL217" s="10"/>
      <c r="BM217" s="10"/>
      <c r="BN217" s="10"/>
      <c r="BO217" s="10"/>
      <c r="BP217" s="10"/>
      <c r="FL217" s="10"/>
      <c r="FM217" s="10"/>
      <c r="FN217" s="10"/>
      <c r="FO217" s="10"/>
      <c r="FP217" s="10"/>
      <c r="FQ217" s="10"/>
      <c r="GS217" s="10"/>
      <c r="GT217" s="10"/>
      <c r="GU217" s="10"/>
      <c r="GV217" s="10"/>
      <c r="GW217" s="10"/>
      <c r="GX217" s="10"/>
      <c r="GY217" s="10"/>
      <c r="GZ217" s="10"/>
      <c r="HA217" s="10"/>
      <c r="HB217" s="10"/>
      <c r="HC217" s="10"/>
      <c r="HD217" s="10"/>
      <c r="HE217" s="10"/>
      <c r="HF217" s="10"/>
      <c r="HG217" s="10"/>
      <c r="HW217" s="10"/>
      <c r="HX217" s="10"/>
      <c r="HY217" s="10"/>
      <c r="HZ217" s="10"/>
      <c r="IA217" s="10"/>
      <c r="IB217" s="10"/>
      <c r="IC217" s="10"/>
      <c r="ID217" s="10"/>
      <c r="IE217" s="10"/>
    </row>
    <row r="218" spans="3:239">
      <c r="C218" s="10"/>
      <c r="D218" s="10"/>
      <c r="E218" s="10"/>
      <c r="F218" s="10"/>
      <c r="G218" s="10"/>
      <c r="H218" s="10"/>
      <c r="BB218" s="10"/>
      <c r="BC218" s="10"/>
      <c r="BD218" s="10"/>
      <c r="BE218" s="10"/>
      <c r="BF218" s="10"/>
      <c r="BG218" s="10"/>
      <c r="BH218" s="10"/>
      <c r="BI218" s="10"/>
      <c r="BJ218" s="10"/>
      <c r="BK218" s="10"/>
      <c r="BL218" s="10"/>
      <c r="BM218" s="10"/>
      <c r="BN218" s="10"/>
      <c r="BO218" s="10"/>
      <c r="BP218" s="10"/>
      <c r="FL218" s="10"/>
      <c r="FM218" s="10"/>
      <c r="FN218" s="10"/>
      <c r="FO218" s="10"/>
      <c r="FP218" s="10"/>
      <c r="FQ218" s="10"/>
      <c r="GS218" s="10"/>
      <c r="GT218" s="10"/>
      <c r="GU218" s="10"/>
      <c r="GV218" s="10"/>
      <c r="GW218" s="10"/>
      <c r="GX218" s="10"/>
      <c r="GY218" s="10"/>
      <c r="GZ218" s="10"/>
      <c r="HA218" s="10"/>
      <c r="HB218" s="10"/>
      <c r="HC218" s="10"/>
      <c r="HD218" s="10"/>
      <c r="HE218" s="10"/>
      <c r="HF218" s="10"/>
      <c r="HG218" s="10"/>
      <c r="HW218" s="10"/>
      <c r="HX218" s="10"/>
      <c r="HY218" s="10"/>
      <c r="HZ218" s="10"/>
      <c r="IA218" s="10"/>
      <c r="IB218" s="10"/>
      <c r="IC218" s="10"/>
      <c r="ID218" s="10"/>
      <c r="IE218" s="10"/>
    </row>
    <row r="219" spans="3:239">
      <c r="C219" s="10"/>
      <c r="D219" s="10"/>
      <c r="E219" s="10"/>
      <c r="F219" s="10"/>
      <c r="G219" s="10"/>
      <c r="H219" s="10"/>
      <c r="BB219" s="10"/>
      <c r="BC219" s="10"/>
      <c r="BD219" s="10"/>
      <c r="BE219" s="10"/>
      <c r="BF219" s="10"/>
      <c r="BG219" s="10"/>
      <c r="BH219" s="10"/>
      <c r="BI219" s="10"/>
      <c r="BJ219" s="10"/>
      <c r="BK219" s="10"/>
      <c r="BL219" s="10"/>
      <c r="BM219" s="10"/>
      <c r="BN219" s="10"/>
      <c r="BO219" s="10"/>
      <c r="BP219" s="10"/>
      <c r="FL219" s="10"/>
      <c r="FM219" s="10"/>
      <c r="FN219" s="10"/>
      <c r="FO219" s="10"/>
      <c r="FP219" s="10"/>
      <c r="FQ219" s="10"/>
      <c r="GS219" s="10"/>
      <c r="GT219" s="10"/>
      <c r="GU219" s="10"/>
      <c r="GV219" s="10"/>
      <c r="GW219" s="10"/>
      <c r="GX219" s="10"/>
      <c r="GY219" s="10"/>
      <c r="GZ219" s="10"/>
      <c r="HA219" s="10"/>
      <c r="HB219" s="10"/>
      <c r="HC219" s="10"/>
      <c r="HD219" s="10"/>
      <c r="HE219" s="10"/>
      <c r="HF219" s="10"/>
      <c r="HG219" s="10"/>
      <c r="HW219" s="10"/>
      <c r="HX219" s="10"/>
      <c r="HY219" s="10"/>
      <c r="HZ219" s="10"/>
      <c r="IA219" s="10"/>
      <c r="IB219" s="10"/>
      <c r="IC219" s="10"/>
      <c r="ID219" s="10"/>
      <c r="IE219" s="10"/>
    </row>
    <row r="220" spans="3:239">
      <c r="C220" s="10"/>
      <c r="D220" s="10"/>
      <c r="E220" s="10"/>
      <c r="F220" s="10"/>
      <c r="G220" s="10"/>
      <c r="H220" s="10"/>
      <c r="BB220" s="10"/>
      <c r="BC220" s="10"/>
      <c r="BD220" s="10"/>
      <c r="BE220" s="10"/>
      <c r="BF220" s="10"/>
      <c r="BG220" s="10"/>
      <c r="BH220" s="10"/>
      <c r="BI220" s="10"/>
      <c r="BJ220" s="10"/>
      <c r="BK220" s="10"/>
      <c r="BL220" s="10"/>
      <c r="BM220" s="10"/>
      <c r="BN220" s="10"/>
      <c r="BO220" s="10"/>
      <c r="BP220" s="10"/>
      <c r="FL220" s="10"/>
      <c r="FM220" s="10"/>
      <c r="FN220" s="10"/>
      <c r="FO220" s="10"/>
      <c r="FP220" s="10"/>
      <c r="FQ220" s="10"/>
      <c r="GS220" s="10"/>
      <c r="GT220" s="10"/>
      <c r="GU220" s="10"/>
      <c r="GV220" s="10"/>
      <c r="GW220" s="10"/>
      <c r="GX220" s="10"/>
      <c r="GY220" s="10"/>
      <c r="GZ220" s="10"/>
      <c r="HA220" s="10"/>
      <c r="HB220" s="10"/>
      <c r="HC220" s="10"/>
      <c r="HD220" s="10"/>
      <c r="HE220" s="10"/>
      <c r="HF220" s="10"/>
      <c r="HG220" s="10"/>
      <c r="HW220" s="10"/>
      <c r="HX220" s="10"/>
      <c r="HY220" s="10"/>
      <c r="HZ220" s="10"/>
      <c r="IA220" s="10"/>
      <c r="IB220" s="10"/>
      <c r="IC220" s="10"/>
      <c r="ID220" s="10"/>
      <c r="IE220" s="10"/>
    </row>
    <row r="221" spans="3:239">
      <c r="C221" s="10"/>
      <c r="D221" s="10"/>
      <c r="E221" s="10"/>
      <c r="F221" s="10"/>
      <c r="G221" s="10"/>
      <c r="H221" s="10"/>
      <c r="BB221" s="10"/>
      <c r="BC221" s="10"/>
      <c r="BD221" s="10"/>
      <c r="BE221" s="10"/>
      <c r="BF221" s="10"/>
      <c r="BG221" s="10"/>
      <c r="BH221" s="10"/>
      <c r="BI221" s="10"/>
      <c r="BJ221" s="10"/>
      <c r="BK221" s="10"/>
      <c r="BL221" s="10"/>
      <c r="BM221" s="10"/>
      <c r="BN221" s="10"/>
      <c r="BO221" s="10"/>
      <c r="BP221" s="10"/>
      <c r="FL221" s="10"/>
      <c r="FM221" s="10"/>
      <c r="FN221" s="10"/>
      <c r="FO221" s="10"/>
      <c r="FP221" s="10"/>
      <c r="FQ221" s="10"/>
      <c r="GS221" s="10"/>
      <c r="GT221" s="10"/>
      <c r="GU221" s="10"/>
      <c r="GV221" s="10"/>
      <c r="GW221" s="10"/>
      <c r="GX221" s="10"/>
      <c r="GY221" s="10"/>
      <c r="GZ221" s="10"/>
      <c r="HA221" s="10"/>
      <c r="HB221" s="10"/>
      <c r="HC221" s="10"/>
      <c r="HD221" s="10"/>
      <c r="HE221" s="10"/>
      <c r="HF221" s="10"/>
      <c r="HG221" s="10"/>
      <c r="HW221" s="10"/>
      <c r="HX221" s="10"/>
      <c r="HY221" s="10"/>
      <c r="HZ221" s="10"/>
      <c r="IA221" s="10"/>
      <c r="IB221" s="10"/>
      <c r="IC221" s="10"/>
      <c r="ID221" s="10"/>
      <c r="IE221" s="10"/>
    </row>
    <row r="222" spans="3:239">
      <c r="C222" s="10"/>
      <c r="D222" s="10"/>
      <c r="E222" s="10"/>
      <c r="F222" s="10"/>
      <c r="G222" s="10"/>
      <c r="H222" s="10"/>
      <c r="BB222" s="10"/>
      <c r="BC222" s="10"/>
      <c r="BD222" s="10"/>
      <c r="BE222" s="10"/>
      <c r="BF222" s="10"/>
      <c r="BG222" s="10"/>
      <c r="BH222" s="10"/>
      <c r="BI222" s="10"/>
      <c r="BJ222" s="10"/>
      <c r="BK222" s="10"/>
      <c r="BL222" s="10"/>
      <c r="BM222" s="10"/>
      <c r="BN222" s="10"/>
      <c r="BO222" s="10"/>
      <c r="BP222" s="10"/>
      <c r="FL222" s="10"/>
      <c r="FM222" s="10"/>
      <c r="FN222" s="10"/>
      <c r="FO222" s="10"/>
      <c r="FP222" s="10"/>
      <c r="FQ222" s="10"/>
      <c r="GS222" s="10"/>
      <c r="GT222" s="10"/>
      <c r="GU222" s="10"/>
      <c r="GV222" s="10"/>
      <c r="GW222" s="10"/>
      <c r="GX222" s="10"/>
      <c r="GY222" s="10"/>
      <c r="GZ222" s="10"/>
      <c r="HA222" s="10"/>
      <c r="HB222" s="10"/>
      <c r="HC222" s="10"/>
      <c r="HD222" s="10"/>
      <c r="HE222" s="10"/>
      <c r="HF222" s="10"/>
      <c r="HG222" s="10"/>
      <c r="HW222" s="10"/>
      <c r="HX222" s="10"/>
      <c r="HY222" s="10"/>
      <c r="HZ222" s="10"/>
      <c r="IA222" s="10"/>
      <c r="IB222" s="10"/>
      <c r="IC222" s="10"/>
      <c r="ID222" s="10"/>
      <c r="IE222" s="10"/>
    </row>
    <row r="223" spans="3:239">
      <c r="C223" s="10"/>
      <c r="D223" s="10"/>
      <c r="E223" s="10"/>
      <c r="F223" s="10"/>
      <c r="G223" s="10"/>
      <c r="H223" s="10"/>
      <c r="BB223" s="10"/>
      <c r="BC223" s="10"/>
      <c r="BD223" s="10"/>
      <c r="BE223" s="10"/>
      <c r="BF223" s="10"/>
      <c r="BG223" s="10"/>
      <c r="BH223" s="10"/>
      <c r="BI223" s="10"/>
      <c r="BJ223" s="10"/>
      <c r="BK223" s="10"/>
      <c r="BL223" s="10"/>
      <c r="BM223" s="10"/>
      <c r="BN223" s="10"/>
      <c r="BO223" s="10"/>
      <c r="BP223" s="10"/>
      <c r="FL223" s="10"/>
      <c r="FM223" s="10"/>
      <c r="FN223" s="10"/>
      <c r="FO223" s="10"/>
      <c r="FP223" s="10"/>
      <c r="FQ223" s="10"/>
      <c r="GS223" s="10"/>
      <c r="GT223" s="10"/>
      <c r="GU223" s="10"/>
      <c r="GV223" s="10"/>
      <c r="GW223" s="10"/>
      <c r="GX223" s="10"/>
      <c r="GY223" s="10"/>
      <c r="GZ223" s="10"/>
      <c r="HA223" s="10"/>
      <c r="HB223" s="10"/>
      <c r="HC223" s="10"/>
      <c r="HD223" s="10"/>
      <c r="HE223" s="10"/>
      <c r="HF223" s="10"/>
      <c r="HG223" s="10"/>
      <c r="HW223" s="10"/>
      <c r="HX223" s="10"/>
      <c r="HY223" s="10"/>
      <c r="HZ223" s="10"/>
      <c r="IA223" s="10"/>
      <c r="IB223" s="10"/>
      <c r="IC223" s="10"/>
      <c r="ID223" s="10"/>
      <c r="IE223" s="10"/>
    </row>
    <row r="224" spans="3:239">
      <c r="C224" s="10"/>
      <c r="D224" s="10"/>
      <c r="E224" s="10"/>
      <c r="F224" s="10"/>
      <c r="G224" s="10"/>
      <c r="H224" s="10"/>
      <c r="BB224" s="10"/>
      <c r="BC224" s="10"/>
      <c r="BD224" s="10"/>
      <c r="BE224" s="10"/>
      <c r="BF224" s="10"/>
      <c r="BG224" s="10"/>
      <c r="BH224" s="10"/>
      <c r="BI224" s="10"/>
      <c r="BJ224" s="10"/>
      <c r="BK224" s="10"/>
      <c r="BL224" s="10"/>
      <c r="BM224" s="10"/>
      <c r="BN224" s="10"/>
      <c r="BO224" s="10"/>
      <c r="BP224" s="10"/>
      <c r="FL224" s="10"/>
      <c r="FM224" s="10"/>
      <c r="FN224" s="10"/>
      <c r="FO224" s="10"/>
      <c r="FP224" s="10"/>
      <c r="FQ224" s="10"/>
      <c r="GS224" s="10"/>
      <c r="GT224" s="10"/>
      <c r="GU224" s="10"/>
      <c r="GV224" s="10"/>
      <c r="GW224" s="10"/>
      <c r="GX224" s="10"/>
      <c r="GY224" s="10"/>
      <c r="GZ224" s="10"/>
      <c r="HA224" s="10"/>
      <c r="HB224" s="10"/>
      <c r="HC224" s="10"/>
      <c r="HD224" s="10"/>
      <c r="HE224" s="10"/>
      <c r="HF224" s="10"/>
      <c r="HG224" s="10"/>
      <c r="HW224" s="10"/>
      <c r="HX224" s="10"/>
      <c r="HY224" s="10"/>
      <c r="HZ224" s="10"/>
      <c r="IA224" s="10"/>
      <c r="IB224" s="10"/>
      <c r="IC224" s="10"/>
      <c r="ID224" s="10"/>
      <c r="IE224" s="10"/>
    </row>
    <row r="225" spans="3:239">
      <c r="C225" s="10"/>
      <c r="D225" s="10"/>
      <c r="E225" s="10"/>
      <c r="F225" s="10"/>
      <c r="G225" s="10"/>
      <c r="H225" s="10"/>
      <c r="BB225" s="10"/>
      <c r="BC225" s="10"/>
      <c r="BD225" s="10"/>
      <c r="BE225" s="10"/>
      <c r="BF225" s="10"/>
      <c r="BG225" s="10"/>
      <c r="BH225" s="10"/>
      <c r="BI225" s="10"/>
      <c r="BJ225" s="10"/>
      <c r="BK225" s="10"/>
      <c r="BL225" s="10"/>
      <c r="BM225" s="10"/>
      <c r="BN225" s="10"/>
      <c r="BO225" s="10"/>
      <c r="BP225" s="10"/>
      <c r="FL225" s="10"/>
      <c r="FM225" s="10"/>
      <c r="FN225" s="10"/>
      <c r="FO225" s="10"/>
      <c r="FP225" s="10"/>
      <c r="FQ225" s="10"/>
      <c r="GS225" s="10"/>
      <c r="GT225" s="10"/>
      <c r="GU225" s="10"/>
      <c r="GV225" s="10"/>
      <c r="GW225" s="10"/>
      <c r="GX225" s="10"/>
      <c r="GY225" s="10"/>
      <c r="GZ225" s="10"/>
      <c r="HA225" s="10"/>
      <c r="HB225" s="10"/>
      <c r="HC225" s="10"/>
      <c r="HD225" s="10"/>
      <c r="HE225" s="10"/>
      <c r="HF225" s="10"/>
      <c r="HG225" s="10"/>
      <c r="HW225" s="10"/>
      <c r="HX225" s="10"/>
      <c r="HY225" s="10"/>
      <c r="HZ225" s="10"/>
      <c r="IA225" s="10"/>
      <c r="IB225" s="10"/>
      <c r="IC225" s="10"/>
      <c r="ID225" s="10"/>
      <c r="IE225" s="10"/>
    </row>
    <row r="226" spans="3:239">
      <c r="C226" s="10"/>
      <c r="D226" s="10"/>
      <c r="E226" s="10"/>
      <c r="F226" s="10"/>
      <c r="G226" s="10"/>
      <c r="H226" s="10"/>
      <c r="BB226" s="10"/>
      <c r="BC226" s="10"/>
      <c r="BD226" s="10"/>
      <c r="BE226" s="10"/>
      <c r="BF226" s="10"/>
      <c r="BG226" s="10"/>
      <c r="BH226" s="10"/>
      <c r="BI226" s="10"/>
      <c r="BJ226" s="10"/>
      <c r="BK226" s="10"/>
      <c r="BL226" s="10"/>
      <c r="BM226" s="10"/>
      <c r="BN226" s="10"/>
      <c r="BO226" s="10"/>
      <c r="BP226" s="10"/>
      <c r="FL226" s="10"/>
      <c r="FM226" s="10"/>
      <c r="FN226" s="10"/>
      <c r="FO226" s="10"/>
      <c r="FP226" s="10"/>
      <c r="FQ226" s="10"/>
      <c r="GS226" s="10"/>
      <c r="GT226" s="10"/>
      <c r="GU226" s="10"/>
      <c r="GV226" s="10"/>
      <c r="GW226" s="10"/>
      <c r="GX226" s="10"/>
      <c r="GY226" s="10"/>
      <c r="GZ226" s="10"/>
      <c r="HA226" s="10"/>
      <c r="HB226" s="10"/>
      <c r="HC226" s="10"/>
      <c r="HD226" s="10"/>
      <c r="HE226" s="10"/>
      <c r="HF226" s="10"/>
      <c r="HG226" s="10"/>
      <c r="HW226" s="10"/>
      <c r="HX226" s="10"/>
      <c r="HY226" s="10"/>
      <c r="HZ226" s="10"/>
      <c r="IA226" s="10"/>
      <c r="IB226" s="10"/>
      <c r="IC226" s="10"/>
      <c r="ID226" s="10"/>
      <c r="IE226" s="10"/>
    </row>
    <row r="227" spans="3:239">
      <c r="C227" s="10"/>
      <c r="D227" s="10"/>
      <c r="E227" s="10"/>
      <c r="F227" s="10"/>
      <c r="G227" s="10"/>
      <c r="H227" s="10"/>
      <c r="BB227" s="10"/>
      <c r="BC227" s="10"/>
      <c r="BD227" s="10"/>
      <c r="BE227" s="10"/>
      <c r="BF227" s="10"/>
      <c r="BG227" s="10"/>
      <c r="BH227" s="10"/>
      <c r="BI227" s="10"/>
      <c r="BJ227" s="10"/>
      <c r="BK227" s="10"/>
      <c r="BL227" s="10"/>
      <c r="BM227" s="10"/>
      <c r="BN227" s="10"/>
      <c r="BO227" s="10"/>
      <c r="BP227" s="10"/>
      <c r="FL227" s="10"/>
      <c r="FM227" s="10"/>
      <c r="FN227" s="10"/>
      <c r="FO227" s="10"/>
      <c r="FP227" s="10"/>
      <c r="FQ227" s="10"/>
      <c r="GS227" s="10"/>
      <c r="GT227" s="10"/>
      <c r="GU227" s="10"/>
      <c r="GV227" s="10"/>
      <c r="GW227" s="10"/>
      <c r="GX227" s="10"/>
      <c r="GY227" s="10"/>
      <c r="GZ227" s="10"/>
      <c r="HA227" s="10"/>
      <c r="HB227" s="10"/>
      <c r="HC227" s="10"/>
      <c r="HD227" s="10"/>
      <c r="HE227" s="10"/>
      <c r="HF227" s="10"/>
      <c r="HG227" s="10"/>
      <c r="HW227" s="10"/>
      <c r="HX227" s="10"/>
      <c r="HY227" s="10"/>
      <c r="HZ227" s="10"/>
      <c r="IA227" s="10"/>
      <c r="IB227" s="10"/>
      <c r="IC227" s="10"/>
      <c r="ID227" s="10"/>
      <c r="IE227" s="10"/>
    </row>
    <row r="228" spans="3:239">
      <c r="C228" s="10"/>
      <c r="D228" s="10"/>
      <c r="E228" s="10"/>
      <c r="F228" s="10"/>
      <c r="G228" s="10"/>
      <c r="H228" s="10"/>
      <c r="BB228" s="10"/>
      <c r="BC228" s="10"/>
      <c r="BD228" s="10"/>
      <c r="BE228" s="10"/>
      <c r="BF228" s="10"/>
      <c r="BG228" s="10"/>
      <c r="BH228" s="10"/>
      <c r="BI228" s="10"/>
      <c r="BJ228" s="10"/>
      <c r="BK228" s="10"/>
      <c r="BL228" s="10"/>
      <c r="BM228" s="10"/>
      <c r="BN228" s="10"/>
      <c r="BO228" s="10"/>
      <c r="BP228" s="10"/>
      <c r="FL228" s="10"/>
      <c r="FM228" s="10"/>
      <c r="FN228" s="10"/>
      <c r="FO228" s="10"/>
      <c r="FP228" s="10"/>
      <c r="FQ228" s="10"/>
      <c r="GS228" s="10"/>
      <c r="GT228" s="10"/>
      <c r="GU228" s="10"/>
      <c r="GV228" s="10"/>
      <c r="GW228" s="10"/>
      <c r="GX228" s="10"/>
      <c r="GY228" s="10"/>
      <c r="GZ228" s="10"/>
      <c r="HA228" s="10"/>
      <c r="HB228" s="10"/>
      <c r="HC228" s="10"/>
      <c r="HD228" s="10"/>
      <c r="HE228" s="10"/>
      <c r="HF228" s="10"/>
      <c r="HG228" s="10"/>
      <c r="HW228" s="10"/>
      <c r="HX228" s="10"/>
      <c r="HY228" s="10"/>
      <c r="HZ228" s="10"/>
      <c r="IA228" s="10"/>
      <c r="IB228" s="10"/>
      <c r="IC228" s="10"/>
      <c r="ID228" s="10"/>
      <c r="IE228" s="10"/>
    </row>
    <row r="229" spans="3:239">
      <c r="C229" s="10"/>
      <c r="D229" s="10"/>
      <c r="E229" s="10"/>
      <c r="F229" s="10"/>
      <c r="G229" s="10"/>
      <c r="H229" s="10"/>
      <c r="BB229" s="10"/>
      <c r="BC229" s="10"/>
      <c r="BD229" s="10"/>
      <c r="BE229" s="10"/>
      <c r="BF229" s="10"/>
      <c r="BG229" s="10"/>
      <c r="BH229" s="10"/>
      <c r="BI229" s="10"/>
      <c r="BJ229" s="10"/>
      <c r="BK229" s="10"/>
      <c r="BL229" s="10"/>
      <c r="BM229" s="10"/>
      <c r="BN229" s="10"/>
      <c r="BO229" s="10"/>
      <c r="BP229" s="10"/>
      <c r="FL229" s="10"/>
      <c r="FM229" s="10"/>
      <c r="FN229" s="10"/>
      <c r="FO229" s="10"/>
      <c r="FP229" s="10"/>
      <c r="FQ229" s="10"/>
      <c r="GS229" s="10"/>
      <c r="GT229" s="10"/>
      <c r="GU229" s="10"/>
      <c r="GV229" s="10"/>
      <c r="GW229" s="10"/>
      <c r="GX229" s="10"/>
      <c r="GY229" s="10"/>
      <c r="GZ229" s="10"/>
      <c r="HA229" s="10"/>
      <c r="HB229" s="10"/>
      <c r="HC229" s="10"/>
      <c r="HD229" s="10"/>
      <c r="HE229" s="10"/>
      <c r="HF229" s="10"/>
      <c r="HG229" s="10"/>
      <c r="HW229" s="10"/>
      <c r="HX229" s="10"/>
      <c r="HY229" s="10"/>
      <c r="HZ229" s="10"/>
      <c r="IA229" s="10"/>
      <c r="IB229" s="10"/>
      <c r="IC229" s="10"/>
      <c r="ID229" s="10"/>
      <c r="IE229" s="10"/>
    </row>
    <row r="230" spans="3:239">
      <c r="C230" s="10"/>
      <c r="D230" s="10"/>
      <c r="E230" s="10"/>
      <c r="F230" s="10"/>
      <c r="G230" s="10"/>
      <c r="H230" s="10"/>
      <c r="BB230" s="10"/>
      <c r="BC230" s="10"/>
      <c r="BD230" s="10"/>
      <c r="BE230" s="10"/>
      <c r="BF230" s="10"/>
      <c r="BG230" s="10"/>
      <c r="BH230" s="10"/>
      <c r="BI230" s="10"/>
      <c r="BJ230" s="10"/>
      <c r="BK230" s="10"/>
      <c r="BL230" s="10"/>
      <c r="BM230" s="10"/>
      <c r="BN230" s="10"/>
      <c r="BO230" s="10"/>
      <c r="BP230" s="10"/>
      <c r="FL230" s="10"/>
      <c r="FM230" s="10"/>
      <c r="FN230" s="10"/>
      <c r="FO230" s="10"/>
      <c r="FP230" s="10"/>
      <c r="FQ230" s="10"/>
      <c r="GS230" s="10"/>
      <c r="GT230" s="10"/>
      <c r="GU230" s="10"/>
      <c r="GV230" s="10"/>
      <c r="GW230" s="10"/>
      <c r="GX230" s="10"/>
      <c r="GY230" s="10"/>
      <c r="GZ230" s="10"/>
      <c r="HA230" s="10"/>
      <c r="HB230" s="10"/>
      <c r="HC230" s="10"/>
      <c r="HD230" s="10"/>
      <c r="HE230" s="10"/>
      <c r="HF230" s="10"/>
      <c r="HG230" s="10"/>
      <c r="HW230" s="10"/>
      <c r="HX230" s="10"/>
      <c r="HY230" s="10"/>
      <c r="HZ230" s="10"/>
      <c r="IA230" s="10"/>
      <c r="IB230" s="10"/>
      <c r="IC230" s="10"/>
      <c r="ID230" s="10"/>
      <c r="IE230" s="10"/>
    </row>
    <row r="231" spans="3:239">
      <c r="C231" s="10"/>
      <c r="D231" s="10"/>
      <c r="E231" s="10"/>
      <c r="F231" s="10"/>
      <c r="G231" s="10"/>
      <c r="H231" s="10"/>
      <c r="BB231" s="10"/>
      <c r="BC231" s="10"/>
      <c r="BD231" s="10"/>
      <c r="BE231" s="10"/>
      <c r="BF231" s="10"/>
      <c r="BG231" s="10"/>
      <c r="BH231" s="10"/>
      <c r="BI231" s="10"/>
      <c r="BJ231" s="10"/>
      <c r="BK231" s="10"/>
      <c r="BL231" s="10"/>
      <c r="BM231" s="10"/>
      <c r="BN231" s="10"/>
      <c r="BO231" s="10"/>
      <c r="BP231" s="10"/>
      <c r="FL231" s="10"/>
      <c r="FM231" s="10"/>
      <c r="FN231" s="10"/>
      <c r="FO231" s="10"/>
      <c r="FP231" s="10"/>
      <c r="FQ231" s="10"/>
      <c r="GS231" s="10"/>
      <c r="GT231" s="10"/>
      <c r="GU231" s="10"/>
      <c r="GV231" s="10"/>
      <c r="GW231" s="10"/>
      <c r="GX231" s="10"/>
      <c r="GY231" s="10"/>
      <c r="GZ231" s="10"/>
      <c r="HA231" s="10"/>
      <c r="HB231" s="10"/>
      <c r="HC231" s="10"/>
      <c r="HD231" s="10"/>
      <c r="HE231" s="10"/>
      <c r="HF231" s="10"/>
      <c r="HG231" s="10"/>
      <c r="HW231" s="10"/>
      <c r="HX231" s="10"/>
      <c r="HY231" s="10"/>
      <c r="HZ231" s="10"/>
      <c r="IA231" s="10"/>
      <c r="IB231" s="10"/>
      <c r="IC231" s="10"/>
      <c r="ID231" s="10"/>
      <c r="IE231" s="10"/>
    </row>
    <row r="232" spans="3:239">
      <c r="C232" s="10"/>
      <c r="D232" s="10"/>
      <c r="E232" s="10"/>
      <c r="F232" s="10"/>
      <c r="G232" s="10"/>
      <c r="H232" s="10"/>
      <c r="BB232" s="10"/>
      <c r="BC232" s="10"/>
      <c r="BD232" s="10"/>
      <c r="BE232" s="10"/>
      <c r="BF232" s="10"/>
      <c r="BG232" s="10"/>
      <c r="BH232" s="10"/>
      <c r="BI232" s="10"/>
      <c r="BJ232" s="10"/>
      <c r="BK232" s="10"/>
      <c r="BL232" s="10"/>
      <c r="BM232" s="10"/>
      <c r="BN232" s="10"/>
      <c r="BO232" s="10"/>
      <c r="BP232" s="10"/>
      <c r="FL232" s="10"/>
      <c r="FM232" s="10"/>
      <c r="FN232" s="10"/>
      <c r="FO232" s="10"/>
      <c r="FP232" s="10"/>
      <c r="FQ232" s="10"/>
      <c r="GS232" s="10"/>
      <c r="GT232" s="10"/>
      <c r="GU232" s="10"/>
      <c r="GV232" s="10"/>
      <c r="GW232" s="10"/>
      <c r="GX232" s="10"/>
      <c r="GY232" s="10"/>
      <c r="GZ232" s="10"/>
      <c r="HA232" s="10"/>
      <c r="HB232" s="10"/>
      <c r="HC232" s="10"/>
      <c r="HD232" s="10"/>
      <c r="HE232" s="10"/>
      <c r="HF232" s="10"/>
      <c r="HG232" s="10"/>
      <c r="HW232" s="10"/>
      <c r="HX232" s="10"/>
      <c r="HY232" s="10"/>
      <c r="HZ232" s="10"/>
      <c r="IA232" s="10"/>
      <c r="IB232" s="10"/>
      <c r="IC232" s="10"/>
      <c r="ID232" s="10"/>
      <c r="IE232" s="10"/>
    </row>
    <row r="233" spans="3:239">
      <c r="C233" s="10"/>
      <c r="D233" s="10"/>
      <c r="E233" s="10"/>
      <c r="F233" s="10"/>
      <c r="G233" s="10"/>
      <c r="H233" s="10"/>
      <c r="BB233" s="10"/>
      <c r="BC233" s="10"/>
      <c r="BD233" s="10"/>
      <c r="BE233" s="10"/>
      <c r="BF233" s="10"/>
      <c r="BG233" s="10"/>
      <c r="BH233" s="10"/>
      <c r="BI233" s="10"/>
      <c r="BJ233" s="10"/>
      <c r="BK233" s="10"/>
      <c r="BL233" s="10"/>
      <c r="BM233" s="10"/>
      <c r="BN233" s="10"/>
      <c r="BO233" s="10"/>
      <c r="BP233" s="10"/>
      <c r="FL233" s="10"/>
      <c r="FM233" s="10"/>
      <c r="FN233" s="10"/>
      <c r="FO233" s="10"/>
      <c r="FP233" s="10"/>
      <c r="FQ233" s="10"/>
      <c r="GS233" s="10"/>
      <c r="GT233" s="10"/>
      <c r="GU233" s="10"/>
      <c r="GV233" s="10"/>
      <c r="GW233" s="10"/>
      <c r="GX233" s="10"/>
      <c r="GY233" s="10"/>
      <c r="GZ233" s="10"/>
      <c r="HA233" s="10"/>
      <c r="HB233" s="10"/>
      <c r="HC233" s="10"/>
      <c r="HD233" s="10"/>
      <c r="HE233" s="10"/>
      <c r="HF233" s="10"/>
      <c r="HG233" s="10"/>
      <c r="HW233" s="10"/>
      <c r="HX233" s="10"/>
      <c r="HY233" s="10"/>
      <c r="HZ233" s="10"/>
      <c r="IA233" s="10"/>
      <c r="IB233" s="10"/>
      <c r="IC233" s="10"/>
      <c r="ID233" s="10"/>
      <c r="IE233" s="10"/>
    </row>
    <row r="234" spans="3:239">
      <c r="C234" s="10"/>
      <c r="D234" s="10"/>
      <c r="E234" s="10"/>
      <c r="F234" s="10"/>
      <c r="G234" s="10"/>
      <c r="H234" s="10"/>
      <c r="BB234" s="10"/>
      <c r="BC234" s="10"/>
      <c r="BD234" s="10"/>
      <c r="BE234" s="10"/>
      <c r="BF234" s="10"/>
      <c r="BG234" s="10"/>
      <c r="BH234" s="10"/>
      <c r="BI234" s="10"/>
      <c r="BJ234" s="10"/>
      <c r="BK234" s="10"/>
      <c r="BL234" s="10"/>
      <c r="BM234" s="10"/>
      <c r="BN234" s="10"/>
      <c r="BO234" s="10"/>
      <c r="BP234" s="10"/>
      <c r="FL234" s="10"/>
      <c r="FM234" s="10"/>
      <c r="FN234" s="10"/>
      <c r="FO234" s="10"/>
      <c r="FP234" s="10"/>
      <c r="FQ234" s="10"/>
      <c r="GS234" s="10"/>
      <c r="GT234" s="10"/>
      <c r="GU234" s="10"/>
      <c r="GV234" s="10"/>
      <c r="GW234" s="10"/>
      <c r="GX234" s="10"/>
      <c r="GY234" s="10"/>
      <c r="GZ234" s="10"/>
      <c r="HA234" s="10"/>
      <c r="HB234" s="10"/>
      <c r="HC234" s="10"/>
      <c r="HD234" s="10"/>
      <c r="HE234" s="10"/>
      <c r="HF234" s="10"/>
      <c r="HG234" s="10"/>
      <c r="HW234" s="10"/>
      <c r="HX234" s="10"/>
      <c r="HY234" s="10"/>
      <c r="HZ234" s="10"/>
      <c r="IA234" s="10"/>
      <c r="IB234" s="10"/>
      <c r="IC234" s="10"/>
      <c r="ID234" s="10"/>
      <c r="IE234" s="10"/>
    </row>
    <row r="235" spans="3:239">
      <c r="C235" s="10"/>
      <c r="D235" s="10"/>
      <c r="E235" s="10"/>
      <c r="F235" s="10"/>
      <c r="G235" s="10"/>
      <c r="H235" s="10"/>
      <c r="BB235" s="10"/>
      <c r="BC235" s="10"/>
      <c r="BD235" s="10"/>
      <c r="BE235" s="10"/>
      <c r="BF235" s="10"/>
      <c r="BG235" s="10"/>
      <c r="BH235" s="10"/>
      <c r="BI235" s="10"/>
      <c r="BJ235" s="10"/>
      <c r="BK235" s="10"/>
      <c r="BL235" s="10"/>
      <c r="BM235" s="10"/>
      <c r="BN235" s="10"/>
      <c r="BO235" s="10"/>
      <c r="BP235" s="10"/>
      <c r="FL235" s="10"/>
      <c r="FM235" s="10"/>
      <c r="FN235" s="10"/>
      <c r="FO235" s="10"/>
      <c r="FP235" s="10"/>
      <c r="FQ235" s="10"/>
      <c r="GS235" s="10"/>
      <c r="GT235" s="10"/>
      <c r="GU235" s="10"/>
      <c r="GV235" s="10"/>
      <c r="GW235" s="10"/>
      <c r="GX235" s="10"/>
      <c r="GY235" s="10"/>
      <c r="GZ235" s="10"/>
      <c r="HA235" s="10"/>
      <c r="HB235" s="10"/>
      <c r="HC235" s="10"/>
      <c r="HD235" s="10"/>
      <c r="HE235" s="10"/>
      <c r="HF235" s="10"/>
      <c r="HG235" s="10"/>
      <c r="HW235" s="10"/>
      <c r="HX235" s="10"/>
      <c r="HY235" s="10"/>
      <c r="HZ235" s="10"/>
      <c r="IA235" s="10"/>
      <c r="IB235" s="10"/>
      <c r="IC235" s="10"/>
      <c r="ID235" s="10"/>
      <c r="IE235" s="10"/>
    </row>
    <row r="236" spans="3:239">
      <c r="C236" s="10"/>
      <c r="D236" s="10"/>
      <c r="E236" s="10"/>
      <c r="F236" s="10"/>
      <c r="G236" s="10"/>
      <c r="H236" s="10"/>
      <c r="BB236" s="10"/>
      <c r="BC236" s="10"/>
      <c r="BD236" s="10"/>
      <c r="BE236" s="10"/>
      <c r="BF236" s="10"/>
      <c r="BG236" s="10"/>
      <c r="BH236" s="10"/>
      <c r="BI236" s="10"/>
      <c r="BJ236" s="10"/>
      <c r="BK236" s="10"/>
      <c r="BL236" s="10"/>
      <c r="BM236" s="10"/>
      <c r="BN236" s="10"/>
      <c r="BO236" s="10"/>
      <c r="BP236" s="10"/>
      <c r="FL236" s="10"/>
      <c r="FM236" s="10"/>
      <c r="FN236" s="10"/>
      <c r="FO236" s="10"/>
      <c r="FP236" s="10"/>
      <c r="FQ236" s="10"/>
      <c r="GS236" s="10"/>
      <c r="GT236" s="10"/>
      <c r="GU236" s="10"/>
      <c r="GV236" s="10"/>
      <c r="GW236" s="10"/>
      <c r="GX236" s="10"/>
      <c r="GY236" s="10"/>
      <c r="GZ236" s="10"/>
      <c r="HA236" s="10"/>
      <c r="HB236" s="10"/>
      <c r="HC236" s="10"/>
      <c r="HD236" s="10"/>
      <c r="HE236" s="10"/>
      <c r="HF236" s="10"/>
      <c r="HG236" s="10"/>
      <c r="HW236" s="10"/>
      <c r="HX236" s="10"/>
      <c r="HY236" s="10"/>
      <c r="HZ236" s="10"/>
      <c r="IA236" s="10"/>
      <c r="IB236" s="10"/>
      <c r="IC236" s="10"/>
      <c r="ID236" s="10"/>
      <c r="IE236" s="10"/>
    </row>
    <row r="237" spans="3:239">
      <c r="C237" s="10"/>
      <c r="D237" s="10"/>
      <c r="E237" s="10"/>
      <c r="F237" s="10"/>
      <c r="G237" s="10"/>
      <c r="H237" s="10"/>
      <c r="BB237" s="10"/>
      <c r="BC237" s="10"/>
      <c r="BD237" s="10"/>
      <c r="BE237" s="10"/>
      <c r="BF237" s="10"/>
      <c r="BG237" s="10"/>
      <c r="BH237" s="10"/>
      <c r="BI237" s="10"/>
      <c r="BJ237" s="10"/>
      <c r="BK237" s="10"/>
      <c r="BL237" s="10"/>
      <c r="BM237" s="10"/>
      <c r="BN237" s="10"/>
      <c r="BO237" s="10"/>
      <c r="BP237" s="10"/>
      <c r="FL237" s="10"/>
      <c r="FM237" s="10"/>
      <c r="FN237" s="10"/>
      <c r="FO237" s="10"/>
      <c r="FP237" s="10"/>
      <c r="FQ237" s="10"/>
      <c r="GS237" s="10"/>
      <c r="GT237" s="10"/>
      <c r="GU237" s="10"/>
      <c r="GV237" s="10"/>
      <c r="GW237" s="10"/>
      <c r="GX237" s="10"/>
      <c r="GY237" s="10"/>
      <c r="GZ237" s="10"/>
      <c r="HA237" s="10"/>
      <c r="HB237" s="10"/>
      <c r="HC237" s="10"/>
      <c r="HD237" s="10"/>
      <c r="HE237" s="10"/>
      <c r="HF237" s="10"/>
      <c r="HG237" s="10"/>
      <c r="HW237" s="10"/>
      <c r="HX237" s="10"/>
      <c r="HY237" s="10"/>
      <c r="HZ237" s="10"/>
      <c r="IA237" s="10"/>
      <c r="IB237" s="10"/>
      <c r="IC237" s="10"/>
      <c r="ID237" s="10"/>
      <c r="IE237" s="10"/>
    </row>
    <row r="238" spans="3:239">
      <c r="C238" s="10"/>
      <c r="D238" s="10"/>
      <c r="E238" s="10"/>
      <c r="F238" s="10"/>
      <c r="G238" s="10"/>
      <c r="H238" s="10"/>
      <c r="BB238" s="10"/>
      <c r="BC238" s="10"/>
      <c r="BD238" s="10"/>
      <c r="BE238" s="10"/>
      <c r="BF238" s="10"/>
      <c r="BG238" s="10"/>
      <c r="BH238" s="10"/>
      <c r="BI238" s="10"/>
      <c r="BJ238" s="10"/>
      <c r="BK238" s="10"/>
      <c r="BL238" s="10"/>
      <c r="BM238" s="10"/>
      <c r="BN238" s="10"/>
      <c r="BO238" s="10"/>
      <c r="BP238" s="10"/>
      <c r="FL238" s="10"/>
      <c r="FM238" s="10"/>
      <c r="FN238" s="10"/>
      <c r="FO238" s="10"/>
      <c r="FP238" s="10"/>
      <c r="FQ238" s="10"/>
      <c r="GS238" s="10"/>
      <c r="GT238" s="10"/>
      <c r="GU238" s="10"/>
      <c r="GV238" s="10"/>
      <c r="GW238" s="10"/>
      <c r="GX238" s="10"/>
      <c r="GY238" s="10"/>
      <c r="GZ238" s="10"/>
      <c r="HA238" s="10"/>
      <c r="HB238" s="10"/>
      <c r="HC238" s="10"/>
      <c r="HD238" s="10"/>
      <c r="HE238" s="10"/>
      <c r="HF238" s="10"/>
      <c r="HG238" s="10"/>
      <c r="HW238" s="10"/>
      <c r="HX238" s="10"/>
      <c r="HY238" s="10"/>
      <c r="HZ238" s="10"/>
      <c r="IA238" s="10"/>
      <c r="IB238" s="10"/>
      <c r="IC238" s="10"/>
      <c r="ID238" s="10"/>
      <c r="IE238" s="10"/>
    </row>
    <row r="239" spans="3:239">
      <c r="C239" s="10"/>
      <c r="D239" s="10"/>
      <c r="E239" s="10"/>
      <c r="F239" s="10"/>
      <c r="G239" s="10"/>
      <c r="H239" s="10"/>
      <c r="BB239" s="10"/>
      <c r="BC239" s="10"/>
      <c r="BD239" s="10"/>
      <c r="BE239" s="10"/>
      <c r="BF239" s="10"/>
      <c r="BG239" s="10"/>
      <c r="BH239" s="10"/>
      <c r="BI239" s="10"/>
      <c r="BJ239" s="10"/>
      <c r="BK239" s="10"/>
      <c r="BL239" s="10"/>
      <c r="BM239" s="10"/>
      <c r="BN239" s="10"/>
      <c r="BO239" s="10"/>
      <c r="BP239" s="10"/>
      <c r="FL239" s="10"/>
      <c r="FM239" s="10"/>
      <c r="FN239" s="10"/>
      <c r="FO239" s="10"/>
      <c r="FP239" s="10"/>
      <c r="FQ239" s="10"/>
      <c r="GS239" s="10"/>
      <c r="GT239" s="10"/>
      <c r="GU239" s="10"/>
      <c r="GV239" s="10"/>
      <c r="GW239" s="10"/>
      <c r="GX239" s="10"/>
      <c r="GY239" s="10"/>
      <c r="GZ239" s="10"/>
      <c r="HA239" s="10"/>
      <c r="HB239" s="10"/>
      <c r="HC239" s="10"/>
      <c r="HD239" s="10"/>
      <c r="HE239" s="10"/>
      <c r="HF239" s="10"/>
      <c r="HG239" s="10"/>
      <c r="HW239" s="10"/>
      <c r="HX239" s="10"/>
      <c r="HY239" s="10"/>
      <c r="HZ239" s="10"/>
      <c r="IA239" s="10"/>
      <c r="IB239" s="10"/>
      <c r="IC239" s="10"/>
      <c r="ID239" s="10"/>
      <c r="IE239" s="10"/>
    </row>
    <row r="240" spans="3:239">
      <c r="C240" s="10"/>
      <c r="D240" s="10"/>
      <c r="E240" s="10"/>
      <c r="F240" s="10"/>
      <c r="G240" s="10"/>
      <c r="H240" s="10"/>
      <c r="BB240" s="10"/>
      <c r="BC240" s="10"/>
      <c r="BD240" s="10"/>
      <c r="BE240" s="10"/>
      <c r="BF240" s="10"/>
      <c r="BG240" s="10"/>
      <c r="BH240" s="10"/>
      <c r="BI240" s="10"/>
      <c r="BJ240" s="10"/>
      <c r="BK240" s="10"/>
      <c r="BL240" s="10"/>
      <c r="BM240" s="10"/>
      <c r="BN240" s="10"/>
      <c r="BO240" s="10"/>
      <c r="BP240" s="10"/>
      <c r="FL240" s="10"/>
      <c r="FM240" s="10"/>
      <c r="FN240" s="10"/>
      <c r="FO240" s="10"/>
      <c r="FP240" s="10"/>
      <c r="FQ240" s="10"/>
      <c r="GS240" s="10"/>
      <c r="GT240" s="10"/>
      <c r="GU240" s="10"/>
      <c r="GV240" s="10"/>
      <c r="GW240" s="10"/>
      <c r="GX240" s="10"/>
      <c r="GY240" s="10"/>
      <c r="GZ240" s="10"/>
      <c r="HA240" s="10"/>
      <c r="HB240" s="10"/>
      <c r="HC240" s="10"/>
      <c r="HD240" s="10"/>
      <c r="HE240" s="10"/>
      <c r="HF240" s="10"/>
      <c r="HG240" s="10"/>
      <c r="HW240" s="10"/>
      <c r="HX240" s="10"/>
      <c r="HY240" s="10"/>
      <c r="HZ240" s="10"/>
      <c r="IA240" s="10"/>
      <c r="IB240" s="10"/>
      <c r="IC240" s="10"/>
      <c r="ID240" s="10"/>
      <c r="IE240" s="10"/>
    </row>
    <row r="241" spans="3:239">
      <c r="C241" s="10"/>
      <c r="D241" s="10"/>
      <c r="E241" s="10"/>
      <c r="F241" s="10"/>
      <c r="G241" s="10"/>
      <c r="H241" s="10"/>
      <c r="BB241" s="10"/>
      <c r="BC241" s="10"/>
      <c r="BD241" s="10"/>
      <c r="BE241" s="10"/>
      <c r="BF241" s="10"/>
      <c r="BG241" s="10"/>
      <c r="BH241" s="10"/>
      <c r="BI241" s="10"/>
      <c r="BJ241" s="10"/>
      <c r="BK241" s="10"/>
      <c r="BL241" s="10"/>
      <c r="BM241" s="10"/>
      <c r="BN241" s="10"/>
      <c r="BO241" s="10"/>
      <c r="BP241" s="10"/>
      <c r="FL241" s="10"/>
      <c r="FM241" s="10"/>
      <c r="FN241" s="10"/>
      <c r="FO241" s="10"/>
      <c r="FP241" s="10"/>
      <c r="FQ241" s="10"/>
      <c r="GS241" s="10"/>
      <c r="GT241" s="10"/>
      <c r="GU241" s="10"/>
      <c r="GV241" s="10"/>
      <c r="GW241" s="10"/>
      <c r="GX241" s="10"/>
      <c r="GY241" s="10"/>
      <c r="GZ241" s="10"/>
      <c r="HA241" s="10"/>
      <c r="HB241" s="10"/>
      <c r="HC241" s="10"/>
      <c r="HD241" s="10"/>
      <c r="HE241" s="10"/>
      <c r="HF241" s="10"/>
      <c r="HG241" s="10"/>
      <c r="HW241" s="10"/>
      <c r="HX241" s="10"/>
      <c r="HY241" s="10"/>
      <c r="HZ241" s="10"/>
      <c r="IA241" s="10"/>
      <c r="IB241" s="10"/>
      <c r="IC241" s="10"/>
      <c r="ID241" s="10"/>
      <c r="IE241" s="10"/>
    </row>
    <row r="242" spans="3:239">
      <c r="C242" s="10"/>
      <c r="D242" s="10"/>
      <c r="E242" s="10"/>
      <c r="F242" s="10"/>
      <c r="G242" s="10"/>
      <c r="H242" s="10"/>
      <c r="BB242" s="10"/>
      <c r="BC242" s="10"/>
      <c r="BD242" s="10"/>
      <c r="BE242" s="10"/>
      <c r="BF242" s="10"/>
      <c r="BG242" s="10"/>
      <c r="BH242" s="10"/>
      <c r="BI242" s="10"/>
      <c r="BJ242" s="10"/>
      <c r="BK242" s="10"/>
      <c r="BL242" s="10"/>
      <c r="BM242" s="10"/>
      <c r="BN242" s="10"/>
      <c r="BO242" s="10"/>
      <c r="BP242" s="10"/>
      <c r="FL242" s="10"/>
      <c r="FM242" s="10"/>
      <c r="FN242" s="10"/>
      <c r="FO242" s="10"/>
      <c r="FP242" s="10"/>
      <c r="FQ242" s="10"/>
      <c r="GS242" s="10"/>
      <c r="GT242" s="10"/>
      <c r="GU242" s="10"/>
      <c r="GV242" s="10"/>
      <c r="GW242" s="10"/>
      <c r="GX242" s="10"/>
      <c r="GY242" s="10"/>
      <c r="GZ242" s="10"/>
      <c r="HA242" s="10"/>
      <c r="HB242" s="10"/>
      <c r="HC242" s="10"/>
      <c r="HD242" s="10"/>
      <c r="HE242" s="10"/>
      <c r="HF242" s="10"/>
      <c r="HG242" s="10"/>
      <c r="HW242" s="10"/>
      <c r="HX242" s="10"/>
      <c r="HY242" s="10"/>
      <c r="HZ242" s="10"/>
      <c r="IA242" s="10"/>
      <c r="IB242" s="10"/>
      <c r="IC242" s="10"/>
      <c r="ID242" s="10"/>
      <c r="IE242" s="10"/>
    </row>
    <row r="243" spans="3:239">
      <c r="C243" s="10"/>
      <c r="D243" s="10"/>
      <c r="E243" s="10"/>
      <c r="F243" s="10"/>
      <c r="G243" s="10"/>
      <c r="H243" s="10"/>
      <c r="BB243" s="10"/>
      <c r="BC243" s="10"/>
      <c r="BD243" s="10"/>
      <c r="BE243" s="10"/>
      <c r="BF243" s="10"/>
      <c r="BG243" s="10"/>
      <c r="BH243" s="10"/>
      <c r="BI243" s="10"/>
      <c r="BJ243" s="10"/>
      <c r="BK243" s="10"/>
      <c r="BL243" s="10"/>
      <c r="BM243" s="10"/>
      <c r="BN243" s="10"/>
      <c r="BO243" s="10"/>
      <c r="BP243" s="10"/>
      <c r="FL243" s="10"/>
      <c r="FM243" s="10"/>
      <c r="FN243" s="10"/>
      <c r="FO243" s="10"/>
      <c r="FP243" s="10"/>
      <c r="FQ243" s="10"/>
      <c r="GS243" s="10"/>
      <c r="GT243" s="10"/>
      <c r="GU243" s="10"/>
      <c r="GV243" s="10"/>
      <c r="GW243" s="10"/>
      <c r="GX243" s="10"/>
      <c r="GY243" s="10"/>
      <c r="GZ243" s="10"/>
      <c r="HA243" s="10"/>
      <c r="HB243" s="10"/>
      <c r="HC243" s="10"/>
      <c r="HD243" s="10"/>
      <c r="HE243" s="10"/>
      <c r="HF243" s="10"/>
      <c r="HG243" s="10"/>
      <c r="HW243" s="10"/>
      <c r="HX243" s="10"/>
      <c r="HY243" s="10"/>
      <c r="HZ243" s="10"/>
      <c r="IA243" s="10"/>
      <c r="IB243" s="10"/>
      <c r="IC243" s="10"/>
      <c r="ID243" s="10"/>
      <c r="IE243" s="10"/>
    </row>
    <row r="244" spans="3:239">
      <c r="C244" s="10"/>
      <c r="D244" s="10"/>
      <c r="E244" s="10"/>
      <c r="F244" s="10"/>
      <c r="G244" s="10"/>
      <c r="H244" s="10"/>
      <c r="BB244" s="10"/>
      <c r="BC244" s="10"/>
      <c r="BD244" s="10"/>
      <c r="BE244" s="10"/>
      <c r="BF244" s="10"/>
      <c r="BG244" s="10"/>
      <c r="BH244" s="10"/>
      <c r="BI244" s="10"/>
      <c r="BJ244" s="10"/>
      <c r="BK244" s="10"/>
      <c r="BL244" s="10"/>
      <c r="BM244" s="10"/>
      <c r="BN244" s="10"/>
      <c r="BO244" s="10"/>
      <c r="BP244" s="10"/>
      <c r="FL244" s="10"/>
      <c r="FM244" s="10"/>
      <c r="FN244" s="10"/>
      <c r="FO244" s="10"/>
      <c r="FP244" s="10"/>
      <c r="FQ244" s="10"/>
      <c r="GS244" s="10"/>
      <c r="GT244" s="10"/>
      <c r="GU244" s="10"/>
      <c r="GV244" s="10"/>
      <c r="GW244" s="10"/>
      <c r="GX244" s="10"/>
      <c r="GY244" s="10"/>
      <c r="GZ244" s="10"/>
      <c r="HA244" s="10"/>
      <c r="HB244" s="10"/>
      <c r="HC244" s="10"/>
      <c r="HD244" s="10"/>
      <c r="HE244" s="10"/>
      <c r="HF244" s="10"/>
      <c r="HG244" s="10"/>
      <c r="HW244" s="10"/>
      <c r="HX244" s="10"/>
      <c r="HY244" s="10"/>
      <c r="HZ244" s="10"/>
      <c r="IA244" s="10"/>
      <c r="IB244" s="10"/>
      <c r="IC244" s="10"/>
      <c r="ID244" s="10"/>
      <c r="IE244" s="10"/>
    </row>
    <row r="245" spans="3:239">
      <c r="C245" s="10"/>
      <c r="D245" s="10"/>
      <c r="E245" s="10"/>
      <c r="F245" s="10"/>
      <c r="G245" s="10"/>
      <c r="H245" s="10"/>
      <c r="BB245" s="10"/>
      <c r="BC245" s="10"/>
      <c r="BD245" s="10"/>
      <c r="BE245" s="10"/>
      <c r="BF245" s="10"/>
      <c r="BG245" s="10"/>
      <c r="BH245" s="10"/>
      <c r="BI245" s="10"/>
      <c r="BJ245" s="10"/>
      <c r="BK245" s="10"/>
      <c r="BL245" s="10"/>
      <c r="BM245" s="10"/>
      <c r="BN245" s="10"/>
      <c r="BO245" s="10"/>
      <c r="BP245" s="10"/>
      <c r="FL245" s="10"/>
      <c r="FM245" s="10"/>
      <c r="FN245" s="10"/>
      <c r="FO245" s="10"/>
      <c r="FP245" s="10"/>
      <c r="FQ245" s="10"/>
      <c r="GS245" s="10"/>
      <c r="GT245" s="10"/>
      <c r="GU245" s="10"/>
      <c r="GV245" s="10"/>
      <c r="GW245" s="10"/>
      <c r="GX245" s="10"/>
      <c r="GY245" s="10"/>
      <c r="GZ245" s="10"/>
      <c r="HA245" s="10"/>
      <c r="HB245" s="10"/>
      <c r="HC245" s="10"/>
      <c r="HD245" s="10"/>
      <c r="HE245" s="10"/>
      <c r="HF245" s="10"/>
      <c r="HG245" s="10"/>
      <c r="HW245" s="10"/>
      <c r="HX245" s="10"/>
      <c r="HY245" s="10"/>
      <c r="HZ245" s="10"/>
      <c r="IA245" s="10"/>
      <c r="IB245" s="10"/>
      <c r="IC245" s="10"/>
      <c r="ID245" s="10"/>
      <c r="IE245" s="10"/>
    </row>
    <row r="246" spans="3:239">
      <c r="C246" s="10"/>
      <c r="D246" s="10"/>
      <c r="E246" s="10"/>
      <c r="F246" s="10"/>
      <c r="G246" s="10"/>
      <c r="H246" s="10"/>
      <c r="BB246" s="10"/>
      <c r="BC246" s="10"/>
      <c r="BD246" s="10"/>
      <c r="BE246" s="10"/>
      <c r="BF246" s="10"/>
      <c r="BG246" s="10"/>
      <c r="BH246" s="10"/>
      <c r="BI246" s="10"/>
      <c r="BJ246" s="10"/>
      <c r="BK246" s="10"/>
      <c r="BL246" s="10"/>
      <c r="BM246" s="10"/>
      <c r="BN246" s="10"/>
      <c r="BO246" s="10"/>
      <c r="BP246" s="10"/>
      <c r="FL246" s="10"/>
      <c r="FM246" s="10"/>
      <c r="FN246" s="10"/>
      <c r="FO246" s="10"/>
      <c r="FP246" s="10"/>
      <c r="FQ246" s="10"/>
      <c r="GS246" s="10"/>
      <c r="GT246" s="10"/>
      <c r="GU246" s="10"/>
      <c r="GV246" s="10"/>
      <c r="GW246" s="10"/>
      <c r="GX246" s="10"/>
      <c r="GY246" s="10"/>
      <c r="GZ246" s="10"/>
      <c r="HA246" s="10"/>
      <c r="HB246" s="10"/>
      <c r="HC246" s="10"/>
      <c r="HD246" s="10"/>
      <c r="HE246" s="10"/>
      <c r="HF246" s="10"/>
      <c r="HG246" s="10"/>
      <c r="HW246" s="10"/>
      <c r="HX246" s="10"/>
      <c r="HY246" s="10"/>
      <c r="HZ246" s="10"/>
      <c r="IA246" s="10"/>
      <c r="IB246" s="10"/>
      <c r="IC246" s="10"/>
      <c r="ID246" s="10"/>
      <c r="IE246" s="10"/>
    </row>
    <row r="247" spans="3:239">
      <c r="C247" s="10"/>
      <c r="D247" s="10"/>
      <c r="E247" s="10"/>
      <c r="F247" s="10"/>
      <c r="G247" s="10"/>
      <c r="H247" s="10"/>
      <c r="BB247" s="10"/>
      <c r="BC247" s="10"/>
      <c r="BD247" s="10"/>
      <c r="BE247" s="10"/>
      <c r="BF247" s="10"/>
      <c r="BG247" s="10"/>
      <c r="BH247" s="10"/>
      <c r="BI247" s="10"/>
      <c r="BJ247" s="10"/>
      <c r="BK247" s="10"/>
      <c r="BL247" s="10"/>
      <c r="BM247" s="10"/>
      <c r="BN247" s="10"/>
      <c r="BO247" s="10"/>
      <c r="BP247" s="10"/>
      <c r="FL247" s="10"/>
      <c r="FM247" s="10"/>
      <c r="FN247" s="10"/>
      <c r="FO247" s="10"/>
      <c r="FP247" s="10"/>
      <c r="FQ247" s="10"/>
      <c r="GS247" s="10"/>
      <c r="GT247" s="10"/>
      <c r="GU247" s="10"/>
      <c r="GV247" s="10"/>
      <c r="GW247" s="10"/>
      <c r="GX247" s="10"/>
      <c r="GY247" s="10"/>
      <c r="GZ247" s="10"/>
      <c r="HA247" s="10"/>
      <c r="HB247" s="10"/>
      <c r="HC247" s="10"/>
      <c r="HD247" s="10"/>
      <c r="HE247" s="10"/>
      <c r="HF247" s="10"/>
      <c r="HG247" s="10"/>
      <c r="HW247" s="10"/>
      <c r="HX247" s="10"/>
      <c r="HY247" s="10"/>
      <c r="HZ247" s="10"/>
      <c r="IA247" s="10"/>
      <c r="IB247" s="10"/>
      <c r="IC247" s="10"/>
      <c r="ID247" s="10"/>
      <c r="IE247" s="10"/>
    </row>
    <row r="248" spans="3:239">
      <c r="C248" s="10"/>
      <c r="D248" s="10"/>
      <c r="E248" s="10"/>
      <c r="F248" s="10"/>
      <c r="G248" s="10"/>
      <c r="H248" s="10"/>
      <c r="BB248" s="10"/>
      <c r="BC248" s="10"/>
      <c r="BD248" s="10"/>
      <c r="BE248" s="10"/>
      <c r="BF248" s="10"/>
      <c r="BG248" s="10"/>
      <c r="BH248" s="10"/>
      <c r="BI248" s="10"/>
      <c r="BJ248" s="10"/>
      <c r="BK248" s="10"/>
      <c r="BL248" s="10"/>
      <c r="BM248" s="10"/>
      <c r="BN248" s="10"/>
      <c r="BO248" s="10"/>
      <c r="BP248" s="10"/>
      <c r="FL248" s="10"/>
      <c r="FM248" s="10"/>
      <c r="FN248" s="10"/>
      <c r="FO248" s="10"/>
      <c r="FP248" s="10"/>
      <c r="FQ248" s="10"/>
      <c r="GS248" s="10"/>
      <c r="GT248" s="10"/>
      <c r="GU248" s="10"/>
      <c r="GV248" s="10"/>
      <c r="GW248" s="10"/>
      <c r="GX248" s="10"/>
      <c r="GY248" s="10"/>
      <c r="GZ248" s="10"/>
      <c r="HA248" s="10"/>
      <c r="HB248" s="10"/>
      <c r="HC248" s="10"/>
      <c r="HD248" s="10"/>
      <c r="HE248" s="10"/>
      <c r="HF248" s="10"/>
      <c r="HG248" s="10"/>
      <c r="HW248" s="10"/>
      <c r="HX248" s="10"/>
      <c r="HY248" s="10"/>
      <c r="HZ248" s="10"/>
      <c r="IA248" s="10"/>
      <c r="IB248" s="10"/>
      <c r="IC248" s="10"/>
      <c r="ID248" s="10"/>
      <c r="IE248" s="10"/>
    </row>
    <row r="249" spans="3:239">
      <c r="C249" s="10"/>
      <c r="D249" s="10"/>
      <c r="E249" s="10"/>
      <c r="F249" s="10"/>
      <c r="G249" s="10"/>
      <c r="H249" s="10"/>
      <c r="BB249" s="10"/>
      <c r="BC249" s="10"/>
      <c r="BD249" s="10"/>
      <c r="BE249" s="10"/>
      <c r="BF249" s="10"/>
      <c r="BG249" s="10"/>
      <c r="BH249" s="10"/>
      <c r="BI249" s="10"/>
      <c r="BJ249" s="10"/>
      <c r="BK249" s="10"/>
      <c r="BL249" s="10"/>
      <c r="BM249" s="10"/>
      <c r="BN249" s="10"/>
      <c r="BO249" s="10"/>
      <c r="BP249" s="10"/>
      <c r="FL249" s="10"/>
      <c r="FM249" s="10"/>
      <c r="FN249" s="10"/>
      <c r="FO249" s="10"/>
      <c r="FP249" s="10"/>
      <c r="FQ249" s="10"/>
      <c r="GS249" s="10"/>
      <c r="GT249" s="10"/>
      <c r="GU249" s="10"/>
      <c r="GV249" s="10"/>
      <c r="GW249" s="10"/>
      <c r="GX249" s="10"/>
      <c r="GY249" s="10"/>
      <c r="GZ249" s="10"/>
      <c r="HA249" s="10"/>
      <c r="HB249" s="10"/>
      <c r="HC249" s="10"/>
      <c r="HD249" s="10"/>
      <c r="HE249" s="10"/>
      <c r="HF249" s="10"/>
      <c r="HG249" s="10"/>
      <c r="HW249" s="10"/>
      <c r="HX249" s="10"/>
      <c r="HY249" s="10"/>
      <c r="HZ249" s="10"/>
      <c r="IA249" s="10"/>
      <c r="IB249" s="10"/>
      <c r="IC249" s="10"/>
      <c r="ID249" s="10"/>
      <c r="IE249" s="10"/>
    </row>
    <row r="250" spans="3:239">
      <c r="C250" s="10"/>
      <c r="D250" s="10"/>
      <c r="E250" s="10"/>
      <c r="F250" s="10"/>
      <c r="G250" s="10"/>
      <c r="H250" s="10"/>
      <c r="BB250" s="10"/>
      <c r="BC250" s="10"/>
      <c r="BD250" s="10"/>
      <c r="BE250" s="10"/>
      <c r="BF250" s="10"/>
      <c r="BG250" s="10"/>
      <c r="BH250" s="10"/>
      <c r="BI250" s="10"/>
      <c r="BJ250" s="10"/>
      <c r="BK250" s="10"/>
      <c r="BL250" s="10"/>
      <c r="BM250" s="10"/>
      <c r="BN250" s="10"/>
      <c r="BO250" s="10"/>
      <c r="BP250" s="10"/>
      <c r="FL250" s="10"/>
      <c r="FM250" s="10"/>
      <c r="FN250" s="10"/>
      <c r="FO250" s="10"/>
      <c r="FP250" s="10"/>
      <c r="FQ250" s="10"/>
      <c r="GS250" s="10"/>
      <c r="GT250" s="10"/>
      <c r="GU250" s="10"/>
      <c r="GV250" s="10"/>
      <c r="GW250" s="10"/>
      <c r="GX250" s="10"/>
      <c r="GY250" s="10"/>
      <c r="GZ250" s="10"/>
      <c r="HA250" s="10"/>
      <c r="HB250" s="10"/>
      <c r="HC250" s="10"/>
      <c r="HD250" s="10"/>
      <c r="HE250" s="10"/>
      <c r="HF250" s="10"/>
      <c r="HG250" s="10"/>
      <c r="HW250" s="10"/>
      <c r="HX250" s="10"/>
      <c r="HY250" s="10"/>
      <c r="HZ250" s="10"/>
      <c r="IA250" s="10"/>
      <c r="IB250" s="10"/>
      <c r="IC250" s="10"/>
      <c r="ID250" s="10"/>
      <c r="IE250" s="10"/>
    </row>
    <row r="251" spans="3:239">
      <c r="C251" s="10"/>
      <c r="D251" s="10"/>
      <c r="E251" s="10"/>
      <c r="F251" s="10"/>
      <c r="G251" s="10"/>
      <c r="H251" s="10"/>
      <c r="BB251" s="10"/>
      <c r="BC251" s="10"/>
      <c r="BD251" s="10"/>
      <c r="BE251" s="10"/>
      <c r="BF251" s="10"/>
      <c r="BG251" s="10"/>
      <c r="BH251" s="10"/>
      <c r="BI251" s="10"/>
      <c r="BJ251" s="10"/>
      <c r="BK251" s="10"/>
      <c r="BL251" s="10"/>
      <c r="BM251" s="10"/>
      <c r="BN251" s="10"/>
      <c r="BO251" s="10"/>
      <c r="BP251" s="10"/>
      <c r="FL251" s="10"/>
      <c r="FM251" s="10"/>
      <c r="FN251" s="10"/>
      <c r="FO251" s="10"/>
      <c r="FP251" s="10"/>
      <c r="FQ251" s="10"/>
      <c r="GS251" s="10"/>
      <c r="GT251" s="10"/>
      <c r="GU251" s="10"/>
      <c r="GV251" s="10"/>
      <c r="GW251" s="10"/>
      <c r="GX251" s="10"/>
      <c r="GY251" s="10"/>
      <c r="GZ251" s="10"/>
      <c r="HA251" s="10"/>
      <c r="HB251" s="10"/>
      <c r="HC251" s="10"/>
      <c r="HD251" s="10"/>
      <c r="HE251" s="10"/>
      <c r="HF251" s="10"/>
      <c r="HG251" s="10"/>
      <c r="HW251" s="10"/>
      <c r="HX251" s="10"/>
      <c r="HY251" s="10"/>
      <c r="HZ251" s="10"/>
      <c r="IA251" s="10"/>
      <c r="IB251" s="10"/>
      <c r="IC251" s="10"/>
      <c r="ID251" s="10"/>
      <c r="IE251" s="10"/>
    </row>
    <row r="252" spans="3:239">
      <c r="C252" s="10"/>
      <c r="D252" s="10"/>
      <c r="E252" s="10"/>
      <c r="F252" s="10"/>
      <c r="G252" s="10"/>
      <c r="H252" s="10"/>
      <c r="BB252" s="10"/>
      <c r="BC252" s="10"/>
      <c r="BD252" s="10"/>
      <c r="BE252" s="10"/>
      <c r="BF252" s="10"/>
      <c r="BG252" s="10"/>
      <c r="BH252" s="10"/>
      <c r="BI252" s="10"/>
      <c r="BJ252" s="10"/>
      <c r="BK252" s="10"/>
      <c r="BL252" s="10"/>
      <c r="BM252" s="10"/>
      <c r="BN252" s="10"/>
      <c r="BO252" s="10"/>
      <c r="BP252" s="10"/>
      <c r="FL252" s="10"/>
      <c r="FM252" s="10"/>
      <c r="FN252" s="10"/>
      <c r="FO252" s="10"/>
      <c r="FP252" s="10"/>
      <c r="FQ252" s="10"/>
      <c r="GS252" s="10"/>
      <c r="GT252" s="10"/>
      <c r="GU252" s="10"/>
      <c r="GV252" s="10"/>
      <c r="GW252" s="10"/>
      <c r="GX252" s="10"/>
      <c r="GY252" s="10"/>
      <c r="GZ252" s="10"/>
      <c r="HA252" s="10"/>
      <c r="HB252" s="10"/>
      <c r="HC252" s="10"/>
      <c r="HD252" s="10"/>
      <c r="HE252" s="10"/>
      <c r="HF252" s="10"/>
      <c r="HG252" s="10"/>
      <c r="HW252" s="10"/>
      <c r="HX252" s="10"/>
      <c r="HY252" s="10"/>
      <c r="HZ252" s="10"/>
      <c r="IA252" s="10"/>
      <c r="IB252" s="10"/>
      <c r="IC252" s="10"/>
      <c r="ID252" s="10"/>
      <c r="IE252" s="10"/>
    </row>
    <row r="253" spans="3:239">
      <c r="C253" s="10"/>
      <c r="D253" s="10"/>
      <c r="E253" s="10"/>
      <c r="F253" s="10"/>
      <c r="G253" s="10"/>
      <c r="H253" s="10"/>
      <c r="BB253" s="10"/>
      <c r="BC253" s="10"/>
      <c r="BD253" s="10"/>
      <c r="BE253" s="10"/>
      <c r="BF253" s="10"/>
      <c r="BG253" s="10"/>
      <c r="BH253" s="10"/>
      <c r="BI253" s="10"/>
      <c r="BJ253" s="10"/>
      <c r="BK253" s="10"/>
      <c r="BL253" s="10"/>
      <c r="BM253" s="10"/>
      <c r="BN253" s="10"/>
      <c r="BO253" s="10"/>
      <c r="BP253" s="10"/>
      <c r="FL253" s="10"/>
      <c r="FM253" s="10"/>
      <c r="FN253" s="10"/>
      <c r="FO253" s="10"/>
      <c r="FP253" s="10"/>
      <c r="FQ253" s="10"/>
      <c r="GS253" s="10"/>
      <c r="GT253" s="10"/>
      <c r="GU253" s="10"/>
      <c r="GV253" s="10"/>
      <c r="GW253" s="10"/>
      <c r="GX253" s="10"/>
      <c r="GY253" s="10"/>
      <c r="GZ253" s="10"/>
      <c r="HA253" s="10"/>
      <c r="HB253" s="10"/>
      <c r="HC253" s="10"/>
      <c r="HD253" s="10"/>
      <c r="HE253" s="10"/>
      <c r="HF253" s="10"/>
      <c r="HG253" s="10"/>
      <c r="HW253" s="10"/>
      <c r="HX253" s="10"/>
      <c r="HY253" s="10"/>
      <c r="HZ253" s="10"/>
      <c r="IA253" s="10"/>
      <c r="IB253" s="10"/>
      <c r="IC253" s="10"/>
      <c r="ID253" s="10"/>
      <c r="IE253" s="10"/>
    </row>
    <row r="254" spans="3:239">
      <c r="C254" s="10"/>
      <c r="D254" s="10"/>
      <c r="E254" s="10"/>
      <c r="F254" s="10"/>
      <c r="G254" s="10"/>
      <c r="H254" s="10"/>
      <c r="BB254" s="10"/>
      <c r="BC254" s="10"/>
      <c r="BD254" s="10"/>
      <c r="BE254" s="10"/>
      <c r="BF254" s="10"/>
      <c r="BG254" s="10"/>
      <c r="BH254" s="10"/>
      <c r="BI254" s="10"/>
      <c r="BJ254" s="10"/>
      <c r="BK254" s="10"/>
      <c r="BL254" s="10"/>
      <c r="BM254" s="10"/>
      <c r="BN254" s="10"/>
      <c r="BO254" s="10"/>
      <c r="BP254" s="10"/>
      <c r="FL254" s="10"/>
      <c r="FM254" s="10"/>
      <c r="FN254" s="10"/>
      <c r="FO254" s="10"/>
      <c r="FP254" s="10"/>
      <c r="FQ254" s="10"/>
      <c r="GS254" s="10"/>
      <c r="GT254" s="10"/>
      <c r="GU254" s="10"/>
      <c r="GV254" s="10"/>
      <c r="GW254" s="10"/>
      <c r="GX254" s="10"/>
      <c r="GY254" s="10"/>
      <c r="GZ254" s="10"/>
      <c r="HA254" s="10"/>
      <c r="HB254" s="10"/>
      <c r="HC254" s="10"/>
      <c r="HD254" s="10"/>
      <c r="HE254" s="10"/>
      <c r="HF254" s="10"/>
      <c r="HG254" s="10"/>
      <c r="HW254" s="10"/>
      <c r="HX254" s="10"/>
      <c r="HY254" s="10"/>
      <c r="HZ254" s="10"/>
      <c r="IA254" s="10"/>
      <c r="IB254" s="10"/>
      <c r="IC254" s="10"/>
      <c r="ID254" s="10"/>
      <c r="IE254" s="10"/>
    </row>
    <row r="255" spans="3:239">
      <c r="C255" s="10"/>
      <c r="D255" s="10"/>
      <c r="E255" s="10"/>
      <c r="F255" s="10"/>
      <c r="G255" s="10"/>
      <c r="H255" s="10"/>
      <c r="BB255" s="10"/>
      <c r="BC255" s="10"/>
      <c r="BD255" s="10"/>
      <c r="BE255" s="10"/>
      <c r="BF255" s="10"/>
      <c r="BG255" s="10"/>
      <c r="BH255" s="10"/>
      <c r="BI255" s="10"/>
      <c r="BJ255" s="10"/>
      <c r="BK255" s="10"/>
      <c r="BL255" s="10"/>
      <c r="BM255" s="10"/>
      <c r="BN255" s="10"/>
      <c r="BO255" s="10"/>
      <c r="BP255" s="10"/>
      <c r="FL255" s="10"/>
      <c r="FM255" s="10"/>
      <c r="FN255" s="10"/>
      <c r="FO255" s="10"/>
      <c r="FP255" s="10"/>
      <c r="FQ255" s="10"/>
      <c r="GS255" s="10"/>
      <c r="GT255" s="10"/>
      <c r="GU255" s="10"/>
      <c r="GV255" s="10"/>
      <c r="GW255" s="10"/>
      <c r="GX255" s="10"/>
      <c r="GY255" s="10"/>
      <c r="GZ255" s="10"/>
      <c r="HA255" s="10"/>
      <c r="HB255" s="10"/>
      <c r="HC255" s="10"/>
      <c r="HD255" s="10"/>
      <c r="HE255" s="10"/>
      <c r="HF255" s="10"/>
      <c r="HG255" s="10"/>
      <c r="HW255" s="10"/>
      <c r="HX255" s="10"/>
      <c r="HY255" s="10"/>
      <c r="HZ255" s="10"/>
      <c r="IA255" s="10"/>
      <c r="IB255" s="10"/>
      <c r="IC255" s="10"/>
      <c r="ID255" s="10"/>
      <c r="IE255" s="10"/>
    </row>
    <row r="256" spans="3:239">
      <c r="C256" s="10"/>
      <c r="D256" s="10"/>
      <c r="E256" s="10"/>
      <c r="F256" s="10"/>
      <c r="G256" s="10"/>
      <c r="H256" s="10"/>
      <c r="BB256" s="10"/>
      <c r="BC256" s="10"/>
      <c r="BD256" s="10"/>
      <c r="BE256" s="10"/>
      <c r="BF256" s="10"/>
      <c r="BG256" s="10"/>
      <c r="BH256" s="10"/>
      <c r="BI256" s="10"/>
      <c r="BJ256" s="10"/>
      <c r="BK256" s="10"/>
      <c r="BL256" s="10"/>
      <c r="BM256" s="10"/>
      <c r="BN256" s="10"/>
      <c r="BO256" s="10"/>
      <c r="BP256" s="10"/>
      <c r="FL256" s="10"/>
      <c r="FM256" s="10"/>
      <c r="FN256" s="10"/>
      <c r="FO256" s="10"/>
      <c r="FP256" s="10"/>
      <c r="FQ256" s="10"/>
      <c r="GS256" s="10"/>
      <c r="GT256" s="10"/>
      <c r="GU256" s="10"/>
      <c r="GV256" s="10"/>
      <c r="GW256" s="10"/>
      <c r="GX256" s="10"/>
      <c r="GY256" s="10"/>
      <c r="GZ256" s="10"/>
      <c r="HA256" s="10"/>
      <c r="HB256" s="10"/>
      <c r="HC256" s="10"/>
      <c r="HD256" s="10"/>
      <c r="HE256" s="10"/>
      <c r="HF256" s="10"/>
      <c r="HG256" s="10"/>
      <c r="HW256" s="10"/>
      <c r="HX256" s="10"/>
      <c r="HY256" s="10"/>
      <c r="HZ256" s="10"/>
      <c r="IA256" s="10"/>
      <c r="IB256" s="10"/>
      <c r="IC256" s="10"/>
      <c r="ID256" s="10"/>
      <c r="IE256" s="10"/>
    </row>
    <row r="257" spans="3:239">
      <c r="C257" s="10"/>
      <c r="D257" s="10"/>
      <c r="E257" s="10"/>
      <c r="F257" s="10"/>
      <c r="G257" s="10"/>
      <c r="H257" s="10"/>
      <c r="BB257" s="10"/>
      <c r="BC257" s="10"/>
      <c r="BD257" s="10"/>
      <c r="BE257" s="10"/>
      <c r="BF257" s="10"/>
      <c r="BG257" s="10"/>
      <c r="BH257" s="10"/>
      <c r="BI257" s="10"/>
      <c r="BJ257" s="10"/>
      <c r="BK257" s="10"/>
      <c r="BL257" s="10"/>
      <c r="BM257" s="10"/>
      <c r="BN257" s="10"/>
      <c r="BO257" s="10"/>
      <c r="BP257" s="10"/>
      <c r="FL257" s="10"/>
      <c r="FM257" s="10"/>
      <c r="FN257" s="10"/>
      <c r="FO257" s="10"/>
      <c r="FP257" s="10"/>
      <c r="FQ257" s="10"/>
      <c r="GS257" s="10"/>
      <c r="GT257" s="10"/>
      <c r="GU257" s="10"/>
      <c r="GV257" s="10"/>
      <c r="GW257" s="10"/>
      <c r="GX257" s="10"/>
      <c r="GY257" s="10"/>
      <c r="GZ257" s="10"/>
      <c r="HA257" s="10"/>
      <c r="HB257" s="10"/>
      <c r="HC257" s="10"/>
      <c r="HD257" s="10"/>
      <c r="HE257" s="10"/>
      <c r="HF257" s="10"/>
      <c r="HG257" s="10"/>
      <c r="HW257" s="10"/>
      <c r="HX257" s="10"/>
      <c r="HY257" s="10"/>
      <c r="HZ257" s="10"/>
      <c r="IA257" s="10"/>
      <c r="IB257" s="10"/>
      <c r="IC257" s="10"/>
      <c r="ID257" s="10"/>
      <c r="IE257" s="10"/>
    </row>
    <row r="258" spans="3:239">
      <c r="C258" s="10"/>
      <c r="D258" s="10"/>
      <c r="E258" s="10"/>
      <c r="F258" s="10"/>
      <c r="G258" s="10"/>
      <c r="H258" s="10"/>
      <c r="BB258" s="10"/>
      <c r="BC258" s="10"/>
      <c r="BD258" s="10"/>
      <c r="BE258" s="10"/>
      <c r="BF258" s="10"/>
      <c r="BG258" s="10"/>
      <c r="BH258" s="10"/>
      <c r="BI258" s="10"/>
      <c r="BJ258" s="10"/>
      <c r="BK258" s="10"/>
      <c r="BL258" s="10"/>
      <c r="BM258" s="10"/>
      <c r="BN258" s="10"/>
      <c r="BO258" s="10"/>
      <c r="BP258" s="10"/>
      <c r="FL258" s="10"/>
      <c r="FM258" s="10"/>
      <c r="FN258" s="10"/>
      <c r="FO258" s="10"/>
      <c r="FP258" s="10"/>
      <c r="FQ258" s="10"/>
      <c r="GS258" s="10"/>
      <c r="GT258" s="10"/>
      <c r="GU258" s="10"/>
      <c r="GV258" s="10"/>
      <c r="GW258" s="10"/>
      <c r="GX258" s="10"/>
      <c r="GY258" s="10"/>
      <c r="GZ258" s="10"/>
      <c r="HA258" s="10"/>
      <c r="HB258" s="10"/>
      <c r="HC258" s="10"/>
      <c r="HD258" s="10"/>
      <c r="HE258" s="10"/>
      <c r="HF258" s="10"/>
      <c r="HG258" s="10"/>
      <c r="HW258" s="10"/>
      <c r="HX258" s="10"/>
      <c r="HY258" s="10"/>
      <c r="HZ258" s="10"/>
      <c r="IA258" s="10"/>
      <c r="IB258" s="10"/>
      <c r="IC258" s="10"/>
      <c r="ID258" s="10"/>
      <c r="IE258" s="10"/>
    </row>
    <row r="259" spans="3:239">
      <c r="C259" s="10"/>
      <c r="D259" s="10"/>
      <c r="E259" s="10"/>
      <c r="F259" s="10"/>
      <c r="G259" s="10"/>
      <c r="H259" s="10"/>
      <c r="BB259" s="10"/>
      <c r="BC259" s="10"/>
      <c r="BD259" s="10"/>
      <c r="BE259" s="10"/>
      <c r="BF259" s="10"/>
      <c r="BG259" s="10"/>
      <c r="BH259" s="10"/>
      <c r="BI259" s="10"/>
      <c r="BJ259" s="10"/>
      <c r="BK259" s="10"/>
      <c r="BL259" s="10"/>
      <c r="BM259" s="10"/>
      <c r="BN259" s="10"/>
      <c r="BO259" s="10"/>
      <c r="BP259" s="10"/>
      <c r="FL259" s="10"/>
      <c r="FM259" s="10"/>
      <c r="FN259" s="10"/>
      <c r="FO259" s="10"/>
      <c r="FP259" s="10"/>
      <c r="FQ259" s="10"/>
      <c r="GS259" s="10"/>
      <c r="GT259" s="10"/>
      <c r="GU259" s="10"/>
      <c r="GV259" s="10"/>
      <c r="GW259" s="10"/>
      <c r="GX259" s="10"/>
      <c r="GY259" s="10"/>
      <c r="GZ259" s="10"/>
      <c r="HA259" s="10"/>
      <c r="HB259" s="10"/>
      <c r="HC259" s="10"/>
      <c r="HD259" s="10"/>
      <c r="HE259" s="10"/>
      <c r="HF259" s="10"/>
      <c r="HG259" s="10"/>
      <c r="HW259" s="10"/>
      <c r="HX259" s="10"/>
      <c r="HY259" s="10"/>
      <c r="HZ259" s="10"/>
      <c r="IA259" s="10"/>
      <c r="IB259" s="10"/>
      <c r="IC259" s="10"/>
      <c r="ID259" s="10"/>
      <c r="IE259" s="10"/>
    </row>
    <row r="260" spans="3:239">
      <c r="C260" s="10"/>
      <c r="D260" s="10"/>
      <c r="E260" s="10"/>
      <c r="F260" s="10"/>
      <c r="G260" s="10"/>
      <c r="H260" s="10"/>
      <c r="BB260" s="10"/>
      <c r="BC260" s="10"/>
      <c r="BD260" s="10"/>
      <c r="BE260" s="10"/>
      <c r="BF260" s="10"/>
      <c r="BG260" s="10"/>
      <c r="BH260" s="10"/>
      <c r="BI260" s="10"/>
      <c r="BJ260" s="10"/>
      <c r="BK260" s="10"/>
      <c r="BL260" s="10"/>
      <c r="BM260" s="10"/>
      <c r="BN260" s="10"/>
      <c r="BO260" s="10"/>
      <c r="BP260" s="10"/>
      <c r="FL260" s="10"/>
      <c r="FM260" s="10"/>
      <c r="FN260" s="10"/>
      <c r="FO260" s="10"/>
      <c r="FP260" s="10"/>
      <c r="FQ260" s="10"/>
      <c r="GS260" s="10"/>
      <c r="GT260" s="10"/>
      <c r="GU260" s="10"/>
      <c r="GV260" s="10"/>
      <c r="GW260" s="10"/>
      <c r="GX260" s="10"/>
      <c r="GY260" s="10"/>
      <c r="GZ260" s="10"/>
      <c r="HA260" s="10"/>
      <c r="HB260" s="10"/>
      <c r="HC260" s="10"/>
      <c r="HD260" s="10"/>
      <c r="HE260" s="10"/>
      <c r="HF260" s="10"/>
      <c r="HG260" s="10"/>
      <c r="HW260" s="10"/>
      <c r="HX260" s="10"/>
      <c r="HY260" s="10"/>
      <c r="HZ260" s="10"/>
      <c r="IA260" s="10"/>
      <c r="IB260" s="10"/>
      <c r="IC260" s="10"/>
      <c r="ID260" s="10"/>
      <c r="IE260" s="10"/>
    </row>
    <row r="261" spans="3:239">
      <c r="C261" s="10"/>
      <c r="D261" s="10"/>
      <c r="E261" s="10"/>
      <c r="F261" s="10"/>
      <c r="G261" s="10"/>
      <c r="H261" s="10"/>
      <c r="BB261" s="10"/>
      <c r="BC261" s="10"/>
      <c r="BD261" s="10"/>
      <c r="BE261" s="10"/>
      <c r="BF261" s="10"/>
      <c r="BG261" s="10"/>
      <c r="BH261" s="10"/>
      <c r="BI261" s="10"/>
      <c r="BJ261" s="10"/>
      <c r="BK261" s="10"/>
      <c r="BL261" s="10"/>
      <c r="BM261" s="10"/>
      <c r="BN261" s="10"/>
      <c r="BO261" s="10"/>
      <c r="BP261" s="10"/>
      <c r="FL261" s="10"/>
      <c r="FM261" s="10"/>
      <c r="FN261" s="10"/>
      <c r="FO261" s="10"/>
      <c r="FP261" s="10"/>
      <c r="FQ261" s="10"/>
      <c r="GS261" s="10"/>
      <c r="GT261" s="10"/>
      <c r="GU261" s="10"/>
      <c r="GV261" s="10"/>
      <c r="GW261" s="10"/>
      <c r="GX261" s="10"/>
      <c r="GY261" s="10"/>
      <c r="GZ261" s="10"/>
      <c r="HA261" s="10"/>
      <c r="HB261" s="10"/>
      <c r="HC261" s="10"/>
      <c r="HD261" s="10"/>
      <c r="HE261" s="10"/>
      <c r="HF261" s="10"/>
      <c r="HG261" s="10"/>
      <c r="HW261" s="10"/>
      <c r="HX261" s="10"/>
      <c r="HY261" s="10"/>
      <c r="HZ261" s="10"/>
      <c r="IA261" s="10"/>
      <c r="IB261" s="10"/>
      <c r="IC261" s="10"/>
      <c r="ID261" s="10"/>
      <c r="IE261" s="10"/>
    </row>
    <row r="262" spans="3:239">
      <c r="C262" s="10"/>
      <c r="D262" s="10"/>
      <c r="E262" s="10"/>
      <c r="F262" s="10"/>
      <c r="G262" s="10"/>
      <c r="H262" s="10"/>
      <c r="BB262" s="10"/>
      <c r="BC262" s="10"/>
      <c r="BD262" s="10"/>
      <c r="BE262" s="10"/>
      <c r="BF262" s="10"/>
      <c r="BG262" s="10"/>
      <c r="BH262" s="10"/>
      <c r="BI262" s="10"/>
      <c r="BJ262" s="10"/>
      <c r="BK262" s="10"/>
      <c r="BL262" s="10"/>
      <c r="BM262" s="10"/>
      <c r="BN262" s="10"/>
      <c r="BO262" s="10"/>
      <c r="BP262" s="10"/>
      <c r="FL262" s="10"/>
      <c r="FM262" s="10"/>
      <c r="FN262" s="10"/>
      <c r="FO262" s="10"/>
      <c r="FP262" s="10"/>
      <c r="FQ262" s="10"/>
      <c r="GS262" s="10"/>
      <c r="GT262" s="10"/>
      <c r="GU262" s="10"/>
      <c r="GV262" s="10"/>
      <c r="GW262" s="10"/>
      <c r="GX262" s="10"/>
      <c r="GY262" s="10"/>
      <c r="GZ262" s="10"/>
      <c r="HA262" s="10"/>
      <c r="HB262" s="10"/>
      <c r="HC262" s="10"/>
      <c r="HD262" s="10"/>
      <c r="HE262" s="10"/>
      <c r="HF262" s="10"/>
      <c r="HG262" s="10"/>
      <c r="HW262" s="10"/>
      <c r="HX262" s="10"/>
      <c r="HY262" s="10"/>
      <c r="HZ262" s="10"/>
      <c r="IA262" s="10"/>
      <c r="IB262" s="10"/>
      <c r="IC262" s="10"/>
      <c r="ID262" s="10"/>
      <c r="IE262" s="10"/>
    </row>
    <row r="263" spans="3:239">
      <c r="C263" s="10"/>
      <c r="D263" s="10"/>
      <c r="E263" s="10"/>
      <c r="F263" s="10"/>
      <c r="G263" s="10"/>
      <c r="H263" s="10"/>
      <c r="BB263" s="10"/>
      <c r="BC263" s="10"/>
      <c r="BD263" s="10"/>
      <c r="BE263" s="10"/>
      <c r="BF263" s="10"/>
      <c r="BG263" s="10"/>
      <c r="BH263" s="10"/>
      <c r="BI263" s="10"/>
      <c r="BJ263" s="10"/>
      <c r="BK263" s="10"/>
      <c r="BL263" s="10"/>
      <c r="BM263" s="10"/>
      <c r="BN263" s="10"/>
      <c r="BO263" s="10"/>
      <c r="BP263" s="10"/>
      <c r="FL263" s="10"/>
      <c r="FM263" s="10"/>
      <c r="FN263" s="10"/>
      <c r="FO263" s="10"/>
      <c r="FP263" s="10"/>
      <c r="FQ263" s="10"/>
      <c r="GS263" s="10"/>
      <c r="GT263" s="10"/>
      <c r="GU263" s="10"/>
      <c r="GV263" s="10"/>
      <c r="GW263" s="10"/>
      <c r="GX263" s="10"/>
      <c r="GY263" s="10"/>
      <c r="GZ263" s="10"/>
      <c r="HA263" s="10"/>
      <c r="HB263" s="10"/>
      <c r="HC263" s="10"/>
      <c r="HD263" s="10"/>
      <c r="HE263" s="10"/>
      <c r="HF263" s="10"/>
      <c r="HG263" s="10"/>
      <c r="HW263" s="10"/>
      <c r="HX263" s="10"/>
      <c r="HY263" s="10"/>
      <c r="HZ263" s="10"/>
      <c r="IA263" s="10"/>
      <c r="IB263" s="10"/>
      <c r="IC263" s="10"/>
      <c r="ID263" s="10"/>
      <c r="IE263" s="10"/>
    </row>
    <row r="264" spans="3:239">
      <c r="C264" s="10"/>
      <c r="D264" s="10"/>
      <c r="E264" s="10"/>
      <c r="F264" s="10"/>
      <c r="G264" s="10"/>
      <c r="H264" s="10"/>
      <c r="BB264" s="10"/>
      <c r="BC264" s="10"/>
      <c r="BD264" s="10"/>
      <c r="BE264" s="10"/>
      <c r="BF264" s="10"/>
      <c r="BG264" s="10"/>
      <c r="BH264" s="10"/>
      <c r="BI264" s="10"/>
      <c r="BJ264" s="10"/>
      <c r="BK264" s="10"/>
      <c r="BL264" s="10"/>
      <c r="BM264" s="10"/>
      <c r="BN264" s="10"/>
      <c r="BO264" s="10"/>
      <c r="BP264" s="10"/>
      <c r="FL264" s="10"/>
      <c r="FM264" s="10"/>
      <c r="FN264" s="10"/>
      <c r="FO264" s="10"/>
      <c r="FP264" s="10"/>
      <c r="FQ264" s="10"/>
      <c r="GS264" s="10"/>
      <c r="GT264" s="10"/>
      <c r="GU264" s="10"/>
      <c r="GV264" s="10"/>
      <c r="GW264" s="10"/>
      <c r="GX264" s="10"/>
      <c r="GY264" s="10"/>
      <c r="GZ264" s="10"/>
      <c r="HA264" s="10"/>
      <c r="HB264" s="10"/>
      <c r="HC264" s="10"/>
      <c r="HD264" s="10"/>
      <c r="HE264" s="10"/>
      <c r="HF264" s="10"/>
      <c r="HG264" s="10"/>
      <c r="HW264" s="10"/>
      <c r="HX264" s="10"/>
      <c r="HY264" s="10"/>
      <c r="HZ264" s="10"/>
      <c r="IA264" s="10"/>
      <c r="IB264" s="10"/>
      <c r="IC264" s="10"/>
      <c r="ID264" s="10"/>
      <c r="IE264" s="10"/>
    </row>
    <row r="265" spans="3:239">
      <c r="C265" s="10"/>
      <c r="D265" s="10"/>
      <c r="E265" s="10"/>
      <c r="F265" s="10"/>
      <c r="G265" s="10"/>
      <c r="H265" s="10"/>
      <c r="BB265" s="10"/>
      <c r="BC265" s="10"/>
      <c r="BD265" s="10"/>
      <c r="BE265" s="10"/>
      <c r="BF265" s="10"/>
      <c r="BG265" s="10"/>
      <c r="BH265" s="10"/>
      <c r="BI265" s="10"/>
      <c r="BJ265" s="10"/>
      <c r="BK265" s="10"/>
      <c r="BL265" s="10"/>
      <c r="BM265" s="10"/>
      <c r="BN265" s="10"/>
      <c r="BO265" s="10"/>
      <c r="BP265" s="10"/>
      <c r="FL265" s="10"/>
      <c r="FM265" s="10"/>
      <c r="FN265" s="10"/>
      <c r="FO265" s="10"/>
      <c r="FP265" s="10"/>
      <c r="FQ265" s="10"/>
      <c r="GS265" s="10"/>
      <c r="GT265" s="10"/>
      <c r="GU265" s="10"/>
      <c r="GV265" s="10"/>
      <c r="GW265" s="10"/>
      <c r="GX265" s="10"/>
      <c r="GY265" s="10"/>
      <c r="GZ265" s="10"/>
      <c r="HA265" s="10"/>
      <c r="HB265" s="10"/>
      <c r="HC265" s="10"/>
      <c r="HD265" s="10"/>
      <c r="HE265" s="10"/>
      <c r="HF265" s="10"/>
      <c r="HG265" s="10"/>
      <c r="HW265" s="10"/>
      <c r="HX265" s="10"/>
      <c r="HY265" s="10"/>
      <c r="HZ265" s="10"/>
      <c r="IA265" s="10"/>
      <c r="IB265" s="10"/>
      <c r="IC265" s="10"/>
      <c r="ID265" s="10"/>
      <c r="IE265" s="10"/>
    </row>
    <row r="266" spans="3:239">
      <c r="C266" s="10"/>
      <c r="D266" s="10"/>
      <c r="E266" s="10"/>
      <c r="F266" s="10"/>
      <c r="G266" s="10"/>
      <c r="H266" s="10"/>
      <c r="BB266" s="10"/>
      <c r="BC266" s="10"/>
      <c r="BD266" s="10"/>
      <c r="BE266" s="10"/>
      <c r="BF266" s="10"/>
      <c r="BG266" s="10"/>
      <c r="BH266" s="10"/>
      <c r="BI266" s="10"/>
      <c r="BJ266" s="10"/>
      <c r="BK266" s="10"/>
      <c r="BL266" s="10"/>
      <c r="BM266" s="10"/>
      <c r="BN266" s="10"/>
      <c r="BO266" s="10"/>
      <c r="BP266" s="10"/>
      <c r="FL266" s="10"/>
      <c r="FM266" s="10"/>
      <c r="FN266" s="10"/>
      <c r="FO266" s="10"/>
      <c r="FP266" s="10"/>
      <c r="FQ266" s="10"/>
      <c r="GS266" s="10"/>
      <c r="GT266" s="10"/>
      <c r="GU266" s="10"/>
      <c r="GV266" s="10"/>
      <c r="GW266" s="10"/>
      <c r="GX266" s="10"/>
      <c r="GY266" s="10"/>
      <c r="GZ266" s="10"/>
      <c r="HA266" s="10"/>
      <c r="HB266" s="10"/>
      <c r="HC266" s="10"/>
      <c r="HD266" s="10"/>
      <c r="HE266" s="10"/>
      <c r="HF266" s="10"/>
      <c r="HG266" s="10"/>
      <c r="HW266" s="10"/>
      <c r="HX266" s="10"/>
      <c r="HY266" s="10"/>
      <c r="HZ266" s="10"/>
      <c r="IA266" s="10"/>
      <c r="IB266" s="10"/>
      <c r="IC266" s="10"/>
      <c r="ID266" s="10"/>
      <c r="IE266" s="10"/>
    </row>
    <row r="267" spans="3:239">
      <c r="C267" s="10"/>
      <c r="D267" s="10"/>
      <c r="E267" s="10"/>
      <c r="F267" s="10"/>
      <c r="G267" s="10"/>
      <c r="H267" s="10"/>
      <c r="BB267" s="10"/>
      <c r="BC267" s="10"/>
      <c r="BD267" s="10"/>
      <c r="BE267" s="10"/>
      <c r="BF267" s="10"/>
      <c r="BG267" s="10"/>
      <c r="BH267" s="10"/>
      <c r="BI267" s="10"/>
      <c r="BJ267" s="10"/>
      <c r="BK267" s="10"/>
      <c r="BL267" s="10"/>
      <c r="BM267" s="10"/>
      <c r="BN267" s="10"/>
      <c r="BO267" s="10"/>
      <c r="BP267" s="10"/>
      <c r="FL267" s="10"/>
      <c r="FM267" s="10"/>
      <c r="FN267" s="10"/>
      <c r="FO267" s="10"/>
      <c r="FP267" s="10"/>
      <c r="FQ267" s="10"/>
      <c r="GS267" s="10"/>
      <c r="GT267" s="10"/>
      <c r="GU267" s="10"/>
      <c r="GV267" s="10"/>
      <c r="GW267" s="10"/>
      <c r="GX267" s="10"/>
      <c r="GY267" s="10"/>
      <c r="GZ267" s="10"/>
      <c r="HA267" s="10"/>
      <c r="HB267" s="10"/>
      <c r="HC267" s="10"/>
      <c r="HD267" s="10"/>
      <c r="HE267" s="10"/>
      <c r="HF267" s="10"/>
      <c r="HG267" s="10"/>
      <c r="HW267" s="10"/>
      <c r="HX267" s="10"/>
      <c r="HY267" s="10"/>
      <c r="HZ267" s="10"/>
      <c r="IA267" s="10"/>
      <c r="IB267" s="10"/>
      <c r="IC267" s="10"/>
      <c r="ID267" s="10"/>
      <c r="IE267" s="10"/>
    </row>
    <row r="268" spans="3:239">
      <c r="C268" s="10"/>
      <c r="D268" s="10"/>
      <c r="E268" s="10"/>
      <c r="F268" s="10"/>
      <c r="G268" s="10"/>
      <c r="H268" s="10"/>
      <c r="BB268" s="10"/>
      <c r="BC268" s="10"/>
      <c r="BD268" s="10"/>
      <c r="BE268" s="10"/>
      <c r="BF268" s="10"/>
      <c r="BG268" s="10"/>
      <c r="BH268" s="10"/>
      <c r="BI268" s="10"/>
      <c r="BJ268" s="10"/>
      <c r="BK268" s="10"/>
      <c r="BL268" s="10"/>
      <c r="BM268" s="10"/>
      <c r="BN268" s="10"/>
      <c r="BO268" s="10"/>
      <c r="BP268" s="10"/>
      <c r="FL268" s="10"/>
      <c r="FM268" s="10"/>
      <c r="FN268" s="10"/>
      <c r="FO268" s="10"/>
      <c r="FP268" s="10"/>
      <c r="FQ268" s="10"/>
      <c r="GS268" s="10"/>
      <c r="GT268" s="10"/>
      <c r="GU268" s="10"/>
      <c r="GV268" s="10"/>
      <c r="GW268" s="10"/>
      <c r="GX268" s="10"/>
      <c r="GY268" s="10"/>
      <c r="GZ268" s="10"/>
      <c r="HA268" s="10"/>
      <c r="HB268" s="10"/>
      <c r="HC268" s="10"/>
      <c r="HD268" s="10"/>
      <c r="HE268" s="10"/>
      <c r="HF268" s="10"/>
      <c r="HG268" s="10"/>
      <c r="HW268" s="10"/>
      <c r="HX268" s="10"/>
      <c r="HY268" s="10"/>
      <c r="HZ268" s="10"/>
      <c r="IA268" s="10"/>
      <c r="IB268" s="10"/>
      <c r="IC268" s="10"/>
      <c r="ID268" s="10"/>
      <c r="IE268" s="10"/>
    </row>
    <row r="269" spans="3:239">
      <c r="C269" s="10"/>
      <c r="D269" s="10"/>
      <c r="E269" s="10"/>
      <c r="F269" s="10"/>
      <c r="G269" s="10"/>
      <c r="H269" s="10"/>
      <c r="BB269" s="10"/>
      <c r="BC269" s="10"/>
      <c r="BD269" s="10"/>
      <c r="BE269" s="10"/>
      <c r="BF269" s="10"/>
      <c r="BG269" s="10"/>
      <c r="BH269" s="10"/>
      <c r="BI269" s="10"/>
      <c r="BJ269" s="10"/>
      <c r="BK269" s="10"/>
      <c r="BL269" s="10"/>
      <c r="BM269" s="10"/>
      <c r="BN269" s="10"/>
      <c r="BO269" s="10"/>
      <c r="BP269" s="10"/>
      <c r="FL269" s="10"/>
      <c r="FM269" s="10"/>
      <c r="FN269" s="10"/>
      <c r="FO269" s="10"/>
      <c r="FP269" s="10"/>
      <c r="FQ269" s="10"/>
      <c r="GS269" s="10"/>
      <c r="GT269" s="10"/>
      <c r="GU269" s="10"/>
      <c r="GV269" s="10"/>
      <c r="GW269" s="10"/>
      <c r="GX269" s="10"/>
      <c r="GY269" s="10"/>
      <c r="GZ269" s="10"/>
      <c r="HA269" s="10"/>
      <c r="HB269" s="10"/>
      <c r="HC269" s="10"/>
      <c r="HD269" s="10"/>
      <c r="HE269" s="10"/>
      <c r="HF269" s="10"/>
      <c r="HG269" s="10"/>
      <c r="HW269" s="10"/>
      <c r="HX269" s="10"/>
      <c r="HY269" s="10"/>
      <c r="HZ269" s="10"/>
      <c r="IA269" s="10"/>
      <c r="IB269" s="10"/>
      <c r="IC269" s="10"/>
      <c r="ID269" s="10"/>
      <c r="IE269" s="10"/>
    </row>
    <row r="270" spans="3:239">
      <c r="C270" s="10"/>
      <c r="D270" s="10"/>
      <c r="E270" s="10"/>
      <c r="F270" s="10"/>
      <c r="G270" s="10"/>
      <c r="H270" s="10"/>
      <c r="BB270" s="10"/>
      <c r="BC270" s="10"/>
      <c r="BD270" s="10"/>
      <c r="BE270" s="10"/>
      <c r="BF270" s="10"/>
      <c r="BG270" s="10"/>
      <c r="BH270" s="10"/>
      <c r="BI270" s="10"/>
      <c r="BJ270" s="10"/>
      <c r="BK270" s="10"/>
      <c r="BL270" s="10"/>
      <c r="BM270" s="10"/>
      <c r="BN270" s="10"/>
      <c r="BO270" s="10"/>
      <c r="BP270" s="10"/>
      <c r="FL270" s="10"/>
      <c r="FM270" s="10"/>
      <c r="FN270" s="10"/>
      <c r="FO270" s="10"/>
      <c r="FP270" s="10"/>
      <c r="FQ270" s="10"/>
      <c r="GS270" s="10"/>
      <c r="GT270" s="10"/>
      <c r="GU270" s="10"/>
      <c r="GV270" s="10"/>
      <c r="GW270" s="10"/>
      <c r="GX270" s="10"/>
      <c r="GY270" s="10"/>
      <c r="GZ270" s="10"/>
      <c r="HA270" s="10"/>
      <c r="HB270" s="10"/>
      <c r="HC270" s="10"/>
      <c r="HD270" s="10"/>
      <c r="HE270" s="10"/>
      <c r="HF270" s="10"/>
      <c r="HG270" s="10"/>
      <c r="HW270" s="10"/>
      <c r="HX270" s="10"/>
      <c r="HY270" s="10"/>
      <c r="HZ270" s="10"/>
      <c r="IA270" s="10"/>
      <c r="IB270" s="10"/>
      <c r="IC270" s="10"/>
      <c r="ID270" s="10"/>
      <c r="IE270" s="10"/>
    </row>
    <row r="271" spans="3:239">
      <c r="C271" s="10"/>
      <c r="D271" s="10"/>
      <c r="E271" s="10"/>
      <c r="F271" s="10"/>
      <c r="G271" s="10"/>
      <c r="H271" s="10"/>
      <c r="BB271" s="10"/>
      <c r="BC271" s="10"/>
      <c r="BD271" s="10"/>
      <c r="BE271" s="10"/>
      <c r="BF271" s="10"/>
      <c r="BG271" s="10"/>
      <c r="BH271" s="10"/>
      <c r="BI271" s="10"/>
      <c r="BJ271" s="10"/>
      <c r="BK271" s="10"/>
      <c r="BL271" s="10"/>
      <c r="BM271" s="10"/>
      <c r="BN271" s="10"/>
      <c r="BO271" s="10"/>
      <c r="BP271" s="10"/>
      <c r="FL271" s="10"/>
      <c r="FM271" s="10"/>
      <c r="FN271" s="10"/>
      <c r="FO271" s="10"/>
      <c r="FP271" s="10"/>
      <c r="FQ271" s="10"/>
      <c r="GS271" s="10"/>
      <c r="GT271" s="10"/>
      <c r="GU271" s="10"/>
      <c r="GV271" s="10"/>
      <c r="GW271" s="10"/>
      <c r="GX271" s="10"/>
      <c r="GY271" s="10"/>
      <c r="GZ271" s="10"/>
      <c r="HA271" s="10"/>
      <c r="HB271" s="10"/>
      <c r="HC271" s="10"/>
      <c r="HD271" s="10"/>
      <c r="HE271" s="10"/>
      <c r="HF271" s="10"/>
      <c r="HG271" s="10"/>
      <c r="HW271" s="10"/>
      <c r="HX271" s="10"/>
      <c r="HY271" s="10"/>
      <c r="HZ271" s="10"/>
      <c r="IA271" s="10"/>
      <c r="IB271" s="10"/>
      <c r="IC271" s="10"/>
      <c r="ID271" s="10"/>
      <c r="IE271" s="10"/>
    </row>
    <row r="272" spans="3:239">
      <c r="C272" s="10"/>
      <c r="D272" s="10"/>
      <c r="E272" s="10"/>
      <c r="F272" s="10"/>
      <c r="G272" s="10"/>
      <c r="H272" s="10"/>
      <c r="BB272" s="10"/>
      <c r="BC272" s="10"/>
      <c r="BD272" s="10"/>
      <c r="BE272" s="10"/>
      <c r="BF272" s="10"/>
      <c r="BG272" s="10"/>
      <c r="BH272" s="10"/>
      <c r="BI272" s="10"/>
      <c r="BJ272" s="10"/>
      <c r="BK272" s="10"/>
      <c r="BL272" s="10"/>
      <c r="BM272" s="10"/>
      <c r="BN272" s="10"/>
      <c r="BO272" s="10"/>
      <c r="BP272" s="10"/>
      <c r="FL272" s="10"/>
      <c r="FM272" s="10"/>
      <c r="FN272" s="10"/>
      <c r="FO272" s="10"/>
      <c r="FP272" s="10"/>
      <c r="FQ272" s="10"/>
      <c r="GS272" s="10"/>
      <c r="GT272" s="10"/>
      <c r="GU272" s="10"/>
      <c r="GV272" s="10"/>
      <c r="GW272" s="10"/>
      <c r="GX272" s="10"/>
      <c r="GY272" s="10"/>
      <c r="GZ272" s="10"/>
      <c r="HA272" s="10"/>
      <c r="HB272" s="10"/>
      <c r="HC272" s="10"/>
      <c r="HD272" s="10"/>
      <c r="HE272" s="10"/>
      <c r="HF272" s="10"/>
      <c r="HG272" s="10"/>
      <c r="HW272" s="10"/>
      <c r="HX272" s="10"/>
      <c r="HY272" s="10"/>
      <c r="HZ272" s="10"/>
      <c r="IA272" s="10"/>
      <c r="IB272" s="10"/>
      <c r="IC272" s="10"/>
      <c r="ID272" s="10"/>
      <c r="IE272" s="10"/>
    </row>
    <row r="273" spans="3:239">
      <c r="C273" s="10"/>
      <c r="D273" s="10"/>
      <c r="E273" s="10"/>
      <c r="F273" s="10"/>
      <c r="G273" s="10"/>
      <c r="H273" s="10"/>
      <c r="BB273" s="10"/>
      <c r="BC273" s="10"/>
      <c r="BD273" s="10"/>
      <c r="BE273" s="10"/>
      <c r="BF273" s="10"/>
      <c r="BG273" s="10"/>
      <c r="BH273" s="10"/>
      <c r="BI273" s="10"/>
      <c r="BJ273" s="10"/>
      <c r="BK273" s="10"/>
      <c r="BL273" s="10"/>
      <c r="BM273" s="10"/>
      <c r="BN273" s="10"/>
      <c r="BO273" s="10"/>
      <c r="BP273" s="10"/>
      <c r="FL273" s="10"/>
      <c r="FM273" s="10"/>
      <c r="FN273" s="10"/>
      <c r="FO273" s="10"/>
      <c r="FP273" s="10"/>
      <c r="FQ273" s="10"/>
      <c r="GS273" s="10"/>
      <c r="GT273" s="10"/>
      <c r="GU273" s="10"/>
      <c r="GV273" s="10"/>
      <c r="GW273" s="10"/>
      <c r="GX273" s="10"/>
      <c r="GY273" s="10"/>
      <c r="GZ273" s="10"/>
      <c r="HA273" s="10"/>
      <c r="HB273" s="10"/>
      <c r="HC273" s="10"/>
      <c r="HD273" s="10"/>
      <c r="HE273" s="10"/>
      <c r="HF273" s="10"/>
      <c r="HG273" s="10"/>
      <c r="HW273" s="10"/>
      <c r="HX273" s="10"/>
      <c r="HY273" s="10"/>
      <c r="HZ273" s="10"/>
      <c r="IA273" s="10"/>
      <c r="IB273" s="10"/>
      <c r="IC273" s="10"/>
      <c r="ID273" s="10"/>
      <c r="IE273" s="10"/>
    </row>
    <row r="274" spans="3:239">
      <c r="C274" s="10"/>
      <c r="D274" s="10"/>
      <c r="E274" s="10"/>
      <c r="F274" s="10"/>
      <c r="G274" s="10"/>
      <c r="H274" s="10"/>
      <c r="BB274" s="10"/>
      <c r="BC274" s="10"/>
      <c r="BD274" s="10"/>
      <c r="BE274" s="10"/>
      <c r="BF274" s="10"/>
      <c r="BG274" s="10"/>
      <c r="BH274" s="10"/>
      <c r="BI274" s="10"/>
      <c r="BJ274" s="10"/>
      <c r="BK274" s="10"/>
      <c r="BL274" s="10"/>
      <c r="BM274" s="10"/>
      <c r="BN274" s="10"/>
      <c r="BO274" s="10"/>
      <c r="BP274" s="10"/>
      <c r="FL274" s="10"/>
      <c r="FM274" s="10"/>
      <c r="FN274" s="10"/>
      <c r="FO274" s="10"/>
      <c r="FP274" s="10"/>
      <c r="FQ274" s="10"/>
      <c r="GS274" s="10"/>
      <c r="GT274" s="10"/>
      <c r="GU274" s="10"/>
      <c r="GV274" s="10"/>
      <c r="GW274" s="10"/>
      <c r="GX274" s="10"/>
      <c r="GY274" s="10"/>
      <c r="GZ274" s="10"/>
      <c r="HA274" s="10"/>
      <c r="HB274" s="10"/>
      <c r="HC274" s="10"/>
      <c r="HD274" s="10"/>
      <c r="HE274" s="10"/>
      <c r="HF274" s="10"/>
      <c r="HG274" s="10"/>
      <c r="HW274" s="10"/>
      <c r="HX274" s="10"/>
      <c r="HY274" s="10"/>
      <c r="HZ274" s="10"/>
      <c r="IA274" s="10"/>
      <c r="IB274" s="10"/>
      <c r="IC274" s="10"/>
      <c r="ID274" s="10"/>
      <c r="IE274" s="10"/>
    </row>
    <row r="275" spans="3:239">
      <c r="C275" s="10"/>
      <c r="D275" s="10"/>
      <c r="E275" s="10"/>
      <c r="F275" s="10"/>
      <c r="G275" s="10"/>
      <c r="H275" s="10"/>
      <c r="BB275" s="10"/>
      <c r="BC275" s="10"/>
      <c r="BD275" s="10"/>
      <c r="BE275" s="10"/>
      <c r="BF275" s="10"/>
      <c r="BG275" s="10"/>
      <c r="BH275" s="10"/>
      <c r="BI275" s="10"/>
      <c r="BJ275" s="10"/>
      <c r="BK275" s="10"/>
      <c r="BL275" s="10"/>
      <c r="BM275" s="10"/>
      <c r="BN275" s="10"/>
      <c r="BO275" s="10"/>
      <c r="BP275" s="10"/>
      <c r="FL275" s="10"/>
      <c r="FM275" s="10"/>
      <c r="FN275" s="10"/>
      <c r="FO275" s="10"/>
      <c r="FP275" s="10"/>
      <c r="FQ275" s="10"/>
      <c r="GS275" s="10"/>
      <c r="GT275" s="10"/>
      <c r="GU275" s="10"/>
      <c r="GV275" s="10"/>
      <c r="GW275" s="10"/>
      <c r="GX275" s="10"/>
      <c r="GY275" s="10"/>
      <c r="GZ275" s="10"/>
      <c r="HA275" s="10"/>
      <c r="HB275" s="10"/>
      <c r="HC275" s="10"/>
      <c r="HD275" s="10"/>
      <c r="HE275" s="10"/>
      <c r="HF275" s="10"/>
      <c r="HG275" s="10"/>
      <c r="HW275" s="10"/>
      <c r="HX275" s="10"/>
      <c r="HY275" s="10"/>
      <c r="HZ275" s="10"/>
      <c r="IA275" s="10"/>
      <c r="IB275" s="10"/>
      <c r="IC275" s="10"/>
      <c r="ID275" s="10"/>
      <c r="IE275" s="10"/>
    </row>
    <row r="276" spans="3:239">
      <c r="C276" s="10"/>
      <c r="D276" s="10"/>
      <c r="E276" s="10"/>
      <c r="F276" s="10"/>
      <c r="G276" s="10"/>
      <c r="H276" s="10"/>
      <c r="BB276" s="10"/>
      <c r="BC276" s="10"/>
      <c r="BD276" s="10"/>
      <c r="BE276" s="10"/>
      <c r="BF276" s="10"/>
      <c r="BG276" s="10"/>
      <c r="BH276" s="10"/>
      <c r="BI276" s="10"/>
      <c r="BJ276" s="10"/>
      <c r="BK276" s="10"/>
      <c r="BL276" s="10"/>
      <c r="BM276" s="10"/>
      <c r="BN276" s="10"/>
      <c r="BO276" s="10"/>
      <c r="BP276" s="10"/>
      <c r="FL276" s="10"/>
      <c r="FM276" s="10"/>
      <c r="FN276" s="10"/>
      <c r="FO276" s="10"/>
      <c r="FP276" s="10"/>
      <c r="FQ276" s="10"/>
      <c r="GS276" s="10"/>
      <c r="GT276" s="10"/>
      <c r="GU276" s="10"/>
      <c r="GV276" s="10"/>
      <c r="GW276" s="10"/>
      <c r="GX276" s="10"/>
      <c r="GY276" s="10"/>
      <c r="GZ276" s="10"/>
      <c r="HA276" s="10"/>
      <c r="HB276" s="10"/>
      <c r="HC276" s="10"/>
      <c r="HD276" s="10"/>
      <c r="HE276" s="10"/>
      <c r="HF276" s="10"/>
      <c r="HG276" s="10"/>
      <c r="HW276" s="10"/>
      <c r="HX276" s="10"/>
      <c r="HY276" s="10"/>
      <c r="HZ276" s="10"/>
      <c r="IA276" s="10"/>
      <c r="IB276" s="10"/>
      <c r="IC276" s="10"/>
      <c r="ID276" s="10"/>
      <c r="IE276" s="10"/>
    </row>
    <row r="277" spans="3:239">
      <c r="C277" s="10"/>
      <c r="D277" s="10"/>
      <c r="E277" s="10"/>
      <c r="F277" s="10"/>
      <c r="G277" s="10"/>
      <c r="H277" s="10"/>
      <c r="BB277" s="10"/>
      <c r="BC277" s="10"/>
      <c r="BD277" s="10"/>
      <c r="BE277" s="10"/>
      <c r="BF277" s="10"/>
      <c r="BG277" s="10"/>
      <c r="BH277" s="10"/>
      <c r="BI277" s="10"/>
      <c r="BJ277" s="10"/>
      <c r="BK277" s="10"/>
      <c r="BL277" s="10"/>
      <c r="BM277" s="10"/>
      <c r="BN277" s="10"/>
      <c r="BO277" s="10"/>
      <c r="BP277" s="10"/>
      <c r="FL277" s="10"/>
      <c r="FM277" s="10"/>
      <c r="FN277" s="10"/>
      <c r="FO277" s="10"/>
      <c r="FP277" s="10"/>
      <c r="FQ277" s="10"/>
      <c r="GS277" s="10"/>
      <c r="GT277" s="10"/>
      <c r="GU277" s="10"/>
      <c r="GV277" s="10"/>
      <c r="GW277" s="10"/>
      <c r="GX277" s="10"/>
      <c r="GY277" s="10"/>
      <c r="GZ277" s="10"/>
      <c r="HA277" s="10"/>
      <c r="HB277" s="10"/>
      <c r="HC277" s="10"/>
      <c r="HD277" s="10"/>
      <c r="HE277" s="10"/>
      <c r="HF277" s="10"/>
      <c r="HG277" s="10"/>
      <c r="HW277" s="10"/>
      <c r="HX277" s="10"/>
      <c r="HY277" s="10"/>
      <c r="HZ277" s="10"/>
      <c r="IA277" s="10"/>
      <c r="IB277" s="10"/>
      <c r="IC277" s="10"/>
      <c r="ID277" s="10"/>
      <c r="IE277" s="10"/>
    </row>
    <row r="278" spans="3:239">
      <c r="C278" s="10"/>
      <c r="D278" s="10"/>
      <c r="E278" s="10"/>
      <c r="F278" s="10"/>
      <c r="G278" s="10"/>
      <c r="H278" s="10"/>
      <c r="BB278" s="10"/>
      <c r="BC278" s="10"/>
      <c r="BD278" s="10"/>
      <c r="BE278" s="10"/>
      <c r="BF278" s="10"/>
      <c r="BG278" s="10"/>
      <c r="BH278" s="10"/>
      <c r="BI278" s="10"/>
      <c r="BJ278" s="10"/>
      <c r="BK278" s="10"/>
      <c r="BL278" s="10"/>
      <c r="BM278" s="10"/>
      <c r="BN278" s="10"/>
      <c r="BO278" s="10"/>
      <c r="BP278" s="10"/>
      <c r="FL278" s="10"/>
      <c r="FM278" s="10"/>
      <c r="FN278" s="10"/>
      <c r="FO278" s="10"/>
      <c r="FP278" s="10"/>
      <c r="FQ278" s="10"/>
      <c r="GS278" s="10"/>
      <c r="GT278" s="10"/>
      <c r="GU278" s="10"/>
      <c r="GV278" s="10"/>
      <c r="GW278" s="10"/>
      <c r="GX278" s="10"/>
      <c r="GY278" s="10"/>
      <c r="GZ278" s="10"/>
      <c r="HA278" s="10"/>
      <c r="HB278" s="10"/>
      <c r="HC278" s="10"/>
      <c r="HD278" s="10"/>
      <c r="HE278" s="10"/>
      <c r="HF278" s="10"/>
      <c r="HG278" s="10"/>
      <c r="HW278" s="10"/>
      <c r="HX278" s="10"/>
      <c r="HY278" s="10"/>
      <c r="HZ278" s="10"/>
      <c r="IA278" s="10"/>
      <c r="IB278" s="10"/>
      <c r="IC278" s="10"/>
      <c r="ID278" s="10"/>
      <c r="IE278" s="10"/>
    </row>
    <row r="279" spans="3:239">
      <c r="C279" s="10"/>
      <c r="D279" s="10"/>
      <c r="E279" s="10"/>
      <c r="F279" s="10"/>
      <c r="G279" s="10"/>
      <c r="H279" s="10"/>
      <c r="BB279" s="10"/>
      <c r="BC279" s="10"/>
      <c r="BD279" s="10"/>
      <c r="BE279" s="10"/>
      <c r="BF279" s="10"/>
      <c r="BG279" s="10"/>
      <c r="BH279" s="10"/>
      <c r="BI279" s="10"/>
      <c r="BJ279" s="10"/>
      <c r="BK279" s="10"/>
      <c r="BL279" s="10"/>
      <c r="BM279" s="10"/>
      <c r="BN279" s="10"/>
      <c r="BO279" s="10"/>
      <c r="BP279" s="10"/>
      <c r="FL279" s="10"/>
      <c r="FM279" s="10"/>
      <c r="FN279" s="10"/>
      <c r="FO279" s="10"/>
      <c r="FP279" s="10"/>
      <c r="FQ279" s="10"/>
      <c r="GS279" s="10"/>
      <c r="GT279" s="10"/>
      <c r="GU279" s="10"/>
      <c r="GV279" s="10"/>
      <c r="GW279" s="10"/>
      <c r="GX279" s="10"/>
      <c r="GY279" s="10"/>
      <c r="GZ279" s="10"/>
      <c r="HA279" s="10"/>
      <c r="HB279" s="10"/>
      <c r="HC279" s="10"/>
      <c r="HD279" s="10"/>
      <c r="HE279" s="10"/>
      <c r="HF279" s="10"/>
      <c r="HG279" s="10"/>
      <c r="HW279" s="10"/>
      <c r="HX279" s="10"/>
      <c r="HY279" s="10"/>
      <c r="HZ279" s="10"/>
      <c r="IA279" s="10"/>
      <c r="IB279" s="10"/>
      <c r="IC279" s="10"/>
      <c r="ID279" s="10"/>
      <c r="IE279" s="10"/>
    </row>
    <row r="280" spans="3:239">
      <c r="C280" s="10"/>
      <c r="D280" s="10"/>
      <c r="E280" s="10"/>
      <c r="F280" s="10"/>
      <c r="G280" s="10"/>
      <c r="H280" s="10"/>
      <c r="BB280" s="10"/>
      <c r="BC280" s="10"/>
      <c r="BD280" s="10"/>
      <c r="BE280" s="10"/>
      <c r="BF280" s="10"/>
      <c r="BG280" s="10"/>
      <c r="BH280" s="10"/>
      <c r="BI280" s="10"/>
      <c r="BJ280" s="10"/>
      <c r="BK280" s="10"/>
      <c r="BL280" s="10"/>
      <c r="BM280" s="10"/>
      <c r="BN280" s="10"/>
      <c r="BO280" s="10"/>
      <c r="BP280" s="10"/>
      <c r="FL280" s="10"/>
      <c r="FM280" s="10"/>
      <c r="FN280" s="10"/>
      <c r="FO280" s="10"/>
      <c r="FP280" s="10"/>
      <c r="FQ280" s="10"/>
      <c r="GS280" s="10"/>
      <c r="GT280" s="10"/>
      <c r="GU280" s="10"/>
      <c r="GV280" s="10"/>
      <c r="GW280" s="10"/>
      <c r="GX280" s="10"/>
      <c r="GY280" s="10"/>
      <c r="GZ280" s="10"/>
      <c r="HA280" s="10"/>
      <c r="HB280" s="10"/>
      <c r="HC280" s="10"/>
      <c r="HD280" s="10"/>
      <c r="HE280" s="10"/>
      <c r="HF280" s="10"/>
      <c r="HG280" s="10"/>
      <c r="HW280" s="10"/>
      <c r="HX280" s="10"/>
      <c r="HY280" s="10"/>
      <c r="HZ280" s="10"/>
      <c r="IA280" s="10"/>
      <c r="IB280" s="10"/>
      <c r="IC280" s="10"/>
      <c r="ID280" s="10"/>
      <c r="IE280" s="10"/>
    </row>
    <row r="281" spans="3:239">
      <c r="C281" s="10"/>
      <c r="D281" s="10"/>
      <c r="E281" s="10"/>
      <c r="F281" s="10"/>
      <c r="G281" s="10"/>
      <c r="H281" s="10"/>
      <c r="BB281" s="10"/>
      <c r="BC281" s="10"/>
      <c r="BD281" s="10"/>
      <c r="BE281" s="10"/>
      <c r="BF281" s="10"/>
      <c r="BG281" s="10"/>
      <c r="BH281" s="10"/>
      <c r="BI281" s="10"/>
      <c r="BJ281" s="10"/>
      <c r="BK281" s="10"/>
      <c r="BL281" s="10"/>
      <c r="BM281" s="10"/>
      <c r="BN281" s="10"/>
      <c r="BO281" s="10"/>
      <c r="BP281" s="10"/>
      <c r="FL281" s="10"/>
      <c r="FM281" s="10"/>
      <c r="FN281" s="10"/>
      <c r="FO281" s="10"/>
      <c r="FP281" s="10"/>
      <c r="FQ281" s="10"/>
      <c r="GS281" s="10"/>
      <c r="GT281" s="10"/>
      <c r="GU281" s="10"/>
      <c r="GV281" s="10"/>
      <c r="GW281" s="10"/>
      <c r="GX281" s="10"/>
      <c r="GY281" s="10"/>
      <c r="GZ281" s="10"/>
      <c r="HA281" s="10"/>
      <c r="HB281" s="10"/>
      <c r="HC281" s="10"/>
      <c r="HD281" s="10"/>
      <c r="HE281" s="10"/>
      <c r="HF281" s="10"/>
      <c r="HG281" s="10"/>
      <c r="HW281" s="10"/>
      <c r="HX281" s="10"/>
      <c r="HY281" s="10"/>
      <c r="HZ281" s="10"/>
      <c r="IA281" s="10"/>
      <c r="IB281" s="10"/>
      <c r="IC281" s="10"/>
      <c r="ID281" s="10"/>
      <c r="IE281" s="10"/>
    </row>
    <row r="282" spans="3:239">
      <c r="C282" s="10"/>
      <c r="D282" s="10"/>
      <c r="E282" s="10"/>
      <c r="F282" s="10"/>
      <c r="G282" s="10"/>
      <c r="H282" s="10"/>
      <c r="BB282" s="10"/>
      <c r="BC282" s="10"/>
      <c r="BD282" s="10"/>
      <c r="BE282" s="10"/>
      <c r="BF282" s="10"/>
      <c r="BG282" s="10"/>
      <c r="BH282" s="10"/>
      <c r="BI282" s="10"/>
      <c r="BJ282" s="10"/>
      <c r="BK282" s="10"/>
      <c r="BL282" s="10"/>
      <c r="BM282" s="10"/>
      <c r="BN282" s="10"/>
      <c r="BO282" s="10"/>
      <c r="BP282" s="10"/>
      <c r="FL282" s="10"/>
      <c r="FM282" s="10"/>
      <c r="FN282" s="10"/>
      <c r="FO282" s="10"/>
      <c r="FP282" s="10"/>
      <c r="FQ282" s="10"/>
      <c r="GS282" s="10"/>
      <c r="GT282" s="10"/>
      <c r="GU282" s="10"/>
      <c r="GV282" s="10"/>
      <c r="GW282" s="10"/>
      <c r="GX282" s="10"/>
      <c r="GY282" s="10"/>
      <c r="GZ282" s="10"/>
      <c r="HA282" s="10"/>
      <c r="HB282" s="10"/>
      <c r="HC282" s="10"/>
      <c r="HD282" s="10"/>
      <c r="HE282" s="10"/>
      <c r="HF282" s="10"/>
      <c r="HG282" s="10"/>
      <c r="HW282" s="10"/>
      <c r="HX282" s="10"/>
      <c r="HY282" s="10"/>
      <c r="HZ282" s="10"/>
      <c r="IA282" s="10"/>
      <c r="IB282" s="10"/>
      <c r="IC282" s="10"/>
      <c r="ID282" s="10"/>
      <c r="IE282" s="10"/>
    </row>
    <row r="283" spans="3:239">
      <c r="C283" s="10"/>
      <c r="D283" s="10"/>
      <c r="E283" s="10"/>
      <c r="F283" s="10"/>
      <c r="G283" s="10"/>
      <c r="H283" s="10"/>
      <c r="BB283" s="10"/>
      <c r="BC283" s="10"/>
      <c r="BD283" s="10"/>
      <c r="BE283" s="10"/>
      <c r="BF283" s="10"/>
      <c r="BG283" s="10"/>
      <c r="BH283" s="10"/>
      <c r="BI283" s="10"/>
      <c r="BJ283" s="10"/>
      <c r="BK283" s="10"/>
      <c r="BL283" s="10"/>
      <c r="BM283" s="10"/>
      <c r="BN283" s="10"/>
      <c r="BO283" s="10"/>
      <c r="BP283" s="10"/>
      <c r="FL283" s="10"/>
      <c r="FM283" s="10"/>
      <c r="FN283" s="10"/>
      <c r="FO283" s="10"/>
      <c r="FP283" s="10"/>
      <c r="FQ283" s="10"/>
      <c r="GS283" s="10"/>
      <c r="GT283" s="10"/>
      <c r="GU283" s="10"/>
      <c r="GV283" s="10"/>
      <c r="GW283" s="10"/>
      <c r="GX283" s="10"/>
      <c r="GY283" s="10"/>
      <c r="GZ283" s="10"/>
      <c r="HA283" s="10"/>
      <c r="HB283" s="10"/>
      <c r="HC283" s="10"/>
      <c r="HD283" s="10"/>
      <c r="HE283" s="10"/>
      <c r="HF283" s="10"/>
      <c r="HG283" s="10"/>
      <c r="HW283" s="10"/>
      <c r="HX283" s="10"/>
      <c r="HY283" s="10"/>
      <c r="HZ283" s="10"/>
      <c r="IA283" s="10"/>
      <c r="IB283" s="10"/>
      <c r="IC283" s="10"/>
      <c r="ID283" s="10"/>
      <c r="IE283" s="10"/>
    </row>
    <row r="284" spans="3:239">
      <c r="C284" s="10"/>
      <c r="D284" s="10"/>
      <c r="E284" s="10"/>
      <c r="F284" s="10"/>
      <c r="G284" s="10"/>
      <c r="H284" s="10"/>
      <c r="BB284" s="10"/>
      <c r="BC284" s="10"/>
      <c r="BD284" s="10"/>
      <c r="BE284" s="10"/>
      <c r="BF284" s="10"/>
      <c r="BG284" s="10"/>
      <c r="BH284" s="10"/>
      <c r="BI284" s="10"/>
      <c r="BJ284" s="10"/>
      <c r="BK284" s="10"/>
      <c r="BL284" s="10"/>
      <c r="BM284" s="10"/>
      <c r="BN284" s="10"/>
      <c r="BO284" s="10"/>
      <c r="BP284" s="10"/>
      <c r="FL284" s="10"/>
      <c r="FM284" s="10"/>
      <c r="FN284" s="10"/>
      <c r="FO284" s="10"/>
      <c r="FP284" s="10"/>
      <c r="FQ284" s="10"/>
      <c r="GS284" s="10"/>
      <c r="GT284" s="10"/>
      <c r="GU284" s="10"/>
      <c r="GV284" s="10"/>
      <c r="GW284" s="10"/>
      <c r="GX284" s="10"/>
      <c r="GY284" s="10"/>
      <c r="GZ284" s="10"/>
      <c r="HA284" s="10"/>
      <c r="HB284" s="10"/>
      <c r="HC284" s="10"/>
      <c r="HD284" s="10"/>
      <c r="HE284" s="10"/>
      <c r="HF284" s="10"/>
      <c r="HG284" s="10"/>
      <c r="HW284" s="10"/>
      <c r="HX284" s="10"/>
      <c r="HY284" s="10"/>
      <c r="HZ284" s="10"/>
      <c r="IA284" s="10"/>
      <c r="IB284" s="10"/>
      <c r="IC284" s="10"/>
      <c r="ID284" s="10"/>
      <c r="IE284" s="10"/>
    </row>
    <row r="285" spans="3:239">
      <c r="C285" s="10"/>
      <c r="D285" s="10"/>
      <c r="E285" s="10"/>
      <c r="F285" s="10"/>
      <c r="G285" s="10"/>
      <c r="H285" s="10"/>
      <c r="BB285" s="10"/>
      <c r="BC285" s="10"/>
      <c r="BD285" s="10"/>
      <c r="BE285" s="10"/>
      <c r="BF285" s="10"/>
      <c r="BG285" s="10"/>
      <c r="BH285" s="10"/>
      <c r="BI285" s="10"/>
      <c r="BJ285" s="10"/>
      <c r="BK285" s="10"/>
      <c r="BL285" s="10"/>
      <c r="BM285" s="10"/>
      <c r="BN285" s="10"/>
      <c r="BO285" s="10"/>
      <c r="BP285" s="10"/>
      <c r="FL285" s="10"/>
      <c r="FM285" s="10"/>
      <c r="FN285" s="10"/>
      <c r="FO285" s="10"/>
      <c r="FP285" s="10"/>
      <c r="FQ285" s="10"/>
      <c r="GS285" s="10"/>
      <c r="GT285" s="10"/>
      <c r="GU285" s="10"/>
      <c r="GV285" s="10"/>
      <c r="GW285" s="10"/>
      <c r="GX285" s="10"/>
      <c r="GY285" s="10"/>
      <c r="GZ285" s="10"/>
      <c r="HA285" s="10"/>
      <c r="HB285" s="10"/>
      <c r="HC285" s="10"/>
      <c r="HD285" s="10"/>
      <c r="HE285" s="10"/>
      <c r="HF285" s="10"/>
      <c r="HG285" s="10"/>
      <c r="HW285" s="10"/>
      <c r="HX285" s="10"/>
      <c r="HY285" s="10"/>
      <c r="HZ285" s="10"/>
      <c r="IA285" s="10"/>
      <c r="IB285" s="10"/>
      <c r="IC285" s="10"/>
      <c r="ID285" s="10"/>
      <c r="IE285" s="10"/>
    </row>
    <row r="286" spans="3:239">
      <c r="C286" s="10"/>
      <c r="D286" s="10"/>
      <c r="E286" s="10"/>
      <c r="F286" s="10"/>
      <c r="G286" s="10"/>
      <c r="H286" s="10"/>
      <c r="BB286" s="10"/>
      <c r="BC286" s="10"/>
      <c r="BD286" s="10"/>
      <c r="BE286" s="10"/>
      <c r="BF286" s="10"/>
      <c r="BG286" s="10"/>
      <c r="BH286" s="10"/>
      <c r="BI286" s="10"/>
      <c r="BJ286" s="10"/>
      <c r="BK286" s="10"/>
      <c r="BL286" s="10"/>
      <c r="BM286" s="10"/>
      <c r="BN286" s="10"/>
      <c r="BO286" s="10"/>
      <c r="BP286" s="10"/>
      <c r="FL286" s="10"/>
      <c r="FM286" s="10"/>
      <c r="FN286" s="10"/>
      <c r="FO286" s="10"/>
      <c r="FP286" s="10"/>
      <c r="FQ286" s="10"/>
      <c r="GS286" s="10"/>
      <c r="GT286" s="10"/>
      <c r="GU286" s="10"/>
      <c r="GV286" s="10"/>
      <c r="GW286" s="10"/>
      <c r="GX286" s="10"/>
      <c r="GY286" s="10"/>
      <c r="GZ286" s="10"/>
      <c r="HA286" s="10"/>
      <c r="HB286" s="10"/>
      <c r="HC286" s="10"/>
      <c r="HD286" s="10"/>
      <c r="HE286" s="10"/>
      <c r="HF286" s="10"/>
      <c r="HG286" s="10"/>
      <c r="HW286" s="10"/>
      <c r="HX286" s="10"/>
      <c r="HY286" s="10"/>
      <c r="HZ286" s="10"/>
      <c r="IA286" s="10"/>
      <c r="IB286" s="10"/>
      <c r="IC286" s="10"/>
      <c r="ID286" s="10"/>
      <c r="IE286" s="10"/>
    </row>
    <row r="287" spans="3:239">
      <c r="C287" s="10"/>
      <c r="D287" s="10"/>
      <c r="E287" s="10"/>
      <c r="F287" s="10"/>
      <c r="G287" s="10"/>
      <c r="H287" s="10"/>
      <c r="BB287" s="10"/>
      <c r="BC287" s="10"/>
      <c r="BD287" s="10"/>
      <c r="BE287" s="10"/>
      <c r="BF287" s="10"/>
      <c r="BG287" s="10"/>
      <c r="BH287" s="10"/>
      <c r="BI287" s="10"/>
      <c r="BJ287" s="10"/>
      <c r="BK287" s="10"/>
      <c r="BL287" s="10"/>
      <c r="BM287" s="10"/>
      <c r="BN287" s="10"/>
      <c r="BO287" s="10"/>
      <c r="BP287" s="10"/>
      <c r="FL287" s="10"/>
      <c r="FM287" s="10"/>
      <c r="FN287" s="10"/>
      <c r="FO287" s="10"/>
      <c r="FP287" s="10"/>
      <c r="FQ287" s="10"/>
      <c r="GS287" s="10"/>
      <c r="GT287" s="10"/>
      <c r="GU287" s="10"/>
      <c r="GV287" s="10"/>
      <c r="GW287" s="10"/>
      <c r="GX287" s="10"/>
      <c r="GY287" s="10"/>
      <c r="GZ287" s="10"/>
      <c r="HA287" s="10"/>
      <c r="HB287" s="10"/>
      <c r="HC287" s="10"/>
      <c r="HD287" s="10"/>
      <c r="HE287" s="10"/>
      <c r="HF287" s="10"/>
      <c r="HG287" s="10"/>
      <c r="HW287" s="10"/>
      <c r="HX287" s="10"/>
      <c r="HY287" s="10"/>
      <c r="HZ287" s="10"/>
      <c r="IA287" s="10"/>
      <c r="IB287" s="10"/>
      <c r="IC287" s="10"/>
      <c r="ID287" s="10"/>
      <c r="IE287" s="10"/>
    </row>
    <row r="288" spans="3:239">
      <c r="C288" s="10"/>
      <c r="D288" s="10"/>
      <c r="E288" s="10"/>
      <c r="F288" s="10"/>
      <c r="G288" s="10"/>
      <c r="H288" s="10"/>
      <c r="BB288" s="10"/>
      <c r="BC288" s="10"/>
      <c r="BD288" s="10"/>
      <c r="BE288" s="10"/>
      <c r="BF288" s="10"/>
      <c r="BG288" s="10"/>
      <c r="BH288" s="10"/>
      <c r="BI288" s="10"/>
      <c r="BJ288" s="10"/>
      <c r="BK288" s="10"/>
      <c r="BL288" s="10"/>
      <c r="BM288" s="10"/>
      <c r="BN288" s="10"/>
      <c r="BO288" s="10"/>
      <c r="BP288" s="10"/>
      <c r="FL288" s="10"/>
      <c r="FM288" s="10"/>
      <c r="FN288" s="10"/>
      <c r="FO288" s="10"/>
      <c r="FP288" s="10"/>
      <c r="FQ288" s="10"/>
      <c r="GS288" s="10"/>
      <c r="GT288" s="10"/>
      <c r="GU288" s="10"/>
      <c r="GV288" s="10"/>
      <c r="GW288" s="10"/>
      <c r="GX288" s="10"/>
      <c r="GY288" s="10"/>
      <c r="GZ288" s="10"/>
      <c r="HA288" s="10"/>
      <c r="HB288" s="10"/>
      <c r="HC288" s="10"/>
      <c r="HD288" s="10"/>
      <c r="HE288" s="10"/>
      <c r="HF288" s="10"/>
      <c r="HG288" s="10"/>
      <c r="HW288" s="10"/>
      <c r="HX288" s="10"/>
      <c r="HY288" s="10"/>
      <c r="HZ288" s="10"/>
      <c r="IA288" s="10"/>
      <c r="IB288" s="10"/>
      <c r="IC288" s="10"/>
      <c r="ID288" s="10"/>
      <c r="IE288" s="10"/>
    </row>
    <row r="289" spans="3:239">
      <c r="C289" s="10"/>
      <c r="D289" s="10"/>
      <c r="E289" s="10"/>
      <c r="F289" s="10"/>
      <c r="G289" s="10"/>
      <c r="H289" s="10"/>
      <c r="BB289" s="10"/>
      <c r="BC289" s="10"/>
      <c r="BD289" s="10"/>
      <c r="BE289" s="10"/>
      <c r="BF289" s="10"/>
      <c r="BG289" s="10"/>
      <c r="BH289" s="10"/>
      <c r="BI289" s="10"/>
      <c r="BJ289" s="10"/>
      <c r="BK289" s="10"/>
      <c r="BL289" s="10"/>
      <c r="BM289" s="10"/>
      <c r="BN289" s="10"/>
      <c r="BO289" s="10"/>
      <c r="BP289" s="10"/>
      <c r="FL289" s="10"/>
      <c r="FM289" s="10"/>
      <c r="FN289" s="10"/>
      <c r="FO289" s="10"/>
      <c r="FP289" s="10"/>
      <c r="FQ289" s="10"/>
      <c r="GS289" s="10"/>
      <c r="GT289" s="10"/>
      <c r="GU289" s="10"/>
      <c r="GV289" s="10"/>
      <c r="GW289" s="10"/>
      <c r="GX289" s="10"/>
      <c r="GY289" s="10"/>
      <c r="GZ289" s="10"/>
      <c r="HA289" s="10"/>
      <c r="HB289" s="10"/>
      <c r="HC289" s="10"/>
      <c r="HD289" s="10"/>
      <c r="HE289" s="10"/>
      <c r="HF289" s="10"/>
      <c r="HG289" s="10"/>
      <c r="HW289" s="10"/>
      <c r="HX289" s="10"/>
      <c r="HY289" s="10"/>
      <c r="HZ289" s="10"/>
      <c r="IA289" s="10"/>
      <c r="IB289" s="10"/>
      <c r="IC289" s="10"/>
      <c r="ID289" s="10"/>
      <c r="IE289" s="10"/>
    </row>
    <row r="290" spans="3:239">
      <c r="C290" s="10"/>
      <c r="D290" s="10"/>
      <c r="E290" s="10"/>
      <c r="F290" s="10"/>
      <c r="G290" s="10"/>
      <c r="H290" s="10"/>
      <c r="BB290" s="10"/>
      <c r="BC290" s="10"/>
      <c r="BD290" s="10"/>
      <c r="BE290" s="10"/>
      <c r="BF290" s="10"/>
      <c r="BG290" s="10"/>
      <c r="BH290" s="10"/>
      <c r="BI290" s="10"/>
      <c r="BJ290" s="10"/>
      <c r="BK290" s="10"/>
      <c r="BL290" s="10"/>
      <c r="BM290" s="10"/>
      <c r="BN290" s="10"/>
      <c r="BO290" s="10"/>
      <c r="BP290" s="10"/>
      <c r="FL290" s="10"/>
      <c r="FM290" s="10"/>
      <c r="FN290" s="10"/>
      <c r="FO290" s="10"/>
      <c r="FP290" s="10"/>
      <c r="FQ290" s="10"/>
      <c r="GS290" s="10"/>
      <c r="GT290" s="10"/>
      <c r="GU290" s="10"/>
      <c r="GV290" s="10"/>
      <c r="GW290" s="10"/>
      <c r="GX290" s="10"/>
      <c r="GY290" s="10"/>
      <c r="GZ290" s="10"/>
      <c r="HA290" s="10"/>
      <c r="HB290" s="10"/>
      <c r="HC290" s="10"/>
      <c r="HD290" s="10"/>
      <c r="HE290" s="10"/>
      <c r="HF290" s="10"/>
      <c r="HG290" s="10"/>
      <c r="HW290" s="10"/>
      <c r="HX290" s="10"/>
      <c r="HY290" s="10"/>
      <c r="HZ290" s="10"/>
      <c r="IA290" s="10"/>
      <c r="IB290" s="10"/>
      <c r="IC290" s="10"/>
      <c r="ID290" s="10"/>
      <c r="IE290" s="10"/>
    </row>
    <row r="291" spans="3:239">
      <c r="C291" s="10"/>
      <c r="D291" s="10"/>
      <c r="E291" s="10"/>
      <c r="F291" s="10"/>
      <c r="G291" s="10"/>
      <c r="H291" s="10"/>
      <c r="BB291" s="10"/>
      <c r="BC291" s="10"/>
      <c r="BD291" s="10"/>
      <c r="BE291" s="10"/>
      <c r="BF291" s="10"/>
      <c r="BG291" s="10"/>
      <c r="BH291" s="10"/>
      <c r="BI291" s="10"/>
      <c r="BJ291" s="10"/>
      <c r="BK291" s="10"/>
      <c r="BL291" s="10"/>
      <c r="BM291" s="10"/>
      <c r="BN291" s="10"/>
      <c r="BO291" s="10"/>
      <c r="BP291" s="10"/>
      <c r="FL291" s="10"/>
      <c r="FM291" s="10"/>
      <c r="FN291" s="10"/>
      <c r="FO291" s="10"/>
      <c r="FP291" s="10"/>
      <c r="FQ291" s="10"/>
      <c r="GS291" s="10"/>
      <c r="GT291" s="10"/>
      <c r="GU291" s="10"/>
      <c r="GV291" s="10"/>
      <c r="GW291" s="10"/>
      <c r="GX291" s="10"/>
      <c r="GY291" s="10"/>
      <c r="GZ291" s="10"/>
      <c r="HA291" s="10"/>
      <c r="HB291" s="10"/>
      <c r="HC291" s="10"/>
      <c r="HD291" s="10"/>
      <c r="HE291" s="10"/>
      <c r="HF291" s="10"/>
      <c r="HG291" s="10"/>
      <c r="HW291" s="10"/>
      <c r="HX291" s="10"/>
      <c r="HY291" s="10"/>
      <c r="HZ291" s="10"/>
      <c r="IA291" s="10"/>
      <c r="IB291" s="10"/>
      <c r="IC291" s="10"/>
      <c r="ID291" s="10"/>
      <c r="IE291" s="10"/>
    </row>
    <row r="292" spans="3:239">
      <c r="C292" s="10"/>
      <c r="D292" s="10"/>
      <c r="E292" s="10"/>
      <c r="F292" s="10"/>
      <c r="G292" s="10"/>
      <c r="H292" s="10"/>
      <c r="BB292" s="10"/>
      <c r="BC292" s="10"/>
      <c r="BD292" s="10"/>
      <c r="BE292" s="10"/>
      <c r="BF292" s="10"/>
      <c r="BG292" s="10"/>
      <c r="BH292" s="10"/>
      <c r="BI292" s="10"/>
      <c r="BJ292" s="10"/>
      <c r="BK292" s="10"/>
      <c r="BL292" s="10"/>
      <c r="BM292" s="10"/>
      <c r="BN292" s="10"/>
      <c r="BO292" s="10"/>
      <c r="BP292" s="10"/>
      <c r="FL292" s="10"/>
      <c r="FM292" s="10"/>
      <c r="FN292" s="10"/>
      <c r="FO292" s="10"/>
      <c r="FP292" s="10"/>
      <c r="FQ292" s="10"/>
      <c r="GS292" s="10"/>
      <c r="GT292" s="10"/>
      <c r="GU292" s="10"/>
      <c r="GV292" s="10"/>
      <c r="GW292" s="10"/>
      <c r="GX292" s="10"/>
      <c r="GY292" s="10"/>
      <c r="GZ292" s="10"/>
      <c r="HA292" s="10"/>
      <c r="HB292" s="10"/>
      <c r="HC292" s="10"/>
      <c r="HD292" s="10"/>
      <c r="HE292" s="10"/>
      <c r="HF292" s="10"/>
      <c r="HG292" s="10"/>
      <c r="HW292" s="10"/>
      <c r="HX292" s="10"/>
      <c r="HY292" s="10"/>
      <c r="HZ292" s="10"/>
      <c r="IA292" s="10"/>
      <c r="IB292" s="10"/>
      <c r="IC292" s="10"/>
      <c r="ID292" s="10"/>
      <c r="IE292" s="10"/>
    </row>
    <row r="293" spans="3:239">
      <c r="C293" s="10"/>
      <c r="D293" s="10"/>
      <c r="E293" s="10"/>
      <c r="F293" s="10"/>
      <c r="G293" s="10"/>
      <c r="H293" s="10"/>
      <c r="BB293" s="10"/>
      <c r="BC293" s="10"/>
      <c r="BD293" s="10"/>
      <c r="BE293" s="10"/>
      <c r="BF293" s="10"/>
      <c r="BG293" s="10"/>
      <c r="BH293" s="10"/>
      <c r="BI293" s="10"/>
      <c r="BJ293" s="10"/>
      <c r="BK293" s="10"/>
      <c r="BL293" s="10"/>
      <c r="BM293" s="10"/>
      <c r="BN293" s="10"/>
      <c r="BO293" s="10"/>
      <c r="BP293" s="10"/>
      <c r="FL293" s="10"/>
      <c r="FM293" s="10"/>
      <c r="FN293" s="10"/>
      <c r="FO293" s="10"/>
      <c r="FP293" s="10"/>
      <c r="FQ293" s="10"/>
      <c r="GS293" s="10"/>
      <c r="GT293" s="10"/>
      <c r="GU293" s="10"/>
      <c r="GV293" s="10"/>
      <c r="GW293" s="10"/>
      <c r="GX293" s="10"/>
      <c r="GY293" s="10"/>
      <c r="GZ293" s="10"/>
      <c r="HA293" s="10"/>
      <c r="HB293" s="10"/>
      <c r="HC293" s="10"/>
      <c r="HD293" s="10"/>
      <c r="HE293" s="10"/>
      <c r="HF293" s="10"/>
      <c r="HG293" s="10"/>
      <c r="HW293" s="10"/>
      <c r="HX293" s="10"/>
      <c r="HY293" s="10"/>
      <c r="HZ293" s="10"/>
      <c r="IA293" s="10"/>
      <c r="IB293" s="10"/>
      <c r="IC293" s="10"/>
      <c r="ID293" s="10"/>
      <c r="IE293" s="10"/>
    </row>
    <row r="294" spans="3:239">
      <c r="C294" s="10"/>
      <c r="D294" s="10"/>
      <c r="E294" s="10"/>
      <c r="F294" s="10"/>
      <c r="G294" s="10"/>
      <c r="H294" s="10"/>
      <c r="BB294" s="10"/>
      <c r="BC294" s="10"/>
      <c r="BD294" s="10"/>
      <c r="BE294" s="10"/>
      <c r="BF294" s="10"/>
      <c r="BG294" s="10"/>
      <c r="BH294" s="10"/>
      <c r="BI294" s="10"/>
      <c r="BJ294" s="10"/>
      <c r="BK294" s="10"/>
      <c r="BL294" s="10"/>
      <c r="BM294" s="10"/>
      <c r="BN294" s="10"/>
      <c r="BO294" s="10"/>
      <c r="BP294" s="10"/>
      <c r="FL294" s="10"/>
      <c r="FM294" s="10"/>
      <c r="FN294" s="10"/>
      <c r="FO294" s="10"/>
      <c r="FP294" s="10"/>
      <c r="FQ294" s="10"/>
      <c r="GS294" s="10"/>
      <c r="GT294" s="10"/>
      <c r="GU294" s="10"/>
      <c r="GV294" s="10"/>
      <c r="GW294" s="10"/>
      <c r="GX294" s="10"/>
      <c r="GY294" s="10"/>
      <c r="GZ294" s="10"/>
      <c r="HA294" s="10"/>
      <c r="HB294" s="10"/>
      <c r="HC294" s="10"/>
      <c r="HD294" s="10"/>
      <c r="HE294" s="10"/>
      <c r="HF294" s="10"/>
      <c r="HG294" s="10"/>
      <c r="HW294" s="10"/>
      <c r="HX294" s="10"/>
      <c r="HY294" s="10"/>
      <c r="HZ294" s="10"/>
      <c r="IA294" s="10"/>
      <c r="IB294" s="10"/>
      <c r="IC294" s="10"/>
      <c r="ID294" s="10"/>
      <c r="IE294" s="10"/>
    </row>
    <row r="295" spans="3:239">
      <c r="C295" s="10"/>
      <c r="D295" s="10"/>
      <c r="E295" s="10"/>
      <c r="F295" s="10"/>
      <c r="G295" s="10"/>
      <c r="H295" s="10"/>
      <c r="BB295" s="10"/>
      <c r="BC295" s="10"/>
      <c r="BD295" s="10"/>
      <c r="BE295" s="10"/>
      <c r="BF295" s="10"/>
      <c r="BG295" s="10"/>
      <c r="BH295" s="10"/>
      <c r="BI295" s="10"/>
      <c r="BJ295" s="10"/>
      <c r="BK295" s="10"/>
      <c r="BL295" s="10"/>
      <c r="BM295" s="10"/>
      <c r="BN295" s="10"/>
      <c r="BO295" s="10"/>
      <c r="BP295" s="10"/>
      <c r="FL295" s="10"/>
      <c r="FM295" s="10"/>
      <c r="FN295" s="10"/>
      <c r="FO295" s="10"/>
      <c r="FP295" s="10"/>
      <c r="FQ295" s="10"/>
      <c r="GS295" s="10"/>
      <c r="GT295" s="10"/>
      <c r="GU295" s="10"/>
      <c r="GV295" s="10"/>
      <c r="GW295" s="10"/>
      <c r="GX295" s="10"/>
      <c r="GY295" s="10"/>
      <c r="GZ295" s="10"/>
      <c r="HA295" s="10"/>
      <c r="HB295" s="10"/>
      <c r="HC295" s="10"/>
      <c r="HD295" s="10"/>
      <c r="HE295" s="10"/>
      <c r="HF295" s="10"/>
      <c r="HG295" s="10"/>
      <c r="HW295" s="10"/>
      <c r="HX295" s="10"/>
      <c r="HY295" s="10"/>
      <c r="HZ295" s="10"/>
      <c r="IA295" s="10"/>
      <c r="IB295" s="10"/>
      <c r="IC295" s="10"/>
      <c r="ID295" s="10"/>
      <c r="IE295" s="10"/>
    </row>
    <row r="296" spans="3:239">
      <c r="C296" s="10"/>
      <c r="D296" s="10"/>
      <c r="E296" s="10"/>
      <c r="F296" s="10"/>
      <c r="G296" s="10"/>
      <c r="H296" s="10"/>
      <c r="BB296" s="10"/>
      <c r="BC296" s="10"/>
      <c r="BD296" s="10"/>
      <c r="BE296" s="10"/>
      <c r="BF296" s="10"/>
      <c r="BG296" s="10"/>
      <c r="BH296" s="10"/>
      <c r="BI296" s="10"/>
      <c r="BJ296" s="10"/>
      <c r="BK296" s="10"/>
      <c r="BL296" s="10"/>
      <c r="BM296" s="10"/>
      <c r="BN296" s="10"/>
      <c r="BO296" s="10"/>
      <c r="BP296" s="10"/>
      <c r="FL296" s="10"/>
      <c r="FM296" s="10"/>
      <c r="FN296" s="10"/>
      <c r="FO296" s="10"/>
      <c r="FP296" s="10"/>
      <c r="FQ296" s="10"/>
      <c r="GS296" s="10"/>
      <c r="GT296" s="10"/>
      <c r="GU296" s="10"/>
      <c r="GV296" s="10"/>
      <c r="GW296" s="10"/>
      <c r="GX296" s="10"/>
      <c r="GY296" s="10"/>
      <c r="GZ296" s="10"/>
      <c r="HA296" s="10"/>
      <c r="HB296" s="10"/>
      <c r="HC296" s="10"/>
      <c r="HD296" s="10"/>
      <c r="HE296" s="10"/>
      <c r="HF296" s="10"/>
      <c r="HG296" s="10"/>
      <c r="HW296" s="10"/>
      <c r="HX296" s="10"/>
      <c r="HY296" s="10"/>
      <c r="HZ296" s="10"/>
      <c r="IA296" s="10"/>
      <c r="IB296" s="10"/>
      <c r="IC296" s="10"/>
      <c r="ID296" s="10"/>
      <c r="IE296" s="10"/>
    </row>
    <row r="297" spans="3:239">
      <c r="C297" s="10"/>
      <c r="D297" s="10"/>
      <c r="E297" s="10"/>
      <c r="F297" s="10"/>
      <c r="G297" s="10"/>
      <c r="H297" s="10"/>
      <c r="BB297" s="10"/>
      <c r="BC297" s="10"/>
      <c r="BD297" s="10"/>
      <c r="BE297" s="10"/>
      <c r="BF297" s="10"/>
      <c r="BG297" s="10"/>
      <c r="BH297" s="10"/>
      <c r="BI297" s="10"/>
      <c r="BJ297" s="10"/>
      <c r="BK297" s="10"/>
      <c r="BL297" s="10"/>
      <c r="BM297" s="10"/>
      <c r="BN297" s="10"/>
      <c r="BO297" s="10"/>
      <c r="BP297" s="10"/>
      <c r="FL297" s="10"/>
      <c r="FM297" s="10"/>
      <c r="FN297" s="10"/>
      <c r="FO297" s="10"/>
      <c r="FP297" s="10"/>
      <c r="FQ297" s="10"/>
      <c r="GS297" s="10"/>
      <c r="GT297" s="10"/>
      <c r="GU297" s="10"/>
      <c r="GV297" s="10"/>
      <c r="GW297" s="10"/>
      <c r="GX297" s="10"/>
      <c r="GY297" s="10"/>
      <c r="GZ297" s="10"/>
      <c r="HA297" s="10"/>
      <c r="HB297" s="10"/>
      <c r="HC297" s="10"/>
      <c r="HD297" s="10"/>
      <c r="HE297" s="10"/>
      <c r="HF297" s="10"/>
      <c r="HG297" s="10"/>
      <c r="HW297" s="10"/>
      <c r="HX297" s="10"/>
      <c r="HY297" s="10"/>
      <c r="HZ297" s="10"/>
      <c r="IA297" s="10"/>
      <c r="IB297" s="10"/>
      <c r="IC297" s="10"/>
      <c r="ID297" s="10"/>
      <c r="IE297" s="10"/>
    </row>
    <row r="298" spans="3:239">
      <c r="C298" s="10"/>
      <c r="D298" s="10"/>
      <c r="E298" s="10"/>
      <c r="F298" s="10"/>
      <c r="G298" s="10"/>
      <c r="H298" s="10"/>
      <c r="BB298" s="10"/>
      <c r="BC298" s="10"/>
      <c r="BD298" s="10"/>
      <c r="BE298" s="10"/>
      <c r="BF298" s="10"/>
      <c r="BG298" s="10"/>
      <c r="BH298" s="10"/>
      <c r="BI298" s="10"/>
      <c r="BJ298" s="10"/>
      <c r="BK298" s="10"/>
      <c r="BL298" s="10"/>
      <c r="BM298" s="10"/>
      <c r="BN298" s="10"/>
      <c r="BO298" s="10"/>
      <c r="BP298" s="10"/>
      <c r="FL298" s="10"/>
      <c r="FM298" s="10"/>
      <c r="FN298" s="10"/>
      <c r="FO298" s="10"/>
      <c r="FP298" s="10"/>
      <c r="FQ298" s="10"/>
      <c r="GS298" s="10"/>
      <c r="GT298" s="10"/>
      <c r="GU298" s="10"/>
      <c r="GV298" s="10"/>
      <c r="GW298" s="10"/>
      <c r="GX298" s="10"/>
      <c r="GY298" s="10"/>
      <c r="GZ298" s="10"/>
      <c r="HA298" s="10"/>
      <c r="HB298" s="10"/>
      <c r="HC298" s="10"/>
      <c r="HD298" s="10"/>
      <c r="HE298" s="10"/>
      <c r="HF298" s="10"/>
      <c r="HG298" s="10"/>
      <c r="HW298" s="10"/>
      <c r="HX298" s="10"/>
      <c r="HY298" s="10"/>
      <c r="HZ298" s="10"/>
      <c r="IA298" s="10"/>
      <c r="IB298" s="10"/>
      <c r="IC298" s="10"/>
      <c r="ID298" s="10"/>
      <c r="IE298" s="10"/>
    </row>
    <row r="299" spans="3:239">
      <c r="C299" s="10"/>
      <c r="D299" s="10"/>
      <c r="E299" s="10"/>
      <c r="F299" s="10"/>
      <c r="G299" s="10"/>
      <c r="H299" s="10"/>
      <c r="BB299" s="10"/>
      <c r="BC299" s="10"/>
      <c r="BD299" s="10"/>
      <c r="BE299" s="10"/>
      <c r="BF299" s="10"/>
      <c r="BG299" s="10"/>
      <c r="BH299" s="10"/>
      <c r="BI299" s="10"/>
      <c r="BJ299" s="10"/>
      <c r="BK299" s="10"/>
      <c r="BL299" s="10"/>
      <c r="BM299" s="10"/>
      <c r="BN299" s="10"/>
      <c r="BO299" s="10"/>
      <c r="BP299" s="10"/>
      <c r="FL299" s="10"/>
      <c r="FM299" s="10"/>
      <c r="FN299" s="10"/>
      <c r="FO299" s="10"/>
      <c r="FP299" s="10"/>
      <c r="FQ299" s="10"/>
      <c r="GS299" s="10"/>
      <c r="GT299" s="10"/>
      <c r="GU299" s="10"/>
      <c r="GV299" s="10"/>
      <c r="GW299" s="10"/>
      <c r="GX299" s="10"/>
      <c r="GY299" s="10"/>
      <c r="GZ299" s="10"/>
      <c r="HA299" s="10"/>
      <c r="HB299" s="10"/>
      <c r="HC299" s="10"/>
      <c r="HD299" s="10"/>
      <c r="HE299" s="10"/>
      <c r="HF299" s="10"/>
      <c r="HG299" s="10"/>
      <c r="HW299" s="10"/>
      <c r="HX299" s="10"/>
      <c r="HY299" s="10"/>
      <c r="HZ299" s="10"/>
      <c r="IA299" s="10"/>
      <c r="IB299" s="10"/>
      <c r="IC299" s="10"/>
      <c r="ID299" s="10"/>
      <c r="IE299" s="10"/>
    </row>
    <row r="300" spans="3:239">
      <c r="C300" s="10"/>
      <c r="D300" s="10"/>
      <c r="E300" s="10"/>
      <c r="F300" s="10"/>
      <c r="G300" s="10"/>
      <c r="H300" s="10"/>
      <c r="BB300" s="10"/>
      <c r="BC300" s="10"/>
      <c r="BD300" s="10"/>
      <c r="BE300" s="10"/>
      <c r="BF300" s="10"/>
      <c r="BG300" s="10"/>
      <c r="BH300" s="10"/>
      <c r="BI300" s="10"/>
      <c r="BJ300" s="10"/>
      <c r="BK300" s="10"/>
      <c r="BL300" s="10"/>
      <c r="BM300" s="10"/>
      <c r="BN300" s="10"/>
      <c r="BO300" s="10"/>
      <c r="BP300" s="10"/>
      <c r="FL300" s="10"/>
      <c r="FM300" s="10"/>
      <c r="FN300" s="10"/>
      <c r="FO300" s="10"/>
      <c r="FP300" s="10"/>
      <c r="FQ300" s="10"/>
      <c r="GS300" s="10"/>
      <c r="GT300" s="10"/>
      <c r="GU300" s="10"/>
      <c r="GV300" s="10"/>
      <c r="GW300" s="10"/>
      <c r="GX300" s="10"/>
      <c r="GY300" s="10"/>
      <c r="GZ300" s="10"/>
      <c r="HA300" s="10"/>
      <c r="HB300" s="10"/>
      <c r="HC300" s="10"/>
      <c r="HD300" s="10"/>
      <c r="HE300" s="10"/>
      <c r="HF300" s="10"/>
      <c r="HG300" s="10"/>
      <c r="HW300" s="10"/>
      <c r="HX300" s="10"/>
      <c r="HY300" s="10"/>
      <c r="HZ300" s="10"/>
      <c r="IA300" s="10"/>
      <c r="IB300" s="10"/>
      <c r="IC300" s="10"/>
      <c r="ID300" s="10"/>
      <c r="IE300" s="10"/>
    </row>
    <row r="301" spans="3:239">
      <c r="C301" s="10"/>
      <c r="D301" s="10"/>
      <c r="E301" s="10"/>
      <c r="F301" s="10"/>
      <c r="G301" s="10"/>
      <c r="H301" s="10"/>
      <c r="BB301" s="10"/>
      <c r="BC301" s="10"/>
      <c r="BD301" s="10"/>
      <c r="BE301" s="10"/>
      <c r="BF301" s="10"/>
      <c r="BG301" s="10"/>
      <c r="BH301" s="10"/>
      <c r="BI301" s="10"/>
      <c r="BJ301" s="10"/>
      <c r="BK301" s="10"/>
      <c r="BL301" s="10"/>
      <c r="BM301" s="10"/>
      <c r="BN301" s="10"/>
      <c r="BO301" s="10"/>
      <c r="BP301" s="10"/>
      <c r="FL301" s="10"/>
      <c r="FM301" s="10"/>
      <c r="FN301" s="10"/>
      <c r="FO301" s="10"/>
      <c r="FP301" s="10"/>
      <c r="FQ301" s="10"/>
      <c r="GS301" s="10"/>
      <c r="GT301" s="10"/>
      <c r="GU301" s="10"/>
      <c r="GV301" s="10"/>
      <c r="GW301" s="10"/>
      <c r="GX301" s="10"/>
      <c r="GY301" s="10"/>
      <c r="GZ301" s="10"/>
      <c r="HA301" s="10"/>
      <c r="HB301" s="10"/>
      <c r="HC301" s="10"/>
      <c r="HD301" s="10"/>
      <c r="HE301" s="10"/>
      <c r="HF301" s="10"/>
      <c r="HG301" s="10"/>
      <c r="HW301" s="10"/>
      <c r="HX301" s="10"/>
      <c r="HY301" s="10"/>
      <c r="HZ301" s="10"/>
      <c r="IA301" s="10"/>
      <c r="IB301" s="10"/>
      <c r="IC301" s="10"/>
      <c r="ID301" s="10"/>
      <c r="IE301" s="10"/>
    </row>
    <row r="302" spans="3:239">
      <c r="C302" s="10"/>
      <c r="D302" s="10"/>
      <c r="E302" s="10"/>
      <c r="F302" s="10"/>
      <c r="G302" s="10"/>
      <c r="H302" s="10"/>
      <c r="BB302" s="10"/>
      <c r="BC302" s="10"/>
      <c r="BD302" s="10"/>
      <c r="BE302" s="10"/>
      <c r="BF302" s="10"/>
      <c r="BG302" s="10"/>
      <c r="BH302" s="10"/>
      <c r="BI302" s="10"/>
      <c r="BJ302" s="10"/>
      <c r="BK302" s="10"/>
      <c r="BL302" s="10"/>
      <c r="BM302" s="10"/>
      <c r="BN302" s="10"/>
      <c r="BO302" s="10"/>
      <c r="BP302" s="10"/>
      <c r="FL302" s="10"/>
      <c r="FM302" s="10"/>
      <c r="FN302" s="10"/>
      <c r="FO302" s="10"/>
      <c r="FP302" s="10"/>
      <c r="FQ302" s="10"/>
      <c r="GS302" s="10"/>
      <c r="GT302" s="10"/>
      <c r="GU302" s="10"/>
      <c r="GV302" s="10"/>
      <c r="GW302" s="10"/>
      <c r="GX302" s="10"/>
      <c r="GY302" s="10"/>
      <c r="GZ302" s="10"/>
      <c r="HA302" s="10"/>
      <c r="HB302" s="10"/>
      <c r="HC302" s="10"/>
      <c r="HD302" s="10"/>
      <c r="HE302" s="10"/>
      <c r="HF302" s="10"/>
      <c r="HG302" s="10"/>
      <c r="HW302" s="10"/>
      <c r="HX302" s="10"/>
      <c r="HY302" s="10"/>
      <c r="HZ302" s="10"/>
      <c r="IA302" s="10"/>
      <c r="IB302" s="10"/>
      <c r="IC302" s="10"/>
      <c r="ID302" s="10"/>
      <c r="IE302" s="10"/>
    </row>
    <row r="303" spans="3:239">
      <c r="C303" s="10"/>
      <c r="D303" s="10"/>
      <c r="E303" s="10"/>
      <c r="F303" s="10"/>
      <c r="G303" s="10"/>
      <c r="H303" s="10"/>
      <c r="BB303" s="10"/>
      <c r="BC303" s="10"/>
      <c r="BD303" s="10"/>
      <c r="BE303" s="10"/>
      <c r="BF303" s="10"/>
      <c r="BG303" s="10"/>
      <c r="BH303" s="10"/>
      <c r="BI303" s="10"/>
      <c r="BJ303" s="10"/>
      <c r="BK303" s="10"/>
      <c r="BL303" s="10"/>
      <c r="BM303" s="10"/>
      <c r="BN303" s="10"/>
      <c r="BO303" s="10"/>
      <c r="BP303" s="10"/>
      <c r="FL303" s="10"/>
      <c r="FM303" s="10"/>
      <c r="FN303" s="10"/>
      <c r="FO303" s="10"/>
      <c r="FP303" s="10"/>
      <c r="FQ303" s="10"/>
      <c r="GS303" s="10"/>
      <c r="GT303" s="10"/>
      <c r="GU303" s="10"/>
      <c r="GV303" s="10"/>
      <c r="GW303" s="10"/>
      <c r="GX303" s="10"/>
      <c r="GY303" s="10"/>
      <c r="GZ303" s="10"/>
      <c r="HA303" s="10"/>
      <c r="HB303" s="10"/>
      <c r="HC303" s="10"/>
      <c r="HD303" s="10"/>
      <c r="HE303" s="10"/>
      <c r="HF303" s="10"/>
      <c r="HG303" s="10"/>
      <c r="HW303" s="10"/>
      <c r="HX303" s="10"/>
      <c r="HY303" s="10"/>
      <c r="HZ303" s="10"/>
      <c r="IA303" s="10"/>
      <c r="IB303" s="10"/>
      <c r="IC303" s="10"/>
      <c r="ID303" s="10"/>
      <c r="IE303" s="10"/>
    </row>
    <row r="304" spans="3:239">
      <c r="C304" s="10"/>
      <c r="D304" s="10"/>
      <c r="E304" s="10"/>
      <c r="F304" s="10"/>
      <c r="G304" s="10"/>
      <c r="H304" s="10"/>
      <c r="BB304" s="10"/>
      <c r="BC304" s="10"/>
      <c r="BD304" s="10"/>
      <c r="BE304" s="10"/>
      <c r="BF304" s="10"/>
      <c r="BG304" s="10"/>
      <c r="BH304" s="10"/>
      <c r="BI304" s="10"/>
      <c r="BJ304" s="10"/>
      <c r="BK304" s="10"/>
      <c r="BL304" s="10"/>
      <c r="BM304" s="10"/>
      <c r="BN304" s="10"/>
      <c r="BO304" s="10"/>
      <c r="BP304" s="10"/>
      <c r="FL304" s="10"/>
      <c r="FM304" s="10"/>
      <c r="FN304" s="10"/>
      <c r="FO304" s="10"/>
      <c r="FP304" s="10"/>
      <c r="FQ304" s="10"/>
      <c r="GS304" s="10"/>
      <c r="GT304" s="10"/>
      <c r="GU304" s="10"/>
      <c r="GV304" s="10"/>
      <c r="GW304" s="10"/>
      <c r="GX304" s="10"/>
      <c r="GY304" s="10"/>
      <c r="GZ304" s="10"/>
      <c r="HA304" s="10"/>
      <c r="HB304" s="10"/>
      <c r="HC304" s="10"/>
      <c r="HD304" s="10"/>
      <c r="HE304" s="10"/>
      <c r="HF304" s="10"/>
      <c r="HG304" s="10"/>
      <c r="HW304" s="10"/>
      <c r="HX304" s="10"/>
      <c r="HY304" s="10"/>
      <c r="HZ304" s="10"/>
      <c r="IA304" s="10"/>
      <c r="IB304" s="10"/>
      <c r="IC304" s="10"/>
      <c r="ID304" s="10"/>
      <c r="IE304" s="10"/>
    </row>
    <row r="305" spans="3:239">
      <c r="C305" s="10"/>
      <c r="D305" s="10"/>
      <c r="E305" s="10"/>
      <c r="F305" s="10"/>
      <c r="G305" s="10"/>
      <c r="H305" s="10"/>
      <c r="BB305" s="10"/>
      <c r="BC305" s="10"/>
      <c r="BD305" s="10"/>
      <c r="BE305" s="10"/>
      <c r="BF305" s="10"/>
      <c r="BG305" s="10"/>
      <c r="BH305" s="10"/>
      <c r="BI305" s="10"/>
      <c r="BJ305" s="10"/>
      <c r="BK305" s="10"/>
      <c r="BL305" s="10"/>
      <c r="BM305" s="10"/>
      <c r="BN305" s="10"/>
      <c r="BO305" s="10"/>
      <c r="BP305" s="10"/>
      <c r="FL305" s="10"/>
      <c r="FM305" s="10"/>
      <c r="FN305" s="10"/>
      <c r="FO305" s="10"/>
      <c r="FP305" s="10"/>
      <c r="FQ305" s="10"/>
      <c r="GS305" s="10"/>
      <c r="GT305" s="10"/>
      <c r="GU305" s="10"/>
      <c r="GV305" s="10"/>
      <c r="GW305" s="10"/>
      <c r="GX305" s="10"/>
      <c r="GY305" s="10"/>
      <c r="GZ305" s="10"/>
      <c r="HA305" s="10"/>
      <c r="HB305" s="10"/>
      <c r="HC305" s="10"/>
      <c r="HD305" s="10"/>
      <c r="HE305" s="10"/>
      <c r="HF305" s="10"/>
      <c r="HG305" s="10"/>
      <c r="HW305" s="10"/>
      <c r="HX305" s="10"/>
      <c r="HY305" s="10"/>
      <c r="HZ305" s="10"/>
      <c r="IA305" s="10"/>
      <c r="IB305" s="10"/>
      <c r="IC305" s="10"/>
      <c r="ID305" s="10"/>
      <c r="IE305" s="10"/>
    </row>
    <row r="306" spans="3:239">
      <c r="C306" s="10"/>
      <c r="D306" s="10"/>
      <c r="E306" s="10"/>
      <c r="F306" s="10"/>
      <c r="G306" s="10"/>
      <c r="H306" s="10"/>
      <c r="BB306" s="10"/>
      <c r="BC306" s="10"/>
      <c r="BD306" s="10"/>
      <c r="BE306" s="10"/>
      <c r="BF306" s="10"/>
      <c r="BG306" s="10"/>
      <c r="BH306" s="10"/>
      <c r="BI306" s="10"/>
      <c r="BJ306" s="10"/>
      <c r="BK306" s="10"/>
      <c r="BL306" s="10"/>
      <c r="BM306" s="10"/>
      <c r="BN306" s="10"/>
      <c r="BO306" s="10"/>
      <c r="BP306" s="10"/>
      <c r="FL306" s="10"/>
      <c r="FM306" s="10"/>
      <c r="FN306" s="10"/>
      <c r="FO306" s="10"/>
      <c r="FP306" s="10"/>
      <c r="FQ306" s="10"/>
      <c r="GS306" s="10"/>
      <c r="GT306" s="10"/>
      <c r="GU306" s="10"/>
      <c r="GV306" s="10"/>
      <c r="GW306" s="10"/>
      <c r="GX306" s="10"/>
      <c r="GY306" s="10"/>
      <c r="GZ306" s="10"/>
      <c r="HA306" s="10"/>
      <c r="HB306" s="10"/>
      <c r="HC306" s="10"/>
      <c r="HD306" s="10"/>
      <c r="HE306" s="10"/>
      <c r="HF306" s="10"/>
      <c r="HG306" s="10"/>
      <c r="HW306" s="10"/>
      <c r="HX306" s="10"/>
      <c r="HY306" s="10"/>
      <c r="HZ306" s="10"/>
      <c r="IA306" s="10"/>
      <c r="IB306" s="10"/>
      <c r="IC306" s="10"/>
      <c r="ID306" s="10"/>
      <c r="IE306" s="10"/>
    </row>
    <row r="307" spans="3:239">
      <c r="C307" s="10"/>
      <c r="D307" s="10"/>
      <c r="E307" s="10"/>
      <c r="F307" s="10"/>
      <c r="G307" s="10"/>
      <c r="H307" s="10"/>
      <c r="BB307" s="10"/>
      <c r="BC307" s="10"/>
      <c r="BD307" s="10"/>
      <c r="BE307" s="10"/>
      <c r="BF307" s="10"/>
      <c r="BG307" s="10"/>
      <c r="BH307" s="10"/>
      <c r="BI307" s="10"/>
      <c r="BJ307" s="10"/>
      <c r="BK307" s="10"/>
      <c r="BL307" s="10"/>
      <c r="BM307" s="10"/>
      <c r="BN307" s="10"/>
      <c r="BO307" s="10"/>
      <c r="BP307" s="10"/>
      <c r="FL307" s="10"/>
      <c r="FM307" s="10"/>
      <c r="FN307" s="10"/>
      <c r="FO307" s="10"/>
      <c r="FP307" s="10"/>
      <c r="FQ307" s="10"/>
      <c r="GS307" s="10"/>
      <c r="GT307" s="10"/>
      <c r="GU307" s="10"/>
      <c r="GV307" s="10"/>
      <c r="GW307" s="10"/>
      <c r="GX307" s="10"/>
      <c r="GY307" s="10"/>
      <c r="GZ307" s="10"/>
      <c r="HA307" s="10"/>
      <c r="HB307" s="10"/>
      <c r="HC307" s="10"/>
      <c r="HD307" s="10"/>
      <c r="HE307" s="10"/>
      <c r="HF307" s="10"/>
      <c r="HG307" s="10"/>
      <c r="HW307" s="10"/>
      <c r="HX307" s="10"/>
      <c r="HY307" s="10"/>
      <c r="HZ307" s="10"/>
      <c r="IA307" s="10"/>
      <c r="IB307" s="10"/>
      <c r="IC307" s="10"/>
      <c r="ID307" s="10"/>
      <c r="IE307" s="10"/>
    </row>
    <row r="308" spans="3:239">
      <c r="C308" s="10"/>
      <c r="D308" s="10"/>
      <c r="E308" s="10"/>
      <c r="F308" s="10"/>
      <c r="G308" s="10"/>
      <c r="H308" s="10"/>
      <c r="BB308" s="10"/>
      <c r="BC308" s="10"/>
      <c r="BD308" s="10"/>
      <c r="BE308" s="10"/>
      <c r="BF308" s="10"/>
      <c r="BG308" s="10"/>
      <c r="BH308" s="10"/>
      <c r="BI308" s="10"/>
      <c r="BJ308" s="10"/>
      <c r="BK308" s="10"/>
      <c r="BL308" s="10"/>
      <c r="BM308" s="10"/>
      <c r="BN308" s="10"/>
      <c r="BO308" s="10"/>
      <c r="BP308" s="10"/>
      <c r="FL308" s="10"/>
      <c r="FM308" s="10"/>
      <c r="FN308" s="10"/>
      <c r="FO308" s="10"/>
      <c r="FP308" s="10"/>
      <c r="FQ308" s="10"/>
      <c r="GS308" s="10"/>
      <c r="GT308" s="10"/>
      <c r="GU308" s="10"/>
      <c r="GV308" s="10"/>
      <c r="GW308" s="10"/>
      <c r="GX308" s="10"/>
      <c r="GY308" s="10"/>
      <c r="GZ308" s="10"/>
      <c r="HA308" s="10"/>
      <c r="HB308" s="10"/>
      <c r="HC308" s="10"/>
      <c r="HD308" s="10"/>
      <c r="HE308" s="10"/>
      <c r="HF308" s="10"/>
      <c r="HG308" s="10"/>
      <c r="HW308" s="10"/>
      <c r="HX308" s="10"/>
      <c r="HY308" s="10"/>
      <c r="HZ308" s="10"/>
      <c r="IA308" s="10"/>
      <c r="IB308" s="10"/>
      <c r="IC308" s="10"/>
      <c r="ID308" s="10"/>
      <c r="IE308" s="10"/>
    </row>
    <row r="309" spans="3:239">
      <c r="C309" s="10"/>
      <c r="D309" s="10"/>
      <c r="E309" s="10"/>
      <c r="F309" s="10"/>
      <c r="G309" s="10"/>
      <c r="H309" s="10"/>
      <c r="BB309" s="10"/>
      <c r="BC309" s="10"/>
      <c r="BD309" s="10"/>
      <c r="BE309" s="10"/>
      <c r="BF309" s="10"/>
      <c r="BG309" s="10"/>
      <c r="BH309" s="10"/>
      <c r="BI309" s="10"/>
      <c r="BJ309" s="10"/>
      <c r="BK309" s="10"/>
      <c r="BL309" s="10"/>
      <c r="BM309" s="10"/>
      <c r="BN309" s="10"/>
      <c r="BO309" s="10"/>
      <c r="BP309" s="10"/>
      <c r="FL309" s="10"/>
      <c r="FM309" s="10"/>
      <c r="FN309" s="10"/>
      <c r="FO309" s="10"/>
      <c r="FP309" s="10"/>
      <c r="FQ309" s="10"/>
      <c r="GS309" s="10"/>
      <c r="GT309" s="10"/>
      <c r="GU309" s="10"/>
      <c r="GV309" s="10"/>
      <c r="GW309" s="10"/>
      <c r="GX309" s="10"/>
      <c r="GY309" s="10"/>
      <c r="GZ309" s="10"/>
      <c r="HA309" s="10"/>
      <c r="HB309" s="10"/>
      <c r="HC309" s="10"/>
      <c r="HD309" s="10"/>
      <c r="HE309" s="10"/>
      <c r="HF309" s="10"/>
      <c r="HG309" s="10"/>
      <c r="HW309" s="10"/>
      <c r="HX309" s="10"/>
      <c r="HY309" s="10"/>
      <c r="HZ309" s="10"/>
      <c r="IA309" s="10"/>
      <c r="IB309" s="10"/>
      <c r="IC309" s="10"/>
      <c r="ID309" s="10"/>
      <c r="IE309" s="10"/>
    </row>
    <row r="310" spans="3:239">
      <c r="C310" s="10"/>
      <c r="D310" s="10"/>
      <c r="E310" s="10"/>
      <c r="F310" s="10"/>
      <c r="G310" s="10"/>
      <c r="H310" s="10"/>
      <c r="BB310" s="10"/>
      <c r="BC310" s="10"/>
      <c r="BD310" s="10"/>
      <c r="BE310" s="10"/>
      <c r="BF310" s="10"/>
      <c r="BG310" s="10"/>
      <c r="BH310" s="10"/>
      <c r="BI310" s="10"/>
      <c r="BJ310" s="10"/>
      <c r="BK310" s="10"/>
      <c r="BL310" s="10"/>
      <c r="BM310" s="10"/>
      <c r="BN310" s="10"/>
      <c r="BO310" s="10"/>
      <c r="BP310" s="10"/>
      <c r="FL310" s="10"/>
      <c r="FM310" s="10"/>
      <c r="FN310" s="10"/>
      <c r="FO310" s="10"/>
      <c r="FP310" s="10"/>
      <c r="FQ310" s="10"/>
      <c r="GS310" s="10"/>
      <c r="GT310" s="10"/>
      <c r="GU310" s="10"/>
      <c r="GV310" s="10"/>
      <c r="GW310" s="10"/>
      <c r="GX310" s="10"/>
      <c r="GY310" s="10"/>
      <c r="GZ310" s="10"/>
      <c r="HA310" s="10"/>
      <c r="HB310" s="10"/>
      <c r="HC310" s="10"/>
      <c r="HD310" s="10"/>
      <c r="HE310" s="10"/>
      <c r="HF310" s="10"/>
      <c r="HG310" s="10"/>
      <c r="HW310" s="10"/>
      <c r="HX310" s="10"/>
      <c r="HY310" s="10"/>
      <c r="HZ310" s="10"/>
      <c r="IA310" s="10"/>
      <c r="IB310" s="10"/>
      <c r="IC310" s="10"/>
      <c r="ID310" s="10"/>
      <c r="IE310" s="10"/>
    </row>
    <row r="311" spans="3:239">
      <c r="C311" s="10"/>
      <c r="D311" s="10"/>
      <c r="E311" s="10"/>
      <c r="F311" s="10"/>
      <c r="G311" s="10"/>
      <c r="H311" s="10"/>
      <c r="BB311" s="10"/>
      <c r="BC311" s="10"/>
      <c r="BD311" s="10"/>
      <c r="BE311" s="10"/>
      <c r="BF311" s="10"/>
      <c r="BG311" s="10"/>
      <c r="BH311" s="10"/>
      <c r="BI311" s="10"/>
      <c r="BJ311" s="10"/>
      <c r="BK311" s="10"/>
      <c r="BL311" s="10"/>
      <c r="BM311" s="10"/>
      <c r="BN311" s="10"/>
      <c r="BO311" s="10"/>
      <c r="BP311" s="10"/>
      <c r="FL311" s="10"/>
      <c r="FM311" s="10"/>
      <c r="FN311" s="10"/>
      <c r="FO311" s="10"/>
      <c r="FP311" s="10"/>
      <c r="FQ311" s="10"/>
      <c r="GS311" s="10"/>
      <c r="GT311" s="10"/>
      <c r="GU311" s="10"/>
      <c r="GV311" s="10"/>
      <c r="GW311" s="10"/>
      <c r="GX311" s="10"/>
      <c r="GY311" s="10"/>
      <c r="GZ311" s="10"/>
      <c r="HA311" s="10"/>
      <c r="HB311" s="10"/>
      <c r="HC311" s="10"/>
      <c r="HD311" s="10"/>
      <c r="HE311" s="10"/>
      <c r="HF311" s="10"/>
      <c r="HG311" s="10"/>
      <c r="HW311" s="10"/>
      <c r="HX311" s="10"/>
      <c r="HY311" s="10"/>
      <c r="HZ311" s="10"/>
      <c r="IA311" s="10"/>
      <c r="IB311" s="10"/>
      <c r="IC311" s="10"/>
      <c r="ID311" s="10"/>
      <c r="IE311" s="10"/>
    </row>
    <row r="312" spans="3:239">
      <c r="C312" s="10"/>
      <c r="D312" s="10"/>
      <c r="E312" s="10"/>
      <c r="F312" s="10"/>
      <c r="G312" s="10"/>
      <c r="H312" s="10"/>
      <c r="BB312" s="10"/>
      <c r="BC312" s="10"/>
      <c r="BD312" s="10"/>
      <c r="BE312" s="10"/>
      <c r="BF312" s="10"/>
      <c r="BG312" s="10"/>
      <c r="BH312" s="10"/>
      <c r="BI312" s="10"/>
      <c r="BJ312" s="10"/>
      <c r="BK312" s="10"/>
      <c r="BL312" s="10"/>
      <c r="BM312" s="10"/>
      <c r="BN312" s="10"/>
      <c r="BO312" s="10"/>
      <c r="BP312" s="10"/>
      <c r="FL312" s="10"/>
      <c r="FM312" s="10"/>
      <c r="FN312" s="10"/>
      <c r="FO312" s="10"/>
      <c r="FP312" s="10"/>
      <c r="FQ312" s="10"/>
      <c r="GS312" s="10"/>
      <c r="GT312" s="10"/>
      <c r="GU312" s="10"/>
      <c r="GV312" s="10"/>
      <c r="GW312" s="10"/>
      <c r="GX312" s="10"/>
      <c r="GY312" s="10"/>
      <c r="GZ312" s="10"/>
      <c r="HA312" s="10"/>
      <c r="HB312" s="10"/>
      <c r="HC312" s="10"/>
      <c r="HD312" s="10"/>
      <c r="HE312" s="10"/>
      <c r="HF312" s="10"/>
      <c r="HG312" s="10"/>
      <c r="HW312" s="10"/>
      <c r="HX312" s="10"/>
      <c r="HY312" s="10"/>
      <c r="HZ312" s="10"/>
      <c r="IA312" s="10"/>
      <c r="IB312" s="10"/>
      <c r="IC312" s="10"/>
      <c r="ID312" s="10"/>
      <c r="IE312" s="10"/>
    </row>
    <row r="313" spans="3:239">
      <c r="C313" s="10"/>
      <c r="D313" s="10"/>
      <c r="E313" s="10"/>
      <c r="F313" s="10"/>
      <c r="G313" s="10"/>
      <c r="H313" s="10"/>
      <c r="BB313" s="10"/>
      <c r="BC313" s="10"/>
      <c r="BD313" s="10"/>
      <c r="BE313" s="10"/>
      <c r="BF313" s="10"/>
      <c r="BG313" s="10"/>
      <c r="BH313" s="10"/>
      <c r="BI313" s="10"/>
      <c r="BJ313" s="10"/>
      <c r="BK313" s="10"/>
      <c r="BL313" s="10"/>
      <c r="BM313" s="10"/>
      <c r="BN313" s="10"/>
      <c r="BO313" s="10"/>
      <c r="BP313" s="10"/>
      <c r="FL313" s="10"/>
      <c r="FM313" s="10"/>
      <c r="FN313" s="10"/>
      <c r="FO313" s="10"/>
      <c r="FP313" s="10"/>
      <c r="FQ313" s="10"/>
      <c r="GS313" s="10"/>
      <c r="GT313" s="10"/>
      <c r="GU313" s="10"/>
      <c r="GV313" s="10"/>
      <c r="GW313" s="10"/>
      <c r="GX313" s="10"/>
      <c r="GY313" s="10"/>
      <c r="GZ313" s="10"/>
      <c r="HA313" s="10"/>
      <c r="HB313" s="10"/>
      <c r="HC313" s="10"/>
      <c r="HD313" s="10"/>
      <c r="HE313" s="10"/>
      <c r="HF313" s="10"/>
      <c r="HG313" s="10"/>
      <c r="HW313" s="10"/>
      <c r="HX313" s="10"/>
      <c r="HY313" s="10"/>
      <c r="HZ313" s="10"/>
      <c r="IA313" s="10"/>
      <c r="IB313" s="10"/>
      <c r="IC313" s="10"/>
      <c r="ID313" s="10"/>
      <c r="IE313" s="10"/>
    </row>
    <row r="314" spans="3:239">
      <c r="C314" s="10"/>
      <c r="D314" s="10"/>
      <c r="E314" s="10"/>
      <c r="F314" s="10"/>
      <c r="G314" s="10"/>
      <c r="H314" s="10"/>
      <c r="BB314" s="10"/>
      <c r="BC314" s="10"/>
      <c r="BD314" s="10"/>
      <c r="BE314" s="10"/>
      <c r="BF314" s="10"/>
      <c r="BG314" s="10"/>
      <c r="BH314" s="10"/>
      <c r="BI314" s="10"/>
      <c r="BJ314" s="10"/>
      <c r="BK314" s="10"/>
      <c r="BL314" s="10"/>
      <c r="BM314" s="10"/>
      <c r="BN314" s="10"/>
      <c r="BO314" s="10"/>
      <c r="BP314" s="10"/>
      <c r="FL314" s="10"/>
      <c r="FM314" s="10"/>
      <c r="FN314" s="10"/>
      <c r="FO314" s="10"/>
      <c r="FP314" s="10"/>
      <c r="FQ314" s="10"/>
      <c r="GS314" s="10"/>
      <c r="GT314" s="10"/>
      <c r="GU314" s="10"/>
      <c r="GV314" s="10"/>
      <c r="GW314" s="10"/>
      <c r="GX314" s="10"/>
      <c r="GY314" s="10"/>
      <c r="GZ314" s="10"/>
      <c r="HA314" s="10"/>
      <c r="HB314" s="10"/>
      <c r="HC314" s="10"/>
      <c r="HD314" s="10"/>
      <c r="HE314" s="10"/>
      <c r="HF314" s="10"/>
      <c r="HG314" s="10"/>
      <c r="HW314" s="10"/>
      <c r="HX314" s="10"/>
      <c r="HY314" s="10"/>
      <c r="HZ314" s="10"/>
      <c r="IA314" s="10"/>
      <c r="IB314" s="10"/>
      <c r="IC314" s="10"/>
      <c r="ID314" s="10"/>
      <c r="IE314" s="10"/>
    </row>
    <row r="315" spans="3:239">
      <c r="C315" s="10"/>
      <c r="D315" s="10"/>
      <c r="E315" s="10"/>
      <c r="F315" s="10"/>
      <c r="G315" s="10"/>
      <c r="H315" s="10"/>
      <c r="BB315" s="10"/>
      <c r="BC315" s="10"/>
      <c r="BD315" s="10"/>
      <c r="BE315" s="10"/>
      <c r="BF315" s="10"/>
      <c r="BG315" s="10"/>
      <c r="BH315" s="10"/>
      <c r="BI315" s="10"/>
      <c r="BJ315" s="10"/>
      <c r="BK315" s="10"/>
      <c r="BL315" s="10"/>
      <c r="BM315" s="10"/>
      <c r="BN315" s="10"/>
      <c r="BO315" s="10"/>
      <c r="BP315" s="10"/>
      <c r="FL315" s="10"/>
      <c r="FM315" s="10"/>
      <c r="FN315" s="10"/>
      <c r="FO315" s="10"/>
      <c r="FP315" s="10"/>
      <c r="FQ315" s="10"/>
      <c r="GS315" s="10"/>
      <c r="GT315" s="10"/>
      <c r="GU315" s="10"/>
      <c r="GV315" s="10"/>
      <c r="GW315" s="10"/>
      <c r="GX315" s="10"/>
      <c r="GY315" s="10"/>
      <c r="GZ315" s="10"/>
      <c r="HA315" s="10"/>
      <c r="HB315" s="10"/>
      <c r="HC315" s="10"/>
      <c r="HD315" s="10"/>
      <c r="HE315" s="10"/>
      <c r="HF315" s="10"/>
      <c r="HG315" s="10"/>
      <c r="HW315" s="10"/>
      <c r="HX315" s="10"/>
      <c r="HY315" s="10"/>
      <c r="HZ315" s="10"/>
      <c r="IA315" s="10"/>
      <c r="IB315" s="10"/>
      <c r="IC315" s="10"/>
      <c r="ID315" s="10"/>
      <c r="IE315" s="10"/>
    </row>
    <row r="316" spans="3:239">
      <c r="C316" s="10"/>
      <c r="D316" s="10"/>
      <c r="E316" s="10"/>
      <c r="F316" s="10"/>
      <c r="G316" s="10"/>
      <c r="H316" s="10"/>
      <c r="BB316" s="10"/>
      <c r="BC316" s="10"/>
      <c r="BD316" s="10"/>
      <c r="BE316" s="10"/>
      <c r="BF316" s="10"/>
      <c r="BG316" s="10"/>
      <c r="BH316" s="10"/>
      <c r="BI316" s="10"/>
      <c r="BJ316" s="10"/>
      <c r="BK316" s="10"/>
      <c r="BL316" s="10"/>
      <c r="BM316" s="10"/>
      <c r="BN316" s="10"/>
      <c r="BO316" s="10"/>
      <c r="BP316" s="10"/>
      <c r="FL316" s="10"/>
      <c r="FM316" s="10"/>
      <c r="FN316" s="10"/>
      <c r="FO316" s="10"/>
      <c r="FP316" s="10"/>
      <c r="FQ316" s="10"/>
      <c r="GS316" s="10"/>
      <c r="GT316" s="10"/>
      <c r="GU316" s="10"/>
      <c r="GV316" s="10"/>
      <c r="GW316" s="10"/>
      <c r="GX316" s="10"/>
      <c r="GY316" s="10"/>
      <c r="GZ316" s="10"/>
      <c r="HA316" s="10"/>
      <c r="HB316" s="10"/>
      <c r="HC316" s="10"/>
      <c r="HD316" s="10"/>
      <c r="HE316" s="10"/>
      <c r="HF316" s="10"/>
      <c r="HG316" s="10"/>
      <c r="HW316" s="10"/>
      <c r="HX316" s="10"/>
      <c r="HY316" s="10"/>
      <c r="HZ316" s="10"/>
      <c r="IA316" s="10"/>
      <c r="IB316" s="10"/>
      <c r="IC316" s="10"/>
      <c r="ID316" s="10"/>
      <c r="IE316" s="10"/>
    </row>
    <row r="317" spans="3:239">
      <c r="C317" s="10"/>
      <c r="D317" s="10"/>
      <c r="E317" s="10"/>
      <c r="F317" s="10"/>
      <c r="G317" s="10"/>
      <c r="H317" s="10"/>
      <c r="BB317" s="10"/>
      <c r="BC317" s="10"/>
      <c r="BD317" s="10"/>
      <c r="BE317" s="10"/>
      <c r="BF317" s="10"/>
      <c r="BG317" s="10"/>
      <c r="BH317" s="10"/>
      <c r="BI317" s="10"/>
      <c r="BJ317" s="10"/>
      <c r="BK317" s="10"/>
      <c r="BL317" s="10"/>
      <c r="BM317" s="10"/>
      <c r="BN317" s="10"/>
      <c r="BO317" s="10"/>
      <c r="BP317" s="10"/>
      <c r="FL317" s="10"/>
      <c r="FM317" s="10"/>
      <c r="FN317" s="10"/>
      <c r="FO317" s="10"/>
      <c r="FP317" s="10"/>
      <c r="FQ317" s="10"/>
      <c r="GS317" s="10"/>
      <c r="GT317" s="10"/>
      <c r="GU317" s="10"/>
      <c r="GV317" s="10"/>
      <c r="GW317" s="10"/>
      <c r="GX317" s="10"/>
      <c r="GY317" s="10"/>
      <c r="GZ317" s="10"/>
      <c r="HA317" s="10"/>
      <c r="HB317" s="10"/>
      <c r="HC317" s="10"/>
      <c r="HD317" s="10"/>
      <c r="HE317" s="10"/>
      <c r="HF317" s="10"/>
      <c r="HG317" s="10"/>
      <c r="HW317" s="10"/>
      <c r="HX317" s="10"/>
      <c r="HY317" s="10"/>
      <c r="HZ317" s="10"/>
      <c r="IA317" s="10"/>
      <c r="IB317" s="10"/>
      <c r="IC317" s="10"/>
      <c r="ID317" s="10"/>
      <c r="IE317" s="10"/>
    </row>
    <row r="318" spans="3:239">
      <c r="C318" s="10"/>
      <c r="D318" s="10"/>
      <c r="E318" s="10"/>
      <c r="F318" s="10"/>
      <c r="G318" s="10"/>
      <c r="H318" s="10"/>
      <c r="BB318" s="10"/>
      <c r="BC318" s="10"/>
      <c r="BD318" s="10"/>
      <c r="BE318" s="10"/>
      <c r="BF318" s="10"/>
      <c r="BG318" s="10"/>
      <c r="BH318" s="10"/>
      <c r="BI318" s="10"/>
      <c r="BJ318" s="10"/>
      <c r="BK318" s="10"/>
      <c r="BL318" s="10"/>
      <c r="BM318" s="10"/>
      <c r="BN318" s="10"/>
      <c r="BO318" s="10"/>
      <c r="BP318" s="10"/>
      <c r="FL318" s="10"/>
      <c r="FM318" s="10"/>
      <c r="FN318" s="10"/>
      <c r="FO318" s="10"/>
      <c r="FP318" s="10"/>
      <c r="FQ318" s="10"/>
      <c r="GS318" s="10"/>
      <c r="GT318" s="10"/>
      <c r="GU318" s="10"/>
      <c r="GV318" s="10"/>
      <c r="GW318" s="10"/>
      <c r="GX318" s="10"/>
      <c r="GY318" s="10"/>
      <c r="GZ318" s="10"/>
      <c r="HA318" s="10"/>
      <c r="HB318" s="10"/>
      <c r="HC318" s="10"/>
      <c r="HD318" s="10"/>
      <c r="HE318" s="10"/>
      <c r="HF318" s="10"/>
      <c r="HG318" s="10"/>
      <c r="HW318" s="10"/>
      <c r="HX318" s="10"/>
      <c r="HY318" s="10"/>
      <c r="HZ318" s="10"/>
      <c r="IA318" s="10"/>
      <c r="IB318" s="10"/>
      <c r="IC318" s="10"/>
      <c r="ID318" s="10"/>
      <c r="IE318" s="10"/>
    </row>
    <row r="319" spans="3:239">
      <c r="C319" s="10"/>
      <c r="D319" s="10"/>
      <c r="E319" s="10"/>
      <c r="F319" s="10"/>
      <c r="G319" s="10"/>
      <c r="H319" s="10"/>
      <c r="BB319" s="10"/>
      <c r="BC319" s="10"/>
      <c r="BD319" s="10"/>
      <c r="BE319" s="10"/>
      <c r="BF319" s="10"/>
      <c r="BG319" s="10"/>
      <c r="BH319" s="10"/>
      <c r="BI319" s="10"/>
      <c r="BJ319" s="10"/>
      <c r="BK319" s="10"/>
      <c r="BL319" s="10"/>
      <c r="BM319" s="10"/>
      <c r="BN319" s="10"/>
      <c r="BO319" s="10"/>
      <c r="BP319" s="10"/>
      <c r="FL319" s="10"/>
      <c r="FM319" s="10"/>
      <c r="FN319" s="10"/>
      <c r="FO319" s="10"/>
      <c r="FP319" s="10"/>
      <c r="FQ319" s="10"/>
      <c r="GS319" s="10"/>
      <c r="GT319" s="10"/>
      <c r="GU319" s="10"/>
      <c r="GV319" s="10"/>
      <c r="GW319" s="10"/>
      <c r="GX319" s="10"/>
      <c r="GY319" s="10"/>
      <c r="GZ319" s="10"/>
      <c r="HA319" s="10"/>
      <c r="HB319" s="10"/>
      <c r="HC319" s="10"/>
      <c r="HD319" s="10"/>
      <c r="HE319" s="10"/>
      <c r="HF319" s="10"/>
      <c r="HG319" s="10"/>
      <c r="HW319" s="10"/>
      <c r="HX319" s="10"/>
      <c r="HY319" s="10"/>
      <c r="HZ319" s="10"/>
      <c r="IA319" s="10"/>
      <c r="IB319" s="10"/>
      <c r="IC319" s="10"/>
      <c r="ID319" s="10"/>
      <c r="IE319" s="10"/>
    </row>
    <row r="320" spans="3:239">
      <c r="C320" s="10"/>
      <c r="D320" s="10"/>
      <c r="E320" s="10"/>
      <c r="F320" s="10"/>
      <c r="G320" s="10"/>
      <c r="H320" s="10"/>
      <c r="BB320" s="10"/>
      <c r="BC320" s="10"/>
      <c r="BD320" s="10"/>
      <c r="BE320" s="10"/>
      <c r="BF320" s="10"/>
      <c r="BG320" s="10"/>
      <c r="BH320" s="10"/>
      <c r="BI320" s="10"/>
      <c r="BJ320" s="10"/>
      <c r="BK320" s="10"/>
      <c r="BL320" s="10"/>
      <c r="BM320" s="10"/>
      <c r="BN320" s="10"/>
      <c r="BO320" s="10"/>
      <c r="BP320" s="10"/>
      <c r="FL320" s="10"/>
      <c r="FM320" s="10"/>
      <c r="FN320" s="10"/>
      <c r="FO320" s="10"/>
      <c r="FP320" s="10"/>
      <c r="FQ320" s="10"/>
      <c r="GS320" s="10"/>
      <c r="GT320" s="10"/>
      <c r="GU320" s="10"/>
      <c r="GV320" s="10"/>
      <c r="GW320" s="10"/>
      <c r="GX320" s="10"/>
      <c r="GY320" s="10"/>
      <c r="GZ320" s="10"/>
      <c r="HA320" s="10"/>
      <c r="HB320" s="10"/>
      <c r="HC320" s="10"/>
      <c r="HD320" s="10"/>
      <c r="HE320" s="10"/>
      <c r="HF320" s="10"/>
      <c r="HG320" s="10"/>
      <c r="HW320" s="10"/>
      <c r="HX320" s="10"/>
      <c r="HY320" s="10"/>
      <c r="HZ320" s="10"/>
      <c r="IA320" s="10"/>
      <c r="IB320" s="10"/>
      <c r="IC320" s="10"/>
      <c r="ID320" s="10"/>
      <c r="IE320" s="10"/>
    </row>
    <row r="321" spans="3:239">
      <c r="C321" s="10"/>
      <c r="D321" s="10"/>
      <c r="E321" s="10"/>
      <c r="F321" s="10"/>
      <c r="G321" s="10"/>
      <c r="H321" s="10"/>
      <c r="BB321" s="10"/>
      <c r="BC321" s="10"/>
      <c r="BD321" s="10"/>
      <c r="BE321" s="10"/>
      <c r="BF321" s="10"/>
      <c r="BG321" s="10"/>
      <c r="BH321" s="10"/>
      <c r="BI321" s="10"/>
      <c r="BJ321" s="10"/>
      <c r="BK321" s="10"/>
      <c r="BL321" s="10"/>
      <c r="BM321" s="10"/>
      <c r="BN321" s="10"/>
      <c r="BO321" s="10"/>
      <c r="BP321" s="10"/>
      <c r="FL321" s="10"/>
      <c r="FM321" s="10"/>
      <c r="FN321" s="10"/>
      <c r="FO321" s="10"/>
      <c r="FP321" s="10"/>
      <c r="FQ321" s="10"/>
      <c r="GS321" s="10"/>
      <c r="GT321" s="10"/>
      <c r="GU321" s="10"/>
      <c r="GV321" s="10"/>
      <c r="GW321" s="10"/>
      <c r="GX321" s="10"/>
      <c r="GY321" s="10"/>
      <c r="GZ321" s="10"/>
      <c r="HA321" s="10"/>
      <c r="HB321" s="10"/>
      <c r="HC321" s="10"/>
      <c r="HD321" s="10"/>
      <c r="HE321" s="10"/>
      <c r="HF321" s="10"/>
      <c r="HG321" s="10"/>
      <c r="HW321" s="10"/>
      <c r="HX321" s="10"/>
      <c r="HY321" s="10"/>
      <c r="HZ321" s="10"/>
      <c r="IA321" s="10"/>
      <c r="IB321" s="10"/>
      <c r="IC321" s="10"/>
      <c r="ID321" s="10"/>
      <c r="IE321" s="10"/>
    </row>
    <row r="322" spans="3:239">
      <c r="C322" s="10"/>
      <c r="D322" s="10"/>
      <c r="E322" s="10"/>
      <c r="F322" s="10"/>
      <c r="G322" s="10"/>
      <c r="H322" s="10"/>
      <c r="BB322" s="10"/>
      <c r="BC322" s="10"/>
      <c r="BD322" s="10"/>
      <c r="BE322" s="10"/>
      <c r="BF322" s="10"/>
      <c r="BG322" s="10"/>
      <c r="BH322" s="10"/>
      <c r="BI322" s="10"/>
      <c r="BJ322" s="10"/>
      <c r="BK322" s="10"/>
      <c r="BL322" s="10"/>
      <c r="BM322" s="10"/>
      <c r="BN322" s="10"/>
      <c r="BO322" s="10"/>
      <c r="BP322" s="10"/>
      <c r="FL322" s="10"/>
      <c r="FM322" s="10"/>
      <c r="FN322" s="10"/>
      <c r="FO322" s="10"/>
      <c r="FP322" s="10"/>
      <c r="FQ322" s="10"/>
      <c r="GS322" s="10"/>
      <c r="GT322" s="10"/>
      <c r="GU322" s="10"/>
      <c r="GV322" s="10"/>
      <c r="GW322" s="10"/>
      <c r="GX322" s="10"/>
      <c r="GY322" s="10"/>
      <c r="GZ322" s="10"/>
      <c r="HA322" s="10"/>
      <c r="HB322" s="10"/>
      <c r="HC322" s="10"/>
      <c r="HD322" s="10"/>
      <c r="HE322" s="10"/>
      <c r="HF322" s="10"/>
      <c r="HG322" s="10"/>
      <c r="HW322" s="10"/>
      <c r="HX322" s="10"/>
      <c r="HY322" s="10"/>
      <c r="HZ322" s="10"/>
      <c r="IA322" s="10"/>
      <c r="IB322" s="10"/>
      <c r="IC322" s="10"/>
      <c r="ID322" s="10"/>
      <c r="IE322" s="10"/>
    </row>
    <row r="323" spans="3:239">
      <c r="C323" s="10"/>
      <c r="D323" s="10"/>
      <c r="E323" s="10"/>
      <c r="F323" s="10"/>
      <c r="G323" s="10"/>
      <c r="H323" s="10"/>
      <c r="BB323" s="10"/>
      <c r="BC323" s="10"/>
      <c r="BD323" s="10"/>
      <c r="BE323" s="10"/>
      <c r="BF323" s="10"/>
      <c r="BG323" s="10"/>
      <c r="BH323" s="10"/>
      <c r="BI323" s="10"/>
      <c r="BJ323" s="10"/>
      <c r="BK323" s="10"/>
      <c r="BL323" s="10"/>
      <c r="BM323" s="10"/>
      <c r="BN323" s="10"/>
      <c r="BO323" s="10"/>
      <c r="BP323" s="10"/>
      <c r="FL323" s="10"/>
      <c r="FM323" s="10"/>
      <c r="FN323" s="10"/>
      <c r="FO323" s="10"/>
      <c r="FP323" s="10"/>
      <c r="FQ323" s="10"/>
      <c r="GS323" s="10"/>
      <c r="GT323" s="10"/>
      <c r="GU323" s="10"/>
      <c r="GV323" s="10"/>
      <c r="GW323" s="10"/>
      <c r="GX323" s="10"/>
      <c r="GY323" s="10"/>
      <c r="GZ323" s="10"/>
      <c r="HA323" s="10"/>
      <c r="HB323" s="10"/>
      <c r="HC323" s="10"/>
      <c r="HD323" s="10"/>
      <c r="HE323" s="10"/>
      <c r="HF323" s="10"/>
      <c r="HG323" s="10"/>
      <c r="HW323" s="10"/>
      <c r="HX323" s="10"/>
      <c r="HY323" s="10"/>
      <c r="HZ323" s="10"/>
      <c r="IA323" s="10"/>
      <c r="IB323" s="10"/>
      <c r="IC323" s="10"/>
      <c r="ID323" s="10"/>
      <c r="IE323" s="10"/>
    </row>
    <row r="324" spans="3:239">
      <c r="C324" s="10"/>
      <c r="D324" s="10"/>
      <c r="E324" s="10"/>
      <c r="F324" s="10"/>
      <c r="G324" s="10"/>
      <c r="H324" s="10"/>
      <c r="BB324" s="10"/>
      <c r="BC324" s="10"/>
      <c r="BD324" s="10"/>
      <c r="BE324" s="10"/>
      <c r="BF324" s="10"/>
      <c r="BG324" s="10"/>
      <c r="BH324" s="10"/>
      <c r="BI324" s="10"/>
      <c r="BJ324" s="10"/>
      <c r="BK324" s="10"/>
      <c r="BL324" s="10"/>
      <c r="BM324" s="10"/>
      <c r="BN324" s="10"/>
      <c r="BO324" s="10"/>
      <c r="BP324" s="10"/>
      <c r="FL324" s="10"/>
      <c r="FM324" s="10"/>
      <c r="FN324" s="10"/>
      <c r="FO324" s="10"/>
      <c r="FP324" s="10"/>
      <c r="FQ324" s="10"/>
      <c r="GS324" s="10"/>
      <c r="GT324" s="10"/>
      <c r="GU324" s="10"/>
      <c r="GV324" s="10"/>
      <c r="GW324" s="10"/>
      <c r="GX324" s="10"/>
      <c r="GY324" s="10"/>
      <c r="GZ324" s="10"/>
      <c r="HA324" s="10"/>
      <c r="HB324" s="10"/>
      <c r="HC324" s="10"/>
      <c r="HD324" s="10"/>
      <c r="HE324" s="10"/>
      <c r="HF324" s="10"/>
      <c r="HG324" s="10"/>
      <c r="HW324" s="10"/>
      <c r="HX324" s="10"/>
      <c r="HY324" s="10"/>
      <c r="HZ324" s="10"/>
      <c r="IA324" s="10"/>
      <c r="IB324" s="10"/>
      <c r="IC324" s="10"/>
      <c r="ID324" s="10"/>
      <c r="IE324" s="10"/>
    </row>
    <row r="325" spans="3:239">
      <c r="C325" s="10"/>
      <c r="D325" s="10"/>
      <c r="E325" s="10"/>
      <c r="F325" s="10"/>
      <c r="G325" s="10"/>
      <c r="H325" s="10"/>
      <c r="BB325" s="10"/>
      <c r="BC325" s="10"/>
      <c r="BD325" s="10"/>
      <c r="BE325" s="10"/>
      <c r="BF325" s="10"/>
      <c r="BG325" s="10"/>
      <c r="BH325" s="10"/>
      <c r="BI325" s="10"/>
      <c r="BJ325" s="10"/>
      <c r="BK325" s="10"/>
      <c r="BL325" s="10"/>
      <c r="BM325" s="10"/>
      <c r="BN325" s="10"/>
      <c r="BO325" s="10"/>
      <c r="BP325" s="10"/>
      <c r="FL325" s="10"/>
      <c r="FM325" s="10"/>
      <c r="FN325" s="10"/>
      <c r="FO325" s="10"/>
      <c r="FP325" s="10"/>
      <c r="FQ325" s="10"/>
      <c r="GS325" s="10"/>
      <c r="GT325" s="10"/>
      <c r="GU325" s="10"/>
      <c r="GV325" s="10"/>
      <c r="GW325" s="10"/>
      <c r="GX325" s="10"/>
      <c r="GY325" s="10"/>
      <c r="GZ325" s="10"/>
      <c r="HA325" s="10"/>
      <c r="HB325" s="10"/>
      <c r="HC325" s="10"/>
      <c r="HD325" s="10"/>
      <c r="HE325" s="10"/>
      <c r="HF325" s="10"/>
      <c r="HG325" s="10"/>
      <c r="HW325" s="10"/>
      <c r="HX325" s="10"/>
      <c r="HY325" s="10"/>
      <c r="HZ325" s="10"/>
      <c r="IA325" s="10"/>
      <c r="IB325" s="10"/>
      <c r="IC325" s="10"/>
      <c r="ID325" s="10"/>
      <c r="IE325" s="10"/>
    </row>
    <row r="326" spans="3:239">
      <c r="C326" s="10"/>
      <c r="D326" s="10"/>
      <c r="E326" s="10"/>
      <c r="F326" s="10"/>
      <c r="G326" s="10"/>
      <c r="H326" s="10"/>
      <c r="BB326" s="10"/>
      <c r="BC326" s="10"/>
      <c r="BD326" s="10"/>
      <c r="BE326" s="10"/>
      <c r="BF326" s="10"/>
      <c r="BG326" s="10"/>
      <c r="BH326" s="10"/>
      <c r="BI326" s="10"/>
      <c r="BJ326" s="10"/>
      <c r="BK326" s="10"/>
      <c r="BL326" s="10"/>
      <c r="BM326" s="10"/>
      <c r="BN326" s="10"/>
      <c r="BO326" s="10"/>
      <c r="BP326" s="10"/>
      <c r="FL326" s="10"/>
      <c r="FM326" s="10"/>
      <c r="FN326" s="10"/>
      <c r="FO326" s="10"/>
      <c r="FP326" s="10"/>
      <c r="FQ326" s="10"/>
      <c r="GS326" s="10"/>
      <c r="GT326" s="10"/>
      <c r="GU326" s="10"/>
      <c r="GV326" s="10"/>
      <c r="GW326" s="10"/>
      <c r="GX326" s="10"/>
      <c r="GY326" s="10"/>
      <c r="GZ326" s="10"/>
      <c r="HA326" s="10"/>
      <c r="HB326" s="10"/>
      <c r="HC326" s="10"/>
      <c r="HD326" s="10"/>
      <c r="HE326" s="10"/>
      <c r="HF326" s="10"/>
      <c r="HG326" s="10"/>
      <c r="HW326" s="10"/>
      <c r="HX326" s="10"/>
      <c r="HY326" s="10"/>
      <c r="HZ326" s="10"/>
      <c r="IA326" s="10"/>
      <c r="IB326" s="10"/>
      <c r="IC326" s="10"/>
      <c r="ID326" s="10"/>
      <c r="IE326" s="10"/>
    </row>
    <row r="327" spans="3:239">
      <c r="C327" s="10"/>
      <c r="D327" s="10"/>
      <c r="E327" s="10"/>
      <c r="F327" s="10"/>
      <c r="G327" s="10"/>
      <c r="H327" s="10"/>
      <c r="BB327" s="10"/>
      <c r="BC327" s="10"/>
      <c r="BD327" s="10"/>
      <c r="BE327" s="10"/>
      <c r="BF327" s="10"/>
      <c r="BG327" s="10"/>
      <c r="BH327" s="10"/>
      <c r="BI327" s="10"/>
      <c r="BJ327" s="10"/>
      <c r="BK327" s="10"/>
      <c r="BL327" s="10"/>
      <c r="BM327" s="10"/>
      <c r="BN327" s="10"/>
      <c r="BO327" s="10"/>
      <c r="BP327" s="10"/>
      <c r="FL327" s="10"/>
      <c r="FM327" s="10"/>
      <c r="FN327" s="10"/>
      <c r="FO327" s="10"/>
      <c r="FP327" s="10"/>
      <c r="FQ327" s="10"/>
      <c r="GS327" s="10"/>
      <c r="GT327" s="10"/>
      <c r="GU327" s="10"/>
      <c r="GV327" s="10"/>
      <c r="GW327" s="10"/>
      <c r="GX327" s="10"/>
      <c r="GY327" s="10"/>
      <c r="GZ327" s="10"/>
      <c r="HA327" s="10"/>
      <c r="HB327" s="10"/>
      <c r="HC327" s="10"/>
      <c r="HD327" s="10"/>
      <c r="HE327" s="10"/>
      <c r="HF327" s="10"/>
      <c r="HG327" s="10"/>
      <c r="HW327" s="10"/>
      <c r="HX327" s="10"/>
      <c r="HY327" s="10"/>
      <c r="HZ327" s="10"/>
      <c r="IA327" s="10"/>
      <c r="IB327" s="10"/>
      <c r="IC327" s="10"/>
      <c r="ID327" s="10"/>
      <c r="IE327" s="10"/>
    </row>
    <row r="328" spans="3:239">
      <c r="C328" s="10"/>
      <c r="D328" s="10"/>
      <c r="E328" s="10"/>
      <c r="F328" s="10"/>
      <c r="G328" s="10"/>
      <c r="H328" s="10"/>
      <c r="BB328" s="10"/>
      <c r="BC328" s="10"/>
      <c r="BD328" s="10"/>
      <c r="BE328" s="10"/>
      <c r="BF328" s="10"/>
      <c r="BG328" s="10"/>
      <c r="BH328" s="10"/>
      <c r="BI328" s="10"/>
      <c r="BJ328" s="10"/>
      <c r="BK328" s="10"/>
      <c r="BL328" s="10"/>
      <c r="BM328" s="10"/>
      <c r="BN328" s="10"/>
      <c r="BO328" s="10"/>
      <c r="BP328" s="10"/>
      <c r="FL328" s="10"/>
      <c r="FM328" s="10"/>
      <c r="FN328" s="10"/>
      <c r="FO328" s="10"/>
      <c r="FP328" s="10"/>
      <c r="FQ328" s="10"/>
      <c r="GS328" s="10"/>
      <c r="GT328" s="10"/>
      <c r="GU328" s="10"/>
      <c r="GV328" s="10"/>
      <c r="GW328" s="10"/>
      <c r="GX328" s="10"/>
      <c r="GY328" s="10"/>
      <c r="GZ328" s="10"/>
      <c r="HA328" s="10"/>
      <c r="HB328" s="10"/>
      <c r="HC328" s="10"/>
      <c r="HD328" s="10"/>
      <c r="HE328" s="10"/>
      <c r="HF328" s="10"/>
      <c r="HG328" s="10"/>
      <c r="HW328" s="10"/>
      <c r="HX328" s="10"/>
      <c r="HY328" s="10"/>
      <c r="HZ328" s="10"/>
      <c r="IA328" s="10"/>
      <c r="IB328" s="10"/>
      <c r="IC328" s="10"/>
      <c r="ID328" s="10"/>
      <c r="IE328" s="10"/>
    </row>
    <row r="329" spans="3:239">
      <c r="C329" s="10"/>
      <c r="D329" s="10"/>
      <c r="E329" s="10"/>
      <c r="F329" s="10"/>
      <c r="G329" s="10"/>
      <c r="H329" s="10"/>
      <c r="BB329" s="10"/>
      <c r="BC329" s="10"/>
      <c r="BD329" s="10"/>
      <c r="BE329" s="10"/>
      <c r="BF329" s="10"/>
      <c r="BG329" s="10"/>
      <c r="BH329" s="10"/>
      <c r="BI329" s="10"/>
      <c r="BJ329" s="10"/>
      <c r="BK329" s="10"/>
      <c r="BL329" s="10"/>
      <c r="BM329" s="10"/>
      <c r="BN329" s="10"/>
      <c r="BO329" s="10"/>
      <c r="BP329" s="10"/>
      <c r="FL329" s="10"/>
      <c r="FM329" s="10"/>
      <c r="FN329" s="10"/>
      <c r="FO329" s="10"/>
      <c r="FP329" s="10"/>
      <c r="FQ329" s="10"/>
      <c r="GS329" s="10"/>
      <c r="GT329" s="10"/>
      <c r="GU329" s="10"/>
      <c r="GV329" s="10"/>
      <c r="GW329" s="10"/>
      <c r="GX329" s="10"/>
      <c r="GY329" s="10"/>
      <c r="GZ329" s="10"/>
      <c r="HA329" s="10"/>
      <c r="HB329" s="10"/>
      <c r="HC329" s="10"/>
      <c r="HD329" s="10"/>
      <c r="HE329" s="10"/>
      <c r="HF329" s="10"/>
      <c r="HG329" s="10"/>
      <c r="HW329" s="10"/>
      <c r="HX329" s="10"/>
      <c r="HY329" s="10"/>
      <c r="HZ329" s="10"/>
      <c r="IA329" s="10"/>
      <c r="IB329" s="10"/>
      <c r="IC329" s="10"/>
      <c r="ID329" s="10"/>
      <c r="IE329" s="10"/>
    </row>
    <row r="330" spans="3:239">
      <c r="C330" s="10"/>
      <c r="D330" s="10"/>
      <c r="E330" s="10"/>
      <c r="F330" s="10"/>
      <c r="G330" s="10"/>
      <c r="H330" s="10"/>
      <c r="BB330" s="10"/>
      <c r="BC330" s="10"/>
      <c r="BD330" s="10"/>
      <c r="BE330" s="10"/>
      <c r="BF330" s="10"/>
      <c r="BG330" s="10"/>
      <c r="BH330" s="10"/>
      <c r="BI330" s="10"/>
      <c r="BJ330" s="10"/>
      <c r="BK330" s="10"/>
      <c r="BL330" s="10"/>
      <c r="BM330" s="10"/>
      <c r="BN330" s="10"/>
      <c r="BO330" s="10"/>
      <c r="BP330" s="10"/>
      <c r="FL330" s="10"/>
      <c r="FM330" s="10"/>
      <c r="FN330" s="10"/>
      <c r="FO330" s="10"/>
      <c r="FP330" s="10"/>
      <c r="FQ330" s="10"/>
      <c r="GS330" s="10"/>
      <c r="GT330" s="10"/>
      <c r="GU330" s="10"/>
      <c r="GV330" s="10"/>
      <c r="GW330" s="10"/>
      <c r="GX330" s="10"/>
      <c r="GY330" s="10"/>
      <c r="GZ330" s="10"/>
      <c r="HA330" s="10"/>
      <c r="HB330" s="10"/>
      <c r="HC330" s="10"/>
      <c r="HD330" s="10"/>
      <c r="HE330" s="10"/>
      <c r="HF330" s="10"/>
      <c r="HG330" s="10"/>
      <c r="HW330" s="10"/>
      <c r="HX330" s="10"/>
      <c r="HY330" s="10"/>
      <c r="HZ330" s="10"/>
      <c r="IA330" s="10"/>
      <c r="IB330" s="10"/>
      <c r="IC330" s="10"/>
      <c r="ID330" s="10"/>
      <c r="IE330" s="10"/>
    </row>
    <row r="331" spans="3:239">
      <c r="C331" s="10"/>
      <c r="D331" s="10"/>
      <c r="E331" s="10"/>
      <c r="F331" s="10"/>
      <c r="G331" s="10"/>
      <c r="H331" s="10"/>
      <c r="BB331" s="10"/>
      <c r="BC331" s="10"/>
      <c r="BD331" s="10"/>
      <c r="BE331" s="10"/>
      <c r="BF331" s="10"/>
      <c r="BG331" s="10"/>
      <c r="BH331" s="10"/>
      <c r="BI331" s="10"/>
      <c r="BJ331" s="10"/>
      <c r="BK331" s="10"/>
      <c r="BL331" s="10"/>
      <c r="BM331" s="10"/>
      <c r="BN331" s="10"/>
      <c r="BO331" s="10"/>
      <c r="BP331" s="10"/>
      <c r="FL331" s="10"/>
      <c r="FM331" s="10"/>
      <c r="FN331" s="10"/>
      <c r="FO331" s="10"/>
      <c r="FP331" s="10"/>
      <c r="FQ331" s="10"/>
      <c r="GS331" s="10"/>
      <c r="GT331" s="10"/>
      <c r="GU331" s="10"/>
      <c r="GV331" s="10"/>
      <c r="GW331" s="10"/>
      <c r="GX331" s="10"/>
      <c r="GY331" s="10"/>
      <c r="GZ331" s="10"/>
      <c r="HA331" s="10"/>
      <c r="HB331" s="10"/>
      <c r="HC331" s="10"/>
      <c r="HD331" s="10"/>
      <c r="HE331" s="10"/>
      <c r="HF331" s="10"/>
      <c r="HG331" s="10"/>
      <c r="HW331" s="10"/>
      <c r="HX331" s="10"/>
      <c r="HY331" s="10"/>
      <c r="HZ331" s="10"/>
      <c r="IA331" s="10"/>
      <c r="IB331" s="10"/>
      <c r="IC331" s="10"/>
      <c r="ID331" s="10"/>
      <c r="IE331" s="10"/>
    </row>
    <row r="332" spans="3:239">
      <c r="C332" s="10"/>
      <c r="D332" s="10"/>
      <c r="E332" s="10"/>
      <c r="F332" s="10"/>
      <c r="G332" s="10"/>
      <c r="H332" s="10"/>
      <c r="BB332" s="10"/>
      <c r="BC332" s="10"/>
      <c r="BD332" s="10"/>
      <c r="BE332" s="10"/>
      <c r="BF332" s="10"/>
      <c r="BG332" s="10"/>
      <c r="BH332" s="10"/>
      <c r="BI332" s="10"/>
      <c r="BJ332" s="10"/>
      <c r="BK332" s="10"/>
      <c r="BL332" s="10"/>
      <c r="BM332" s="10"/>
      <c r="BN332" s="10"/>
      <c r="BO332" s="10"/>
      <c r="BP332" s="10"/>
      <c r="FL332" s="10"/>
      <c r="FM332" s="10"/>
      <c r="FN332" s="10"/>
      <c r="FO332" s="10"/>
      <c r="FP332" s="10"/>
      <c r="FQ332" s="10"/>
      <c r="GS332" s="10"/>
      <c r="GT332" s="10"/>
      <c r="GU332" s="10"/>
      <c r="GV332" s="10"/>
      <c r="GW332" s="10"/>
      <c r="GX332" s="10"/>
      <c r="GY332" s="10"/>
      <c r="GZ332" s="10"/>
      <c r="HA332" s="10"/>
      <c r="HB332" s="10"/>
      <c r="HC332" s="10"/>
      <c r="HD332" s="10"/>
      <c r="HE332" s="10"/>
      <c r="HF332" s="10"/>
      <c r="HG332" s="10"/>
      <c r="HW332" s="10"/>
      <c r="HX332" s="10"/>
      <c r="HY332" s="10"/>
      <c r="HZ332" s="10"/>
      <c r="IA332" s="10"/>
      <c r="IB332" s="10"/>
      <c r="IC332" s="10"/>
      <c r="ID332" s="10"/>
      <c r="IE332" s="10"/>
    </row>
    <row r="333" spans="3:239">
      <c r="C333" s="10"/>
      <c r="D333" s="10"/>
      <c r="E333" s="10"/>
      <c r="F333" s="10"/>
      <c r="G333" s="10"/>
      <c r="H333" s="10"/>
      <c r="BB333" s="10"/>
      <c r="BC333" s="10"/>
      <c r="BD333" s="10"/>
      <c r="BE333" s="10"/>
      <c r="BF333" s="10"/>
      <c r="BG333" s="10"/>
      <c r="BH333" s="10"/>
      <c r="BI333" s="10"/>
      <c r="BJ333" s="10"/>
      <c r="BK333" s="10"/>
      <c r="BL333" s="10"/>
      <c r="BM333" s="10"/>
      <c r="BN333" s="10"/>
      <c r="BO333" s="10"/>
      <c r="BP333" s="10"/>
      <c r="FL333" s="10"/>
      <c r="FM333" s="10"/>
      <c r="FN333" s="10"/>
      <c r="FO333" s="10"/>
      <c r="FP333" s="10"/>
      <c r="FQ333" s="10"/>
      <c r="GS333" s="10"/>
      <c r="GT333" s="10"/>
      <c r="GU333" s="10"/>
      <c r="GV333" s="10"/>
      <c r="GW333" s="10"/>
      <c r="GX333" s="10"/>
      <c r="GY333" s="10"/>
      <c r="GZ333" s="10"/>
      <c r="HA333" s="10"/>
      <c r="HB333" s="10"/>
      <c r="HC333" s="10"/>
      <c r="HD333" s="10"/>
      <c r="HE333" s="10"/>
      <c r="HF333" s="10"/>
      <c r="HG333" s="10"/>
      <c r="HW333" s="10"/>
      <c r="HX333" s="10"/>
      <c r="HY333" s="10"/>
      <c r="HZ333" s="10"/>
      <c r="IA333" s="10"/>
      <c r="IB333" s="10"/>
      <c r="IC333" s="10"/>
      <c r="ID333" s="10"/>
      <c r="IE333" s="10"/>
    </row>
    <row r="334" spans="3:239">
      <c r="C334" s="10"/>
      <c r="D334" s="10"/>
      <c r="E334" s="10"/>
      <c r="F334" s="10"/>
      <c r="G334" s="10"/>
      <c r="H334" s="10"/>
      <c r="BB334" s="10"/>
      <c r="BC334" s="10"/>
      <c r="BD334" s="10"/>
      <c r="BE334" s="10"/>
      <c r="BF334" s="10"/>
      <c r="BG334" s="10"/>
      <c r="BH334" s="10"/>
      <c r="BI334" s="10"/>
      <c r="BJ334" s="10"/>
      <c r="BK334" s="10"/>
      <c r="BL334" s="10"/>
      <c r="BM334" s="10"/>
      <c r="BN334" s="10"/>
      <c r="BO334" s="10"/>
      <c r="BP334" s="10"/>
      <c r="FL334" s="10"/>
      <c r="FM334" s="10"/>
      <c r="FN334" s="10"/>
      <c r="FO334" s="10"/>
      <c r="FP334" s="10"/>
      <c r="FQ334" s="10"/>
      <c r="GS334" s="10"/>
      <c r="GT334" s="10"/>
      <c r="GU334" s="10"/>
      <c r="GV334" s="10"/>
      <c r="GW334" s="10"/>
      <c r="GX334" s="10"/>
      <c r="GY334" s="10"/>
      <c r="GZ334" s="10"/>
      <c r="HA334" s="10"/>
      <c r="HB334" s="10"/>
      <c r="HC334" s="10"/>
      <c r="HD334" s="10"/>
      <c r="HE334" s="10"/>
      <c r="HF334" s="10"/>
      <c r="HG334" s="10"/>
      <c r="HW334" s="10"/>
      <c r="HX334" s="10"/>
      <c r="HY334" s="10"/>
      <c r="HZ334" s="10"/>
      <c r="IA334" s="10"/>
      <c r="IB334" s="10"/>
      <c r="IC334" s="10"/>
      <c r="ID334" s="10"/>
      <c r="IE334" s="10"/>
    </row>
    <row r="335" spans="3:239">
      <c r="C335" s="10"/>
      <c r="D335" s="10"/>
      <c r="E335" s="10"/>
      <c r="F335" s="10"/>
      <c r="G335" s="10"/>
      <c r="H335" s="10"/>
      <c r="BB335" s="10"/>
      <c r="BC335" s="10"/>
      <c r="BD335" s="10"/>
      <c r="BE335" s="10"/>
      <c r="BF335" s="10"/>
      <c r="BG335" s="10"/>
      <c r="BH335" s="10"/>
      <c r="BI335" s="10"/>
      <c r="BJ335" s="10"/>
      <c r="BK335" s="10"/>
      <c r="BL335" s="10"/>
      <c r="BM335" s="10"/>
      <c r="BN335" s="10"/>
      <c r="BO335" s="10"/>
      <c r="BP335" s="10"/>
      <c r="FL335" s="10"/>
      <c r="FM335" s="10"/>
      <c r="FN335" s="10"/>
      <c r="FO335" s="10"/>
      <c r="FP335" s="10"/>
      <c r="FQ335" s="10"/>
      <c r="GS335" s="10"/>
      <c r="GT335" s="10"/>
      <c r="GU335" s="10"/>
      <c r="GV335" s="10"/>
      <c r="GW335" s="10"/>
      <c r="GX335" s="10"/>
      <c r="GY335" s="10"/>
      <c r="GZ335" s="10"/>
      <c r="HA335" s="10"/>
      <c r="HB335" s="10"/>
      <c r="HC335" s="10"/>
      <c r="HD335" s="10"/>
      <c r="HE335" s="10"/>
      <c r="HF335" s="10"/>
      <c r="HG335" s="10"/>
      <c r="HW335" s="10"/>
      <c r="HX335" s="10"/>
      <c r="HY335" s="10"/>
      <c r="HZ335" s="10"/>
      <c r="IA335" s="10"/>
      <c r="IB335" s="10"/>
      <c r="IC335" s="10"/>
      <c r="ID335" s="10"/>
      <c r="IE335" s="10"/>
    </row>
    <row r="336" spans="3:239">
      <c r="C336" s="10"/>
      <c r="D336" s="10"/>
      <c r="E336" s="10"/>
      <c r="F336" s="10"/>
      <c r="G336" s="10"/>
      <c r="H336" s="10"/>
      <c r="BB336" s="10"/>
      <c r="BC336" s="10"/>
      <c r="BD336" s="10"/>
      <c r="BE336" s="10"/>
      <c r="BF336" s="10"/>
      <c r="BG336" s="10"/>
      <c r="BH336" s="10"/>
      <c r="BI336" s="10"/>
      <c r="BJ336" s="10"/>
      <c r="BK336" s="10"/>
      <c r="BL336" s="10"/>
      <c r="BM336" s="10"/>
      <c r="BN336" s="10"/>
      <c r="BO336" s="10"/>
      <c r="BP336" s="10"/>
      <c r="FL336" s="10"/>
      <c r="FM336" s="10"/>
      <c r="FN336" s="10"/>
      <c r="FO336" s="10"/>
      <c r="FP336" s="10"/>
      <c r="FQ336" s="10"/>
      <c r="GS336" s="10"/>
      <c r="GT336" s="10"/>
      <c r="GU336" s="10"/>
      <c r="GV336" s="10"/>
      <c r="GW336" s="10"/>
      <c r="GX336" s="10"/>
      <c r="GY336" s="10"/>
      <c r="GZ336" s="10"/>
      <c r="HA336" s="10"/>
      <c r="HB336" s="10"/>
      <c r="HC336" s="10"/>
      <c r="HD336" s="10"/>
      <c r="HE336" s="10"/>
      <c r="HF336" s="10"/>
      <c r="HG336" s="10"/>
      <c r="HW336" s="10"/>
      <c r="HX336" s="10"/>
      <c r="HY336" s="10"/>
      <c r="HZ336" s="10"/>
      <c r="IA336" s="10"/>
      <c r="IB336" s="10"/>
      <c r="IC336" s="10"/>
      <c r="ID336" s="10"/>
      <c r="IE336" s="10"/>
    </row>
    <row r="337" spans="3:239">
      <c r="C337" s="10"/>
      <c r="D337" s="10"/>
      <c r="E337" s="10"/>
      <c r="F337" s="10"/>
      <c r="G337" s="10"/>
      <c r="H337" s="10"/>
      <c r="BB337" s="10"/>
      <c r="BC337" s="10"/>
      <c r="BD337" s="10"/>
      <c r="BE337" s="10"/>
      <c r="BF337" s="10"/>
      <c r="BG337" s="10"/>
      <c r="BH337" s="10"/>
      <c r="BI337" s="10"/>
      <c r="BJ337" s="10"/>
      <c r="BK337" s="10"/>
      <c r="BL337" s="10"/>
      <c r="BM337" s="10"/>
      <c r="BN337" s="10"/>
      <c r="BO337" s="10"/>
      <c r="BP337" s="10"/>
      <c r="FL337" s="10"/>
      <c r="FM337" s="10"/>
      <c r="FN337" s="10"/>
      <c r="FO337" s="10"/>
      <c r="FP337" s="10"/>
      <c r="FQ337" s="10"/>
      <c r="GS337" s="10"/>
      <c r="GT337" s="10"/>
      <c r="GU337" s="10"/>
      <c r="GV337" s="10"/>
      <c r="GW337" s="10"/>
      <c r="GX337" s="10"/>
      <c r="GY337" s="10"/>
      <c r="GZ337" s="10"/>
      <c r="HA337" s="10"/>
      <c r="HB337" s="10"/>
      <c r="HC337" s="10"/>
      <c r="HD337" s="10"/>
      <c r="HE337" s="10"/>
      <c r="HF337" s="10"/>
      <c r="HG337" s="10"/>
      <c r="HW337" s="10"/>
      <c r="HX337" s="10"/>
      <c r="HY337" s="10"/>
      <c r="HZ337" s="10"/>
      <c r="IA337" s="10"/>
      <c r="IB337" s="10"/>
      <c r="IC337" s="10"/>
      <c r="ID337" s="10"/>
      <c r="IE337" s="10"/>
    </row>
    <row r="338" spans="3:239">
      <c r="C338" s="10"/>
      <c r="D338" s="10"/>
      <c r="E338" s="10"/>
      <c r="F338" s="10"/>
      <c r="G338" s="10"/>
      <c r="H338" s="10"/>
      <c r="BB338" s="10"/>
      <c r="BC338" s="10"/>
      <c r="BD338" s="10"/>
      <c r="BE338" s="10"/>
      <c r="BF338" s="10"/>
      <c r="BG338" s="10"/>
      <c r="BH338" s="10"/>
      <c r="BI338" s="10"/>
      <c r="BJ338" s="10"/>
      <c r="BK338" s="10"/>
      <c r="BL338" s="10"/>
      <c r="BM338" s="10"/>
      <c r="BN338" s="10"/>
      <c r="BO338" s="10"/>
      <c r="BP338" s="10"/>
      <c r="FL338" s="10"/>
      <c r="FM338" s="10"/>
      <c r="FN338" s="10"/>
      <c r="FO338" s="10"/>
      <c r="FP338" s="10"/>
      <c r="FQ338" s="10"/>
      <c r="GS338" s="10"/>
      <c r="GT338" s="10"/>
      <c r="GU338" s="10"/>
      <c r="GV338" s="10"/>
      <c r="GW338" s="10"/>
      <c r="GX338" s="10"/>
      <c r="GY338" s="10"/>
      <c r="GZ338" s="10"/>
      <c r="HA338" s="10"/>
      <c r="HB338" s="10"/>
      <c r="HC338" s="10"/>
      <c r="HD338" s="10"/>
      <c r="HE338" s="10"/>
      <c r="HF338" s="10"/>
      <c r="HG338" s="10"/>
      <c r="HW338" s="10"/>
      <c r="HX338" s="10"/>
      <c r="HY338" s="10"/>
      <c r="HZ338" s="10"/>
      <c r="IA338" s="10"/>
      <c r="IB338" s="10"/>
      <c r="IC338" s="10"/>
      <c r="ID338" s="10"/>
      <c r="IE338" s="10"/>
    </row>
    <row r="339" spans="3:239">
      <c r="C339" s="10"/>
      <c r="D339" s="10"/>
      <c r="E339" s="10"/>
      <c r="F339" s="10"/>
      <c r="G339" s="10"/>
      <c r="H339" s="10"/>
      <c r="BB339" s="10"/>
      <c r="BC339" s="10"/>
      <c r="BD339" s="10"/>
      <c r="BE339" s="10"/>
      <c r="BF339" s="10"/>
      <c r="BG339" s="10"/>
      <c r="BH339" s="10"/>
      <c r="BI339" s="10"/>
      <c r="BJ339" s="10"/>
      <c r="BK339" s="10"/>
      <c r="BL339" s="10"/>
      <c r="BM339" s="10"/>
      <c r="BN339" s="10"/>
      <c r="BO339" s="10"/>
      <c r="BP339" s="10"/>
      <c r="FL339" s="10"/>
      <c r="FM339" s="10"/>
      <c r="FN339" s="10"/>
      <c r="FO339" s="10"/>
      <c r="FP339" s="10"/>
      <c r="FQ339" s="10"/>
      <c r="GS339" s="10"/>
      <c r="GT339" s="10"/>
      <c r="GU339" s="10"/>
      <c r="GV339" s="10"/>
      <c r="GW339" s="10"/>
      <c r="GX339" s="10"/>
      <c r="GY339" s="10"/>
      <c r="GZ339" s="10"/>
      <c r="HA339" s="10"/>
      <c r="HB339" s="10"/>
      <c r="HC339" s="10"/>
      <c r="HD339" s="10"/>
      <c r="HE339" s="10"/>
      <c r="HF339" s="10"/>
      <c r="HG339" s="10"/>
      <c r="HW339" s="10"/>
      <c r="HX339" s="10"/>
      <c r="HY339" s="10"/>
      <c r="HZ339" s="10"/>
      <c r="IA339" s="10"/>
      <c r="IB339" s="10"/>
      <c r="IC339" s="10"/>
      <c r="ID339" s="10"/>
      <c r="IE339" s="10"/>
    </row>
    <row r="340" spans="3:239">
      <c r="C340" s="10"/>
      <c r="D340" s="10"/>
      <c r="E340" s="10"/>
      <c r="F340" s="10"/>
      <c r="G340" s="10"/>
      <c r="H340" s="10"/>
      <c r="BB340" s="10"/>
      <c r="BC340" s="10"/>
      <c r="BD340" s="10"/>
      <c r="BE340" s="10"/>
      <c r="BF340" s="10"/>
      <c r="BG340" s="10"/>
      <c r="BH340" s="10"/>
      <c r="BI340" s="10"/>
      <c r="BJ340" s="10"/>
      <c r="BK340" s="10"/>
      <c r="BL340" s="10"/>
      <c r="BM340" s="10"/>
      <c r="BN340" s="10"/>
      <c r="BO340" s="10"/>
      <c r="BP340" s="10"/>
      <c r="FL340" s="10"/>
      <c r="FM340" s="10"/>
      <c r="FN340" s="10"/>
      <c r="FO340" s="10"/>
      <c r="FP340" s="10"/>
      <c r="FQ340" s="10"/>
      <c r="GS340" s="10"/>
      <c r="GT340" s="10"/>
      <c r="GU340" s="10"/>
      <c r="GV340" s="10"/>
      <c r="GW340" s="10"/>
      <c r="GX340" s="10"/>
      <c r="GY340" s="10"/>
      <c r="GZ340" s="10"/>
      <c r="HA340" s="10"/>
      <c r="HB340" s="10"/>
      <c r="HC340" s="10"/>
      <c r="HD340" s="10"/>
      <c r="HE340" s="10"/>
      <c r="HF340" s="10"/>
      <c r="HG340" s="10"/>
      <c r="HW340" s="10"/>
      <c r="HX340" s="10"/>
      <c r="HY340" s="10"/>
      <c r="HZ340" s="10"/>
      <c r="IA340" s="10"/>
      <c r="IB340" s="10"/>
      <c r="IC340" s="10"/>
      <c r="ID340" s="10"/>
      <c r="IE340" s="10"/>
    </row>
    <row r="341" spans="3:239">
      <c r="C341" s="10"/>
      <c r="D341" s="10"/>
      <c r="E341" s="10"/>
      <c r="F341" s="10"/>
      <c r="G341" s="10"/>
      <c r="H341" s="10"/>
      <c r="BB341" s="10"/>
      <c r="BC341" s="10"/>
      <c r="BD341" s="10"/>
      <c r="BE341" s="10"/>
      <c r="BF341" s="10"/>
      <c r="BG341" s="10"/>
      <c r="BH341" s="10"/>
      <c r="BI341" s="10"/>
      <c r="BJ341" s="10"/>
      <c r="BK341" s="10"/>
      <c r="BL341" s="10"/>
      <c r="BM341" s="10"/>
      <c r="BN341" s="10"/>
      <c r="BO341" s="10"/>
      <c r="BP341" s="10"/>
      <c r="FL341" s="10"/>
      <c r="FM341" s="10"/>
      <c r="FN341" s="10"/>
      <c r="FO341" s="10"/>
      <c r="FP341" s="10"/>
      <c r="FQ341" s="10"/>
      <c r="GS341" s="10"/>
      <c r="GT341" s="10"/>
      <c r="GU341" s="10"/>
      <c r="GV341" s="10"/>
      <c r="GW341" s="10"/>
      <c r="GX341" s="10"/>
      <c r="GY341" s="10"/>
      <c r="GZ341" s="10"/>
      <c r="HA341" s="10"/>
      <c r="HB341" s="10"/>
      <c r="HC341" s="10"/>
      <c r="HD341" s="10"/>
      <c r="HE341" s="10"/>
      <c r="HF341" s="10"/>
      <c r="HG341" s="10"/>
      <c r="HW341" s="10"/>
      <c r="HX341" s="10"/>
      <c r="HY341" s="10"/>
      <c r="HZ341" s="10"/>
      <c r="IA341" s="10"/>
      <c r="IB341" s="10"/>
      <c r="IC341" s="10"/>
      <c r="ID341" s="10"/>
      <c r="IE341" s="10"/>
    </row>
    <row r="342" spans="3:239">
      <c r="C342" s="10"/>
      <c r="D342" s="10"/>
      <c r="E342" s="10"/>
      <c r="F342" s="10"/>
      <c r="G342" s="10"/>
      <c r="H342" s="10"/>
      <c r="BB342" s="10"/>
      <c r="BC342" s="10"/>
      <c r="BD342" s="10"/>
      <c r="BE342" s="10"/>
      <c r="BF342" s="10"/>
      <c r="BG342" s="10"/>
      <c r="BH342" s="10"/>
      <c r="BI342" s="10"/>
      <c r="BJ342" s="10"/>
      <c r="BK342" s="10"/>
      <c r="BL342" s="10"/>
      <c r="BM342" s="10"/>
      <c r="BN342" s="10"/>
      <c r="BO342" s="10"/>
      <c r="BP342" s="10"/>
      <c r="FL342" s="10"/>
      <c r="FM342" s="10"/>
      <c r="FN342" s="10"/>
      <c r="FO342" s="10"/>
      <c r="FP342" s="10"/>
      <c r="FQ342" s="10"/>
      <c r="GS342" s="10"/>
      <c r="GT342" s="10"/>
      <c r="GU342" s="10"/>
      <c r="GV342" s="10"/>
      <c r="GW342" s="10"/>
      <c r="GX342" s="10"/>
      <c r="GY342" s="10"/>
      <c r="GZ342" s="10"/>
      <c r="HA342" s="10"/>
      <c r="HB342" s="10"/>
      <c r="HC342" s="10"/>
      <c r="HD342" s="10"/>
      <c r="HE342" s="10"/>
      <c r="HF342" s="10"/>
      <c r="HG342" s="10"/>
      <c r="HW342" s="10"/>
      <c r="HX342" s="10"/>
      <c r="HY342" s="10"/>
      <c r="HZ342" s="10"/>
      <c r="IA342" s="10"/>
      <c r="IB342" s="10"/>
      <c r="IC342" s="10"/>
      <c r="ID342" s="10"/>
      <c r="IE342" s="10"/>
    </row>
    <row r="343" spans="3:239">
      <c r="C343" s="10"/>
      <c r="D343" s="10"/>
      <c r="E343" s="10"/>
      <c r="F343" s="10"/>
      <c r="G343" s="10"/>
      <c r="H343" s="10"/>
      <c r="BB343" s="10"/>
      <c r="BC343" s="10"/>
      <c r="BD343" s="10"/>
      <c r="BE343" s="10"/>
      <c r="BF343" s="10"/>
      <c r="BG343" s="10"/>
      <c r="BH343" s="10"/>
      <c r="BI343" s="10"/>
      <c r="BJ343" s="10"/>
      <c r="BK343" s="10"/>
      <c r="BL343" s="10"/>
      <c r="BM343" s="10"/>
      <c r="BN343" s="10"/>
      <c r="BO343" s="10"/>
      <c r="BP343" s="10"/>
      <c r="FL343" s="10"/>
      <c r="FM343" s="10"/>
      <c r="FN343" s="10"/>
      <c r="FO343" s="10"/>
      <c r="FP343" s="10"/>
      <c r="FQ343" s="10"/>
      <c r="GS343" s="10"/>
      <c r="GT343" s="10"/>
      <c r="GU343" s="10"/>
      <c r="GV343" s="10"/>
      <c r="GW343" s="10"/>
      <c r="GX343" s="10"/>
      <c r="GY343" s="10"/>
      <c r="GZ343" s="10"/>
      <c r="HA343" s="10"/>
      <c r="HB343" s="10"/>
      <c r="HC343" s="10"/>
      <c r="HD343" s="10"/>
      <c r="HE343" s="10"/>
      <c r="HF343" s="10"/>
      <c r="HG343" s="10"/>
      <c r="HW343" s="10"/>
      <c r="HX343" s="10"/>
      <c r="HY343" s="10"/>
      <c r="HZ343" s="10"/>
      <c r="IA343" s="10"/>
      <c r="IB343" s="10"/>
      <c r="IC343" s="10"/>
      <c r="ID343" s="10"/>
      <c r="IE343" s="10"/>
    </row>
    <row r="344" spans="3:239">
      <c r="C344" s="10"/>
      <c r="D344" s="10"/>
      <c r="E344" s="10"/>
      <c r="F344" s="10"/>
      <c r="G344" s="10"/>
      <c r="H344" s="10"/>
      <c r="BB344" s="10"/>
      <c r="BC344" s="10"/>
      <c r="BD344" s="10"/>
      <c r="BE344" s="10"/>
      <c r="BF344" s="10"/>
      <c r="BG344" s="10"/>
      <c r="BH344" s="10"/>
      <c r="BI344" s="10"/>
      <c r="BJ344" s="10"/>
      <c r="BK344" s="10"/>
      <c r="BL344" s="10"/>
      <c r="BM344" s="10"/>
      <c r="BN344" s="10"/>
      <c r="BO344" s="10"/>
      <c r="BP344" s="10"/>
      <c r="FL344" s="10"/>
      <c r="FM344" s="10"/>
      <c r="FN344" s="10"/>
      <c r="FO344" s="10"/>
      <c r="FP344" s="10"/>
      <c r="FQ344" s="10"/>
      <c r="GS344" s="10"/>
      <c r="GT344" s="10"/>
      <c r="GU344" s="10"/>
      <c r="GV344" s="10"/>
      <c r="GW344" s="10"/>
      <c r="GX344" s="10"/>
      <c r="GY344" s="10"/>
      <c r="GZ344" s="10"/>
      <c r="HA344" s="10"/>
      <c r="HB344" s="10"/>
      <c r="HC344" s="10"/>
      <c r="HD344" s="10"/>
      <c r="HE344" s="10"/>
      <c r="HF344" s="10"/>
      <c r="HG344" s="10"/>
      <c r="HW344" s="10"/>
      <c r="HX344" s="10"/>
      <c r="HY344" s="10"/>
      <c r="HZ344" s="10"/>
      <c r="IA344" s="10"/>
      <c r="IB344" s="10"/>
      <c r="IC344" s="10"/>
      <c r="ID344" s="10"/>
      <c r="IE344" s="10"/>
    </row>
    <row r="345" spans="3:239">
      <c r="C345" s="10"/>
      <c r="D345" s="10"/>
      <c r="E345" s="10"/>
      <c r="F345" s="10"/>
      <c r="G345" s="10"/>
      <c r="H345" s="10"/>
      <c r="BB345" s="10"/>
      <c r="BC345" s="10"/>
      <c r="BD345" s="10"/>
      <c r="BE345" s="10"/>
      <c r="BF345" s="10"/>
      <c r="BG345" s="10"/>
      <c r="BH345" s="10"/>
      <c r="BI345" s="10"/>
      <c r="BJ345" s="10"/>
      <c r="BK345" s="10"/>
      <c r="BL345" s="10"/>
      <c r="BM345" s="10"/>
      <c r="BN345" s="10"/>
      <c r="BO345" s="10"/>
      <c r="BP345" s="10"/>
      <c r="FL345" s="10"/>
      <c r="FM345" s="10"/>
      <c r="FN345" s="10"/>
      <c r="FO345" s="10"/>
      <c r="FP345" s="10"/>
      <c r="FQ345" s="10"/>
      <c r="GS345" s="10"/>
      <c r="GT345" s="10"/>
      <c r="GU345" s="10"/>
      <c r="GV345" s="10"/>
      <c r="GW345" s="10"/>
      <c r="GX345" s="10"/>
      <c r="GY345" s="10"/>
      <c r="GZ345" s="10"/>
      <c r="HA345" s="10"/>
      <c r="HB345" s="10"/>
      <c r="HC345" s="10"/>
      <c r="HD345" s="10"/>
      <c r="HE345" s="10"/>
      <c r="HF345" s="10"/>
      <c r="HG345" s="10"/>
      <c r="HW345" s="10"/>
      <c r="HX345" s="10"/>
      <c r="HY345" s="10"/>
      <c r="HZ345" s="10"/>
      <c r="IA345" s="10"/>
      <c r="IB345" s="10"/>
      <c r="IC345" s="10"/>
      <c r="ID345" s="10"/>
      <c r="IE345" s="10"/>
    </row>
    <row r="346" spans="3:239">
      <c r="C346" s="10"/>
      <c r="D346" s="10"/>
      <c r="E346" s="10"/>
      <c r="F346" s="10"/>
      <c r="G346" s="10"/>
      <c r="H346" s="10"/>
      <c r="BB346" s="10"/>
      <c r="BC346" s="10"/>
      <c r="BD346" s="10"/>
      <c r="BE346" s="10"/>
      <c r="BF346" s="10"/>
      <c r="BG346" s="10"/>
      <c r="BH346" s="10"/>
      <c r="BI346" s="10"/>
      <c r="BJ346" s="10"/>
      <c r="BK346" s="10"/>
      <c r="BL346" s="10"/>
      <c r="BM346" s="10"/>
      <c r="BN346" s="10"/>
      <c r="BO346" s="10"/>
      <c r="BP346" s="10"/>
      <c r="FL346" s="10"/>
      <c r="FM346" s="10"/>
      <c r="FN346" s="10"/>
      <c r="FO346" s="10"/>
      <c r="FP346" s="10"/>
      <c r="FQ346" s="10"/>
      <c r="GS346" s="10"/>
      <c r="GT346" s="10"/>
      <c r="GU346" s="10"/>
      <c r="GV346" s="10"/>
      <c r="GW346" s="10"/>
      <c r="GX346" s="10"/>
      <c r="GY346" s="10"/>
      <c r="GZ346" s="10"/>
      <c r="HA346" s="10"/>
      <c r="HB346" s="10"/>
      <c r="HC346" s="10"/>
      <c r="HD346" s="10"/>
      <c r="HE346" s="10"/>
      <c r="HF346" s="10"/>
      <c r="HG346" s="10"/>
      <c r="HW346" s="10"/>
      <c r="HX346" s="10"/>
      <c r="HY346" s="10"/>
      <c r="HZ346" s="10"/>
      <c r="IA346" s="10"/>
      <c r="IB346" s="10"/>
      <c r="IC346" s="10"/>
      <c r="ID346" s="10"/>
      <c r="IE346" s="10"/>
    </row>
    <row r="347" spans="3:239">
      <c r="C347" s="10"/>
      <c r="D347" s="10"/>
      <c r="E347" s="10"/>
      <c r="F347" s="10"/>
      <c r="G347" s="10"/>
      <c r="H347" s="10"/>
      <c r="BB347" s="10"/>
      <c r="BC347" s="10"/>
      <c r="BD347" s="10"/>
      <c r="BE347" s="10"/>
      <c r="BF347" s="10"/>
      <c r="BG347" s="10"/>
      <c r="BH347" s="10"/>
      <c r="BI347" s="10"/>
      <c r="BJ347" s="10"/>
      <c r="BK347" s="10"/>
      <c r="BL347" s="10"/>
      <c r="BM347" s="10"/>
      <c r="BN347" s="10"/>
      <c r="BO347" s="10"/>
      <c r="BP347" s="10"/>
      <c r="FL347" s="10"/>
      <c r="FM347" s="10"/>
      <c r="FN347" s="10"/>
      <c r="FO347" s="10"/>
      <c r="FP347" s="10"/>
      <c r="FQ347" s="10"/>
      <c r="GS347" s="10"/>
      <c r="GT347" s="10"/>
      <c r="GU347" s="10"/>
      <c r="GV347" s="10"/>
      <c r="GW347" s="10"/>
      <c r="GX347" s="10"/>
      <c r="GY347" s="10"/>
      <c r="GZ347" s="10"/>
      <c r="HA347" s="10"/>
      <c r="HB347" s="10"/>
      <c r="HC347" s="10"/>
      <c r="HD347" s="10"/>
      <c r="HE347" s="10"/>
      <c r="HF347" s="10"/>
      <c r="HG347" s="10"/>
      <c r="HW347" s="10"/>
      <c r="HX347" s="10"/>
      <c r="HY347" s="10"/>
      <c r="HZ347" s="10"/>
      <c r="IA347" s="10"/>
      <c r="IB347" s="10"/>
      <c r="IC347" s="10"/>
      <c r="ID347" s="10"/>
      <c r="IE347" s="10"/>
    </row>
    <row r="348" spans="3:239">
      <c r="C348" s="10"/>
      <c r="D348" s="10"/>
      <c r="E348" s="10"/>
      <c r="F348" s="10"/>
      <c r="G348" s="10"/>
      <c r="H348" s="10"/>
      <c r="BB348" s="10"/>
      <c r="BC348" s="10"/>
      <c r="BD348" s="10"/>
      <c r="BE348" s="10"/>
      <c r="BF348" s="10"/>
      <c r="BG348" s="10"/>
      <c r="BH348" s="10"/>
      <c r="BI348" s="10"/>
      <c r="BJ348" s="10"/>
      <c r="BK348" s="10"/>
      <c r="BL348" s="10"/>
      <c r="BM348" s="10"/>
      <c r="BN348" s="10"/>
      <c r="BO348" s="10"/>
      <c r="BP348" s="10"/>
      <c r="FL348" s="10"/>
      <c r="FM348" s="10"/>
      <c r="FN348" s="10"/>
      <c r="FO348" s="10"/>
      <c r="FP348" s="10"/>
      <c r="FQ348" s="10"/>
      <c r="GS348" s="10"/>
      <c r="GT348" s="10"/>
      <c r="GU348" s="10"/>
      <c r="GV348" s="10"/>
      <c r="GW348" s="10"/>
      <c r="GX348" s="10"/>
      <c r="GY348" s="10"/>
      <c r="GZ348" s="10"/>
      <c r="HA348" s="10"/>
      <c r="HB348" s="10"/>
      <c r="HC348" s="10"/>
      <c r="HD348" s="10"/>
      <c r="HE348" s="10"/>
      <c r="HF348" s="10"/>
      <c r="HG348" s="10"/>
      <c r="HW348" s="10"/>
      <c r="HX348" s="10"/>
      <c r="HY348" s="10"/>
      <c r="HZ348" s="10"/>
      <c r="IA348" s="10"/>
      <c r="IB348" s="10"/>
      <c r="IC348" s="10"/>
      <c r="ID348" s="10"/>
      <c r="IE348" s="10"/>
    </row>
    <row r="349" spans="3:239">
      <c r="C349" s="10"/>
      <c r="D349" s="10"/>
      <c r="E349" s="10"/>
      <c r="F349" s="10"/>
      <c r="G349" s="10"/>
      <c r="H349" s="10"/>
      <c r="BB349" s="10"/>
      <c r="BC349" s="10"/>
      <c r="BD349" s="10"/>
      <c r="BE349" s="10"/>
      <c r="BF349" s="10"/>
      <c r="BG349" s="10"/>
      <c r="BH349" s="10"/>
      <c r="BI349" s="10"/>
      <c r="BJ349" s="10"/>
      <c r="BK349" s="10"/>
      <c r="BL349" s="10"/>
      <c r="BM349" s="10"/>
      <c r="BN349" s="10"/>
      <c r="BO349" s="10"/>
      <c r="BP349" s="10"/>
      <c r="FL349" s="10"/>
      <c r="FM349" s="10"/>
      <c r="FN349" s="10"/>
      <c r="FO349" s="10"/>
      <c r="FP349" s="10"/>
      <c r="FQ349" s="10"/>
      <c r="GS349" s="10"/>
      <c r="GT349" s="10"/>
      <c r="GU349" s="10"/>
      <c r="GV349" s="10"/>
      <c r="GW349" s="10"/>
      <c r="GX349" s="10"/>
      <c r="GY349" s="10"/>
      <c r="GZ349" s="10"/>
      <c r="HA349" s="10"/>
      <c r="HB349" s="10"/>
      <c r="HC349" s="10"/>
      <c r="HD349" s="10"/>
      <c r="HE349" s="10"/>
      <c r="HF349" s="10"/>
      <c r="HG349" s="10"/>
      <c r="HW349" s="10"/>
      <c r="HX349" s="10"/>
      <c r="HY349" s="10"/>
      <c r="HZ349" s="10"/>
      <c r="IA349" s="10"/>
      <c r="IB349" s="10"/>
      <c r="IC349" s="10"/>
      <c r="ID349" s="10"/>
      <c r="IE349" s="10"/>
    </row>
    <row r="350" spans="3:239">
      <c r="C350" s="10"/>
      <c r="D350" s="10"/>
      <c r="E350" s="10"/>
      <c r="F350" s="10"/>
      <c r="G350" s="10"/>
      <c r="H350" s="10"/>
      <c r="BB350" s="10"/>
      <c r="BC350" s="10"/>
      <c r="BD350" s="10"/>
      <c r="BE350" s="10"/>
      <c r="BF350" s="10"/>
      <c r="BG350" s="10"/>
      <c r="BH350" s="10"/>
      <c r="BI350" s="10"/>
      <c r="BJ350" s="10"/>
      <c r="BK350" s="10"/>
      <c r="BL350" s="10"/>
      <c r="BM350" s="10"/>
      <c r="BN350" s="10"/>
      <c r="BO350" s="10"/>
      <c r="BP350" s="10"/>
      <c r="FL350" s="10"/>
      <c r="FM350" s="10"/>
      <c r="FN350" s="10"/>
      <c r="FO350" s="10"/>
      <c r="FP350" s="10"/>
      <c r="FQ350" s="10"/>
      <c r="GS350" s="10"/>
      <c r="GT350" s="10"/>
      <c r="GU350" s="10"/>
      <c r="GV350" s="10"/>
      <c r="GW350" s="10"/>
      <c r="GX350" s="10"/>
      <c r="GY350" s="10"/>
      <c r="GZ350" s="10"/>
      <c r="HA350" s="10"/>
      <c r="HB350" s="10"/>
      <c r="HC350" s="10"/>
      <c r="HD350" s="10"/>
      <c r="HE350" s="10"/>
      <c r="HF350" s="10"/>
      <c r="HG350" s="10"/>
      <c r="HW350" s="10"/>
      <c r="HX350" s="10"/>
      <c r="HY350" s="10"/>
      <c r="HZ350" s="10"/>
      <c r="IA350" s="10"/>
      <c r="IB350" s="10"/>
      <c r="IC350" s="10"/>
      <c r="ID350" s="10"/>
      <c r="IE350" s="10"/>
    </row>
    <row r="351" spans="3:239">
      <c r="C351" s="10"/>
      <c r="D351" s="10"/>
      <c r="E351" s="10"/>
      <c r="F351" s="10"/>
      <c r="G351" s="10"/>
      <c r="H351" s="10"/>
      <c r="BB351" s="10"/>
      <c r="BC351" s="10"/>
      <c r="BD351" s="10"/>
      <c r="BE351" s="10"/>
      <c r="BF351" s="10"/>
      <c r="BG351" s="10"/>
      <c r="BH351" s="10"/>
      <c r="BI351" s="10"/>
      <c r="BJ351" s="10"/>
      <c r="BK351" s="10"/>
      <c r="BL351" s="10"/>
      <c r="BM351" s="10"/>
      <c r="BN351" s="10"/>
      <c r="BO351" s="10"/>
      <c r="BP351" s="10"/>
      <c r="FL351" s="10"/>
      <c r="FM351" s="10"/>
      <c r="FN351" s="10"/>
      <c r="FO351" s="10"/>
      <c r="FP351" s="10"/>
      <c r="FQ351" s="10"/>
      <c r="GS351" s="10"/>
      <c r="GT351" s="10"/>
      <c r="GU351" s="10"/>
      <c r="GV351" s="10"/>
      <c r="GW351" s="10"/>
      <c r="GX351" s="10"/>
      <c r="GY351" s="10"/>
      <c r="GZ351" s="10"/>
      <c r="HA351" s="10"/>
      <c r="HB351" s="10"/>
      <c r="HC351" s="10"/>
      <c r="HD351" s="10"/>
      <c r="HE351" s="10"/>
      <c r="HF351" s="10"/>
      <c r="HG351" s="10"/>
      <c r="HW351" s="10"/>
      <c r="HX351" s="10"/>
      <c r="HY351" s="10"/>
      <c r="HZ351" s="10"/>
      <c r="IA351" s="10"/>
      <c r="IB351" s="10"/>
      <c r="IC351" s="10"/>
      <c r="ID351" s="10"/>
      <c r="IE351" s="10"/>
    </row>
    <row r="352" spans="3:239">
      <c r="C352" s="10"/>
      <c r="D352" s="10"/>
      <c r="E352" s="10"/>
      <c r="F352" s="10"/>
      <c r="G352" s="10"/>
      <c r="H352" s="10"/>
      <c r="BB352" s="10"/>
      <c r="BC352" s="10"/>
      <c r="BD352" s="10"/>
      <c r="BE352" s="10"/>
      <c r="BF352" s="10"/>
      <c r="BG352" s="10"/>
      <c r="BH352" s="10"/>
      <c r="BI352" s="10"/>
      <c r="BJ352" s="10"/>
      <c r="BK352" s="10"/>
      <c r="BL352" s="10"/>
      <c r="BM352" s="10"/>
      <c r="BN352" s="10"/>
      <c r="BO352" s="10"/>
      <c r="BP352" s="10"/>
      <c r="FL352" s="10"/>
      <c r="FM352" s="10"/>
      <c r="FN352" s="10"/>
      <c r="FO352" s="10"/>
      <c r="FP352" s="10"/>
      <c r="FQ352" s="10"/>
      <c r="GS352" s="10"/>
      <c r="GT352" s="10"/>
      <c r="GU352" s="10"/>
      <c r="GV352" s="10"/>
      <c r="GW352" s="10"/>
      <c r="GX352" s="10"/>
      <c r="GY352" s="10"/>
      <c r="GZ352" s="10"/>
      <c r="HA352" s="10"/>
      <c r="HB352" s="10"/>
      <c r="HC352" s="10"/>
      <c r="HD352" s="10"/>
      <c r="HE352" s="10"/>
      <c r="HF352" s="10"/>
      <c r="HG352" s="10"/>
      <c r="HW352" s="10"/>
      <c r="HX352" s="10"/>
      <c r="HY352" s="10"/>
      <c r="HZ352" s="10"/>
      <c r="IA352" s="10"/>
      <c r="IB352" s="10"/>
      <c r="IC352" s="10"/>
      <c r="ID352" s="10"/>
      <c r="IE352" s="10"/>
    </row>
    <row r="353" spans="3:239">
      <c r="C353" s="10"/>
      <c r="D353" s="10"/>
      <c r="E353" s="10"/>
      <c r="F353" s="10"/>
      <c r="G353" s="10"/>
      <c r="H353" s="10"/>
      <c r="BB353" s="10"/>
      <c r="BC353" s="10"/>
      <c r="BD353" s="10"/>
      <c r="BE353" s="10"/>
      <c r="BF353" s="10"/>
      <c r="BG353" s="10"/>
      <c r="BH353" s="10"/>
      <c r="BI353" s="10"/>
      <c r="BJ353" s="10"/>
      <c r="BK353" s="10"/>
      <c r="BL353" s="10"/>
      <c r="BM353" s="10"/>
      <c r="BN353" s="10"/>
      <c r="BO353" s="10"/>
      <c r="BP353" s="10"/>
      <c r="FL353" s="10"/>
      <c r="FM353" s="10"/>
      <c r="FN353" s="10"/>
      <c r="FO353" s="10"/>
      <c r="FP353" s="10"/>
      <c r="FQ353" s="10"/>
      <c r="GS353" s="10"/>
      <c r="GT353" s="10"/>
      <c r="GU353" s="10"/>
      <c r="GV353" s="10"/>
      <c r="GW353" s="10"/>
      <c r="GX353" s="10"/>
      <c r="GY353" s="10"/>
      <c r="GZ353" s="10"/>
      <c r="HA353" s="10"/>
      <c r="HB353" s="10"/>
      <c r="HC353" s="10"/>
      <c r="HD353" s="10"/>
      <c r="HE353" s="10"/>
      <c r="HF353" s="10"/>
      <c r="HG353" s="10"/>
      <c r="HW353" s="10"/>
      <c r="HX353" s="10"/>
      <c r="HY353" s="10"/>
      <c r="HZ353" s="10"/>
      <c r="IA353" s="10"/>
      <c r="IB353" s="10"/>
      <c r="IC353" s="10"/>
      <c r="ID353" s="10"/>
      <c r="IE353" s="10"/>
    </row>
    <row r="354" spans="3:239">
      <c r="C354" s="10"/>
      <c r="D354" s="10"/>
      <c r="E354" s="10"/>
      <c r="F354" s="10"/>
      <c r="G354" s="10"/>
      <c r="H354" s="10"/>
      <c r="BB354" s="10"/>
      <c r="BC354" s="10"/>
      <c r="BD354" s="10"/>
      <c r="BE354" s="10"/>
      <c r="BF354" s="10"/>
      <c r="BG354" s="10"/>
      <c r="BH354" s="10"/>
      <c r="BI354" s="10"/>
      <c r="BJ354" s="10"/>
      <c r="BK354" s="10"/>
      <c r="BL354" s="10"/>
      <c r="BM354" s="10"/>
      <c r="BN354" s="10"/>
      <c r="BO354" s="10"/>
      <c r="BP354" s="10"/>
      <c r="FL354" s="10"/>
      <c r="FM354" s="10"/>
      <c r="FN354" s="10"/>
      <c r="FO354" s="10"/>
      <c r="FP354" s="10"/>
      <c r="FQ354" s="10"/>
      <c r="GS354" s="10"/>
      <c r="GT354" s="10"/>
      <c r="GU354" s="10"/>
      <c r="GV354" s="10"/>
      <c r="GW354" s="10"/>
      <c r="GX354" s="10"/>
      <c r="GY354" s="10"/>
      <c r="GZ354" s="10"/>
      <c r="HA354" s="10"/>
      <c r="HB354" s="10"/>
      <c r="HC354" s="10"/>
      <c r="HD354" s="10"/>
      <c r="HE354" s="10"/>
      <c r="HF354" s="10"/>
      <c r="HG354" s="10"/>
      <c r="HW354" s="10"/>
      <c r="HX354" s="10"/>
      <c r="HY354" s="10"/>
      <c r="HZ354" s="10"/>
      <c r="IA354" s="10"/>
      <c r="IB354" s="10"/>
      <c r="IC354" s="10"/>
      <c r="ID354" s="10"/>
      <c r="IE354" s="10"/>
    </row>
    <row r="355" spans="3:239">
      <c r="C355" s="10"/>
      <c r="D355" s="10"/>
      <c r="E355" s="10"/>
      <c r="F355" s="10"/>
      <c r="G355" s="10"/>
      <c r="H355" s="10"/>
      <c r="BB355" s="10"/>
      <c r="BC355" s="10"/>
      <c r="BD355" s="10"/>
      <c r="BE355" s="10"/>
      <c r="BF355" s="10"/>
      <c r="BG355" s="10"/>
      <c r="BH355" s="10"/>
      <c r="BI355" s="10"/>
      <c r="BJ355" s="10"/>
      <c r="BK355" s="10"/>
      <c r="BL355" s="10"/>
      <c r="BM355" s="10"/>
      <c r="BN355" s="10"/>
      <c r="BO355" s="10"/>
      <c r="BP355" s="10"/>
      <c r="FL355" s="10"/>
      <c r="FM355" s="10"/>
      <c r="FN355" s="10"/>
      <c r="FO355" s="10"/>
      <c r="FP355" s="10"/>
      <c r="FQ355" s="10"/>
      <c r="GS355" s="10"/>
      <c r="GT355" s="10"/>
      <c r="GU355" s="10"/>
      <c r="GV355" s="10"/>
      <c r="GW355" s="10"/>
      <c r="GX355" s="10"/>
      <c r="GY355" s="10"/>
      <c r="GZ355" s="10"/>
      <c r="HA355" s="10"/>
      <c r="HB355" s="10"/>
      <c r="HC355" s="10"/>
      <c r="HD355" s="10"/>
      <c r="HE355" s="10"/>
      <c r="HF355" s="10"/>
      <c r="HG355" s="10"/>
      <c r="HW355" s="10"/>
      <c r="HX355" s="10"/>
      <c r="HY355" s="10"/>
      <c r="HZ355" s="10"/>
      <c r="IA355" s="10"/>
      <c r="IB355" s="10"/>
      <c r="IC355" s="10"/>
      <c r="ID355" s="10"/>
      <c r="IE355" s="10"/>
    </row>
    <row r="356" spans="3:239">
      <c r="C356" s="10"/>
      <c r="D356" s="10"/>
      <c r="E356" s="10"/>
      <c r="F356" s="10"/>
      <c r="G356" s="10"/>
      <c r="H356" s="10"/>
      <c r="BB356" s="10"/>
      <c r="BC356" s="10"/>
      <c r="BD356" s="10"/>
      <c r="BE356" s="10"/>
      <c r="BF356" s="10"/>
      <c r="BG356" s="10"/>
      <c r="BH356" s="10"/>
      <c r="BI356" s="10"/>
      <c r="BJ356" s="10"/>
      <c r="BK356" s="10"/>
      <c r="BL356" s="10"/>
      <c r="BM356" s="10"/>
      <c r="BN356" s="10"/>
      <c r="BO356" s="10"/>
      <c r="BP356" s="10"/>
      <c r="FL356" s="10"/>
      <c r="FM356" s="10"/>
      <c r="FN356" s="10"/>
      <c r="FO356" s="10"/>
      <c r="FP356" s="10"/>
      <c r="FQ356" s="10"/>
      <c r="GS356" s="10"/>
      <c r="GT356" s="10"/>
      <c r="GU356" s="10"/>
      <c r="GV356" s="10"/>
      <c r="GW356" s="10"/>
      <c r="GX356" s="10"/>
      <c r="GY356" s="10"/>
      <c r="GZ356" s="10"/>
      <c r="HA356" s="10"/>
      <c r="HB356" s="10"/>
      <c r="HC356" s="10"/>
      <c r="HD356" s="10"/>
      <c r="HE356" s="10"/>
      <c r="HF356" s="10"/>
      <c r="HG356" s="10"/>
      <c r="HW356" s="10"/>
      <c r="HX356" s="10"/>
      <c r="HY356" s="10"/>
      <c r="HZ356" s="10"/>
      <c r="IA356" s="10"/>
      <c r="IB356" s="10"/>
      <c r="IC356" s="10"/>
      <c r="ID356" s="10"/>
      <c r="IE356" s="10"/>
    </row>
    <row r="357" spans="3:239">
      <c r="C357" s="10"/>
      <c r="D357" s="10"/>
      <c r="E357" s="10"/>
      <c r="F357" s="10"/>
      <c r="G357" s="10"/>
      <c r="H357" s="10"/>
      <c r="BB357" s="10"/>
      <c r="BC357" s="10"/>
      <c r="BD357" s="10"/>
      <c r="BE357" s="10"/>
      <c r="BF357" s="10"/>
      <c r="BG357" s="10"/>
      <c r="BH357" s="10"/>
      <c r="BI357" s="10"/>
      <c r="BJ357" s="10"/>
      <c r="BK357" s="10"/>
      <c r="BL357" s="10"/>
      <c r="BM357" s="10"/>
      <c r="BN357" s="10"/>
      <c r="BO357" s="10"/>
      <c r="BP357" s="10"/>
      <c r="FL357" s="10"/>
      <c r="FM357" s="10"/>
      <c r="FN357" s="10"/>
      <c r="FO357" s="10"/>
      <c r="FP357" s="10"/>
      <c r="FQ357" s="10"/>
      <c r="GS357" s="10"/>
      <c r="GT357" s="10"/>
      <c r="GU357" s="10"/>
      <c r="GV357" s="10"/>
      <c r="GW357" s="10"/>
      <c r="GX357" s="10"/>
      <c r="GY357" s="10"/>
      <c r="GZ357" s="10"/>
      <c r="HA357" s="10"/>
      <c r="HB357" s="10"/>
      <c r="HC357" s="10"/>
      <c r="HD357" s="10"/>
      <c r="HE357" s="10"/>
      <c r="HF357" s="10"/>
      <c r="HG357" s="10"/>
      <c r="HW357" s="10"/>
      <c r="HX357" s="10"/>
      <c r="HY357" s="10"/>
      <c r="HZ357" s="10"/>
      <c r="IA357" s="10"/>
      <c r="IB357" s="10"/>
      <c r="IC357" s="10"/>
      <c r="ID357" s="10"/>
      <c r="IE357" s="10"/>
    </row>
    <row r="358" spans="3:239">
      <c r="C358" s="10"/>
      <c r="D358" s="10"/>
      <c r="E358" s="10"/>
      <c r="F358" s="10"/>
      <c r="G358" s="10"/>
      <c r="H358" s="10"/>
      <c r="BB358" s="10"/>
      <c r="BC358" s="10"/>
      <c r="BD358" s="10"/>
      <c r="BE358" s="10"/>
      <c r="BF358" s="10"/>
      <c r="BG358" s="10"/>
      <c r="BH358" s="10"/>
      <c r="BI358" s="10"/>
      <c r="BJ358" s="10"/>
      <c r="BK358" s="10"/>
      <c r="BL358" s="10"/>
      <c r="BM358" s="10"/>
      <c r="BN358" s="10"/>
      <c r="BO358" s="10"/>
      <c r="BP358" s="10"/>
      <c r="FL358" s="10"/>
      <c r="FM358" s="10"/>
      <c r="FN358" s="10"/>
      <c r="FO358" s="10"/>
      <c r="FP358" s="10"/>
      <c r="FQ358" s="10"/>
      <c r="GS358" s="10"/>
      <c r="GT358" s="10"/>
      <c r="GU358" s="10"/>
      <c r="GV358" s="10"/>
      <c r="GW358" s="10"/>
      <c r="GX358" s="10"/>
      <c r="GY358" s="10"/>
      <c r="GZ358" s="10"/>
      <c r="HA358" s="10"/>
      <c r="HB358" s="10"/>
      <c r="HC358" s="10"/>
      <c r="HD358" s="10"/>
      <c r="HE358" s="10"/>
      <c r="HF358" s="10"/>
      <c r="HG358" s="10"/>
      <c r="HW358" s="10"/>
      <c r="HX358" s="10"/>
      <c r="HY358" s="10"/>
      <c r="HZ358" s="10"/>
      <c r="IA358" s="10"/>
      <c r="IB358" s="10"/>
      <c r="IC358" s="10"/>
      <c r="ID358" s="10"/>
      <c r="IE358" s="10"/>
    </row>
    <row r="359" spans="3:239">
      <c r="C359" s="10"/>
      <c r="D359" s="10"/>
      <c r="E359" s="10"/>
      <c r="F359" s="10"/>
      <c r="G359" s="10"/>
      <c r="H359" s="10"/>
      <c r="BB359" s="10"/>
      <c r="BC359" s="10"/>
      <c r="BD359" s="10"/>
      <c r="BE359" s="10"/>
      <c r="BF359" s="10"/>
      <c r="BG359" s="10"/>
      <c r="BH359" s="10"/>
      <c r="BI359" s="10"/>
      <c r="BJ359" s="10"/>
      <c r="BK359" s="10"/>
      <c r="BL359" s="10"/>
      <c r="BM359" s="10"/>
      <c r="BN359" s="10"/>
      <c r="BO359" s="10"/>
      <c r="BP359" s="10"/>
      <c r="FL359" s="10"/>
      <c r="FM359" s="10"/>
      <c r="FN359" s="10"/>
      <c r="FO359" s="10"/>
      <c r="FP359" s="10"/>
      <c r="FQ359" s="10"/>
      <c r="GS359" s="10"/>
      <c r="GT359" s="10"/>
      <c r="GU359" s="10"/>
      <c r="GV359" s="10"/>
      <c r="GW359" s="10"/>
      <c r="GX359" s="10"/>
      <c r="GY359" s="10"/>
      <c r="GZ359" s="10"/>
      <c r="HA359" s="10"/>
      <c r="HB359" s="10"/>
      <c r="HC359" s="10"/>
      <c r="HD359" s="10"/>
      <c r="HE359" s="10"/>
      <c r="HF359" s="10"/>
      <c r="HG359" s="10"/>
      <c r="HW359" s="10"/>
      <c r="HX359" s="10"/>
      <c r="HY359" s="10"/>
      <c r="HZ359" s="10"/>
      <c r="IA359" s="10"/>
      <c r="IB359" s="10"/>
      <c r="IC359" s="10"/>
      <c r="ID359" s="10"/>
      <c r="IE359" s="10"/>
    </row>
    <row r="360" spans="3:239">
      <c r="C360" s="10"/>
      <c r="D360" s="10"/>
      <c r="E360" s="10"/>
      <c r="F360" s="10"/>
      <c r="G360" s="10"/>
      <c r="H360" s="10"/>
      <c r="BB360" s="10"/>
      <c r="BC360" s="10"/>
      <c r="BD360" s="10"/>
      <c r="BE360" s="10"/>
      <c r="BF360" s="10"/>
      <c r="BG360" s="10"/>
      <c r="BH360" s="10"/>
      <c r="BI360" s="10"/>
      <c r="BJ360" s="10"/>
      <c r="BK360" s="10"/>
      <c r="BL360" s="10"/>
      <c r="BM360" s="10"/>
      <c r="BN360" s="10"/>
      <c r="BO360" s="10"/>
      <c r="BP360" s="10"/>
      <c r="FL360" s="10"/>
      <c r="FM360" s="10"/>
      <c r="FN360" s="10"/>
      <c r="FO360" s="10"/>
      <c r="FP360" s="10"/>
      <c r="FQ360" s="10"/>
      <c r="GS360" s="10"/>
      <c r="GT360" s="10"/>
      <c r="GU360" s="10"/>
      <c r="GV360" s="10"/>
      <c r="GW360" s="10"/>
      <c r="GX360" s="10"/>
      <c r="GY360" s="10"/>
      <c r="GZ360" s="10"/>
      <c r="HA360" s="10"/>
      <c r="HB360" s="10"/>
      <c r="HC360" s="10"/>
      <c r="HD360" s="10"/>
      <c r="HE360" s="10"/>
      <c r="HF360" s="10"/>
      <c r="HG360" s="10"/>
      <c r="HW360" s="10"/>
      <c r="HX360" s="10"/>
      <c r="HY360" s="10"/>
      <c r="HZ360" s="10"/>
      <c r="IA360" s="10"/>
      <c r="IB360" s="10"/>
      <c r="IC360" s="10"/>
      <c r="ID360" s="10"/>
      <c r="IE360" s="10"/>
    </row>
    <row r="361" spans="3:239">
      <c r="C361" s="10"/>
      <c r="D361" s="10"/>
      <c r="E361" s="10"/>
      <c r="F361" s="10"/>
      <c r="G361" s="10"/>
      <c r="H361" s="10"/>
      <c r="BB361" s="10"/>
      <c r="BC361" s="10"/>
      <c r="BD361" s="10"/>
      <c r="BE361" s="10"/>
      <c r="BF361" s="10"/>
      <c r="BG361" s="10"/>
      <c r="BH361" s="10"/>
      <c r="BI361" s="10"/>
      <c r="BJ361" s="10"/>
      <c r="BK361" s="10"/>
      <c r="BL361" s="10"/>
      <c r="BM361" s="10"/>
      <c r="BN361" s="10"/>
      <c r="BO361" s="10"/>
      <c r="BP361" s="10"/>
      <c r="FL361" s="10"/>
      <c r="FM361" s="10"/>
      <c r="FN361" s="10"/>
      <c r="FO361" s="10"/>
      <c r="FP361" s="10"/>
      <c r="FQ361" s="10"/>
      <c r="GS361" s="10"/>
      <c r="GT361" s="10"/>
      <c r="GU361" s="10"/>
      <c r="GV361" s="10"/>
      <c r="GW361" s="10"/>
      <c r="GX361" s="10"/>
      <c r="GY361" s="10"/>
      <c r="GZ361" s="10"/>
      <c r="HA361" s="10"/>
      <c r="HB361" s="10"/>
      <c r="HC361" s="10"/>
      <c r="HD361" s="10"/>
      <c r="HE361" s="10"/>
      <c r="HF361" s="10"/>
      <c r="HG361" s="10"/>
      <c r="HW361" s="10"/>
      <c r="HX361" s="10"/>
      <c r="HY361" s="10"/>
      <c r="HZ361" s="10"/>
      <c r="IA361" s="10"/>
      <c r="IB361" s="10"/>
      <c r="IC361" s="10"/>
      <c r="ID361" s="10"/>
      <c r="IE361" s="10"/>
    </row>
    <row r="362" spans="3:239">
      <c r="C362" s="10"/>
      <c r="D362" s="10"/>
      <c r="E362" s="10"/>
      <c r="F362" s="10"/>
      <c r="G362" s="10"/>
      <c r="H362" s="10"/>
      <c r="BB362" s="10"/>
      <c r="BC362" s="10"/>
      <c r="BD362" s="10"/>
      <c r="BE362" s="10"/>
      <c r="BF362" s="10"/>
      <c r="BG362" s="10"/>
      <c r="BH362" s="10"/>
      <c r="BI362" s="10"/>
      <c r="BJ362" s="10"/>
      <c r="BK362" s="10"/>
      <c r="BL362" s="10"/>
      <c r="BM362" s="10"/>
      <c r="BN362" s="10"/>
      <c r="BO362" s="10"/>
      <c r="BP362" s="10"/>
      <c r="FL362" s="10"/>
      <c r="FM362" s="10"/>
      <c r="FN362" s="10"/>
      <c r="FO362" s="10"/>
      <c r="FP362" s="10"/>
      <c r="FQ362" s="10"/>
      <c r="GS362" s="10"/>
      <c r="GT362" s="10"/>
      <c r="GU362" s="10"/>
      <c r="GV362" s="10"/>
      <c r="GW362" s="10"/>
      <c r="GX362" s="10"/>
      <c r="GY362" s="10"/>
      <c r="GZ362" s="10"/>
      <c r="HA362" s="10"/>
      <c r="HB362" s="10"/>
      <c r="HC362" s="10"/>
      <c r="HD362" s="10"/>
      <c r="HE362" s="10"/>
      <c r="HF362" s="10"/>
      <c r="HG362" s="10"/>
      <c r="HW362" s="10"/>
      <c r="HX362" s="10"/>
      <c r="HY362" s="10"/>
      <c r="HZ362" s="10"/>
      <c r="IA362" s="10"/>
      <c r="IB362" s="10"/>
      <c r="IC362" s="10"/>
      <c r="ID362" s="10"/>
      <c r="IE362" s="10"/>
    </row>
    <row r="363" spans="3:239">
      <c r="C363" s="10"/>
      <c r="D363" s="10"/>
      <c r="E363" s="10"/>
      <c r="F363" s="10"/>
      <c r="G363" s="10"/>
      <c r="H363" s="10"/>
      <c r="BB363" s="10"/>
      <c r="BC363" s="10"/>
      <c r="BD363" s="10"/>
      <c r="BE363" s="10"/>
      <c r="BF363" s="10"/>
      <c r="BG363" s="10"/>
      <c r="BH363" s="10"/>
      <c r="BI363" s="10"/>
      <c r="BJ363" s="10"/>
      <c r="BK363" s="10"/>
      <c r="BL363" s="10"/>
      <c r="BM363" s="10"/>
      <c r="BN363" s="10"/>
      <c r="BO363" s="10"/>
      <c r="BP363" s="10"/>
      <c r="FL363" s="10"/>
      <c r="FM363" s="10"/>
      <c r="FN363" s="10"/>
      <c r="FO363" s="10"/>
      <c r="FP363" s="10"/>
      <c r="FQ363" s="10"/>
      <c r="GS363" s="10"/>
      <c r="GT363" s="10"/>
      <c r="GU363" s="10"/>
      <c r="GV363" s="10"/>
      <c r="GW363" s="10"/>
      <c r="GX363" s="10"/>
      <c r="GY363" s="10"/>
      <c r="GZ363" s="10"/>
      <c r="HA363" s="10"/>
      <c r="HB363" s="10"/>
      <c r="HC363" s="10"/>
      <c r="HD363" s="10"/>
      <c r="HE363" s="10"/>
      <c r="HF363" s="10"/>
      <c r="HG363" s="10"/>
      <c r="HW363" s="10"/>
      <c r="HX363" s="10"/>
      <c r="HY363" s="10"/>
      <c r="HZ363" s="10"/>
      <c r="IA363" s="10"/>
      <c r="IB363" s="10"/>
      <c r="IC363" s="10"/>
      <c r="ID363" s="10"/>
      <c r="IE363" s="10"/>
    </row>
    <row r="364" spans="3:239">
      <c r="C364" s="10"/>
      <c r="D364" s="10"/>
      <c r="E364" s="10"/>
      <c r="F364" s="10"/>
      <c r="G364" s="10"/>
      <c r="H364" s="10"/>
      <c r="BB364" s="10"/>
      <c r="BC364" s="10"/>
      <c r="BD364" s="10"/>
      <c r="BE364" s="10"/>
      <c r="BF364" s="10"/>
      <c r="BG364" s="10"/>
      <c r="BH364" s="10"/>
      <c r="BI364" s="10"/>
      <c r="BJ364" s="10"/>
      <c r="BK364" s="10"/>
      <c r="BL364" s="10"/>
      <c r="BM364" s="10"/>
      <c r="BN364" s="10"/>
      <c r="BO364" s="10"/>
      <c r="BP364" s="10"/>
      <c r="FL364" s="10"/>
      <c r="FM364" s="10"/>
      <c r="FN364" s="10"/>
      <c r="FO364" s="10"/>
      <c r="FP364" s="10"/>
      <c r="FQ364" s="10"/>
      <c r="GS364" s="10"/>
      <c r="GT364" s="10"/>
      <c r="GU364" s="10"/>
      <c r="GV364" s="10"/>
      <c r="GW364" s="10"/>
      <c r="GX364" s="10"/>
      <c r="GY364" s="10"/>
      <c r="GZ364" s="10"/>
      <c r="HA364" s="10"/>
      <c r="HB364" s="10"/>
      <c r="HC364" s="10"/>
      <c r="HD364" s="10"/>
      <c r="HE364" s="10"/>
      <c r="HF364" s="10"/>
      <c r="HG364" s="10"/>
      <c r="HW364" s="10"/>
      <c r="HX364" s="10"/>
      <c r="HY364" s="10"/>
      <c r="HZ364" s="10"/>
      <c r="IA364" s="10"/>
      <c r="IB364" s="10"/>
      <c r="IC364" s="10"/>
      <c r="ID364" s="10"/>
      <c r="IE364" s="10"/>
    </row>
    <row r="365" spans="3:239">
      <c r="C365" s="10"/>
      <c r="D365" s="10"/>
      <c r="E365" s="10"/>
      <c r="F365" s="10"/>
      <c r="G365" s="10"/>
      <c r="H365" s="10"/>
      <c r="BB365" s="10"/>
      <c r="BC365" s="10"/>
      <c r="BD365" s="10"/>
      <c r="BE365" s="10"/>
      <c r="BF365" s="10"/>
      <c r="BG365" s="10"/>
      <c r="BH365" s="10"/>
      <c r="BI365" s="10"/>
      <c r="BJ365" s="10"/>
      <c r="BK365" s="10"/>
      <c r="BL365" s="10"/>
      <c r="BM365" s="10"/>
      <c r="BN365" s="10"/>
      <c r="BO365" s="10"/>
      <c r="BP365" s="10"/>
      <c r="FL365" s="10"/>
      <c r="FM365" s="10"/>
      <c r="FN365" s="10"/>
      <c r="FO365" s="10"/>
      <c r="FP365" s="10"/>
      <c r="FQ365" s="10"/>
      <c r="GS365" s="10"/>
      <c r="GT365" s="10"/>
      <c r="GU365" s="10"/>
      <c r="GV365" s="10"/>
      <c r="GW365" s="10"/>
      <c r="GX365" s="10"/>
      <c r="GY365" s="10"/>
      <c r="GZ365" s="10"/>
      <c r="HA365" s="10"/>
      <c r="HB365" s="10"/>
      <c r="HC365" s="10"/>
      <c r="HD365" s="10"/>
      <c r="HE365" s="10"/>
      <c r="HF365" s="10"/>
      <c r="HG365" s="10"/>
      <c r="HW365" s="10"/>
      <c r="HX365" s="10"/>
      <c r="HY365" s="10"/>
      <c r="HZ365" s="10"/>
      <c r="IA365" s="10"/>
      <c r="IB365" s="10"/>
      <c r="IC365" s="10"/>
      <c r="ID365" s="10"/>
      <c r="IE365" s="10"/>
    </row>
    <row r="366" spans="3:239">
      <c r="C366" s="10"/>
      <c r="D366" s="10"/>
      <c r="E366" s="10"/>
      <c r="F366" s="10"/>
      <c r="G366" s="10"/>
      <c r="H366" s="10"/>
      <c r="BB366" s="10"/>
      <c r="BC366" s="10"/>
      <c r="BD366" s="10"/>
      <c r="BE366" s="10"/>
      <c r="BF366" s="10"/>
      <c r="BG366" s="10"/>
      <c r="BH366" s="10"/>
      <c r="BI366" s="10"/>
      <c r="BJ366" s="10"/>
      <c r="BK366" s="10"/>
      <c r="BL366" s="10"/>
      <c r="BM366" s="10"/>
      <c r="BN366" s="10"/>
      <c r="BO366" s="10"/>
      <c r="BP366" s="10"/>
      <c r="FL366" s="10"/>
      <c r="FM366" s="10"/>
      <c r="FN366" s="10"/>
      <c r="FO366" s="10"/>
      <c r="FP366" s="10"/>
      <c r="FQ366" s="10"/>
      <c r="GS366" s="10"/>
      <c r="GT366" s="10"/>
      <c r="GU366" s="10"/>
      <c r="GV366" s="10"/>
      <c r="GW366" s="10"/>
      <c r="GX366" s="10"/>
      <c r="GY366" s="10"/>
      <c r="GZ366" s="10"/>
      <c r="HA366" s="10"/>
      <c r="HB366" s="10"/>
      <c r="HC366" s="10"/>
      <c r="HD366" s="10"/>
      <c r="HE366" s="10"/>
      <c r="HF366" s="10"/>
      <c r="HG366" s="10"/>
      <c r="HW366" s="10"/>
      <c r="HX366" s="10"/>
      <c r="HY366" s="10"/>
      <c r="HZ366" s="10"/>
      <c r="IA366" s="10"/>
      <c r="IB366" s="10"/>
      <c r="IC366" s="10"/>
      <c r="ID366" s="10"/>
      <c r="IE366" s="10"/>
    </row>
    <row r="367" spans="3:239">
      <c r="C367" s="10"/>
      <c r="D367" s="10"/>
      <c r="E367" s="10"/>
      <c r="F367" s="10"/>
      <c r="G367" s="10"/>
      <c r="H367" s="10"/>
      <c r="BB367" s="10"/>
      <c r="BC367" s="10"/>
      <c r="BD367" s="10"/>
      <c r="BE367" s="10"/>
      <c r="BF367" s="10"/>
      <c r="BG367" s="10"/>
      <c r="BH367" s="10"/>
      <c r="BI367" s="10"/>
      <c r="BJ367" s="10"/>
      <c r="BK367" s="10"/>
      <c r="BL367" s="10"/>
      <c r="BM367" s="10"/>
      <c r="BN367" s="10"/>
      <c r="BO367" s="10"/>
      <c r="BP367" s="10"/>
      <c r="FL367" s="10"/>
      <c r="FM367" s="10"/>
      <c r="FN367" s="10"/>
      <c r="FO367" s="10"/>
      <c r="FP367" s="10"/>
      <c r="FQ367" s="10"/>
      <c r="GS367" s="10"/>
      <c r="GT367" s="10"/>
      <c r="GU367" s="10"/>
      <c r="GV367" s="10"/>
      <c r="GW367" s="10"/>
      <c r="GX367" s="10"/>
      <c r="GY367" s="10"/>
      <c r="GZ367" s="10"/>
      <c r="HA367" s="10"/>
      <c r="HB367" s="10"/>
      <c r="HC367" s="10"/>
      <c r="HD367" s="10"/>
      <c r="HE367" s="10"/>
      <c r="HF367" s="10"/>
      <c r="HG367" s="10"/>
      <c r="HW367" s="10"/>
      <c r="HX367" s="10"/>
      <c r="HY367" s="10"/>
      <c r="HZ367" s="10"/>
      <c r="IA367" s="10"/>
      <c r="IB367" s="10"/>
      <c r="IC367" s="10"/>
      <c r="ID367" s="10"/>
      <c r="IE367" s="10"/>
    </row>
    <row r="368" spans="3:239">
      <c r="C368" s="10"/>
      <c r="D368" s="10"/>
      <c r="E368" s="10"/>
      <c r="F368" s="10"/>
      <c r="G368" s="10"/>
      <c r="H368" s="10"/>
      <c r="BB368" s="10"/>
      <c r="BC368" s="10"/>
      <c r="BD368" s="10"/>
      <c r="BE368" s="10"/>
      <c r="BF368" s="10"/>
      <c r="BG368" s="10"/>
      <c r="BH368" s="10"/>
      <c r="BI368" s="10"/>
      <c r="BJ368" s="10"/>
      <c r="BK368" s="10"/>
      <c r="BL368" s="10"/>
      <c r="BM368" s="10"/>
      <c r="BN368" s="10"/>
      <c r="BO368" s="10"/>
      <c r="BP368" s="10"/>
      <c r="FL368" s="10"/>
      <c r="FM368" s="10"/>
      <c r="FN368" s="10"/>
      <c r="FO368" s="10"/>
      <c r="FP368" s="10"/>
      <c r="FQ368" s="10"/>
      <c r="GS368" s="10"/>
      <c r="GT368" s="10"/>
      <c r="GU368" s="10"/>
      <c r="GV368" s="10"/>
      <c r="GW368" s="10"/>
      <c r="GX368" s="10"/>
      <c r="GY368" s="10"/>
      <c r="GZ368" s="10"/>
      <c r="HA368" s="10"/>
      <c r="HB368" s="10"/>
      <c r="HC368" s="10"/>
      <c r="HD368" s="10"/>
      <c r="HE368" s="10"/>
      <c r="HF368" s="10"/>
      <c r="HG368" s="10"/>
      <c r="HW368" s="10"/>
      <c r="HX368" s="10"/>
      <c r="HY368" s="10"/>
      <c r="HZ368" s="10"/>
      <c r="IA368" s="10"/>
      <c r="IB368" s="10"/>
      <c r="IC368" s="10"/>
      <c r="ID368" s="10"/>
      <c r="IE368" s="10"/>
    </row>
    <row r="369" spans="3:239">
      <c r="C369" s="10"/>
      <c r="D369" s="10"/>
      <c r="E369" s="10"/>
      <c r="F369" s="10"/>
      <c r="G369" s="10"/>
      <c r="H369" s="10"/>
      <c r="BB369" s="10"/>
      <c r="BC369" s="10"/>
      <c r="BD369" s="10"/>
      <c r="BE369" s="10"/>
      <c r="BF369" s="10"/>
      <c r="BG369" s="10"/>
      <c r="BH369" s="10"/>
      <c r="BI369" s="10"/>
      <c r="BJ369" s="10"/>
      <c r="BK369" s="10"/>
      <c r="BL369" s="10"/>
      <c r="BM369" s="10"/>
      <c r="BN369" s="10"/>
      <c r="BO369" s="10"/>
      <c r="BP369" s="10"/>
      <c r="FL369" s="10"/>
      <c r="FM369" s="10"/>
      <c r="FN369" s="10"/>
      <c r="FO369" s="10"/>
      <c r="FP369" s="10"/>
      <c r="FQ369" s="10"/>
      <c r="GS369" s="10"/>
      <c r="GT369" s="10"/>
      <c r="GU369" s="10"/>
      <c r="GV369" s="10"/>
      <c r="GW369" s="10"/>
      <c r="GX369" s="10"/>
      <c r="GY369" s="10"/>
      <c r="GZ369" s="10"/>
      <c r="HA369" s="10"/>
      <c r="HB369" s="10"/>
      <c r="HC369" s="10"/>
      <c r="HD369" s="10"/>
      <c r="HE369" s="10"/>
      <c r="HF369" s="10"/>
      <c r="HG369" s="10"/>
      <c r="HW369" s="10"/>
      <c r="HX369" s="10"/>
      <c r="HY369" s="10"/>
      <c r="HZ369" s="10"/>
      <c r="IA369" s="10"/>
      <c r="IB369" s="10"/>
      <c r="IC369" s="10"/>
      <c r="ID369" s="10"/>
      <c r="IE369" s="10"/>
    </row>
    <row r="370" spans="3:239">
      <c r="C370" s="10"/>
      <c r="D370" s="10"/>
      <c r="E370" s="10"/>
      <c r="F370" s="10"/>
      <c r="G370" s="10"/>
      <c r="H370" s="10"/>
      <c r="BB370" s="10"/>
      <c r="BC370" s="10"/>
      <c r="BD370" s="10"/>
      <c r="BE370" s="10"/>
      <c r="BF370" s="10"/>
      <c r="BG370" s="10"/>
      <c r="BH370" s="10"/>
      <c r="BI370" s="10"/>
      <c r="BJ370" s="10"/>
      <c r="BK370" s="10"/>
      <c r="BL370" s="10"/>
      <c r="BM370" s="10"/>
      <c r="BN370" s="10"/>
      <c r="BO370" s="10"/>
      <c r="BP370" s="10"/>
      <c r="FL370" s="10"/>
      <c r="FM370" s="10"/>
      <c r="FN370" s="10"/>
      <c r="FO370" s="10"/>
      <c r="FP370" s="10"/>
      <c r="FQ370" s="10"/>
      <c r="GS370" s="10"/>
      <c r="GT370" s="10"/>
      <c r="GU370" s="10"/>
      <c r="GV370" s="10"/>
      <c r="GW370" s="10"/>
      <c r="GX370" s="10"/>
      <c r="GY370" s="10"/>
      <c r="GZ370" s="10"/>
      <c r="HA370" s="10"/>
      <c r="HB370" s="10"/>
      <c r="HC370" s="10"/>
      <c r="HD370" s="10"/>
      <c r="HE370" s="10"/>
      <c r="HF370" s="10"/>
      <c r="HG370" s="10"/>
      <c r="HW370" s="10"/>
      <c r="HX370" s="10"/>
      <c r="HY370" s="10"/>
      <c r="HZ370" s="10"/>
      <c r="IA370" s="10"/>
      <c r="IB370" s="10"/>
      <c r="IC370" s="10"/>
      <c r="ID370" s="10"/>
      <c r="IE370" s="10"/>
    </row>
    <row r="371" spans="3:239">
      <c r="C371" s="10"/>
      <c r="D371" s="10"/>
      <c r="E371" s="10"/>
      <c r="F371" s="10"/>
      <c r="G371" s="10"/>
      <c r="H371" s="10"/>
      <c r="BB371" s="10"/>
      <c r="BC371" s="10"/>
      <c r="BD371" s="10"/>
      <c r="BE371" s="10"/>
      <c r="BF371" s="10"/>
      <c r="BG371" s="10"/>
      <c r="BH371" s="10"/>
      <c r="BI371" s="10"/>
      <c r="BJ371" s="10"/>
      <c r="BK371" s="10"/>
      <c r="BL371" s="10"/>
      <c r="BM371" s="10"/>
      <c r="BN371" s="10"/>
      <c r="BO371" s="10"/>
      <c r="BP371" s="10"/>
      <c r="FL371" s="10"/>
      <c r="FM371" s="10"/>
      <c r="FN371" s="10"/>
      <c r="FO371" s="10"/>
      <c r="FP371" s="10"/>
      <c r="FQ371" s="10"/>
      <c r="GS371" s="10"/>
      <c r="GT371" s="10"/>
      <c r="GU371" s="10"/>
      <c r="GV371" s="10"/>
      <c r="GW371" s="10"/>
      <c r="GX371" s="10"/>
      <c r="GY371" s="10"/>
      <c r="GZ371" s="10"/>
      <c r="HA371" s="10"/>
      <c r="HB371" s="10"/>
      <c r="HC371" s="10"/>
      <c r="HD371" s="10"/>
      <c r="HE371" s="10"/>
      <c r="HF371" s="10"/>
      <c r="HG371" s="10"/>
      <c r="HW371" s="10"/>
      <c r="HX371" s="10"/>
      <c r="HY371" s="10"/>
      <c r="HZ371" s="10"/>
      <c r="IA371" s="10"/>
      <c r="IB371" s="10"/>
      <c r="IC371" s="10"/>
      <c r="ID371" s="10"/>
      <c r="IE371" s="10"/>
    </row>
    <row r="372" spans="3:239">
      <c r="C372" s="10"/>
      <c r="D372" s="10"/>
      <c r="E372" s="10"/>
      <c r="F372" s="10"/>
      <c r="G372" s="10"/>
      <c r="H372" s="10"/>
      <c r="BB372" s="10"/>
      <c r="BC372" s="10"/>
      <c r="BD372" s="10"/>
      <c r="BE372" s="10"/>
      <c r="BF372" s="10"/>
      <c r="BG372" s="10"/>
      <c r="BH372" s="10"/>
      <c r="BI372" s="10"/>
      <c r="BJ372" s="10"/>
      <c r="BK372" s="10"/>
      <c r="BL372" s="10"/>
      <c r="BM372" s="10"/>
      <c r="BN372" s="10"/>
      <c r="BO372" s="10"/>
      <c r="BP372" s="10"/>
      <c r="FL372" s="10"/>
      <c r="FM372" s="10"/>
      <c r="FN372" s="10"/>
      <c r="FO372" s="10"/>
      <c r="FP372" s="10"/>
      <c r="FQ372" s="10"/>
      <c r="GS372" s="10"/>
      <c r="GT372" s="10"/>
      <c r="GU372" s="10"/>
      <c r="GV372" s="10"/>
      <c r="GW372" s="10"/>
      <c r="GX372" s="10"/>
      <c r="GY372" s="10"/>
      <c r="GZ372" s="10"/>
      <c r="HA372" s="10"/>
      <c r="HB372" s="10"/>
      <c r="HC372" s="10"/>
      <c r="HD372" s="10"/>
      <c r="HE372" s="10"/>
      <c r="HF372" s="10"/>
      <c r="HG372" s="10"/>
      <c r="HW372" s="10"/>
      <c r="HX372" s="10"/>
      <c r="HY372" s="10"/>
      <c r="HZ372" s="10"/>
      <c r="IA372" s="10"/>
      <c r="IB372" s="10"/>
      <c r="IC372" s="10"/>
      <c r="ID372" s="10"/>
      <c r="IE372" s="10"/>
    </row>
    <row r="373" spans="3:239">
      <c r="C373" s="10"/>
      <c r="D373" s="10"/>
      <c r="E373" s="10"/>
      <c r="F373" s="10"/>
      <c r="G373" s="10"/>
      <c r="H373" s="10"/>
      <c r="BB373" s="10"/>
      <c r="BC373" s="10"/>
      <c r="BD373" s="10"/>
      <c r="BE373" s="10"/>
      <c r="BF373" s="10"/>
      <c r="BG373" s="10"/>
      <c r="BH373" s="10"/>
      <c r="BI373" s="10"/>
      <c r="BJ373" s="10"/>
      <c r="BK373" s="10"/>
      <c r="BL373" s="10"/>
      <c r="BM373" s="10"/>
      <c r="BN373" s="10"/>
      <c r="BO373" s="10"/>
      <c r="BP373" s="10"/>
      <c r="FL373" s="10"/>
      <c r="FM373" s="10"/>
      <c r="FN373" s="10"/>
      <c r="FO373" s="10"/>
      <c r="FP373" s="10"/>
      <c r="FQ373" s="10"/>
      <c r="GS373" s="10"/>
      <c r="GT373" s="10"/>
      <c r="GU373" s="10"/>
      <c r="GV373" s="10"/>
      <c r="GW373" s="10"/>
      <c r="GX373" s="10"/>
      <c r="GY373" s="10"/>
      <c r="GZ373" s="10"/>
      <c r="HA373" s="10"/>
      <c r="HB373" s="10"/>
      <c r="HC373" s="10"/>
      <c r="HD373" s="10"/>
      <c r="HE373" s="10"/>
      <c r="HF373" s="10"/>
      <c r="HG373" s="10"/>
      <c r="HW373" s="10"/>
      <c r="HX373" s="10"/>
      <c r="HY373" s="10"/>
      <c r="HZ373" s="10"/>
      <c r="IA373" s="10"/>
      <c r="IB373" s="10"/>
      <c r="IC373" s="10"/>
      <c r="ID373" s="10"/>
      <c r="IE373" s="10"/>
    </row>
    <row r="374" spans="3:239">
      <c r="C374" s="10"/>
      <c r="D374" s="10"/>
      <c r="E374" s="10"/>
      <c r="F374" s="10"/>
      <c r="G374" s="10"/>
      <c r="H374" s="10"/>
      <c r="BB374" s="10"/>
      <c r="BC374" s="10"/>
      <c r="BD374" s="10"/>
      <c r="BE374" s="10"/>
      <c r="BF374" s="10"/>
      <c r="BG374" s="10"/>
      <c r="BH374" s="10"/>
      <c r="BI374" s="10"/>
      <c r="BJ374" s="10"/>
      <c r="BK374" s="10"/>
      <c r="BL374" s="10"/>
      <c r="BM374" s="10"/>
      <c r="BN374" s="10"/>
      <c r="BO374" s="10"/>
      <c r="BP374" s="10"/>
      <c r="FL374" s="10"/>
      <c r="FM374" s="10"/>
      <c r="FN374" s="10"/>
      <c r="FO374" s="10"/>
      <c r="FP374" s="10"/>
      <c r="FQ374" s="10"/>
      <c r="GS374" s="10"/>
      <c r="GT374" s="10"/>
      <c r="GU374" s="10"/>
      <c r="GV374" s="10"/>
      <c r="GW374" s="10"/>
      <c r="GX374" s="10"/>
      <c r="GY374" s="10"/>
      <c r="GZ374" s="10"/>
      <c r="HA374" s="10"/>
      <c r="HB374" s="10"/>
      <c r="HC374" s="10"/>
      <c r="HD374" s="10"/>
      <c r="HE374" s="10"/>
      <c r="HF374" s="10"/>
      <c r="HG374" s="10"/>
      <c r="HW374" s="10"/>
      <c r="HX374" s="10"/>
      <c r="HY374" s="10"/>
      <c r="HZ374" s="10"/>
      <c r="IA374" s="10"/>
      <c r="IB374" s="10"/>
      <c r="IC374" s="10"/>
      <c r="ID374" s="10"/>
      <c r="IE374" s="10"/>
    </row>
    <row r="375" spans="3:239">
      <c r="C375" s="10"/>
      <c r="D375" s="10"/>
      <c r="E375" s="10"/>
      <c r="F375" s="10"/>
      <c r="G375" s="10"/>
      <c r="H375" s="10"/>
      <c r="BB375" s="10"/>
      <c r="BC375" s="10"/>
      <c r="BD375" s="10"/>
      <c r="BE375" s="10"/>
      <c r="BF375" s="10"/>
      <c r="BG375" s="10"/>
      <c r="BH375" s="10"/>
      <c r="BI375" s="10"/>
      <c r="BJ375" s="10"/>
      <c r="BK375" s="10"/>
      <c r="BL375" s="10"/>
      <c r="BM375" s="10"/>
      <c r="BN375" s="10"/>
      <c r="BO375" s="10"/>
      <c r="BP375" s="10"/>
      <c r="FL375" s="10"/>
      <c r="FM375" s="10"/>
      <c r="FN375" s="10"/>
      <c r="FO375" s="10"/>
      <c r="FP375" s="10"/>
      <c r="FQ375" s="10"/>
      <c r="GS375" s="10"/>
      <c r="GT375" s="10"/>
      <c r="GU375" s="10"/>
      <c r="GV375" s="10"/>
      <c r="GW375" s="10"/>
      <c r="GX375" s="10"/>
      <c r="GY375" s="10"/>
      <c r="GZ375" s="10"/>
      <c r="HA375" s="10"/>
      <c r="HB375" s="10"/>
      <c r="HC375" s="10"/>
      <c r="HD375" s="10"/>
      <c r="HE375" s="10"/>
      <c r="HF375" s="10"/>
      <c r="HG375" s="10"/>
      <c r="HW375" s="10"/>
      <c r="HX375" s="10"/>
      <c r="HY375" s="10"/>
      <c r="HZ375" s="10"/>
      <c r="IA375" s="10"/>
      <c r="IB375" s="10"/>
      <c r="IC375" s="10"/>
      <c r="ID375" s="10"/>
      <c r="IE375" s="10"/>
    </row>
    <row r="376" spans="3:239">
      <c r="C376" s="10"/>
      <c r="D376" s="10"/>
      <c r="E376" s="10"/>
      <c r="F376" s="10"/>
      <c r="G376" s="10"/>
      <c r="H376" s="10"/>
      <c r="BB376" s="10"/>
      <c r="BC376" s="10"/>
      <c r="BD376" s="10"/>
      <c r="BE376" s="10"/>
      <c r="BF376" s="10"/>
      <c r="BG376" s="10"/>
      <c r="BH376" s="10"/>
      <c r="BI376" s="10"/>
      <c r="BJ376" s="10"/>
      <c r="BK376" s="10"/>
      <c r="BL376" s="10"/>
      <c r="BM376" s="10"/>
      <c r="BN376" s="10"/>
      <c r="BO376" s="10"/>
      <c r="BP376" s="10"/>
      <c r="FL376" s="10"/>
      <c r="FM376" s="10"/>
      <c r="FN376" s="10"/>
      <c r="FO376" s="10"/>
      <c r="FP376" s="10"/>
      <c r="FQ376" s="10"/>
      <c r="GS376" s="10"/>
      <c r="GT376" s="10"/>
      <c r="GU376" s="10"/>
      <c r="GV376" s="10"/>
      <c r="GW376" s="10"/>
      <c r="GX376" s="10"/>
      <c r="GY376" s="10"/>
      <c r="GZ376" s="10"/>
      <c r="HA376" s="10"/>
      <c r="HB376" s="10"/>
      <c r="HC376" s="10"/>
      <c r="HD376" s="10"/>
      <c r="HE376" s="10"/>
      <c r="HF376" s="10"/>
      <c r="HG376" s="10"/>
      <c r="HW376" s="10"/>
      <c r="HX376" s="10"/>
      <c r="HY376" s="10"/>
      <c r="HZ376" s="10"/>
      <c r="IA376" s="10"/>
      <c r="IB376" s="10"/>
      <c r="IC376" s="10"/>
      <c r="ID376" s="10"/>
      <c r="IE376" s="10"/>
    </row>
    <row r="377" spans="3:239">
      <c r="C377" s="10"/>
      <c r="D377" s="10"/>
      <c r="E377" s="10"/>
      <c r="F377" s="10"/>
      <c r="G377" s="10"/>
      <c r="H377" s="10"/>
      <c r="BB377" s="10"/>
      <c r="BC377" s="10"/>
      <c r="BD377" s="10"/>
      <c r="BE377" s="10"/>
      <c r="BF377" s="10"/>
      <c r="BG377" s="10"/>
      <c r="BH377" s="10"/>
      <c r="BI377" s="10"/>
      <c r="BJ377" s="10"/>
      <c r="BK377" s="10"/>
      <c r="BL377" s="10"/>
      <c r="BM377" s="10"/>
      <c r="BN377" s="10"/>
      <c r="BO377" s="10"/>
      <c r="BP377" s="10"/>
      <c r="FL377" s="10"/>
      <c r="FM377" s="10"/>
      <c r="FN377" s="10"/>
      <c r="FO377" s="10"/>
      <c r="FP377" s="10"/>
      <c r="FQ377" s="10"/>
      <c r="GS377" s="10"/>
      <c r="GT377" s="10"/>
      <c r="GU377" s="10"/>
      <c r="GV377" s="10"/>
      <c r="GW377" s="10"/>
      <c r="GX377" s="10"/>
      <c r="GY377" s="10"/>
      <c r="GZ377" s="10"/>
      <c r="HA377" s="10"/>
      <c r="HB377" s="10"/>
      <c r="HC377" s="10"/>
      <c r="HD377" s="10"/>
      <c r="HE377" s="10"/>
      <c r="HF377" s="10"/>
      <c r="HG377" s="10"/>
      <c r="HW377" s="10"/>
      <c r="HX377" s="10"/>
      <c r="HY377" s="10"/>
      <c r="HZ377" s="10"/>
      <c r="IA377" s="10"/>
      <c r="IB377" s="10"/>
      <c r="IC377" s="10"/>
      <c r="ID377" s="10"/>
      <c r="IE377" s="10"/>
    </row>
    <row r="378" spans="3:239">
      <c r="C378" s="10"/>
      <c r="D378" s="10"/>
      <c r="E378" s="10"/>
      <c r="F378" s="10"/>
      <c r="G378" s="10"/>
      <c r="H378" s="10"/>
      <c r="BB378" s="10"/>
      <c r="BC378" s="10"/>
      <c r="BD378" s="10"/>
      <c r="BE378" s="10"/>
      <c r="BF378" s="10"/>
      <c r="BG378" s="10"/>
      <c r="BH378" s="10"/>
      <c r="BI378" s="10"/>
      <c r="BJ378" s="10"/>
      <c r="BK378" s="10"/>
      <c r="BL378" s="10"/>
      <c r="BM378" s="10"/>
      <c r="BN378" s="10"/>
      <c r="BO378" s="10"/>
      <c r="BP378" s="10"/>
      <c r="FL378" s="10"/>
      <c r="FM378" s="10"/>
      <c r="FN378" s="10"/>
      <c r="FO378" s="10"/>
      <c r="FP378" s="10"/>
      <c r="FQ378" s="10"/>
      <c r="GS378" s="10"/>
      <c r="GT378" s="10"/>
      <c r="GU378" s="10"/>
      <c r="GV378" s="10"/>
      <c r="GW378" s="10"/>
      <c r="GX378" s="10"/>
      <c r="GY378" s="10"/>
      <c r="GZ378" s="10"/>
      <c r="HA378" s="10"/>
      <c r="HB378" s="10"/>
      <c r="HC378" s="10"/>
      <c r="HD378" s="10"/>
      <c r="HE378" s="10"/>
      <c r="HF378" s="10"/>
      <c r="HG378" s="10"/>
      <c r="HW378" s="10"/>
      <c r="HX378" s="10"/>
      <c r="HY378" s="10"/>
      <c r="HZ378" s="10"/>
      <c r="IA378" s="10"/>
      <c r="IB378" s="10"/>
      <c r="IC378" s="10"/>
      <c r="ID378" s="10"/>
      <c r="IE378" s="10"/>
    </row>
    <row r="379" spans="3:239">
      <c r="C379" s="10"/>
      <c r="D379" s="10"/>
      <c r="E379" s="10"/>
      <c r="F379" s="10"/>
      <c r="G379" s="10"/>
      <c r="H379" s="10"/>
      <c r="BB379" s="10"/>
      <c r="BC379" s="10"/>
      <c r="BD379" s="10"/>
      <c r="BE379" s="10"/>
      <c r="BF379" s="10"/>
      <c r="BG379" s="10"/>
      <c r="BH379" s="10"/>
      <c r="BI379" s="10"/>
      <c r="BJ379" s="10"/>
      <c r="BK379" s="10"/>
      <c r="BL379" s="10"/>
      <c r="BM379" s="10"/>
      <c r="BN379" s="10"/>
      <c r="BO379" s="10"/>
      <c r="BP379" s="10"/>
      <c r="FL379" s="10"/>
      <c r="FM379" s="10"/>
      <c r="FN379" s="10"/>
      <c r="FO379" s="10"/>
      <c r="FP379" s="10"/>
      <c r="FQ379" s="10"/>
      <c r="GS379" s="10"/>
      <c r="GT379" s="10"/>
      <c r="GU379" s="10"/>
      <c r="GV379" s="10"/>
      <c r="GW379" s="10"/>
      <c r="GX379" s="10"/>
      <c r="GY379" s="10"/>
      <c r="GZ379" s="10"/>
      <c r="HA379" s="10"/>
      <c r="HB379" s="10"/>
      <c r="HC379" s="10"/>
      <c r="HD379" s="10"/>
      <c r="HE379" s="10"/>
      <c r="HF379" s="10"/>
      <c r="HG379" s="10"/>
      <c r="HW379" s="10"/>
      <c r="HX379" s="10"/>
      <c r="HY379" s="10"/>
      <c r="HZ379" s="10"/>
      <c r="IA379" s="10"/>
      <c r="IB379" s="10"/>
      <c r="IC379" s="10"/>
      <c r="ID379" s="10"/>
      <c r="IE379" s="10"/>
    </row>
    <row r="380" spans="3:239">
      <c r="C380" s="10"/>
      <c r="D380" s="10"/>
      <c r="E380" s="10"/>
      <c r="F380" s="10"/>
      <c r="G380" s="10"/>
      <c r="H380" s="10"/>
      <c r="BB380" s="10"/>
      <c r="BC380" s="10"/>
      <c r="BD380" s="10"/>
      <c r="BE380" s="10"/>
      <c r="BF380" s="10"/>
      <c r="BG380" s="10"/>
      <c r="BH380" s="10"/>
      <c r="BI380" s="10"/>
      <c r="BJ380" s="10"/>
      <c r="BK380" s="10"/>
      <c r="BL380" s="10"/>
      <c r="BM380" s="10"/>
      <c r="BN380" s="10"/>
      <c r="BO380" s="10"/>
      <c r="BP380" s="10"/>
      <c r="FL380" s="10"/>
      <c r="FM380" s="10"/>
      <c r="FN380" s="10"/>
      <c r="FO380" s="10"/>
      <c r="FP380" s="10"/>
      <c r="FQ380" s="10"/>
      <c r="GS380" s="10"/>
      <c r="GT380" s="10"/>
      <c r="GU380" s="10"/>
      <c r="GV380" s="10"/>
      <c r="GW380" s="10"/>
      <c r="GX380" s="10"/>
      <c r="GY380" s="10"/>
      <c r="GZ380" s="10"/>
      <c r="HA380" s="10"/>
      <c r="HB380" s="10"/>
      <c r="HC380" s="10"/>
      <c r="HD380" s="10"/>
      <c r="HE380" s="10"/>
      <c r="HF380" s="10"/>
      <c r="HG380" s="10"/>
      <c r="HW380" s="10"/>
      <c r="HX380" s="10"/>
      <c r="HY380" s="10"/>
      <c r="HZ380" s="10"/>
      <c r="IA380" s="10"/>
      <c r="IB380" s="10"/>
      <c r="IC380" s="10"/>
      <c r="ID380" s="10"/>
      <c r="IE380" s="10"/>
    </row>
    <row r="381" spans="3:239">
      <c r="C381" s="10"/>
      <c r="D381" s="10"/>
      <c r="E381" s="10"/>
      <c r="F381" s="10"/>
      <c r="G381" s="10"/>
      <c r="H381" s="10"/>
      <c r="BB381" s="10"/>
      <c r="BC381" s="10"/>
      <c r="BD381" s="10"/>
      <c r="BE381" s="10"/>
      <c r="BF381" s="10"/>
      <c r="BG381" s="10"/>
      <c r="BH381" s="10"/>
      <c r="BI381" s="10"/>
      <c r="BJ381" s="10"/>
      <c r="BK381" s="10"/>
      <c r="BL381" s="10"/>
      <c r="BM381" s="10"/>
      <c r="BN381" s="10"/>
      <c r="BO381" s="10"/>
      <c r="BP381" s="10"/>
      <c r="FL381" s="10"/>
      <c r="FM381" s="10"/>
      <c r="FN381" s="10"/>
      <c r="FO381" s="10"/>
      <c r="FP381" s="10"/>
      <c r="FQ381" s="10"/>
      <c r="GS381" s="10"/>
      <c r="GT381" s="10"/>
      <c r="GU381" s="10"/>
      <c r="GV381" s="10"/>
      <c r="GW381" s="10"/>
      <c r="GX381" s="10"/>
      <c r="GY381" s="10"/>
      <c r="GZ381" s="10"/>
      <c r="HA381" s="10"/>
      <c r="HB381" s="10"/>
      <c r="HC381" s="10"/>
      <c r="HD381" s="10"/>
      <c r="HE381" s="10"/>
      <c r="HF381" s="10"/>
      <c r="HG381" s="10"/>
      <c r="HW381" s="10"/>
      <c r="HX381" s="10"/>
      <c r="HY381" s="10"/>
      <c r="HZ381" s="10"/>
      <c r="IA381" s="10"/>
      <c r="IB381" s="10"/>
      <c r="IC381" s="10"/>
      <c r="ID381" s="10"/>
      <c r="IE381" s="10"/>
    </row>
    <row r="382" spans="3:239">
      <c r="C382" s="10"/>
      <c r="D382" s="10"/>
      <c r="E382" s="10"/>
      <c r="F382" s="10"/>
      <c r="G382" s="10"/>
      <c r="H382" s="10"/>
      <c r="BB382" s="10"/>
      <c r="BC382" s="10"/>
      <c r="BD382" s="10"/>
      <c r="BE382" s="10"/>
      <c r="BF382" s="10"/>
      <c r="BG382" s="10"/>
      <c r="BH382" s="10"/>
      <c r="BI382" s="10"/>
      <c r="BJ382" s="10"/>
      <c r="BK382" s="10"/>
      <c r="BL382" s="10"/>
      <c r="BM382" s="10"/>
      <c r="BN382" s="10"/>
      <c r="BO382" s="10"/>
      <c r="BP382" s="10"/>
      <c r="FL382" s="10"/>
      <c r="FM382" s="10"/>
      <c r="FN382" s="10"/>
      <c r="FO382" s="10"/>
      <c r="FP382" s="10"/>
      <c r="FQ382" s="10"/>
      <c r="GS382" s="10"/>
      <c r="GT382" s="10"/>
      <c r="GU382" s="10"/>
      <c r="GV382" s="10"/>
      <c r="GW382" s="10"/>
      <c r="GX382" s="10"/>
      <c r="GY382" s="10"/>
      <c r="GZ382" s="10"/>
      <c r="HA382" s="10"/>
      <c r="HB382" s="10"/>
      <c r="HC382" s="10"/>
      <c r="HD382" s="10"/>
      <c r="HE382" s="10"/>
      <c r="HF382" s="10"/>
      <c r="HG382" s="10"/>
      <c r="HW382" s="10"/>
      <c r="HX382" s="10"/>
      <c r="HY382" s="10"/>
      <c r="HZ382" s="10"/>
      <c r="IA382" s="10"/>
      <c r="IB382" s="10"/>
      <c r="IC382" s="10"/>
      <c r="ID382" s="10"/>
      <c r="IE382" s="10"/>
    </row>
    <row r="383" spans="3:239">
      <c r="C383" s="10"/>
      <c r="D383" s="10"/>
      <c r="E383" s="10"/>
      <c r="F383" s="10"/>
      <c r="G383" s="10"/>
      <c r="H383" s="10"/>
      <c r="BB383" s="10"/>
      <c r="BC383" s="10"/>
      <c r="BD383" s="10"/>
      <c r="BE383" s="10"/>
      <c r="BF383" s="10"/>
      <c r="BG383" s="10"/>
      <c r="BH383" s="10"/>
      <c r="BI383" s="10"/>
      <c r="BJ383" s="10"/>
      <c r="BK383" s="10"/>
      <c r="BL383" s="10"/>
      <c r="BM383" s="10"/>
      <c r="BN383" s="10"/>
      <c r="BO383" s="10"/>
      <c r="BP383" s="10"/>
      <c r="FL383" s="10"/>
      <c r="FM383" s="10"/>
      <c r="FN383" s="10"/>
      <c r="FO383" s="10"/>
      <c r="FP383" s="10"/>
      <c r="FQ383" s="10"/>
      <c r="GS383" s="10"/>
      <c r="GT383" s="10"/>
      <c r="GU383" s="10"/>
      <c r="GV383" s="10"/>
      <c r="GW383" s="10"/>
      <c r="GX383" s="10"/>
      <c r="GY383" s="10"/>
      <c r="GZ383" s="10"/>
      <c r="HA383" s="10"/>
      <c r="HB383" s="10"/>
      <c r="HC383" s="10"/>
      <c r="HD383" s="10"/>
      <c r="HE383" s="10"/>
      <c r="HF383" s="10"/>
      <c r="HG383" s="10"/>
      <c r="HW383" s="10"/>
      <c r="HX383" s="10"/>
      <c r="HY383" s="10"/>
      <c r="HZ383" s="10"/>
      <c r="IA383" s="10"/>
      <c r="IB383" s="10"/>
      <c r="IC383" s="10"/>
      <c r="ID383" s="10"/>
      <c r="IE383" s="10"/>
    </row>
    <row r="384" spans="3:239">
      <c r="C384" s="10"/>
      <c r="D384" s="10"/>
      <c r="E384" s="10"/>
      <c r="F384" s="10"/>
      <c r="G384" s="10"/>
      <c r="H384" s="10"/>
      <c r="BB384" s="10"/>
      <c r="BC384" s="10"/>
      <c r="BD384" s="10"/>
      <c r="BE384" s="10"/>
      <c r="BF384" s="10"/>
      <c r="BG384" s="10"/>
      <c r="BH384" s="10"/>
      <c r="BI384" s="10"/>
      <c r="BJ384" s="10"/>
      <c r="BK384" s="10"/>
      <c r="BL384" s="10"/>
      <c r="BM384" s="10"/>
      <c r="BN384" s="10"/>
      <c r="BO384" s="10"/>
      <c r="BP384" s="10"/>
      <c r="FL384" s="10"/>
      <c r="FM384" s="10"/>
      <c r="FN384" s="10"/>
      <c r="FO384" s="10"/>
      <c r="FP384" s="10"/>
      <c r="FQ384" s="10"/>
      <c r="GS384" s="10"/>
      <c r="GT384" s="10"/>
      <c r="GU384" s="10"/>
      <c r="GV384" s="10"/>
      <c r="GW384" s="10"/>
      <c r="GX384" s="10"/>
      <c r="GY384" s="10"/>
      <c r="GZ384" s="10"/>
      <c r="HA384" s="10"/>
      <c r="HB384" s="10"/>
      <c r="HC384" s="10"/>
      <c r="HD384" s="10"/>
      <c r="HE384" s="10"/>
      <c r="HF384" s="10"/>
      <c r="HG384" s="10"/>
      <c r="HW384" s="10"/>
      <c r="HX384" s="10"/>
      <c r="HY384" s="10"/>
      <c r="HZ384" s="10"/>
      <c r="IA384" s="10"/>
      <c r="IB384" s="10"/>
      <c r="IC384" s="10"/>
      <c r="ID384" s="10"/>
      <c r="IE384" s="10"/>
    </row>
    <row r="385" spans="3:239">
      <c r="C385" s="10"/>
      <c r="D385" s="10"/>
      <c r="E385" s="10"/>
      <c r="F385" s="10"/>
      <c r="G385" s="10"/>
      <c r="H385" s="10"/>
      <c r="BB385" s="10"/>
      <c r="BC385" s="10"/>
      <c r="BD385" s="10"/>
      <c r="BE385" s="10"/>
      <c r="BF385" s="10"/>
      <c r="BG385" s="10"/>
      <c r="BH385" s="10"/>
      <c r="BI385" s="10"/>
      <c r="BJ385" s="10"/>
      <c r="BK385" s="10"/>
      <c r="BL385" s="10"/>
      <c r="BM385" s="10"/>
      <c r="BN385" s="10"/>
      <c r="BO385" s="10"/>
      <c r="BP385" s="10"/>
      <c r="FL385" s="10"/>
      <c r="FM385" s="10"/>
      <c r="FN385" s="10"/>
      <c r="FO385" s="10"/>
      <c r="FP385" s="10"/>
      <c r="FQ385" s="10"/>
      <c r="GS385" s="10"/>
      <c r="GT385" s="10"/>
      <c r="GU385" s="10"/>
      <c r="GV385" s="10"/>
      <c r="GW385" s="10"/>
      <c r="GX385" s="10"/>
      <c r="GY385" s="10"/>
      <c r="GZ385" s="10"/>
      <c r="HA385" s="10"/>
      <c r="HB385" s="10"/>
      <c r="HC385" s="10"/>
      <c r="HD385" s="10"/>
      <c r="HE385" s="10"/>
      <c r="HF385" s="10"/>
      <c r="HG385" s="10"/>
      <c r="HW385" s="10"/>
      <c r="HX385" s="10"/>
      <c r="HY385" s="10"/>
      <c r="HZ385" s="10"/>
      <c r="IA385" s="10"/>
      <c r="IB385" s="10"/>
      <c r="IC385" s="10"/>
      <c r="ID385" s="10"/>
      <c r="IE385" s="10"/>
    </row>
    <row r="386" spans="3:239">
      <c r="C386" s="10"/>
      <c r="D386" s="10"/>
      <c r="E386" s="10"/>
      <c r="F386" s="10"/>
      <c r="G386" s="10"/>
      <c r="H386" s="10"/>
      <c r="BB386" s="10"/>
      <c r="BC386" s="10"/>
      <c r="BD386" s="10"/>
      <c r="BE386" s="10"/>
      <c r="BF386" s="10"/>
      <c r="BG386" s="10"/>
      <c r="BH386" s="10"/>
      <c r="BI386" s="10"/>
      <c r="BJ386" s="10"/>
      <c r="BK386" s="10"/>
      <c r="BL386" s="10"/>
      <c r="BM386" s="10"/>
      <c r="BN386" s="10"/>
      <c r="BO386" s="10"/>
      <c r="BP386" s="10"/>
      <c r="FL386" s="10"/>
      <c r="FM386" s="10"/>
      <c r="FN386" s="10"/>
      <c r="FO386" s="10"/>
      <c r="FP386" s="10"/>
      <c r="FQ386" s="10"/>
      <c r="GS386" s="10"/>
      <c r="GT386" s="10"/>
      <c r="GU386" s="10"/>
      <c r="GV386" s="10"/>
      <c r="GW386" s="10"/>
      <c r="GX386" s="10"/>
      <c r="GY386" s="10"/>
      <c r="GZ386" s="10"/>
      <c r="HA386" s="10"/>
      <c r="HB386" s="10"/>
      <c r="HC386" s="10"/>
      <c r="HD386" s="10"/>
      <c r="HE386" s="10"/>
      <c r="HF386" s="10"/>
      <c r="HG386" s="10"/>
      <c r="HW386" s="10"/>
      <c r="HX386" s="10"/>
      <c r="HY386" s="10"/>
      <c r="HZ386" s="10"/>
      <c r="IA386" s="10"/>
      <c r="IB386" s="10"/>
      <c r="IC386" s="10"/>
      <c r="ID386" s="10"/>
      <c r="IE386" s="10"/>
    </row>
    <row r="387" spans="3:239">
      <c r="C387" s="10"/>
      <c r="D387" s="10"/>
      <c r="E387" s="10"/>
      <c r="F387" s="10"/>
      <c r="G387" s="10"/>
      <c r="H387" s="10"/>
      <c r="BB387" s="10"/>
      <c r="BC387" s="10"/>
      <c r="BD387" s="10"/>
      <c r="BE387" s="10"/>
      <c r="BF387" s="10"/>
      <c r="BG387" s="10"/>
      <c r="BH387" s="10"/>
      <c r="BI387" s="10"/>
      <c r="BJ387" s="10"/>
      <c r="BK387" s="10"/>
      <c r="BL387" s="10"/>
      <c r="BM387" s="10"/>
      <c r="BN387" s="10"/>
      <c r="BO387" s="10"/>
      <c r="BP387" s="10"/>
      <c r="FL387" s="10"/>
      <c r="FM387" s="10"/>
      <c r="FN387" s="10"/>
      <c r="FO387" s="10"/>
      <c r="FP387" s="10"/>
      <c r="FQ387" s="10"/>
      <c r="GS387" s="10"/>
      <c r="GT387" s="10"/>
      <c r="GU387" s="10"/>
      <c r="GV387" s="10"/>
      <c r="GW387" s="10"/>
      <c r="GX387" s="10"/>
      <c r="GY387" s="10"/>
      <c r="GZ387" s="10"/>
      <c r="HA387" s="10"/>
      <c r="HB387" s="10"/>
      <c r="HC387" s="10"/>
      <c r="HD387" s="10"/>
      <c r="HE387" s="10"/>
      <c r="HF387" s="10"/>
      <c r="HG387" s="10"/>
      <c r="HW387" s="10"/>
      <c r="HX387" s="10"/>
      <c r="HY387" s="10"/>
      <c r="HZ387" s="10"/>
      <c r="IA387" s="10"/>
      <c r="IB387" s="10"/>
      <c r="IC387" s="10"/>
      <c r="ID387" s="10"/>
      <c r="IE387" s="10"/>
    </row>
    <row r="388" spans="3:239">
      <c r="C388" s="10"/>
      <c r="D388" s="10"/>
      <c r="E388" s="10"/>
      <c r="F388" s="10"/>
      <c r="G388" s="10"/>
      <c r="H388" s="10"/>
      <c r="BB388" s="10"/>
      <c r="BC388" s="10"/>
      <c r="BD388" s="10"/>
      <c r="BE388" s="10"/>
      <c r="BF388" s="10"/>
      <c r="BG388" s="10"/>
      <c r="BH388" s="10"/>
      <c r="BI388" s="10"/>
      <c r="BJ388" s="10"/>
      <c r="BK388" s="10"/>
      <c r="BL388" s="10"/>
      <c r="BM388" s="10"/>
      <c r="BN388" s="10"/>
      <c r="BO388" s="10"/>
      <c r="BP388" s="10"/>
      <c r="FL388" s="10"/>
      <c r="FM388" s="10"/>
      <c r="FN388" s="10"/>
      <c r="FO388" s="10"/>
      <c r="FP388" s="10"/>
      <c r="FQ388" s="10"/>
      <c r="GS388" s="10"/>
      <c r="GT388" s="10"/>
      <c r="GU388" s="10"/>
      <c r="GV388" s="10"/>
      <c r="GW388" s="10"/>
      <c r="GX388" s="10"/>
      <c r="GY388" s="10"/>
      <c r="GZ388" s="10"/>
      <c r="HA388" s="10"/>
      <c r="HB388" s="10"/>
      <c r="HC388" s="10"/>
      <c r="HD388" s="10"/>
      <c r="HE388" s="10"/>
      <c r="HF388" s="10"/>
      <c r="HG388" s="10"/>
      <c r="HW388" s="10"/>
      <c r="HX388" s="10"/>
      <c r="HY388" s="10"/>
      <c r="HZ388" s="10"/>
      <c r="IA388" s="10"/>
      <c r="IB388" s="10"/>
      <c r="IC388" s="10"/>
      <c r="ID388" s="10"/>
      <c r="IE388" s="10"/>
    </row>
    <row r="389" spans="3:239">
      <c r="C389" s="10"/>
      <c r="D389" s="10"/>
      <c r="E389" s="10"/>
      <c r="F389" s="10"/>
      <c r="G389" s="10"/>
      <c r="H389" s="10"/>
      <c r="BB389" s="10"/>
      <c r="BC389" s="10"/>
      <c r="BD389" s="10"/>
      <c r="BE389" s="10"/>
      <c r="BF389" s="10"/>
      <c r="BG389" s="10"/>
      <c r="BH389" s="10"/>
      <c r="BI389" s="10"/>
      <c r="BJ389" s="10"/>
      <c r="BK389" s="10"/>
      <c r="BL389" s="10"/>
      <c r="BM389" s="10"/>
      <c r="BN389" s="10"/>
      <c r="BO389" s="10"/>
      <c r="BP389" s="10"/>
      <c r="FL389" s="10"/>
      <c r="FM389" s="10"/>
      <c r="FN389" s="10"/>
      <c r="FO389" s="10"/>
      <c r="FP389" s="10"/>
      <c r="FQ389" s="10"/>
      <c r="GS389" s="10"/>
      <c r="GT389" s="10"/>
      <c r="GU389" s="10"/>
      <c r="GV389" s="10"/>
      <c r="GW389" s="10"/>
      <c r="GX389" s="10"/>
      <c r="GY389" s="10"/>
      <c r="GZ389" s="10"/>
      <c r="HA389" s="10"/>
      <c r="HB389" s="10"/>
      <c r="HC389" s="10"/>
      <c r="HD389" s="10"/>
      <c r="HE389" s="10"/>
      <c r="HF389" s="10"/>
      <c r="HG389" s="10"/>
      <c r="HW389" s="10"/>
      <c r="HX389" s="10"/>
      <c r="HY389" s="10"/>
      <c r="HZ389" s="10"/>
      <c r="IA389" s="10"/>
      <c r="IB389" s="10"/>
      <c r="IC389" s="10"/>
      <c r="ID389" s="10"/>
      <c r="IE389" s="10"/>
    </row>
    <row r="390" spans="3:239">
      <c r="C390" s="10"/>
      <c r="D390" s="10"/>
      <c r="E390" s="10"/>
      <c r="F390" s="10"/>
      <c r="G390" s="10"/>
      <c r="H390" s="10"/>
      <c r="BB390" s="10"/>
      <c r="BC390" s="10"/>
      <c r="BD390" s="10"/>
      <c r="BE390" s="10"/>
      <c r="BF390" s="10"/>
      <c r="BG390" s="10"/>
      <c r="BH390" s="10"/>
      <c r="BI390" s="10"/>
      <c r="BJ390" s="10"/>
      <c r="BK390" s="10"/>
      <c r="BL390" s="10"/>
      <c r="BM390" s="10"/>
      <c r="BN390" s="10"/>
      <c r="BO390" s="10"/>
      <c r="BP390" s="10"/>
      <c r="FL390" s="10"/>
      <c r="FM390" s="10"/>
      <c r="FN390" s="10"/>
      <c r="FO390" s="10"/>
      <c r="FP390" s="10"/>
      <c r="FQ390" s="10"/>
      <c r="GS390" s="10"/>
      <c r="GT390" s="10"/>
      <c r="GU390" s="10"/>
      <c r="GV390" s="10"/>
      <c r="GW390" s="10"/>
      <c r="GX390" s="10"/>
      <c r="GY390" s="10"/>
      <c r="GZ390" s="10"/>
      <c r="HA390" s="10"/>
      <c r="HB390" s="10"/>
      <c r="HC390" s="10"/>
      <c r="HD390" s="10"/>
      <c r="HE390" s="10"/>
      <c r="HF390" s="10"/>
      <c r="HG390" s="10"/>
      <c r="HW390" s="10"/>
      <c r="HX390" s="10"/>
      <c r="HY390" s="10"/>
      <c r="HZ390" s="10"/>
      <c r="IA390" s="10"/>
      <c r="IB390" s="10"/>
      <c r="IC390" s="10"/>
      <c r="ID390" s="10"/>
      <c r="IE390" s="10"/>
    </row>
    <row r="391" spans="3:239">
      <c r="C391" s="10"/>
      <c r="D391" s="10"/>
      <c r="E391" s="10"/>
      <c r="F391" s="10"/>
      <c r="G391" s="10"/>
      <c r="H391" s="10"/>
      <c r="BB391" s="10"/>
      <c r="BC391" s="10"/>
      <c r="BD391" s="10"/>
      <c r="BE391" s="10"/>
      <c r="BF391" s="10"/>
      <c r="BG391" s="10"/>
      <c r="BH391" s="10"/>
      <c r="BI391" s="10"/>
      <c r="BJ391" s="10"/>
      <c r="BK391" s="10"/>
      <c r="BL391" s="10"/>
      <c r="BM391" s="10"/>
      <c r="BN391" s="10"/>
      <c r="BO391" s="10"/>
      <c r="BP391" s="10"/>
      <c r="FL391" s="10"/>
      <c r="FM391" s="10"/>
      <c r="FN391" s="10"/>
      <c r="FO391" s="10"/>
      <c r="FP391" s="10"/>
      <c r="FQ391" s="10"/>
      <c r="GS391" s="10"/>
      <c r="GT391" s="10"/>
      <c r="GU391" s="10"/>
      <c r="GV391" s="10"/>
      <c r="GW391" s="10"/>
      <c r="GX391" s="10"/>
      <c r="GY391" s="10"/>
      <c r="GZ391" s="10"/>
      <c r="HA391" s="10"/>
      <c r="HB391" s="10"/>
      <c r="HC391" s="10"/>
      <c r="HD391" s="10"/>
      <c r="HE391" s="10"/>
      <c r="HF391" s="10"/>
      <c r="HG391" s="10"/>
      <c r="HW391" s="10"/>
      <c r="HX391" s="10"/>
      <c r="HY391" s="10"/>
      <c r="HZ391" s="10"/>
      <c r="IA391" s="10"/>
      <c r="IB391" s="10"/>
      <c r="IC391" s="10"/>
      <c r="ID391" s="10"/>
      <c r="IE391" s="10"/>
    </row>
    <row r="392" spans="3:239">
      <c r="C392" s="10"/>
      <c r="D392" s="10"/>
      <c r="E392" s="10"/>
      <c r="F392" s="10"/>
      <c r="G392" s="10"/>
      <c r="H392" s="10"/>
      <c r="BB392" s="10"/>
      <c r="BC392" s="10"/>
      <c r="BD392" s="10"/>
      <c r="BE392" s="10"/>
      <c r="BF392" s="10"/>
      <c r="BG392" s="10"/>
      <c r="BH392" s="10"/>
      <c r="BI392" s="10"/>
      <c r="BJ392" s="10"/>
      <c r="BK392" s="10"/>
      <c r="BL392" s="10"/>
      <c r="BM392" s="10"/>
      <c r="BN392" s="10"/>
      <c r="BO392" s="10"/>
      <c r="BP392" s="10"/>
      <c r="FL392" s="10"/>
      <c r="FM392" s="10"/>
      <c r="FN392" s="10"/>
      <c r="FO392" s="10"/>
      <c r="FP392" s="10"/>
      <c r="FQ392" s="10"/>
      <c r="GS392" s="10"/>
      <c r="GT392" s="10"/>
      <c r="GU392" s="10"/>
      <c r="GV392" s="10"/>
      <c r="GW392" s="10"/>
      <c r="GX392" s="10"/>
      <c r="GY392" s="10"/>
      <c r="GZ392" s="10"/>
      <c r="HA392" s="10"/>
      <c r="HB392" s="10"/>
      <c r="HC392" s="10"/>
      <c r="HD392" s="10"/>
      <c r="HE392" s="10"/>
      <c r="HF392" s="10"/>
      <c r="HG392" s="10"/>
      <c r="HW392" s="10"/>
      <c r="HX392" s="10"/>
      <c r="HY392" s="10"/>
      <c r="HZ392" s="10"/>
      <c r="IA392" s="10"/>
      <c r="IB392" s="10"/>
      <c r="IC392" s="10"/>
      <c r="ID392" s="10"/>
      <c r="IE392" s="10"/>
    </row>
    <row r="393" spans="3:239">
      <c r="C393" s="10"/>
      <c r="D393" s="10"/>
      <c r="E393" s="10"/>
      <c r="F393" s="10"/>
      <c r="G393" s="10"/>
      <c r="H393" s="10"/>
      <c r="BB393" s="10"/>
      <c r="BC393" s="10"/>
      <c r="BD393" s="10"/>
      <c r="BE393" s="10"/>
      <c r="BF393" s="10"/>
      <c r="BG393" s="10"/>
      <c r="BH393" s="10"/>
      <c r="BI393" s="10"/>
      <c r="BJ393" s="10"/>
      <c r="BK393" s="10"/>
      <c r="BL393" s="10"/>
      <c r="BM393" s="10"/>
      <c r="BN393" s="10"/>
      <c r="BO393" s="10"/>
      <c r="BP393" s="10"/>
      <c r="FL393" s="10"/>
      <c r="FM393" s="10"/>
      <c r="FN393" s="10"/>
      <c r="FO393" s="10"/>
      <c r="FP393" s="10"/>
      <c r="FQ393" s="10"/>
      <c r="GS393" s="10"/>
      <c r="GT393" s="10"/>
      <c r="GU393" s="10"/>
      <c r="GV393" s="10"/>
      <c r="GW393" s="10"/>
      <c r="GX393" s="10"/>
      <c r="GY393" s="10"/>
      <c r="GZ393" s="10"/>
      <c r="HA393" s="10"/>
      <c r="HB393" s="10"/>
      <c r="HC393" s="10"/>
      <c r="HD393" s="10"/>
      <c r="HE393" s="10"/>
      <c r="HF393" s="10"/>
      <c r="HG393" s="10"/>
      <c r="HW393" s="10"/>
      <c r="HX393" s="10"/>
      <c r="HY393" s="10"/>
      <c r="HZ393" s="10"/>
      <c r="IA393" s="10"/>
      <c r="IB393" s="10"/>
      <c r="IC393" s="10"/>
      <c r="ID393" s="10"/>
      <c r="IE393" s="10"/>
    </row>
    <row r="394" spans="3:239">
      <c r="C394" s="10"/>
      <c r="D394" s="10"/>
      <c r="E394" s="10"/>
      <c r="F394" s="10"/>
      <c r="G394" s="10"/>
      <c r="H394" s="10"/>
      <c r="BB394" s="10"/>
      <c r="BC394" s="10"/>
      <c r="BD394" s="10"/>
      <c r="BE394" s="10"/>
      <c r="BF394" s="10"/>
      <c r="BG394" s="10"/>
      <c r="BH394" s="10"/>
      <c r="BI394" s="10"/>
      <c r="BJ394" s="10"/>
      <c r="BK394" s="10"/>
      <c r="BL394" s="10"/>
      <c r="BM394" s="10"/>
      <c r="BN394" s="10"/>
      <c r="BO394" s="10"/>
      <c r="BP394" s="10"/>
      <c r="FL394" s="10"/>
      <c r="FM394" s="10"/>
      <c r="FN394" s="10"/>
      <c r="FO394" s="10"/>
      <c r="FP394" s="10"/>
      <c r="FQ394" s="10"/>
      <c r="GS394" s="10"/>
      <c r="GT394" s="10"/>
      <c r="GU394" s="10"/>
      <c r="GV394" s="10"/>
      <c r="GW394" s="10"/>
      <c r="GX394" s="10"/>
      <c r="GY394" s="10"/>
      <c r="GZ394" s="10"/>
      <c r="HA394" s="10"/>
      <c r="HB394" s="10"/>
      <c r="HC394" s="10"/>
      <c r="HD394" s="10"/>
      <c r="HE394" s="10"/>
      <c r="HF394" s="10"/>
      <c r="HG394" s="10"/>
      <c r="HW394" s="10"/>
      <c r="HX394" s="10"/>
      <c r="HY394" s="10"/>
      <c r="HZ394" s="10"/>
      <c r="IA394" s="10"/>
      <c r="IB394" s="10"/>
      <c r="IC394" s="10"/>
      <c r="ID394" s="10"/>
      <c r="IE394" s="10"/>
    </row>
    <row r="395" spans="3:239">
      <c r="C395" s="10"/>
      <c r="D395" s="10"/>
      <c r="E395" s="10"/>
      <c r="F395" s="10"/>
      <c r="G395" s="10"/>
      <c r="H395" s="10"/>
      <c r="BB395" s="10"/>
      <c r="BC395" s="10"/>
      <c r="BD395" s="10"/>
      <c r="BE395" s="10"/>
      <c r="BF395" s="10"/>
      <c r="BG395" s="10"/>
      <c r="BH395" s="10"/>
      <c r="BI395" s="10"/>
      <c r="BJ395" s="10"/>
      <c r="BK395" s="10"/>
      <c r="BL395" s="10"/>
      <c r="BM395" s="10"/>
      <c r="BN395" s="10"/>
      <c r="BO395" s="10"/>
      <c r="BP395" s="10"/>
      <c r="FL395" s="10"/>
      <c r="FM395" s="10"/>
      <c r="FN395" s="10"/>
      <c r="FO395" s="10"/>
      <c r="FP395" s="10"/>
      <c r="FQ395" s="10"/>
      <c r="GS395" s="10"/>
      <c r="GT395" s="10"/>
      <c r="GU395" s="10"/>
      <c r="GV395" s="10"/>
      <c r="GW395" s="10"/>
      <c r="GX395" s="10"/>
      <c r="GY395" s="10"/>
      <c r="GZ395" s="10"/>
      <c r="HA395" s="10"/>
      <c r="HB395" s="10"/>
      <c r="HC395" s="10"/>
      <c r="HD395" s="10"/>
      <c r="HE395" s="10"/>
      <c r="HF395" s="10"/>
      <c r="HG395" s="10"/>
      <c r="HW395" s="10"/>
      <c r="HX395" s="10"/>
      <c r="HY395" s="10"/>
      <c r="HZ395" s="10"/>
      <c r="IA395" s="10"/>
      <c r="IB395" s="10"/>
      <c r="IC395" s="10"/>
      <c r="ID395" s="10"/>
      <c r="IE395" s="10"/>
    </row>
    <row r="396" spans="3:239">
      <c r="C396" s="10"/>
      <c r="D396" s="10"/>
      <c r="E396" s="10"/>
      <c r="F396" s="10"/>
      <c r="G396" s="10"/>
      <c r="H396" s="10"/>
      <c r="BB396" s="10"/>
      <c r="BC396" s="10"/>
      <c r="BD396" s="10"/>
      <c r="BE396" s="10"/>
      <c r="BF396" s="10"/>
      <c r="BG396" s="10"/>
      <c r="BH396" s="10"/>
      <c r="BI396" s="10"/>
      <c r="BJ396" s="10"/>
      <c r="BK396" s="10"/>
      <c r="BL396" s="10"/>
      <c r="BM396" s="10"/>
      <c r="BN396" s="10"/>
      <c r="BO396" s="10"/>
      <c r="BP396" s="10"/>
      <c r="FL396" s="10"/>
      <c r="FM396" s="10"/>
      <c r="FN396" s="10"/>
      <c r="FO396" s="10"/>
      <c r="FP396" s="10"/>
      <c r="FQ396" s="10"/>
      <c r="GS396" s="10"/>
      <c r="GT396" s="10"/>
      <c r="GU396" s="10"/>
      <c r="GV396" s="10"/>
      <c r="GW396" s="10"/>
      <c r="GX396" s="10"/>
      <c r="GY396" s="10"/>
      <c r="GZ396" s="10"/>
      <c r="HA396" s="10"/>
      <c r="HB396" s="10"/>
      <c r="HC396" s="10"/>
      <c r="HD396" s="10"/>
      <c r="HE396" s="10"/>
      <c r="HF396" s="10"/>
      <c r="HG396" s="10"/>
      <c r="HW396" s="10"/>
      <c r="HX396" s="10"/>
      <c r="HY396" s="10"/>
      <c r="HZ396" s="10"/>
      <c r="IA396" s="10"/>
      <c r="IB396" s="10"/>
      <c r="IC396" s="10"/>
      <c r="ID396" s="10"/>
      <c r="IE396" s="10"/>
    </row>
    <row r="397" spans="3:239">
      <c r="C397" s="10"/>
      <c r="D397" s="10"/>
      <c r="E397" s="10"/>
      <c r="F397" s="10"/>
      <c r="G397" s="10"/>
      <c r="H397" s="10"/>
      <c r="BB397" s="10"/>
      <c r="BC397" s="10"/>
      <c r="BD397" s="10"/>
      <c r="BE397" s="10"/>
      <c r="BF397" s="10"/>
      <c r="BG397" s="10"/>
      <c r="BH397" s="10"/>
      <c r="BI397" s="10"/>
      <c r="BJ397" s="10"/>
      <c r="BK397" s="10"/>
      <c r="BL397" s="10"/>
      <c r="BM397" s="10"/>
      <c r="BN397" s="10"/>
      <c r="BO397" s="10"/>
      <c r="BP397" s="10"/>
      <c r="FL397" s="10"/>
      <c r="FM397" s="10"/>
      <c r="FN397" s="10"/>
      <c r="FO397" s="10"/>
      <c r="FP397" s="10"/>
      <c r="FQ397" s="10"/>
      <c r="GS397" s="10"/>
      <c r="GT397" s="10"/>
      <c r="GU397" s="10"/>
      <c r="GV397" s="10"/>
      <c r="GW397" s="10"/>
      <c r="GX397" s="10"/>
      <c r="GY397" s="10"/>
      <c r="GZ397" s="10"/>
      <c r="HA397" s="10"/>
      <c r="HB397" s="10"/>
      <c r="HC397" s="10"/>
      <c r="HD397" s="10"/>
      <c r="HE397" s="10"/>
      <c r="HF397" s="10"/>
      <c r="HG397" s="10"/>
      <c r="HW397" s="10"/>
      <c r="HX397" s="10"/>
      <c r="HY397" s="10"/>
      <c r="HZ397" s="10"/>
      <c r="IA397" s="10"/>
      <c r="IB397" s="10"/>
      <c r="IC397" s="10"/>
      <c r="ID397" s="10"/>
      <c r="IE397" s="10"/>
    </row>
    <row r="398" spans="3:239">
      <c r="C398" s="10"/>
      <c r="D398" s="10"/>
      <c r="E398" s="10"/>
      <c r="F398" s="10"/>
      <c r="G398" s="10"/>
      <c r="H398" s="10"/>
      <c r="BB398" s="10"/>
      <c r="BC398" s="10"/>
      <c r="BD398" s="10"/>
      <c r="BE398" s="10"/>
      <c r="BF398" s="10"/>
      <c r="BG398" s="10"/>
      <c r="BH398" s="10"/>
      <c r="BI398" s="10"/>
      <c r="BJ398" s="10"/>
      <c r="BK398" s="10"/>
      <c r="BL398" s="10"/>
      <c r="BM398" s="10"/>
      <c r="BN398" s="10"/>
      <c r="BO398" s="10"/>
      <c r="BP398" s="10"/>
      <c r="FL398" s="10"/>
      <c r="FM398" s="10"/>
      <c r="FN398" s="10"/>
      <c r="FO398" s="10"/>
      <c r="FP398" s="10"/>
      <c r="FQ398" s="10"/>
      <c r="GS398" s="10"/>
      <c r="GT398" s="10"/>
      <c r="GU398" s="10"/>
      <c r="GV398" s="10"/>
      <c r="GW398" s="10"/>
      <c r="GX398" s="10"/>
      <c r="GY398" s="10"/>
      <c r="GZ398" s="10"/>
      <c r="HA398" s="10"/>
      <c r="HB398" s="10"/>
      <c r="HC398" s="10"/>
      <c r="HD398" s="10"/>
      <c r="HE398" s="10"/>
      <c r="HF398" s="10"/>
      <c r="HG398" s="10"/>
      <c r="HW398" s="10"/>
      <c r="HX398" s="10"/>
      <c r="HY398" s="10"/>
      <c r="HZ398" s="10"/>
      <c r="IA398" s="10"/>
      <c r="IB398" s="10"/>
      <c r="IC398" s="10"/>
      <c r="ID398" s="10"/>
      <c r="IE398" s="10"/>
    </row>
    <row r="399" spans="3:239">
      <c r="C399" s="10"/>
      <c r="D399" s="10"/>
      <c r="E399" s="10"/>
      <c r="F399" s="10"/>
      <c r="G399" s="10"/>
      <c r="H399" s="10"/>
      <c r="BB399" s="10"/>
      <c r="BC399" s="10"/>
      <c r="BD399" s="10"/>
      <c r="BE399" s="10"/>
      <c r="BF399" s="10"/>
      <c r="BG399" s="10"/>
      <c r="BH399" s="10"/>
      <c r="BI399" s="10"/>
      <c r="BJ399" s="10"/>
      <c r="BK399" s="10"/>
      <c r="BL399" s="10"/>
      <c r="BM399" s="10"/>
      <c r="BN399" s="10"/>
      <c r="BO399" s="10"/>
      <c r="BP399" s="10"/>
      <c r="FL399" s="10"/>
      <c r="FM399" s="10"/>
      <c r="FN399" s="10"/>
      <c r="FO399" s="10"/>
      <c r="FP399" s="10"/>
      <c r="FQ399" s="10"/>
      <c r="GS399" s="10"/>
      <c r="GT399" s="10"/>
      <c r="GU399" s="10"/>
      <c r="GV399" s="10"/>
      <c r="GW399" s="10"/>
      <c r="GX399" s="10"/>
      <c r="GY399" s="10"/>
      <c r="GZ399" s="10"/>
      <c r="HA399" s="10"/>
      <c r="HB399" s="10"/>
      <c r="HC399" s="10"/>
      <c r="HD399" s="10"/>
      <c r="HE399" s="10"/>
      <c r="HF399" s="10"/>
      <c r="HG399" s="10"/>
      <c r="HW399" s="10"/>
      <c r="HX399" s="10"/>
      <c r="HY399" s="10"/>
      <c r="HZ399" s="10"/>
      <c r="IA399" s="10"/>
      <c r="IB399" s="10"/>
      <c r="IC399" s="10"/>
      <c r="ID399" s="10"/>
      <c r="IE399" s="10"/>
    </row>
    <row r="400" spans="3:239">
      <c r="C400" s="10"/>
      <c r="D400" s="10"/>
      <c r="E400" s="10"/>
      <c r="F400" s="10"/>
      <c r="G400" s="10"/>
      <c r="H400" s="10"/>
      <c r="BB400" s="10"/>
      <c r="BC400" s="10"/>
      <c r="BD400" s="10"/>
      <c r="BE400" s="10"/>
      <c r="BF400" s="10"/>
      <c r="BG400" s="10"/>
      <c r="BH400" s="10"/>
      <c r="BI400" s="10"/>
      <c r="BJ400" s="10"/>
      <c r="BK400" s="10"/>
      <c r="BL400" s="10"/>
      <c r="BM400" s="10"/>
      <c r="BN400" s="10"/>
      <c r="BO400" s="10"/>
      <c r="BP400" s="10"/>
      <c r="FL400" s="10"/>
      <c r="FM400" s="10"/>
      <c r="FN400" s="10"/>
      <c r="FO400" s="10"/>
      <c r="FP400" s="10"/>
      <c r="FQ400" s="10"/>
      <c r="GS400" s="10"/>
      <c r="GT400" s="10"/>
      <c r="GU400" s="10"/>
      <c r="GV400" s="10"/>
      <c r="GW400" s="10"/>
      <c r="GX400" s="10"/>
      <c r="GY400" s="10"/>
      <c r="GZ400" s="10"/>
      <c r="HA400" s="10"/>
      <c r="HB400" s="10"/>
      <c r="HC400" s="10"/>
      <c r="HD400" s="10"/>
      <c r="HE400" s="10"/>
      <c r="HF400" s="10"/>
      <c r="HG400" s="10"/>
      <c r="HW400" s="10"/>
      <c r="HX400" s="10"/>
      <c r="HY400" s="10"/>
      <c r="HZ400" s="10"/>
      <c r="IA400" s="10"/>
      <c r="IB400" s="10"/>
      <c r="IC400" s="10"/>
      <c r="ID400" s="10"/>
      <c r="IE400" s="10"/>
    </row>
    <row r="401" spans="3:239">
      <c r="C401" s="10"/>
      <c r="D401" s="10"/>
      <c r="E401" s="10"/>
      <c r="F401" s="10"/>
      <c r="G401" s="10"/>
      <c r="H401" s="10"/>
      <c r="BB401" s="10"/>
      <c r="BC401" s="10"/>
      <c r="BD401" s="10"/>
      <c r="BE401" s="10"/>
      <c r="BF401" s="10"/>
      <c r="BG401" s="10"/>
      <c r="BH401" s="10"/>
      <c r="BI401" s="10"/>
      <c r="BJ401" s="10"/>
      <c r="BK401" s="10"/>
      <c r="BL401" s="10"/>
      <c r="BM401" s="10"/>
      <c r="BN401" s="10"/>
      <c r="BO401" s="10"/>
      <c r="BP401" s="10"/>
      <c r="FL401" s="10"/>
      <c r="FM401" s="10"/>
      <c r="FN401" s="10"/>
      <c r="FO401" s="10"/>
      <c r="FP401" s="10"/>
      <c r="FQ401" s="10"/>
      <c r="GS401" s="10"/>
      <c r="GT401" s="10"/>
      <c r="GU401" s="10"/>
      <c r="GV401" s="10"/>
      <c r="GW401" s="10"/>
      <c r="GX401" s="10"/>
      <c r="GY401" s="10"/>
      <c r="GZ401" s="10"/>
      <c r="HA401" s="10"/>
      <c r="HB401" s="10"/>
      <c r="HC401" s="10"/>
      <c r="HD401" s="10"/>
      <c r="HE401" s="10"/>
      <c r="HF401" s="10"/>
      <c r="HG401" s="10"/>
      <c r="HW401" s="10"/>
      <c r="HX401" s="10"/>
      <c r="HY401" s="10"/>
      <c r="HZ401" s="10"/>
      <c r="IA401" s="10"/>
      <c r="IB401" s="10"/>
      <c r="IC401" s="10"/>
      <c r="ID401" s="10"/>
      <c r="IE401" s="10"/>
    </row>
    <row r="402" spans="3:239">
      <c r="C402" s="10"/>
      <c r="D402" s="10"/>
      <c r="E402" s="10"/>
      <c r="F402" s="10"/>
      <c r="G402" s="10"/>
      <c r="H402" s="10"/>
      <c r="BB402" s="10"/>
      <c r="BC402" s="10"/>
      <c r="BD402" s="10"/>
      <c r="BE402" s="10"/>
      <c r="BF402" s="10"/>
      <c r="BG402" s="10"/>
      <c r="BH402" s="10"/>
      <c r="BI402" s="10"/>
      <c r="BJ402" s="10"/>
      <c r="BK402" s="10"/>
      <c r="BL402" s="10"/>
      <c r="BM402" s="10"/>
      <c r="BN402" s="10"/>
      <c r="BO402" s="10"/>
      <c r="BP402" s="10"/>
      <c r="FL402" s="10"/>
      <c r="FM402" s="10"/>
      <c r="FN402" s="10"/>
      <c r="FO402" s="10"/>
      <c r="FP402" s="10"/>
      <c r="FQ402" s="10"/>
      <c r="GS402" s="10"/>
      <c r="GT402" s="10"/>
      <c r="GU402" s="10"/>
      <c r="GV402" s="10"/>
      <c r="GW402" s="10"/>
      <c r="GX402" s="10"/>
      <c r="GY402" s="10"/>
      <c r="GZ402" s="10"/>
      <c r="HA402" s="10"/>
      <c r="HB402" s="10"/>
      <c r="HC402" s="10"/>
      <c r="HD402" s="10"/>
      <c r="HE402" s="10"/>
      <c r="HF402" s="10"/>
      <c r="HG402" s="10"/>
      <c r="HW402" s="10"/>
      <c r="HX402" s="10"/>
      <c r="HY402" s="10"/>
      <c r="HZ402" s="10"/>
      <c r="IA402" s="10"/>
      <c r="IB402" s="10"/>
      <c r="IC402" s="10"/>
      <c r="ID402" s="10"/>
      <c r="IE402" s="10"/>
    </row>
    <row r="403" spans="3:239">
      <c r="C403" s="10"/>
      <c r="D403" s="10"/>
      <c r="E403" s="10"/>
      <c r="F403" s="10"/>
      <c r="G403" s="10"/>
      <c r="H403" s="10"/>
      <c r="BB403" s="10"/>
      <c r="BC403" s="10"/>
      <c r="BD403" s="10"/>
      <c r="BE403" s="10"/>
      <c r="BF403" s="10"/>
      <c r="BG403" s="10"/>
      <c r="BH403" s="10"/>
      <c r="BI403" s="10"/>
      <c r="BJ403" s="10"/>
      <c r="BK403" s="10"/>
      <c r="BL403" s="10"/>
      <c r="BM403" s="10"/>
      <c r="BN403" s="10"/>
      <c r="BO403" s="10"/>
      <c r="BP403" s="10"/>
      <c r="FL403" s="10"/>
      <c r="FM403" s="10"/>
      <c r="FN403" s="10"/>
      <c r="FO403" s="10"/>
      <c r="FP403" s="10"/>
      <c r="FQ403" s="10"/>
      <c r="GS403" s="10"/>
      <c r="GT403" s="10"/>
      <c r="GU403" s="10"/>
      <c r="GV403" s="10"/>
      <c r="GW403" s="10"/>
      <c r="GX403" s="10"/>
      <c r="GY403" s="10"/>
      <c r="GZ403" s="10"/>
      <c r="HA403" s="10"/>
      <c r="HB403" s="10"/>
      <c r="HC403" s="10"/>
      <c r="HD403" s="10"/>
      <c r="HE403" s="10"/>
      <c r="HF403" s="10"/>
      <c r="HG403" s="10"/>
      <c r="HW403" s="10"/>
      <c r="HX403" s="10"/>
      <c r="HY403" s="10"/>
      <c r="HZ403" s="10"/>
      <c r="IA403" s="10"/>
      <c r="IB403" s="10"/>
      <c r="IC403" s="10"/>
      <c r="ID403" s="10"/>
      <c r="IE403" s="10"/>
    </row>
    <row r="404" spans="3:239">
      <c r="C404" s="10"/>
      <c r="D404" s="10"/>
      <c r="E404" s="10"/>
      <c r="F404" s="10"/>
      <c r="G404" s="10"/>
      <c r="H404" s="10"/>
      <c r="BB404" s="10"/>
      <c r="BC404" s="10"/>
      <c r="BD404" s="10"/>
      <c r="BE404" s="10"/>
      <c r="BF404" s="10"/>
      <c r="BG404" s="10"/>
      <c r="BH404" s="10"/>
      <c r="BI404" s="10"/>
      <c r="BJ404" s="10"/>
      <c r="BK404" s="10"/>
      <c r="BL404" s="10"/>
      <c r="BM404" s="10"/>
      <c r="BN404" s="10"/>
      <c r="BO404" s="10"/>
      <c r="BP404" s="10"/>
      <c r="FL404" s="10"/>
      <c r="FM404" s="10"/>
      <c r="FN404" s="10"/>
      <c r="FO404" s="10"/>
      <c r="FP404" s="10"/>
      <c r="FQ404" s="10"/>
      <c r="GS404" s="10"/>
      <c r="GT404" s="10"/>
      <c r="GU404" s="10"/>
      <c r="GV404" s="10"/>
      <c r="GW404" s="10"/>
      <c r="GX404" s="10"/>
      <c r="GY404" s="10"/>
      <c r="GZ404" s="10"/>
      <c r="HA404" s="10"/>
      <c r="HB404" s="10"/>
      <c r="HC404" s="10"/>
      <c r="HD404" s="10"/>
      <c r="HE404" s="10"/>
      <c r="HF404" s="10"/>
      <c r="HG404" s="10"/>
      <c r="HW404" s="10"/>
      <c r="HX404" s="10"/>
      <c r="HY404" s="10"/>
      <c r="HZ404" s="10"/>
      <c r="IA404" s="10"/>
      <c r="IB404" s="10"/>
      <c r="IC404" s="10"/>
      <c r="ID404" s="10"/>
      <c r="IE404" s="10"/>
    </row>
    <row r="405" spans="3:239">
      <c r="C405" s="10"/>
      <c r="D405" s="10"/>
      <c r="E405" s="10"/>
      <c r="F405" s="10"/>
      <c r="G405" s="10"/>
      <c r="H405" s="10"/>
      <c r="BB405" s="10"/>
      <c r="BC405" s="10"/>
      <c r="BD405" s="10"/>
      <c r="BE405" s="10"/>
      <c r="BF405" s="10"/>
      <c r="BG405" s="10"/>
      <c r="BH405" s="10"/>
      <c r="BI405" s="10"/>
      <c r="BJ405" s="10"/>
      <c r="BK405" s="10"/>
      <c r="BL405" s="10"/>
      <c r="BM405" s="10"/>
      <c r="BN405" s="10"/>
      <c r="BO405" s="10"/>
      <c r="BP405" s="10"/>
      <c r="FL405" s="10"/>
      <c r="FM405" s="10"/>
      <c r="FN405" s="10"/>
      <c r="FO405" s="10"/>
      <c r="FP405" s="10"/>
      <c r="FQ405" s="10"/>
      <c r="GS405" s="10"/>
      <c r="GT405" s="10"/>
      <c r="GU405" s="10"/>
      <c r="GV405" s="10"/>
      <c r="GW405" s="10"/>
      <c r="GX405" s="10"/>
      <c r="GY405" s="10"/>
      <c r="GZ405" s="10"/>
      <c r="HA405" s="10"/>
      <c r="HB405" s="10"/>
      <c r="HC405" s="10"/>
      <c r="HD405" s="10"/>
      <c r="HE405" s="10"/>
      <c r="HF405" s="10"/>
      <c r="HG405" s="10"/>
      <c r="HW405" s="10"/>
      <c r="HX405" s="10"/>
      <c r="HY405" s="10"/>
      <c r="HZ405" s="10"/>
      <c r="IA405" s="10"/>
      <c r="IB405" s="10"/>
      <c r="IC405" s="10"/>
      <c r="ID405" s="10"/>
      <c r="IE405" s="10"/>
    </row>
    <row r="406" spans="3:239">
      <c r="C406" s="10"/>
      <c r="D406" s="10"/>
      <c r="E406" s="10"/>
      <c r="F406" s="10"/>
      <c r="G406" s="10"/>
      <c r="H406" s="10"/>
      <c r="BB406" s="10"/>
      <c r="BC406" s="10"/>
      <c r="BD406" s="10"/>
      <c r="BE406" s="10"/>
      <c r="BF406" s="10"/>
      <c r="BG406" s="10"/>
      <c r="BH406" s="10"/>
      <c r="BI406" s="10"/>
      <c r="BJ406" s="10"/>
      <c r="BK406" s="10"/>
      <c r="BL406" s="10"/>
      <c r="BM406" s="10"/>
      <c r="BN406" s="10"/>
      <c r="BO406" s="10"/>
      <c r="BP406" s="10"/>
      <c r="FL406" s="10"/>
      <c r="FM406" s="10"/>
      <c r="FN406" s="10"/>
      <c r="FO406" s="10"/>
      <c r="FP406" s="10"/>
      <c r="FQ406" s="10"/>
      <c r="GS406" s="10"/>
      <c r="GT406" s="10"/>
      <c r="GU406" s="10"/>
      <c r="GV406" s="10"/>
      <c r="GW406" s="10"/>
      <c r="GX406" s="10"/>
      <c r="GY406" s="10"/>
      <c r="GZ406" s="10"/>
      <c r="HA406" s="10"/>
      <c r="HB406" s="10"/>
      <c r="HC406" s="10"/>
      <c r="HD406" s="10"/>
      <c r="HE406" s="10"/>
      <c r="HF406" s="10"/>
      <c r="HG406" s="10"/>
      <c r="HW406" s="10"/>
      <c r="HX406" s="10"/>
      <c r="HY406" s="10"/>
      <c r="HZ406" s="10"/>
      <c r="IA406" s="10"/>
      <c r="IB406" s="10"/>
      <c r="IC406" s="10"/>
      <c r="ID406" s="10"/>
      <c r="IE406" s="10"/>
    </row>
    <row r="407" spans="3:239">
      <c r="C407" s="10"/>
      <c r="D407" s="10"/>
      <c r="E407" s="10"/>
      <c r="F407" s="10"/>
      <c r="G407" s="10"/>
      <c r="H407" s="10"/>
      <c r="BB407" s="10"/>
      <c r="BC407" s="10"/>
      <c r="BD407" s="10"/>
      <c r="BE407" s="10"/>
      <c r="BF407" s="10"/>
      <c r="BG407" s="10"/>
      <c r="BH407" s="10"/>
      <c r="BI407" s="10"/>
      <c r="BJ407" s="10"/>
      <c r="BK407" s="10"/>
      <c r="BL407" s="10"/>
      <c r="BM407" s="10"/>
      <c r="BN407" s="10"/>
      <c r="BO407" s="10"/>
      <c r="BP407" s="10"/>
      <c r="FL407" s="10"/>
      <c r="FM407" s="10"/>
      <c r="FN407" s="10"/>
      <c r="FO407" s="10"/>
      <c r="FP407" s="10"/>
      <c r="FQ407" s="10"/>
      <c r="GS407" s="10"/>
      <c r="GT407" s="10"/>
      <c r="GU407" s="10"/>
      <c r="GV407" s="10"/>
      <c r="GW407" s="10"/>
      <c r="GX407" s="10"/>
      <c r="GY407" s="10"/>
      <c r="GZ407" s="10"/>
      <c r="HA407" s="10"/>
      <c r="HB407" s="10"/>
      <c r="HC407" s="10"/>
      <c r="HD407" s="10"/>
      <c r="HE407" s="10"/>
      <c r="HF407" s="10"/>
      <c r="HG407" s="10"/>
      <c r="HW407" s="10"/>
      <c r="HX407" s="10"/>
      <c r="HY407" s="10"/>
      <c r="HZ407" s="10"/>
      <c r="IA407" s="10"/>
      <c r="IB407" s="10"/>
      <c r="IC407" s="10"/>
      <c r="ID407" s="10"/>
      <c r="IE407" s="10"/>
    </row>
    <row r="408" spans="3:239">
      <c r="C408" s="10"/>
      <c r="D408" s="10"/>
      <c r="E408" s="10"/>
      <c r="F408" s="10"/>
      <c r="G408" s="10"/>
      <c r="H408" s="10"/>
      <c r="BB408" s="10"/>
      <c r="BC408" s="10"/>
      <c r="BD408" s="10"/>
      <c r="BE408" s="10"/>
      <c r="BF408" s="10"/>
      <c r="BG408" s="10"/>
      <c r="BH408" s="10"/>
      <c r="BI408" s="10"/>
      <c r="BJ408" s="10"/>
      <c r="BK408" s="10"/>
      <c r="BL408" s="10"/>
      <c r="BM408" s="10"/>
      <c r="BN408" s="10"/>
      <c r="BO408" s="10"/>
      <c r="BP408" s="10"/>
      <c r="FL408" s="10"/>
      <c r="FM408" s="10"/>
      <c r="FN408" s="10"/>
      <c r="FO408" s="10"/>
      <c r="FP408" s="10"/>
      <c r="FQ408" s="10"/>
      <c r="GS408" s="10"/>
      <c r="GT408" s="10"/>
      <c r="GU408" s="10"/>
      <c r="GV408" s="10"/>
      <c r="GW408" s="10"/>
      <c r="GX408" s="10"/>
      <c r="GY408" s="10"/>
      <c r="GZ408" s="10"/>
      <c r="HA408" s="10"/>
      <c r="HB408" s="10"/>
      <c r="HC408" s="10"/>
      <c r="HD408" s="10"/>
      <c r="HE408" s="10"/>
      <c r="HF408" s="10"/>
      <c r="HG408" s="10"/>
      <c r="HW408" s="10"/>
      <c r="HX408" s="10"/>
      <c r="HY408" s="10"/>
      <c r="HZ408" s="10"/>
      <c r="IA408" s="10"/>
      <c r="IB408" s="10"/>
      <c r="IC408" s="10"/>
      <c r="ID408" s="10"/>
      <c r="IE408" s="10"/>
    </row>
    <row r="409" spans="3:239">
      <c r="C409" s="10"/>
      <c r="D409" s="10"/>
      <c r="E409" s="10"/>
      <c r="F409" s="10"/>
      <c r="G409" s="10"/>
      <c r="H409" s="10"/>
      <c r="BB409" s="10"/>
      <c r="BC409" s="10"/>
      <c r="BD409" s="10"/>
      <c r="BE409" s="10"/>
      <c r="BF409" s="10"/>
      <c r="BG409" s="10"/>
      <c r="BH409" s="10"/>
      <c r="BI409" s="10"/>
      <c r="BJ409" s="10"/>
      <c r="BK409" s="10"/>
      <c r="BL409" s="10"/>
      <c r="BM409" s="10"/>
      <c r="BN409" s="10"/>
      <c r="BO409" s="10"/>
      <c r="BP409" s="10"/>
      <c r="FL409" s="10"/>
      <c r="FM409" s="10"/>
      <c r="FN409" s="10"/>
      <c r="FO409" s="10"/>
      <c r="FP409" s="10"/>
      <c r="FQ409" s="10"/>
      <c r="GS409" s="10"/>
      <c r="GT409" s="10"/>
      <c r="GU409" s="10"/>
      <c r="GV409" s="10"/>
      <c r="GW409" s="10"/>
      <c r="GX409" s="10"/>
      <c r="GY409" s="10"/>
      <c r="GZ409" s="10"/>
      <c r="HA409" s="10"/>
      <c r="HB409" s="10"/>
      <c r="HC409" s="10"/>
      <c r="HD409" s="10"/>
      <c r="HE409" s="10"/>
      <c r="HF409" s="10"/>
      <c r="HG409" s="10"/>
      <c r="HW409" s="10"/>
      <c r="HX409" s="10"/>
      <c r="HY409" s="10"/>
      <c r="HZ409" s="10"/>
      <c r="IA409" s="10"/>
      <c r="IB409" s="10"/>
      <c r="IC409" s="10"/>
      <c r="ID409" s="10"/>
      <c r="IE409" s="10"/>
    </row>
    <row r="410" spans="3:239">
      <c r="C410" s="10"/>
      <c r="D410" s="10"/>
      <c r="E410" s="10"/>
      <c r="F410" s="10"/>
      <c r="G410" s="10"/>
      <c r="H410" s="10"/>
      <c r="BB410" s="10"/>
      <c r="BC410" s="10"/>
      <c r="BD410" s="10"/>
      <c r="BE410" s="10"/>
      <c r="BF410" s="10"/>
      <c r="BG410" s="10"/>
      <c r="BH410" s="10"/>
      <c r="BI410" s="10"/>
      <c r="BJ410" s="10"/>
      <c r="BK410" s="10"/>
      <c r="BL410" s="10"/>
      <c r="BM410" s="10"/>
      <c r="BN410" s="10"/>
      <c r="BO410" s="10"/>
      <c r="BP410" s="10"/>
      <c r="FL410" s="10"/>
      <c r="FM410" s="10"/>
      <c r="FN410" s="10"/>
      <c r="FO410" s="10"/>
      <c r="FP410" s="10"/>
      <c r="FQ410" s="10"/>
      <c r="GS410" s="10"/>
      <c r="GT410" s="10"/>
      <c r="GU410" s="10"/>
      <c r="GV410" s="10"/>
      <c r="GW410" s="10"/>
      <c r="GX410" s="10"/>
      <c r="GY410" s="10"/>
      <c r="GZ410" s="10"/>
      <c r="HA410" s="10"/>
      <c r="HB410" s="10"/>
      <c r="HC410" s="10"/>
      <c r="HD410" s="10"/>
      <c r="HE410" s="10"/>
      <c r="HF410" s="10"/>
      <c r="HG410" s="10"/>
      <c r="HW410" s="10"/>
      <c r="HX410" s="10"/>
      <c r="HY410" s="10"/>
      <c r="HZ410" s="10"/>
      <c r="IA410" s="10"/>
      <c r="IB410" s="10"/>
      <c r="IC410" s="10"/>
      <c r="ID410" s="10"/>
      <c r="IE410" s="10"/>
    </row>
    <row r="411" spans="3:239">
      <c r="C411" s="10"/>
      <c r="D411" s="10"/>
      <c r="E411" s="10"/>
      <c r="F411" s="10"/>
      <c r="G411" s="10"/>
      <c r="H411" s="10"/>
      <c r="BB411" s="10"/>
      <c r="BC411" s="10"/>
      <c r="BD411" s="10"/>
      <c r="BE411" s="10"/>
      <c r="BF411" s="10"/>
      <c r="BG411" s="10"/>
      <c r="BH411" s="10"/>
      <c r="BI411" s="10"/>
      <c r="BJ411" s="10"/>
      <c r="BK411" s="10"/>
      <c r="BL411" s="10"/>
      <c r="BM411" s="10"/>
      <c r="BN411" s="10"/>
      <c r="BO411" s="10"/>
      <c r="BP411" s="10"/>
      <c r="FL411" s="10"/>
      <c r="FM411" s="10"/>
      <c r="FN411" s="10"/>
      <c r="FO411" s="10"/>
      <c r="FP411" s="10"/>
      <c r="FQ411" s="10"/>
      <c r="GS411" s="10"/>
      <c r="GT411" s="10"/>
      <c r="GU411" s="10"/>
      <c r="GV411" s="10"/>
      <c r="GW411" s="10"/>
      <c r="GX411" s="10"/>
      <c r="GY411" s="10"/>
      <c r="GZ411" s="10"/>
      <c r="HA411" s="10"/>
      <c r="HB411" s="10"/>
      <c r="HC411" s="10"/>
      <c r="HD411" s="10"/>
      <c r="HE411" s="10"/>
      <c r="HF411" s="10"/>
      <c r="HG411" s="10"/>
      <c r="HW411" s="10"/>
      <c r="HX411" s="10"/>
      <c r="HY411" s="10"/>
      <c r="HZ411" s="10"/>
      <c r="IA411" s="10"/>
      <c r="IB411" s="10"/>
      <c r="IC411" s="10"/>
      <c r="ID411" s="10"/>
      <c r="IE411" s="10"/>
    </row>
    <row r="412" spans="3:239">
      <c r="C412" s="10"/>
      <c r="D412" s="10"/>
      <c r="E412" s="10"/>
      <c r="F412" s="10"/>
      <c r="G412" s="10"/>
      <c r="H412" s="10"/>
      <c r="BB412" s="10"/>
      <c r="BC412" s="10"/>
      <c r="BD412" s="10"/>
      <c r="BE412" s="10"/>
      <c r="BF412" s="10"/>
      <c r="BG412" s="10"/>
      <c r="BH412" s="10"/>
      <c r="BI412" s="10"/>
      <c r="BJ412" s="10"/>
      <c r="BK412" s="10"/>
      <c r="BL412" s="10"/>
      <c r="BM412" s="10"/>
      <c r="BN412" s="10"/>
      <c r="BO412" s="10"/>
      <c r="BP412" s="10"/>
      <c r="FL412" s="10"/>
      <c r="FM412" s="10"/>
      <c r="FN412" s="10"/>
      <c r="FO412" s="10"/>
      <c r="FP412" s="10"/>
      <c r="FQ412" s="10"/>
      <c r="GS412" s="10"/>
      <c r="GT412" s="10"/>
      <c r="GU412" s="10"/>
      <c r="GV412" s="10"/>
      <c r="GW412" s="10"/>
      <c r="GX412" s="10"/>
      <c r="GY412" s="10"/>
      <c r="GZ412" s="10"/>
      <c r="HA412" s="10"/>
      <c r="HB412" s="10"/>
      <c r="HC412" s="10"/>
      <c r="HD412" s="10"/>
      <c r="HE412" s="10"/>
      <c r="HF412" s="10"/>
      <c r="HG412" s="10"/>
      <c r="HW412" s="10"/>
      <c r="HX412" s="10"/>
      <c r="HY412" s="10"/>
      <c r="HZ412" s="10"/>
      <c r="IA412" s="10"/>
      <c r="IB412" s="10"/>
      <c r="IC412" s="10"/>
      <c r="ID412" s="10"/>
      <c r="IE412" s="10"/>
    </row>
    <row r="413" spans="3:239">
      <c r="C413" s="10"/>
      <c r="D413" s="10"/>
      <c r="E413" s="10"/>
      <c r="F413" s="10"/>
      <c r="G413" s="10"/>
      <c r="H413" s="10"/>
      <c r="BB413" s="10"/>
      <c r="BC413" s="10"/>
      <c r="BD413" s="10"/>
      <c r="BE413" s="10"/>
      <c r="BF413" s="10"/>
      <c r="BG413" s="10"/>
      <c r="BH413" s="10"/>
      <c r="BI413" s="10"/>
      <c r="BJ413" s="10"/>
      <c r="BK413" s="10"/>
      <c r="BL413" s="10"/>
      <c r="BM413" s="10"/>
      <c r="BN413" s="10"/>
      <c r="BO413" s="10"/>
      <c r="BP413" s="10"/>
      <c r="FL413" s="10"/>
      <c r="FM413" s="10"/>
      <c r="FN413" s="10"/>
      <c r="FO413" s="10"/>
      <c r="FP413" s="10"/>
      <c r="FQ413" s="10"/>
      <c r="GS413" s="10"/>
      <c r="GT413" s="10"/>
      <c r="GU413" s="10"/>
      <c r="GV413" s="10"/>
      <c r="GW413" s="10"/>
      <c r="GX413" s="10"/>
      <c r="GY413" s="10"/>
      <c r="GZ413" s="10"/>
      <c r="HA413" s="10"/>
      <c r="HB413" s="10"/>
      <c r="HC413" s="10"/>
      <c r="HD413" s="10"/>
      <c r="HE413" s="10"/>
      <c r="HF413" s="10"/>
      <c r="HG413" s="10"/>
      <c r="HW413" s="10"/>
      <c r="HX413" s="10"/>
      <c r="HY413" s="10"/>
      <c r="HZ413" s="10"/>
      <c r="IA413" s="10"/>
      <c r="IB413" s="10"/>
      <c r="IC413" s="10"/>
      <c r="ID413" s="10"/>
      <c r="IE413" s="10"/>
    </row>
    <row r="414" spans="3:239">
      <c r="C414" s="10"/>
      <c r="D414" s="10"/>
      <c r="E414" s="10"/>
      <c r="F414" s="10"/>
      <c r="G414" s="10"/>
      <c r="H414" s="10"/>
      <c r="BB414" s="10"/>
      <c r="BC414" s="10"/>
      <c r="BD414" s="10"/>
      <c r="BE414" s="10"/>
      <c r="BF414" s="10"/>
      <c r="BG414" s="10"/>
      <c r="BH414" s="10"/>
      <c r="BI414" s="10"/>
      <c r="BJ414" s="10"/>
      <c r="BK414" s="10"/>
      <c r="BL414" s="10"/>
      <c r="BM414" s="10"/>
      <c r="BN414" s="10"/>
      <c r="BO414" s="10"/>
      <c r="BP414" s="10"/>
      <c r="FL414" s="10"/>
      <c r="FM414" s="10"/>
      <c r="FN414" s="10"/>
      <c r="FO414" s="10"/>
      <c r="FP414" s="10"/>
      <c r="FQ414" s="10"/>
      <c r="GS414" s="10"/>
      <c r="GT414" s="10"/>
      <c r="GU414" s="10"/>
      <c r="GV414" s="10"/>
      <c r="GW414" s="10"/>
      <c r="GX414" s="10"/>
      <c r="GY414" s="10"/>
      <c r="GZ414" s="10"/>
      <c r="HA414" s="10"/>
      <c r="HB414" s="10"/>
      <c r="HC414" s="10"/>
      <c r="HD414" s="10"/>
      <c r="HE414" s="10"/>
      <c r="HF414" s="10"/>
      <c r="HG414" s="10"/>
      <c r="HW414" s="10"/>
      <c r="HX414" s="10"/>
      <c r="HY414" s="10"/>
      <c r="HZ414" s="10"/>
      <c r="IA414" s="10"/>
      <c r="IB414" s="10"/>
      <c r="IC414" s="10"/>
      <c r="ID414" s="10"/>
      <c r="IE414" s="10"/>
    </row>
    <row r="415" spans="3:239">
      <c r="C415" s="10"/>
      <c r="D415" s="10"/>
      <c r="E415" s="10"/>
      <c r="F415" s="10"/>
      <c r="G415" s="10"/>
      <c r="H415" s="10"/>
      <c r="BB415" s="10"/>
      <c r="BC415" s="10"/>
      <c r="BD415" s="10"/>
      <c r="BE415" s="10"/>
      <c r="BF415" s="10"/>
      <c r="BG415" s="10"/>
      <c r="BH415" s="10"/>
      <c r="BI415" s="10"/>
      <c r="BJ415" s="10"/>
      <c r="BK415" s="10"/>
      <c r="BL415" s="10"/>
      <c r="BM415" s="10"/>
      <c r="BN415" s="10"/>
      <c r="BO415" s="10"/>
      <c r="BP415" s="10"/>
      <c r="FL415" s="10"/>
      <c r="FM415" s="10"/>
      <c r="FN415" s="10"/>
      <c r="FO415" s="10"/>
      <c r="FP415" s="10"/>
      <c r="FQ415" s="10"/>
      <c r="GS415" s="10"/>
      <c r="GT415" s="10"/>
      <c r="GU415" s="10"/>
      <c r="GV415" s="10"/>
      <c r="GW415" s="10"/>
      <c r="GX415" s="10"/>
      <c r="GY415" s="10"/>
      <c r="GZ415" s="10"/>
      <c r="HA415" s="10"/>
      <c r="HB415" s="10"/>
      <c r="HC415" s="10"/>
      <c r="HD415" s="10"/>
      <c r="HE415" s="10"/>
      <c r="HF415" s="10"/>
      <c r="HG415" s="10"/>
      <c r="HW415" s="10"/>
      <c r="HX415" s="10"/>
      <c r="HY415" s="10"/>
      <c r="HZ415" s="10"/>
      <c r="IA415" s="10"/>
      <c r="IB415" s="10"/>
      <c r="IC415" s="10"/>
      <c r="ID415" s="10"/>
      <c r="IE415" s="10"/>
    </row>
    <row r="416" spans="3:239">
      <c r="C416" s="10"/>
      <c r="D416" s="10"/>
      <c r="E416" s="10"/>
      <c r="F416" s="10"/>
      <c r="G416" s="10"/>
      <c r="H416" s="10"/>
      <c r="BB416" s="10"/>
      <c r="BC416" s="10"/>
      <c r="BD416" s="10"/>
      <c r="BE416" s="10"/>
      <c r="BF416" s="10"/>
      <c r="BG416" s="10"/>
      <c r="BH416" s="10"/>
      <c r="BI416" s="10"/>
      <c r="BJ416" s="10"/>
      <c r="BK416" s="10"/>
      <c r="BL416" s="10"/>
      <c r="BM416" s="10"/>
      <c r="BN416" s="10"/>
      <c r="BO416" s="10"/>
      <c r="BP416" s="10"/>
      <c r="FL416" s="10"/>
      <c r="FM416" s="10"/>
      <c r="FN416" s="10"/>
      <c r="FO416" s="10"/>
      <c r="FP416" s="10"/>
      <c r="FQ416" s="10"/>
      <c r="GS416" s="10"/>
      <c r="GT416" s="10"/>
      <c r="GU416" s="10"/>
      <c r="GV416" s="10"/>
      <c r="GW416" s="10"/>
      <c r="GX416" s="10"/>
      <c r="GY416" s="10"/>
      <c r="GZ416" s="10"/>
      <c r="HA416" s="10"/>
      <c r="HB416" s="10"/>
      <c r="HC416" s="10"/>
      <c r="HD416" s="10"/>
      <c r="HE416" s="10"/>
      <c r="HF416" s="10"/>
      <c r="HG416" s="10"/>
      <c r="HW416" s="10"/>
      <c r="HX416" s="10"/>
      <c r="HY416" s="10"/>
      <c r="HZ416" s="10"/>
      <c r="IA416" s="10"/>
      <c r="IB416" s="10"/>
      <c r="IC416" s="10"/>
      <c r="ID416" s="10"/>
      <c r="IE416" s="10"/>
    </row>
    <row r="417" spans="3:239">
      <c r="C417" s="10"/>
      <c r="D417" s="10"/>
      <c r="E417" s="10"/>
      <c r="F417" s="10"/>
      <c r="G417" s="10"/>
      <c r="H417" s="10"/>
      <c r="BB417" s="10"/>
      <c r="BC417" s="10"/>
      <c r="BD417" s="10"/>
      <c r="BE417" s="10"/>
      <c r="BF417" s="10"/>
      <c r="BG417" s="10"/>
      <c r="BH417" s="10"/>
      <c r="BI417" s="10"/>
      <c r="BJ417" s="10"/>
      <c r="BK417" s="10"/>
      <c r="BL417" s="10"/>
      <c r="BM417" s="10"/>
      <c r="BN417" s="10"/>
      <c r="BO417" s="10"/>
      <c r="BP417" s="10"/>
      <c r="FL417" s="10"/>
      <c r="FM417" s="10"/>
      <c r="FN417" s="10"/>
      <c r="FO417" s="10"/>
      <c r="FP417" s="10"/>
      <c r="FQ417" s="10"/>
      <c r="GS417" s="10"/>
      <c r="GT417" s="10"/>
      <c r="GU417" s="10"/>
      <c r="GV417" s="10"/>
      <c r="GW417" s="10"/>
      <c r="GX417" s="10"/>
      <c r="GY417" s="10"/>
      <c r="GZ417" s="10"/>
      <c r="HA417" s="10"/>
      <c r="HB417" s="10"/>
      <c r="HC417" s="10"/>
      <c r="HD417" s="10"/>
      <c r="HE417" s="10"/>
      <c r="HF417" s="10"/>
      <c r="HG417" s="10"/>
      <c r="HW417" s="10"/>
      <c r="HX417" s="10"/>
      <c r="HY417" s="10"/>
      <c r="HZ417" s="10"/>
      <c r="IA417" s="10"/>
      <c r="IB417" s="10"/>
      <c r="IC417" s="10"/>
      <c r="ID417" s="10"/>
      <c r="IE417" s="10"/>
    </row>
    <row r="418" spans="3:239">
      <c r="C418" s="10"/>
      <c r="D418" s="10"/>
      <c r="E418" s="10"/>
      <c r="F418" s="10"/>
      <c r="G418" s="10"/>
      <c r="H418" s="10"/>
      <c r="BB418" s="10"/>
      <c r="BC418" s="10"/>
      <c r="BD418" s="10"/>
      <c r="BE418" s="10"/>
      <c r="BF418" s="10"/>
      <c r="BG418" s="10"/>
      <c r="BH418" s="10"/>
      <c r="BI418" s="10"/>
      <c r="BJ418" s="10"/>
      <c r="BK418" s="10"/>
      <c r="BL418" s="10"/>
      <c r="BM418" s="10"/>
      <c r="BN418" s="10"/>
      <c r="BO418" s="10"/>
      <c r="BP418" s="10"/>
      <c r="FL418" s="10"/>
      <c r="FM418" s="10"/>
      <c r="FN418" s="10"/>
      <c r="FO418" s="10"/>
      <c r="FP418" s="10"/>
      <c r="FQ418" s="10"/>
      <c r="GS418" s="10"/>
      <c r="GT418" s="10"/>
      <c r="GU418" s="10"/>
      <c r="GV418" s="10"/>
      <c r="GW418" s="10"/>
      <c r="GX418" s="10"/>
      <c r="GY418" s="10"/>
      <c r="GZ418" s="10"/>
      <c r="HA418" s="10"/>
      <c r="HB418" s="10"/>
      <c r="HC418" s="10"/>
      <c r="HD418" s="10"/>
      <c r="HE418" s="10"/>
      <c r="HF418" s="10"/>
      <c r="HG418" s="10"/>
      <c r="HW418" s="10"/>
      <c r="HX418" s="10"/>
      <c r="HY418" s="10"/>
      <c r="HZ418" s="10"/>
      <c r="IA418" s="10"/>
      <c r="IB418" s="10"/>
      <c r="IC418" s="10"/>
      <c r="ID418" s="10"/>
      <c r="IE418" s="10"/>
    </row>
    <row r="419" spans="3:239">
      <c r="C419" s="10"/>
      <c r="D419" s="10"/>
      <c r="E419" s="10"/>
      <c r="F419" s="10"/>
      <c r="G419" s="10"/>
      <c r="H419" s="10"/>
      <c r="BB419" s="10"/>
      <c r="BC419" s="10"/>
      <c r="BD419" s="10"/>
      <c r="BE419" s="10"/>
      <c r="BF419" s="10"/>
      <c r="BG419" s="10"/>
      <c r="BH419" s="10"/>
      <c r="BI419" s="10"/>
      <c r="BJ419" s="10"/>
      <c r="BK419" s="10"/>
      <c r="BL419" s="10"/>
      <c r="BM419" s="10"/>
      <c r="BN419" s="10"/>
      <c r="BO419" s="10"/>
      <c r="BP419" s="10"/>
      <c r="FL419" s="10"/>
      <c r="FM419" s="10"/>
      <c r="FN419" s="10"/>
      <c r="FO419" s="10"/>
      <c r="FP419" s="10"/>
      <c r="FQ419" s="10"/>
      <c r="GS419" s="10"/>
      <c r="GT419" s="10"/>
      <c r="GU419" s="10"/>
      <c r="GV419" s="10"/>
      <c r="GW419" s="10"/>
      <c r="GX419" s="10"/>
      <c r="GY419" s="10"/>
      <c r="GZ419" s="10"/>
      <c r="HA419" s="10"/>
      <c r="HB419" s="10"/>
      <c r="HC419" s="10"/>
      <c r="HD419" s="10"/>
      <c r="HE419" s="10"/>
      <c r="HF419" s="10"/>
      <c r="HG419" s="10"/>
      <c r="HW419" s="10"/>
      <c r="HX419" s="10"/>
      <c r="HY419" s="10"/>
      <c r="HZ419" s="10"/>
      <c r="IA419" s="10"/>
      <c r="IB419" s="10"/>
      <c r="IC419" s="10"/>
      <c r="ID419" s="10"/>
      <c r="IE419" s="10"/>
    </row>
    <row r="420" spans="3:239">
      <c r="C420" s="10"/>
      <c r="D420" s="10"/>
      <c r="E420" s="10"/>
      <c r="F420" s="10"/>
      <c r="G420" s="10"/>
      <c r="H420" s="10"/>
      <c r="BB420" s="10"/>
      <c r="BC420" s="10"/>
      <c r="BD420" s="10"/>
      <c r="BE420" s="10"/>
      <c r="BF420" s="10"/>
      <c r="BG420" s="10"/>
      <c r="BH420" s="10"/>
      <c r="BI420" s="10"/>
      <c r="BJ420" s="10"/>
      <c r="BK420" s="10"/>
      <c r="BL420" s="10"/>
      <c r="BM420" s="10"/>
      <c r="BN420" s="10"/>
      <c r="BO420" s="10"/>
      <c r="BP420" s="10"/>
      <c r="FL420" s="10"/>
      <c r="FM420" s="10"/>
      <c r="FN420" s="10"/>
      <c r="FO420" s="10"/>
      <c r="FP420" s="10"/>
      <c r="FQ420" s="10"/>
      <c r="GS420" s="10"/>
      <c r="GT420" s="10"/>
      <c r="GU420" s="10"/>
      <c r="GV420" s="10"/>
      <c r="GW420" s="10"/>
      <c r="GX420" s="10"/>
      <c r="GY420" s="10"/>
      <c r="GZ420" s="10"/>
      <c r="HA420" s="10"/>
      <c r="HB420" s="10"/>
      <c r="HC420" s="10"/>
      <c r="HD420" s="10"/>
      <c r="HE420" s="10"/>
      <c r="HF420" s="10"/>
      <c r="HG420" s="10"/>
      <c r="HW420" s="10"/>
      <c r="HX420" s="10"/>
      <c r="HY420" s="10"/>
      <c r="HZ420" s="10"/>
      <c r="IA420" s="10"/>
      <c r="IB420" s="10"/>
      <c r="IC420" s="10"/>
      <c r="ID420" s="10"/>
      <c r="IE420" s="10"/>
    </row>
    <row r="421" spans="3:239">
      <c r="C421" s="10"/>
      <c r="D421" s="10"/>
      <c r="E421" s="10"/>
      <c r="F421" s="10"/>
      <c r="G421" s="10"/>
      <c r="H421" s="10"/>
      <c r="BB421" s="10"/>
      <c r="BC421" s="10"/>
      <c r="BD421" s="10"/>
      <c r="BE421" s="10"/>
      <c r="BF421" s="10"/>
      <c r="BG421" s="10"/>
      <c r="BH421" s="10"/>
      <c r="BI421" s="10"/>
      <c r="BJ421" s="10"/>
      <c r="BK421" s="10"/>
      <c r="BL421" s="10"/>
      <c r="BM421" s="10"/>
      <c r="BN421" s="10"/>
      <c r="BO421" s="10"/>
      <c r="BP421" s="10"/>
      <c r="FL421" s="10"/>
      <c r="FM421" s="10"/>
      <c r="FN421" s="10"/>
      <c r="FO421" s="10"/>
      <c r="FP421" s="10"/>
      <c r="FQ421" s="10"/>
      <c r="GS421" s="10"/>
      <c r="GT421" s="10"/>
      <c r="GU421" s="10"/>
      <c r="GV421" s="10"/>
      <c r="GW421" s="10"/>
      <c r="GX421" s="10"/>
      <c r="GY421" s="10"/>
      <c r="GZ421" s="10"/>
      <c r="HA421" s="10"/>
      <c r="HB421" s="10"/>
      <c r="HC421" s="10"/>
      <c r="HD421" s="10"/>
      <c r="HE421" s="10"/>
      <c r="HF421" s="10"/>
      <c r="HG421" s="10"/>
      <c r="HW421" s="10"/>
      <c r="HX421" s="10"/>
      <c r="HY421" s="10"/>
      <c r="HZ421" s="10"/>
      <c r="IA421" s="10"/>
      <c r="IB421" s="10"/>
      <c r="IC421" s="10"/>
      <c r="ID421" s="10"/>
      <c r="IE421" s="10"/>
    </row>
    <row r="422" spans="3:239">
      <c r="C422" s="10"/>
      <c r="D422" s="10"/>
      <c r="E422" s="10"/>
      <c r="F422" s="10"/>
      <c r="G422" s="10"/>
      <c r="H422" s="10"/>
      <c r="BB422" s="10"/>
      <c r="BC422" s="10"/>
      <c r="BD422" s="10"/>
      <c r="BE422" s="10"/>
      <c r="BF422" s="10"/>
      <c r="BG422" s="10"/>
      <c r="BH422" s="10"/>
      <c r="BI422" s="10"/>
      <c r="BJ422" s="10"/>
      <c r="BK422" s="10"/>
      <c r="BL422" s="10"/>
      <c r="BM422" s="10"/>
      <c r="BN422" s="10"/>
      <c r="BO422" s="10"/>
      <c r="BP422" s="10"/>
      <c r="FL422" s="10"/>
      <c r="FM422" s="10"/>
      <c r="FN422" s="10"/>
      <c r="FO422" s="10"/>
      <c r="FP422" s="10"/>
      <c r="FQ422" s="10"/>
      <c r="GS422" s="10"/>
      <c r="GT422" s="10"/>
      <c r="GU422" s="10"/>
      <c r="GV422" s="10"/>
      <c r="GW422" s="10"/>
      <c r="GX422" s="10"/>
      <c r="GY422" s="10"/>
      <c r="GZ422" s="10"/>
      <c r="HA422" s="10"/>
      <c r="HB422" s="10"/>
      <c r="HC422" s="10"/>
      <c r="HD422" s="10"/>
      <c r="HE422" s="10"/>
      <c r="HF422" s="10"/>
      <c r="HG422" s="10"/>
      <c r="HW422" s="10"/>
      <c r="HX422" s="10"/>
      <c r="HY422" s="10"/>
      <c r="HZ422" s="10"/>
      <c r="IA422" s="10"/>
      <c r="IB422" s="10"/>
      <c r="IC422" s="10"/>
      <c r="ID422" s="10"/>
      <c r="IE422" s="10"/>
    </row>
    <row r="423" spans="3:239">
      <c r="C423" s="10"/>
      <c r="D423" s="10"/>
      <c r="E423" s="10"/>
      <c r="F423" s="10"/>
      <c r="G423" s="10"/>
      <c r="H423" s="10"/>
      <c r="BB423" s="10"/>
      <c r="BC423" s="10"/>
      <c r="BD423" s="10"/>
      <c r="BE423" s="10"/>
      <c r="BF423" s="10"/>
      <c r="BG423" s="10"/>
      <c r="BH423" s="10"/>
      <c r="BI423" s="10"/>
      <c r="BJ423" s="10"/>
      <c r="BK423" s="10"/>
      <c r="BL423" s="10"/>
      <c r="BM423" s="10"/>
      <c r="BN423" s="10"/>
      <c r="BO423" s="10"/>
      <c r="BP423" s="10"/>
      <c r="FL423" s="10"/>
      <c r="FM423" s="10"/>
      <c r="FN423" s="10"/>
      <c r="FO423" s="10"/>
      <c r="FP423" s="10"/>
      <c r="FQ423" s="10"/>
      <c r="GS423" s="10"/>
      <c r="GT423" s="10"/>
      <c r="GU423" s="10"/>
      <c r="GV423" s="10"/>
      <c r="GW423" s="10"/>
      <c r="GX423" s="10"/>
      <c r="GY423" s="10"/>
      <c r="GZ423" s="10"/>
      <c r="HA423" s="10"/>
      <c r="HB423" s="10"/>
      <c r="HC423" s="10"/>
      <c r="HD423" s="10"/>
      <c r="HE423" s="10"/>
      <c r="HF423" s="10"/>
      <c r="HG423" s="10"/>
      <c r="HW423" s="10"/>
      <c r="HX423" s="10"/>
      <c r="HY423" s="10"/>
      <c r="HZ423" s="10"/>
      <c r="IA423" s="10"/>
      <c r="IB423" s="10"/>
      <c r="IC423" s="10"/>
      <c r="ID423" s="10"/>
      <c r="IE423" s="10"/>
    </row>
    <row r="424" spans="3:239">
      <c r="C424" s="10"/>
      <c r="D424" s="10"/>
      <c r="E424" s="10"/>
      <c r="F424" s="10"/>
      <c r="G424" s="10"/>
      <c r="H424" s="10"/>
      <c r="BB424" s="10"/>
      <c r="BC424" s="10"/>
      <c r="BD424" s="10"/>
      <c r="BE424" s="10"/>
      <c r="BF424" s="10"/>
      <c r="BG424" s="10"/>
      <c r="BH424" s="10"/>
      <c r="BI424" s="10"/>
      <c r="BJ424" s="10"/>
      <c r="BK424" s="10"/>
      <c r="BL424" s="10"/>
      <c r="BM424" s="10"/>
      <c r="BN424" s="10"/>
      <c r="BO424" s="10"/>
      <c r="BP424" s="10"/>
      <c r="FL424" s="10"/>
      <c r="FM424" s="10"/>
      <c r="FN424" s="10"/>
      <c r="FO424" s="10"/>
      <c r="FP424" s="10"/>
      <c r="FQ424" s="10"/>
      <c r="GS424" s="10"/>
      <c r="GT424" s="10"/>
      <c r="GU424" s="10"/>
      <c r="GV424" s="10"/>
      <c r="GW424" s="10"/>
      <c r="GX424" s="10"/>
      <c r="GY424" s="10"/>
      <c r="GZ424" s="10"/>
      <c r="HA424" s="10"/>
      <c r="HB424" s="10"/>
      <c r="HC424" s="10"/>
      <c r="HD424" s="10"/>
      <c r="HE424" s="10"/>
      <c r="HF424" s="10"/>
      <c r="HG424" s="10"/>
      <c r="HW424" s="10"/>
      <c r="HX424" s="10"/>
      <c r="HY424" s="10"/>
      <c r="HZ424" s="10"/>
      <c r="IA424" s="10"/>
      <c r="IB424" s="10"/>
      <c r="IC424" s="10"/>
      <c r="ID424" s="10"/>
      <c r="IE424" s="10"/>
    </row>
    <row r="425" spans="3:239">
      <c r="C425" s="10"/>
      <c r="D425" s="10"/>
      <c r="E425" s="10"/>
      <c r="F425" s="10"/>
      <c r="G425" s="10"/>
      <c r="H425" s="10"/>
      <c r="BB425" s="10"/>
      <c r="BC425" s="10"/>
      <c r="BD425" s="10"/>
      <c r="BE425" s="10"/>
      <c r="BF425" s="10"/>
      <c r="BG425" s="10"/>
      <c r="BH425" s="10"/>
      <c r="BI425" s="10"/>
      <c r="BJ425" s="10"/>
      <c r="BK425" s="10"/>
      <c r="BL425" s="10"/>
      <c r="BM425" s="10"/>
      <c r="BN425" s="10"/>
      <c r="BO425" s="10"/>
      <c r="BP425" s="10"/>
      <c r="FL425" s="10"/>
      <c r="FM425" s="10"/>
      <c r="FN425" s="10"/>
      <c r="FO425" s="10"/>
      <c r="FP425" s="10"/>
      <c r="FQ425" s="10"/>
      <c r="GS425" s="10"/>
      <c r="GT425" s="10"/>
      <c r="GU425" s="10"/>
      <c r="GV425" s="10"/>
      <c r="GW425" s="10"/>
      <c r="GX425" s="10"/>
      <c r="GY425" s="10"/>
      <c r="GZ425" s="10"/>
      <c r="HA425" s="10"/>
      <c r="HB425" s="10"/>
      <c r="HC425" s="10"/>
      <c r="HD425" s="10"/>
      <c r="HE425" s="10"/>
      <c r="HF425" s="10"/>
      <c r="HG425" s="10"/>
      <c r="HW425" s="10"/>
      <c r="HX425" s="10"/>
      <c r="HY425" s="10"/>
      <c r="HZ425" s="10"/>
      <c r="IA425" s="10"/>
      <c r="IB425" s="10"/>
      <c r="IC425" s="10"/>
      <c r="ID425" s="10"/>
      <c r="IE425" s="10"/>
    </row>
    <row r="426" spans="3:239">
      <c r="C426" s="10"/>
      <c r="D426" s="10"/>
      <c r="E426" s="10"/>
      <c r="F426" s="10"/>
      <c r="G426" s="10"/>
      <c r="H426" s="10"/>
      <c r="BB426" s="10"/>
      <c r="BC426" s="10"/>
      <c r="BD426" s="10"/>
      <c r="BE426" s="10"/>
      <c r="BF426" s="10"/>
      <c r="BG426" s="10"/>
      <c r="BH426" s="10"/>
      <c r="BI426" s="10"/>
      <c r="BJ426" s="10"/>
      <c r="BK426" s="10"/>
      <c r="BL426" s="10"/>
      <c r="BM426" s="10"/>
      <c r="BN426" s="10"/>
      <c r="BO426" s="10"/>
      <c r="BP426" s="10"/>
      <c r="FL426" s="10"/>
      <c r="FM426" s="10"/>
      <c r="FN426" s="10"/>
      <c r="FO426" s="10"/>
      <c r="FP426" s="10"/>
      <c r="FQ426" s="10"/>
      <c r="GS426" s="10"/>
      <c r="GT426" s="10"/>
      <c r="GU426" s="10"/>
      <c r="GV426" s="10"/>
      <c r="GW426" s="10"/>
      <c r="GX426" s="10"/>
      <c r="GY426" s="10"/>
      <c r="GZ426" s="10"/>
      <c r="HA426" s="10"/>
      <c r="HB426" s="10"/>
      <c r="HC426" s="10"/>
      <c r="HD426" s="10"/>
      <c r="HE426" s="10"/>
      <c r="HF426" s="10"/>
      <c r="HG426" s="10"/>
      <c r="HW426" s="10"/>
      <c r="HX426" s="10"/>
      <c r="HY426" s="10"/>
      <c r="HZ426" s="10"/>
      <c r="IA426" s="10"/>
      <c r="IB426" s="10"/>
      <c r="IC426" s="10"/>
      <c r="ID426" s="10"/>
      <c r="IE426" s="10"/>
    </row>
    <row r="427" spans="3:239">
      <c r="C427" s="10"/>
      <c r="D427" s="10"/>
      <c r="E427" s="10"/>
      <c r="F427" s="10"/>
      <c r="G427" s="10"/>
      <c r="H427" s="10"/>
      <c r="BB427" s="10"/>
      <c r="BC427" s="10"/>
      <c r="BD427" s="10"/>
      <c r="BE427" s="10"/>
      <c r="BF427" s="10"/>
      <c r="BG427" s="10"/>
      <c r="BH427" s="10"/>
      <c r="BI427" s="10"/>
      <c r="BJ427" s="10"/>
      <c r="BK427" s="10"/>
      <c r="BL427" s="10"/>
      <c r="BM427" s="10"/>
      <c r="BN427" s="10"/>
      <c r="BO427" s="10"/>
      <c r="BP427" s="10"/>
      <c r="FL427" s="10"/>
      <c r="FM427" s="10"/>
      <c r="FN427" s="10"/>
      <c r="FO427" s="10"/>
      <c r="FP427" s="10"/>
      <c r="FQ427" s="10"/>
      <c r="GS427" s="10"/>
      <c r="GT427" s="10"/>
      <c r="GU427" s="10"/>
      <c r="GV427" s="10"/>
      <c r="GW427" s="10"/>
      <c r="GX427" s="10"/>
      <c r="GY427" s="10"/>
      <c r="GZ427" s="10"/>
      <c r="HA427" s="10"/>
      <c r="HB427" s="10"/>
      <c r="HC427" s="10"/>
      <c r="HD427" s="10"/>
      <c r="HE427" s="10"/>
      <c r="HF427" s="10"/>
      <c r="HG427" s="10"/>
      <c r="HW427" s="10"/>
      <c r="HX427" s="10"/>
      <c r="HY427" s="10"/>
      <c r="HZ427" s="10"/>
      <c r="IA427" s="10"/>
      <c r="IB427" s="10"/>
      <c r="IC427" s="10"/>
      <c r="ID427" s="10"/>
      <c r="IE427" s="10"/>
    </row>
    <row r="428" spans="3:239">
      <c r="C428" s="10"/>
      <c r="D428" s="10"/>
      <c r="E428" s="10"/>
      <c r="F428" s="10"/>
      <c r="G428" s="10"/>
      <c r="H428" s="10"/>
      <c r="BB428" s="10"/>
      <c r="BC428" s="10"/>
      <c r="BD428" s="10"/>
      <c r="BE428" s="10"/>
      <c r="BF428" s="10"/>
      <c r="BG428" s="10"/>
      <c r="BH428" s="10"/>
      <c r="BI428" s="10"/>
      <c r="BJ428" s="10"/>
      <c r="BK428" s="10"/>
      <c r="BL428" s="10"/>
      <c r="BM428" s="10"/>
      <c r="BN428" s="10"/>
      <c r="BO428" s="10"/>
      <c r="BP428" s="10"/>
      <c r="FL428" s="10"/>
      <c r="FM428" s="10"/>
      <c r="FN428" s="10"/>
      <c r="FO428" s="10"/>
      <c r="FP428" s="10"/>
      <c r="FQ428" s="10"/>
      <c r="GS428" s="10"/>
      <c r="GT428" s="10"/>
      <c r="GU428" s="10"/>
      <c r="GV428" s="10"/>
      <c r="GW428" s="10"/>
      <c r="GX428" s="10"/>
      <c r="GY428" s="10"/>
      <c r="GZ428" s="10"/>
      <c r="HA428" s="10"/>
      <c r="HB428" s="10"/>
      <c r="HC428" s="10"/>
      <c r="HD428" s="10"/>
      <c r="HE428" s="10"/>
      <c r="HF428" s="10"/>
      <c r="HG428" s="10"/>
      <c r="HW428" s="10"/>
      <c r="HX428" s="10"/>
      <c r="HY428" s="10"/>
      <c r="HZ428" s="10"/>
      <c r="IA428" s="10"/>
      <c r="IB428" s="10"/>
      <c r="IC428" s="10"/>
      <c r="ID428" s="10"/>
      <c r="IE428" s="10"/>
    </row>
    <row r="429" spans="3:239">
      <c r="BB429" s="10"/>
      <c r="BC429" s="10"/>
      <c r="BD429" s="10"/>
      <c r="BE429" s="10"/>
      <c r="BF429" s="10"/>
      <c r="BG429" s="10"/>
      <c r="FL429" s="10"/>
      <c r="FM429" s="10"/>
      <c r="FN429" s="10"/>
      <c r="FO429" s="10"/>
      <c r="FP429" s="10"/>
      <c r="FQ429" s="10"/>
      <c r="GS429" s="10"/>
      <c r="GT429" s="10"/>
      <c r="GU429" s="10"/>
      <c r="GV429" s="10"/>
      <c r="GW429" s="10"/>
      <c r="GX429" s="10"/>
      <c r="GY429" s="10"/>
      <c r="GZ429" s="10"/>
      <c r="HA429" s="10"/>
      <c r="HB429" s="10"/>
      <c r="HC429" s="10"/>
      <c r="HD429" s="10"/>
      <c r="HE429" s="10"/>
      <c r="HF429" s="10"/>
      <c r="HG429" s="10"/>
      <c r="HW429" s="10"/>
      <c r="HX429" s="10"/>
      <c r="HY429" s="10"/>
      <c r="HZ429" s="10"/>
      <c r="IA429" s="10"/>
      <c r="IB429" s="10"/>
      <c r="IC429" s="10"/>
      <c r="ID429" s="10"/>
      <c r="IE429" s="10"/>
    </row>
    <row r="430" spans="3:239">
      <c r="BB430" s="10"/>
      <c r="BC430" s="10"/>
      <c r="BD430" s="10"/>
      <c r="BE430" s="10"/>
      <c r="BF430" s="10"/>
      <c r="BG430" s="10"/>
      <c r="FL430" s="10"/>
      <c r="FM430" s="10"/>
      <c r="FN430" s="10"/>
      <c r="FO430" s="10"/>
      <c r="FP430" s="10"/>
      <c r="FQ430" s="10"/>
      <c r="GS430" s="10"/>
      <c r="GT430" s="10"/>
      <c r="GU430" s="10"/>
      <c r="GV430" s="10"/>
      <c r="GW430" s="10"/>
      <c r="GX430" s="10"/>
      <c r="GY430" s="10"/>
      <c r="GZ430" s="10"/>
      <c r="HA430" s="10"/>
      <c r="HB430" s="10"/>
      <c r="HC430" s="10"/>
      <c r="HD430" s="10"/>
      <c r="HE430" s="10"/>
      <c r="HF430" s="10"/>
      <c r="HG430" s="10"/>
      <c r="HW430" s="10"/>
      <c r="HX430" s="10"/>
      <c r="HY430" s="10"/>
      <c r="HZ430" s="10"/>
      <c r="IA430" s="10"/>
      <c r="IB430" s="10"/>
      <c r="IC430" s="10"/>
      <c r="ID430" s="10"/>
      <c r="IE430" s="10"/>
    </row>
    <row r="431" spans="3:239">
      <c r="BB431" s="10"/>
      <c r="BC431" s="10"/>
      <c r="BD431" s="10"/>
      <c r="BE431" s="10"/>
      <c r="BF431" s="10"/>
      <c r="BG431" s="10"/>
      <c r="FL431" s="10"/>
      <c r="FM431" s="10"/>
      <c r="FN431" s="10"/>
      <c r="FO431" s="10"/>
      <c r="FP431" s="10"/>
      <c r="FQ431" s="10"/>
      <c r="GS431" s="10"/>
      <c r="GT431" s="10"/>
      <c r="GU431" s="10"/>
      <c r="GV431" s="10"/>
      <c r="GW431" s="10"/>
      <c r="GX431" s="10"/>
      <c r="GY431" s="10"/>
      <c r="GZ431" s="10"/>
      <c r="HA431" s="10"/>
      <c r="HB431" s="10"/>
      <c r="HC431" s="10"/>
      <c r="HD431" s="10"/>
      <c r="HE431" s="10"/>
      <c r="HF431" s="10"/>
      <c r="HG431" s="10"/>
      <c r="HW431" s="10"/>
      <c r="HX431" s="10"/>
      <c r="HY431" s="10"/>
      <c r="HZ431" s="10"/>
      <c r="IA431" s="10"/>
      <c r="IB431" s="10"/>
      <c r="IC431" s="10"/>
      <c r="ID431" s="10"/>
      <c r="IE431" s="10"/>
    </row>
    <row r="432" spans="3:239">
      <c r="BB432" s="10"/>
      <c r="BC432" s="10"/>
      <c r="BD432" s="10"/>
      <c r="BE432" s="10"/>
      <c r="BF432" s="10"/>
      <c r="BG432" s="10"/>
      <c r="FL432" s="10"/>
      <c r="FM432" s="10"/>
      <c r="FN432" s="10"/>
      <c r="FO432" s="10"/>
      <c r="FP432" s="10"/>
      <c r="FQ432" s="10"/>
      <c r="GS432" s="10"/>
      <c r="GT432" s="10"/>
      <c r="GU432" s="10"/>
      <c r="GV432" s="10"/>
      <c r="GW432" s="10"/>
      <c r="GX432" s="10"/>
      <c r="GY432" s="10"/>
      <c r="GZ432" s="10"/>
      <c r="HA432" s="10"/>
      <c r="HB432" s="10"/>
      <c r="HC432" s="10"/>
      <c r="HD432" s="10"/>
      <c r="HE432" s="10"/>
      <c r="HF432" s="10"/>
      <c r="HG432" s="10"/>
      <c r="HW432" s="10"/>
      <c r="HX432" s="10"/>
      <c r="HY432" s="10"/>
      <c r="HZ432" s="10"/>
      <c r="IA432" s="10"/>
      <c r="IB432" s="10"/>
      <c r="IC432" s="10"/>
      <c r="ID432" s="10"/>
      <c r="IE432" s="10"/>
    </row>
    <row r="433" spans="54:239">
      <c r="BB433" s="10"/>
      <c r="BC433" s="10"/>
      <c r="BD433" s="10"/>
      <c r="BE433" s="10"/>
      <c r="BF433" s="10"/>
      <c r="BG433" s="10"/>
      <c r="FL433" s="10"/>
      <c r="FM433" s="10"/>
      <c r="FN433" s="10"/>
      <c r="FO433" s="10"/>
      <c r="FP433" s="10"/>
      <c r="FQ433" s="10"/>
      <c r="GS433" s="10"/>
      <c r="GT433" s="10"/>
      <c r="GU433" s="10"/>
      <c r="GV433" s="10"/>
      <c r="GW433" s="10"/>
      <c r="GX433" s="10"/>
      <c r="GY433" s="10"/>
      <c r="GZ433" s="10"/>
      <c r="HA433" s="10"/>
      <c r="HB433" s="10"/>
      <c r="HC433" s="10"/>
      <c r="HD433" s="10"/>
      <c r="HE433" s="10"/>
      <c r="HF433" s="10"/>
      <c r="HG433" s="10"/>
      <c r="HW433" s="10"/>
      <c r="HX433" s="10"/>
      <c r="HY433" s="10"/>
      <c r="HZ433" s="10"/>
      <c r="IA433" s="10"/>
      <c r="IB433" s="10"/>
      <c r="IC433" s="10"/>
      <c r="ID433" s="10"/>
      <c r="IE433" s="10"/>
    </row>
    <row r="434" spans="54:239">
      <c r="BB434" s="10"/>
      <c r="BC434" s="10"/>
      <c r="BD434" s="10"/>
      <c r="BE434" s="10"/>
      <c r="BF434" s="10"/>
      <c r="BG434" s="10"/>
      <c r="FL434" s="10"/>
      <c r="FM434" s="10"/>
      <c r="FN434" s="10"/>
      <c r="FO434" s="10"/>
      <c r="FP434" s="10"/>
      <c r="FQ434" s="10"/>
      <c r="GS434" s="10"/>
      <c r="GT434" s="10"/>
      <c r="GU434" s="10"/>
      <c r="GV434" s="10"/>
      <c r="GW434" s="10"/>
      <c r="GX434" s="10"/>
      <c r="GY434" s="10"/>
      <c r="GZ434" s="10"/>
      <c r="HA434" s="10"/>
      <c r="HB434" s="10"/>
      <c r="HC434" s="10"/>
      <c r="HD434" s="10"/>
      <c r="HE434" s="10"/>
      <c r="HF434" s="10"/>
      <c r="HG434" s="10"/>
      <c r="HW434" s="10"/>
      <c r="HX434" s="10"/>
      <c r="HY434" s="10"/>
      <c r="HZ434" s="10"/>
      <c r="IA434" s="10"/>
      <c r="IB434" s="10"/>
      <c r="IC434" s="10"/>
      <c r="ID434" s="10"/>
      <c r="IE434" s="10"/>
    </row>
    <row r="435" spans="54:239">
      <c r="BB435" s="10"/>
      <c r="BC435" s="10"/>
      <c r="BD435" s="10"/>
      <c r="BE435" s="10"/>
      <c r="BF435" s="10"/>
      <c r="BG435" s="10"/>
      <c r="FL435" s="10"/>
      <c r="FM435" s="10"/>
      <c r="FN435" s="10"/>
      <c r="FO435" s="10"/>
      <c r="FP435" s="10"/>
      <c r="FQ435" s="10"/>
      <c r="GS435" s="10"/>
      <c r="GT435" s="10"/>
      <c r="GU435" s="10"/>
      <c r="GV435" s="10"/>
      <c r="GW435" s="10"/>
      <c r="GX435" s="10"/>
      <c r="GY435" s="10"/>
      <c r="GZ435" s="10"/>
      <c r="HA435" s="10"/>
      <c r="HB435" s="10"/>
      <c r="HC435" s="10"/>
      <c r="HD435" s="10"/>
      <c r="HE435" s="10"/>
      <c r="HF435" s="10"/>
      <c r="HG435" s="10"/>
      <c r="HW435" s="10"/>
      <c r="HX435" s="10"/>
      <c r="HY435" s="10"/>
      <c r="HZ435" s="10"/>
      <c r="IA435" s="10"/>
      <c r="IB435" s="10"/>
      <c r="IC435" s="10"/>
      <c r="ID435" s="10"/>
      <c r="IE435" s="10"/>
    </row>
    <row r="436" spans="54:239">
      <c r="BB436" s="10"/>
      <c r="BC436" s="10"/>
      <c r="BD436" s="10"/>
      <c r="BE436" s="10"/>
      <c r="BF436" s="10"/>
      <c r="BG436" s="10"/>
    </row>
    <row r="437" spans="54:239">
      <c r="BB437" s="10"/>
      <c r="BC437" s="10"/>
      <c r="BD437" s="10"/>
      <c r="BE437" s="10"/>
      <c r="BF437" s="10"/>
      <c r="BG437" s="10"/>
    </row>
    <row r="438" spans="54:239">
      <c r="BB438" s="10"/>
      <c r="BC438" s="10"/>
      <c r="BD438" s="10"/>
      <c r="BE438" s="10"/>
      <c r="BF438" s="10"/>
      <c r="BG438" s="10"/>
    </row>
    <row r="439" spans="54:239">
      <c r="BB439" s="10"/>
      <c r="BC439" s="10"/>
      <c r="BD439" s="10"/>
      <c r="BE439" s="10"/>
      <c r="BF439" s="10"/>
      <c r="BG439" s="10"/>
    </row>
    <row r="440" spans="54:239">
      <c r="BB440" s="10"/>
      <c r="BC440" s="10"/>
      <c r="BD440" s="10"/>
      <c r="BE440" s="10"/>
      <c r="BF440" s="10"/>
      <c r="BG440" s="10"/>
    </row>
    <row r="441" spans="54:239">
      <c r="BB441" s="10"/>
      <c r="BC441" s="10"/>
      <c r="BD441" s="10"/>
      <c r="BE441" s="10"/>
      <c r="BF441" s="10"/>
      <c r="BG441" s="10"/>
    </row>
    <row r="442" spans="54:239">
      <c r="BB442" s="10"/>
      <c r="BC442" s="10"/>
      <c r="BD442" s="10"/>
      <c r="BE442" s="10"/>
      <c r="BF442" s="10"/>
      <c r="BG442" s="10"/>
    </row>
    <row r="443" spans="54:239">
      <c r="BB443" s="10"/>
      <c r="BC443" s="10"/>
      <c r="BD443" s="10"/>
      <c r="BE443" s="10"/>
      <c r="BF443" s="10"/>
      <c r="BG443" s="10"/>
    </row>
    <row r="444" spans="54:239">
      <c r="BB444" s="10"/>
      <c r="BC444" s="10"/>
      <c r="BD444" s="10"/>
      <c r="BE444" s="10"/>
      <c r="BF444" s="10"/>
      <c r="BG444" s="10"/>
    </row>
    <row r="445" spans="54:239">
      <c r="BB445" s="10"/>
      <c r="BC445" s="10"/>
      <c r="BD445" s="10"/>
      <c r="BE445" s="10"/>
      <c r="BF445" s="10"/>
      <c r="BG445" s="10"/>
    </row>
    <row r="446" spans="54:239">
      <c r="BB446" s="10"/>
      <c r="BC446" s="10"/>
      <c r="BD446" s="10"/>
      <c r="BE446" s="10"/>
      <c r="BF446" s="10"/>
      <c r="BG446" s="10"/>
    </row>
    <row r="447" spans="54:239">
      <c r="BB447" s="10"/>
      <c r="BC447" s="10"/>
      <c r="BD447" s="10"/>
      <c r="BE447" s="10"/>
      <c r="BF447" s="10"/>
      <c r="BG447" s="10"/>
    </row>
    <row r="448" spans="54:239">
      <c r="BB448" s="10"/>
      <c r="BC448" s="10"/>
      <c r="BD448" s="10"/>
      <c r="BE448" s="10"/>
      <c r="BF448" s="10"/>
      <c r="BG448" s="10"/>
    </row>
    <row r="449" spans="54:59">
      <c r="BB449" s="10"/>
      <c r="BC449" s="10"/>
      <c r="BD449" s="10"/>
      <c r="BE449" s="10"/>
      <c r="BF449" s="10"/>
      <c r="BG449" s="10"/>
    </row>
    <row r="450" spans="54:59">
      <c r="BB450" s="10"/>
      <c r="BC450" s="10"/>
      <c r="BD450" s="10"/>
      <c r="BE450" s="10"/>
      <c r="BF450" s="10"/>
      <c r="BG450" s="10"/>
    </row>
    <row r="451" spans="54:59">
      <c r="BB451" s="10"/>
      <c r="BC451" s="10"/>
      <c r="BD451" s="10"/>
      <c r="BE451" s="10"/>
      <c r="BF451" s="10"/>
      <c r="BG451" s="10"/>
    </row>
    <row r="452" spans="54:59">
      <c r="BB452" s="10"/>
      <c r="BC452" s="10"/>
      <c r="BD452" s="10"/>
      <c r="BE452" s="10"/>
      <c r="BF452" s="10"/>
      <c r="BG452" s="10"/>
    </row>
    <row r="453" spans="54:59">
      <c r="BB453" s="10"/>
      <c r="BC453" s="10"/>
      <c r="BD453" s="10"/>
      <c r="BE453" s="10"/>
      <c r="BF453" s="10"/>
      <c r="BG453" s="10"/>
    </row>
    <row r="454" spans="54:59">
      <c r="BB454" s="10"/>
      <c r="BC454" s="10"/>
      <c r="BD454" s="10"/>
      <c r="BE454" s="10"/>
      <c r="BF454" s="10"/>
      <c r="BG454" s="10"/>
    </row>
    <row r="455" spans="54:59">
      <c r="BB455" s="10"/>
      <c r="BC455" s="10"/>
      <c r="BD455" s="10"/>
      <c r="BE455" s="10"/>
      <c r="BF455" s="10"/>
      <c r="BG455" s="10"/>
    </row>
    <row r="456" spans="54:59">
      <c r="BB456" s="10"/>
      <c r="BC456" s="10"/>
      <c r="BD456" s="10"/>
      <c r="BE456" s="10"/>
      <c r="BF456" s="10"/>
      <c r="BG456" s="10"/>
    </row>
    <row r="457" spans="54:59">
      <c r="BB457" s="10"/>
      <c r="BC457" s="10"/>
      <c r="BD457" s="10"/>
      <c r="BE457" s="10"/>
      <c r="BF457" s="10"/>
      <c r="BG457" s="10"/>
    </row>
    <row r="458" spans="54:59">
      <c r="BB458" s="10"/>
      <c r="BC458" s="10"/>
      <c r="BD458" s="10"/>
      <c r="BE458" s="10"/>
      <c r="BF458" s="10"/>
      <c r="BG458" s="10"/>
    </row>
    <row r="459" spans="54:59">
      <c r="BB459" s="10"/>
      <c r="BC459" s="10"/>
      <c r="BD459" s="10"/>
      <c r="BE459" s="10"/>
      <c r="BF459" s="10"/>
      <c r="BG459" s="10"/>
    </row>
    <row r="460" spans="54:59">
      <c r="BB460" s="10"/>
      <c r="BC460" s="10"/>
      <c r="BD460" s="10"/>
      <c r="BE460" s="10"/>
      <c r="BF460" s="10"/>
      <c r="BG460" s="10"/>
    </row>
    <row r="461" spans="54:59">
      <c r="BB461" s="10"/>
      <c r="BC461" s="10"/>
      <c r="BD461" s="10"/>
      <c r="BE461" s="10"/>
      <c r="BF461" s="10"/>
      <c r="BG461" s="10"/>
    </row>
    <row r="462" spans="54:59">
      <c r="BB462" s="10"/>
      <c r="BC462" s="10"/>
      <c r="BD462" s="10"/>
      <c r="BE462" s="10"/>
      <c r="BF462" s="10"/>
      <c r="BG462" s="10"/>
    </row>
    <row r="463" spans="54:59">
      <c r="BB463" s="10"/>
      <c r="BC463" s="10"/>
      <c r="BD463" s="10"/>
      <c r="BE463" s="10"/>
      <c r="BF463" s="10"/>
      <c r="BG463" s="10"/>
    </row>
    <row r="464" spans="54:59">
      <c r="BB464" s="10"/>
      <c r="BC464" s="10"/>
      <c r="BD464" s="10"/>
      <c r="BE464" s="10"/>
      <c r="BF464" s="10"/>
      <c r="BG464" s="10"/>
    </row>
    <row r="465" spans="54:59">
      <c r="BB465" s="10"/>
      <c r="BC465" s="10"/>
      <c r="BD465" s="10"/>
      <c r="BE465" s="10"/>
      <c r="BF465" s="10"/>
      <c r="BG465" s="10"/>
    </row>
    <row r="466" spans="54:59">
      <c r="BB466" s="10"/>
      <c r="BC466" s="10"/>
      <c r="BD466" s="10"/>
      <c r="BE466" s="10"/>
      <c r="BF466" s="10"/>
      <c r="BG466" s="10"/>
    </row>
    <row r="467" spans="54:59">
      <c r="BB467" s="10"/>
      <c r="BC467" s="10"/>
      <c r="BD467" s="10"/>
      <c r="BE467" s="10"/>
      <c r="BF467" s="10"/>
      <c r="BG467" s="10"/>
    </row>
    <row r="468" spans="54:59">
      <c r="BB468" s="10"/>
      <c r="BC468" s="10"/>
      <c r="BD468" s="10"/>
      <c r="BE468" s="10"/>
      <c r="BF468" s="10"/>
      <c r="BG468" s="10"/>
    </row>
    <row r="469" spans="54:59">
      <c r="BB469" s="10"/>
      <c r="BC469" s="10"/>
      <c r="BD469" s="10"/>
      <c r="BE469" s="10"/>
      <c r="BF469" s="10"/>
      <c r="BG469" s="10"/>
    </row>
    <row r="470" spans="54:59">
      <c r="BB470" s="10"/>
      <c r="BC470" s="10"/>
      <c r="BD470" s="10"/>
      <c r="BE470" s="10"/>
      <c r="BF470" s="10"/>
      <c r="BG470" s="10"/>
    </row>
    <row r="471" spans="54:59">
      <c r="BB471" s="10"/>
      <c r="BC471" s="10"/>
      <c r="BD471" s="10"/>
      <c r="BE471" s="10"/>
      <c r="BF471" s="10"/>
      <c r="BG471" s="10"/>
    </row>
    <row r="472" spans="54:59">
      <c r="BB472" s="10"/>
      <c r="BC472" s="10"/>
      <c r="BD472" s="10"/>
      <c r="BE472" s="10"/>
      <c r="BF472" s="10"/>
      <c r="BG472" s="10"/>
    </row>
    <row r="473" spans="54:59">
      <c r="BB473" s="10"/>
      <c r="BC473" s="10"/>
      <c r="BD473" s="10"/>
      <c r="BE473" s="10"/>
      <c r="BF473" s="10"/>
      <c r="BG473" s="10"/>
    </row>
    <row r="474" spans="54:59">
      <c r="BB474" s="10"/>
      <c r="BC474" s="10"/>
      <c r="BD474" s="10"/>
      <c r="BE474" s="10"/>
      <c r="BF474" s="10"/>
      <c r="BG474" s="10"/>
    </row>
    <row r="475" spans="54:59">
      <c r="BB475" s="10"/>
      <c r="BC475" s="10"/>
      <c r="BD475" s="10"/>
      <c r="BE475" s="10"/>
      <c r="BF475" s="10"/>
      <c r="BG475" s="10"/>
    </row>
    <row r="476" spans="54:59">
      <c r="BB476" s="10"/>
      <c r="BC476" s="10"/>
      <c r="BD476" s="10"/>
      <c r="BE476" s="10"/>
      <c r="BF476" s="10"/>
      <c r="BG476" s="10"/>
    </row>
    <row r="477" spans="54:59">
      <c r="BB477" s="10"/>
      <c r="BC477" s="10"/>
      <c r="BD477" s="10"/>
      <c r="BE477" s="10"/>
      <c r="BF477" s="10"/>
      <c r="BG477" s="10"/>
    </row>
  </sheetData>
  <phoneticPr fontId="0" type="noConversion"/>
  <pageMargins left="0.39370078740157483" right="0.39370078740157483" top="0.59055118110236227" bottom="0.39370078740157483" header="0.39370078740157483" footer="0.39370078740157483"/>
  <pageSetup paperSize="9" scale="83" fitToWidth="15" orientation="landscape" horizontalDpi="4294967292" verticalDpi="300" r:id="rId1"/>
  <headerFooter alignWithMargins="0">
    <oddHeader>&amp;CASSOCIATION OF COLLECTIVE INVESTMENTS - QUARTERLY REPORT FOR QUARTER ENDED 30 JUNE 2007</oddHeader>
    <oddFooter>&amp;R&amp;A: Page &amp;P of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0">
    <pageSetUpPr fitToPage="1"/>
  </sheetPr>
  <dimension ref="A1:HF436"/>
  <sheetViews>
    <sheetView zoomScale="75" workbookViewId="0" xr3:uid="{762215AB-03FA-5155-B868-AA11ECFE6524}">
      <pane xSplit="2" ySplit="5" topLeftCell="C6" activePane="bottomRight" state="frozen"/>
      <selection activeCell="C6" sqref="C6"/>
      <selection pane="bottomLeft" activeCell="C6" sqref="C6"/>
      <selection pane="topRight" activeCell="C6" sqref="C6"/>
      <selection pane="bottomRight" activeCell="C6" sqref="C6"/>
    </sheetView>
  </sheetViews>
  <sheetFormatPr defaultRowHeight="12.75" customHeight="1"/>
  <cols>
    <col min="1" max="1" width="31" style="10" customWidth="1"/>
    <col min="2" max="2" width="9.140625" style="9"/>
    <col min="3" max="3" width="15.28515625" style="10" customWidth="1"/>
    <col min="4" max="4" width="9.140625" style="10" bestFit="1"/>
    <col min="5" max="5" width="4.28515625" style="10" bestFit="1" customWidth="1"/>
    <col min="6" max="6" width="9.140625" style="9"/>
    <col min="7" max="7" width="9.28515625" style="9" bestFit="1" customWidth="1"/>
    <col min="8" max="8" width="4.28515625" style="9" bestFit="1" customWidth="1"/>
    <col min="9" max="9" width="9.140625" style="9"/>
    <col min="10" max="10" width="9.28515625" style="9" bestFit="1" customWidth="1"/>
    <col min="11" max="11" width="4.28515625" style="9" bestFit="1" customWidth="1"/>
    <col min="12" max="12" width="9.140625" style="9"/>
    <col min="13" max="13" width="9.42578125" style="9" bestFit="1" customWidth="1"/>
    <col min="14" max="14" width="4.28515625" style="9" bestFit="1" customWidth="1"/>
    <col min="15" max="15" width="9.140625" style="9"/>
    <col min="16" max="16" width="7.5703125" style="9" bestFit="1" customWidth="1"/>
    <col min="17" max="17" width="4.28515625" style="9" bestFit="1" customWidth="1"/>
    <col min="18" max="18" width="9.140625" style="9"/>
    <col min="19" max="19" width="9.42578125" style="9" bestFit="1" customWidth="1"/>
    <col min="20" max="20" width="4.85546875" style="9" bestFit="1" customWidth="1"/>
    <col min="21" max="22" width="9.140625" style="9"/>
    <col min="23" max="23" width="4.85546875" style="9" bestFit="1" customWidth="1"/>
    <col min="24" max="24" width="11.85546875" style="14" customWidth="1"/>
    <col min="25" max="25" width="10.28515625" style="14" bestFit="1" customWidth="1"/>
    <col min="26" max="26" width="4.28515625" style="14" bestFit="1" customWidth="1"/>
    <col min="27" max="27" width="9.140625" style="14"/>
    <col min="28" max="28" width="10.28515625" style="14" bestFit="1" customWidth="1"/>
    <col min="29" max="29" width="4.28515625" style="14" bestFit="1" customWidth="1"/>
    <col min="30" max="30" width="10.5703125" style="14" customWidth="1"/>
    <col min="31" max="31" width="10.28515625" style="14" bestFit="1" customWidth="1"/>
    <col min="32" max="32" width="4.85546875" style="14" bestFit="1" customWidth="1"/>
    <col min="33" max="33" width="9.140625" style="14"/>
    <col min="34" max="34" width="10.28515625" style="14" bestFit="1" customWidth="1"/>
    <col min="35" max="35" width="4.85546875" style="14" bestFit="1" customWidth="1"/>
    <col min="36" max="36" width="14.5703125" style="14" customWidth="1"/>
    <col min="37" max="37" width="7.5703125" style="14" bestFit="1" customWidth="1"/>
    <col min="38" max="38" width="4" style="14" bestFit="1" customWidth="1"/>
    <col min="39" max="39" width="9.140625" style="10"/>
    <col min="40" max="40" width="10.28515625" style="10" bestFit="1" customWidth="1"/>
    <col min="41" max="41" width="4.28515625" style="10" bestFit="1" customWidth="1"/>
    <col min="42" max="42" width="9.140625" style="10"/>
    <col min="43" max="43" width="11.28515625" style="10" bestFit="1" customWidth="1"/>
    <col min="44" max="44" width="5.7109375" style="10" bestFit="1" customWidth="1"/>
    <col min="45" max="46" width="9.140625" style="9"/>
    <col min="47" max="47" width="4" style="9" bestFit="1" customWidth="1"/>
    <col min="48" max="49" width="9.140625" style="9"/>
    <col min="50" max="50" width="4" style="9" bestFit="1" customWidth="1"/>
    <col min="51" max="51" width="9.140625" style="9"/>
    <col min="52" max="52" width="7.5703125" style="9" bestFit="1" customWidth="1"/>
    <col min="53" max="53" width="5.7109375" style="9" bestFit="1" customWidth="1"/>
    <col min="54" max="55" width="9.140625" style="9"/>
    <col min="56" max="56" width="4" style="9" bestFit="1" customWidth="1"/>
    <col min="57" max="57" width="9.140625" style="9"/>
    <col min="58" max="58" width="7.5703125" style="9" bestFit="1" customWidth="1"/>
    <col min="59" max="59" width="4" style="9" bestFit="1" customWidth="1"/>
    <col min="60" max="60" width="9.140625" style="9"/>
    <col min="61" max="61" width="7.5703125" style="9" bestFit="1" customWidth="1"/>
    <col min="62" max="62" width="4" style="9" bestFit="1" customWidth="1"/>
    <col min="63" max="64" width="9.140625" style="9"/>
    <col min="65" max="65" width="4" style="9" bestFit="1" customWidth="1"/>
    <col min="66" max="67" width="9.140625" style="9"/>
    <col min="68" max="68" width="4.140625" style="9" bestFit="1" customWidth="1"/>
    <col min="69" max="70" width="9.140625" style="9"/>
    <col min="71" max="71" width="4" style="9" bestFit="1" customWidth="1"/>
    <col min="72" max="72" width="9.140625" style="9"/>
    <col min="73" max="73" width="7.5703125" style="9" bestFit="1" customWidth="1"/>
    <col min="74" max="74" width="4.140625" style="10" bestFit="1" customWidth="1"/>
    <col min="75" max="75" width="9.140625" style="9"/>
    <col min="76" max="76" width="7.5703125" style="9" bestFit="1" customWidth="1"/>
    <col min="77" max="77" width="5.140625" style="10" bestFit="1" customWidth="1"/>
    <col min="78" max="78" width="9.140625" style="10"/>
    <col min="79" max="79" width="7.5703125" style="10" bestFit="1" customWidth="1"/>
    <col min="80" max="80" width="5.140625" style="10" bestFit="1" customWidth="1"/>
    <col min="81" max="82" width="9.140625" style="9"/>
    <col min="83" max="83" width="4.85546875" style="9" bestFit="1" customWidth="1"/>
    <col min="84" max="85" width="9.140625" style="10"/>
    <col min="86" max="86" width="5.140625" style="10" bestFit="1" customWidth="1"/>
    <col min="87" max="88" width="9.140625" style="10"/>
    <col min="89" max="89" width="4.28515625" style="10" bestFit="1" customWidth="1"/>
    <col min="90" max="91" width="9.140625" style="10"/>
    <col min="92" max="92" width="4.140625" style="10" bestFit="1" customWidth="1"/>
    <col min="93" max="94" width="9.140625" style="9"/>
    <col min="95" max="95" width="4.28515625" style="9" bestFit="1" customWidth="1"/>
    <col min="96" max="97" width="9.140625" style="9"/>
    <col min="98" max="98" width="4.28515625" style="9" bestFit="1" customWidth="1"/>
    <col min="99" max="100" width="9.140625" style="10"/>
    <col min="101" max="101" width="4.140625" style="10" bestFit="1" customWidth="1"/>
    <col min="102" max="103" width="9.140625" style="10"/>
    <col min="104" max="104" width="4" style="10" bestFit="1" customWidth="1"/>
    <col min="105" max="106" width="9.140625" style="10"/>
    <col min="107" max="107" width="4.28515625" style="10" bestFit="1" customWidth="1"/>
    <col min="108" max="108" width="9.140625" style="9"/>
    <col min="109" max="109" width="7.5703125" style="9" bestFit="1" customWidth="1"/>
    <col min="110" max="110" width="4.28515625" style="9" bestFit="1" customWidth="1"/>
    <col min="111" max="112" width="9.140625" style="9"/>
    <col min="113" max="113" width="4" style="9" bestFit="1" customWidth="1"/>
    <col min="114" max="115" width="9.140625" style="9"/>
    <col min="116" max="116" width="4.28515625" style="9" bestFit="1" customWidth="1"/>
    <col min="117" max="118" width="9.140625" style="9"/>
    <col min="119" max="119" width="4.140625" style="9" bestFit="1" customWidth="1"/>
    <col min="120" max="121" width="9.140625" style="10"/>
    <col min="122" max="122" width="5.140625" style="10" bestFit="1" customWidth="1"/>
    <col min="123" max="124" width="9.140625" style="10"/>
    <col min="125" max="125" width="4" style="10" bestFit="1" customWidth="1"/>
    <col min="126" max="127" width="9.140625" style="10"/>
    <col min="128" max="128" width="5.7109375" style="10" customWidth="1"/>
    <col min="129" max="129" width="9.140625" style="9"/>
    <col min="130" max="130" width="10.28515625" style="9" bestFit="1" customWidth="1"/>
    <col min="131" max="131" width="4.28515625" style="9" customWidth="1"/>
    <col min="132" max="132" width="9.140625" style="9"/>
    <col min="133" max="133" width="10.28515625" style="9" bestFit="1" customWidth="1"/>
    <col min="134" max="134" width="4.28515625" style="9" customWidth="1"/>
    <col min="135" max="135" width="9.140625" style="9"/>
    <col min="136" max="136" width="11.28515625" style="9" bestFit="1" customWidth="1"/>
    <col min="137" max="137" width="4.28515625" style="9" bestFit="1" customWidth="1"/>
    <col min="138" max="139" width="9.140625" style="10"/>
    <col min="140" max="140" width="6" style="10" bestFit="1" customWidth="1"/>
    <col min="141" max="142" width="9.140625" style="10"/>
    <col min="143" max="143" width="5.7109375" style="10" bestFit="1" customWidth="1"/>
    <col min="144" max="145" width="9.140625" style="10"/>
    <col min="146" max="146" width="6" style="10" bestFit="1" customWidth="1"/>
    <col min="147" max="147" width="15.7109375" style="9" customWidth="1"/>
    <col min="148" max="148" width="10.28515625" style="9" bestFit="1" customWidth="1"/>
    <col min="149" max="149" width="4" style="9" bestFit="1" customWidth="1"/>
    <col min="150" max="150" width="13.42578125" style="9" customWidth="1"/>
    <col min="151" max="151" width="10.28515625" style="9" bestFit="1" customWidth="1"/>
    <col min="152" max="152" width="4" style="9" bestFit="1" customWidth="1"/>
    <col min="153" max="154" width="9.140625" style="14"/>
    <col min="155" max="155" width="4.28515625" style="14" bestFit="1" customWidth="1"/>
    <col min="156" max="156" width="9.140625" style="14"/>
    <col min="157" max="157" width="10.28515625" style="14" bestFit="1" customWidth="1"/>
    <col min="158" max="158" width="4.28515625" style="14" bestFit="1" customWidth="1"/>
    <col min="159" max="159" width="9.140625" style="14"/>
    <col min="160" max="160" width="10.28515625" style="14" bestFit="1" customWidth="1"/>
    <col min="161" max="161" width="4.28515625" style="14" bestFit="1" customWidth="1"/>
    <col min="162" max="162" width="9.140625" style="14"/>
    <col min="163" max="163" width="10.28515625" style="14" bestFit="1" customWidth="1"/>
    <col min="164" max="164" width="4.28515625" style="14" bestFit="1" customWidth="1"/>
    <col min="165" max="165" width="9.140625" style="14"/>
    <col min="166" max="166" width="10.28515625" style="14" bestFit="1" customWidth="1"/>
    <col min="167" max="167" width="4.28515625" style="14" bestFit="1" customWidth="1"/>
    <col min="168" max="16384" width="9.140625" style="9"/>
  </cols>
  <sheetData>
    <row r="1" spans="1:214" ht="12.75" customHeight="1">
      <c r="A1" s="2"/>
    </row>
    <row r="2" spans="1:214" ht="12.75" customHeight="1">
      <c r="A2" s="14"/>
    </row>
    <row r="3" spans="1:214" s="32" customFormat="1" ht="12.75" customHeight="1">
      <c r="A3" s="284" t="s">
        <v>21</v>
      </c>
      <c r="B3" s="16" t="s">
        <v>59</v>
      </c>
      <c r="C3" s="266" t="s">
        <v>445</v>
      </c>
      <c r="D3" s="185"/>
      <c r="E3" s="267"/>
      <c r="F3" s="266" t="s">
        <v>742</v>
      </c>
      <c r="G3" s="185"/>
      <c r="H3" s="267"/>
      <c r="I3" s="266" t="s">
        <v>742</v>
      </c>
      <c r="J3" s="185"/>
      <c r="K3" s="267"/>
      <c r="L3" s="266" t="s">
        <v>742</v>
      </c>
      <c r="M3" s="185"/>
      <c r="N3" s="267"/>
      <c r="O3" s="266" t="s">
        <v>742</v>
      </c>
      <c r="P3" s="185"/>
      <c r="Q3" s="267"/>
      <c r="R3" s="266" t="s">
        <v>742</v>
      </c>
      <c r="S3" s="185"/>
      <c r="T3" s="267"/>
      <c r="U3" s="266" t="s">
        <v>447</v>
      </c>
      <c r="V3" s="185"/>
      <c r="W3" s="267"/>
      <c r="X3" s="266" t="s">
        <v>447</v>
      </c>
      <c r="Y3" s="185"/>
      <c r="Z3" s="267"/>
      <c r="AA3" s="266" t="s">
        <v>447</v>
      </c>
      <c r="AB3" s="185"/>
      <c r="AC3" s="267"/>
      <c r="AD3" s="266" t="s">
        <v>447</v>
      </c>
      <c r="AE3" s="185"/>
      <c r="AF3" s="267"/>
      <c r="AG3" s="4" t="s">
        <v>447</v>
      </c>
      <c r="AH3" s="42"/>
      <c r="AI3" s="102"/>
      <c r="AJ3" s="266" t="s">
        <v>447</v>
      </c>
      <c r="AK3" s="185"/>
      <c r="AL3" s="267"/>
      <c r="AM3" s="4" t="s">
        <v>1822</v>
      </c>
      <c r="AN3" s="42"/>
      <c r="AO3" s="102"/>
      <c r="AP3" s="4" t="s">
        <v>1822</v>
      </c>
      <c r="AQ3" s="42"/>
      <c r="AR3" s="102"/>
      <c r="AS3" s="266" t="s">
        <v>448</v>
      </c>
      <c r="AT3" s="185"/>
      <c r="AU3" s="267"/>
      <c r="AV3" s="266" t="s">
        <v>608</v>
      </c>
      <c r="AW3" s="185"/>
      <c r="AX3" s="267"/>
      <c r="AY3" s="266" t="s">
        <v>448</v>
      </c>
      <c r="AZ3" s="185"/>
      <c r="BA3" s="267"/>
      <c r="BB3" s="266" t="s">
        <v>448</v>
      </c>
      <c r="BC3" s="185"/>
      <c r="BD3" s="267"/>
      <c r="BE3" s="266" t="s">
        <v>448</v>
      </c>
      <c r="BF3" s="185"/>
      <c r="BG3" s="267"/>
      <c r="BH3" s="266" t="s">
        <v>448</v>
      </c>
      <c r="BI3" s="185"/>
      <c r="BJ3" s="267"/>
      <c r="BK3" s="266" t="s">
        <v>448</v>
      </c>
      <c r="BL3" s="185"/>
      <c r="BM3" s="267"/>
      <c r="BN3" s="266" t="s">
        <v>448</v>
      </c>
      <c r="BO3" s="185"/>
      <c r="BP3" s="267"/>
      <c r="BQ3" s="266" t="s">
        <v>448</v>
      </c>
      <c r="BR3" s="185"/>
      <c r="BS3" s="267"/>
      <c r="BT3" s="266" t="s">
        <v>449</v>
      </c>
      <c r="BU3" s="185"/>
      <c r="BV3" s="267"/>
      <c r="BW3" s="266" t="s">
        <v>449</v>
      </c>
      <c r="BX3" s="185"/>
      <c r="BY3" s="267"/>
      <c r="BZ3" s="266" t="s">
        <v>449</v>
      </c>
      <c r="CA3" s="266"/>
      <c r="CB3" s="102"/>
      <c r="CC3" s="266" t="s">
        <v>449</v>
      </c>
      <c r="CD3" s="185"/>
      <c r="CE3" s="267"/>
      <c r="CF3" s="266" t="s">
        <v>449</v>
      </c>
      <c r="CG3" s="42"/>
      <c r="CH3" s="102"/>
      <c r="CI3" s="266" t="s">
        <v>449</v>
      </c>
      <c r="CJ3" s="42"/>
      <c r="CK3" s="102"/>
      <c r="CL3" s="4" t="s">
        <v>449</v>
      </c>
      <c r="CM3" s="42"/>
      <c r="CN3" s="102"/>
      <c r="CO3" s="266" t="s">
        <v>449</v>
      </c>
      <c r="CP3" s="185"/>
      <c r="CQ3" s="267"/>
      <c r="CR3" s="266" t="s">
        <v>449</v>
      </c>
      <c r="CS3" s="185"/>
      <c r="CT3" s="267"/>
      <c r="CU3" s="266" t="s">
        <v>449</v>
      </c>
      <c r="CV3" s="42"/>
      <c r="CW3" s="102"/>
      <c r="CX3" s="4" t="s">
        <v>449</v>
      </c>
      <c r="CY3" s="42"/>
      <c r="CZ3" s="102"/>
      <c r="DA3" s="4" t="s">
        <v>449</v>
      </c>
      <c r="DB3" s="42"/>
      <c r="DC3" s="102"/>
      <c r="DD3" s="266" t="s">
        <v>449</v>
      </c>
      <c r="DE3" s="185"/>
      <c r="DF3" s="267"/>
      <c r="DG3" s="266" t="s">
        <v>448</v>
      </c>
      <c r="DH3" s="185"/>
      <c r="DI3" s="267"/>
      <c r="DJ3" s="266" t="s">
        <v>448</v>
      </c>
      <c r="DK3" s="185"/>
      <c r="DL3" s="267"/>
      <c r="DM3" s="266" t="s">
        <v>448</v>
      </c>
      <c r="DN3" s="185"/>
      <c r="DO3" s="267"/>
      <c r="DP3" s="266" t="s">
        <v>449</v>
      </c>
      <c r="DQ3" s="185"/>
      <c r="DR3" s="267"/>
      <c r="DS3" s="4" t="s">
        <v>448</v>
      </c>
      <c r="DT3" s="42"/>
      <c r="DU3" s="102"/>
      <c r="DV3" s="4" t="s">
        <v>448</v>
      </c>
      <c r="DW3" s="42"/>
      <c r="DX3" s="102"/>
      <c r="DY3" s="266" t="s">
        <v>609</v>
      </c>
      <c r="DZ3" s="185"/>
      <c r="EA3" s="267"/>
      <c r="EB3" s="266" t="s">
        <v>609</v>
      </c>
      <c r="EC3" s="185"/>
      <c r="ED3" s="267"/>
      <c r="EE3" s="266" t="s">
        <v>811</v>
      </c>
      <c r="EF3" s="185"/>
      <c r="EG3" s="267"/>
      <c r="EH3" s="4" t="s">
        <v>668</v>
      </c>
      <c r="EI3" s="42"/>
      <c r="EJ3" s="102"/>
      <c r="EK3" s="4" t="s">
        <v>699</v>
      </c>
      <c r="EL3" s="42"/>
      <c r="EM3" s="102"/>
      <c r="EN3" s="4" t="s">
        <v>610</v>
      </c>
      <c r="EO3" s="42"/>
      <c r="EP3" s="102"/>
      <c r="EQ3" s="266" t="s">
        <v>669</v>
      </c>
      <c r="ER3" s="185"/>
      <c r="ES3" s="267"/>
      <c r="ET3" s="266" t="s">
        <v>669</v>
      </c>
      <c r="EU3" s="185"/>
      <c r="EV3" s="267"/>
      <c r="EW3" s="4" t="s">
        <v>812</v>
      </c>
      <c r="EX3" s="42"/>
      <c r="EY3" s="102"/>
      <c r="EZ3" s="4" t="s">
        <v>813</v>
      </c>
      <c r="FA3" s="42"/>
      <c r="FB3" s="102"/>
      <c r="FC3" s="4" t="s">
        <v>814</v>
      </c>
      <c r="FD3" s="42"/>
      <c r="FE3" s="102"/>
      <c r="FF3" s="4" t="s">
        <v>814</v>
      </c>
      <c r="FG3" s="42"/>
      <c r="FH3" s="102"/>
      <c r="FI3" s="4" t="s">
        <v>815</v>
      </c>
      <c r="FJ3" s="42"/>
      <c r="FK3" s="102"/>
    </row>
    <row r="4" spans="1:214" s="32" customFormat="1" ht="12.75" customHeight="1">
      <c r="A4" s="285" t="s">
        <v>1823</v>
      </c>
      <c r="B4" s="176"/>
      <c r="C4" s="268" t="s">
        <v>1075</v>
      </c>
      <c r="D4" s="188"/>
      <c r="E4" s="269"/>
      <c r="F4" s="268" t="s">
        <v>701</v>
      </c>
      <c r="G4" s="188"/>
      <c r="H4" s="269"/>
      <c r="I4" s="268" t="s">
        <v>618</v>
      </c>
      <c r="J4" s="188"/>
      <c r="K4" s="269"/>
      <c r="L4" s="268" t="s">
        <v>621</v>
      </c>
      <c r="M4" s="188"/>
      <c r="N4" s="269"/>
      <c r="O4" s="268" t="s">
        <v>615</v>
      </c>
      <c r="P4" s="188"/>
      <c r="Q4" s="269"/>
      <c r="R4" s="268" t="s">
        <v>780</v>
      </c>
      <c r="S4" s="188"/>
      <c r="T4" s="269"/>
      <c r="U4" s="268" t="s">
        <v>1824</v>
      </c>
      <c r="V4" s="188"/>
      <c r="W4" s="269"/>
      <c r="X4" s="268" t="s">
        <v>1825</v>
      </c>
      <c r="Y4" s="188"/>
      <c r="Z4" s="269"/>
      <c r="AA4" s="268" t="s">
        <v>1826</v>
      </c>
      <c r="AB4" s="188"/>
      <c r="AC4" s="269"/>
      <c r="AD4" s="268" t="s">
        <v>1827</v>
      </c>
      <c r="AE4" s="188"/>
      <c r="AF4" s="269"/>
      <c r="AG4" s="33" t="s">
        <v>1828</v>
      </c>
      <c r="AH4" s="45"/>
      <c r="AI4" s="103"/>
      <c r="AJ4" s="268" t="s">
        <v>1046</v>
      </c>
      <c r="AK4" s="188"/>
      <c r="AL4" s="269"/>
      <c r="AM4" s="33" t="s">
        <v>679</v>
      </c>
      <c r="AN4" s="45"/>
      <c r="AO4" s="103"/>
      <c r="AP4" s="33" t="s">
        <v>615</v>
      </c>
      <c r="AQ4" s="45"/>
      <c r="AR4" s="103"/>
      <c r="AS4" s="268" t="s">
        <v>701</v>
      </c>
      <c r="AT4" s="188"/>
      <c r="AU4" s="269"/>
      <c r="AV4" s="268" t="s">
        <v>640</v>
      </c>
      <c r="AW4" s="188"/>
      <c r="AX4" s="269"/>
      <c r="AY4" s="268" t="s">
        <v>621</v>
      </c>
      <c r="AZ4" s="188"/>
      <c r="BA4" s="269"/>
      <c r="BB4" s="268" t="s">
        <v>1108</v>
      </c>
      <c r="BC4" s="188"/>
      <c r="BD4" s="269"/>
      <c r="BE4" s="268" t="s">
        <v>1077</v>
      </c>
      <c r="BF4" s="188"/>
      <c r="BG4" s="269"/>
      <c r="BH4" s="268" t="s">
        <v>1052</v>
      </c>
      <c r="BI4" s="188"/>
      <c r="BJ4" s="269"/>
      <c r="BK4" s="268" t="s">
        <v>1053</v>
      </c>
      <c r="BL4" s="188"/>
      <c r="BM4" s="269"/>
      <c r="BN4" s="268" t="s">
        <v>1829</v>
      </c>
      <c r="BO4" s="188"/>
      <c r="BP4" s="269"/>
      <c r="BQ4" s="268" t="s">
        <v>1061</v>
      </c>
      <c r="BR4" s="188"/>
      <c r="BS4" s="269"/>
      <c r="BT4" s="268" t="s">
        <v>497</v>
      </c>
      <c r="BU4" s="188"/>
      <c r="BV4" s="269"/>
      <c r="BW4" s="268" t="s">
        <v>916</v>
      </c>
      <c r="BX4" s="188"/>
      <c r="BY4" s="269"/>
      <c r="BZ4" s="33" t="s">
        <v>498</v>
      </c>
      <c r="CA4" s="45"/>
      <c r="CB4" s="103"/>
      <c r="CC4" s="268" t="s">
        <v>706</v>
      </c>
      <c r="CD4" s="188"/>
      <c r="CE4" s="269"/>
      <c r="CF4" s="33" t="s">
        <v>1830</v>
      </c>
      <c r="CG4" s="45"/>
      <c r="CH4" s="103"/>
      <c r="CI4" s="33" t="s">
        <v>1831</v>
      </c>
      <c r="CJ4" s="45"/>
      <c r="CK4" s="103"/>
      <c r="CL4" s="33" t="s">
        <v>641</v>
      </c>
      <c r="CM4" s="45"/>
      <c r="CN4" s="103"/>
      <c r="CO4" s="268" t="s">
        <v>1832</v>
      </c>
      <c r="CP4" s="188"/>
      <c r="CQ4" s="269"/>
      <c r="CR4" s="268" t="s">
        <v>1833</v>
      </c>
      <c r="CS4" s="188"/>
      <c r="CT4" s="269"/>
      <c r="CU4" s="33" t="s">
        <v>1834</v>
      </c>
      <c r="CV4" s="45"/>
      <c r="CW4" s="103"/>
      <c r="CX4" s="33" t="s">
        <v>1032</v>
      </c>
      <c r="CY4" s="45"/>
      <c r="CZ4" s="103"/>
      <c r="DA4" s="33" t="s">
        <v>1835</v>
      </c>
      <c r="DB4" s="45"/>
      <c r="DC4" s="103"/>
      <c r="DD4" s="268" t="s">
        <v>689</v>
      </c>
      <c r="DE4" s="188"/>
      <c r="DF4" s="269"/>
      <c r="DG4" s="268" t="s">
        <v>615</v>
      </c>
      <c r="DH4" s="188"/>
      <c r="DI4" s="269"/>
      <c r="DJ4" s="268" t="s">
        <v>674</v>
      </c>
      <c r="DK4" s="188"/>
      <c r="DL4" s="269"/>
      <c r="DM4" s="268" t="s">
        <v>1836</v>
      </c>
      <c r="DN4" s="188"/>
      <c r="DO4" s="269"/>
      <c r="DP4" s="268" t="s">
        <v>1837</v>
      </c>
      <c r="DQ4" s="188"/>
      <c r="DR4" s="269"/>
      <c r="DS4" s="33" t="s">
        <v>1090</v>
      </c>
      <c r="DT4" s="45"/>
      <c r="DU4" s="103"/>
      <c r="DV4" s="33" t="s">
        <v>1109</v>
      </c>
      <c r="DW4" s="45"/>
      <c r="DX4" s="103"/>
      <c r="DY4" s="268" t="s">
        <v>679</v>
      </c>
      <c r="DZ4" s="188"/>
      <c r="EA4" s="269"/>
      <c r="EB4" s="268" t="s">
        <v>643</v>
      </c>
      <c r="EC4" s="188"/>
      <c r="ED4" s="269"/>
      <c r="EE4" s="268" t="s">
        <v>683</v>
      </c>
      <c r="EF4" s="188"/>
      <c r="EG4" s="269"/>
      <c r="EH4" s="33" t="s">
        <v>644</v>
      </c>
      <c r="EI4" s="45"/>
      <c r="EJ4" s="103"/>
      <c r="EK4" s="33" t="s">
        <v>644</v>
      </c>
      <c r="EL4" s="45"/>
      <c r="EM4" s="103"/>
      <c r="EN4" s="33" t="s">
        <v>644</v>
      </c>
      <c r="EO4" s="45"/>
      <c r="EP4" s="103"/>
      <c r="EQ4" s="268" t="s">
        <v>631</v>
      </c>
      <c r="ER4" s="188"/>
      <c r="ES4" s="269"/>
      <c r="ET4" s="268" t="s">
        <v>679</v>
      </c>
      <c r="EU4" s="188"/>
      <c r="EV4" s="269"/>
      <c r="EW4" s="33" t="s">
        <v>389</v>
      </c>
      <c r="EX4" s="45"/>
      <c r="EY4" s="103"/>
      <c r="EZ4" s="33" t="s">
        <v>389</v>
      </c>
      <c r="FA4" s="45"/>
      <c r="FB4" s="103"/>
      <c r="FC4" s="33" t="s">
        <v>879</v>
      </c>
      <c r="FD4" s="45"/>
      <c r="FE4" s="103"/>
      <c r="FF4" s="33" t="s">
        <v>880</v>
      </c>
      <c r="FG4" s="45"/>
      <c r="FH4" s="103"/>
      <c r="FI4" s="33" t="s">
        <v>389</v>
      </c>
      <c r="FJ4" s="45"/>
      <c r="FK4" s="103"/>
    </row>
    <row r="5" spans="1:214" s="14" customFormat="1" ht="12.75" customHeight="1">
      <c r="A5" s="286"/>
      <c r="B5" s="35" t="s">
        <v>83</v>
      </c>
      <c r="C5" s="106"/>
      <c r="D5" s="35" t="s">
        <v>83</v>
      </c>
      <c r="E5" s="107" t="s">
        <v>16</v>
      </c>
      <c r="F5" s="106"/>
      <c r="G5" s="35" t="s">
        <v>83</v>
      </c>
      <c r="H5" s="107" t="s">
        <v>16</v>
      </c>
      <c r="I5" s="106"/>
      <c r="J5" s="35" t="s">
        <v>83</v>
      </c>
      <c r="K5" s="107" t="s">
        <v>16</v>
      </c>
      <c r="L5" s="106"/>
      <c r="M5" s="35" t="s">
        <v>83</v>
      </c>
      <c r="N5" s="107" t="s">
        <v>16</v>
      </c>
      <c r="O5" s="106"/>
      <c r="P5" s="35" t="s">
        <v>83</v>
      </c>
      <c r="Q5" s="107" t="s">
        <v>16</v>
      </c>
      <c r="R5" s="106"/>
      <c r="S5" s="35" t="s">
        <v>83</v>
      </c>
      <c r="T5" s="107" t="s">
        <v>16</v>
      </c>
      <c r="U5" s="106"/>
      <c r="V5" s="35" t="s">
        <v>83</v>
      </c>
      <c r="W5" s="107" t="s">
        <v>16</v>
      </c>
      <c r="X5" s="106"/>
      <c r="Y5" s="35" t="s">
        <v>83</v>
      </c>
      <c r="Z5" s="107" t="s">
        <v>16</v>
      </c>
      <c r="AA5" s="106"/>
      <c r="AB5" s="35" t="s">
        <v>83</v>
      </c>
      <c r="AC5" s="107" t="s">
        <v>16</v>
      </c>
      <c r="AD5" s="106"/>
      <c r="AE5" s="35" t="s">
        <v>83</v>
      </c>
      <c r="AF5" s="107" t="s">
        <v>16</v>
      </c>
      <c r="AG5" s="106"/>
      <c r="AH5" s="35" t="s">
        <v>83</v>
      </c>
      <c r="AI5" s="107" t="s">
        <v>16</v>
      </c>
      <c r="AJ5" s="106"/>
      <c r="AK5" s="35" t="s">
        <v>83</v>
      </c>
      <c r="AL5" s="107" t="s">
        <v>16</v>
      </c>
      <c r="AM5" s="106"/>
      <c r="AN5" s="35" t="s">
        <v>83</v>
      </c>
      <c r="AO5" s="107" t="s">
        <v>16</v>
      </c>
      <c r="AP5" s="106"/>
      <c r="AQ5" s="35" t="s">
        <v>83</v>
      </c>
      <c r="AR5" s="107" t="s">
        <v>16</v>
      </c>
      <c r="AS5" s="106"/>
      <c r="AT5" s="35" t="s">
        <v>83</v>
      </c>
      <c r="AU5" s="107" t="s">
        <v>16</v>
      </c>
      <c r="AV5" s="106"/>
      <c r="AW5" s="35" t="s">
        <v>83</v>
      </c>
      <c r="AX5" s="107" t="s">
        <v>16</v>
      </c>
      <c r="AY5" s="106"/>
      <c r="AZ5" s="35" t="s">
        <v>83</v>
      </c>
      <c r="BA5" s="107" t="s">
        <v>16</v>
      </c>
      <c r="BB5" s="106"/>
      <c r="BC5" s="35" t="s">
        <v>83</v>
      </c>
      <c r="BD5" s="107" t="s">
        <v>16</v>
      </c>
      <c r="BE5" s="106"/>
      <c r="BF5" s="35" t="s">
        <v>83</v>
      </c>
      <c r="BG5" s="107" t="s">
        <v>16</v>
      </c>
      <c r="BH5" s="106"/>
      <c r="BI5" s="35" t="s">
        <v>83</v>
      </c>
      <c r="BJ5" s="107" t="s">
        <v>16</v>
      </c>
      <c r="BK5" s="106"/>
      <c r="BL5" s="35" t="s">
        <v>83</v>
      </c>
      <c r="BM5" s="107" t="s">
        <v>16</v>
      </c>
      <c r="BN5" s="106"/>
      <c r="BO5" s="35" t="s">
        <v>83</v>
      </c>
      <c r="BP5" s="107" t="s">
        <v>16</v>
      </c>
      <c r="BQ5" s="106"/>
      <c r="BR5" s="35" t="s">
        <v>83</v>
      </c>
      <c r="BS5" s="107" t="s">
        <v>16</v>
      </c>
      <c r="BT5" s="106"/>
      <c r="BU5" s="35" t="s">
        <v>83</v>
      </c>
      <c r="BV5" s="107" t="s">
        <v>16</v>
      </c>
      <c r="BW5" s="106"/>
      <c r="BX5" s="35" t="s">
        <v>83</v>
      </c>
      <c r="BY5" s="107" t="s">
        <v>16</v>
      </c>
      <c r="BZ5" s="106"/>
      <c r="CA5" s="35" t="s">
        <v>83</v>
      </c>
      <c r="CB5" s="107" t="s">
        <v>16</v>
      </c>
      <c r="CC5" s="106"/>
      <c r="CD5" s="35" t="s">
        <v>83</v>
      </c>
      <c r="CE5" s="107" t="s">
        <v>16</v>
      </c>
      <c r="CF5" s="106"/>
      <c r="CG5" s="35" t="s">
        <v>83</v>
      </c>
      <c r="CH5" s="107" t="s">
        <v>16</v>
      </c>
      <c r="CI5" s="106"/>
      <c r="CJ5" s="35" t="s">
        <v>83</v>
      </c>
      <c r="CK5" s="107" t="s">
        <v>16</v>
      </c>
      <c r="CL5" s="106"/>
      <c r="CM5" s="35" t="s">
        <v>83</v>
      </c>
      <c r="CN5" s="107" t="s">
        <v>16</v>
      </c>
      <c r="CO5" s="106"/>
      <c r="CP5" s="35" t="s">
        <v>83</v>
      </c>
      <c r="CQ5" s="107" t="s">
        <v>16</v>
      </c>
      <c r="CR5" s="106"/>
      <c r="CS5" s="35" t="s">
        <v>83</v>
      </c>
      <c r="CT5" s="107" t="s">
        <v>16</v>
      </c>
      <c r="CU5" s="106"/>
      <c r="CV5" s="35" t="s">
        <v>83</v>
      </c>
      <c r="CW5" s="107" t="s">
        <v>16</v>
      </c>
      <c r="CX5" s="106"/>
      <c r="CY5" s="35" t="s">
        <v>83</v>
      </c>
      <c r="CZ5" s="107" t="s">
        <v>16</v>
      </c>
      <c r="DA5" s="106"/>
      <c r="DB5" s="35" t="s">
        <v>83</v>
      </c>
      <c r="DC5" s="107" t="s">
        <v>16</v>
      </c>
      <c r="DD5" s="106"/>
      <c r="DE5" s="35" t="s">
        <v>83</v>
      </c>
      <c r="DF5" s="107" t="s">
        <v>16</v>
      </c>
      <c r="DG5" s="106"/>
      <c r="DH5" s="35" t="s">
        <v>83</v>
      </c>
      <c r="DI5" s="107" t="s">
        <v>16</v>
      </c>
      <c r="DJ5" s="106"/>
      <c r="DK5" s="35" t="s">
        <v>83</v>
      </c>
      <c r="DL5" s="107" t="s">
        <v>16</v>
      </c>
      <c r="DM5" s="106"/>
      <c r="DN5" s="35" t="s">
        <v>83</v>
      </c>
      <c r="DO5" s="107" t="s">
        <v>16</v>
      </c>
      <c r="DP5" s="106"/>
      <c r="DQ5" s="35" t="s">
        <v>83</v>
      </c>
      <c r="DR5" s="107" t="s">
        <v>16</v>
      </c>
      <c r="DS5" s="106"/>
      <c r="DT5" s="35" t="s">
        <v>83</v>
      </c>
      <c r="DU5" s="107" t="s">
        <v>16</v>
      </c>
      <c r="DV5" s="106"/>
      <c r="DW5" s="35" t="s">
        <v>83</v>
      </c>
      <c r="DX5" s="107" t="s">
        <v>16</v>
      </c>
      <c r="DY5" s="106"/>
      <c r="DZ5" s="35" t="s">
        <v>83</v>
      </c>
      <c r="EA5" s="107" t="s">
        <v>16</v>
      </c>
      <c r="EB5" s="106"/>
      <c r="EC5" s="35" t="s">
        <v>83</v>
      </c>
      <c r="ED5" s="107" t="s">
        <v>16</v>
      </c>
      <c r="EE5" s="106"/>
      <c r="EF5" s="35" t="s">
        <v>83</v>
      </c>
      <c r="EG5" s="107" t="s">
        <v>16</v>
      </c>
      <c r="EH5" s="106"/>
      <c r="EI5" s="35" t="s">
        <v>83</v>
      </c>
      <c r="EJ5" s="107" t="s">
        <v>16</v>
      </c>
      <c r="EK5" s="106"/>
      <c r="EL5" s="35" t="s">
        <v>83</v>
      </c>
      <c r="EM5" s="107" t="s">
        <v>16</v>
      </c>
      <c r="EN5" s="106"/>
      <c r="EO5" s="35" t="s">
        <v>83</v>
      </c>
      <c r="EP5" s="107" t="s">
        <v>16</v>
      </c>
      <c r="EQ5" s="106"/>
      <c r="ER5" s="35" t="s">
        <v>83</v>
      </c>
      <c r="ES5" s="107" t="s">
        <v>16</v>
      </c>
      <c r="ET5" s="106"/>
      <c r="EU5" s="35" t="s">
        <v>83</v>
      </c>
      <c r="EV5" s="107" t="s">
        <v>16</v>
      </c>
      <c r="EW5" s="106"/>
      <c r="EX5" s="35" t="s">
        <v>83</v>
      </c>
      <c r="EY5" s="107" t="s">
        <v>16</v>
      </c>
      <c r="EZ5" s="106"/>
      <c r="FA5" s="35" t="s">
        <v>83</v>
      </c>
      <c r="FB5" s="107" t="s">
        <v>16</v>
      </c>
      <c r="FC5" s="106"/>
      <c r="FD5" s="35" t="s">
        <v>83</v>
      </c>
      <c r="FE5" s="107" t="s">
        <v>16</v>
      </c>
      <c r="FF5" s="106"/>
      <c r="FG5" s="35" t="s">
        <v>83</v>
      </c>
      <c r="FH5" s="107" t="s">
        <v>16</v>
      </c>
      <c r="FI5" s="106"/>
      <c r="FJ5" s="35" t="s">
        <v>83</v>
      </c>
      <c r="FK5" s="107" t="s">
        <v>16</v>
      </c>
    </row>
    <row r="6" spans="1:214" ht="12.75" customHeight="1">
      <c r="A6" s="287" t="s">
        <v>85</v>
      </c>
      <c r="B6" s="14"/>
      <c r="C6" s="94"/>
      <c r="D6" s="14"/>
      <c r="E6" s="38"/>
      <c r="F6" s="94"/>
      <c r="G6" s="14"/>
      <c r="H6" s="38"/>
      <c r="I6" s="94"/>
      <c r="J6" s="14"/>
      <c r="K6" s="38"/>
      <c r="L6" s="94"/>
      <c r="M6" s="14"/>
      <c r="N6" s="38"/>
      <c r="O6" s="94"/>
      <c r="P6" s="14"/>
      <c r="Q6" s="38"/>
      <c r="R6" s="94"/>
      <c r="S6" s="14"/>
      <c r="T6" s="38"/>
      <c r="U6" s="94"/>
      <c r="V6" s="14"/>
      <c r="W6" s="38"/>
      <c r="X6" s="94"/>
      <c r="Z6" s="38"/>
      <c r="AA6" s="94"/>
      <c r="AC6" s="38"/>
      <c r="AD6" s="94"/>
      <c r="AF6" s="38"/>
      <c r="AG6" s="94"/>
      <c r="AI6" s="38"/>
      <c r="AJ6" s="94"/>
      <c r="AL6" s="38"/>
      <c r="AM6" s="94"/>
      <c r="AN6" s="14"/>
      <c r="AO6" s="38"/>
      <c r="AP6" s="94"/>
      <c r="AQ6" s="14"/>
      <c r="AR6" s="38"/>
      <c r="AS6" s="94"/>
      <c r="AT6" s="14"/>
      <c r="AU6" s="38"/>
      <c r="AV6" s="94"/>
      <c r="AW6" s="14"/>
      <c r="AX6" s="38"/>
      <c r="AY6" s="94"/>
      <c r="AZ6" s="14"/>
      <c r="BA6" s="38"/>
      <c r="BB6" s="94"/>
      <c r="BC6" s="14"/>
      <c r="BD6" s="38"/>
      <c r="BE6" s="94"/>
      <c r="BF6" s="14"/>
      <c r="BG6" s="38"/>
      <c r="BH6" s="94"/>
      <c r="BI6" s="14"/>
      <c r="BJ6" s="38"/>
      <c r="BK6" s="94"/>
      <c r="BL6" s="14"/>
      <c r="BM6" s="38"/>
      <c r="BN6" s="94"/>
      <c r="BO6" s="14"/>
      <c r="BP6" s="38"/>
      <c r="BQ6" s="94"/>
      <c r="BR6" s="14"/>
      <c r="BS6" s="38"/>
      <c r="BT6" s="94"/>
      <c r="BU6" s="14"/>
      <c r="BV6" s="38"/>
      <c r="BW6" s="94"/>
      <c r="BX6" s="14"/>
      <c r="BY6" s="38"/>
      <c r="BZ6" s="94"/>
      <c r="CA6" s="14"/>
      <c r="CB6" s="38"/>
      <c r="CC6" s="94"/>
      <c r="CD6" s="14"/>
      <c r="CE6" s="38"/>
      <c r="CF6" s="94"/>
      <c r="CG6" s="14"/>
      <c r="CH6" s="38"/>
      <c r="CI6" s="94"/>
      <c r="CJ6" s="14"/>
      <c r="CK6" s="38"/>
      <c r="CL6" s="94"/>
      <c r="CM6" s="14"/>
      <c r="CN6" s="38"/>
      <c r="CO6" s="94"/>
      <c r="CP6" s="14"/>
      <c r="CQ6" s="38"/>
      <c r="CR6" s="94"/>
      <c r="CS6" s="14"/>
      <c r="CT6" s="38"/>
      <c r="CU6" s="94"/>
      <c r="CV6" s="14"/>
      <c r="CW6" s="38"/>
      <c r="CX6" s="94"/>
      <c r="CY6" s="14"/>
      <c r="CZ6" s="38"/>
      <c r="DA6" s="94"/>
      <c r="DB6" s="14"/>
      <c r="DC6" s="38"/>
      <c r="DD6" s="94"/>
      <c r="DE6" s="14"/>
      <c r="DF6" s="38"/>
      <c r="DG6" s="94"/>
      <c r="DH6" s="14"/>
      <c r="DI6" s="38"/>
      <c r="DJ6" s="94"/>
      <c r="DK6" s="14"/>
      <c r="DL6" s="38"/>
      <c r="DM6" s="94"/>
      <c r="DN6" s="14"/>
      <c r="DO6" s="38"/>
      <c r="DP6" s="94"/>
      <c r="DQ6" s="14"/>
      <c r="DR6" s="38"/>
      <c r="DS6" s="94"/>
      <c r="DT6" s="14"/>
      <c r="DU6" s="38"/>
      <c r="DV6" s="94"/>
      <c r="DW6" s="14"/>
      <c r="DX6" s="38"/>
      <c r="DY6" s="94"/>
      <c r="DZ6" s="14"/>
      <c r="EA6" s="38"/>
      <c r="EB6" s="94"/>
      <c r="EC6" s="14"/>
      <c r="ED6" s="38"/>
      <c r="EE6" s="94"/>
      <c r="EF6" s="14"/>
      <c r="EG6" s="38"/>
      <c r="EH6" s="94"/>
      <c r="EI6" s="14"/>
      <c r="EJ6" s="38"/>
      <c r="EK6" s="94"/>
      <c r="EL6" s="14"/>
      <c r="EM6" s="38"/>
      <c r="EN6" s="94"/>
      <c r="EO6" s="14"/>
      <c r="EP6" s="38"/>
      <c r="EQ6" s="94"/>
      <c r="ER6" s="14"/>
      <c r="ES6" s="38"/>
      <c r="ET6" s="94"/>
      <c r="EU6" s="14"/>
      <c r="EV6" s="38"/>
      <c r="EW6" s="94"/>
      <c r="EY6" s="38"/>
      <c r="EZ6" s="94"/>
      <c r="FB6" s="38"/>
      <c r="FC6" s="94"/>
      <c r="FE6" s="38"/>
      <c r="FF6" s="94"/>
      <c r="FH6" s="38"/>
      <c r="FI6" s="94"/>
      <c r="FK6" s="38"/>
    </row>
    <row r="7" spans="1:214" ht="12.75" customHeight="1">
      <c r="A7" s="94" t="s">
        <v>1132</v>
      </c>
      <c r="B7" s="14">
        <f>D7+G7+J7+M7+P7+S7+V7+Y7+AB7+AE7+AH7+AK7+AN7+AQ7+AT7+AW7+AZ7+BC7+BF7+BI7+BL7+BO7+BR7+BU7+BX7+CA7+CD7+CG7+DE7+CJ7+CM7+CP7+CS7+CV7+CY7+DB7+DQ7+DH7+DK7+DN7+DT7+DW7+DZ7+EC7+EF7+EI7+EL7+EO7+ER7+EU7+EX7+FA7+FD7+FG7+FJ7</f>
        <v>15429.511748401093</v>
      </c>
      <c r="C7" s="94"/>
      <c r="D7" s="14">
        <v>0</v>
      </c>
      <c r="E7" s="38">
        <f t="shared" ref="E7:E13" si="0">D7/D$13*100</f>
        <v>0</v>
      </c>
      <c r="F7" s="94"/>
      <c r="G7" s="14">
        <v>12.1</v>
      </c>
      <c r="H7" s="38">
        <f t="shared" ref="H7:H13" si="1">G7/G$13*100</f>
        <v>65.760869565217391</v>
      </c>
      <c r="I7" s="94"/>
      <c r="J7" s="14">
        <v>96</v>
      </c>
      <c r="K7" s="38">
        <f t="shared" ref="K7:K13" si="2">J7/J$13*100</f>
        <v>77.858880778588798</v>
      </c>
      <c r="L7" s="94"/>
      <c r="M7" s="14">
        <v>23.5</v>
      </c>
      <c r="N7" s="38">
        <f t="shared" ref="N7:N13" si="3">M7/M$13*100</f>
        <v>83.303792981212325</v>
      </c>
      <c r="O7" s="94"/>
      <c r="P7" s="14">
        <v>112.2</v>
      </c>
      <c r="Q7" s="38">
        <f t="shared" ref="Q7:Q13" si="4">P7/P$13*100</f>
        <v>84.999999999999986</v>
      </c>
      <c r="R7" s="94"/>
      <c r="S7" s="14">
        <v>16.100000000000001</v>
      </c>
      <c r="T7" s="38">
        <f t="shared" ref="T7:T13" si="5">S7/S$13*100</f>
        <v>82.142857142857167</v>
      </c>
      <c r="U7" s="94"/>
      <c r="V7" s="14">
        <v>30.482172583126736</v>
      </c>
      <c r="W7" s="38">
        <f t="shared" ref="W7:W13" si="6">V7/V$13*100</f>
        <v>39.911927267843886</v>
      </c>
      <c r="X7" s="94"/>
      <c r="Y7" s="14">
        <v>1156.2594661804235</v>
      </c>
      <c r="Z7" s="38">
        <f t="shared" ref="Z7:Z13" si="7">Y7/Y$13*100</f>
        <v>59.037087418720233</v>
      </c>
      <c r="AA7" s="94"/>
      <c r="AB7" s="14">
        <v>2564.4506316351058</v>
      </c>
      <c r="AC7" s="38">
        <f t="shared" ref="AC7:AC13" si="8">AB7/AB$13*100</f>
        <v>65.609312911106002</v>
      </c>
      <c r="AD7" s="94"/>
      <c r="AE7" s="14">
        <v>2323.813088815501</v>
      </c>
      <c r="AF7" s="38">
        <f t="shared" ref="AF7:AF13" si="9">AE7/AE$13*100</f>
        <v>74.565652459025344</v>
      </c>
      <c r="AG7" s="94"/>
      <c r="AH7" s="14">
        <v>426.22929882992486</v>
      </c>
      <c r="AI7" s="38">
        <f t="shared" ref="AI7:AI13" si="10">AH7/AH$13*100</f>
        <v>79.698653817151794</v>
      </c>
      <c r="AJ7" s="94"/>
      <c r="AK7" s="14">
        <v>0</v>
      </c>
      <c r="AL7" s="38">
        <f t="shared" ref="AL7:AL13" si="11">AK7/AK$13*100</f>
        <v>0</v>
      </c>
      <c r="AM7" s="94"/>
      <c r="AN7" s="14">
        <v>32</v>
      </c>
      <c r="AO7" s="38">
        <f t="shared" ref="AO7:AO13" si="12">AN7/AN$13*100</f>
        <v>79.404466501240705</v>
      </c>
      <c r="AP7" s="94"/>
      <c r="AQ7" s="14">
        <v>834.1</v>
      </c>
      <c r="AR7" s="38">
        <f t="shared" ref="AR7:AR13" si="13">AQ7/AQ$13*100</f>
        <v>83.610665597433837</v>
      </c>
      <c r="AS7" s="94"/>
      <c r="AT7" s="14">
        <v>56.9</v>
      </c>
      <c r="AU7" s="38">
        <f t="shared" ref="AU7:AU13" si="14">AT7/AT$13*100</f>
        <v>90.174326465927095</v>
      </c>
      <c r="AV7" s="94"/>
      <c r="AW7" s="14">
        <v>314.8</v>
      </c>
      <c r="AX7" s="38">
        <f t="shared" ref="AX7:AX13" si="15">AW7/AW$13*100</f>
        <v>49.326230021936695</v>
      </c>
      <c r="AY7" s="94"/>
      <c r="AZ7" s="14">
        <v>144.69999999999999</v>
      </c>
      <c r="BA7" s="38">
        <f t="shared" ref="BA7:BA13" si="16">AZ7/AZ$13*100</f>
        <v>42.861374407582929</v>
      </c>
      <c r="BB7" s="94"/>
      <c r="BC7" s="14">
        <v>0</v>
      </c>
      <c r="BD7" s="38">
        <f t="shared" ref="BD7:BD13" si="17">BC7/BC$13*100</f>
        <v>0</v>
      </c>
      <c r="BE7" s="94"/>
      <c r="BF7" s="14">
        <v>0</v>
      </c>
      <c r="BG7" s="38">
        <f t="shared" ref="BG7:BG13" si="18">BF7/BF$13*100</f>
        <v>0</v>
      </c>
      <c r="BH7" s="94"/>
      <c r="BI7" s="14">
        <v>0</v>
      </c>
      <c r="BJ7" s="38">
        <f t="shared" ref="BJ7:BJ13" si="19">BI7/BI$13*100</f>
        <v>0</v>
      </c>
      <c r="BK7" s="94"/>
      <c r="BL7" s="14">
        <v>0</v>
      </c>
      <c r="BM7" s="38">
        <f t="shared" ref="BM7:BM13" si="20">BL7/BL$13*100</f>
        <v>0</v>
      </c>
      <c r="BN7" s="94"/>
      <c r="BO7" s="14">
        <v>6.43</v>
      </c>
      <c r="BP7" s="38">
        <f t="shared" ref="BP7:BP13" si="21">BO7/BO$13*100</f>
        <v>1.9766055970338741</v>
      </c>
      <c r="BQ7" s="94"/>
      <c r="BR7" s="14">
        <v>0</v>
      </c>
      <c r="BS7" s="38">
        <f t="shared" ref="BS7:BS13" si="22">BR7/BR$13*100</f>
        <v>0</v>
      </c>
      <c r="BT7" s="94"/>
      <c r="BU7" s="14">
        <v>143.69999999999999</v>
      </c>
      <c r="BV7" s="38">
        <f t="shared" ref="BV7:BV13" si="23">BU7/BU$13*100</f>
        <v>98.627316403568983</v>
      </c>
      <c r="BW7" s="94"/>
      <c r="BX7" s="14">
        <v>47.3</v>
      </c>
      <c r="BY7" s="38">
        <f t="shared" ref="BY7:BY13" si="24">BX7/BX$13*100</f>
        <v>99.919726224175093</v>
      </c>
      <c r="BZ7" s="94"/>
      <c r="CA7" s="14">
        <v>1097.9000000000001</v>
      </c>
      <c r="CB7" s="38">
        <f t="shared" ref="CB7:CB13" si="25">CA7/CA$13*100</f>
        <v>99.790947100527177</v>
      </c>
      <c r="CC7" s="94"/>
      <c r="CD7" s="14">
        <v>132.4</v>
      </c>
      <c r="CE7" s="38">
        <f t="shared" ref="CE7:CE13" si="26">CD7/CD$13*100</f>
        <v>99.399399399399385</v>
      </c>
      <c r="CF7" s="94"/>
      <c r="CG7" s="14">
        <v>187.7</v>
      </c>
      <c r="CH7" s="38">
        <f t="shared" ref="CH7:CH13" si="27">CG7/CG$13*100</f>
        <v>99.207188160676523</v>
      </c>
      <c r="CI7" s="94"/>
      <c r="CJ7" s="14">
        <v>0</v>
      </c>
      <c r="CK7" s="38">
        <f t="shared" ref="CK7:CK13" si="28">CJ7/CJ$13*100</f>
        <v>0</v>
      </c>
      <c r="CL7" s="94"/>
      <c r="CM7" s="14">
        <v>0</v>
      </c>
      <c r="CN7" s="38">
        <f t="shared" ref="CN7:CN13" si="29">CM7/CM$13*100</f>
        <v>0</v>
      </c>
      <c r="CO7" s="94"/>
      <c r="CP7" s="14">
        <v>0</v>
      </c>
      <c r="CQ7" s="38">
        <f t="shared" ref="CQ7:CQ13" si="30">CP7/CP$13*100</f>
        <v>0</v>
      </c>
      <c r="CR7" s="94"/>
      <c r="CS7" s="14">
        <v>0</v>
      </c>
      <c r="CT7" s="38">
        <f t="shared" ref="CT7:CT13" si="31">CS7/CS$13*100</f>
        <v>0</v>
      </c>
      <c r="CU7" s="94"/>
      <c r="CV7" s="14">
        <v>0</v>
      </c>
      <c r="CW7" s="38">
        <f t="shared" ref="CW7:CW13" si="32">CV7/CV$13*100</f>
        <v>0</v>
      </c>
      <c r="CX7" s="94"/>
      <c r="CY7" s="14">
        <v>0</v>
      </c>
      <c r="CZ7" s="38">
        <f t="shared" ref="CZ7:CZ13" si="33">CY7/CY$13*100</f>
        <v>0</v>
      </c>
      <c r="DA7" s="94"/>
      <c r="DB7" s="14">
        <v>1354.2</v>
      </c>
      <c r="DC7" s="38">
        <f t="shared" ref="DC7:DC13" si="34">DB7/DB$13*100</f>
        <v>99.977851605758588</v>
      </c>
      <c r="DD7" s="94"/>
      <c r="DE7" s="14">
        <v>777.9</v>
      </c>
      <c r="DF7" s="38">
        <f t="shared" ref="DF7:DF13" si="35">DE7/DE$13*100</f>
        <v>99.437555924837014</v>
      </c>
      <c r="DG7" s="94"/>
      <c r="DH7" s="14">
        <v>232.8</v>
      </c>
      <c r="DI7" s="38">
        <f t="shared" ref="DI7:DI13" si="36">DH7/DH$13*100</f>
        <v>74.163746416056071</v>
      </c>
      <c r="DJ7" s="94"/>
      <c r="DK7" s="14">
        <v>66.599999999999994</v>
      </c>
      <c r="DL7" s="38">
        <f t="shared" ref="DL7:DL13" si="37">DK7/DK$13*100</f>
        <v>84.625158831003816</v>
      </c>
      <c r="DM7" s="94"/>
      <c r="DN7" s="14">
        <v>248.3</v>
      </c>
      <c r="DO7" s="38">
        <f t="shared" ref="DO7:DO13" si="38">DN7/DN$13*100</f>
        <v>63.682995639907681</v>
      </c>
      <c r="DP7" s="94"/>
      <c r="DQ7" s="14">
        <v>468.2</v>
      </c>
      <c r="DR7" s="38">
        <f t="shared" ref="DR7:DR13" si="39">DQ7/DQ$13*100</f>
        <v>99.872013651877126</v>
      </c>
      <c r="DS7" s="94"/>
      <c r="DT7" s="14">
        <v>0</v>
      </c>
      <c r="DU7" s="38">
        <f t="shared" ref="DU7:DU13" si="40">DT7/DT$13*100</f>
        <v>0</v>
      </c>
      <c r="DV7" s="94"/>
      <c r="DW7" s="14">
        <v>0</v>
      </c>
      <c r="DX7" s="38">
        <f t="shared" ref="DX7:DX13" si="41">DW7/DW$13*100</f>
        <v>0</v>
      </c>
      <c r="DY7" s="94"/>
      <c r="DZ7" s="14">
        <v>10.851000000000001</v>
      </c>
      <c r="EA7" s="38">
        <f t="shared" ref="EA7:EA13" si="42">DZ7/DZ$13*100</f>
        <v>89.279249629751519</v>
      </c>
      <c r="EB7" s="94"/>
      <c r="EC7" s="14">
        <v>100.11499999999999</v>
      </c>
      <c r="ED7" s="38">
        <f t="shared" ref="ED7:ED13" si="43">EC7/EC$13*100</f>
        <v>90.694556424216614</v>
      </c>
      <c r="EE7" s="94"/>
      <c r="EF7" s="14">
        <v>111.64699999999999</v>
      </c>
      <c r="EG7" s="38">
        <f t="shared" ref="EG7:EG13" si="44">EF7/EF$13*100</f>
        <v>56.438681629764432</v>
      </c>
      <c r="EH7" s="94"/>
      <c r="EI7" s="14">
        <v>1.5351777340371926</v>
      </c>
      <c r="EJ7" s="38">
        <f t="shared" ref="EJ7:EJ13" si="45">EI7/EI$13*100</f>
        <v>98.537064100853712</v>
      </c>
      <c r="EK7" s="94"/>
      <c r="EL7" s="14">
        <v>2.8413862658214692</v>
      </c>
      <c r="EM7" s="38">
        <f t="shared" ref="EM7:EM13" si="46">EL7/EL$13*100</f>
        <v>98.513605432523235</v>
      </c>
      <c r="EN7" s="94"/>
      <c r="EO7" s="14">
        <v>1.7765263571500891</v>
      </c>
      <c r="EP7" s="38">
        <f t="shared" ref="EP7:EP13" si="47">EO7/EO$13*100</f>
        <v>98.483140984547205</v>
      </c>
      <c r="EQ7" s="94"/>
      <c r="ER7" s="14">
        <v>145.05099999999999</v>
      </c>
      <c r="ES7" s="38">
        <f t="shared" ref="ES7:ES13" si="48">ER7/ER$13*100</f>
        <v>75.579280842438735</v>
      </c>
      <c r="ET7" s="94"/>
      <c r="EU7" s="14">
        <v>288.37400000000002</v>
      </c>
      <c r="EV7" s="38">
        <f t="shared" ref="EV7:EV13" si="49">EU7/EU$13*100</f>
        <v>99.730592454513697</v>
      </c>
      <c r="EW7" s="94"/>
      <c r="EX7" s="14">
        <v>140.995</v>
      </c>
      <c r="EY7" s="38">
        <f t="shared" ref="EY7:EY13" si="50">EX7/EX$13*100</f>
        <v>99.002218851814405</v>
      </c>
      <c r="EZ7" s="94"/>
      <c r="FA7" s="14">
        <v>353.24299999999999</v>
      </c>
      <c r="FB7" s="38">
        <f t="shared" ref="FB7:FB13" si="51">FA7/FA$13*100</f>
        <v>98.979780544938961</v>
      </c>
      <c r="FC7" s="94"/>
      <c r="FD7" s="14">
        <v>494.11599999999999</v>
      </c>
      <c r="FE7" s="38">
        <f t="shared" ref="FE7:FE13" si="52">FD7/FD$13*100</f>
        <v>98.998625564500301</v>
      </c>
      <c r="FF7" s="94"/>
      <c r="FG7" s="14">
        <v>517.91999999999996</v>
      </c>
      <c r="FH7" s="38">
        <f t="shared" ref="FH7:FH13" si="53">FG7/FG$13*100</f>
        <v>99.000097486194235</v>
      </c>
      <c r="FI7" s="94"/>
      <c r="FJ7" s="14">
        <v>353.98200000000003</v>
      </c>
      <c r="FK7" s="38">
        <f t="shared" ref="FK7:FK13" si="54">FJ7/FJ$13*100</f>
        <v>98.887597635516414</v>
      </c>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row>
    <row r="8" spans="1:214" ht="12.75" customHeight="1">
      <c r="A8" s="94" t="s">
        <v>1133</v>
      </c>
      <c r="B8" s="14">
        <f t="shared" ref="B8:B13" si="55">D8+G8+J8+M8+P8+S8+V8+Y8+AB8+AE8+AH8+AK8+AN8+AQ8+AT8+AW8+AZ8+BC8+BF8+BI8+BL8+BO8+BR8+BU8+BX8+CA8+CD8+CG8+DE8+CJ8+CM8+CP8+CS8+CV8+CY8+DB8+DQ8+DH8+DK8+DN8+DT8+DW8+DZ8+EC8+EF8+EI8+EL8+EO8+ER8+EU8+EX8+FA8+FD8+FG8+FJ8</f>
        <v>3225.2734305822464</v>
      </c>
      <c r="C8" s="94"/>
      <c r="D8" s="14">
        <v>1.8</v>
      </c>
      <c r="E8" s="38">
        <f t="shared" si="0"/>
        <v>4.5859872611464976</v>
      </c>
      <c r="F8" s="94"/>
      <c r="G8" s="14">
        <v>2.9</v>
      </c>
      <c r="H8" s="38">
        <f t="shared" si="1"/>
        <v>15.760869565217392</v>
      </c>
      <c r="I8" s="94"/>
      <c r="J8" s="14">
        <v>5.3</v>
      </c>
      <c r="K8" s="38">
        <f t="shared" si="2"/>
        <v>4.2984590429845895</v>
      </c>
      <c r="L8" s="94"/>
      <c r="M8" s="14">
        <v>1.6</v>
      </c>
      <c r="N8" s="38">
        <f t="shared" si="3"/>
        <v>5.6717476072314774</v>
      </c>
      <c r="O8" s="94"/>
      <c r="P8" s="14">
        <v>0.4</v>
      </c>
      <c r="Q8" s="38">
        <f t="shared" si="4"/>
        <v>0.30303030303030298</v>
      </c>
      <c r="R8" s="94"/>
      <c r="S8" s="14">
        <v>1.2</v>
      </c>
      <c r="T8" s="38">
        <f t="shared" si="5"/>
        <v>6.1224489795918373</v>
      </c>
      <c r="U8" s="94"/>
      <c r="V8" s="14">
        <v>42.533562697255356</v>
      </c>
      <c r="W8" s="38">
        <f t="shared" si="6"/>
        <v>55.691452313173706</v>
      </c>
      <c r="X8" s="94"/>
      <c r="Y8" s="14">
        <v>802.27120790188553</v>
      </c>
      <c r="Z8" s="38">
        <f t="shared" si="7"/>
        <v>40.962912581279767</v>
      </c>
      <c r="AA8" s="94"/>
      <c r="AB8" s="14">
        <v>960.0811022541418</v>
      </c>
      <c r="AC8" s="38">
        <f t="shared" si="8"/>
        <v>24.562867649227723</v>
      </c>
      <c r="AD8" s="94"/>
      <c r="AE8" s="14">
        <v>379.41828611192631</v>
      </c>
      <c r="AF8" s="38">
        <f t="shared" si="9"/>
        <v>12.174633233192511</v>
      </c>
      <c r="AG8" s="94"/>
      <c r="AH8" s="14">
        <v>14.526986387037516</v>
      </c>
      <c r="AI8" s="38">
        <f t="shared" si="10"/>
        <v>2.7163342882464785</v>
      </c>
      <c r="AJ8" s="94"/>
      <c r="AK8" s="14">
        <v>1.3545632299999779</v>
      </c>
      <c r="AL8" s="38">
        <f t="shared" si="11"/>
        <v>2.424319463164935</v>
      </c>
      <c r="AM8" s="94"/>
      <c r="AN8" s="14">
        <v>2.2999999999999998</v>
      </c>
      <c r="AO8" s="38">
        <f t="shared" si="12"/>
        <v>5.7071960297766751</v>
      </c>
      <c r="AP8" s="94"/>
      <c r="AQ8" s="14">
        <v>13</v>
      </c>
      <c r="AR8" s="38">
        <f t="shared" si="13"/>
        <v>1.3031275060144347</v>
      </c>
      <c r="AS8" s="94"/>
      <c r="AT8" s="14">
        <v>6.2</v>
      </c>
      <c r="AU8" s="38">
        <f t="shared" si="14"/>
        <v>9.8256735340728998</v>
      </c>
      <c r="AV8" s="94"/>
      <c r="AW8" s="14">
        <v>323.39999999999998</v>
      </c>
      <c r="AX8" s="38">
        <f t="shared" si="15"/>
        <v>50.673769978063298</v>
      </c>
      <c r="AY8" s="94"/>
      <c r="AZ8" s="14">
        <v>192.9</v>
      </c>
      <c r="BA8" s="38">
        <f t="shared" si="16"/>
        <v>57.138625592417057</v>
      </c>
      <c r="BB8" s="94"/>
      <c r="BC8" s="14">
        <v>13.611985000000001</v>
      </c>
      <c r="BD8" s="38">
        <f t="shared" si="17"/>
        <v>1.1180073269888429</v>
      </c>
      <c r="BE8" s="94"/>
      <c r="BF8" s="14">
        <v>5.3</v>
      </c>
      <c r="BG8" s="38">
        <f t="shared" si="18"/>
        <v>1.2257169287696577</v>
      </c>
      <c r="BH8" s="94"/>
      <c r="BI8" s="14">
        <v>0.87486599999999992</v>
      </c>
      <c r="BJ8" s="38">
        <f t="shared" si="19"/>
        <v>1.2675530097969181</v>
      </c>
      <c r="BK8" s="94"/>
      <c r="BL8" s="14">
        <v>3.4825630000000007</v>
      </c>
      <c r="BM8" s="38">
        <f t="shared" si="20"/>
        <v>1.1564692601768776</v>
      </c>
      <c r="BN8" s="94"/>
      <c r="BO8" s="14">
        <v>5.5851600000000001</v>
      </c>
      <c r="BP8" s="38">
        <f t="shared" si="21"/>
        <v>1.7168986806111528</v>
      </c>
      <c r="BQ8" s="94"/>
      <c r="BR8" s="14">
        <v>6.7468119999999994</v>
      </c>
      <c r="BS8" s="38">
        <f t="shared" si="22"/>
        <v>0.59124315291752838</v>
      </c>
      <c r="BT8" s="94"/>
      <c r="BU8" s="14">
        <v>2</v>
      </c>
      <c r="BV8" s="38">
        <f t="shared" si="23"/>
        <v>1.3726835964310227</v>
      </c>
      <c r="BW8" s="94"/>
      <c r="BX8" s="14">
        <v>3.7999999999999999E-2</v>
      </c>
      <c r="BY8" s="38">
        <f t="shared" si="24"/>
        <v>8.0273775824918681E-2</v>
      </c>
      <c r="BZ8" s="94"/>
      <c r="CA8" s="14">
        <v>2.2999999999999998</v>
      </c>
      <c r="CB8" s="38">
        <f t="shared" si="25"/>
        <v>0.2090528994728231</v>
      </c>
      <c r="CC8" s="94"/>
      <c r="CD8" s="14">
        <v>0.8</v>
      </c>
      <c r="CE8" s="38">
        <f t="shared" si="26"/>
        <v>0.60060060060060061</v>
      </c>
      <c r="CF8" s="94"/>
      <c r="CG8" s="14">
        <v>1.5</v>
      </c>
      <c r="CH8" s="38">
        <f t="shared" si="27"/>
        <v>0.79281183932346733</v>
      </c>
      <c r="CI8" s="94"/>
      <c r="CJ8" s="14">
        <v>2.4590999999999998E-2</v>
      </c>
      <c r="CK8" s="38">
        <f t="shared" si="28"/>
        <v>100</v>
      </c>
      <c r="CL8" s="94"/>
      <c r="CM8" s="14">
        <v>1.3273E-2</v>
      </c>
      <c r="CN8" s="38">
        <f t="shared" si="29"/>
        <v>100</v>
      </c>
      <c r="CO8" s="94"/>
      <c r="CP8" s="14">
        <v>2.0069E-2</v>
      </c>
      <c r="CQ8" s="38">
        <f t="shared" si="30"/>
        <v>100</v>
      </c>
      <c r="CR8" s="94"/>
      <c r="CS8" s="14">
        <v>2.0223000000000001E-2</v>
      </c>
      <c r="CT8" s="38">
        <f t="shared" si="31"/>
        <v>100</v>
      </c>
      <c r="CU8" s="94"/>
      <c r="CV8" s="14">
        <v>1.7368000000000001E-2</v>
      </c>
      <c r="CW8" s="38">
        <f t="shared" si="32"/>
        <v>100</v>
      </c>
      <c r="CX8" s="94"/>
      <c r="CY8" s="14">
        <v>30.9</v>
      </c>
      <c r="CZ8" s="38">
        <f t="shared" si="33"/>
        <v>2.2074582083154732</v>
      </c>
      <c r="DA8" s="94"/>
      <c r="DB8" s="14">
        <v>0.3</v>
      </c>
      <c r="DC8" s="38">
        <f t="shared" si="34"/>
        <v>2.2148394241417495E-2</v>
      </c>
      <c r="DD8" s="94"/>
      <c r="DE8" s="14">
        <v>4.4000000000000004</v>
      </c>
      <c r="DF8" s="38">
        <f t="shared" si="35"/>
        <v>0.56244407516298101</v>
      </c>
      <c r="DG8" s="94"/>
      <c r="DH8" s="14">
        <v>81.099999999999994</v>
      </c>
      <c r="DI8" s="38">
        <f t="shared" si="36"/>
        <v>25.836253583943929</v>
      </c>
      <c r="DJ8" s="94"/>
      <c r="DK8" s="14">
        <v>12.1</v>
      </c>
      <c r="DL8" s="38">
        <f t="shared" si="37"/>
        <v>15.374841168996189</v>
      </c>
      <c r="DM8" s="94"/>
      <c r="DN8" s="14">
        <v>141.6</v>
      </c>
      <c r="DO8" s="38">
        <f t="shared" si="38"/>
        <v>36.317004360092334</v>
      </c>
      <c r="DP8" s="94"/>
      <c r="DQ8" s="14">
        <v>0.6</v>
      </c>
      <c r="DR8" s="38">
        <f t="shared" si="39"/>
        <v>0.12798634812286688</v>
      </c>
      <c r="DS8" s="94"/>
      <c r="DT8" s="14">
        <v>5.6040000000000001</v>
      </c>
      <c r="DU8" s="38">
        <f t="shared" si="40"/>
        <v>14.752803664507978</v>
      </c>
      <c r="DV8" s="94"/>
      <c r="DW8" s="14">
        <v>1.5217860000000001</v>
      </c>
      <c r="DX8" s="38">
        <f t="shared" si="41"/>
        <v>2.0645083813326677</v>
      </c>
      <c r="DY8" s="94"/>
      <c r="DZ8" s="14">
        <v>9.8000000000000004E-2</v>
      </c>
      <c r="EA8" s="38">
        <f t="shared" si="42"/>
        <v>0.80631890735560297</v>
      </c>
      <c r="EB8" s="94"/>
      <c r="EC8" s="14">
        <v>0.34300000000000003</v>
      </c>
      <c r="ED8" s="38">
        <f t="shared" si="43"/>
        <v>0.31072499479105331</v>
      </c>
      <c r="EE8" s="94"/>
      <c r="EF8" s="14">
        <v>86.173000000000002</v>
      </c>
      <c r="EG8" s="38">
        <f t="shared" si="44"/>
        <v>43.561318370235568</v>
      </c>
      <c r="EH8" s="94"/>
      <c r="EI8" s="14">
        <v>2.2792100000000003E-2</v>
      </c>
      <c r="EJ8" s="38">
        <f t="shared" si="45"/>
        <v>1.4629358991462924</v>
      </c>
      <c r="EK8" s="94"/>
      <c r="EL8" s="14">
        <v>4.2871449999999998E-2</v>
      </c>
      <c r="EM8" s="38">
        <f t="shared" si="46"/>
        <v>1.4863945674767736</v>
      </c>
      <c r="EN8" s="94"/>
      <c r="EO8" s="14">
        <v>2.736245E-2</v>
      </c>
      <c r="EP8" s="38">
        <f t="shared" si="47"/>
        <v>1.5168590154527946</v>
      </c>
      <c r="EQ8" s="94"/>
      <c r="ER8" s="14">
        <v>46.868000000000002</v>
      </c>
      <c r="ES8" s="38">
        <f t="shared" si="48"/>
        <v>24.420719157561265</v>
      </c>
      <c r="ET8" s="94"/>
      <c r="EU8" s="14">
        <v>0.77900000000000003</v>
      </c>
      <c r="EV8" s="38">
        <f t="shared" si="49"/>
        <v>0.26940754548629964</v>
      </c>
      <c r="EW8" s="94"/>
      <c r="EX8" s="14">
        <v>1.421</v>
      </c>
      <c r="EY8" s="38">
        <f t="shared" si="50"/>
        <v>0.99778114818559716</v>
      </c>
      <c r="EZ8" s="94"/>
      <c r="FA8" s="14">
        <v>3.641</v>
      </c>
      <c r="FB8" s="38">
        <f t="shared" si="51"/>
        <v>1.0202194550610282</v>
      </c>
      <c r="FC8" s="94"/>
      <c r="FD8" s="14">
        <v>4.9980000000000002</v>
      </c>
      <c r="FE8" s="38">
        <f t="shared" si="52"/>
        <v>1.0013744354997056</v>
      </c>
      <c r="FF8" s="94"/>
      <c r="FG8" s="14">
        <v>5.2309999999999999</v>
      </c>
      <c r="FH8" s="38">
        <f t="shared" si="53"/>
        <v>0.99990251380576556</v>
      </c>
      <c r="FI8" s="94"/>
      <c r="FJ8" s="14">
        <v>3.9820000000000002</v>
      </c>
      <c r="FK8" s="38">
        <f t="shared" si="54"/>
        <v>1.1124023644835792</v>
      </c>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row>
    <row r="9" spans="1:214" ht="12.75" customHeight="1">
      <c r="A9" s="94" t="s">
        <v>184</v>
      </c>
      <c r="B9" s="14">
        <f t="shared" si="55"/>
        <v>0</v>
      </c>
      <c r="C9" s="94"/>
      <c r="D9" s="14"/>
      <c r="E9" s="38">
        <f t="shared" si="0"/>
        <v>0</v>
      </c>
      <c r="F9" s="94"/>
      <c r="G9" s="14"/>
      <c r="H9" s="38">
        <f t="shared" si="1"/>
        <v>0</v>
      </c>
      <c r="I9" s="94"/>
      <c r="J9" s="14"/>
      <c r="K9" s="38">
        <f t="shared" si="2"/>
        <v>0</v>
      </c>
      <c r="L9" s="94"/>
      <c r="M9" s="14"/>
      <c r="N9" s="38">
        <f t="shared" si="3"/>
        <v>0</v>
      </c>
      <c r="O9" s="94"/>
      <c r="P9" s="14"/>
      <c r="Q9" s="38">
        <f t="shared" si="4"/>
        <v>0</v>
      </c>
      <c r="R9" s="94"/>
      <c r="S9" s="14"/>
      <c r="T9" s="38">
        <f t="shared" si="5"/>
        <v>0</v>
      </c>
      <c r="U9" s="94"/>
      <c r="V9" s="14">
        <v>0</v>
      </c>
      <c r="W9" s="38">
        <f t="shared" si="6"/>
        <v>0</v>
      </c>
      <c r="X9" s="94"/>
      <c r="Y9" s="14">
        <v>0</v>
      </c>
      <c r="Z9" s="38">
        <f t="shared" si="7"/>
        <v>0</v>
      </c>
      <c r="AA9" s="94"/>
      <c r="AB9" s="14">
        <v>0</v>
      </c>
      <c r="AC9" s="38">
        <f t="shared" si="8"/>
        <v>0</v>
      </c>
      <c r="AD9" s="94"/>
      <c r="AE9" s="14">
        <v>0</v>
      </c>
      <c r="AF9" s="38">
        <f t="shared" si="9"/>
        <v>0</v>
      </c>
      <c r="AG9" s="94"/>
      <c r="AH9" s="14">
        <v>0</v>
      </c>
      <c r="AI9" s="38">
        <f t="shared" si="10"/>
        <v>0</v>
      </c>
      <c r="AJ9" s="94"/>
      <c r="AK9" s="14">
        <v>0</v>
      </c>
      <c r="AL9" s="38">
        <f t="shared" si="11"/>
        <v>0</v>
      </c>
      <c r="AM9" s="94"/>
      <c r="AN9" s="14"/>
      <c r="AO9" s="38">
        <f t="shared" si="12"/>
        <v>0</v>
      </c>
      <c r="AP9" s="94"/>
      <c r="AQ9" s="14"/>
      <c r="AR9" s="38">
        <f t="shared" si="13"/>
        <v>0</v>
      </c>
      <c r="AS9" s="94"/>
      <c r="AT9" s="14">
        <v>0</v>
      </c>
      <c r="AU9" s="38">
        <f t="shared" si="14"/>
        <v>0</v>
      </c>
      <c r="AV9" s="94"/>
      <c r="AW9" s="14">
        <v>0</v>
      </c>
      <c r="AX9" s="38">
        <f t="shared" si="15"/>
        <v>0</v>
      </c>
      <c r="AY9" s="94"/>
      <c r="AZ9" s="14">
        <v>0</v>
      </c>
      <c r="BA9" s="38">
        <f t="shared" si="16"/>
        <v>0</v>
      </c>
      <c r="BB9" s="94"/>
      <c r="BC9" s="14">
        <v>0</v>
      </c>
      <c r="BD9" s="38">
        <f t="shared" si="17"/>
        <v>0</v>
      </c>
      <c r="BE9" s="94"/>
      <c r="BF9" s="14">
        <v>0</v>
      </c>
      <c r="BG9" s="38">
        <f t="shared" si="18"/>
        <v>0</v>
      </c>
      <c r="BH9" s="94"/>
      <c r="BI9" s="14">
        <v>0</v>
      </c>
      <c r="BJ9" s="38">
        <f t="shared" si="19"/>
        <v>0</v>
      </c>
      <c r="BK9" s="94"/>
      <c r="BL9" s="14">
        <v>0</v>
      </c>
      <c r="BM9" s="38">
        <f t="shared" si="20"/>
        <v>0</v>
      </c>
      <c r="BN9" s="94"/>
      <c r="BO9" s="14">
        <v>0</v>
      </c>
      <c r="BP9" s="38">
        <f t="shared" si="21"/>
        <v>0</v>
      </c>
      <c r="BQ9" s="94"/>
      <c r="BR9" s="14">
        <v>0</v>
      </c>
      <c r="BS9" s="38">
        <f t="shared" si="22"/>
        <v>0</v>
      </c>
      <c r="BT9" s="94"/>
      <c r="BU9" s="14">
        <v>0</v>
      </c>
      <c r="BV9" s="38">
        <f t="shared" si="23"/>
        <v>0</v>
      </c>
      <c r="BW9" s="94"/>
      <c r="BX9" s="14">
        <v>0</v>
      </c>
      <c r="BY9" s="38">
        <f t="shared" si="24"/>
        <v>0</v>
      </c>
      <c r="BZ9" s="94"/>
      <c r="CA9" s="14">
        <v>0</v>
      </c>
      <c r="CB9" s="38">
        <f t="shared" si="25"/>
        <v>0</v>
      </c>
      <c r="CC9" s="94"/>
      <c r="CD9" s="14">
        <v>0</v>
      </c>
      <c r="CE9" s="38">
        <f t="shared" si="26"/>
        <v>0</v>
      </c>
      <c r="CF9" s="94"/>
      <c r="CG9" s="14">
        <v>0</v>
      </c>
      <c r="CH9" s="38">
        <f t="shared" si="27"/>
        <v>0</v>
      </c>
      <c r="CI9" s="94"/>
      <c r="CJ9" s="14">
        <v>0</v>
      </c>
      <c r="CK9" s="38">
        <f t="shared" si="28"/>
        <v>0</v>
      </c>
      <c r="CL9" s="94"/>
      <c r="CM9" s="14">
        <v>0</v>
      </c>
      <c r="CN9" s="38">
        <f t="shared" si="29"/>
        <v>0</v>
      </c>
      <c r="CO9" s="94"/>
      <c r="CP9" s="14">
        <v>0</v>
      </c>
      <c r="CQ9" s="38">
        <f t="shared" si="30"/>
        <v>0</v>
      </c>
      <c r="CR9" s="94"/>
      <c r="CS9" s="14">
        <v>0</v>
      </c>
      <c r="CT9" s="38">
        <f t="shared" si="31"/>
        <v>0</v>
      </c>
      <c r="CU9" s="94"/>
      <c r="CV9" s="14">
        <v>0</v>
      </c>
      <c r="CW9" s="38">
        <f t="shared" si="32"/>
        <v>0</v>
      </c>
      <c r="CX9" s="94"/>
      <c r="CY9" s="14">
        <v>0</v>
      </c>
      <c r="CZ9" s="38">
        <f t="shared" si="33"/>
        <v>0</v>
      </c>
      <c r="DA9" s="94"/>
      <c r="DB9" s="14">
        <v>0</v>
      </c>
      <c r="DC9" s="38">
        <f t="shared" si="34"/>
        <v>0</v>
      </c>
      <c r="DD9" s="94"/>
      <c r="DE9" s="14">
        <v>0</v>
      </c>
      <c r="DF9" s="38">
        <f t="shared" si="35"/>
        <v>0</v>
      </c>
      <c r="DG9" s="94"/>
      <c r="DH9" s="14">
        <v>0</v>
      </c>
      <c r="DI9" s="38">
        <f t="shared" si="36"/>
        <v>0</v>
      </c>
      <c r="DJ9" s="94"/>
      <c r="DK9" s="14">
        <v>0</v>
      </c>
      <c r="DL9" s="38">
        <f t="shared" si="37"/>
        <v>0</v>
      </c>
      <c r="DM9" s="94"/>
      <c r="DN9" s="14">
        <v>0</v>
      </c>
      <c r="DO9" s="38">
        <f t="shared" si="38"/>
        <v>0</v>
      </c>
      <c r="DP9" s="94"/>
      <c r="DQ9" s="14">
        <v>0</v>
      </c>
      <c r="DR9" s="38">
        <f t="shared" si="39"/>
        <v>0</v>
      </c>
      <c r="DS9" s="94"/>
      <c r="DT9" s="14">
        <v>0</v>
      </c>
      <c r="DU9" s="38">
        <f t="shared" si="40"/>
        <v>0</v>
      </c>
      <c r="DV9" s="94"/>
      <c r="DW9" s="14">
        <v>0</v>
      </c>
      <c r="DX9" s="38">
        <f t="shared" si="41"/>
        <v>0</v>
      </c>
      <c r="DY9" s="94"/>
      <c r="DZ9" s="14"/>
      <c r="EA9" s="38">
        <f t="shared" si="42"/>
        <v>0</v>
      </c>
      <c r="EB9" s="94"/>
      <c r="EC9" s="14"/>
      <c r="ED9" s="38">
        <f t="shared" si="43"/>
        <v>0</v>
      </c>
      <c r="EE9" s="94"/>
      <c r="EF9" s="14"/>
      <c r="EG9" s="38">
        <f t="shared" si="44"/>
        <v>0</v>
      </c>
      <c r="EH9" s="94"/>
      <c r="EI9" s="14"/>
      <c r="EJ9" s="38">
        <f t="shared" si="45"/>
        <v>0</v>
      </c>
      <c r="EK9" s="94"/>
      <c r="EL9" s="14"/>
      <c r="EM9" s="38">
        <f t="shared" si="46"/>
        <v>0</v>
      </c>
      <c r="EN9" s="94"/>
      <c r="EO9" s="14"/>
      <c r="EP9" s="38">
        <f t="shared" si="47"/>
        <v>0</v>
      </c>
      <c r="EQ9" s="94"/>
      <c r="ER9" s="14"/>
      <c r="ES9" s="38">
        <f t="shared" si="48"/>
        <v>0</v>
      </c>
      <c r="ET9" s="94"/>
      <c r="EU9" s="14"/>
      <c r="EV9" s="38">
        <f t="shared" si="49"/>
        <v>0</v>
      </c>
      <c r="EW9" s="94"/>
      <c r="EY9" s="38">
        <f t="shared" si="50"/>
        <v>0</v>
      </c>
      <c r="EZ9" s="94"/>
      <c r="FB9" s="38">
        <f t="shared" si="51"/>
        <v>0</v>
      </c>
      <c r="FC9" s="94"/>
      <c r="FE9" s="38">
        <f t="shared" si="52"/>
        <v>0</v>
      </c>
      <c r="FF9" s="94"/>
      <c r="FH9" s="38">
        <f t="shared" si="53"/>
        <v>0</v>
      </c>
      <c r="FI9" s="94"/>
      <c r="FK9" s="38">
        <f t="shared" si="54"/>
        <v>0</v>
      </c>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row>
    <row r="10" spans="1:214" ht="12.75" customHeight="1">
      <c r="A10" s="94" t="s">
        <v>1134</v>
      </c>
      <c r="B10" s="14">
        <f t="shared" si="55"/>
        <v>16.299999999999997</v>
      </c>
      <c r="C10" s="94"/>
      <c r="D10" s="14">
        <v>0</v>
      </c>
      <c r="E10" s="38">
        <f t="shared" si="0"/>
        <v>0</v>
      </c>
      <c r="F10" s="94"/>
      <c r="G10" s="14">
        <v>0.7</v>
      </c>
      <c r="H10" s="38">
        <f t="shared" si="1"/>
        <v>3.804347826086957</v>
      </c>
      <c r="I10" s="94"/>
      <c r="J10" s="14">
        <v>9.6999999999999993</v>
      </c>
      <c r="K10" s="38">
        <f t="shared" si="2"/>
        <v>7.8669910786699093</v>
      </c>
      <c r="L10" s="94"/>
      <c r="M10" s="14"/>
      <c r="N10" s="38">
        <f t="shared" si="3"/>
        <v>0</v>
      </c>
      <c r="O10" s="94"/>
      <c r="P10" s="14">
        <v>5.5</v>
      </c>
      <c r="Q10" s="38">
        <f t="shared" si="4"/>
        <v>4.1666666666666661</v>
      </c>
      <c r="R10" s="94"/>
      <c r="S10" s="14">
        <v>0.4</v>
      </c>
      <c r="T10" s="38">
        <f t="shared" si="5"/>
        <v>2.0408163265306123</v>
      </c>
      <c r="U10" s="94"/>
      <c r="V10" s="14">
        <v>0</v>
      </c>
      <c r="W10" s="38">
        <f t="shared" si="6"/>
        <v>0</v>
      </c>
      <c r="X10" s="94"/>
      <c r="Y10" s="14">
        <v>0</v>
      </c>
      <c r="Z10" s="38">
        <f t="shared" si="7"/>
        <v>0</v>
      </c>
      <c r="AA10" s="94"/>
      <c r="AB10" s="14">
        <v>0</v>
      </c>
      <c r="AC10" s="38">
        <f t="shared" si="8"/>
        <v>0</v>
      </c>
      <c r="AD10" s="94"/>
      <c r="AE10" s="14">
        <v>0</v>
      </c>
      <c r="AF10" s="38">
        <f t="shared" si="9"/>
        <v>0</v>
      </c>
      <c r="AG10" s="94"/>
      <c r="AH10" s="14">
        <v>0</v>
      </c>
      <c r="AI10" s="38">
        <f t="shared" si="10"/>
        <v>0</v>
      </c>
      <c r="AJ10" s="94"/>
      <c r="AK10" s="14">
        <v>0</v>
      </c>
      <c r="AL10" s="38">
        <f t="shared" si="11"/>
        <v>0</v>
      </c>
      <c r="AM10" s="94"/>
      <c r="AN10" s="14"/>
      <c r="AO10" s="38">
        <f t="shared" si="12"/>
        <v>0</v>
      </c>
      <c r="AP10" s="94"/>
      <c r="AQ10" s="14"/>
      <c r="AR10" s="38">
        <f t="shared" si="13"/>
        <v>0</v>
      </c>
      <c r="AS10" s="94"/>
      <c r="AT10" s="14">
        <v>0</v>
      </c>
      <c r="AU10" s="38">
        <f t="shared" si="14"/>
        <v>0</v>
      </c>
      <c r="AV10" s="94"/>
      <c r="AW10" s="14">
        <v>0</v>
      </c>
      <c r="AX10" s="38">
        <f t="shared" si="15"/>
        <v>0</v>
      </c>
      <c r="AY10" s="94"/>
      <c r="AZ10" s="14">
        <v>0</v>
      </c>
      <c r="BA10" s="38">
        <f t="shared" si="16"/>
        <v>0</v>
      </c>
      <c r="BB10" s="94"/>
      <c r="BC10" s="14">
        <v>0</v>
      </c>
      <c r="BD10" s="38">
        <f t="shared" si="17"/>
        <v>0</v>
      </c>
      <c r="BE10" s="94"/>
      <c r="BF10" s="14">
        <v>0</v>
      </c>
      <c r="BG10" s="38">
        <f t="shared" si="18"/>
        <v>0</v>
      </c>
      <c r="BH10" s="94"/>
      <c r="BI10" s="14">
        <v>0</v>
      </c>
      <c r="BJ10" s="38">
        <f t="shared" si="19"/>
        <v>0</v>
      </c>
      <c r="BK10" s="94"/>
      <c r="BL10" s="14">
        <v>0</v>
      </c>
      <c r="BM10" s="38">
        <f t="shared" si="20"/>
        <v>0</v>
      </c>
      <c r="BN10" s="94"/>
      <c r="BO10" s="14">
        <v>0</v>
      </c>
      <c r="BP10" s="38">
        <f t="shared" si="21"/>
        <v>0</v>
      </c>
      <c r="BQ10" s="94"/>
      <c r="BR10" s="14">
        <v>0</v>
      </c>
      <c r="BS10" s="38">
        <f t="shared" si="22"/>
        <v>0</v>
      </c>
      <c r="BT10" s="94"/>
      <c r="BU10" s="14">
        <v>0</v>
      </c>
      <c r="BV10" s="38">
        <f t="shared" si="23"/>
        <v>0</v>
      </c>
      <c r="BW10" s="94"/>
      <c r="BX10" s="14">
        <v>0</v>
      </c>
      <c r="BY10" s="38">
        <f t="shared" si="24"/>
        <v>0</v>
      </c>
      <c r="BZ10" s="94"/>
      <c r="CA10" s="14">
        <v>0</v>
      </c>
      <c r="CB10" s="38">
        <f t="shared" si="25"/>
        <v>0</v>
      </c>
      <c r="CC10" s="94"/>
      <c r="CD10" s="14">
        <v>0</v>
      </c>
      <c r="CE10" s="38">
        <f t="shared" si="26"/>
        <v>0</v>
      </c>
      <c r="CF10" s="94"/>
      <c r="CG10" s="14">
        <v>0</v>
      </c>
      <c r="CH10" s="38">
        <f t="shared" si="27"/>
        <v>0</v>
      </c>
      <c r="CI10" s="94"/>
      <c r="CJ10" s="14">
        <v>0</v>
      </c>
      <c r="CK10" s="38">
        <f t="shared" si="28"/>
        <v>0</v>
      </c>
      <c r="CL10" s="94"/>
      <c r="CM10" s="14">
        <v>0</v>
      </c>
      <c r="CN10" s="38">
        <f t="shared" si="29"/>
        <v>0</v>
      </c>
      <c r="CO10" s="94"/>
      <c r="CP10" s="14">
        <v>0</v>
      </c>
      <c r="CQ10" s="38">
        <f t="shared" si="30"/>
        <v>0</v>
      </c>
      <c r="CR10" s="94"/>
      <c r="CS10" s="14">
        <v>0</v>
      </c>
      <c r="CT10" s="38">
        <f t="shared" si="31"/>
        <v>0</v>
      </c>
      <c r="CU10" s="94"/>
      <c r="CV10" s="14">
        <v>0</v>
      </c>
      <c r="CW10" s="38">
        <f t="shared" si="32"/>
        <v>0</v>
      </c>
      <c r="CX10" s="94"/>
      <c r="CY10" s="14">
        <v>0</v>
      </c>
      <c r="CZ10" s="38">
        <f t="shared" si="33"/>
        <v>0</v>
      </c>
      <c r="DA10" s="94"/>
      <c r="DB10" s="14">
        <v>0</v>
      </c>
      <c r="DC10" s="38">
        <f t="shared" si="34"/>
        <v>0</v>
      </c>
      <c r="DD10" s="94"/>
      <c r="DE10" s="14">
        <v>0</v>
      </c>
      <c r="DF10" s="38">
        <f t="shared" si="35"/>
        <v>0</v>
      </c>
      <c r="DG10" s="94"/>
      <c r="DH10" s="14">
        <v>0</v>
      </c>
      <c r="DI10" s="38">
        <f t="shared" si="36"/>
        <v>0</v>
      </c>
      <c r="DJ10" s="94"/>
      <c r="DK10" s="14">
        <v>0</v>
      </c>
      <c r="DL10" s="38">
        <f t="shared" si="37"/>
        <v>0</v>
      </c>
      <c r="DM10" s="94"/>
      <c r="DN10" s="14">
        <v>0</v>
      </c>
      <c r="DO10" s="38">
        <f t="shared" si="38"/>
        <v>0</v>
      </c>
      <c r="DP10" s="94"/>
      <c r="DQ10" s="14">
        <v>0</v>
      </c>
      <c r="DR10" s="38">
        <f t="shared" si="39"/>
        <v>0</v>
      </c>
      <c r="DS10" s="94"/>
      <c r="DT10" s="14">
        <v>0</v>
      </c>
      <c r="DU10" s="38">
        <f t="shared" si="40"/>
        <v>0</v>
      </c>
      <c r="DV10" s="94"/>
      <c r="DW10" s="14">
        <v>0</v>
      </c>
      <c r="DX10" s="38">
        <f t="shared" si="41"/>
        <v>0</v>
      </c>
      <c r="DY10" s="94"/>
      <c r="DZ10" s="14"/>
      <c r="EA10" s="38">
        <f t="shared" si="42"/>
        <v>0</v>
      </c>
      <c r="EB10" s="94"/>
      <c r="EC10" s="14"/>
      <c r="ED10" s="38">
        <f t="shared" si="43"/>
        <v>0</v>
      </c>
      <c r="EE10" s="94"/>
      <c r="EF10" s="14"/>
      <c r="EG10" s="38">
        <f t="shared" si="44"/>
        <v>0</v>
      </c>
      <c r="EH10" s="94"/>
      <c r="EI10" s="14"/>
      <c r="EJ10" s="38">
        <f t="shared" si="45"/>
        <v>0</v>
      </c>
      <c r="EK10" s="94"/>
      <c r="EL10" s="14"/>
      <c r="EM10" s="38">
        <f t="shared" si="46"/>
        <v>0</v>
      </c>
      <c r="EN10" s="94"/>
      <c r="EO10" s="14"/>
      <c r="EP10" s="38">
        <f t="shared" si="47"/>
        <v>0</v>
      </c>
      <c r="EQ10" s="94"/>
      <c r="ER10" s="14"/>
      <c r="ES10" s="38">
        <f t="shared" si="48"/>
        <v>0</v>
      </c>
      <c r="ET10" s="94"/>
      <c r="EU10" s="14"/>
      <c r="EV10" s="38">
        <f t="shared" si="49"/>
        <v>0</v>
      </c>
      <c r="EW10" s="94"/>
      <c r="EY10" s="38">
        <f t="shared" si="50"/>
        <v>0</v>
      </c>
      <c r="EZ10" s="94"/>
      <c r="FB10" s="38">
        <f t="shared" si="51"/>
        <v>0</v>
      </c>
      <c r="FC10" s="94"/>
      <c r="FE10" s="38">
        <f t="shared" si="52"/>
        <v>0</v>
      </c>
      <c r="FF10" s="94"/>
      <c r="FH10" s="38">
        <f t="shared" si="53"/>
        <v>0</v>
      </c>
      <c r="FI10" s="94"/>
      <c r="FK10" s="38">
        <f t="shared" si="54"/>
        <v>0</v>
      </c>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row>
    <row r="11" spans="1:214" ht="12.75" customHeight="1">
      <c r="A11" s="288" t="s">
        <v>1135</v>
      </c>
      <c r="B11" s="14">
        <f t="shared" si="55"/>
        <v>6093.0894557025067</v>
      </c>
      <c r="C11" s="94"/>
      <c r="D11" s="14">
        <v>34.200000000000003</v>
      </c>
      <c r="E11" s="38">
        <f t="shared" si="0"/>
        <v>87.133757961783445</v>
      </c>
      <c r="F11" s="94"/>
      <c r="G11" s="14">
        <v>2.7</v>
      </c>
      <c r="H11" s="38">
        <f t="shared" si="1"/>
        <v>14.673913043478262</v>
      </c>
      <c r="I11" s="94"/>
      <c r="J11" s="14">
        <v>11.9</v>
      </c>
      <c r="K11" s="38">
        <f t="shared" si="2"/>
        <v>9.6512570965125715</v>
      </c>
      <c r="L11" s="94"/>
      <c r="M11" s="14">
        <v>3.1</v>
      </c>
      <c r="N11" s="38">
        <f t="shared" si="3"/>
        <v>10.989010989010987</v>
      </c>
      <c r="O11" s="94"/>
      <c r="P11" s="14">
        <v>13.5</v>
      </c>
      <c r="Q11" s="38">
        <f t="shared" si="4"/>
        <v>10.227272727272725</v>
      </c>
      <c r="R11" s="94"/>
      <c r="S11" s="14">
        <v>1.9</v>
      </c>
      <c r="T11" s="38">
        <f t="shared" si="5"/>
        <v>9.6938775510204085</v>
      </c>
      <c r="U11" s="94"/>
      <c r="V11" s="14">
        <v>3.3578569507440443</v>
      </c>
      <c r="W11" s="38">
        <f t="shared" si="6"/>
        <v>4.3966204189823959</v>
      </c>
      <c r="X11" s="94"/>
      <c r="Y11" s="14">
        <v>0</v>
      </c>
      <c r="Z11" s="38">
        <f t="shared" si="7"/>
        <v>0</v>
      </c>
      <c r="AA11" s="94"/>
      <c r="AB11" s="14">
        <v>384.13689537940235</v>
      </c>
      <c r="AC11" s="38">
        <f t="shared" si="8"/>
        <v>9.8278194396662926</v>
      </c>
      <c r="AD11" s="94"/>
      <c r="AE11" s="14">
        <v>413.23446716047289</v>
      </c>
      <c r="AF11" s="38">
        <f t="shared" si="9"/>
        <v>13.259714307782156</v>
      </c>
      <c r="AG11" s="94"/>
      <c r="AH11" s="14">
        <v>94.044841798054861</v>
      </c>
      <c r="AI11" s="38">
        <f t="shared" si="10"/>
        <v>17.585011894601724</v>
      </c>
      <c r="AJ11" s="94"/>
      <c r="AK11" s="14">
        <v>54.519394413833133</v>
      </c>
      <c r="AL11" s="38">
        <f t="shared" si="11"/>
        <v>97.57568053683508</v>
      </c>
      <c r="AM11" s="94"/>
      <c r="AN11" s="14">
        <v>6</v>
      </c>
      <c r="AO11" s="38">
        <f t="shared" si="12"/>
        <v>14.888337468982632</v>
      </c>
      <c r="AP11" s="94"/>
      <c r="AQ11" s="14">
        <v>150.5</v>
      </c>
      <c r="AR11" s="38">
        <f t="shared" si="13"/>
        <v>15.086206896551724</v>
      </c>
      <c r="AS11" s="94"/>
      <c r="AT11" s="14">
        <v>0</v>
      </c>
      <c r="AU11" s="38">
        <f t="shared" si="14"/>
        <v>0</v>
      </c>
      <c r="AV11" s="94"/>
      <c r="AW11" s="14">
        <v>0</v>
      </c>
      <c r="AX11" s="38">
        <f t="shared" si="15"/>
        <v>0</v>
      </c>
      <c r="AY11" s="94"/>
      <c r="AZ11" s="14">
        <v>0</v>
      </c>
      <c r="BA11" s="38">
        <f t="shared" si="16"/>
        <v>0</v>
      </c>
      <c r="BB11" s="94"/>
      <c r="BC11" s="14">
        <v>1203.9100000000001</v>
      </c>
      <c r="BD11" s="38">
        <f t="shared" si="17"/>
        <v>98.881992673011155</v>
      </c>
      <c r="BE11" s="94"/>
      <c r="BF11" s="14">
        <v>427</v>
      </c>
      <c r="BG11" s="38">
        <f t="shared" si="18"/>
        <v>98.751156336725245</v>
      </c>
      <c r="BH11" s="94"/>
      <c r="BI11" s="14">
        <v>67.92</v>
      </c>
      <c r="BJ11" s="38">
        <f t="shared" si="19"/>
        <v>98.406156400416393</v>
      </c>
      <c r="BK11" s="94"/>
      <c r="BL11" s="14">
        <v>290.3</v>
      </c>
      <c r="BM11" s="38">
        <f t="shared" si="20"/>
        <v>96.401135091984685</v>
      </c>
      <c r="BN11" s="94"/>
      <c r="BO11" s="14">
        <v>313.29000000000002</v>
      </c>
      <c r="BP11" s="38">
        <f t="shared" si="21"/>
        <v>96.306495722354981</v>
      </c>
      <c r="BQ11" s="94"/>
      <c r="BR11" s="14">
        <v>1134.3699999999999</v>
      </c>
      <c r="BS11" s="38">
        <f t="shared" si="22"/>
        <v>99.408208702874276</v>
      </c>
      <c r="BT11" s="94"/>
      <c r="BU11" s="14">
        <v>0</v>
      </c>
      <c r="BV11" s="38">
        <f t="shared" si="23"/>
        <v>0</v>
      </c>
      <c r="BW11" s="94"/>
      <c r="BX11" s="14">
        <v>0</v>
      </c>
      <c r="BY11" s="38">
        <f t="shared" si="24"/>
        <v>0</v>
      </c>
      <c r="BZ11" s="94"/>
      <c r="CA11" s="14">
        <v>0</v>
      </c>
      <c r="CB11" s="38">
        <f t="shared" si="25"/>
        <v>0</v>
      </c>
      <c r="CC11" s="94"/>
      <c r="CD11" s="14">
        <v>0</v>
      </c>
      <c r="CE11" s="38">
        <f t="shared" si="26"/>
        <v>0</v>
      </c>
      <c r="CF11" s="94"/>
      <c r="CG11" s="14">
        <v>0</v>
      </c>
      <c r="CH11" s="38">
        <f t="shared" si="27"/>
        <v>0</v>
      </c>
      <c r="CI11" s="94"/>
      <c r="CJ11" s="14">
        <v>0</v>
      </c>
      <c r="CK11" s="38">
        <f t="shared" si="28"/>
        <v>0</v>
      </c>
      <c r="CL11" s="94"/>
      <c r="CM11" s="14">
        <v>0</v>
      </c>
      <c r="CN11" s="38">
        <f t="shared" si="29"/>
        <v>0</v>
      </c>
      <c r="CO11" s="94"/>
      <c r="CP11" s="14">
        <v>0</v>
      </c>
      <c r="CQ11" s="38">
        <f t="shared" si="30"/>
        <v>0</v>
      </c>
      <c r="CR11" s="94"/>
      <c r="CS11" s="14">
        <v>0</v>
      </c>
      <c r="CT11" s="38">
        <f t="shared" si="31"/>
        <v>0</v>
      </c>
      <c r="CU11" s="94"/>
      <c r="CV11" s="14">
        <v>0</v>
      </c>
      <c r="CW11" s="38">
        <f t="shared" si="32"/>
        <v>0</v>
      </c>
      <c r="CX11" s="94"/>
      <c r="CY11" s="14">
        <v>1367.5</v>
      </c>
      <c r="CZ11" s="38">
        <f t="shared" si="33"/>
        <v>97.692527503929114</v>
      </c>
      <c r="DA11" s="94"/>
      <c r="DB11" s="14">
        <v>0</v>
      </c>
      <c r="DC11" s="38">
        <f t="shared" si="34"/>
        <v>0</v>
      </c>
      <c r="DD11" s="94"/>
      <c r="DE11" s="14">
        <v>0</v>
      </c>
      <c r="DF11" s="38">
        <f t="shared" si="35"/>
        <v>0</v>
      </c>
      <c r="DG11" s="94"/>
      <c r="DH11" s="14">
        <v>0</v>
      </c>
      <c r="DI11" s="38">
        <f t="shared" si="36"/>
        <v>0</v>
      </c>
      <c r="DJ11" s="94"/>
      <c r="DK11" s="14">
        <v>0</v>
      </c>
      <c r="DL11" s="38">
        <f t="shared" si="37"/>
        <v>0</v>
      </c>
      <c r="DM11" s="94"/>
      <c r="DN11" s="14">
        <v>0</v>
      </c>
      <c r="DO11" s="38">
        <f t="shared" si="38"/>
        <v>0</v>
      </c>
      <c r="DP11" s="94"/>
      <c r="DQ11" s="14">
        <v>0</v>
      </c>
      <c r="DR11" s="38">
        <f t="shared" si="39"/>
        <v>0</v>
      </c>
      <c r="DS11" s="94"/>
      <c r="DT11" s="14">
        <v>32.381999999999998</v>
      </c>
      <c r="DU11" s="38">
        <f t="shared" si="40"/>
        <v>85.247196335492021</v>
      </c>
      <c r="DV11" s="94"/>
      <c r="DW11" s="14">
        <v>72.19</v>
      </c>
      <c r="DX11" s="38">
        <f t="shared" si="41"/>
        <v>97.935491618667328</v>
      </c>
      <c r="DY11" s="94"/>
      <c r="DZ11" s="14">
        <v>1.2050000000000001</v>
      </c>
      <c r="EA11" s="38">
        <f t="shared" si="42"/>
        <v>9.9144314628928747</v>
      </c>
      <c r="EB11" s="94"/>
      <c r="EC11" s="14">
        <v>9.9290000000000003</v>
      </c>
      <c r="ED11" s="38">
        <f t="shared" si="43"/>
        <v>8.9947185809923269</v>
      </c>
      <c r="EE11" s="94"/>
      <c r="EF11" s="14"/>
      <c r="EG11" s="38">
        <f t="shared" si="44"/>
        <v>0</v>
      </c>
      <c r="EH11" s="94"/>
      <c r="EI11" s="14"/>
      <c r="EJ11" s="38">
        <f t="shared" si="45"/>
        <v>0</v>
      </c>
      <c r="EK11" s="94"/>
      <c r="EL11" s="14"/>
      <c r="EM11" s="38">
        <f t="shared" si="46"/>
        <v>0</v>
      </c>
      <c r="EN11" s="94"/>
      <c r="EO11" s="14"/>
      <c r="EP11" s="38">
        <f t="shared" si="47"/>
        <v>0</v>
      </c>
      <c r="EQ11" s="94"/>
      <c r="ER11" s="14"/>
      <c r="ES11" s="38">
        <f t="shared" si="48"/>
        <v>0</v>
      </c>
      <c r="ET11" s="94"/>
      <c r="EU11" s="14"/>
      <c r="EV11" s="38">
        <f t="shared" si="49"/>
        <v>0</v>
      </c>
      <c r="EW11" s="94"/>
      <c r="EY11" s="38">
        <f t="shared" si="50"/>
        <v>0</v>
      </c>
      <c r="EZ11" s="94"/>
      <c r="FB11" s="38">
        <f t="shared" si="51"/>
        <v>0</v>
      </c>
      <c r="FC11" s="94"/>
      <c r="FE11" s="38">
        <f t="shared" si="52"/>
        <v>0</v>
      </c>
      <c r="FF11" s="94"/>
      <c r="FH11" s="38">
        <f t="shared" si="53"/>
        <v>0</v>
      </c>
      <c r="FI11" s="94"/>
      <c r="FK11" s="38">
        <f t="shared" si="54"/>
        <v>0</v>
      </c>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row>
    <row r="12" spans="1:214" ht="12.75" customHeight="1" thickBot="1">
      <c r="A12" s="289" t="s">
        <v>1136</v>
      </c>
      <c r="B12" s="14">
        <f t="shared" si="55"/>
        <v>13.146430999999998</v>
      </c>
      <c r="C12" s="94"/>
      <c r="D12" s="14">
        <v>3.25</v>
      </c>
      <c r="E12" s="38">
        <f t="shared" si="0"/>
        <v>8.2802547770700627</v>
      </c>
      <c r="F12" s="94"/>
      <c r="G12" s="14"/>
      <c r="H12" s="38">
        <f t="shared" si="1"/>
        <v>0</v>
      </c>
      <c r="I12" s="94"/>
      <c r="J12" s="14">
        <v>0.4</v>
      </c>
      <c r="K12" s="38">
        <f t="shared" si="2"/>
        <v>0.32441200324412006</v>
      </c>
      <c r="L12" s="94"/>
      <c r="M12" s="14">
        <v>0.01</v>
      </c>
      <c r="N12" s="38">
        <f t="shared" si="3"/>
        <v>3.5448422545196735E-2</v>
      </c>
      <c r="O12" s="94"/>
      <c r="P12" s="14">
        <v>0.4</v>
      </c>
      <c r="Q12" s="38">
        <f t="shared" si="4"/>
        <v>0.30303030303030298</v>
      </c>
      <c r="R12" s="94"/>
      <c r="S12" s="14"/>
      <c r="T12" s="38">
        <f t="shared" si="5"/>
        <v>0</v>
      </c>
      <c r="U12" s="94"/>
      <c r="V12" s="14">
        <v>0</v>
      </c>
      <c r="W12" s="38">
        <f t="shared" si="6"/>
        <v>0</v>
      </c>
      <c r="X12" s="94"/>
      <c r="Y12" s="14">
        <v>0</v>
      </c>
      <c r="Z12" s="38">
        <f t="shared" si="7"/>
        <v>0</v>
      </c>
      <c r="AA12" s="94"/>
      <c r="AB12" s="14">
        <v>0</v>
      </c>
      <c r="AC12" s="38">
        <f t="shared" si="8"/>
        <v>0</v>
      </c>
      <c r="AD12" s="94"/>
      <c r="AE12" s="14">
        <v>0</v>
      </c>
      <c r="AF12" s="38">
        <f t="shared" si="9"/>
        <v>0</v>
      </c>
      <c r="AG12" s="94"/>
      <c r="AH12" s="14">
        <v>0</v>
      </c>
      <c r="AI12" s="38">
        <f t="shared" si="10"/>
        <v>0</v>
      </c>
      <c r="AJ12" s="94"/>
      <c r="AK12" s="14">
        <v>0</v>
      </c>
      <c r="AL12" s="38">
        <f t="shared" si="11"/>
        <v>0</v>
      </c>
      <c r="AM12" s="94"/>
      <c r="AN12" s="14"/>
      <c r="AO12" s="38">
        <f t="shared" si="12"/>
        <v>0</v>
      </c>
      <c r="AP12" s="94"/>
      <c r="AQ12" s="14"/>
      <c r="AR12" s="38">
        <f t="shared" si="13"/>
        <v>0</v>
      </c>
      <c r="AS12" s="94"/>
      <c r="AT12" s="14">
        <v>0</v>
      </c>
      <c r="AU12" s="38">
        <f t="shared" si="14"/>
        <v>0</v>
      </c>
      <c r="AV12" s="94"/>
      <c r="AW12" s="14">
        <v>0</v>
      </c>
      <c r="AX12" s="38">
        <f t="shared" si="15"/>
        <v>0</v>
      </c>
      <c r="AY12" s="94"/>
      <c r="AZ12" s="14">
        <v>0</v>
      </c>
      <c r="BA12" s="38">
        <f t="shared" si="16"/>
        <v>0</v>
      </c>
      <c r="BB12" s="94"/>
      <c r="BC12" s="14">
        <v>0</v>
      </c>
      <c r="BD12" s="38">
        <f t="shared" si="17"/>
        <v>0</v>
      </c>
      <c r="BE12" s="94"/>
      <c r="BF12" s="14">
        <v>0.1</v>
      </c>
      <c r="BG12" s="38">
        <f t="shared" si="18"/>
        <v>2.3126734505087881E-2</v>
      </c>
      <c r="BH12" s="94"/>
      <c r="BI12" s="14">
        <v>0.22520599999999999</v>
      </c>
      <c r="BJ12" s="38">
        <f t="shared" si="19"/>
        <v>0.32629058978669273</v>
      </c>
      <c r="BK12" s="94"/>
      <c r="BL12" s="14">
        <v>7.3549699999999998</v>
      </c>
      <c r="BM12" s="38">
        <f t="shared" si="20"/>
        <v>2.4423956478384246</v>
      </c>
      <c r="BN12" s="94"/>
      <c r="BO12" s="14">
        <v>0</v>
      </c>
      <c r="BP12" s="38">
        <f t="shared" si="21"/>
        <v>0</v>
      </c>
      <c r="BQ12" s="94"/>
      <c r="BR12" s="14">
        <v>6.2550000000000001E-3</v>
      </c>
      <c r="BS12" s="38">
        <f t="shared" si="22"/>
        <v>5.4814420818293744E-4</v>
      </c>
      <c r="BT12" s="94"/>
      <c r="BU12" s="14">
        <v>0</v>
      </c>
      <c r="BV12" s="38">
        <f t="shared" si="23"/>
        <v>0</v>
      </c>
      <c r="BW12" s="94"/>
      <c r="BX12" s="14">
        <v>0</v>
      </c>
      <c r="BY12" s="38">
        <f t="shared" si="24"/>
        <v>0</v>
      </c>
      <c r="BZ12" s="94"/>
      <c r="CA12" s="14">
        <v>0</v>
      </c>
      <c r="CB12" s="38">
        <f t="shared" si="25"/>
        <v>0</v>
      </c>
      <c r="CC12" s="94"/>
      <c r="CD12" s="14">
        <v>0</v>
      </c>
      <c r="CE12" s="38">
        <f t="shared" si="26"/>
        <v>0</v>
      </c>
      <c r="CF12" s="94"/>
      <c r="CG12" s="14">
        <v>0</v>
      </c>
      <c r="CH12" s="38">
        <f t="shared" si="27"/>
        <v>0</v>
      </c>
      <c r="CI12" s="94"/>
      <c r="CJ12" s="14">
        <v>0</v>
      </c>
      <c r="CK12" s="38">
        <f t="shared" si="28"/>
        <v>0</v>
      </c>
      <c r="CL12" s="94"/>
      <c r="CM12" s="14">
        <v>0</v>
      </c>
      <c r="CN12" s="38">
        <f t="shared" si="29"/>
        <v>0</v>
      </c>
      <c r="CO12" s="94"/>
      <c r="CP12" s="14">
        <v>0</v>
      </c>
      <c r="CQ12" s="38">
        <f t="shared" si="30"/>
        <v>0</v>
      </c>
      <c r="CR12" s="94"/>
      <c r="CS12" s="14">
        <v>0</v>
      </c>
      <c r="CT12" s="38">
        <f t="shared" si="31"/>
        <v>0</v>
      </c>
      <c r="CU12" s="94"/>
      <c r="CV12" s="14">
        <v>0</v>
      </c>
      <c r="CW12" s="38">
        <f t="shared" si="32"/>
        <v>0</v>
      </c>
      <c r="CX12" s="94"/>
      <c r="CY12" s="14">
        <v>1.4</v>
      </c>
      <c r="CZ12" s="38">
        <f t="shared" si="33"/>
        <v>0.1000142877553936</v>
      </c>
      <c r="DA12" s="94"/>
      <c r="DB12" s="14">
        <v>0</v>
      </c>
      <c r="DC12" s="38">
        <f t="shared" si="34"/>
        <v>0</v>
      </c>
      <c r="DD12" s="94"/>
      <c r="DE12" s="14">
        <v>0</v>
      </c>
      <c r="DF12" s="38">
        <f t="shared" si="35"/>
        <v>0</v>
      </c>
      <c r="DG12" s="94"/>
      <c r="DH12" s="14">
        <v>0</v>
      </c>
      <c r="DI12" s="38">
        <f t="shared" si="36"/>
        <v>0</v>
      </c>
      <c r="DJ12" s="94"/>
      <c r="DK12" s="14">
        <v>0</v>
      </c>
      <c r="DL12" s="38">
        <f t="shared" si="37"/>
        <v>0</v>
      </c>
      <c r="DM12" s="94"/>
      <c r="DN12" s="14">
        <v>0</v>
      </c>
      <c r="DO12" s="38">
        <f t="shared" si="38"/>
        <v>0</v>
      </c>
      <c r="DP12" s="94"/>
      <c r="DQ12" s="14">
        <v>0</v>
      </c>
      <c r="DR12" s="38">
        <f t="shared" si="39"/>
        <v>0</v>
      </c>
      <c r="DS12" s="94"/>
      <c r="DT12" s="14">
        <v>0</v>
      </c>
      <c r="DU12" s="38">
        <f t="shared" si="40"/>
        <v>0</v>
      </c>
      <c r="DV12" s="94"/>
      <c r="DW12" s="14">
        <v>0</v>
      </c>
      <c r="DX12" s="38">
        <f t="shared" si="41"/>
        <v>0</v>
      </c>
      <c r="DY12" s="94"/>
      <c r="DZ12" s="14"/>
      <c r="EA12" s="38">
        <f t="shared" si="42"/>
        <v>0</v>
      </c>
      <c r="EB12" s="94"/>
      <c r="EC12" s="14"/>
      <c r="ED12" s="38">
        <f t="shared" si="43"/>
        <v>0</v>
      </c>
      <c r="EE12" s="94"/>
      <c r="EF12" s="14"/>
      <c r="EG12" s="38">
        <f t="shared" si="44"/>
        <v>0</v>
      </c>
      <c r="EH12" s="94"/>
      <c r="EI12" s="14"/>
      <c r="EJ12" s="38">
        <f t="shared" si="45"/>
        <v>0</v>
      </c>
      <c r="EK12" s="94"/>
      <c r="EL12" s="14"/>
      <c r="EM12" s="38">
        <f t="shared" si="46"/>
        <v>0</v>
      </c>
      <c r="EN12" s="94"/>
      <c r="EO12" s="14"/>
      <c r="EP12" s="38">
        <f t="shared" si="47"/>
        <v>0</v>
      </c>
      <c r="EQ12" s="94"/>
      <c r="ER12" s="14"/>
      <c r="ES12" s="38">
        <f t="shared" si="48"/>
        <v>0</v>
      </c>
      <c r="ET12" s="94"/>
      <c r="EU12" s="14"/>
      <c r="EV12" s="38">
        <f t="shared" si="49"/>
        <v>0</v>
      </c>
      <c r="EW12" s="94"/>
      <c r="EY12" s="38">
        <f t="shared" si="50"/>
        <v>0</v>
      </c>
      <c r="EZ12" s="94"/>
      <c r="FB12" s="38">
        <f t="shared" si="51"/>
        <v>0</v>
      </c>
      <c r="FC12" s="94"/>
      <c r="FE12" s="38">
        <f t="shared" si="52"/>
        <v>0</v>
      </c>
      <c r="FF12" s="94"/>
      <c r="FH12" s="38">
        <f t="shared" si="53"/>
        <v>0</v>
      </c>
      <c r="FI12" s="94"/>
      <c r="FK12" s="38">
        <f t="shared" si="54"/>
        <v>0</v>
      </c>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row>
    <row r="13" spans="1:214" ht="12.75" customHeight="1" thickBot="1">
      <c r="A13" s="290" t="s">
        <v>3</v>
      </c>
      <c r="B13" s="5">
        <f t="shared" si="55"/>
        <v>24777.321065685846</v>
      </c>
      <c r="C13" s="95"/>
      <c r="D13" s="5">
        <f>SUM(D7:D12)</f>
        <v>39.25</v>
      </c>
      <c r="E13" s="96">
        <f t="shared" si="0"/>
        <v>100</v>
      </c>
      <c r="F13" s="95"/>
      <c r="G13" s="5">
        <f>SUM(G7:G12)</f>
        <v>18.399999999999999</v>
      </c>
      <c r="H13" s="96">
        <f t="shared" si="1"/>
        <v>100</v>
      </c>
      <c r="I13" s="95"/>
      <c r="J13" s="5">
        <f>SUM(J7:J12)</f>
        <v>123.30000000000001</v>
      </c>
      <c r="K13" s="96">
        <f t="shared" si="2"/>
        <v>100</v>
      </c>
      <c r="L13" s="95"/>
      <c r="M13" s="5">
        <f>SUM(M7:M12)</f>
        <v>28.210000000000004</v>
      </c>
      <c r="N13" s="96">
        <f t="shared" si="3"/>
        <v>100</v>
      </c>
      <c r="O13" s="95"/>
      <c r="P13" s="5">
        <f>SUM(P7:P12)</f>
        <v>132.00000000000003</v>
      </c>
      <c r="Q13" s="96">
        <f t="shared" si="4"/>
        <v>100</v>
      </c>
      <c r="R13" s="95"/>
      <c r="S13" s="5">
        <f>SUM(S7:S12)</f>
        <v>19.599999999999998</v>
      </c>
      <c r="T13" s="96">
        <f t="shared" si="5"/>
        <v>100</v>
      </c>
      <c r="U13" s="95"/>
      <c r="V13" s="5">
        <f>SUM(V7:V12)</f>
        <v>76.373592231126139</v>
      </c>
      <c r="W13" s="96">
        <f t="shared" si="6"/>
        <v>100</v>
      </c>
      <c r="X13" s="95"/>
      <c r="Y13" s="5">
        <f>SUM(Y7:Y12)</f>
        <v>1958.5306740823089</v>
      </c>
      <c r="Z13" s="96">
        <f t="shared" si="7"/>
        <v>100</v>
      </c>
      <c r="AA13" s="95"/>
      <c r="AB13" s="5">
        <f>SUM(AB7:AB12)</f>
        <v>3908.6686292686495</v>
      </c>
      <c r="AC13" s="96">
        <f t="shared" si="8"/>
        <v>100</v>
      </c>
      <c r="AD13" s="95"/>
      <c r="AE13" s="5">
        <f>SUM(AE7:AE12)</f>
        <v>3116.4658420879</v>
      </c>
      <c r="AF13" s="96">
        <f t="shared" si="9"/>
        <v>100</v>
      </c>
      <c r="AG13" s="95"/>
      <c r="AH13" s="5">
        <f>SUM(AH7:AH12)</f>
        <v>534.8011270150173</v>
      </c>
      <c r="AI13" s="96">
        <f t="shared" si="10"/>
        <v>100</v>
      </c>
      <c r="AJ13" s="95"/>
      <c r="AK13" s="5">
        <f>SUM(AK7:AK12)</f>
        <v>55.873957643833108</v>
      </c>
      <c r="AL13" s="96">
        <f t="shared" si="11"/>
        <v>100</v>
      </c>
      <c r="AM13" s="95"/>
      <c r="AN13" s="5">
        <f>SUM(AN7:AN12)</f>
        <v>40.299999999999997</v>
      </c>
      <c r="AO13" s="96">
        <f t="shared" si="12"/>
        <v>100</v>
      </c>
      <c r="AP13" s="95"/>
      <c r="AQ13" s="5">
        <f>SUM(AQ7:AQ12)</f>
        <v>997.6</v>
      </c>
      <c r="AR13" s="96">
        <f t="shared" si="13"/>
        <v>100</v>
      </c>
      <c r="AS13" s="95"/>
      <c r="AT13" s="5">
        <f>SUM(AT7:AT12)</f>
        <v>63.1</v>
      </c>
      <c r="AU13" s="96">
        <f t="shared" si="14"/>
        <v>100</v>
      </c>
      <c r="AV13" s="95"/>
      <c r="AW13" s="5">
        <f>SUM(AW7:AW12)</f>
        <v>638.20000000000005</v>
      </c>
      <c r="AX13" s="96">
        <f t="shared" si="15"/>
        <v>100</v>
      </c>
      <c r="AY13" s="95"/>
      <c r="AZ13" s="5">
        <f>SUM(AZ7:AZ12)</f>
        <v>337.6</v>
      </c>
      <c r="BA13" s="96">
        <f t="shared" si="16"/>
        <v>100</v>
      </c>
      <c r="BB13" s="95"/>
      <c r="BC13" s="5">
        <f>SUM(BC7:BC12)</f>
        <v>1217.5219850000001</v>
      </c>
      <c r="BD13" s="96">
        <f t="shared" si="17"/>
        <v>100</v>
      </c>
      <c r="BE13" s="95"/>
      <c r="BF13" s="5">
        <f>SUM(BF7:BF12)</f>
        <v>432.40000000000003</v>
      </c>
      <c r="BG13" s="96">
        <f t="shared" si="18"/>
        <v>100</v>
      </c>
      <c r="BH13" s="95"/>
      <c r="BI13" s="5">
        <f>SUM(BI7:BI12)</f>
        <v>69.020071999999999</v>
      </c>
      <c r="BJ13" s="96">
        <f t="shared" si="19"/>
        <v>100</v>
      </c>
      <c r="BK13" s="95"/>
      <c r="BL13" s="5">
        <f>SUM(BL7:BL12)</f>
        <v>301.13753300000002</v>
      </c>
      <c r="BM13" s="96">
        <f t="shared" si="20"/>
        <v>100</v>
      </c>
      <c r="BN13" s="95"/>
      <c r="BO13" s="5">
        <f>SUM(BO7:BO12)</f>
        <v>325.30516</v>
      </c>
      <c r="BP13" s="96">
        <f t="shared" si="21"/>
        <v>100</v>
      </c>
      <c r="BQ13" s="95"/>
      <c r="BR13" s="5">
        <f>SUM(BR7:BR12)</f>
        <v>1141.123067</v>
      </c>
      <c r="BS13" s="96">
        <f t="shared" si="22"/>
        <v>100</v>
      </c>
      <c r="BT13" s="95"/>
      <c r="BU13" s="5">
        <f>SUM(BU7:BU12)</f>
        <v>145.69999999999999</v>
      </c>
      <c r="BV13" s="96">
        <f t="shared" si="23"/>
        <v>100</v>
      </c>
      <c r="BW13" s="95"/>
      <c r="BX13" s="5">
        <f>SUM(BX7:BX12)</f>
        <v>47.337999999999994</v>
      </c>
      <c r="BY13" s="96">
        <f t="shared" si="24"/>
        <v>100</v>
      </c>
      <c r="BZ13" s="95"/>
      <c r="CA13" s="5">
        <f>SUM(CA7:CA12)</f>
        <v>1100.2</v>
      </c>
      <c r="CB13" s="96">
        <f t="shared" si="25"/>
        <v>100</v>
      </c>
      <c r="CC13" s="95"/>
      <c r="CD13" s="5">
        <f>SUM(CD7:CD12)</f>
        <v>133.20000000000002</v>
      </c>
      <c r="CE13" s="96">
        <f t="shared" si="26"/>
        <v>100</v>
      </c>
      <c r="CF13" s="95"/>
      <c r="CG13" s="5">
        <f>SUM(CG7:CG12)</f>
        <v>189.2</v>
      </c>
      <c r="CH13" s="96">
        <f t="shared" si="27"/>
        <v>100</v>
      </c>
      <c r="CI13" s="95"/>
      <c r="CJ13" s="5">
        <f>SUM(CJ7:CJ12)</f>
        <v>2.4590999999999998E-2</v>
      </c>
      <c r="CK13" s="96">
        <f t="shared" si="28"/>
        <v>100</v>
      </c>
      <c r="CL13" s="95"/>
      <c r="CM13" s="5">
        <f>SUM(CM7:CM12)</f>
        <v>1.3273E-2</v>
      </c>
      <c r="CN13" s="96">
        <f t="shared" si="29"/>
        <v>100</v>
      </c>
      <c r="CO13" s="95"/>
      <c r="CP13" s="5">
        <f>SUM(CP7:CP12)</f>
        <v>2.0069E-2</v>
      </c>
      <c r="CQ13" s="96">
        <f t="shared" si="30"/>
        <v>100</v>
      </c>
      <c r="CR13" s="95"/>
      <c r="CS13" s="5">
        <f>SUM(CS7:CS12)</f>
        <v>2.0223000000000001E-2</v>
      </c>
      <c r="CT13" s="96">
        <f t="shared" si="31"/>
        <v>100</v>
      </c>
      <c r="CU13" s="95"/>
      <c r="CV13" s="5">
        <f>SUM(CV7:CV12)</f>
        <v>1.7368000000000001E-2</v>
      </c>
      <c r="CW13" s="96">
        <f t="shared" si="32"/>
        <v>100</v>
      </c>
      <c r="CX13" s="95"/>
      <c r="CY13" s="5">
        <f>SUM(CY7:CY12)</f>
        <v>1399.8000000000002</v>
      </c>
      <c r="CZ13" s="96">
        <f t="shared" si="33"/>
        <v>100</v>
      </c>
      <c r="DA13" s="95"/>
      <c r="DB13" s="5">
        <f>SUM(DB7:DB12)</f>
        <v>1354.5</v>
      </c>
      <c r="DC13" s="96">
        <f t="shared" si="34"/>
        <v>100</v>
      </c>
      <c r="DD13" s="95"/>
      <c r="DE13" s="5">
        <f>SUM(DE7:DE12)</f>
        <v>782.3</v>
      </c>
      <c r="DF13" s="96">
        <f t="shared" si="35"/>
        <v>100</v>
      </c>
      <c r="DG13" s="95"/>
      <c r="DH13" s="5">
        <f>SUM(DH7:DH12)</f>
        <v>313.89999999999998</v>
      </c>
      <c r="DI13" s="96">
        <f t="shared" si="36"/>
        <v>100</v>
      </c>
      <c r="DJ13" s="95"/>
      <c r="DK13" s="5">
        <f>SUM(DK7:DK12)</f>
        <v>78.699999999999989</v>
      </c>
      <c r="DL13" s="96">
        <f t="shared" si="37"/>
        <v>100</v>
      </c>
      <c r="DM13" s="95"/>
      <c r="DN13" s="5">
        <f>SUM(DN7:DN12)</f>
        <v>389.9</v>
      </c>
      <c r="DO13" s="96">
        <f t="shared" si="38"/>
        <v>100</v>
      </c>
      <c r="DP13" s="95"/>
      <c r="DQ13" s="5">
        <f>SUM(DQ7:DQ12)</f>
        <v>468.8</v>
      </c>
      <c r="DR13" s="96">
        <f t="shared" si="39"/>
        <v>100</v>
      </c>
      <c r="DS13" s="95"/>
      <c r="DT13" s="5">
        <f>SUM(DT7:DT12)</f>
        <v>37.985999999999997</v>
      </c>
      <c r="DU13" s="96">
        <f t="shared" si="40"/>
        <v>100</v>
      </c>
      <c r="DV13" s="95"/>
      <c r="DW13" s="5">
        <f>SUM(DW7:DW12)</f>
        <v>73.711786000000004</v>
      </c>
      <c r="DX13" s="96">
        <f t="shared" si="41"/>
        <v>100</v>
      </c>
      <c r="DY13" s="95"/>
      <c r="DZ13" s="5">
        <f>SUM(DZ7:DZ12)</f>
        <v>12.154000000000002</v>
      </c>
      <c r="EA13" s="96">
        <f t="shared" si="42"/>
        <v>100</v>
      </c>
      <c r="EB13" s="95"/>
      <c r="EC13" s="5">
        <f>SUM(EC7:EC12)</f>
        <v>110.387</v>
      </c>
      <c r="ED13" s="96">
        <f t="shared" si="43"/>
        <v>100</v>
      </c>
      <c r="EE13" s="95"/>
      <c r="EF13" s="5">
        <f>SUM(EF7:EF12)</f>
        <v>197.82</v>
      </c>
      <c r="EG13" s="96">
        <f t="shared" si="44"/>
        <v>100</v>
      </c>
      <c r="EH13" s="95"/>
      <c r="EI13" s="5">
        <f>SUM(EI7:EI12)</f>
        <v>1.5579698340371926</v>
      </c>
      <c r="EJ13" s="96">
        <f t="shared" si="45"/>
        <v>100</v>
      </c>
      <c r="EK13" s="95"/>
      <c r="EL13" s="5">
        <f>SUM(EL7:EL12)</f>
        <v>2.8842577158214691</v>
      </c>
      <c r="EM13" s="96">
        <f t="shared" si="46"/>
        <v>100</v>
      </c>
      <c r="EN13" s="95"/>
      <c r="EO13" s="5">
        <f>SUM(EO7:EO12)</f>
        <v>1.8038888071500891</v>
      </c>
      <c r="EP13" s="96">
        <f t="shared" si="47"/>
        <v>100</v>
      </c>
      <c r="EQ13" s="95"/>
      <c r="ER13" s="5">
        <f>SUM(ER7:ER12)</f>
        <v>191.91899999999998</v>
      </c>
      <c r="ES13" s="96">
        <f t="shared" si="48"/>
        <v>100</v>
      </c>
      <c r="ET13" s="95"/>
      <c r="EU13" s="5">
        <f>SUM(EU7:EU12)</f>
        <v>289.15300000000002</v>
      </c>
      <c r="EV13" s="96">
        <f t="shared" si="49"/>
        <v>100</v>
      </c>
      <c r="EW13" s="95"/>
      <c r="EX13" s="5">
        <f>SUM(EX7:EX12)</f>
        <v>142.416</v>
      </c>
      <c r="EY13" s="96">
        <f t="shared" si="50"/>
        <v>100</v>
      </c>
      <c r="EZ13" s="95"/>
      <c r="FA13" s="5">
        <f>SUM(FA7:FA12)</f>
        <v>356.88400000000001</v>
      </c>
      <c r="FB13" s="96">
        <f t="shared" si="51"/>
        <v>100</v>
      </c>
      <c r="FC13" s="95"/>
      <c r="FD13" s="5">
        <f>SUM(FD7:FD12)</f>
        <v>499.11399999999998</v>
      </c>
      <c r="FE13" s="96">
        <f t="shared" si="52"/>
        <v>100</v>
      </c>
      <c r="FF13" s="95"/>
      <c r="FG13" s="5">
        <f>SUM(FG7:FG12)</f>
        <v>523.15099999999995</v>
      </c>
      <c r="FH13" s="96">
        <f t="shared" si="53"/>
        <v>100</v>
      </c>
      <c r="FI13" s="95"/>
      <c r="FJ13" s="5">
        <f>SUM(FJ7:FJ12)</f>
        <v>357.96400000000006</v>
      </c>
      <c r="FK13" s="96">
        <f t="shared" si="54"/>
        <v>100</v>
      </c>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row>
    <row r="14" spans="1:214" ht="12.75" customHeight="1">
      <c r="A14" s="291" t="s">
        <v>1137</v>
      </c>
      <c r="B14" s="14"/>
      <c r="C14" s="94"/>
      <c r="D14" s="14"/>
      <c r="E14" s="38"/>
      <c r="F14" s="94"/>
      <c r="G14" s="14"/>
      <c r="H14" s="38"/>
      <c r="I14" s="94"/>
      <c r="J14" s="14"/>
      <c r="K14" s="38"/>
      <c r="L14" s="94"/>
      <c r="M14" s="14"/>
      <c r="N14" s="38"/>
      <c r="O14" s="94"/>
      <c r="P14" s="14"/>
      <c r="Q14" s="38"/>
      <c r="R14" s="94"/>
      <c r="S14" s="14"/>
      <c r="T14" s="38"/>
      <c r="U14" s="94"/>
      <c r="V14" s="14"/>
      <c r="W14" s="38"/>
      <c r="X14" s="94"/>
      <c r="Z14" s="38"/>
      <c r="AA14" s="94"/>
      <c r="AC14" s="38"/>
      <c r="AD14" s="94"/>
      <c r="AF14" s="38"/>
      <c r="AG14" s="94"/>
      <c r="AI14" s="38"/>
      <c r="AJ14" s="94"/>
      <c r="AL14" s="38"/>
      <c r="AM14" s="94"/>
      <c r="AN14" s="14"/>
      <c r="AO14" s="38"/>
      <c r="AP14" s="94"/>
      <c r="AQ14" s="14"/>
      <c r="AR14" s="38"/>
      <c r="AS14" s="94"/>
      <c r="AT14" s="14"/>
      <c r="AU14" s="38"/>
      <c r="AV14" s="94"/>
      <c r="AW14" s="14"/>
      <c r="AX14" s="38"/>
      <c r="AY14" s="94"/>
      <c r="AZ14" s="14"/>
      <c r="BA14" s="38"/>
      <c r="BB14" s="94"/>
      <c r="BC14" s="14"/>
      <c r="BD14" s="38"/>
      <c r="BE14" s="94"/>
      <c r="BF14" s="14"/>
      <c r="BG14" s="38"/>
      <c r="BH14" s="94"/>
      <c r="BI14" s="14"/>
      <c r="BJ14" s="38"/>
      <c r="BK14" s="94"/>
      <c r="BL14" s="14"/>
      <c r="BM14" s="38"/>
      <c r="BN14" s="94"/>
      <c r="BO14" s="14"/>
      <c r="BP14" s="38"/>
      <c r="BQ14" s="94"/>
      <c r="BR14" s="14"/>
      <c r="BS14" s="38"/>
      <c r="BT14" s="94"/>
      <c r="BU14" s="14"/>
      <c r="BV14" s="38"/>
      <c r="BW14" s="94"/>
      <c r="BX14" s="14"/>
      <c r="BY14" s="38"/>
      <c r="BZ14" s="94"/>
      <c r="CA14" s="14"/>
      <c r="CB14" s="38"/>
      <c r="CC14" s="94"/>
      <c r="CD14" s="14"/>
      <c r="CE14" s="38"/>
      <c r="CF14" s="94"/>
      <c r="CG14" s="14"/>
      <c r="CH14" s="38"/>
      <c r="CI14" s="94"/>
      <c r="CJ14" s="14"/>
      <c r="CK14" s="38"/>
      <c r="CL14" s="94"/>
      <c r="CM14" s="14"/>
      <c r="CN14" s="38"/>
      <c r="CO14" s="94"/>
      <c r="CP14" s="14"/>
      <c r="CQ14" s="38"/>
      <c r="CR14" s="94"/>
      <c r="CS14" s="14"/>
      <c r="CT14" s="38"/>
      <c r="CU14" s="94"/>
      <c r="CV14" s="14"/>
      <c r="CW14" s="38"/>
      <c r="CX14" s="94"/>
      <c r="CY14" s="14"/>
      <c r="CZ14" s="38"/>
      <c r="DA14" s="94"/>
      <c r="DB14" s="14"/>
      <c r="DC14" s="38"/>
      <c r="DD14" s="94"/>
      <c r="DE14" s="14"/>
      <c r="DF14" s="38"/>
      <c r="DG14" s="94"/>
      <c r="DH14" s="14"/>
      <c r="DI14" s="38"/>
      <c r="DJ14" s="94"/>
      <c r="DK14" s="14"/>
      <c r="DL14" s="38"/>
      <c r="DM14" s="94"/>
      <c r="DN14" s="14"/>
      <c r="DO14" s="38"/>
      <c r="DP14" s="94"/>
      <c r="DQ14" s="14"/>
      <c r="DR14" s="38"/>
      <c r="DS14" s="94"/>
      <c r="DT14" s="14"/>
      <c r="DU14" s="38"/>
      <c r="DV14" s="94"/>
      <c r="DW14" s="14"/>
      <c r="DX14" s="38"/>
      <c r="DY14" s="94"/>
      <c r="DZ14" s="14"/>
      <c r="EA14" s="38"/>
      <c r="EB14" s="94"/>
      <c r="EC14" s="14"/>
      <c r="ED14" s="38"/>
      <c r="EE14" s="94"/>
      <c r="EF14" s="14"/>
      <c r="EG14" s="38"/>
      <c r="EH14" s="94"/>
      <c r="EI14" s="14"/>
      <c r="EJ14" s="38"/>
      <c r="EK14" s="94"/>
      <c r="EL14" s="14"/>
      <c r="EM14" s="38"/>
      <c r="EN14" s="94"/>
      <c r="EO14" s="14"/>
      <c r="EP14" s="38"/>
      <c r="EQ14" s="94"/>
      <c r="ER14" s="14"/>
      <c r="ES14" s="38"/>
      <c r="ET14" s="94"/>
      <c r="EU14" s="14"/>
      <c r="EV14" s="38"/>
      <c r="EW14" s="94"/>
      <c r="EY14" s="38"/>
      <c r="EZ14" s="94"/>
      <c r="FB14" s="38"/>
      <c r="FC14" s="94"/>
      <c r="FE14" s="38"/>
      <c r="FF14" s="94"/>
      <c r="FH14" s="38"/>
      <c r="FI14" s="94"/>
      <c r="FK14" s="38"/>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row>
    <row r="15" spans="1:214" ht="12.75" customHeight="1">
      <c r="A15" s="101"/>
      <c r="B15" s="70"/>
      <c r="C15" s="101" t="s">
        <v>1499</v>
      </c>
      <c r="D15" s="70">
        <v>34.200000000000003</v>
      </c>
      <c r="E15" s="356">
        <f>D15/D$13*100</f>
        <v>87.133757961783445</v>
      </c>
      <c r="F15" s="101" t="s">
        <v>1838</v>
      </c>
      <c r="G15" s="70">
        <v>0.7</v>
      </c>
      <c r="H15" s="356">
        <f>G15/G$13*100</f>
        <v>3.804347826086957</v>
      </c>
      <c r="I15" s="101" t="s">
        <v>1745</v>
      </c>
      <c r="J15" s="70">
        <v>41.4</v>
      </c>
      <c r="K15" s="356">
        <f t="shared" ref="K15:K20" si="56">J15/J$13*100</f>
        <v>33.576642335766422</v>
      </c>
      <c r="L15" s="101" t="s">
        <v>1745</v>
      </c>
      <c r="M15" s="70">
        <v>10.4</v>
      </c>
      <c r="N15" s="356">
        <f t="shared" ref="N15:N20" si="57">M15/M$13*100</f>
        <v>36.866359447004605</v>
      </c>
      <c r="O15" s="101" t="s">
        <v>1720</v>
      </c>
      <c r="P15" s="70">
        <v>27.5</v>
      </c>
      <c r="Q15" s="356">
        <f>P15/P$13*100</f>
        <v>20.833333333333329</v>
      </c>
      <c r="R15" s="101" t="s">
        <v>1839</v>
      </c>
      <c r="S15" s="70">
        <v>6.6</v>
      </c>
      <c r="T15" s="356">
        <f>S15/S$13*100</f>
        <v>33.673469387755105</v>
      </c>
      <c r="U15" s="101" t="s">
        <v>1840</v>
      </c>
      <c r="V15" s="70">
        <v>0</v>
      </c>
      <c r="W15" s="356">
        <f>V15/V$13*100</f>
        <v>0</v>
      </c>
      <c r="X15" s="101" t="s">
        <v>1840</v>
      </c>
      <c r="Y15" s="70">
        <v>89.62016025924423</v>
      </c>
      <c r="Z15" s="356">
        <f>Y15/Y$13*100</f>
        <v>4.5758874979702195</v>
      </c>
      <c r="AA15" s="101" t="s">
        <v>1840</v>
      </c>
      <c r="AB15" s="70">
        <v>134.83421848702866</v>
      </c>
      <c r="AC15" s="356">
        <f>AB15/AB$13*100</f>
        <v>3.4496200951232203</v>
      </c>
      <c r="AD15" s="101" t="s">
        <v>1840</v>
      </c>
      <c r="AE15" s="70">
        <v>0</v>
      </c>
      <c r="AF15" s="356">
        <f>AE15/AE$13*100</f>
        <v>0</v>
      </c>
      <c r="AG15" s="101" t="s">
        <v>1840</v>
      </c>
      <c r="AH15" s="70">
        <v>0</v>
      </c>
      <c r="AI15" s="356">
        <f>AH15/AH$13*100</f>
        <v>0</v>
      </c>
      <c r="AJ15" s="101"/>
      <c r="AK15" s="70"/>
      <c r="AL15" s="356"/>
      <c r="AM15" s="101" t="s">
        <v>1841</v>
      </c>
      <c r="AN15" s="70">
        <v>4</v>
      </c>
      <c r="AO15" s="356">
        <f>AN15/AN$13*100</f>
        <v>9.9255583126550881</v>
      </c>
      <c r="AP15" s="101" t="s">
        <v>1842</v>
      </c>
      <c r="AQ15" s="70">
        <v>234.4</v>
      </c>
      <c r="AR15" s="356">
        <f>AQ15/AQ$13*100</f>
        <v>23.496391339214114</v>
      </c>
      <c r="AS15" s="101" t="s">
        <v>1843</v>
      </c>
      <c r="AT15" s="70">
        <v>1.2</v>
      </c>
      <c r="AU15" s="356">
        <f>AT15/AT$13*100</f>
        <v>1.9017432646592707</v>
      </c>
      <c r="AV15" s="101" t="s">
        <v>1844</v>
      </c>
      <c r="AW15" s="70">
        <v>18.3</v>
      </c>
      <c r="AX15" s="356">
        <f>AW15/AW$13*100</f>
        <v>2.8674396740833594</v>
      </c>
      <c r="AY15" s="101" t="s">
        <v>1845</v>
      </c>
      <c r="AZ15" s="70">
        <v>3.5</v>
      </c>
      <c r="BA15" s="356">
        <f>AZ15/AZ$13*100</f>
        <v>1.0367298578199051</v>
      </c>
      <c r="BB15" s="101"/>
      <c r="BC15" s="70"/>
      <c r="BD15" s="356"/>
      <c r="BE15" s="101"/>
      <c r="BF15" s="70"/>
      <c r="BG15" s="356"/>
      <c r="BH15" s="101"/>
      <c r="BI15" s="70"/>
      <c r="BJ15" s="356"/>
      <c r="BK15" s="101"/>
      <c r="BL15" s="70"/>
      <c r="BM15" s="356"/>
      <c r="BN15" s="101" t="s">
        <v>1846</v>
      </c>
      <c r="BO15" s="70">
        <v>6.4</v>
      </c>
      <c r="BP15" s="356">
        <f>BO15/BO$13*100</f>
        <v>1.9673834869388487</v>
      </c>
      <c r="BQ15" s="101"/>
      <c r="BR15" s="70"/>
      <c r="BS15" s="356"/>
      <c r="BT15" s="101" t="s">
        <v>1847</v>
      </c>
      <c r="BU15" s="70">
        <v>26.5</v>
      </c>
      <c r="BV15" s="356">
        <f>BU15/BU$13*100</f>
        <v>18.188057652711052</v>
      </c>
      <c r="BW15" s="101" t="s">
        <v>1848</v>
      </c>
      <c r="BX15" s="70">
        <v>47.3</v>
      </c>
      <c r="BY15" s="356">
        <f>BX15/BX$13*100</f>
        <v>99.919726224175093</v>
      </c>
      <c r="BZ15" s="101" t="s">
        <v>1849</v>
      </c>
      <c r="CA15" s="70">
        <v>1097.9000000000001</v>
      </c>
      <c r="CB15" s="356">
        <f>CA15/CA$13*100</f>
        <v>99.790947100527177</v>
      </c>
      <c r="CC15" s="101" t="s">
        <v>1850</v>
      </c>
      <c r="CD15" s="70">
        <v>4</v>
      </c>
      <c r="CE15" s="356">
        <f t="shared" ref="CE15:CE20" si="58">CD15/CD$13*100</f>
        <v>3.0030030030030028</v>
      </c>
      <c r="CF15" s="101" t="s">
        <v>1851</v>
      </c>
      <c r="CG15" s="70">
        <v>187.7</v>
      </c>
      <c r="CH15" s="356">
        <f>CG15/CG$13*100</f>
        <v>99.207188160676523</v>
      </c>
      <c r="CI15" s="101"/>
      <c r="CJ15" s="70"/>
      <c r="CK15" s="356"/>
      <c r="CL15" s="101"/>
      <c r="CM15" s="70"/>
      <c r="CN15" s="356"/>
      <c r="CO15" s="101"/>
      <c r="CP15" s="70"/>
      <c r="CQ15" s="356"/>
      <c r="CR15" s="101"/>
      <c r="CS15" s="70"/>
      <c r="CT15" s="356"/>
      <c r="CU15" s="101"/>
      <c r="CV15" s="70"/>
      <c r="CW15" s="356"/>
      <c r="CX15" s="101"/>
      <c r="CY15" s="70"/>
      <c r="CZ15" s="356"/>
      <c r="DA15" s="101" t="s">
        <v>1852</v>
      </c>
      <c r="DB15" s="70">
        <v>69.599999999999994</v>
      </c>
      <c r="DC15" s="356">
        <f t="shared" ref="DC15:DC20" si="59">DB15/DB$13*100</f>
        <v>5.138427464008859</v>
      </c>
      <c r="DD15" s="101" t="s">
        <v>1852</v>
      </c>
      <c r="DE15" s="70">
        <v>59.1</v>
      </c>
      <c r="DF15" s="356">
        <f t="shared" ref="DF15:DF20" si="60">DE15/DE$13*100</f>
        <v>7.5546465550300397</v>
      </c>
      <c r="DG15" s="101" t="s">
        <v>1845</v>
      </c>
      <c r="DH15" s="70">
        <v>8.6</v>
      </c>
      <c r="DI15" s="356">
        <f>DH15/DH$13*100</f>
        <v>2.7397260273972606</v>
      </c>
      <c r="DJ15" s="101" t="s">
        <v>1853</v>
      </c>
      <c r="DK15" s="70">
        <v>2.2999999999999998</v>
      </c>
      <c r="DL15" s="356">
        <f>DK15/DK$13*100</f>
        <v>2.9224904701397714</v>
      </c>
      <c r="DM15" s="101" t="s">
        <v>1845</v>
      </c>
      <c r="DN15" s="70">
        <v>8.4</v>
      </c>
      <c r="DO15" s="356">
        <f>DN15/DN$13*100</f>
        <v>2.1543985637342908</v>
      </c>
      <c r="DP15" s="101" t="s">
        <v>1854</v>
      </c>
      <c r="DQ15" s="70">
        <v>468.2</v>
      </c>
      <c r="DR15" s="356">
        <f>DQ15/DQ$13*100</f>
        <v>99.872013651877126</v>
      </c>
      <c r="DS15" s="101"/>
      <c r="DT15" s="70"/>
      <c r="DU15" s="356"/>
      <c r="DV15" s="101"/>
      <c r="DW15" s="70"/>
      <c r="DX15" s="356"/>
      <c r="DY15" s="101" t="s">
        <v>1295</v>
      </c>
      <c r="DZ15" s="70">
        <v>0.91200000000000003</v>
      </c>
      <c r="EA15" s="356">
        <f>DZ15/DZ$13*100</f>
        <v>7.503702484778672</v>
      </c>
      <c r="EB15" s="101" t="s">
        <v>1218</v>
      </c>
      <c r="EC15" s="70">
        <v>5.5019999999999998</v>
      </c>
      <c r="ED15" s="356">
        <f>EC15/EC$13*100</f>
        <v>4.9842825695054671</v>
      </c>
      <c r="EE15" s="101" t="s">
        <v>1217</v>
      </c>
      <c r="EF15" s="70">
        <v>10.435</v>
      </c>
      <c r="EG15" s="356">
        <f>EF15/EF$13*100</f>
        <v>5.2749974724497024</v>
      </c>
      <c r="EH15" s="101" t="s">
        <v>1855</v>
      </c>
      <c r="EI15" s="70">
        <v>0.76493233754520906</v>
      </c>
      <c r="EJ15" s="356">
        <f>EI15/EI$13*100</f>
        <v>49.098019796893468</v>
      </c>
      <c r="EK15" s="101" t="s">
        <v>1855</v>
      </c>
      <c r="EL15" s="70">
        <v>2.1841207584026456</v>
      </c>
      <c r="EM15" s="356">
        <f>EL15/EL$13*100</f>
        <v>75.725575645399061</v>
      </c>
      <c r="EN15" s="101" t="s">
        <v>1855</v>
      </c>
      <c r="EO15" s="70">
        <v>0.45985412019638766</v>
      </c>
      <c r="EP15" s="356">
        <f>EO15/EO$13*100</f>
        <v>25.492376158311981</v>
      </c>
      <c r="EQ15" s="101" t="s">
        <v>1237</v>
      </c>
      <c r="ER15" s="70">
        <v>0.65400000000000003</v>
      </c>
      <c r="ES15" s="356">
        <f>ER15/ER$13*100</f>
        <v>0.34076876182139343</v>
      </c>
      <c r="ET15" s="101" t="s">
        <v>1659</v>
      </c>
      <c r="EU15" s="70">
        <v>14.137</v>
      </c>
      <c r="EV15" s="356">
        <f>EU15/EU$13*100</f>
        <v>4.8891071508855175</v>
      </c>
      <c r="EW15" s="101" t="s">
        <v>1544</v>
      </c>
      <c r="EX15" s="70">
        <v>4.2279999999999998</v>
      </c>
      <c r="EY15" s="356">
        <f>EX15/EX$13*100</f>
        <v>2.9687675542073926</v>
      </c>
      <c r="EZ15" s="101" t="s">
        <v>1544</v>
      </c>
      <c r="FA15" s="70">
        <v>96.055999999999997</v>
      </c>
      <c r="FB15" s="356">
        <f>FA15/FA$13*100</f>
        <v>26.915188128355432</v>
      </c>
      <c r="FC15" s="101" t="s">
        <v>1856</v>
      </c>
      <c r="FD15" s="70">
        <v>24.643999999999998</v>
      </c>
      <c r="FE15" s="356">
        <f>FD15/FD$13*100</f>
        <v>4.9375493374259189</v>
      </c>
      <c r="FF15" s="101" t="s">
        <v>1856</v>
      </c>
      <c r="FG15" s="70">
        <v>36.029000000000003</v>
      </c>
      <c r="FH15" s="356">
        <f>FG15/FG$13*100</f>
        <v>6.8869217491699342</v>
      </c>
      <c r="FI15" s="101" t="s">
        <v>1544</v>
      </c>
      <c r="FJ15" s="70">
        <v>160.22800000000001</v>
      </c>
      <c r="FK15" s="356">
        <f>FJ15/FJ$13*100</f>
        <v>44.760925679677285</v>
      </c>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row>
    <row r="16" spans="1:214" ht="12.75" customHeight="1">
      <c r="A16" s="101"/>
      <c r="B16" s="70"/>
      <c r="C16" s="101"/>
      <c r="D16" s="70"/>
      <c r="E16" s="356"/>
      <c r="F16" s="101" t="s">
        <v>1857</v>
      </c>
      <c r="G16" s="70">
        <v>1.6</v>
      </c>
      <c r="H16" s="356">
        <f t="shared" ref="H16:H21" si="61">G16/G$13*100</f>
        <v>8.6956521739130448</v>
      </c>
      <c r="I16" s="101" t="s">
        <v>1179</v>
      </c>
      <c r="J16" s="70">
        <v>27.1</v>
      </c>
      <c r="K16" s="356">
        <f t="shared" si="56"/>
        <v>21.978913219789131</v>
      </c>
      <c r="L16" s="101" t="s">
        <v>1858</v>
      </c>
      <c r="M16" s="70">
        <v>4.7</v>
      </c>
      <c r="N16" s="356">
        <f t="shared" si="57"/>
        <v>16.660758596242463</v>
      </c>
      <c r="O16" s="101" t="s">
        <v>1859</v>
      </c>
      <c r="P16" s="70">
        <v>31.5</v>
      </c>
      <c r="Q16" s="356">
        <f t="shared" ref="Q16:Q22" si="62">P16/P$13*100</f>
        <v>23.86363636363636</v>
      </c>
      <c r="R16" s="101" t="s">
        <v>1860</v>
      </c>
      <c r="S16" s="70">
        <v>3.1</v>
      </c>
      <c r="T16" s="356">
        <f t="shared" ref="T16:T22" si="63">S16/S$13*100</f>
        <v>15.816326530612246</v>
      </c>
      <c r="U16" s="101" t="s">
        <v>1861</v>
      </c>
      <c r="V16" s="70">
        <v>0</v>
      </c>
      <c r="W16" s="356">
        <f>V16/V$13*100</f>
        <v>0</v>
      </c>
      <c r="X16" s="101" t="s">
        <v>1861</v>
      </c>
      <c r="Y16" s="70">
        <v>189.19828797093984</v>
      </c>
      <c r="Z16" s="356">
        <f>Y16/Y$13*100</f>
        <v>9.6602157155180013</v>
      </c>
      <c r="AA16" s="101" t="s">
        <v>1861</v>
      </c>
      <c r="AB16" s="70">
        <v>761.89503276186815</v>
      </c>
      <c r="AC16" s="356">
        <f>AB16/AB$13*100</f>
        <v>19.492443720009753</v>
      </c>
      <c r="AD16" s="101" t="s">
        <v>1861</v>
      </c>
      <c r="AE16" s="70">
        <v>847.7635348173302</v>
      </c>
      <c r="AF16" s="356">
        <f>AE16/AE$13*100</f>
        <v>27.202721857826123</v>
      </c>
      <c r="AG16" s="101" t="s">
        <v>1861</v>
      </c>
      <c r="AH16" s="70">
        <v>174.71320942384875</v>
      </c>
      <c r="AI16" s="356">
        <f>AH16/AH$13*100</f>
        <v>32.668818481929414</v>
      </c>
      <c r="AJ16" s="101"/>
      <c r="AK16" s="70"/>
      <c r="AL16" s="356"/>
      <c r="AM16" s="101" t="s">
        <v>1724</v>
      </c>
      <c r="AN16" s="70">
        <v>10.1</v>
      </c>
      <c r="AO16" s="356">
        <f t="shared" ref="AO16:AO21" si="64">AN16/AN$13*100</f>
        <v>25.062034739454099</v>
      </c>
      <c r="AP16" s="101" t="s">
        <v>1862</v>
      </c>
      <c r="AQ16" s="70">
        <v>158.9</v>
      </c>
      <c r="AR16" s="356">
        <f t="shared" ref="AR16:AR22" si="65">AQ16/AQ$13*100</f>
        <v>15.928227746591819</v>
      </c>
      <c r="AS16" s="101" t="s">
        <v>1853</v>
      </c>
      <c r="AT16" s="70">
        <v>1.8</v>
      </c>
      <c r="AU16" s="356">
        <f t="shared" ref="AU16:AU23" si="66">AT16/AT$13*100</f>
        <v>2.8526148969889067</v>
      </c>
      <c r="AV16" s="101" t="s">
        <v>1863</v>
      </c>
      <c r="AW16" s="70">
        <v>19</v>
      </c>
      <c r="AX16" s="356">
        <f t="shared" ref="AX16:AX22" si="67">AW16/AW$13*100</f>
        <v>2.9771231588843623</v>
      </c>
      <c r="AY16" s="101" t="s">
        <v>1864</v>
      </c>
      <c r="AZ16" s="70">
        <v>3.7</v>
      </c>
      <c r="BA16" s="356">
        <f t="shared" ref="BA16:BA23" si="68">AZ16/AZ$13*100</f>
        <v>1.0959715639810428</v>
      </c>
      <c r="BB16" s="101"/>
      <c r="BC16" s="70"/>
      <c r="BD16" s="356"/>
      <c r="BE16" s="101"/>
      <c r="BF16" s="70"/>
      <c r="BG16" s="356"/>
      <c r="BH16" s="101"/>
      <c r="BI16" s="70"/>
      <c r="BJ16" s="356"/>
      <c r="BK16" s="101"/>
      <c r="BL16" s="70"/>
      <c r="BM16" s="356"/>
      <c r="BN16" s="101"/>
      <c r="BO16" s="70"/>
      <c r="BP16" s="356"/>
      <c r="BQ16" s="101"/>
      <c r="BR16" s="70"/>
      <c r="BS16" s="356"/>
      <c r="BT16" s="101" t="s">
        <v>1217</v>
      </c>
      <c r="BU16" s="70">
        <v>28.2</v>
      </c>
      <c r="BV16" s="356">
        <f>BU16/BU$13*100</f>
        <v>19.35483870967742</v>
      </c>
      <c r="BW16" s="101"/>
      <c r="BX16" s="70"/>
      <c r="BY16" s="356"/>
      <c r="BZ16" s="101"/>
      <c r="CA16" s="70"/>
      <c r="CB16" s="356"/>
      <c r="CC16" s="101" t="s">
        <v>1865</v>
      </c>
      <c r="CD16" s="70">
        <v>92.5</v>
      </c>
      <c r="CE16" s="356">
        <f t="shared" si="58"/>
        <v>69.444444444444429</v>
      </c>
      <c r="CF16" s="101"/>
      <c r="CG16" s="70"/>
      <c r="CH16" s="356"/>
      <c r="CI16" s="101"/>
      <c r="CJ16" s="70"/>
      <c r="CK16" s="356"/>
      <c r="CL16" s="101"/>
      <c r="CM16" s="70"/>
      <c r="CN16" s="356"/>
      <c r="CO16" s="101"/>
      <c r="CP16" s="70"/>
      <c r="CQ16" s="356"/>
      <c r="CR16" s="101"/>
      <c r="CS16" s="70"/>
      <c r="CT16" s="356"/>
      <c r="CU16" s="101"/>
      <c r="CV16" s="70"/>
      <c r="CW16" s="356"/>
      <c r="CX16" s="101"/>
      <c r="CY16" s="70"/>
      <c r="CZ16" s="356"/>
      <c r="DA16" s="101" t="s">
        <v>1866</v>
      </c>
      <c r="DB16" s="70">
        <v>108.4</v>
      </c>
      <c r="DC16" s="356">
        <f t="shared" si="59"/>
        <v>8.0029531192321901</v>
      </c>
      <c r="DD16" s="101" t="s">
        <v>1867</v>
      </c>
      <c r="DE16" s="70">
        <v>60.2</v>
      </c>
      <c r="DF16" s="356">
        <f t="shared" si="60"/>
        <v>7.6952575738207853</v>
      </c>
      <c r="DG16" s="101" t="s">
        <v>1853</v>
      </c>
      <c r="DH16" s="70">
        <v>8.8000000000000007</v>
      </c>
      <c r="DI16" s="356">
        <f t="shared" ref="DI16:DI23" si="69">DH16/DH$13*100</f>
        <v>2.8034405861739411</v>
      </c>
      <c r="DJ16" s="101" t="s">
        <v>1845</v>
      </c>
      <c r="DK16" s="70">
        <v>2.9</v>
      </c>
      <c r="DL16" s="356">
        <f t="shared" ref="DL16:DL23" si="70">DK16/DK$13*100</f>
        <v>3.6848792884371031</v>
      </c>
      <c r="DM16" s="101" t="s">
        <v>1864</v>
      </c>
      <c r="DN16" s="70">
        <v>9</v>
      </c>
      <c r="DO16" s="356">
        <f t="shared" ref="DO16:DO23" si="71">DN16/DN$13*100</f>
        <v>2.3082841754295975</v>
      </c>
      <c r="DP16" s="101"/>
      <c r="DQ16" s="70"/>
      <c r="DR16" s="356"/>
      <c r="DS16" s="101"/>
      <c r="DT16" s="70"/>
      <c r="DU16" s="356"/>
      <c r="DV16" s="101"/>
      <c r="DW16" s="70"/>
      <c r="DX16" s="356"/>
      <c r="DY16" s="101" t="s">
        <v>1593</v>
      </c>
      <c r="DZ16" s="70">
        <v>0.91800000000000004</v>
      </c>
      <c r="EA16" s="356">
        <f t="shared" ref="EA16:EA24" si="72">DZ16/DZ$13*100</f>
        <v>7.5530689484943219</v>
      </c>
      <c r="EB16" s="101" t="s">
        <v>1779</v>
      </c>
      <c r="EC16" s="70">
        <v>5.5090000000000003</v>
      </c>
      <c r="ED16" s="356">
        <f t="shared" ref="ED16:ED26" si="73">EC16/EC$13*100</f>
        <v>4.9906238959297742</v>
      </c>
      <c r="EE16" s="101" t="s">
        <v>1180</v>
      </c>
      <c r="EF16" s="70">
        <v>10.694000000000001</v>
      </c>
      <c r="EG16" s="356">
        <f t="shared" ref="EG16:EG21" si="74">EF16/EF$13*100</f>
        <v>5.4059245778991007</v>
      </c>
      <c r="EH16" s="101" t="s">
        <v>1868</v>
      </c>
      <c r="EI16" s="70">
        <v>0.77024539649198354</v>
      </c>
      <c r="EJ16" s="356">
        <f>EI16/EI$13*100</f>
        <v>49.439044303960245</v>
      </c>
      <c r="EK16" s="101" t="s">
        <v>1868</v>
      </c>
      <c r="EL16" s="70">
        <v>0.65726550741882361</v>
      </c>
      <c r="EM16" s="356">
        <f>EL16/EL$13*100</f>
        <v>22.788029787124174</v>
      </c>
      <c r="EN16" s="101" t="s">
        <v>1868</v>
      </c>
      <c r="EO16" s="70">
        <v>1.3166722369537014</v>
      </c>
      <c r="EP16" s="356">
        <f>EO16/EO$13*100</f>
        <v>72.990764826235221</v>
      </c>
      <c r="EQ16" s="101" t="s">
        <v>1648</v>
      </c>
      <c r="ER16" s="70">
        <v>7.1230000000000002</v>
      </c>
      <c r="ES16" s="356">
        <f>ER16/ER$13*100</f>
        <v>3.7114616061984491</v>
      </c>
      <c r="ET16" s="101" t="s">
        <v>1721</v>
      </c>
      <c r="EU16" s="70">
        <v>14.198</v>
      </c>
      <c r="EV16" s="356">
        <f>EU16/EU$13*100</f>
        <v>4.9102032487990783</v>
      </c>
      <c r="EW16" s="101" t="s">
        <v>1856</v>
      </c>
      <c r="EX16" s="70">
        <v>5.5990000000000002</v>
      </c>
      <c r="EY16" s="356">
        <f t="shared" ref="EY16:EY21" si="75">EX16/EX$13*100</f>
        <v>3.9314402876081345</v>
      </c>
      <c r="EZ16" s="101" t="s">
        <v>1856</v>
      </c>
      <c r="FA16" s="70">
        <v>10.564</v>
      </c>
      <c r="FB16" s="356">
        <f t="shared" ref="FB16:FB21" si="76">FA16/FA$13*100</f>
        <v>2.9600654554421046</v>
      </c>
      <c r="FC16" s="101" t="s">
        <v>1869</v>
      </c>
      <c r="FD16" s="70">
        <v>20.442</v>
      </c>
      <c r="FE16" s="356">
        <f t="shared" ref="FE16:FE22" si="77">FD16/FD$13*100</f>
        <v>4.0956575050990356</v>
      </c>
      <c r="FF16" s="101" t="s">
        <v>1869</v>
      </c>
      <c r="FG16" s="70">
        <v>12.583</v>
      </c>
      <c r="FH16" s="356">
        <f t="shared" ref="FH16:FH22" si="78">FG16/FG$13*100</f>
        <v>2.4052329059869906</v>
      </c>
      <c r="FI16" s="101" t="s">
        <v>1856</v>
      </c>
      <c r="FJ16" s="70">
        <v>14.061</v>
      </c>
      <c r="FK16" s="356">
        <f t="shared" ref="FK16:FK22" si="79">FJ16/FJ$13*100</f>
        <v>3.9280486305885502</v>
      </c>
      <c r="FL16" s="70"/>
      <c r="FM16" s="357"/>
      <c r="FN16" s="10"/>
      <c r="FO16" s="70"/>
      <c r="FP16" s="357"/>
      <c r="FQ16" s="10"/>
      <c r="FR16" s="70"/>
      <c r="FS16" s="357"/>
      <c r="FT16" s="10"/>
      <c r="FU16" s="70"/>
      <c r="FV16" s="357"/>
      <c r="FW16" s="10"/>
      <c r="FX16" s="70"/>
      <c r="FY16" s="357"/>
      <c r="FZ16" s="10"/>
      <c r="GA16" s="70"/>
      <c r="GB16" s="357"/>
      <c r="GC16" s="10"/>
      <c r="GD16" s="70"/>
      <c r="GE16" s="357"/>
      <c r="GF16" s="10"/>
      <c r="GG16" s="70"/>
      <c r="GH16" s="357"/>
      <c r="GI16" s="10"/>
      <c r="GJ16" s="70"/>
      <c r="GK16" s="357"/>
      <c r="GL16" s="10"/>
      <c r="GM16" s="70"/>
      <c r="GN16" s="357"/>
      <c r="GO16" s="10"/>
      <c r="GP16" s="70"/>
      <c r="GQ16" s="357"/>
      <c r="GR16" s="10"/>
      <c r="GS16" s="70"/>
      <c r="GT16" s="357"/>
      <c r="GU16" s="10"/>
      <c r="GV16" s="10"/>
      <c r="GW16" s="10"/>
      <c r="GX16" s="10"/>
      <c r="GY16" s="10"/>
      <c r="GZ16" s="10"/>
      <c r="HA16" s="10"/>
      <c r="HB16" s="10"/>
      <c r="HC16" s="10"/>
      <c r="HD16" s="10"/>
      <c r="HE16" s="10"/>
      <c r="HF16" s="10"/>
    </row>
    <row r="17" spans="1:214" ht="12.75" customHeight="1">
      <c r="A17" s="101"/>
      <c r="B17" s="70"/>
      <c r="C17" s="101"/>
      <c r="D17" s="70"/>
      <c r="E17" s="356"/>
      <c r="F17" s="101" t="s">
        <v>1860</v>
      </c>
      <c r="G17" s="70">
        <v>2.4</v>
      </c>
      <c r="H17" s="356">
        <f t="shared" si="61"/>
        <v>13.043478260869565</v>
      </c>
      <c r="I17" s="101" t="s">
        <v>1870</v>
      </c>
      <c r="J17" s="70">
        <v>11.9</v>
      </c>
      <c r="K17" s="356">
        <f t="shared" si="56"/>
        <v>9.6512570965125715</v>
      </c>
      <c r="L17" s="101" t="s">
        <v>1871</v>
      </c>
      <c r="M17" s="70">
        <v>3</v>
      </c>
      <c r="N17" s="356">
        <f t="shared" si="57"/>
        <v>10.63452676355902</v>
      </c>
      <c r="O17" s="101" t="s">
        <v>1872</v>
      </c>
      <c r="P17" s="70">
        <v>20.5</v>
      </c>
      <c r="Q17" s="356">
        <f t="shared" si="62"/>
        <v>15.530303030303028</v>
      </c>
      <c r="R17" s="101" t="s">
        <v>1634</v>
      </c>
      <c r="S17" s="70">
        <v>3.3</v>
      </c>
      <c r="T17" s="356">
        <f t="shared" si="63"/>
        <v>16.836734693877553</v>
      </c>
      <c r="U17" s="101" t="s">
        <v>1873</v>
      </c>
      <c r="V17" s="70">
        <v>30.482172583126736</v>
      </c>
      <c r="W17" s="356">
        <f>V17/V$13*100</f>
        <v>39.911927267843886</v>
      </c>
      <c r="X17" s="101" t="s">
        <v>1873</v>
      </c>
      <c r="Y17" s="70">
        <v>598.22129144944574</v>
      </c>
      <c r="Z17" s="356">
        <f>Y17/Y$13*100</f>
        <v>30.544392251081231</v>
      </c>
      <c r="AA17" s="101" t="s">
        <v>1873</v>
      </c>
      <c r="AB17" s="70">
        <v>753.19845797962785</v>
      </c>
      <c r="AC17" s="356">
        <f>AB17/AB$13*100</f>
        <v>19.269949167334726</v>
      </c>
      <c r="AD17" s="101" t="s">
        <v>1873</v>
      </c>
      <c r="AE17" s="70">
        <v>481.09561519134598</v>
      </c>
      <c r="AF17" s="356">
        <f>AE17/AE$13*100</f>
        <v>15.437217655144659</v>
      </c>
      <c r="AG17" s="101" t="s">
        <v>1873</v>
      </c>
      <c r="AH17" s="70">
        <v>77.364926024035555</v>
      </c>
      <c r="AI17" s="356">
        <f>AH17/AH$13*100</f>
        <v>14.466111254448261</v>
      </c>
      <c r="AJ17" s="101"/>
      <c r="AK17" s="70"/>
      <c r="AL17" s="356"/>
      <c r="AM17" s="101" t="s">
        <v>1874</v>
      </c>
      <c r="AN17" s="70">
        <v>3.7</v>
      </c>
      <c r="AO17" s="356">
        <f t="shared" si="64"/>
        <v>9.1811414392059554</v>
      </c>
      <c r="AP17" s="101" t="s">
        <v>1875</v>
      </c>
      <c r="AQ17" s="70">
        <v>160</v>
      </c>
      <c r="AR17" s="356">
        <f t="shared" si="65"/>
        <v>16.038492381716118</v>
      </c>
      <c r="AS17" s="101" t="s">
        <v>1845</v>
      </c>
      <c r="AT17" s="70">
        <v>2.7</v>
      </c>
      <c r="AU17" s="356">
        <f t="shared" si="66"/>
        <v>4.2789223454833607</v>
      </c>
      <c r="AV17" s="101" t="s">
        <v>1876</v>
      </c>
      <c r="AW17" s="70">
        <v>19.5</v>
      </c>
      <c r="AX17" s="356">
        <f t="shared" si="67"/>
        <v>3.0554685051707926</v>
      </c>
      <c r="AY17" s="101" t="s">
        <v>1877</v>
      </c>
      <c r="AZ17" s="70">
        <v>6.5</v>
      </c>
      <c r="BA17" s="356">
        <f t="shared" si="68"/>
        <v>1.9253554502369665</v>
      </c>
      <c r="BB17" s="101"/>
      <c r="BC17" s="70"/>
      <c r="BD17" s="356"/>
      <c r="BE17" s="101"/>
      <c r="BF17" s="70"/>
      <c r="BG17" s="356"/>
      <c r="BH17" s="101"/>
      <c r="BI17" s="70"/>
      <c r="BJ17" s="356"/>
      <c r="BK17" s="101"/>
      <c r="BL17" s="70"/>
      <c r="BM17" s="356"/>
      <c r="BN17" s="101"/>
      <c r="BO17" s="70"/>
      <c r="BP17" s="356"/>
      <c r="BQ17" s="101"/>
      <c r="BR17" s="70"/>
      <c r="BS17" s="356"/>
      <c r="BT17" s="101" t="s">
        <v>1878</v>
      </c>
      <c r="BU17" s="70">
        <v>28.7</v>
      </c>
      <c r="BV17" s="356">
        <f>BU17/BU$13*100</f>
        <v>19.698009608785174</v>
      </c>
      <c r="BW17" s="101"/>
      <c r="BX17" s="70"/>
      <c r="BY17" s="356"/>
      <c r="BZ17" s="101"/>
      <c r="CA17" s="70"/>
      <c r="CB17" s="356"/>
      <c r="CC17" s="101" t="s">
        <v>1866</v>
      </c>
      <c r="CD17" s="70">
        <v>11.5</v>
      </c>
      <c r="CE17" s="356">
        <f t="shared" si="58"/>
        <v>8.6336336336336323</v>
      </c>
      <c r="CF17" s="101"/>
      <c r="CG17" s="70"/>
      <c r="CH17" s="356"/>
      <c r="CI17" s="101"/>
      <c r="CJ17" s="70"/>
      <c r="CK17" s="356"/>
      <c r="CL17" s="101"/>
      <c r="CM17" s="70"/>
      <c r="CN17" s="356"/>
      <c r="CO17" s="101"/>
      <c r="CP17" s="70"/>
      <c r="CQ17" s="356"/>
      <c r="CR17" s="101"/>
      <c r="CS17" s="70"/>
      <c r="CT17" s="356"/>
      <c r="CU17" s="101"/>
      <c r="CV17" s="70"/>
      <c r="CW17" s="356"/>
      <c r="CX17" s="101"/>
      <c r="CY17" s="70"/>
      <c r="CZ17" s="356"/>
      <c r="DA17" s="101" t="s">
        <v>1879</v>
      </c>
      <c r="DB17" s="70">
        <v>117.1</v>
      </c>
      <c r="DC17" s="356">
        <f t="shared" si="59"/>
        <v>8.6452565522332971</v>
      </c>
      <c r="DD17" s="101" t="s">
        <v>1879</v>
      </c>
      <c r="DE17" s="70">
        <v>82.9</v>
      </c>
      <c r="DF17" s="356">
        <f t="shared" si="60"/>
        <v>10.596957688866166</v>
      </c>
      <c r="DG17" s="101" t="s">
        <v>1864</v>
      </c>
      <c r="DH17" s="70">
        <v>9.1999999999999993</v>
      </c>
      <c r="DI17" s="356">
        <f t="shared" si="69"/>
        <v>2.9308697037273017</v>
      </c>
      <c r="DJ17" s="101" t="s">
        <v>1864</v>
      </c>
      <c r="DK17" s="70">
        <v>3.6</v>
      </c>
      <c r="DL17" s="356">
        <f t="shared" si="70"/>
        <v>4.5743329097839913</v>
      </c>
      <c r="DM17" s="101" t="s">
        <v>1877</v>
      </c>
      <c r="DN17" s="70">
        <v>13.6</v>
      </c>
      <c r="DO17" s="356">
        <f t="shared" si="71"/>
        <v>3.4880738650936141</v>
      </c>
      <c r="DP17" s="101"/>
      <c r="DQ17" s="70"/>
      <c r="DR17" s="356"/>
      <c r="DS17" s="101"/>
      <c r="DT17" s="70"/>
      <c r="DU17" s="356"/>
      <c r="DV17" s="101"/>
      <c r="DW17" s="70"/>
      <c r="DX17" s="356"/>
      <c r="DY17" s="101" t="s">
        <v>1165</v>
      </c>
      <c r="DZ17" s="70">
        <v>1.1819999999999999</v>
      </c>
      <c r="EA17" s="356">
        <f t="shared" si="72"/>
        <v>9.7251933519828846</v>
      </c>
      <c r="EB17" s="101" t="s">
        <v>1880</v>
      </c>
      <c r="EC17" s="70">
        <v>5.57</v>
      </c>
      <c r="ED17" s="356">
        <f t="shared" si="73"/>
        <v>5.0458840261987374</v>
      </c>
      <c r="EE17" s="101" t="s">
        <v>1569</v>
      </c>
      <c r="EF17" s="70">
        <v>11.212</v>
      </c>
      <c r="EG17" s="356">
        <f t="shared" si="74"/>
        <v>5.6677787887978965</v>
      </c>
      <c r="EH17" s="101"/>
      <c r="EI17" s="70"/>
      <c r="EJ17" s="356"/>
      <c r="EK17" s="101"/>
      <c r="EL17" s="70"/>
      <c r="EM17" s="356"/>
      <c r="EN17" s="101"/>
      <c r="EO17" s="70"/>
      <c r="EP17" s="356"/>
      <c r="EQ17" s="101" t="s">
        <v>1721</v>
      </c>
      <c r="ER17" s="70">
        <v>7.1470000000000002</v>
      </c>
      <c r="ES17" s="356">
        <f>ER17/ER$13*100</f>
        <v>3.7239668818616192</v>
      </c>
      <c r="ET17" s="101" t="s">
        <v>1217</v>
      </c>
      <c r="EU17" s="70">
        <v>91.340999999999994</v>
      </c>
      <c r="EV17" s="356">
        <f>EU17/EU$13*100</f>
        <v>31.589158680698446</v>
      </c>
      <c r="EW17" s="101" t="s">
        <v>1869</v>
      </c>
      <c r="EX17" s="70">
        <v>10.118</v>
      </c>
      <c r="EY17" s="356">
        <f t="shared" si="75"/>
        <v>7.1045388158633873</v>
      </c>
      <c r="EZ17" s="101" t="s">
        <v>1869</v>
      </c>
      <c r="FA17" s="70">
        <v>15.1</v>
      </c>
      <c r="FB17" s="356">
        <f t="shared" si="76"/>
        <v>4.2310666771275818</v>
      </c>
      <c r="FC17" s="101" t="s">
        <v>1570</v>
      </c>
      <c r="FD17" s="70">
        <v>112.399</v>
      </c>
      <c r="FE17" s="356">
        <f t="shared" si="77"/>
        <v>22.519704917113124</v>
      </c>
      <c r="FF17" s="101" t="s">
        <v>1570</v>
      </c>
      <c r="FG17" s="70">
        <v>257.476</v>
      </c>
      <c r="FH17" s="356">
        <f t="shared" si="78"/>
        <v>49.216383032814619</v>
      </c>
      <c r="FI17" s="101" t="s">
        <v>1869</v>
      </c>
      <c r="FJ17" s="70">
        <v>7.2779999999999996</v>
      </c>
      <c r="FK17" s="356">
        <f t="shared" si="79"/>
        <v>2.033165346235934</v>
      </c>
      <c r="FL17" s="70"/>
      <c r="FM17" s="357"/>
      <c r="FN17" s="10"/>
      <c r="FO17" s="70"/>
      <c r="FP17" s="357"/>
      <c r="FQ17" s="10"/>
      <c r="FR17" s="70"/>
      <c r="FS17" s="357"/>
      <c r="FT17" s="10"/>
      <c r="FU17" s="70"/>
      <c r="FV17" s="357"/>
      <c r="FW17" s="10"/>
      <c r="FX17" s="70"/>
      <c r="FY17" s="357"/>
      <c r="FZ17" s="10"/>
      <c r="GA17" s="70"/>
      <c r="GB17" s="357"/>
      <c r="GC17" s="10"/>
      <c r="GD17" s="70"/>
      <c r="GE17" s="357"/>
      <c r="GF17" s="10"/>
      <c r="GG17" s="70"/>
      <c r="GH17" s="357"/>
      <c r="GI17" s="10"/>
      <c r="GJ17" s="70"/>
      <c r="GK17" s="357"/>
      <c r="GL17" s="10"/>
      <c r="GM17" s="70"/>
      <c r="GN17" s="357"/>
      <c r="GO17" s="10"/>
      <c r="GP17" s="70"/>
      <c r="GQ17" s="357"/>
      <c r="GR17" s="10"/>
      <c r="GS17" s="70"/>
      <c r="GT17" s="357"/>
      <c r="GU17" s="10"/>
      <c r="GV17" s="10"/>
      <c r="GW17" s="10"/>
      <c r="GX17" s="10"/>
      <c r="GY17" s="10"/>
      <c r="GZ17" s="10"/>
      <c r="HA17" s="10"/>
      <c r="HB17" s="10"/>
      <c r="HC17" s="10"/>
      <c r="HD17" s="10"/>
      <c r="HE17" s="10"/>
      <c r="HF17" s="10"/>
    </row>
    <row r="18" spans="1:214" ht="12.75" customHeight="1">
      <c r="A18" s="101"/>
      <c r="B18" s="70"/>
      <c r="C18" s="101"/>
      <c r="D18" s="70"/>
      <c r="E18" s="356"/>
      <c r="F18" s="101" t="s">
        <v>1881</v>
      </c>
      <c r="G18" s="70">
        <v>1.1000000000000001</v>
      </c>
      <c r="H18" s="356">
        <f t="shared" si="61"/>
        <v>5.9782608695652186</v>
      </c>
      <c r="I18" s="101" t="s">
        <v>1882</v>
      </c>
      <c r="J18" s="70">
        <v>9.6999999999999993</v>
      </c>
      <c r="K18" s="356">
        <f t="shared" si="56"/>
        <v>7.8669910786699093</v>
      </c>
      <c r="L18" s="101" t="s">
        <v>1179</v>
      </c>
      <c r="M18" s="70">
        <v>3.5</v>
      </c>
      <c r="N18" s="356">
        <f t="shared" si="57"/>
        <v>12.406947890818856</v>
      </c>
      <c r="O18" s="101" t="s">
        <v>1745</v>
      </c>
      <c r="P18" s="70">
        <v>24.5</v>
      </c>
      <c r="Q18" s="356">
        <f t="shared" si="62"/>
        <v>18.560606060606055</v>
      </c>
      <c r="R18" s="101" t="s">
        <v>1883</v>
      </c>
      <c r="S18" s="70">
        <v>2.1</v>
      </c>
      <c r="T18" s="356">
        <f t="shared" si="63"/>
        <v>10.714285714285717</v>
      </c>
      <c r="U18" s="101" t="s">
        <v>1884</v>
      </c>
      <c r="V18" s="70">
        <v>0</v>
      </c>
      <c r="W18" s="356">
        <f>V18/V$13*100</f>
        <v>0</v>
      </c>
      <c r="X18" s="101" t="s">
        <v>1884</v>
      </c>
      <c r="Y18" s="70">
        <v>94.422068666669887</v>
      </c>
      <c r="Z18" s="356">
        <f>Y18/Y$13*100</f>
        <v>4.821066624902997</v>
      </c>
      <c r="AA18" s="101" t="s">
        <v>1884</v>
      </c>
      <c r="AB18" s="70">
        <v>154.31103581962148</v>
      </c>
      <c r="AC18" s="356">
        <f>AB18/AB$13*100</f>
        <v>3.9479180881213405</v>
      </c>
      <c r="AD18" s="101" t="s">
        <v>1884</v>
      </c>
      <c r="AE18" s="70">
        <v>149.05877455604994</v>
      </c>
      <c r="AF18" s="356">
        <f>AE18/AE$13*100</f>
        <v>4.7829426699631936</v>
      </c>
      <c r="AG18" s="101" t="s">
        <v>1884</v>
      </c>
      <c r="AH18" s="70">
        <v>2.4732756746625929E-10</v>
      </c>
      <c r="AI18" s="356">
        <f>AH18/AH$13*100</f>
        <v>4.6246642905693477E-11</v>
      </c>
      <c r="AJ18" s="101"/>
      <c r="AK18" s="70"/>
      <c r="AL18" s="356"/>
      <c r="AM18" s="101" t="s">
        <v>1885</v>
      </c>
      <c r="AN18" s="70">
        <v>6.1</v>
      </c>
      <c r="AO18" s="356">
        <f t="shared" si="64"/>
        <v>15.136476426799009</v>
      </c>
      <c r="AP18" s="101" t="s">
        <v>1163</v>
      </c>
      <c r="AQ18" s="70">
        <v>129.9</v>
      </c>
      <c r="AR18" s="356">
        <f t="shared" si="65"/>
        <v>13.021251002405773</v>
      </c>
      <c r="AS18" s="101" t="s">
        <v>1864</v>
      </c>
      <c r="AT18" s="70">
        <v>3.2</v>
      </c>
      <c r="AU18" s="356">
        <f t="shared" si="66"/>
        <v>5.0713153724247224</v>
      </c>
      <c r="AV18" s="101" t="s">
        <v>1886</v>
      </c>
      <c r="AW18" s="70">
        <v>25.3</v>
      </c>
      <c r="AX18" s="356">
        <f t="shared" si="67"/>
        <v>3.9642745220933877</v>
      </c>
      <c r="AY18" s="101" t="s">
        <v>1887</v>
      </c>
      <c r="AZ18" s="70">
        <v>6.5</v>
      </c>
      <c r="BA18" s="356">
        <f t="shared" si="68"/>
        <v>1.9253554502369665</v>
      </c>
      <c r="BB18" s="101"/>
      <c r="BC18" s="70"/>
      <c r="BD18" s="356"/>
      <c r="BE18" s="101"/>
      <c r="BF18" s="70"/>
      <c r="BG18" s="356"/>
      <c r="BH18" s="101"/>
      <c r="BI18" s="70"/>
      <c r="BJ18" s="356"/>
      <c r="BK18" s="101"/>
      <c r="BL18" s="70"/>
      <c r="BM18" s="356"/>
      <c r="BN18" s="101"/>
      <c r="BO18" s="70"/>
      <c r="BP18" s="356"/>
      <c r="BQ18" s="101"/>
      <c r="BR18" s="70"/>
      <c r="BS18" s="356"/>
      <c r="BT18" s="101" t="s">
        <v>1888</v>
      </c>
      <c r="BU18" s="70">
        <v>29.9</v>
      </c>
      <c r="BV18" s="356">
        <f>BU18/BU$13*100</f>
        <v>20.521619766643788</v>
      </c>
      <c r="BW18" s="101"/>
      <c r="BX18" s="70"/>
      <c r="BY18" s="356"/>
      <c r="BZ18" s="101"/>
      <c r="CA18" s="70"/>
      <c r="CB18" s="356"/>
      <c r="CC18" s="101" t="s">
        <v>1889</v>
      </c>
      <c r="CD18" s="70">
        <v>5.8</v>
      </c>
      <c r="CE18" s="356">
        <f t="shared" si="58"/>
        <v>4.3543543543543537</v>
      </c>
      <c r="CF18" s="101"/>
      <c r="CG18" s="70"/>
      <c r="CH18" s="356"/>
      <c r="CI18" s="101"/>
      <c r="CJ18" s="70"/>
      <c r="CK18" s="356"/>
      <c r="CL18" s="101"/>
      <c r="CM18" s="70"/>
      <c r="CN18" s="356"/>
      <c r="CO18" s="101"/>
      <c r="CP18" s="70"/>
      <c r="CQ18" s="356"/>
      <c r="CR18" s="101"/>
      <c r="CS18" s="70"/>
      <c r="CT18" s="356"/>
      <c r="CU18" s="101"/>
      <c r="CV18" s="70"/>
      <c r="CW18" s="356"/>
      <c r="CX18" s="101"/>
      <c r="CY18" s="70"/>
      <c r="CZ18" s="356"/>
      <c r="DA18" s="101" t="s">
        <v>1867</v>
      </c>
      <c r="DB18" s="70">
        <v>133</v>
      </c>
      <c r="DC18" s="356">
        <f t="shared" si="59"/>
        <v>9.819121447028424</v>
      </c>
      <c r="DD18" s="101" t="s">
        <v>1866</v>
      </c>
      <c r="DE18" s="70">
        <v>90.4</v>
      </c>
      <c r="DF18" s="356">
        <f t="shared" si="60"/>
        <v>11.555669180621246</v>
      </c>
      <c r="DG18" s="101" t="s">
        <v>1877</v>
      </c>
      <c r="DH18" s="70">
        <v>16.5</v>
      </c>
      <c r="DI18" s="356">
        <f t="shared" si="69"/>
        <v>5.2564510990761395</v>
      </c>
      <c r="DJ18" s="101" t="s">
        <v>1877</v>
      </c>
      <c r="DK18" s="70">
        <v>5.3</v>
      </c>
      <c r="DL18" s="356">
        <f t="shared" si="70"/>
        <v>6.7344345616264301</v>
      </c>
      <c r="DM18" s="101" t="s">
        <v>1887</v>
      </c>
      <c r="DN18" s="70">
        <v>17.100000000000001</v>
      </c>
      <c r="DO18" s="356">
        <f t="shared" si="71"/>
        <v>4.3857399333162359</v>
      </c>
      <c r="DP18" s="101"/>
      <c r="DQ18" s="70"/>
      <c r="DR18" s="356"/>
      <c r="DS18" s="101"/>
      <c r="DT18" s="70"/>
      <c r="DU18" s="356"/>
      <c r="DV18" s="101"/>
      <c r="DW18" s="70"/>
      <c r="DX18" s="356"/>
      <c r="DY18" s="101" t="s">
        <v>1217</v>
      </c>
      <c r="DZ18" s="70">
        <v>1.2010000000000001</v>
      </c>
      <c r="EA18" s="356">
        <f t="shared" si="72"/>
        <v>9.881520487082442</v>
      </c>
      <c r="EB18" s="101" t="s">
        <v>1324</v>
      </c>
      <c r="EC18" s="70">
        <v>5.5759999999999996</v>
      </c>
      <c r="ED18" s="356">
        <f t="shared" si="73"/>
        <v>5.051319448848143</v>
      </c>
      <c r="EE18" s="101" t="s">
        <v>1489</v>
      </c>
      <c r="EF18" s="70">
        <v>15.047000000000001</v>
      </c>
      <c r="EG18" s="356">
        <f t="shared" si="74"/>
        <v>7.6064098675563647</v>
      </c>
      <c r="EH18" s="101"/>
      <c r="EI18" s="70"/>
      <c r="EJ18" s="356"/>
      <c r="EK18" s="101"/>
      <c r="EL18" s="70"/>
      <c r="EM18" s="356"/>
      <c r="EN18" s="101"/>
      <c r="EO18" s="70"/>
      <c r="EP18" s="356"/>
      <c r="EQ18" s="101" t="s">
        <v>1217</v>
      </c>
      <c r="ER18" s="70">
        <v>45.976999999999997</v>
      </c>
      <c r="ES18" s="356">
        <f>ER18/ER$13*100</f>
        <v>23.956460798566063</v>
      </c>
      <c r="ET18" s="101" t="s">
        <v>1218</v>
      </c>
      <c r="EU18" s="70">
        <v>168.68700000000001</v>
      </c>
      <c r="EV18" s="356">
        <f>EU18/EU$13*100</f>
        <v>58.338319159752793</v>
      </c>
      <c r="EW18" s="101" t="s">
        <v>1890</v>
      </c>
      <c r="EX18" s="70">
        <v>3.2120000000000002</v>
      </c>
      <c r="EY18" s="356">
        <f t="shared" si="75"/>
        <v>2.2553645657791259</v>
      </c>
      <c r="EZ18" s="101" t="s">
        <v>1890</v>
      </c>
      <c r="FA18" s="70">
        <v>7.6559999999999997</v>
      </c>
      <c r="FB18" s="356">
        <f t="shared" si="76"/>
        <v>2.1452348662310441</v>
      </c>
      <c r="FC18" s="101" t="s">
        <v>1890</v>
      </c>
      <c r="FD18" s="70">
        <v>11.458</v>
      </c>
      <c r="FE18" s="356">
        <f t="shared" si="77"/>
        <v>2.2956679235605493</v>
      </c>
      <c r="FF18" s="101" t="s">
        <v>1890</v>
      </c>
      <c r="FG18" s="70">
        <v>5.319</v>
      </c>
      <c r="FH18" s="356">
        <f t="shared" si="78"/>
        <v>1.0167236610462371</v>
      </c>
      <c r="FI18" s="101" t="s">
        <v>1890</v>
      </c>
      <c r="FJ18" s="70">
        <v>4.9779999999999998</v>
      </c>
      <c r="FK18" s="356">
        <f t="shared" si="79"/>
        <v>1.3906426344548612</v>
      </c>
      <c r="FL18" s="70"/>
      <c r="FM18" s="357"/>
      <c r="FN18" s="10"/>
      <c r="FO18" s="70"/>
      <c r="FP18" s="357"/>
      <c r="FQ18" s="10"/>
      <c r="FR18" s="70"/>
      <c r="FS18" s="357"/>
      <c r="FT18" s="10"/>
      <c r="FU18" s="70"/>
      <c r="FV18" s="357"/>
      <c r="FW18" s="10"/>
      <c r="FX18" s="70"/>
      <c r="FY18" s="357"/>
      <c r="FZ18" s="10"/>
      <c r="GA18" s="70"/>
      <c r="GB18" s="357"/>
      <c r="GC18" s="10"/>
      <c r="GD18" s="70"/>
      <c r="GE18" s="357"/>
      <c r="GF18" s="10"/>
      <c r="GG18" s="70"/>
      <c r="GH18" s="357"/>
      <c r="GI18" s="10"/>
      <c r="GJ18" s="70"/>
      <c r="GK18" s="357"/>
      <c r="GL18" s="10"/>
      <c r="GM18" s="70"/>
      <c r="GN18" s="357"/>
      <c r="GO18" s="10"/>
      <c r="GP18" s="70"/>
      <c r="GQ18" s="357"/>
      <c r="GR18" s="10"/>
      <c r="GS18" s="70"/>
      <c r="GT18" s="357"/>
      <c r="GU18" s="10"/>
      <c r="GV18" s="10"/>
      <c r="GW18" s="10"/>
      <c r="GX18" s="10"/>
      <c r="GY18" s="10"/>
      <c r="GZ18" s="10"/>
      <c r="HA18" s="10"/>
      <c r="HB18" s="10"/>
      <c r="HC18" s="10"/>
      <c r="HD18" s="10"/>
      <c r="HE18" s="10"/>
      <c r="HF18" s="10"/>
    </row>
    <row r="19" spans="1:214" ht="12.75" customHeight="1">
      <c r="A19" s="101"/>
      <c r="B19" s="70"/>
      <c r="C19" s="101"/>
      <c r="D19" s="70"/>
      <c r="E19" s="356"/>
      <c r="F19" s="101" t="s">
        <v>1839</v>
      </c>
      <c r="G19" s="70">
        <v>7.1</v>
      </c>
      <c r="H19" s="356">
        <f t="shared" si="61"/>
        <v>38.586956521739133</v>
      </c>
      <c r="I19" s="101" t="s">
        <v>1891</v>
      </c>
      <c r="J19" s="70">
        <v>8.6</v>
      </c>
      <c r="K19" s="356">
        <f t="shared" si="56"/>
        <v>6.9748580697485796</v>
      </c>
      <c r="L19" s="101" t="s">
        <v>1891</v>
      </c>
      <c r="M19" s="70">
        <v>1.9</v>
      </c>
      <c r="N19" s="356">
        <f t="shared" si="57"/>
        <v>6.7352002835873792</v>
      </c>
      <c r="O19" s="101" t="s">
        <v>1891</v>
      </c>
      <c r="P19" s="70">
        <v>8.1999999999999993</v>
      </c>
      <c r="Q19" s="356">
        <f t="shared" si="62"/>
        <v>6.2121212121212102</v>
      </c>
      <c r="R19" s="101" t="s">
        <v>1892</v>
      </c>
      <c r="S19" s="70">
        <v>1</v>
      </c>
      <c r="T19" s="356">
        <f t="shared" si="63"/>
        <v>5.1020408163265314</v>
      </c>
      <c r="U19" s="101" t="s">
        <v>1893</v>
      </c>
      <c r="V19" s="70">
        <v>0</v>
      </c>
      <c r="W19" s="356">
        <f>V19/V$13*100</f>
        <v>0</v>
      </c>
      <c r="X19" s="101" t="s">
        <v>1893</v>
      </c>
      <c r="Y19" s="70">
        <v>184.79765783412395</v>
      </c>
      <c r="Z19" s="356">
        <f>Y19/Y$13*100</f>
        <v>9.4355253292478007</v>
      </c>
      <c r="AA19" s="101" t="s">
        <v>1893</v>
      </c>
      <c r="AB19" s="70">
        <v>760.21188658695939</v>
      </c>
      <c r="AC19" s="356">
        <f>AB19/AB$13*100</f>
        <v>19.449381840516946</v>
      </c>
      <c r="AD19" s="101" t="s">
        <v>1893</v>
      </c>
      <c r="AE19" s="70">
        <v>845.89516425077477</v>
      </c>
      <c r="AF19" s="356">
        <f>AE19/AE$13*100</f>
        <v>27.142770276091362</v>
      </c>
      <c r="AG19" s="101" t="s">
        <v>1893</v>
      </c>
      <c r="AH19" s="70">
        <v>174.15116338179322</v>
      </c>
      <c r="AI19" s="356">
        <f>AH19/AH$13*100</f>
        <v>32.563724080727866</v>
      </c>
      <c r="AJ19" s="101"/>
      <c r="AK19" s="70"/>
      <c r="AL19" s="356"/>
      <c r="AM19" s="101" t="s">
        <v>1894</v>
      </c>
      <c r="AN19" s="70">
        <v>3.1</v>
      </c>
      <c r="AO19" s="356">
        <f t="shared" si="64"/>
        <v>7.6923076923076925</v>
      </c>
      <c r="AP19" s="101" t="s">
        <v>1752</v>
      </c>
      <c r="AQ19" s="70">
        <v>76</v>
      </c>
      <c r="AR19" s="356">
        <f t="shared" si="65"/>
        <v>7.6182838813151559</v>
      </c>
      <c r="AS19" s="101" t="s">
        <v>1877</v>
      </c>
      <c r="AT19" s="70">
        <v>5.3</v>
      </c>
      <c r="AU19" s="356">
        <f t="shared" si="66"/>
        <v>8.3993660855784462</v>
      </c>
      <c r="AV19" s="101" t="s">
        <v>1895</v>
      </c>
      <c r="AW19" s="70">
        <v>28.8</v>
      </c>
      <c r="AX19" s="356">
        <f t="shared" si="67"/>
        <v>4.5126919460984016</v>
      </c>
      <c r="AY19" s="101" t="s">
        <v>1896</v>
      </c>
      <c r="AZ19" s="70">
        <v>9.8000000000000007</v>
      </c>
      <c r="BA19" s="356">
        <f t="shared" si="68"/>
        <v>2.9028436018957349</v>
      </c>
      <c r="BB19" s="101"/>
      <c r="BC19" s="70"/>
      <c r="BD19" s="356"/>
      <c r="BE19" s="101"/>
      <c r="BF19" s="70"/>
      <c r="BG19" s="356"/>
      <c r="BH19" s="101"/>
      <c r="BI19" s="70"/>
      <c r="BJ19" s="356"/>
      <c r="BK19" s="101"/>
      <c r="BL19" s="70"/>
      <c r="BM19" s="356"/>
      <c r="BN19" s="101"/>
      <c r="BO19" s="70"/>
      <c r="BP19" s="356"/>
      <c r="BQ19" s="101"/>
      <c r="BR19" s="70"/>
      <c r="BS19" s="356"/>
      <c r="BT19" s="101" t="s">
        <v>1749</v>
      </c>
      <c r="BU19" s="70">
        <v>30.4</v>
      </c>
      <c r="BV19" s="356">
        <f>BU19/BU$13*100</f>
        <v>20.864790665751546</v>
      </c>
      <c r="BW19" s="101"/>
      <c r="BX19" s="70"/>
      <c r="BY19" s="356"/>
      <c r="BZ19" s="101"/>
      <c r="CA19" s="70"/>
      <c r="CB19" s="356"/>
      <c r="CC19" s="101" t="s">
        <v>1852</v>
      </c>
      <c r="CD19" s="70">
        <v>9.8000000000000007</v>
      </c>
      <c r="CE19" s="356">
        <f t="shared" si="58"/>
        <v>7.3573573573573565</v>
      </c>
      <c r="CF19" s="101"/>
      <c r="CG19" s="70"/>
      <c r="CH19" s="356"/>
      <c r="CI19" s="101"/>
      <c r="CJ19" s="70"/>
      <c r="CK19" s="356"/>
      <c r="CL19" s="101"/>
      <c r="CM19" s="70"/>
      <c r="CN19" s="356"/>
      <c r="CO19" s="101"/>
      <c r="CP19" s="70"/>
      <c r="CQ19" s="356"/>
      <c r="CR19" s="101"/>
      <c r="CS19" s="70"/>
      <c r="CT19" s="356"/>
      <c r="CU19" s="101"/>
      <c r="CV19" s="70"/>
      <c r="CW19" s="356"/>
      <c r="CX19" s="101"/>
      <c r="CY19" s="70"/>
      <c r="CZ19" s="356"/>
      <c r="DA19" s="101" t="s">
        <v>1865</v>
      </c>
      <c r="DB19" s="70">
        <v>319.7</v>
      </c>
      <c r="DC19" s="356">
        <f t="shared" si="59"/>
        <v>23.602805463270577</v>
      </c>
      <c r="DD19" s="101" t="s">
        <v>1889</v>
      </c>
      <c r="DE19" s="70">
        <v>107.1</v>
      </c>
      <c r="DF19" s="356">
        <f t="shared" si="60"/>
        <v>13.69040010226256</v>
      </c>
      <c r="DG19" s="101" t="s">
        <v>1887</v>
      </c>
      <c r="DH19" s="70">
        <v>17.2</v>
      </c>
      <c r="DI19" s="356">
        <f t="shared" si="69"/>
        <v>5.4794520547945211</v>
      </c>
      <c r="DJ19" s="101" t="s">
        <v>1887</v>
      </c>
      <c r="DK19" s="70">
        <v>6</v>
      </c>
      <c r="DL19" s="356">
        <f t="shared" si="70"/>
        <v>7.6238881829733183</v>
      </c>
      <c r="DM19" s="101" t="s">
        <v>1896</v>
      </c>
      <c r="DN19" s="70">
        <v>23.8</v>
      </c>
      <c r="DO19" s="356">
        <f t="shared" si="71"/>
        <v>6.1041292639138245</v>
      </c>
      <c r="DP19" s="101"/>
      <c r="DQ19" s="70"/>
      <c r="DR19" s="356"/>
      <c r="DS19" s="101"/>
      <c r="DT19" s="70"/>
      <c r="DU19" s="356"/>
      <c r="DV19" s="101"/>
      <c r="DW19" s="70"/>
      <c r="DX19" s="356"/>
      <c r="DY19" s="101" t="s">
        <v>1298</v>
      </c>
      <c r="DZ19" s="70">
        <v>1.204</v>
      </c>
      <c r="EA19" s="356">
        <f t="shared" si="72"/>
        <v>9.9062037189402652</v>
      </c>
      <c r="EB19" s="101" t="s">
        <v>1166</v>
      </c>
      <c r="EC19" s="70">
        <v>5.5810000000000004</v>
      </c>
      <c r="ED19" s="356">
        <f t="shared" si="73"/>
        <v>5.0558489677226488</v>
      </c>
      <c r="EE19" s="101" t="s">
        <v>1139</v>
      </c>
      <c r="EF19" s="70">
        <v>15.166</v>
      </c>
      <c r="EG19" s="356">
        <f t="shared" si="74"/>
        <v>7.6665655646547375</v>
      </c>
      <c r="EH19" s="101"/>
      <c r="EI19" s="70"/>
      <c r="EJ19" s="356"/>
      <c r="EK19" s="101"/>
      <c r="EL19" s="70"/>
      <c r="EM19" s="356"/>
      <c r="EN19" s="101"/>
      <c r="EO19" s="70"/>
      <c r="EP19" s="356"/>
      <c r="EQ19" s="101" t="s">
        <v>1218</v>
      </c>
      <c r="ER19" s="70">
        <v>84.147000000000006</v>
      </c>
      <c r="ES19" s="356">
        <f>ER19/ER$13*100</f>
        <v>43.845059634533321</v>
      </c>
      <c r="ET19" s="101"/>
      <c r="EU19" s="70"/>
      <c r="EV19" s="356"/>
      <c r="EW19" s="94" t="s">
        <v>1897</v>
      </c>
      <c r="EX19" s="14">
        <v>35.118000000000002</v>
      </c>
      <c r="EY19" s="356">
        <f t="shared" si="75"/>
        <v>24.658746208291205</v>
      </c>
      <c r="EZ19" s="101" t="s">
        <v>1480</v>
      </c>
      <c r="FA19" s="70">
        <v>88.191999999999993</v>
      </c>
      <c r="FB19" s="356">
        <f t="shared" si="76"/>
        <v>24.711671019154679</v>
      </c>
      <c r="FC19" s="101" t="s">
        <v>1480</v>
      </c>
      <c r="FD19" s="70">
        <v>123.39400000000001</v>
      </c>
      <c r="FE19" s="356">
        <f t="shared" si="77"/>
        <v>24.722608462195012</v>
      </c>
      <c r="FF19" s="101" t="s">
        <v>1480</v>
      </c>
      <c r="FG19" s="70">
        <v>113.45099999999999</v>
      </c>
      <c r="FH19" s="356">
        <f t="shared" si="78"/>
        <v>21.686090631576736</v>
      </c>
      <c r="FI19" s="101" t="s">
        <v>1480</v>
      </c>
      <c r="FJ19" s="70">
        <v>77.33</v>
      </c>
      <c r="FK19" s="356">
        <f t="shared" si="79"/>
        <v>21.602731000882766</v>
      </c>
      <c r="FL19" s="70"/>
      <c r="FM19" s="357"/>
      <c r="FN19" s="10"/>
      <c r="FO19" s="70"/>
      <c r="FP19" s="357"/>
      <c r="FQ19" s="10"/>
      <c r="FR19" s="70"/>
      <c r="FS19" s="357"/>
      <c r="FT19" s="10"/>
      <c r="FU19" s="70"/>
      <c r="FV19" s="357"/>
      <c r="FW19" s="10"/>
      <c r="FX19" s="70"/>
      <c r="FY19" s="357"/>
      <c r="FZ19" s="10"/>
      <c r="GA19" s="70"/>
      <c r="GB19" s="357"/>
      <c r="GC19" s="10"/>
      <c r="GD19" s="70"/>
      <c r="GE19" s="357"/>
      <c r="GF19" s="10"/>
      <c r="GG19" s="70"/>
      <c r="GH19" s="357"/>
      <c r="GI19" s="10"/>
      <c r="GJ19" s="70"/>
      <c r="GK19" s="357"/>
      <c r="GL19" s="10"/>
      <c r="GM19" s="70"/>
      <c r="GN19" s="357"/>
      <c r="GO19" s="10"/>
      <c r="GP19" s="70"/>
      <c r="GQ19" s="357"/>
      <c r="GR19" s="10"/>
      <c r="GS19" s="70"/>
      <c r="GT19" s="357"/>
      <c r="GU19" s="10"/>
      <c r="GV19" s="10"/>
      <c r="GW19" s="10"/>
      <c r="GX19" s="10"/>
      <c r="GY19" s="10"/>
      <c r="GZ19" s="10"/>
      <c r="HA19" s="10"/>
      <c r="HB19" s="10"/>
      <c r="HC19" s="10"/>
      <c r="HD19" s="10"/>
      <c r="HE19" s="10"/>
      <c r="HF19" s="10"/>
    </row>
    <row r="20" spans="1:214" ht="12.75" customHeight="1">
      <c r="A20" s="101"/>
      <c r="B20" s="70"/>
      <c r="C20" s="101"/>
      <c r="D20" s="70"/>
      <c r="E20" s="356"/>
      <c r="F20" s="101" t="s">
        <v>1898</v>
      </c>
      <c r="G20" s="70">
        <v>0.9</v>
      </c>
      <c r="H20" s="356">
        <f t="shared" si="61"/>
        <v>4.8913043478260869</v>
      </c>
      <c r="I20" s="101" t="s">
        <v>1872</v>
      </c>
      <c r="J20" s="70">
        <v>18.899999999999999</v>
      </c>
      <c r="K20" s="356">
        <f t="shared" si="56"/>
        <v>15.32846715328467</v>
      </c>
      <c r="L20" s="101" t="s">
        <v>1899</v>
      </c>
      <c r="M20" s="70">
        <v>3.1</v>
      </c>
      <c r="N20" s="356">
        <f t="shared" si="57"/>
        <v>10.989010989010987</v>
      </c>
      <c r="O20" s="101" t="s">
        <v>1882</v>
      </c>
      <c r="P20" s="70">
        <v>5.5</v>
      </c>
      <c r="Q20" s="356">
        <f t="shared" si="62"/>
        <v>4.1666666666666661</v>
      </c>
      <c r="R20" s="101" t="s">
        <v>1900</v>
      </c>
      <c r="S20" s="70">
        <v>0.4</v>
      </c>
      <c r="T20" s="356">
        <f t="shared" si="63"/>
        <v>2.0408163265306123</v>
      </c>
      <c r="U20" s="101"/>
      <c r="V20" s="70"/>
      <c r="W20" s="356"/>
      <c r="X20" s="101"/>
      <c r="Y20" s="70"/>
      <c r="Z20" s="356"/>
      <c r="AA20" s="101"/>
      <c r="AB20" s="70"/>
      <c r="AC20" s="356"/>
      <c r="AD20" s="101"/>
      <c r="AE20" s="70"/>
      <c r="AF20" s="356"/>
      <c r="AG20" s="101"/>
      <c r="AH20" s="70"/>
      <c r="AI20" s="356"/>
      <c r="AJ20" s="101"/>
      <c r="AK20" s="70"/>
      <c r="AL20" s="356"/>
      <c r="AM20" s="101" t="s">
        <v>1901</v>
      </c>
      <c r="AN20" s="70">
        <v>2.9</v>
      </c>
      <c r="AO20" s="356">
        <f t="shared" si="64"/>
        <v>7.1960297766749379</v>
      </c>
      <c r="AP20" s="101" t="s">
        <v>1901</v>
      </c>
      <c r="AQ20" s="70">
        <v>89.9</v>
      </c>
      <c r="AR20" s="356">
        <f t="shared" si="65"/>
        <v>9.0116279069767451</v>
      </c>
      <c r="AS20" s="101" t="s">
        <v>1887</v>
      </c>
      <c r="AT20" s="70">
        <v>5.5</v>
      </c>
      <c r="AU20" s="356">
        <f t="shared" si="66"/>
        <v>8.7163232963549913</v>
      </c>
      <c r="AV20" s="101" t="s">
        <v>1902</v>
      </c>
      <c r="AW20" s="70">
        <v>51.2</v>
      </c>
      <c r="AX20" s="356">
        <f t="shared" si="67"/>
        <v>8.0225634597304918</v>
      </c>
      <c r="AY20" s="101" t="s">
        <v>1903</v>
      </c>
      <c r="AZ20" s="70">
        <v>13.1</v>
      </c>
      <c r="BA20" s="356">
        <f t="shared" si="68"/>
        <v>3.8803317535545023</v>
      </c>
      <c r="BB20" s="101"/>
      <c r="BC20" s="70"/>
      <c r="BD20" s="356"/>
      <c r="BE20" s="101"/>
      <c r="BF20" s="70"/>
      <c r="BG20" s="356"/>
      <c r="BH20" s="101"/>
      <c r="BI20" s="70"/>
      <c r="BJ20" s="356"/>
      <c r="BK20" s="101"/>
      <c r="BL20" s="70"/>
      <c r="BM20" s="356"/>
      <c r="BN20" s="101"/>
      <c r="BO20" s="70"/>
      <c r="BP20" s="356"/>
      <c r="BQ20" s="101"/>
      <c r="BR20" s="70"/>
      <c r="BS20" s="356"/>
      <c r="BT20" s="101"/>
      <c r="BU20" s="70"/>
      <c r="BV20" s="356"/>
      <c r="BW20" s="101"/>
      <c r="BX20" s="70"/>
      <c r="BY20" s="356"/>
      <c r="BZ20" s="101"/>
      <c r="CA20" s="70"/>
      <c r="CB20" s="356"/>
      <c r="CC20" s="101" t="s">
        <v>1879</v>
      </c>
      <c r="CD20" s="70">
        <v>8.8000000000000007</v>
      </c>
      <c r="CE20" s="356">
        <f t="shared" si="58"/>
        <v>6.606606606606606</v>
      </c>
      <c r="CF20" s="101"/>
      <c r="CG20" s="70"/>
      <c r="CH20" s="356"/>
      <c r="CI20" s="101"/>
      <c r="CJ20" s="70"/>
      <c r="CK20" s="356"/>
      <c r="CL20" s="101"/>
      <c r="CM20" s="70"/>
      <c r="CN20" s="356"/>
      <c r="CO20" s="101"/>
      <c r="CP20" s="70"/>
      <c r="CQ20" s="356"/>
      <c r="CR20" s="101"/>
      <c r="CS20" s="70"/>
      <c r="CT20" s="356"/>
      <c r="CU20" s="101"/>
      <c r="CV20" s="70"/>
      <c r="CW20" s="356"/>
      <c r="CX20" s="101"/>
      <c r="CY20" s="70"/>
      <c r="CZ20" s="356"/>
      <c r="DA20" s="101" t="s">
        <v>1889</v>
      </c>
      <c r="DB20" s="70">
        <v>606.4</v>
      </c>
      <c r="DC20" s="356">
        <f t="shared" si="59"/>
        <v>44.76928755998523</v>
      </c>
      <c r="DD20" s="101" t="s">
        <v>1865</v>
      </c>
      <c r="DE20" s="70">
        <v>378.2</v>
      </c>
      <c r="DF20" s="356">
        <f t="shared" si="60"/>
        <v>48.344624824236227</v>
      </c>
      <c r="DG20" s="101" t="s">
        <v>1896</v>
      </c>
      <c r="DH20" s="70">
        <v>25</v>
      </c>
      <c r="DI20" s="356">
        <f t="shared" si="69"/>
        <v>7.9643198470850596</v>
      </c>
      <c r="DJ20" s="101" t="s">
        <v>1843</v>
      </c>
      <c r="DK20" s="70">
        <v>6.4</v>
      </c>
      <c r="DL20" s="356">
        <f t="shared" si="70"/>
        <v>8.1321473951715397</v>
      </c>
      <c r="DM20" s="101" t="s">
        <v>1853</v>
      </c>
      <c r="DN20" s="70">
        <v>25.5</v>
      </c>
      <c r="DO20" s="356">
        <f t="shared" si="71"/>
        <v>6.5401384970505267</v>
      </c>
      <c r="DP20" s="101"/>
      <c r="DQ20" s="70"/>
      <c r="DR20" s="356"/>
      <c r="DS20" s="101"/>
      <c r="DT20" s="70"/>
      <c r="DU20" s="356"/>
      <c r="DV20" s="101"/>
      <c r="DW20" s="70"/>
      <c r="DX20" s="356"/>
      <c r="DY20" s="101" t="s">
        <v>1218</v>
      </c>
      <c r="DZ20" s="70">
        <v>1.2050000000000001</v>
      </c>
      <c r="EA20" s="356">
        <f t="shared" si="72"/>
        <v>9.9144314628928747</v>
      </c>
      <c r="EB20" s="101" t="s">
        <v>1379</v>
      </c>
      <c r="EC20" s="70">
        <v>5.6139999999999999</v>
      </c>
      <c r="ED20" s="356">
        <f t="shared" si="73"/>
        <v>5.085743792294382</v>
      </c>
      <c r="EE20" s="101" t="s">
        <v>1545</v>
      </c>
      <c r="EF20" s="70">
        <v>20.321999999999999</v>
      </c>
      <c r="EG20" s="356">
        <f t="shared" si="74"/>
        <v>10.272975432211101</v>
      </c>
      <c r="EH20" s="101"/>
      <c r="EI20" s="70"/>
      <c r="EJ20" s="356"/>
      <c r="EK20" s="101"/>
      <c r="EL20" s="70"/>
      <c r="EM20" s="356"/>
      <c r="EN20" s="101"/>
      <c r="EO20" s="70"/>
      <c r="EP20" s="356"/>
      <c r="EQ20" s="101"/>
      <c r="ER20" s="70"/>
      <c r="ES20" s="356"/>
      <c r="ET20" s="101"/>
      <c r="EU20" s="70"/>
      <c r="EV20" s="356"/>
      <c r="EW20" s="94" t="s">
        <v>1510</v>
      </c>
      <c r="EX20" s="14">
        <v>38.066000000000003</v>
      </c>
      <c r="EY20" s="356">
        <f t="shared" si="75"/>
        <v>26.728738344006292</v>
      </c>
      <c r="EZ20" s="94" t="s">
        <v>1510</v>
      </c>
      <c r="FA20" s="14">
        <v>59.889000000000003</v>
      </c>
      <c r="FB20" s="356">
        <f t="shared" si="76"/>
        <v>16.781082928906869</v>
      </c>
      <c r="FC20" s="101" t="s">
        <v>1897</v>
      </c>
      <c r="FD20" s="70">
        <v>12.538</v>
      </c>
      <c r="FE20" s="356">
        <f t="shared" si="77"/>
        <v>2.5120513550010619</v>
      </c>
      <c r="FF20" s="101" t="s">
        <v>1897</v>
      </c>
      <c r="FG20" s="70">
        <v>26.094000000000001</v>
      </c>
      <c r="FH20" s="356">
        <f t="shared" si="78"/>
        <v>4.9878524556007733</v>
      </c>
      <c r="FI20" s="94" t="s">
        <v>1897</v>
      </c>
      <c r="FJ20" s="14">
        <v>44.616999999999997</v>
      </c>
      <c r="FK20" s="356">
        <f t="shared" si="79"/>
        <v>12.46410253545049</v>
      </c>
      <c r="FL20" s="70"/>
      <c r="FM20" s="357"/>
      <c r="FN20" s="10"/>
      <c r="FO20" s="70"/>
      <c r="FP20" s="357"/>
      <c r="FQ20" s="10"/>
      <c r="FR20" s="70"/>
      <c r="FS20" s="357"/>
      <c r="FT20" s="10"/>
      <c r="FU20" s="70"/>
      <c r="FV20" s="357"/>
      <c r="FW20" s="10"/>
      <c r="FX20" s="70"/>
      <c r="FY20" s="357"/>
      <c r="FZ20" s="10"/>
      <c r="GA20" s="70"/>
      <c r="GB20" s="357"/>
      <c r="GC20" s="10"/>
      <c r="GD20" s="70"/>
      <c r="GE20" s="357"/>
      <c r="GF20" s="10"/>
      <c r="GG20" s="70"/>
      <c r="GH20" s="357"/>
      <c r="GI20" s="10"/>
      <c r="GJ20" s="70"/>
      <c r="GK20" s="357"/>
      <c r="GL20" s="10"/>
      <c r="GM20" s="70"/>
      <c r="GN20" s="357"/>
      <c r="GO20" s="10"/>
      <c r="GP20" s="70"/>
      <c r="GQ20" s="357"/>
      <c r="GR20" s="10"/>
      <c r="GS20" s="70"/>
      <c r="GT20" s="357"/>
      <c r="GU20" s="10"/>
      <c r="GV20" s="10"/>
      <c r="GW20" s="10"/>
      <c r="GX20" s="10"/>
      <c r="GY20" s="10"/>
      <c r="GZ20" s="10"/>
      <c r="HA20" s="10"/>
      <c r="HB20" s="10"/>
      <c r="HC20" s="10"/>
      <c r="HD20" s="10"/>
      <c r="HE20" s="10"/>
      <c r="HF20" s="10"/>
    </row>
    <row r="21" spans="1:214" ht="12.75" customHeight="1">
      <c r="A21" s="101"/>
      <c r="B21" s="70"/>
      <c r="C21" s="101"/>
      <c r="D21" s="70"/>
      <c r="E21" s="356"/>
      <c r="F21" s="101" t="s">
        <v>1634</v>
      </c>
      <c r="G21" s="70">
        <v>1.7</v>
      </c>
      <c r="H21" s="356">
        <f t="shared" si="61"/>
        <v>9.2391304347826093</v>
      </c>
      <c r="I21" s="101"/>
      <c r="J21" s="70"/>
      <c r="K21" s="356"/>
      <c r="L21" s="101"/>
      <c r="M21" s="70"/>
      <c r="N21" s="356"/>
      <c r="O21" s="101" t="s">
        <v>1904</v>
      </c>
      <c r="P21" s="70">
        <v>4</v>
      </c>
      <c r="Q21" s="356">
        <f t="shared" si="62"/>
        <v>3.0303030303030298</v>
      </c>
      <c r="R21" s="101" t="s">
        <v>1905</v>
      </c>
      <c r="S21" s="70">
        <v>0.8</v>
      </c>
      <c r="T21" s="356">
        <f t="shared" si="63"/>
        <v>4.0816326530612246</v>
      </c>
      <c r="U21" s="101"/>
      <c r="V21" s="70"/>
      <c r="W21" s="356"/>
      <c r="X21" s="101"/>
      <c r="Y21" s="70"/>
      <c r="Z21" s="356"/>
      <c r="AA21" s="101"/>
      <c r="AB21" s="70"/>
      <c r="AC21" s="356"/>
      <c r="AD21" s="101"/>
      <c r="AE21" s="70"/>
      <c r="AF21" s="356"/>
      <c r="AG21" s="101"/>
      <c r="AH21" s="70"/>
      <c r="AI21" s="356"/>
      <c r="AJ21" s="101"/>
      <c r="AK21" s="70"/>
      <c r="AL21" s="356"/>
      <c r="AM21" s="101" t="s">
        <v>1236</v>
      </c>
      <c r="AN21" s="70">
        <v>8.1</v>
      </c>
      <c r="AO21" s="356">
        <f t="shared" si="64"/>
        <v>20.099255583126553</v>
      </c>
      <c r="AP21" s="101" t="s">
        <v>1906</v>
      </c>
      <c r="AQ21" s="70">
        <v>74.900000000000006</v>
      </c>
      <c r="AR21" s="356">
        <f t="shared" si="65"/>
        <v>7.5080192461908588</v>
      </c>
      <c r="AS21" s="101" t="s">
        <v>1896</v>
      </c>
      <c r="AT21" s="70">
        <v>8.5</v>
      </c>
      <c r="AU21" s="356">
        <f t="shared" si="66"/>
        <v>13.47068145800317</v>
      </c>
      <c r="AV21" s="101" t="s">
        <v>1907</v>
      </c>
      <c r="AW21" s="70">
        <v>62</v>
      </c>
      <c r="AX21" s="356">
        <f t="shared" si="67"/>
        <v>9.7148229395173917</v>
      </c>
      <c r="AY21" s="101" t="s">
        <v>1908</v>
      </c>
      <c r="AZ21" s="70">
        <v>19.100000000000001</v>
      </c>
      <c r="BA21" s="356">
        <f t="shared" si="68"/>
        <v>5.657582938388626</v>
      </c>
      <c r="BB21" s="101"/>
      <c r="BC21" s="70"/>
      <c r="BD21" s="356"/>
      <c r="BE21" s="101"/>
      <c r="BF21" s="70"/>
      <c r="BG21" s="356"/>
      <c r="BH21" s="101"/>
      <c r="BI21" s="70"/>
      <c r="BJ21" s="356"/>
      <c r="BK21" s="101"/>
      <c r="BL21" s="70"/>
      <c r="BM21" s="356"/>
      <c r="BN21" s="101"/>
      <c r="BO21" s="70"/>
      <c r="BP21" s="356"/>
      <c r="BQ21" s="101"/>
      <c r="BR21" s="70"/>
      <c r="BS21" s="356"/>
      <c r="BT21" s="101"/>
      <c r="BU21" s="70"/>
      <c r="BV21" s="356"/>
      <c r="BW21" s="101"/>
      <c r="BX21" s="70"/>
      <c r="BY21" s="356"/>
      <c r="BZ21" s="101"/>
      <c r="CA21" s="70"/>
      <c r="CB21" s="356"/>
      <c r="CC21" s="101"/>
      <c r="CD21" s="70"/>
      <c r="CE21" s="356"/>
      <c r="CF21" s="101"/>
      <c r="CG21" s="70"/>
      <c r="CH21" s="356"/>
      <c r="CI21" s="101"/>
      <c r="CJ21" s="70"/>
      <c r="CK21" s="356"/>
      <c r="CL21" s="101"/>
      <c r="CM21" s="70"/>
      <c r="CN21" s="356"/>
      <c r="CO21" s="101"/>
      <c r="CP21" s="70"/>
      <c r="CQ21" s="356"/>
      <c r="CR21" s="101"/>
      <c r="CS21" s="70"/>
      <c r="CT21" s="356"/>
      <c r="CU21" s="101"/>
      <c r="CV21" s="70"/>
      <c r="CW21" s="356"/>
      <c r="CX21" s="101"/>
      <c r="CY21" s="70"/>
      <c r="CZ21" s="356"/>
      <c r="DA21" s="101"/>
      <c r="DB21" s="70"/>
      <c r="DC21" s="356"/>
      <c r="DD21" s="101"/>
      <c r="DE21" s="70"/>
      <c r="DF21" s="356"/>
      <c r="DG21" s="101" t="s">
        <v>1903</v>
      </c>
      <c r="DH21" s="70">
        <v>35.9</v>
      </c>
      <c r="DI21" s="356">
        <f t="shared" si="69"/>
        <v>11.436763300414144</v>
      </c>
      <c r="DJ21" s="101" t="s">
        <v>1896</v>
      </c>
      <c r="DK21" s="70">
        <v>9.6999999999999993</v>
      </c>
      <c r="DL21" s="356">
        <f t="shared" si="70"/>
        <v>12.325285895806863</v>
      </c>
      <c r="DM21" s="101" t="s">
        <v>1903</v>
      </c>
      <c r="DN21" s="70">
        <v>33.4</v>
      </c>
      <c r="DO21" s="356">
        <f t="shared" si="71"/>
        <v>8.5662990510387278</v>
      </c>
      <c r="DP21" s="101"/>
      <c r="DQ21" s="70"/>
      <c r="DR21" s="356"/>
      <c r="DS21" s="101"/>
      <c r="DT21" s="70"/>
      <c r="DU21" s="356"/>
      <c r="DV21" s="101"/>
      <c r="DW21" s="70"/>
      <c r="DX21" s="356"/>
      <c r="DY21" s="101" t="s">
        <v>1489</v>
      </c>
      <c r="DZ21" s="70">
        <v>1.2050000000000001</v>
      </c>
      <c r="EA21" s="356">
        <f t="shared" si="72"/>
        <v>9.9144314628928747</v>
      </c>
      <c r="EB21" s="101" t="s">
        <v>1909</v>
      </c>
      <c r="EC21" s="70">
        <v>5.6859999999999999</v>
      </c>
      <c r="ED21" s="356">
        <f t="shared" si="73"/>
        <v>5.1509688640872566</v>
      </c>
      <c r="EE21" s="101" t="s">
        <v>1910</v>
      </c>
      <c r="EF21" s="70">
        <v>28.765000000000001</v>
      </c>
      <c r="EG21" s="356">
        <f t="shared" si="74"/>
        <v>14.540996865837631</v>
      </c>
      <c r="EH21" s="101"/>
      <c r="EI21" s="70"/>
      <c r="EJ21" s="356"/>
      <c r="EK21" s="101"/>
      <c r="EL21" s="70"/>
      <c r="EM21" s="356"/>
      <c r="EN21" s="101"/>
      <c r="EO21" s="70"/>
      <c r="EP21" s="356"/>
      <c r="EQ21" s="101"/>
      <c r="ER21" s="70"/>
      <c r="ES21" s="356"/>
      <c r="ET21" s="101"/>
      <c r="EU21" s="70"/>
      <c r="EV21" s="356"/>
      <c r="EW21" s="94" t="s">
        <v>1531</v>
      </c>
      <c r="EX21" s="14">
        <v>44.6554</v>
      </c>
      <c r="EY21" s="356">
        <f t="shared" si="75"/>
        <v>31.355606111672845</v>
      </c>
      <c r="EZ21" s="94" t="s">
        <v>1531</v>
      </c>
      <c r="FA21" s="14">
        <v>75.786000000000001</v>
      </c>
      <c r="FB21" s="356">
        <f t="shared" si="76"/>
        <v>21.235471469721254</v>
      </c>
      <c r="FC21" s="94" t="s">
        <v>1510</v>
      </c>
      <c r="FD21" s="14">
        <v>83.430999999999997</v>
      </c>
      <c r="FE21" s="356">
        <f t="shared" si="77"/>
        <v>16.715820433808709</v>
      </c>
      <c r="FF21" s="94" t="s">
        <v>1510</v>
      </c>
      <c r="FG21" s="14">
        <v>41.188000000000002</v>
      </c>
      <c r="FH21" s="356">
        <f t="shared" si="78"/>
        <v>7.8730615061425873</v>
      </c>
      <c r="FI21" s="94" t="s">
        <v>1510</v>
      </c>
      <c r="FJ21" s="14">
        <v>27.984999999999999</v>
      </c>
      <c r="FK21" s="356">
        <f t="shared" si="79"/>
        <v>7.8178252561710098</v>
      </c>
      <c r="FL21" s="70"/>
      <c r="FM21" s="357"/>
      <c r="FN21" s="10"/>
      <c r="FO21" s="70"/>
      <c r="FP21" s="357"/>
      <c r="FQ21" s="10"/>
      <c r="FR21" s="70"/>
      <c r="FS21" s="357"/>
      <c r="FT21" s="10"/>
      <c r="FU21" s="70"/>
      <c r="FV21" s="357"/>
      <c r="FW21" s="10"/>
      <c r="FX21" s="70"/>
      <c r="FY21" s="357"/>
      <c r="FZ21" s="10"/>
      <c r="GA21" s="70"/>
      <c r="GB21" s="357"/>
      <c r="GC21" s="10"/>
      <c r="GD21" s="70"/>
      <c r="GE21" s="357"/>
      <c r="GF21" s="10"/>
      <c r="GG21" s="70"/>
      <c r="GH21" s="357"/>
      <c r="GI21" s="10"/>
      <c r="GJ21" s="70"/>
      <c r="GK21" s="357"/>
      <c r="GL21" s="10"/>
      <c r="GM21" s="70"/>
      <c r="GN21" s="357"/>
      <c r="GO21" s="10"/>
      <c r="GP21" s="70"/>
      <c r="GQ21" s="357"/>
      <c r="GR21" s="10"/>
      <c r="GS21" s="70"/>
      <c r="GT21" s="357"/>
      <c r="GU21" s="10"/>
      <c r="GV21" s="10"/>
      <c r="GW21" s="10"/>
      <c r="GX21" s="10"/>
      <c r="GY21" s="10"/>
      <c r="GZ21" s="10"/>
      <c r="HA21" s="10"/>
      <c r="HB21" s="10"/>
      <c r="HC21" s="10"/>
      <c r="HD21" s="10"/>
      <c r="HE21" s="10"/>
      <c r="HF21" s="10"/>
    </row>
    <row r="22" spans="1:214" ht="12.75" customHeight="1">
      <c r="A22" s="94"/>
      <c r="B22" s="14"/>
      <c r="C22" s="94"/>
      <c r="D22" s="14"/>
      <c r="E22" s="356"/>
      <c r="F22" s="94"/>
      <c r="G22" s="14"/>
      <c r="H22" s="356"/>
      <c r="I22" s="94"/>
      <c r="J22" s="14"/>
      <c r="K22" s="356"/>
      <c r="L22" s="94"/>
      <c r="M22" s="14"/>
      <c r="N22" s="356"/>
      <c r="O22" s="94" t="s">
        <v>1870</v>
      </c>
      <c r="P22" s="14">
        <v>9.5</v>
      </c>
      <c r="Q22" s="356">
        <f t="shared" si="62"/>
        <v>7.1969696969696946</v>
      </c>
      <c r="R22" s="94" t="s">
        <v>1911</v>
      </c>
      <c r="S22" s="14">
        <v>1.1000000000000001</v>
      </c>
      <c r="T22" s="356">
        <f t="shared" si="63"/>
        <v>5.6122448979591848</v>
      </c>
      <c r="U22" s="94"/>
      <c r="V22" s="14"/>
      <c r="W22" s="356"/>
      <c r="X22" s="94"/>
      <c r="Z22" s="356"/>
      <c r="AA22" s="94"/>
      <c r="AC22" s="356"/>
      <c r="AD22" s="94"/>
      <c r="AF22" s="356"/>
      <c r="AG22" s="94"/>
      <c r="AI22" s="356"/>
      <c r="AJ22" s="94"/>
      <c r="AL22" s="356"/>
      <c r="AM22" s="94"/>
      <c r="AN22" s="14"/>
      <c r="AO22" s="356"/>
      <c r="AP22" s="94" t="s">
        <v>1912</v>
      </c>
      <c r="AQ22" s="14">
        <v>60.6</v>
      </c>
      <c r="AR22" s="356">
        <f t="shared" si="65"/>
        <v>6.07457898957498</v>
      </c>
      <c r="AS22" s="94" t="s">
        <v>1903</v>
      </c>
      <c r="AT22" s="14">
        <v>11</v>
      </c>
      <c r="AU22" s="356">
        <f t="shared" si="66"/>
        <v>17.432646592709983</v>
      </c>
      <c r="AV22" s="94" t="s">
        <v>1913</v>
      </c>
      <c r="AW22" s="14">
        <v>90.7</v>
      </c>
      <c r="AX22" s="356">
        <f t="shared" si="67"/>
        <v>14.211845816358506</v>
      </c>
      <c r="AY22" s="94" t="s">
        <v>1853</v>
      </c>
      <c r="AZ22" s="14">
        <v>21.9</v>
      </c>
      <c r="BA22" s="356">
        <f t="shared" si="68"/>
        <v>6.4869668246445498</v>
      </c>
      <c r="BB22" s="94"/>
      <c r="BC22" s="14"/>
      <c r="BD22" s="356"/>
      <c r="BE22" s="94"/>
      <c r="BF22" s="14"/>
      <c r="BG22" s="356"/>
      <c r="BH22" s="94"/>
      <c r="BI22" s="14"/>
      <c r="BJ22" s="356"/>
      <c r="BK22" s="94"/>
      <c r="BL22" s="14"/>
      <c r="BM22" s="356"/>
      <c r="BN22" s="94"/>
      <c r="BO22" s="14"/>
      <c r="BP22" s="356"/>
      <c r="BQ22" s="94"/>
      <c r="BR22" s="14"/>
      <c r="BS22" s="356"/>
      <c r="BT22" s="94"/>
      <c r="BU22" s="14"/>
      <c r="BV22" s="356"/>
      <c r="BW22" s="94"/>
      <c r="BX22" s="14"/>
      <c r="BY22" s="356"/>
      <c r="BZ22" s="94"/>
      <c r="CA22" s="14"/>
      <c r="CB22" s="356"/>
      <c r="CC22" s="94"/>
      <c r="CD22" s="14"/>
      <c r="CE22" s="356"/>
      <c r="CF22" s="94"/>
      <c r="CG22" s="14"/>
      <c r="CH22" s="356"/>
      <c r="CI22" s="94"/>
      <c r="CJ22" s="14"/>
      <c r="CK22" s="356"/>
      <c r="CL22" s="94"/>
      <c r="CM22" s="14"/>
      <c r="CN22" s="356"/>
      <c r="CO22" s="94"/>
      <c r="CP22" s="14"/>
      <c r="CQ22" s="356"/>
      <c r="CR22" s="94"/>
      <c r="CS22" s="14"/>
      <c r="CT22" s="356"/>
      <c r="CU22" s="94"/>
      <c r="CV22" s="14"/>
      <c r="CW22" s="356"/>
      <c r="CX22" s="94"/>
      <c r="CY22" s="14"/>
      <c r="CZ22" s="356"/>
      <c r="DA22" s="94"/>
      <c r="DB22" s="14"/>
      <c r="DC22" s="356"/>
      <c r="DD22" s="94"/>
      <c r="DE22" s="14"/>
      <c r="DF22" s="356"/>
      <c r="DG22" s="94" t="s">
        <v>1908</v>
      </c>
      <c r="DH22" s="14">
        <v>53.4</v>
      </c>
      <c r="DI22" s="356">
        <f t="shared" si="69"/>
        <v>17.011787193373689</v>
      </c>
      <c r="DJ22" s="94" t="s">
        <v>1903</v>
      </c>
      <c r="DK22" s="14">
        <v>11.8</v>
      </c>
      <c r="DL22" s="356">
        <f t="shared" si="70"/>
        <v>14.993646759847525</v>
      </c>
      <c r="DM22" s="94" t="s">
        <v>1908</v>
      </c>
      <c r="DN22" s="14">
        <v>49.1</v>
      </c>
      <c r="DO22" s="356">
        <f t="shared" si="71"/>
        <v>12.592972557065915</v>
      </c>
      <c r="DP22" s="94"/>
      <c r="DQ22" s="14"/>
      <c r="DR22" s="356"/>
      <c r="DS22" s="94"/>
      <c r="DT22" s="14"/>
      <c r="DU22" s="356"/>
      <c r="DV22" s="94"/>
      <c r="DW22" s="14"/>
      <c r="DX22" s="356"/>
      <c r="DY22" s="94" t="s">
        <v>1180</v>
      </c>
      <c r="DZ22" s="14">
        <v>1.2110000000000001</v>
      </c>
      <c r="EA22" s="356">
        <f t="shared" si="72"/>
        <v>9.9637979266085246</v>
      </c>
      <c r="EB22" s="94" t="s">
        <v>1508</v>
      </c>
      <c r="EC22" s="14">
        <v>7.8179999999999996</v>
      </c>
      <c r="ED22" s="356">
        <f t="shared" si="73"/>
        <v>7.0823557121762528</v>
      </c>
      <c r="EE22" s="94"/>
      <c r="EF22" s="14"/>
      <c r="EG22" s="356"/>
      <c r="EH22" s="94"/>
      <c r="EI22" s="14"/>
      <c r="EJ22" s="356"/>
      <c r="EK22" s="94"/>
      <c r="EL22" s="14"/>
      <c r="EM22" s="356"/>
      <c r="EN22" s="94"/>
      <c r="EO22" s="14"/>
      <c r="EP22" s="356"/>
      <c r="EQ22" s="94"/>
      <c r="ER22" s="14"/>
      <c r="ES22" s="356"/>
      <c r="ET22" s="94"/>
      <c r="EU22" s="14"/>
      <c r="EV22" s="356"/>
      <c r="EW22" s="94"/>
      <c r="EY22" s="356"/>
      <c r="EZ22" s="94"/>
      <c r="FB22" s="356"/>
      <c r="FC22" s="94" t="s">
        <v>1531</v>
      </c>
      <c r="FD22" s="14">
        <v>105.809</v>
      </c>
      <c r="FE22" s="356">
        <f t="shared" si="77"/>
        <v>21.199365275267777</v>
      </c>
      <c r="FF22" s="94" t="s">
        <v>1531</v>
      </c>
      <c r="FG22" s="14">
        <v>25.78</v>
      </c>
      <c r="FH22" s="356">
        <f t="shared" si="78"/>
        <v>4.9278315438563629</v>
      </c>
      <c r="FI22" s="94" t="s">
        <v>1531</v>
      </c>
      <c r="FJ22" s="14">
        <v>17.504000000000001</v>
      </c>
      <c r="FK22" s="356">
        <f t="shared" si="79"/>
        <v>4.8898771943547397</v>
      </c>
      <c r="FL22" s="14"/>
      <c r="FM22" s="357"/>
      <c r="FN22" s="14"/>
      <c r="FO22" s="14"/>
      <c r="FP22" s="357"/>
      <c r="FQ22" s="14"/>
      <c r="FR22" s="14"/>
      <c r="FS22" s="357"/>
      <c r="FT22" s="14"/>
      <c r="FU22" s="14"/>
      <c r="FV22" s="357"/>
      <c r="FW22" s="14"/>
      <c r="FX22" s="14"/>
      <c r="FY22" s="357"/>
      <c r="FZ22" s="14"/>
      <c r="GA22" s="14"/>
      <c r="GB22" s="357"/>
      <c r="GC22" s="14"/>
      <c r="GD22" s="14"/>
      <c r="GE22" s="357"/>
      <c r="GF22" s="14"/>
      <c r="GG22" s="14"/>
      <c r="GH22" s="357"/>
      <c r="GI22" s="14"/>
      <c r="GJ22" s="14"/>
      <c r="GK22" s="357"/>
      <c r="GL22" s="14"/>
      <c r="GM22" s="14"/>
      <c r="GN22" s="357"/>
      <c r="GO22" s="14"/>
      <c r="GP22" s="14"/>
      <c r="GQ22" s="357"/>
      <c r="GR22" s="14"/>
      <c r="GS22" s="14"/>
      <c r="GT22" s="357"/>
      <c r="GU22" s="10"/>
      <c r="GV22" s="10"/>
      <c r="GW22" s="10"/>
      <c r="GX22" s="10"/>
      <c r="GY22" s="10"/>
      <c r="GZ22" s="10"/>
      <c r="HA22" s="10"/>
      <c r="HB22" s="10"/>
      <c r="HC22" s="10"/>
      <c r="HD22" s="10"/>
      <c r="HE22" s="10"/>
      <c r="HF22" s="10"/>
    </row>
    <row r="23" spans="1:214" ht="12.75" customHeight="1">
      <c r="A23" s="94"/>
      <c r="B23" s="14"/>
      <c r="C23" s="94"/>
      <c r="D23" s="14"/>
      <c r="E23" s="356"/>
      <c r="F23" s="94"/>
      <c r="G23" s="14"/>
      <c r="H23" s="356"/>
      <c r="I23" s="94"/>
      <c r="J23" s="14"/>
      <c r="K23" s="356"/>
      <c r="L23" s="94"/>
      <c r="M23" s="14"/>
      <c r="N23" s="356"/>
      <c r="O23" s="94"/>
      <c r="P23" s="14"/>
      <c r="Q23" s="356"/>
      <c r="R23" s="94"/>
      <c r="S23" s="14"/>
      <c r="T23" s="356"/>
      <c r="U23" s="94"/>
      <c r="V23" s="14"/>
      <c r="W23" s="356"/>
      <c r="X23" s="94"/>
      <c r="Z23" s="356"/>
      <c r="AA23" s="94"/>
      <c r="AC23" s="356"/>
      <c r="AD23" s="94"/>
      <c r="AF23" s="356"/>
      <c r="AG23" s="94"/>
      <c r="AI23" s="356"/>
      <c r="AJ23" s="94"/>
      <c r="AL23" s="356"/>
      <c r="AM23" s="94"/>
      <c r="AN23" s="14"/>
      <c r="AO23" s="356"/>
      <c r="AP23" s="94"/>
      <c r="AQ23" s="14"/>
      <c r="AR23" s="356"/>
      <c r="AS23" s="94" t="s">
        <v>1908</v>
      </c>
      <c r="AT23" s="14">
        <v>17.7</v>
      </c>
      <c r="AU23" s="356">
        <f t="shared" si="66"/>
        <v>28.050713153724242</v>
      </c>
      <c r="AV23" s="94"/>
      <c r="AW23" s="14"/>
      <c r="AX23" s="356"/>
      <c r="AY23" s="94" t="s">
        <v>1843</v>
      </c>
      <c r="AZ23" s="14">
        <v>60.6</v>
      </c>
      <c r="BA23" s="356">
        <f t="shared" si="68"/>
        <v>17.950236966824644</v>
      </c>
      <c r="BB23" s="94"/>
      <c r="BC23" s="14"/>
      <c r="BD23" s="356"/>
      <c r="BE23" s="94"/>
      <c r="BF23" s="14"/>
      <c r="BG23" s="356"/>
      <c r="BH23" s="94"/>
      <c r="BI23" s="14"/>
      <c r="BJ23" s="356"/>
      <c r="BK23" s="94"/>
      <c r="BL23" s="14"/>
      <c r="BM23" s="356"/>
      <c r="BN23" s="94"/>
      <c r="BO23" s="14"/>
      <c r="BP23" s="356"/>
      <c r="BQ23" s="94"/>
      <c r="BR23" s="14"/>
      <c r="BS23" s="356"/>
      <c r="BT23" s="94"/>
      <c r="BU23" s="14"/>
      <c r="BV23" s="356"/>
      <c r="BW23" s="94"/>
      <c r="BX23" s="14"/>
      <c r="BY23" s="356"/>
      <c r="BZ23" s="94"/>
      <c r="CA23" s="14"/>
      <c r="CB23" s="356"/>
      <c r="CC23" s="94"/>
      <c r="CD23" s="14"/>
      <c r="CE23" s="356"/>
      <c r="CF23" s="94"/>
      <c r="CG23" s="14"/>
      <c r="CH23" s="356"/>
      <c r="CI23" s="94"/>
      <c r="CJ23" s="14"/>
      <c r="CK23" s="356"/>
      <c r="CL23" s="94"/>
      <c r="CM23" s="14"/>
      <c r="CN23" s="356"/>
      <c r="CO23" s="94"/>
      <c r="CP23" s="14"/>
      <c r="CQ23" s="356"/>
      <c r="CR23" s="94"/>
      <c r="CS23" s="14"/>
      <c r="CT23" s="356"/>
      <c r="CU23" s="94"/>
      <c r="CV23" s="14"/>
      <c r="CW23" s="356"/>
      <c r="CX23" s="94"/>
      <c r="CY23" s="14"/>
      <c r="CZ23" s="356"/>
      <c r="DA23" s="94"/>
      <c r="DB23" s="14"/>
      <c r="DC23" s="356"/>
      <c r="DD23" s="94"/>
      <c r="DE23" s="14"/>
      <c r="DF23" s="356"/>
      <c r="DG23" s="94" t="s">
        <v>1843</v>
      </c>
      <c r="DH23" s="14">
        <v>58.2</v>
      </c>
      <c r="DI23" s="356">
        <f t="shared" si="69"/>
        <v>18.540936604014018</v>
      </c>
      <c r="DJ23" s="94" t="s">
        <v>1908</v>
      </c>
      <c r="DK23" s="14">
        <v>18.600000000000001</v>
      </c>
      <c r="DL23" s="356">
        <f t="shared" si="70"/>
        <v>23.634053367217287</v>
      </c>
      <c r="DM23" s="94" t="s">
        <v>1843</v>
      </c>
      <c r="DN23" s="14">
        <v>68.400000000000006</v>
      </c>
      <c r="DO23" s="356">
        <f t="shared" si="71"/>
        <v>17.542959733264944</v>
      </c>
      <c r="DP23" s="94"/>
      <c r="DQ23" s="14"/>
      <c r="DR23" s="356"/>
      <c r="DS23" s="94"/>
      <c r="DT23" s="14"/>
      <c r="DU23" s="356"/>
      <c r="DV23" s="94"/>
      <c r="DW23" s="14"/>
      <c r="DX23" s="356"/>
      <c r="DY23" s="94" t="s">
        <v>1214</v>
      </c>
      <c r="DZ23" s="14">
        <v>1.218</v>
      </c>
      <c r="EA23" s="356">
        <f t="shared" si="72"/>
        <v>10.02139213427678</v>
      </c>
      <c r="EB23" s="94" t="s">
        <v>1261</v>
      </c>
      <c r="EC23" s="14">
        <v>9.9290000000000003</v>
      </c>
      <c r="ED23" s="356">
        <f t="shared" si="73"/>
        <v>8.9947185809923269</v>
      </c>
      <c r="EE23" s="94"/>
      <c r="EF23" s="14"/>
      <c r="EG23" s="356"/>
      <c r="EH23" s="94"/>
      <c r="EI23" s="14"/>
      <c r="EJ23" s="356"/>
      <c r="EK23" s="94"/>
      <c r="EL23" s="14"/>
      <c r="EM23" s="356"/>
      <c r="EN23" s="94"/>
      <c r="EO23" s="14"/>
      <c r="EP23" s="356"/>
      <c r="EQ23" s="94"/>
      <c r="ER23" s="14"/>
      <c r="ES23" s="356"/>
      <c r="ET23" s="94"/>
      <c r="EU23" s="14"/>
      <c r="EV23" s="356"/>
      <c r="EW23" s="94"/>
      <c r="EY23" s="356"/>
      <c r="EZ23" s="94"/>
      <c r="FB23" s="356"/>
      <c r="FC23" s="94"/>
      <c r="FE23" s="356"/>
      <c r="FF23" s="94"/>
      <c r="FH23" s="356"/>
      <c r="FI23" s="94"/>
      <c r="FK23" s="356"/>
      <c r="FL23" s="14"/>
      <c r="FM23" s="357"/>
      <c r="FN23" s="14"/>
      <c r="FO23" s="14"/>
      <c r="FP23" s="357"/>
      <c r="FQ23" s="14"/>
      <c r="FR23" s="14"/>
      <c r="FS23" s="357"/>
      <c r="FT23" s="14"/>
      <c r="FU23" s="14"/>
      <c r="FV23" s="357"/>
      <c r="FW23" s="14"/>
      <c r="FX23" s="14"/>
      <c r="FY23" s="357"/>
      <c r="FZ23" s="14"/>
      <c r="GA23" s="14"/>
      <c r="GB23" s="357"/>
      <c r="GC23" s="14"/>
      <c r="GD23" s="14"/>
      <c r="GE23" s="357"/>
      <c r="GF23" s="14"/>
      <c r="GG23" s="14"/>
      <c r="GH23" s="357"/>
      <c r="GI23" s="14"/>
      <c r="GJ23" s="14"/>
      <c r="GK23" s="357"/>
      <c r="GL23" s="14"/>
      <c r="GM23" s="14"/>
      <c r="GN23" s="357"/>
      <c r="GO23" s="14"/>
      <c r="GP23" s="14"/>
      <c r="GQ23" s="357"/>
      <c r="GR23" s="14"/>
      <c r="GS23" s="14"/>
      <c r="GT23" s="357"/>
      <c r="GU23" s="10"/>
      <c r="GV23" s="10"/>
      <c r="GW23" s="10"/>
      <c r="GX23" s="10"/>
      <c r="GY23" s="10"/>
      <c r="GZ23" s="10"/>
      <c r="HA23" s="10"/>
      <c r="HB23" s="10"/>
      <c r="HC23" s="10"/>
      <c r="HD23" s="10"/>
      <c r="HE23" s="10"/>
      <c r="HF23" s="10"/>
    </row>
    <row r="24" spans="1:214" ht="12.75" customHeight="1">
      <c r="A24" s="94"/>
      <c r="B24" s="14"/>
      <c r="C24" s="94"/>
      <c r="D24" s="14"/>
      <c r="E24" s="356"/>
      <c r="F24" s="94"/>
      <c r="G24" s="14"/>
      <c r="H24" s="356"/>
      <c r="I24" s="94"/>
      <c r="J24" s="14"/>
      <c r="K24" s="356"/>
      <c r="L24" s="94"/>
      <c r="M24" s="14"/>
      <c r="N24" s="356"/>
      <c r="O24" s="94"/>
      <c r="P24" s="14"/>
      <c r="Q24" s="356"/>
      <c r="R24" s="94"/>
      <c r="S24" s="14"/>
      <c r="T24" s="356"/>
      <c r="U24" s="94"/>
      <c r="V24" s="14"/>
      <c r="W24" s="356"/>
      <c r="X24" s="94"/>
      <c r="Z24" s="356"/>
      <c r="AA24" s="94"/>
      <c r="AC24" s="356"/>
      <c r="AD24" s="94"/>
      <c r="AF24" s="356"/>
      <c r="AG24" s="94"/>
      <c r="AI24" s="356"/>
      <c r="AJ24" s="94"/>
      <c r="AL24" s="356"/>
      <c r="AM24" s="94"/>
      <c r="AN24" s="14"/>
      <c r="AO24" s="356"/>
      <c r="AP24" s="94"/>
      <c r="AQ24" s="14"/>
      <c r="AR24" s="356"/>
      <c r="AS24" s="94"/>
      <c r="AT24" s="14"/>
      <c r="AU24" s="356"/>
      <c r="AV24" s="94"/>
      <c r="AW24" s="14"/>
      <c r="AX24" s="356"/>
      <c r="AY24" s="94"/>
      <c r="AZ24" s="14"/>
      <c r="BA24" s="356"/>
      <c r="BB24" s="94"/>
      <c r="BC24" s="14"/>
      <c r="BD24" s="356"/>
      <c r="BE24" s="94"/>
      <c r="BF24" s="14"/>
      <c r="BG24" s="356"/>
      <c r="BH24" s="94"/>
      <c r="BI24" s="14"/>
      <c r="BJ24" s="356"/>
      <c r="BK24" s="94"/>
      <c r="BL24" s="14"/>
      <c r="BM24" s="356"/>
      <c r="BN24" s="94"/>
      <c r="BO24" s="14"/>
      <c r="BP24" s="356"/>
      <c r="BQ24" s="94"/>
      <c r="BR24" s="14"/>
      <c r="BS24" s="356"/>
      <c r="BT24" s="94"/>
      <c r="BU24" s="14"/>
      <c r="BV24" s="356"/>
      <c r="BW24" s="94"/>
      <c r="BX24" s="14"/>
      <c r="BY24" s="356"/>
      <c r="BZ24" s="94"/>
      <c r="CA24" s="14"/>
      <c r="CB24" s="356"/>
      <c r="CC24" s="94"/>
      <c r="CD24" s="14"/>
      <c r="CE24" s="356"/>
      <c r="CF24" s="94"/>
      <c r="CG24" s="14"/>
      <c r="CH24" s="356"/>
      <c r="CI24" s="94"/>
      <c r="CJ24" s="14"/>
      <c r="CK24" s="356"/>
      <c r="CL24" s="94"/>
      <c r="CM24" s="14"/>
      <c r="CN24" s="356"/>
      <c r="CO24" s="94"/>
      <c r="CP24" s="14"/>
      <c r="CQ24" s="356"/>
      <c r="CR24" s="94"/>
      <c r="CS24" s="14"/>
      <c r="CT24" s="356"/>
      <c r="CU24" s="94"/>
      <c r="CV24" s="14"/>
      <c r="CW24" s="356"/>
      <c r="CX24" s="94"/>
      <c r="CY24" s="14"/>
      <c r="CZ24" s="356"/>
      <c r="DA24" s="94"/>
      <c r="DB24" s="14"/>
      <c r="DC24" s="356"/>
      <c r="DD24" s="94"/>
      <c r="DE24" s="14"/>
      <c r="DF24" s="356"/>
      <c r="DG24" s="94"/>
      <c r="DH24" s="14"/>
      <c r="DI24" s="356"/>
      <c r="DJ24" s="94"/>
      <c r="DK24" s="14"/>
      <c r="DL24" s="356"/>
      <c r="DM24" s="94"/>
      <c r="DN24" s="14"/>
      <c r="DO24" s="356"/>
      <c r="DP24" s="94"/>
      <c r="DQ24" s="14"/>
      <c r="DR24" s="356"/>
      <c r="DS24" s="94"/>
      <c r="DT24" s="14"/>
      <c r="DU24" s="356"/>
      <c r="DV24" s="94"/>
      <c r="DW24" s="14"/>
      <c r="DX24" s="356"/>
      <c r="DY24" s="94" t="s">
        <v>1750</v>
      </c>
      <c r="DZ24" s="14">
        <v>1.7949999999999999</v>
      </c>
      <c r="EA24" s="356">
        <f t="shared" si="72"/>
        <v>14.768800394931707</v>
      </c>
      <c r="EB24" s="94" t="s">
        <v>1164</v>
      </c>
      <c r="EC24" s="14">
        <v>16.838999999999999</v>
      </c>
      <c r="ED24" s="356">
        <f t="shared" si="73"/>
        <v>15.254513665558441</v>
      </c>
      <c r="EE24" s="94"/>
      <c r="EF24" s="14"/>
      <c r="EG24" s="356"/>
      <c r="EH24" s="94"/>
      <c r="EI24" s="14"/>
      <c r="EJ24" s="356"/>
      <c r="EK24" s="94"/>
      <c r="EL24" s="14"/>
      <c r="EM24" s="356"/>
      <c r="EN24" s="94"/>
      <c r="EO24" s="14"/>
      <c r="EP24" s="356"/>
      <c r="EQ24" s="94"/>
      <c r="ER24" s="14"/>
      <c r="ES24" s="356"/>
      <c r="ET24" s="94"/>
      <c r="EU24" s="14"/>
      <c r="EV24" s="356"/>
      <c r="EW24" s="94"/>
      <c r="EY24" s="356"/>
      <c r="EZ24" s="94"/>
      <c r="FB24" s="356"/>
      <c r="FC24" s="94"/>
      <c r="FE24" s="356"/>
      <c r="FF24" s="94"/>
      <c r="FH24" s="356"/>
      <c r="FI24" s="94"/>
      <c r="FK24" s="356"/>
      <c r="FL24" s="14"/>
      <c r="FM24" s="357"/>
      <c r="FN24" s="14"/>
      <c r="FO24" s="14"/>
      <c r="FP24" s="357"/>
      <c r="FQ24" s="14"/>
      <c r="FR24" s="14"/>
      <c r="FS24" s="357"/>
      <c r="FT24" s="14"/>
      <c r="FU24" s="14"/>
      <c r="FV24" s="357"/>
      <c r="FW24" s="14"/>
      <c r="FX24" s="14"/>
      <c r="FY24" s="357"/>
      <c r="FZ24" s="14"/>
      <c r="GA24" s="14"/>
      <c r="GB24" s="357"/>
      <c r="GC24" s="14"/>
      <c r="GD24" s="14"/>
      <c r="GE24" s="357"/>
      <c r="GF24" s="14"/>
      <c r="GG24" s="14"/>
      <c r="GH24" s="357"/>
      <c r="GI24" s="14"/>
      <c r="GJ24" s="14"/>
      <c r="GK24" s="357"/>
      <c r="GL24" s="14"/>
      <c r="GM24" s="14"/>
      <c r="GN24" s="357"/>
      <c r="GO24" s="14"/>
      <c r="GP24" s="14"/>
      <c r="GQ24" s="357"/>
      <c r="GR24" s="14"/>
      <c r="GS24" s="14"/>
      <c r="GT24" s="357"/>
      <c r="GU24" s="10"/>
      <c r="GV24" s="10"/>
      <c r="GW24" s="10"/>
      <c r="GX24" s="10"/>
      <c r="GY24" s="10"/>
      <c r="GZ24" s="10"/>
      <c r="HA24" s="10"/>
      <c r="HB24" s="10"/>
      <c r="HC24" s="10"/>
      <c r="HD24" s="10"/>
      <c r="HE24" s="10"/>
      <c r="HF24" s="10"/>
    </row>
    <row r="25" spans="1:214" ht="12.75" customHeight="1">
      <c r="A25" s="94"/>
      <c r="B25" s="14"/>
      <c r="C25" s="94"/>
      <c r="D25" s="14"/>
      <c r="E25" s="356"/>
      <c r="F25" s="94"/>
      <c r="G25" s="14"/>
      <c r="H25" s="356"/>
      <c r="I25" s="94"/>
      <c r="J25" s="14"/>
      <c r="K25" s="356"/>
      <c r="L25" s="94"/>
      <c r="M25" s="14"/>
      <c r="N25" s="356"/>
      <c r="O25" s="94"/>
      <c r="P25" s="14"/>
      <c r="Q25" s="356"/>
      <c r="R25" s="94"/>
      <c r="S25" s="14"/>
      <c r="T25" s="356"/>
      <c r="U25" s="94"/>
      <c r="V25" s="14"/>
      <c r="W25" s="356"/>
      <c r="X25" s="94"/>
      <c r="Z25" s="356"/>
      <c r="AA25" s="94"/>
      <c r="AC25" s="356"/>
      <c r="AD25" s="94"/>
      <c r="AF25" s="356"/>
      <c r="AG25" s="94"/>
      <c r="AI25" s="356"/>
      <c r="AJ25" s="94"/>
      <c r="AL25" s="356"/>
      <c r="AM25" s="94"/>
      <c r="AN25" s="14"/>
      <c r="AO25" s="356"/>
      <c r="AP25" s="94"/>
      <c r="AQ25" s="14"/>
      <c r="AR25" s="356"/>
      <c r="AS25" s="94"/>
      <c r="AT25" s="14"/>
      <c r="AU25" s="356"/>
      <c r="AV25" s="94"/>
      <c r="AW25" s="14"/>
      <c r="AX25" s="356"/>
      <c r="AY25" s="94"/>
      <c r="AZ25" s="14"/>
      <c r="BA25" s="356"/>
      <c r="BB25" s="94"/>
      <c r="BC25" s="14"/>
      <c r="BD25" s="356"/>
      <c r="BE25" s="94"/>
      <c r="BF25" s="14"/>
      <c r="BG25" s="356"/>
      <c r="BH25" s="94"/>
      <c r="BI25" s="14"/>
      <c r="BJ25" s="356"/>
      <c r="BK25" s="94"/>
      <c r="BL25" s="14"/>
      <c r="BM25" s="356"/>
      <c r="BN25" s="94"/>
      <c r="BO25" s="14"/>
      <c r="BP25" s="356"/>
      <c r="BQ25" s="94"/>
      <c r="BR25" s="14"/>
      <c r="BS25" s="356"/>
      <c r="BT25" s="94"/>
      <c r="BU25" s="14"/>
      <c r="BV25" s="356"/>
      <c r="BW25" s="94"/>
      <c r="BX25" s="14"/>
      <c r="BY25" s="356"/>
      <c r="BZ25" s="94"/>
      <c r="CA25" s="14"/>
      <c r="CB25" s="356"/>
      <c r="CC25" s="94"/>
      <c r="CD25" s="14"/>
      <c r="CE25" s="356"/>
      <c r="CF25" s="94"/>
      <c r="CG25" s="14"/>
      <c r="CH25" s="356"/>
      <c r="CI25" s="94"/>
      <c r="CJ25" s="14"/>
      <c r="CK25" s="356"/>
      <c r="CL25" s="94"/>
      <c r="CM25" s="14"/>
      <c r="CN25" s="356"/>
      <c r="CO25" s="94"/>
      <c r="CP25" s="14"/>
      <c r="CQ25" s="356"/>
      <c r="CR25" s="94"/>
      <c r="CS25" s="14"/>
      <c r="CT25" s="356"/>
      <c r="CU25" s="94"/>
      <c r="CV25" s="14"/>
      <c r="CW25" s="356"/>
      <c r="CX25" s="94"/>
      <c r="CY25" s="14"/>
      <c r="CZ25" s="356"/>
      <c r="DA25" s="94"/>
      <c r="DB25" s="14"/>
      <c r="DC25" s="356"/>
      <c r="DD25" s="94"/>
      <c r="DE25" s="14"/>
      <c r="DF25" s="356"/>
      <c r="DG25" s="94"/>
      <c r="DH25" s="14"/>
      <c r="DI25" s="356"/>
      <c r="DJ25" s="94"/>
      <c r="DK25" s="14"/>
      <c r="DL25" s="356"/>
      <c r="DM25" s="94"/>
      <c r="DN25" s="14"/>
      <c r="DO25" s="356"/>
      <c r="DP25" s="94"/>
      <c r="DQ25" s="14"/>
      <c r="DR25" s="356"/>
      <c r="DS25" s="94"/>
      <c r="DT25" s="14"/>
      <c r="DU25" s="356"/>
      <c r="DV25" s="94"/>
      <c r="DW25" s="14"/>
      <c r="DX25" s="356"/>
      <c r="DY25" s="94"/>
      <c r="DZ25" s="14"/>
      <c r="EA25" s="356"/>
      <c r="EB25" s="94" t="s">
        <v>1141</v>
      </c>
      <c r="EC25" s="14">
        <v>16.901</v>
      </c>
      <c r="ED25" s="356">
        <f t="shared" si="73"/>
        <v>15.310679699602309</v>
      </c>
      <c r="EE25" s="94"/>
      <c r="EF25" s="14"/>
      <c r="EG25" s="356"/>
      <c r="EH25" s="94"/>
      <c r="EI25" s="14"/>
      <c r="EJ25" s="356"/>
      <c r="EK25" s="94"/>
      <c r="EL25" s="14"/>
      <c r="EM25" s="356"/>
      <c r="EN25" s="94"/>
      <c r="EO25" s="14"/>
      <c r="EP25" s="356"/>
      <c r="EQ25" s="94"/>
      <c r="ER25" s="14"/>
      <c r="ES25" s="356"/>
      <c r="ET25" s="94"/>
      <c r="EU25" s="14"/>
      <c r="EV25" s="356"/>
      <c r="EW25" s="94"/>
      <c r="EY25" s="356"/>
      <c r="EZ25" s="94"/>
      <c r="FB25" s="356"/>
      <c r="FC25" s="94"/>
      <c r="FE25" s="356"/>
      <c r="FF25" s="94"/>
      <c r="FH25" s="356"/>
      <c r="FI25" s="94"/>
      <c r="FK25" s="356"/>
      <c r="FL25" s="14"/>
      <c r="FM25" s="357"/>
      <c r="FN25" s="14"/>
      <c r="FO25" s="14"/>
      <c r="FP25" s="357"/>
      <c r="FQ25" s="14"/>
      <c r="FR25" s="14"/>
      <c r="FS25" s="357"/>
      <c r="FT25" s="14"/>
      <c r="FU25" s="14"/>
      <c r="FV25" s="357"/>
      <c r="FW25" s="14"/>
      <c r="FX25" s="14"/>
      <c r="FY25" s="357"/>
      <c r="FZ25" s="14"/>
      <c r="GA25" s="14"/>
      <c r="GB25" s="357"/>
      <c r="GC25" s="14"/>
      <c r="GD25" s="14"/>
      <c r="GE25" s="357"/>
      <c r="GF25" s="14"/>
      <c r="GG25" s="14"/>
      <c r="GH25" s="357"/>
      <c r="GI25" s="14"/>
      <c r="GJ25" s="14"/>
      <c r="GK25" s="357"/>
      <c r="GL25" s="14"/>
      <c r="GM25" s="14"/>
      <c r="GN25" s="357"/>
      <c r="GO25" s="14"/>
      <c r="GP25" s="14"/>
      <c r="GQ25" s="357"/>
      <c r="GR25" s="14"/>
      <c r="GS25" s="14"/>
      <c r="GT25" s="357"/>
      <c r="GU25" s="10"/>
      <c r="GV25" s="10"/>
      <c r="GW25" s="10"/>
      <c r="GX25" s="10"/>
      <c r="GY25" s="10"/>
      <c r="GZ25" s="10"/>
      <c r="HA25" s="10"/>
      <c r="HB25" s="10"/>
      <c r="HC25" s="10"/>
      <c r="HD25" s="10"/>
      <c r="HE25" s="10"/>
      <c r="HF25" s="10"/>
    </row>
    <row r="26" spans="1:214" ht="12.75" customHeight="1">
      <c r="A26" s="94"/>
      <c r="B26" s="14"/>
      <c r="C26" s="94"/>
      <c r="D26" s="14"/>
      <c r="E26" s="356"/>
      <c r="F26" s="94"/>
      <c r="G26" s="14"/>
      <c r="H26" s="356"/>
      <c r="I26" s="94"/>
      <c r="J26" s="14"/>
      <c r="K26" s="356"/>
      <c r="L26" s="94"/>
      <c r="M26" s="14"/>
      <c r="N26" s="356"/>
      <c r="O26" s="94"/>
      <c r="P26" s="14"/>
      <c r="Q26" s="356"/>
      <c r="R26" s="94"/>
      <c r="S26" s="14"/>
      <c r="T26" s="356"/>
      <c r="U26" s="94"/>
      <c r="V26" s="14"/>
      <c r="W26" s="356"/>
      <c r="X26" s="94"/>
      <c r="Z26" s="356"/>
      <c r="AA26" s="94"/>
      <c r="AC26" s="356"/>
      <c r="AD26" s="94"/>
      <c r="AF26" s="356"/>
      <c r="AG26" s="94"/>
      <c r="AI26" s="356"/>
      <c r="AJ26" s="94"/>
      <c r="AL26" s="356"/>
      <c r="AM26" s="94"/>
      <c r="AN26" s="14"/>
      <c r="AO26" s="356"/>
      <c r="AP26" s="94"/>
      <c r="AQ26" s="14"/>
      <c r="AR26" s="356"/>
      <c r="AS26" s="94"/>
      <c r="AT26" s="14"/>
      <c r="AU26" s="356"/>
      <c r="AV26" s="94"/>
      <c r="AW26" s="14"/>
      <c r="AX26" s="356"/>
      <c r="AY26" s="94"/>
      <c r="AZ26" s="14"/>
      <c r="BA26" s="356"/>
      <c r="BB26" s="94"/>
      <c r="BC26" s="14"/>
      <c r="BD26" s="356"/>
      <c r="BE26" s="94"/>
      <c r="BF26" s="14"/>
      <c r="BG26" s="356"/>
      <c r="BH26" s="94"/>
      <c r="BI26" s="14"/>
      <c r="BJ26" s="356"/>
      <c r="BK26" s="94"/>
      <c r="BL26" s="14"/>
      <c r="BM26" s="356"/>
      <c r="BN26" s="94"/>
      <c r="BO26" s="14"/>
      <c r="BP26" s="356"/>
      <c r="BQ26" s="94"/>
      <c r="BR26" s="14"/>
      <c r="BS26" s="356"/>
      <c r="BT26" s="94"/>
      <c r="BU26" s="14"/>
      <c r="BV26" s="356"/>
      <c r="BW26" s="94"/>
      <c r="BX26" s="14"/>
      <c r="BY26" s="356"/>
      <c r="BZ26" s="94"/>
      <c r="CA26" s="14"/>
      <c r="CB26" s="356"/>
      <c r="CC26" s="94"/>
      <c r="CD26" s="14"/>
      <c r="CE26" s="356"/>
      <c r="CF26" s="94"/>
      <c r="CG26" s="14"/>
      <c r="CH26" s="356"/>
      <c r="CI26" s="94"/>
      <c r="CJ26" s="14"/>
      <c r="CK26" s="356"/>
      <c r="CL26" s="94"/>
      <c r="CM26" s="14"/>
      <c r="CN26" s="356"/>
      <c r="CO26" s="94"/>
      <c r="CP26" s="14"/>
      <c r="CQ26" s="356"/>
      <c r="CR26" s="94"/>
      <c r="CS26" s="14"/>
      <c r="CT26" s="356"/>
      <c r="CU26" s="94"/>
      <c r="CV26" s="14"/>
      <c r="CW26" s="356"/>
      <c r="CX26" s="94"/>
      <c r="CY26" s="14"/>
      <c r="CZ26" s="356"/>
      <c r="DA26" s="94"/>
      <c r="DB26" s="14"/>
      <c r="DC26" s="356"/>
      <c r="DD26" s="94"/>
      <c r="DE26" s="14"/>
      <c r="DF26" s="356"/>
      <c r="DG26" s="94"/>
      <c r="DH26" s="14"/>
      <c r="DI26" s="356"/>
      <c r="DJ26" s="94"/>
      <c r="DK26" s="14"/>
      <c r="DL26" s="356"/>
      <c r="DM26" s="94"/>
      <c r="DN26" s="14"/>
      <c r="DO26" s="356"/>
      <c r="DP26" s="94"/>
      <c r="DQ26" s="14"/>
      <c r="DR26" s="356"/>
      <c r="DS26" s="94"/>
      <c r="DT26" s="14"/>
      <c r="DU26" s="356"/>
      <c r="DV26" s="94"/>
      <c r="DW26" s="14"/>
      <c r="DX26" s="356"/>
      <c r="DY26" s="94"/>
      <c r="DZ26" s="14"/>
      <c r="EA26" s="356"/>
      <c r="EB26" s="94" t="s">
        <v>1914</v>
      </c>
      <c r="EC26" s="14">
        <v>19.515999999999998</v>
      </c>
      <c r="ED26" s="356">
        <f t="shared" si="73"/>
        <v>17.679618070968502</v>
      </c>
      <c r="EE26" s="94"/>
      <c r="EF26" s="14"/>
      <c r="EG26" s="356"/>
      <c r="EH26" s="94"/>
      <c r="EI26" s="14"/>
      <c r="EJ26" s="356"/>
      <c r="EK26" s="94"/>
      <c r="EL26" s="14"/>
      <c r="EM26" s="356"/>
      <c r="EN26" s="94"/>
      <c r="EO26" s="14"/>
      <c r="EP26" s="356"/>
      <c r="EQ26" s="94"/>
      <c r="ER26" s="14"/>
      <c r="ES26" s="356"/>
      <c r="ET26" s="94"/>
      <c r="EU26" s="14"/>
      <c r="EV26" s="356"/>
      <c r="EW26" s="94"/>
      <c r="EY26" s="356"/>
      <c r="EZ26" s="94"/>
      <c r="FB26" s="356"/>
      <c r="FC26" s="94"/>
      <c r="FE26" s="356"/>
      <c r="FF26" s="94"/>
      <c r="FH26" s="356"/>
      <c r="FI26" s="94"/>
      <c r="FK26" s="356"/>
      <c r="FL26" s="14"/>
      <c r="FM26" s="357"/>
      <c r="FN26" s="14"/>
      <c r="FO26" s="14"/>
      <c r="FP26" s="357"/>
      <c r="FQ26" s="14"/>
      <c r="FR26" s="14"/>
      <c r="FS26" s="357"/>
      <c r="FT26" s="14"/>
      <c r="FU26" s="14"/>
      <c r="FV26" s="357"/>
      <c r="FW26" s="14"/>
      <c r="FX26" s="14"/>
      <c r="FY26" s="357"/>
      <c r="FZ26" s="14"/>
      <c r="GA26" s="14"/>
      <c r="GB26" s="357"/>
      <c r="GC26" s="14"/>
      <c r="GD26" s="14"/>
      <c r="GE26" s="357"/>
      <c r="GF26" s="14"/>
      <c r="GG26" s="14"/>
      <c r="GH26" s="357"/>
      <c r="GI26" s="14"/>
      <c r="GJ26" s="14"/>
      <c r="GK26" s="357"/>
      <c r="GL26" s="14"/>
      <c r="GM26" s="14"/>
      <c r="GN26" s="357"/>
      <c r="GO26" s="14"/>
      <c r="GP26" s="14"/>
      <c r="GQ26" s="357"/>
      <c r="GR26" s="14"/>
      <c r="GS26" s="14"/>
      <c r="GT26" s="357"/>
      <c r="GU26" s="10"/>
      <c r="GV26" s="10"/>
      <c r="GW26" s="10"/>
      <c r="GX26" s="10"/>
      <c r="GY26" s="10"/>
      <c r="GZ26" s="10"/>
      <c r="HA26" s="10"/>
      <c r="HB26" s="10"/>
      <c r="HC26" s="10"/>
      <c r="HD26" s="10"/>
      <c r="HE26" s="10"/>
      <c r="HF26" s="10"/>
    </row>
    <row r="27" spans="1:214" ht="12.75" customHeight="1">
      <c r="A27" s="94"/>
      <c r="B27" s="14"/>
      <c r="C27" s="94"/>
      <c r="D27" s="14"/>
      <c r="E27" s="356"/>
      <c r="F27" s="94"/>
      <c r="G27" s="14"/>
      <c r="H27" s="356"/>
      <c r="I27" s="94"/>
      <c r="J27" s="14"/>
      <c r="K27" s="356"/>
      <c r="L27" s="94"/>
      <c r="M27" s="14"/>
      <c r="N27" s="356"/>
      <c r="O27" s="94"/>
      <c r="P27" s="14"/>
      <c r="Q27" s="356"/>
      <c r="R27" s="94"/>
      <c r="S27" s="14"/>
      <c r="T27" s="356"/>
      <c r="U27" s="94"/>
      <c r="V27" s="14"/>
      <c r="W27" s="356"/>
      <c r="X27" s="94"/>
      <c r="Z27" s="356"/>
      <c r="AA27" s="94"/>
      <c r="AC27" s="356"/>
      <c r="AD27" s="94"/>
      <c r="AF27" s="356"/>
      <c r="AG27" s="94"/>
      <c r="AI27" s="356"/>
      <c r="AJ27" s="94"/>
      <c r="AL27" s="356"/>
      <c r="AM27" s="94"/>
      <c r="AN27" s="14"/>
      <c r="AO27" s="356"/>
      <c r="AP27" s="94"/>
      <c r="AQ27" s="14"/>
      <c r="AR27" s="356"/>
      <c r="AS27" s="94"/>
      <c r="AT27" s="14"/>
      <c r="AU27" s="356"/>
      <c r="AV27" s="94"/>
      <c r="AW27" s="14"/>
      <c r="AX27" s="356"/>
      <c r="AY27" s="94"/>
      <c r="AZ27" s="14"/>
      <c r="BA27" s="356"/>
      <c r="BB27" s="94"/>
      <c r="BC27" s="14"/>
      <c r="BD27" s="356"/>
      <c r="BE27" s="94"/>
      <c r="BF27" s="14"/>
      <c r="BG27" s="356"/>
      <c r="BH27" s="94"/>
      <c r="BI27" s="14"/>
      <c r="BJ27" s="356"/>
      <c r="BK27" s="94"/>
      <c r="BL27" s="14"/>
      <c r="BM27" s="356"/>
      <c r="BN27" s="94"/>
      <c r="BO27" s="14"/>
      <c r="BP27" s="356"/>
      <c r="BQ27" s="94"/>
      <c r="BR27" s="14"/>
      <c r="BS27" s="356"/>
      <c r="BT27" s="94"/>
      <c r="BU27" s="14"/>
      <c r="BV27" s="356"/>
      <c r="BW27" s="94"/>
      <c r="BX27" s="14"/>
      <c r="BY27" s="356"/>
      <c r="BZ27" s="94"/>
      <c r="CA27" s="14"/>
      <c r="CB27" s="356"/>
      <c r="CC27" s="94"/>
      <c r="CD27" s="14"/>
      <c r="CE27" s="356"/>
      <c r="CF27" s="94"/>
      <c r="CG27" s="14"/>
      <c r="CH27" s="356"/>
      <c r="CI27" s="94"/>
      <c r="CJ27" s="14"/>
      <c r="CK27" s="356"/>
      <c r="CL27" s="94"/>
      <c r="CM27" s="14"/>
      <c r="CN27" s="356"/>
      <c r="CO27" s="94"/>
      <c r="CP27" s="14"/>
      <c r="CQ27" s="356"/>
      <c r="CR27" s="94"/>
      <c r="CS27" s="14"/>
      <c r="CT27" s="356"/>
      <c r="CU27" s="94"/>
      <c r="CV27" s="14"/>
      <c r="CW27" s="356"/>
      <c r="CX27" s="94"/>
      <c r="CY27" s="14"/>
      <c r="CZ27" s="356"/>
      <c r="DA27" s="94"/>
      <c r="DB27" s="14"/>
      <c r="DC27" s="356"/>
      <c r="DD27" s="94"/>
      <c r="DE27" s="14"/>
      <c r="DF27" s="356"/>
      <c r="DG27" s="94"/>
      <c r="DH27" s="14"/>
      <c r="DI27" s="356"/>
      <c r="DJ27" s="94"/>
      <c r="DK27" s="14"/>
      <c r="DL27" s="356"/>
      <c r="DM27" s="94"/>
      <c r="DN27" s="14"/>
      <c r="DO27" s="356"/>
      <c r="DP27" s="94"/>
      <c r="DQ27" s="14"/>
      <c r="DR27" s="356"/>
      <c r="DS27" s="94"/>
      <c r="DT27" s="14"/>
      <c r="DU27" s="356"/>
      <c r="DV27" s="94"/>
      <c r="DW27" s="14"/>
      <c r="DX27" s="356"/>
      <c r="DY27" s="94"/>
      <c r="DZ27" s="14"/>
      <c r="EA27" s="356"/>
      <c r="EB27" s="94"/>
      <c r="EC27" s="14"/>
      <c r="ED27" s="356"/>
      <c r="EE27" s="94"/>
      <c r="EF27" s="14"/>
      <c r="EG27" s="356"/>
      <c r="EH27" s="94"/>
      <c r="EI27" s="14"/>
      <c r="EJ27" s="356"/>
      <c r="EK27" s="94"/>
      <c r="EL27" s="14"/>
      <c r="EM27" s="356"/>
      <c r="EN27" s="94"/>
      <c r="EO27" s="14"/>
      <c r="EP27" s="356"/>
      <c r="EQ27" s="94"/>
      <c r="ER27" s="14"/>
      <c r="ES27" s="356"/>
      <c r="ET27" s="94"/>
      <c r="EU27" s="14"/>
      <c r="EV27" s="356"/>
      <c r="EW27" s="94"/>
      <c r="EY27" s="356"/>
      <c r="EZ27" s="94"/>
      <c r="FB27" s="356"/>
      <c r="FC27" s="94"/>
      <c r="FE27" s="356"/>
      <c r="FF27" s="94"/>
      <c r="FH27" s="356"/>
      <c r="FI27" s="94"/>
      <c r="FK27" s="356"/>
      <c r="FL27" s="14"/>
      <c r="FM27" s="357"/>
      <c r="FN27" s="14"/>
      <c r="FO27" s="14"/>
      <c r="FP27" s="357"/>
      <c r="FQ27" s="14"/>
      <c r="FR27" s="14"/>
      <c r="FS27" s="357"/>
      <c r="FT27" s="14"/>
      <c r="FU27" s="14"/>
      <c r="FV27" s="357"/>
      <c r="FW27" s="14"/>
      <c r="FX27" s="14"/>
      <c r="FY27" s="357"/>
      <c r="FZ27" s="14"/>
      <c r="GA27" s="14"/>
      <c r="GB27" s="357"/>
      <c r="GC27" s="14"/>
      <c r="GD27" s="14"/>
      <c r="GE27" s="357"/>
      <c r="GF27" s="14"/>
      <c r="GG27" s="14"/>
      <c r="GH27" s="357"/>
      <c r="GI27" s="14"/>
      <c r="GJ27" s="14"/>
      <c r="GK27" s="357"/>
      <c r="GL27" s="14"/>
      <c r="GM27" s="14"/>
      <c r="GN27" s="357"/>
      <c r="GO27" s="14"/>
      <c r="GP27" s="14"/>
      <c r="GQ27" s="357"/>
      <c r="GR27" s="14"/>
      <c r="GS27" s="14"/>
      <c r="GT27" s="357"/>
      <c r="GU27" s="10"/>
      <c r="GV27" s="10"/>
      <c r="GW27" s="10"/>
      <c r="GX27" s="10"/>
      <c r="GY27" s="10"/>
      <c r="GZ27" s="10"/>
      <c r="HA27" s="10"/>
      <c r="HB27" s="10"/>
      <c r="HC27" s="10"/>
      <c r="HD27" s="10"/>
      <c r="HE27" s="10"/>
      <c r="HF27" s="10"/>
    </row>
    <row r="28" spans="1:214" ht="12.75" customHeight="1">
      <c r="A28" s="94"/>
      <c r="B28" s="14"/>
      <c r="C28" s="94"/>
      <c r="D28" s="14"/>
      <c r="E28" s="356"/>
      <c r="F28" s="94"/>
      <c r="G28" s="14"/>
      <c r="H28" s="356"/>
      <c r="I28" s="94"/>
      <c r="J28" s="14"/>
      <c r="K28" s="356"/>
      <c r="L28" s="94"/>
      <c r="M28" s="14"/>
      <c r="N28" s="356"/>
      <c r="O28" s="94"/>
      <c r="P28" s="14"/>
      <c r="Q28" s="356"/>
      <c r="R28" s="94"/>
      <c r="S28" s="14"/>
      <c r="T28" s="356"/>
      <c r="U28" s="94"/>
      <c r="V28" s="14"/>
      <c r="W28" s="356"/>
      <c r="X28" s="94"/>
      <c r="Z28" s="356"/>
      <c r="AA28" s="94"/>
      <c r="AC28" s="356"/>
      <c r="AD28" s="94"/>
      <c r="AF28" s="356"/>
      <c r="AG28" s="94"/>
      <c r="AI28" s="356"/>
      <c r="AJ28" s="94"/>
      <c r="AL28" s="356"/>
      <c r="AM28" s="94"/>
      <c r="AN28" s="14"/>
      <c r="AO28" s="356"/>
      <c r="AP28" s="94"/>
      <c r="AQ28" s="14"/>
      <c r="AR28" s="356"/>
      <c r="AS28" s="94"/>
      <c r="AT28" s="14"/>
      <c r="AU28" s="356"/>
      <c r="AV28" s="94"/>
      <c r="AW28" s="14"/>
      <c r="AX28" s="356"/>
      <c r="AY28" s="94"/>
      <c r="AZ28" s="14"/>
      <c r="BA28" s="356"/>
      <c r="BB28" s="94"/>
      <c r="BC28" s="14"/>
      <c r="BD28" s="356"/>
      <c r="BE28" s="94"/>
      <c r="BF28" s="14"/>
      <c r="BG28" s="356"/>
      <c r="BH28" s="94"/>
      <c r="BI28" s="14"/>
      <c r="BJ28" s="356"/>
      <c r="BK28" s="94"/>
      <c r="BL28" s="14"/>
      <c r="BM28" s="356"/>
      <c r="BN28" s="94"/>
      <c r="BO28" s="14"/>
      <c r="BP28" s="356"/>
      <c r="BQ28" s="94"/>
      <c r="BR28" s="14"/>
      <c r="BS28" s="356"/>
      <c r="BT28" s="94"/>
      <c r="BU28" s="14"/>
      <c r="BV28" s="356"/>
      <c r="BW28" s="94"/>
      <c r="BX28" s="14"/>
      <c r="BY28" s="356"/>
      <c r="BZ28" s="94"/>
      <c r="CA28" s="14"/>
      <c r="CB28" s="356"/>
      <c r="CC28" s="94"/>
      <c r="CD28" s="14"/>
      <c r="CE28" s="356"/>
      <c r="CF28" s="94"/>
      <c r="CG28" s="14"/>
      <c r="CH28" s="356"/>
      <c r="CI28" s="94"/>
      <c r="CJ28" s="14"/>
      <c r="CK28" s="356"/>
      <c r="CL28" s="94"/>
      <c r="CM28" s="14"/>
      <c r="CN28" s="356"/>
      <c r="CO28" s="94"/>
      <c r="CP28" s="14"/>
      <c r="CQ28" s="356"/>
      <c r="CR28" s="94"/>
      <c r="CS28" s="14"/>
      <c r="CT28" s="356"/>
      <c r="CU28" s="94"/>
      <c r="CV28" s="14"/>
      <c r="CW28" s="356"/>
      <c r="CX28" s="94"/>
      <c r="CY28" s="14"/>
      <c r="CZ28" s="356"/>
      <c r="DA28" s="94"/>
      <c r="DB28" s="14"/>
      <c r="DC28" s="356"/>
      <c r="DD28" s="94"/>
      <c r="DE28" s="14"/>
      <c r="DF28" s="356"/>
      <c r="DG28" s="94"/>
      <c r="DH28" s="14"/>
      <c r="DI28" s="356"/>
      <c r="DJ28" s="94"/>
      <c r="DK28" s="14"/>
      <c r="DL28" s="356"/>
      <c r="DM28" s="94"/>
      <c r="DN28" s="14"/>
      <c r="DO28" s="356"/>
      <c r="DP28" s="94"/>
      <c r="DQ28" s="14"/>
      <c r="DR28" s="356"/>
      <c r="DS28" s="94"/>
      <c r="DT28" s="14"/>
      <c r="DU28" s="356"/>
      <c r="DV28" s="94"/>
      <c r="DW28" s="14"/>
      <c r="DX28" s="356"/>
      <c r="DY28" s="94"/>
      <c r="DZ28" s="14"/>
      <c r="EA28" s="356"/>
      <c r="EB28" s="94"/>
      <c r="EC28" s="14"/>
      <c r="ED28" s="356"/>
      <c r="EE28" s="94"/>
      <c r="EF28" s="14"/>
      <c r="EG28" s="356"/>
      <c r="EH28" s="94"/>
      <c r="EI28" s="14"/>
      <c r="EJ28" s="356"/>
      <c r="EK28" s="94"/>
      <c r="EL28" s="14"/>
      <c r="EM28" s="356"/>
      <c r="EN28" s="94"/>
      <c r="EO28" s="14"/>
      <c r="EP28" s="356"/>
      <c r="EQ28" s="94"/>
      <c r="ER28" s="14"/>
      <c r="ES28" s="356"/>
      <c r="ET28" s="94"/>
      <c r="EU28" s="14"/>
      <c r="EV28" s="356"/>
      <c r="EW28" s="94"/>
      <c r="EY28" s="356"/>
      <c r="EZ28" s="94"/>
      <c r="FB28" s="356"/>
      <c r="FC28" s="94"/>
      <c r="FE28" s="356"/>
      <c r="FF28" s="94"/>
      <c r="FH28" s="356"/>
      <c r="FI28" s="94"/>
      <c r="FK28" s="356"/>
      <c r="FL28" s="14"/>
      <c r="FM28" s="357"/>
      <c r="FN28" s="14"/>
      <c r="FO28" s="14"/>
      <c r="FP28" s="357"/>
      <c r="FQ28" s="14"/>
      <c r="FR28" s="14"/>
      <c r="FS28" s="357"/>
      <c r="FT28" s="14"/>
      <c r="FU28" s="14"/>
      <c r="FV28" s="357"/>
      <c r="FW28" s="14"/>
      <c r="FX28" s="14"/>
      <c r="FY28" s="357"/>
      <c r="FZ28" s="14"/>
      <c r="GA28" s="14"/>
      <c r="GB28" s="357"/>
      <c r="GC28" s="14"/>
      <c r="GD28" s="14"/>
      <c r="GE28" s="357"/>
      <c r="GF28" s="14"/>
      <c r="GG28" s="14"/>
      <c r="GH28" s="357"/>
      <c r="GI28" s="14"/>
      <c r="GJ28" s="14"/>
      <c r="GK28" s="357"/>
      <c r="GL28" s="14"/>
      <c r="GM28" s="14"/>
      <c r="GN28" s="357"/>
      <c r="GO28" s="14"/>
      <c r="GP28" s="14"/>
      <c r="GQ28" s="357"/>
      <c r="GR28" s="14"/>
      <c r="GS28" s="14"/>
      <c r="GT28" s="357"/>
      <c r="GU28" s="10"/>
      <c r="GV28" s="10"/>
      <c r="GW28" s="10"/>
      <c r="GX28" s="10"/>
      <c r="GY28" s="10"/>
      <c r="GZ28" s="10"/>
      <c r="HA28" s="10"/>
      <c r="HB28" s="10"/>
      <c r="HC28" s="10"/>
      <c r="HD28" s="10"/>
      <c r="HE28" s="10"/>
      <c r="HF28" s="10"/>
    </row>
    <row r="29" spans="1:214" ht="12.75" customHeight="1">
      <c r="A29" s="94"/>
      <c r="B29" s="14"/>
      <c r="C29" s="94"/>
      <c r="D29" s="14"/>
      <c r="E29" s="356"/>
      <c r="F29" s="94"/>
      <c r="G29" s="14"/>
      <c r="H29" s="356"/>
      <c r="I29" s="94"/>
      <c r="J29" s="14"/>
      <c r="K29" s="356"/>
      <c r="L29" s="94"/>
      <c r="M29" s="14"/>
      <c r="N29" s="356"/>
      <c r="O29" s="94"/>
      <c r="P29" s="14"/>
      <c r="Q29" s="356"/>
      <c r="R29" s="94"/>
      <c r="S29" s="14"/>
      <c r="T29" s="356"/>
      <c r="U29" s="94"/>
      <c r="V29" s="14"/>
      <c r="W29" s="356"/>
      <c r="X29" s="94"/>
      <c r="Z29" s="356"/>
      <c r="AA29" s="94"/>
      <c r="AC29" s="356"/>
      <c r="AD29" s="94"/>
      <c r="AF29" s="356"/>
      <c r="AG29" s="94"/>
      <c r="AI29" s="356"/>
      <c r="AJ29" s="94"/>
      <c r="AL29" s="356"/>
      <c r="AM29" s="94"/>
      <c r="AN29" s="14"/>
      <c r="AO29" s="356"/>
      <c r="AP29" s="94"/>
      <c r="AQ29" s="14"/>
      <c r="AR29" s="356"/>
      <c r="AS29" s="94"/>
      <c r="AT29" s="14"/>
      <c r="AU29" s="356"/>
      <c r="AV29" s="94"/>
      <c r="AW29" s="14"/>
      <c r="AX29" s="356"/>
      <c r="AY29" s="94"/>
      <c r="AZ29" s="14"/>
      <c r="BA29" s="356"/>
      <c r="BB29" s="94"/>
      <c r="BC29" s="14"/>
      <c r="BD29" s="356"/>
      <c r="BE29" s="94"/>
      <c r="BF29" s="14"/>
      <c r="BG29" s="356"/>
      <c r="BH29" s="94"/>
      <c r="BI29" s="14"/>
      <c r="BJ29" s="356"/>
      <c r="BK29" s="94"/>
      <c r="BL29" s="14"/>
      <c r="BM29" s="356"/>
      <c r="BN29" s="94"/>
      <c r="BO29" s="14"/>
      <c r="BP29" s="356"/>
      <c r="BQ29" s="94"/>
      <c r="BR29" s="14"/>
      <c r="BS29" s="356"/>
      <c r="BT29" s="94"/>
      <c r="BU29" s="14"/>
      <c r="BV29" s="356"/>
      <c r="BW29" s="94"/>
      <c r="BX29" s="14"/>
      <c r="BY29" s="356"/>
      <c r="BZ29" s="94"/>
      <c r="CA29" s="14"/>
      <c r="CB29" s="356"/>
      <c r="CC29" s="94"/>
      <c r="CD29" s="14"/>
      <c r="CE29" s="356"/>
      <c r="CF29" s="94"/>
      <c r="CG29" s="14"/>
      <c r="CH29" s="356"/>
      <c r="CI29" s="94"/>
      <c r="CJ29" s="14"/>
      <c r="CK29" s="356"/>
      <c r="CL29" s="94"/>
      <c r="CM29" s="14"/>
      <c r="CN29" s="356"/>
      <c r="CO29" s="94"/>
      <c r="CP29" s="14"/>
      <c r="CQ29" s="356"/>
      <c r="CR29" s="94"/>
      <c r="CS29" s="14"/>
      <c r="CT29" s="356"/>
      <c r="CU29" s="94"/>
      <c r="CV29" s="14"/>
      <c r="CW29" s="356"/>
      <c r="CX29" s="94"/>
      <c r="CY29" s="14"/>
      <c r="CZ29" s="356"/>
      <c r="DA29" s="94"/>
      <c r="DB29" s="14"/>
      <c r="DC29" s="356"/>
      <c r="DD29" s="94"/>
      <c r="DE29" s="14"/>
      <c r="DF29" s="356"/>
      <c r="DG29" s="94"/>
      <c r="DH29" s="14"/>
      <c r="DI29" s="356"/>
      <c r="DJ29" s="94"/>
      <c r="DK29" s="14"/>
      <c r="DL29" s="356"/>
      <c r="DM29" s="94"/>
      <c r="DN29" s="14"/>
      <c r="DO29" s="356"/>
      <c r="DP29" s="94"/>
      <c r="DQ29" s="14"/>
      <c r="DR29" s="356"/>
      <c r="DS29" s="94"/>
      <c r="DT29" s="14"/>
      <c r="DU29" s="356"/>
      <c r="DV29" s="94"/>
      <c r="DW29" s="14"/>
      <c r="DX29" s="356"/>
      <c r="DY29" s="94"/>
      <c r="DZ29" s="14"/>
      <c r="EA29" s="356"/>
      <c r="EB29" s="94"/>
      <c r="EC29" s="14"/>
      <c r="ED29" s="356"/>
      <c r="EE29" s="94"/>
      <c r="EF29" s="14"/>
      <c r="EG29" s="356"/>
      <c r="EH29" s="94"/>
      <c r="EI29" s="14"/>
      <c r="EJ29" s="356"/>
      <c r="EK29" s="94"/>
      <c r="EL29" s="14"/>
      <c r="EM29" s="356"/>
      <c r="EN29" s="94"/>
      <c r="EO29" s="14"/>
      <c r="EP29" s="356"/>
      <c r="EQ29" s="94"/>
      <c r="ER29" s="14"/>
      <c r="ES29" s="356"/>
      <c r="ET29" s="94"/>
      <c r="EU29" s="14"/>
      <c r="EV29" s="356"/>
      <c r="EW29" s="94"/>
      <c r="EY29" s="356"/>
      <c r="EZ29" s="94"/>
      <c r="FB29" s="356"/>
      <c r="FC29" s="94"/>
      <c r="FE29" s="356"/>
      <c r="FF29" s="94"/>
      <c r="FH29" s="356"/>
      <c r="FI29" s="94"/>
      <c r="FK29" s="356"/>
      <c r="FL29" s="14"/>
      <c r="FM29" s="357"/>
      <c r="FN29" s="14"/>
      <c r="FO29" s="14"/>
      <c r="FP29" s="357"/>
      <c r="FQ29" s="14"/>
      <c r="FR29" s="14"/>
      <c r="FS29" s="357"/>
      <c r="FT29" s="14"/>
      <c r="FU29" s="14"/>
      <c r="FV29" s="357"/>
      <c r="FW29" s="14"/>
      <c r="FX29" s="14"/>
      <c r="FY29" s="357"/>
      <c r="FZ29" s="14"/>
      <c r="GA29" s="14"/>
      <c r="GB29" s="357"/>
      <c r="GC29" s="14"/>
      <c r="GD29" s="14"/>
      <c r="GE29" s="357"/>
      <c r="GF29" s="14"/>
      <c r="GG29" s="14"/>
      <c r="GH29" s="357"/>
      <c r="GI29" s="14"/>
      <c r="GJ29" s="14"/>
      <c r="GK29" s="357"/>
      <c r="GL29" s="14"/>
      <c r="GM29" s="14"/>
      <c r="GN29" s="357"/>
      <c r="GO29" s="14"/>
      <c r="GP29" s="14"/>
      <c r="GQ29" s="357"/>
      <c r="GR29" s="14"/>
      <c r="GS29" s="14"/>
      <c r="GT29" s="357"/>
      <c r="GU29" s="10"/>
      <c r="GV29" s="10"/>
      <c r="GW29" s="10"/>
      <c r="GX29" s="10"/>
      <c r="GY29" s="10"/>
      <c r="GZ29" s="10"/>
      <c r="HA29" s="10"/>
      <c r="HB29" s="10"/>
      <c r="HC29" s="10"/>
      <c r="HD29" s="10"/>
      <c r="HE29" s="10"/>
      <c r="HF29" s="10"/>
    </row>
    <row r="30" spans="1:214" ht="12.75" customHeight="1">
      <c r="A30" s="94"/>
      <c r="B30" s="14"/>
      <c r="C30" s="94"/>
      <c r="D30" s="14"/>
      <c r="E30" s="356"/>
      <c r="F30" s="94"/>
      <c r="G30" s="14"/>
      <c r="H30" s="356"/>
      <c r="I30" s="94"/>
      <c r="J30" s="14"/>
      <c r="K30" s="356"/>
      <c r="L30" s="94"/>
      <c r="M30" s="14"/>
      <c r="N30" s="356"/>
      <c r="O30" s="94"/>
      <c r="P30" s="14"/>
      <c r="Q30" s="356"/>
      <c r="R30" s="94"/>
      <c r="S30" s="14"/>
      <c r="T30" s="356"/>
      <c r="U30" s="94"/>
      <c r="V30" s="14"/>
      <c r="W30" s="356"/>
      <c r="X30" s="94"/>
      <c r="Z30" s="356"/>
      <c r="AA30" s="94"/>
      <c r="AC30" s="356"/>
      <c r="AD30" s="94"/>
      <c r="AF30" s="356"/>
      <c r="AG30" s="94"/>
      <c r="AI30" s="356"/>
      <c r="AJ30" s="94"/>
      <c r="AL30" s="356"/>
      <c r="AM30" s="94"/>
      <c r="AN30" s="14"/>
      <c r="AO30" s="356"/>
      <c r="AP30" s="94"/>
      <c r="AQ30" s="14"/>
      <c r="AR30" s="356"/>
      <c r="AS30" s="94"/>
      <c r="AT30" s="14"/>
      <c r="AU30" s="356"/>
      <c r="AV30" s="94"/>
      <c r="AW30" s="14"/>
      <c r="AX30" s="356"/>
      <c r="AY30" s="94"/>
      <c r="AZ30" s="14"/>
      <c r="BA30" s="356"/>
      <c r="BB30" s="94"/>
      <c r="BC30" s="14"/>
      <c r="BD30" s="356"/>
      <c r="BE30" s="94"/>
      <c r="BF30" s="14"/>
      <c r="BG30" s="356"/>
      <c r="BH30" s="94"/>
      <c r="BI30" s="14"/>
      <c r="BJ30" s="356"/>
      <c r="BK30" s="94"/>
      <c r="BL30" s="14"/>
      <c r="BM30" s="356"/>
      <c r="BN30" s="94"/>
      <c r="BO30" s="14"/>
      <c r="BP30" s="356"/>
      <c r="BQ30" s="94"/>
      <c r="BR30" s="14"/>
      <c r="BS30" s="356"/>
      <c r="BT30" s="94"/>
      <c r="BU30" s="14"/>
      <c r="BV30" s="356"/>
      <c r="BW30" s="94"/>
      <c r="BX30" s="14"/>
      <c r="BY30" s="356"/>
      <c r="BZ30" s="94"/>
      <c r="CA30" s="14"/>
      <c r="CB30" s="356"/>
      <c r="CC30" s="94"/>
      <c r="CD30" s="14"/>
      <c r="CE30" s="356"/>
      <c r="CF30" s="94"/>
      <c r="CG30" s="14"/>
      <c r="CH30" s="356"/>
      <c r="CI30" s="94"/>
      <c r="CJ30" s="14"/>
      <c r="CK30" s="356"/>
      <c r="CL30" s="94"/>
      <c r="CM30" s="14"/>
      <c r="CN30" s="356"/>
      <c r="CO30" s="94"/>
      <c r="CP30" s="14"/>
      <c r="CQ30" s="356"/>
      <c r="CR30" s="94"/>
      <c r="CS30" s="14"/>
      <c r="CT30" s="356"/>
      <c r="CU30" s="94"/>
      <c r="CV30" s="14"/>
      <c r="CW30" s="356"/>
      <c r="CX30" s="94"/>
      <c r="CY30" s="14"/>
      <c r="CZ30" s="356"/>
      <c r="DA30" s="94"/>
      <c r="DB30" s="14"/>
      <c r="DC30" s="356"/>
      <c r="DD30" s="94"/>
      <c r="DE30" s="14"/>
      <c r="DF30" s="356"/>
      <c r="DG30" s="94"/>
      <c r="DH30" s="14"/>
      <c r="DI30" s="356"/>
      <c r="DJ30" s="94"/>
      <c r="DK30" s="14"/>
      <c r="DL30" s="356"/>
      <c r="DM30" s="94"/>
      <c r="DN30" s="14"/>
      <c r="DO30" s="356"/>
      <c r="DP30" s="94"/>
      <c r="DQ30" s="14"/>
      <c r="DR30" s="356"/>
      <c r="DS30" s="94"/>
      <c r="DT30" s="14"/>
      <c r="DU30" s="356"/>
      <c r="DV30" s="94"/>
      <c r="DW30" s="14"/>
      <c r="DX30" s="356"/>
      <c r="DY30" s="94"/>
      <c r="DZ30" s="14"/>
      <c r="EA30" s="356"/>
      <c r="EB30" s="94"/>
      <c r="EC30" s="14"/>
      <c r="ED30" s="356"/>
      <c r="EE30" s="94"/>
      <c r="EF30" s="14"/>
      <c r="EG30" s="356"/>
      <c r="EH30" s="94"/>
      <c r="EI30" s="14"/>
      <c r="EJ30" s="356"/>
      <c r="EK30" s="94"/>
      <c r="EL30" s="14"/>
      <c r="EM30" s="356"/>
      <c r="EN30" s="94"/>
      <c r="EO30" s="14"/>
      <c r="EP30" s="356"/>
      <c r="EQ30" s="94"/>
      <c r="ER30" s="14"/>
      <c r="ES30" s="356"/>
      <c r="ET30" s="94"/>
      <c r="EU30" s="14"/>
      <c r="EV30" s="356"/>
      <c r="EW30" s="94"/>
      <c r="EY30" s="356"/>
      <c r="EZ30" s="94"/>
      <c r="FB30" s="356"/>
      <c r="FC30" s="94"/>
      <c r="FE30" s="356"/>
      <c r="FF30" s="94"/>
      <c r="FH30" s="356"/>
      <c r="FI30" s="94"/>
      <c r="FK30" s="356"/>
      <c r="FL30" s="14"/>
      <c r="FM30" s="357"/>
      <c r="FN30" s="14"/>
      <c r="FO30" s="14"/>
      <c r="FP30" s="357"/>
      <c r="FQ30" s="14"/>
      <c r="FR30" s="14"/>
      <c r="FS30" s="357"/>
      <c r="FT30" s="14"/>
      <c r="FU30" s="14"/>
      <c r="FV30" s="357"/>
      <c r="FW30" s="14"/>
      <c r="FX30" s="14"/>
      <c r="FY30" s="357"/>
      <c r="FZ30" s="14"/>
      <c r="GA30" s="14"/>
      <c r="GB30" s="357"/>
      <c r="GC30" s="14"/>
      <c r="GD30" s="14"/>
      <c r="GE30" s="357"/>
      <c r="GF30" s="14"/>
      <c r="GG30" s="14"/>
      <c r="GH30" s="357"/>
      <c r="GI30" s="14"/>
      <c r="GJ30" s="14"/>
      <c r="GK30" s="357"/>
      <c r="GL30" s="14"/>
      <c r="GM30" s="14"/>
      <c r="GN30" s="357"/>
      <c r="GO30" s="14"/>
      <c r="GP30" s="14"/>
      <c r="GQ30" s="357"/>
      <c r="GR30" s="14"/>
      <c r="GS30" s="14"/>
      <c r="GT30" s="357"/>
      <c r="GU30" s="10"/>
      <c r="GV30" s="10"/>
      <c r="GW30" s="10"/>
      <c r="GX30" s="10"/>
      <c r="GY30" s="10"/>
      <c r="GZ30" s="10"/>
      <c r="HA30" s="10"/>
      <c r="HB30" s="10"/>
      <c r="HC30" s="10"/>
      <c r="HD30" s="10"/>
      <c r="HE30" s="10"/>
      <c r="HF30" s="10"/>
    </row>
    <row r="31" spans="1:214" ht="12.75" customHeight="1">
      <c r="A31" s="94"/>
      <c r="B31" s="14"/>
      <c r="C31" s="94"/>
      <c r="D31" s="14"/>
      <c r="E31" s="356"/>
      <c r="F31" s="94"/>
      <c r="G31" s="14"/>
      <c r="H31" s="356"/>
      <c r="I31" s="94"/>
      <c r="J31" s="14"/>
      <c r="K31" s="356"/>
      <c r="L31" s="94"/>
      <c r="M31" s="14"/>
      <c r="N31" s="356"/>
      <c r="O31" s="94"/>
      <c r="P31" s="14"/>
      <c r="Q31" s="356"/>
      <c r="R31" s="94"/>
      <c r="S31" s="14"/>
      <c r="T31" s="356"/>
      <c r="U31" s="94"/>
      <c r="V31" s="14"/>
      <c r="W31" s="356"/>
      <c r="X31" s="94"/>
      <c r="Z31" s="356"/>
      <c r="AA31" s="94"/>
      <c r="AC31" s="356"/>
      <c r="AD31" s="94"/>
      <c r="AF31" s="356"/>
      <c r="AG31" s="94"/>
      <c r="AI31" s="356"/>
      <c r="AJ31" s="94"/>
      <c r="AL31" s="356"/>
      <c r="AM31" s="94"/>
      <c r="AN31" s="14"/>
      <c r="AO31" s="356"/>
      <c r="AP31" s="94"/>
      <c r="AQ31" s="14"/>
      <c r="AR31" s="356"/>
      <c r="AS31" s="94"/>
      <c r="AT31" s="14"/>
      <c r="AU31" s="356"/>
      <c r="AV31" s="94"/>
      <c r="AW31" s="14"/>
      <c r="AX31" s="356"/>
      <c r="AY31" s="94"/>
      <c r="AZ31" s="14"/>
      <c r="BA31" s="356"/>
      <c r="BB31" s="94"/>
      <c r="BC31" s="14"/>
      <c r="BD31" s="356"/>
      <c r="BE31" s="94"/>
      <c r="BF31" s="14"/>
      <c r="BG31" s="356"/>
      <c r="BH31" s="94"/>
      <c r="BI31" s="14"/>
      <c r="BJ31" s="356"/>
      <c r="BK31" s="94"/>
      <c r="BL31" s="14"/>
      <c r="BM31" s="356"/>
      <c r="BN31" s="94"/>
      <c r="BO31" s="14"/>
      <c r="BP31" s="356"/>
      <c r="BQ31" s="94"/>
      <c r="BR31" s="14"/>
      <c r="BS31" s="356"/>
      <c r="BT31" s="94"/>
      <c r="BU31" s="14"/>
      <c r="BV31" s="356"/>
      <c r="BW31" s="94"/>
      <c r="BX31" s="14"/>
      <c r="BY31" s="356"/>
      <c r="BZ31" s="94"/>
      <c r="CA31" s="14"/>
      <c r="CB31" s="356"/>
      <c r="CC31" s="94"/>
      <c r="CD31" s="14"/>
      <c r="CE31" s="356"/>
      <c r="CF31" s="94"/>
      <c r="CG31" s="14"/>
      <c r="CH31" s="356"/>
      <c r="CI31" s="94"/>
      <c r="CJ31" s="14"/>
      <c r="CK31" s="356"/>
      <c r="CL31" s="94"/>
      <c r="CM31" s="14"/>
      <c r="CN31" s="356"/>
      <c r="CO31" s="94"/>
      <c r="CP31" s="14"/>
      <c r="CQ31" s="356"/>
      <c r="CR31" s="94"/>
      <c r="CS31" s="14"/>
      <c r="CT31" s="356"/>
      <c r="CU31" s="94"/>
      <c r="CV31" s="14"/>
      <c r="CW31" s="356"/>
      <c r="CX31" s="94"/>
      <c r="CY31" s="14"/>
      <c r="CZ31" s="356"/>
      <c r="DA31" s="94"/>
      <c r="DB31" s="14"/>
      <c r="DC31" s="356"/>
      <c r="DD31" s="94"/>
      <c r="DE31" s="14"/>
      <c r="DF31" s="356"/>
      <c r="DG31" s="94"/>
      <c r="DH31" s="14"/>
      <c r="DI31" s="356"/>
      <c r="DJ31" s="94"/>
      <c r="DK31" s="14"/>
      <c r="DL31" s="356"/>
      <c r="DM31" s="94"/>
      <c r="DN31" s="14"/>
      <c r="DO31" s="356"/>
      <c r="DP31" s="94"/>
      <c r="DQ31" s="14"/>
      <c r="DR31" s="356"/>
      <c r="DS31" s="94"/>
      <c r="DT31" s="14"/>
      <c r="DU31" s="356"/>
      <c r="DV31" s="94"/>
      <c r="DW31" s="14"/>
      <c r="DX31" s="356"/>
      <c r="DY31" s="94"/>
      <c r="DZ31" s="14"/>
      <c r="EA31" s="356"/>
      <c r="EB31" s="94"/>
      <c r="EC31" s="14"/>
      <c r="ED31" s="356"/>
      <c r="EE31" s="94"/>
      <c r="EF31" s="14"/>
      <c r="EG31" s="356"/>
      <c r="EH31" s="94"/>
      <c r="EI31" s="14"/>
      <c r="EJ31" s="356"/>
      <c r="EK31" s="94"/>
      <c r="EL31" s="14"/>
      <c r="EM31" s="356"/>
      <c r="EN31" s="94"/>
      <c r="EO31" s="14"/>
      <c r="EP31" s="356"/>
      <c r="EQ31" s="94"/>
      <c r="ER31" s="14"/>
      <c r="ES31" s="356"/>
      <c r="ET31" s="94"/>
      <c r="EU31" s="14"/>
      <c r="EV31" s="356"/>
      <c r="EW31" s="94"/>
      <c r="EY31" s="356"/>
      <c r="EZ31" s="94"/>
      <c r="FB31" s="356"/>
      <c r="FC31" s="94"/>
      <c r="FE31" s="356"/>
      <c r="FF31" s="94"/>
      <c r="FH31" s="356"/>
      <c r="FI31" s="94"/>
      <c r="FK31" s="356"/>
      <c r="FL31" s="14"/>
      <c r="FM31" s="357"/>
      <c r="FN31" s="14"/>
      <c r="FO31" s="14"/>
      <c r="FP31" s="357"/>
      <c r="FQ31" s="14"/>
      <c r="FR31" s="14"/>
      <c r="FS31" s="357"/>
      <c r="FT31" s="14"/>
      <c r="FU31" s="14"/>
      <c r="FV31" s="357"/>
      <c r="FW31" s="14"/>
      <c r="FX31" s="14"/>
      <c r="FY31" s="357"/>
      <c r="FZ31" s="14"/>
      <c r="GA31" s="14"/>
      <c r="GB31" s="357"/>
      <c r="GC31" s="14"/>
      <c r="GD31" s="14"/>
      <c r="GE31" s="357"/>
      <c r="GF31" s="14"/>
      <c r="GG31" s="14"/>
      <c r="GH31" s="357"/>
      <c r="GI31" s="14"/>
      <c r="GJ31" s="14"/>
      <c r="GK31" s="357"/>
      <c r="GL31" s="14"/>
      <c r="GM31" s="14"/>
      <c r="GN31" s="357"/>
      <c r="GO31" s="14"/>
      <c r="GP31" s="14"/>
      <c r="GQ31" s="357"/>
      <c r="GR31" s="14"/>
      <c r="GS31" s="14"/>
      <c r="GT31" s="357"/>
      <c r="GU31" s="10"/>
      <c r="GV31" s="10"/>
      <c r="GW31" s="10"/>
      <c r="GX31" s="10"/>
      <c r="GY31" s="10"/>
      <c r="GZ31" s="10"/>
      <c r="HA31" s="10"/>
      <c r="HB31" s="10"/>
      <c r="HC31" s="10"/>
      <c r="HD31" s="10"/>
      <c r="HE31" s="10"/>
      <c r="HF31" s="10"/>
    </row>
    <row r="32" spans="1:214" ht="12.75" customHeight="1">
      <c r="A32" s="94"/>
      <c r="B32" s="14"/>
      <c r="C32" s="94"/>
      <c r="D32" s="14"/>
      <c r="E32" s="356"/>
      <c r="F32" s="94"/>
      <c r="G32" s="14"/>
      <c r="H32" s="356"/>
      <c r="I32" s="94"/>
      <c r="J32" s="14"/>
      <c r="K32" s="356"/>
      <c r="L32" s="94"/>
      <c r="M32" s="14"/>
      <c r="N32" s="356"/>
      <c r="O32" s="94"/>
      <c r="P32" s="14"/>
      <c r="Q32" s="356"/>
      <c r="R32" s="94"/>
      <c r="S32" s="14"/>
      <c r="T32" s="356"/>
      <c r="U32" s="94"/>
      <c r="V32" s="14"/>
      <c r="W32" s="356"/>
      <c r="X32" s="94"/>
      <c r="Z32" s="356"/>
      <c r="AA32" s="94"/>
      <c r="AC32" s="356"/>
      <c r="AD32" s="94"/>
      <c r="AF32" s="356"/>
      <c r="AG32" s="94"/>
      <c r="AI32" s="356"/>
      <c r="AJ32" s="94"/>
      <c r="AL32" s="356"/>
      <c r="AM32" s="94"/>
      <c r="AN32" s="14"/>
      <c r="AO32" s="356"/>
      <c r="AP32" s="94"/>
      <c r="AQ32" s="14"/>
      <c r="AR32" s="356"/>
      <c r="AS32" s="94"/>
      <c r="AT32" s="14"/>
      <c r="AU32" s="356"/>
      <c r="AV32" s="94"/>
      <c r="AW32" s="14"/>
      <c r="AX32" s="356"/>
      <c r="AY32" s="94"/>
      <c r="AZ32" s="14"/>
      <c r="BA32" s="356"/>
      <c r="BB32" s="94"/>
      <c r="BC32" s="14"/>
      <c r="BD32" s="356"/>
      <c r="BE32" s="94"/>
      <c r="BF32" s="14"/>
      <c r="BG32" s="356"/>
      <c r="BH32" s="94"/>
      <c r="BI32" s="14"/>
      <c r="BJ32" s="356"/>
      <c r="BK32" s="94"/>
      <c r="BL32" s="14"/>
      <c r="BM32" s="356"/>
      <c r="BN32" s="94"/>
      <c r="BO32" s="14"/>
      <c r="BP32" s="356"/>
      <c r="BQ32" s="94"/>
      <c r="BR32" s="14"/>
      <c r="BS32" s="356"/>
      <c r="BT32" s="94"/>
      <c r="BU32" s="14"/>
      <c r="BV32" s="356"/>
      <c r="BW32" s="94"/>
      <c r="BX32" s="14"/>
      <c r="BY32" s="356"/>
      <c r="BZ32" s="94"/>
      <c r="CA32" s="14"/>
      <c r="CB32" s="356"/>
      <c r="CC32" s="94"/>
      <c r="CD32" s="14"/>
      <c r="CE32" s="356"/>
      <c r="CF32" s="94"/>
      <c r="CG32" s="14"/>
      <c r="CH32" s="356"/>
      <c r="CI32" s="94"/>
      <c r="CJ32" s="14"/>
      <c r="CK32" s="356"/>
      <c r="CL32" s="94"/>
      <c r="CM32" s="14"/>
      <c r="CN32" s="356"/>
      <c r="CO32" s="94"/>
      <c r="CP32" s="14"/>
      <c r="CQ32" s="356"/>
      <c r="CR32" s="94"/>
      <c r="CS32" s="14"/>
      <c r="CT32" s="356"/>
      <c r="CU32" s="94"/>
      <c r="CV32" s="14"/>
      <c r="CW32" s="356"/>
      <c r="CX32" s="94"/>
      <c r="CY32" s="14"/>
      <c r="CZ32" s="356"/>
      <c r="DA32" s="94"/>
      <c r="DB32" s="14"/>
      <c r="DC32" s="356"/>
      <c r="DD32" s="94"/>
      <c r="DE32" s="14"/>
      <c r="DF32" s="356"/>
      <c r="DG32" s="94"/>
      <c r="DH32" s="14"/>
      <c r="DI32" s="356"/>
      <c r="DJ32" s="94"/>
      <c r="DK32" s="14"/>
      <c r="DL32" s="356"/>
      <c r="DM32" s="94"/>
      <c r="DN32" s="14"/>
      <c r="DO32" s="356"/>
      <c r="DP32" s="94"/>
      <c r="DQ32" s="14"/>
      <c r="DR32" s="356"/>
      <c r="DS32" s="94"/>
      <c r="DT32" s="14"/>
      <c r="DU32" s="356"/>
      <c r="DV32" s="94"/>
      <c r="DW32" s="14"/>
      <c r="DX32" s="356"/>
      <c r="DY32" s="94"/>
      <c r="DZ32" s="14"/>
      <c r="EA32" s="356"/>
      <c r="EB32" s="94"/>
      <c r="EC32" s="14"/>
      <c r="ED32" s="356"/>
      <c r="EE32" s="94"/>
      <c r="EF32" s="14"/>
      <c r="EG32" s="356"/>
      <c r="EH32" s="94"/>
      <c r="EI32" s="14"/>
      <c r="EJ32" s="356"/>
      <c r="EK32" s="94"/>
      <c r="EL32" s="14"/>
      <c r="EM32" s="356"/>
      <c r="EN32" s="94"/>
      <c r="EO32" s="14"/>
      <c r="EP32" s="356"/>
      <c r="EQ32" s="94"/>
      <c r="ER32" s="14"/>
      <c r="ES32" s="356"/>
      <c r="ET32" s="94"/>
      <c r="EU32" s="14"/>
      <c r="EV32" s="356"/>
      <c r="EW32" s="94"/>
      <c r="EY32" s="356"/>
      <c r="EZ32" s="94"/>
      <c r="FB32" s="356"/>
      <c r="FC32" s="94"/>
      <c r="FE32" s="356"/>
      <c r="FF32" s="94"/>
      <c r="FH32" s="356"/>
      <c r="FI32" s="94"/>
      <c r="FK32" s="356"/>
      <c r="FL32" s="14"/>
      <c r="FM32" s="357"/>
      <c r="FN32" s="14"/>
      <c r="FO32" s="14"/>
      <c r="FP32" s="357"/>
      <c r="FQ32" s="14"/>
      <c r="FR32" s="14"/>
      <c r="FS32" s="357"/>
      <c r="FT32" s="14"/>
      <c r="FU32" s="14"/>
      <c r="FV32" s="357"/>
      <c r="FW32" s="14"/>
      <c r="FX32" s="14"/>
      <c r="FY32" s="357"/>
      <c r="FZ32" s="14"/>
      <c r="GA32" s="14"/>
      <c r="GB32" s="357"/>
      <c r="GC32" s="14"/>
      <c r="GD32" s="14"/>
      <c r="GE32" s="357"/>
      <c r="GF32" s="14"/>
      <c r="GG32" s="14"/>
      <c r="GH32" s="357"/>
      <c r="GI32" s="14"/>
      <c r="GJ32" s="14"/>
      <c r="GK32" s="357"/>
      <c r="GL32" s="14"/>
      <c r="GM32" s="14"/>
      <c r="GN32" s="357"/>
      <c r="GO32" s="14"/>
      <c r="GP32" s="14"/>
      <c r="GQ32" s="357"/>
      <c r="GR32" s="14"/>
      <c r="GS32" s="14"/>
      <c r="GT32" s="357"/>
      <c r="GU32" s="10"/>
      <c r="GV32" s="10"/>
      <c r="GW32" s="10"/>
      <c r="GX32" s="10"/>
      <c r="GY32" s="10"/>
      <c r="GZ32" s="10"/>
      <c r="HA32" s="10"/>
      <c r="HB32" s="10"/>
      <c r="HC32" s="10"/>
      <c r="HD32" s="10"/>
      <c r="HE32" s="10"/>
      <c r="HF32" s="10"/>
    </row>
    <row r="33" spans="1:214" ht="12.75" customHeight="1">
      <c r="A33" s="94"/>
      <c r="B33" s="14"/>
      <c r="C33" s="94"/>
      <c r="D33" s="14"/>
      <c r="E33" s="356"/>
      <c r="F33" s="94"/>
      <c r="G33" s="14"/>
      <c r="H33" s="356"/>
      <c r="I33" s="94"/>
      <c r="J33" s="14"/>
      <c r="K33" s="356"/>
      <c r="L33" s="94"/>
      <c r="M33" s="14"/>
      <c r="N33" s="356"/>
      <c r="O33" s="94"/>
      <c r="P33" s="14"/>
      <c r="Q33" s="356"/>
      <c r="R33" s="94"/>
      <c r="S33" s="14"/>
      <c r="T33" s="356"/>
      <c r="U33" s="94"/>
      <c r="V33" s="14"/>
      <c r="W33" s="356"/>
      <c r="X33" s="94"/>
      <c r="Z33" s="356"/>
      <c r="AA33" s="94"/>
      <c r="AC33" s="356"/>
      <c r="AD33" s="94"/>
      <c r="AF33" s="356"/>
      <c r="AG33" s="94"/>
      <c r="AI33" s="356"/>
      <c r="AJ33" s="94"/>
      <c r="AL33" s="356"/>
      <c r="AM33" s="94"/>
      <c r="AN33" s="14"/>
      <c r="AO33" s="356"/>
      <c r="AP33" s="94"/>
      <c r="AQ33" s="14"/>
      <c r="AR33" s="356"/>
      <c r="AS33" s="94"/>
      <c r="AT33" s="14"/>
      <c r="AU33" s="356"/>
      <c r="AV33" s="94"/>
      <c r="AW33" s="14"/>
      <c r="AX33" s="356"/>
      <c r="AY33" s="94"/>
      <c r="AZ33" s="14"/>
      <c r="BA33" s="356"/>
      <c r="BB33" s="94"/>
      <c r="BC33" s="14"/>
      <c r="BD33" s="356"/>
      <c r="BE33" s="94"/>
      <c r="BF33" s="14"/>
      <c r="BG33" s="356"/>
      <c r="BH33" s="94"/>
      <c r="BI33" s="14"/>
      <c r="BJ33" s="356"/>
      <c r="BK33" s="94"/>
      <c r="BL33" s="14"/>
      <c r="BM33" s="356"/>
      <c r="BN33" s="94"/>
      <c r="BO33" s="14"/>
      <c r="BP33" s="356"/>
      <c r="BQ33" s="94"/>
      <c r="BR33" s="14"/>
      <c r="BS33" s="356"/>
      <c r="BT33" s="94"/>
      <c r="BU33" s="14"/>
      <c r="BV33" s="356"/>
      <c r="BW33" s="94"/>
      <c r="BX33" s="14"/>
      <c r="BY33" s="356"/>
      <c r="BZ33" s="94"/>
      <c r="CA33" s="14"/>
      <c r="CB33" s="356"/>
      <c r="CC33" s="94"/>
      <c r="CD33" s="14"/>
      <c r="CE33" s="356"/>
      <c r="CF33" s="94"/>
      <c r="CG33" s="14"/>
      <c r="CH33" s="356"/>
      <c r="CI33" s="94"/>
      <c r="CJ33" s="14"/>
      <c r="CK33" s="356"/>
      <c r="CL33" s="94"/>
      <c r="CM33" s="14"/>
      <c r="CN33" s="356"/>
      <c r="CO33" s="94"/>
      <c r="CP33" s="14"/>
      <c r="CQ33" s="356"/>
      <c r="CR33" s="94"/>
      <c r="CS33" s="14"/>
      <c r="CT33" s="356"/>
      <c r="CU33" s="94"/>
      <c r="CV33" s="14"/>
      <c r="CW33" s="356"/>
      <c r="CX33" s="94"/>
      <c r="CY33" s="14"/>
      <c r="CZ33" s="356"/>
      <c r="DA33" s="94"/>
      <c r="DB33" s="14"/>
      <c r="DC33" s="356"/>
      <c r="DD33" s="94"/>
      <c r="DE33" s="14"/>
      <c r="DF33" s="356"/>
      <c r="DG33" s="94"/>
      <c r="DH33" s="14"/>
      <c r="DI33" s="356"/>
      <c r="DJ33" s="94"/>
      <c r="DK33" s="14"/>
      <c r="DL33" s="356"/>
      <c r="DM33" s="94"/>
      <c r="DN33" s="14"/>
      <c r="DO33" s="356"/>
      <c r="DP33" s="94"/>
      <c r="DQ33" s="14"/>
      <c r="DR33" s="356"/>
      <c r="DS33" s="94"/>
      <c r="DT33" s="14"/>
      <c r="DU33" s="356"/>
      <c r="DV33" s="94"/>
      <c r="DW33" s="14"/>
      <c r="DX33" s="356"/>
      <c r="DY33" s="94"/>
      <c r="DZ33" s="14"/>
      <c r="EA33" s="356"/>
      <c r="EB33" s="94"/>
      <c r="EC33" s="14"/>
      <c r="ED33" s="356"/>
      <c r="EE33" s="94"/>
      <c r="EF33" s="14"/>
      <c r="EG33" s="356"/>
      <c r="EH33" s="94"/>
      <c r="EI33" s="14"/>
      <c r="EJ33" s="356"/>
      <c r="EK33" s="94"/>
      <c r="EL33" s="14"/>
      <c r="EM33" s="356"/>
      <c r="EN33" s="94"/>
      <c r="EO33" s="14"/>
      <c r="EP33" s="356"/>
      <c r="EQ33" s="94"/>
      <c r="ER33" s="14"/>
      <c r="ES33" s="356"/>
      <c r="ET33" s="94"/>
      <c r="EU33" s="14"/>
      <c r="EV33" s="356"/>
      <c r="EW33" s="94"/>
      <c r="EY33" s="356"/>
      <c r="EZ33" s="94"/>
      <c r="FB33" s="356"/>
      <c r="FC33" s="94"/>
      <c r="FE33" s="356"/>
      <c r="FF33" s="94"/>
      <c r="FH33" s="356"/>
      <c r="FI33" s="94"/>
      <c r="FK33" s="356"/>
      <c r="FL33" s="14"/>
      <c r="FM33" s="357"/>
      <c r="FN33" s="14"/>
      <c r="FO33" s="14"/>
      <c r="FP33" s="357"/>
      <c r="FQ33" s="14"/>
      <c r="FR33" s="14"/>
      <c r="FS33" s="357"/>
      <c r="FT33" s="14"/>
      <c r="FU33" s="14"/>
      <c r="FV33" s="357"/>
      <c r="FW33" s="14"/>
      <c r="FX33" s="14"/>
      <c r="FY33" s="357"/>
      <c r="FZ33" s="14"/>
      <c r="GA33" s="14"/>
      <c r="GB33" s="357"/>
      <c r="GC33" s="14"/>
      <c r="GD33" s="14"/>
      <c r="GE33" s="357"/>
      <c r="GF33" s="14"/>
      <c r="GG33" s="14"/>
      <c r="GH33" s="357"/>
      <c r="GI33" s="14"/>
      <c r="GJ33" s="14"/>
      <c r="GK33" s="357"/>
      <c r="GL33" s="14"/>
      <c r="GM33" s="14"/>
      <c r="GN33" s="357"/>
      <c r="GO33" s="14"/>
      <c r="GP33" s="14"/>
      <c r="GQ33" s="357"/>
      <c r="GR33" s="14"/>
      <c r="GS33" s="14"/>
      <c r="GT33" s="357"/>
      <c r="GU33" s="10"/>
      <c r="GV33" s="10"/>
      <c r="GW33" s="10"/>
      <c r="GX33" s="10"/>
      <c r="GY33" s="10"/>
      <c r="GZ33" s="10"/>
      <c r="HA33" s="10"/>
      <c r="HB33" s="10"/>
      <c r="HC33" s="10"/>
      <c r="HD33" s="10"/>
      <c r="HE33" s="10"/>
      <c r="HF33" s="10"/>
    </row>
    <row r="34" spans="1:214" ht="12.75" customHeight="1" thickBot="1">
      <c r="A34" s="94"/>
      <c r="B34" s="14"/>
      <c r="C34" s="94"/>
      <c r="D34" s="14"/>
      <c r="E34" s="356"/>
      <c r="F34" s="94"/>
      <c r="G34" s="14"/>
      <c r="H34" s="356"/>
      <c r="I34" s="94"/>
      <c r="J34" s="14"/>
      <c r="K34" s="356"/>
      <c r="L34" s="94"/>
      <c r="M34" s="14"/>
      <c r="N34" s="356"/>
      <c r="O34" s="94"/>
      <c r="P34" s="14"/>
      <c r="Q34" s="356"/>
      <c r="R34" s="94"/>
      <c r="S34" s="14"/>
      <c r="T34" s="356"/>
      <c r="U34" s="94"/>
      <c r="V34" s="14"/>
      <c r="W34" s="356"/>
      <c r="X34" s="94"/>
      <c r="Z34" s="356"/>
      <c r="AA34" s="94"/>
      <c r="AC34" s="356"/>
      <c r="AD34" s="94"/>
      <c r="AF34" s="356"/>
      <c r="AG34" s="94"/>
      <c r="AI34" s="356"/>
      <c r="AJ34" s="94"/>
      <c r="AL34" s="356"/>
      <c r="AM34" s="94"/>
      <c r="AN34" s="14"/>
      <c r="AO34" s="356"/>
      <c r="AP34" s="94"/>
      <c r="AQ34" s="14"/>
      <c r="AR34" s="356"/>
      <c r="AS34" s="94"/>
      <c r="AT34" s="14"/>
      <c r="AU34" s="356"/>
      <c r="AV34" s="94"/>
      <c r="AW34" s="14"/>
      <c r="AX34" s="356"/>
      <c r="AY34" s="94"/>
      <c r="AZ34" s="14"/>
      <c r="BA34" s="356"/>
      <c r="BB34" s="94"/>
      <c r="BC34" s="14"/>
      <c r="BD34" s="356"/>
      <c r="BE34" s="94"/>
      <c r="BF34" s="14"/>
      <c r="BG34" s="356"/>
      <c r="BH34" s="94"/>
      <c r="BI34" s="14"/>
      <c r="BJ34" s="356"/>
      <c r="BK34" s="94"/>
      <c r="BL34" s="14"/>
      <c r="BM34" s="356"/>
      <c r="BN34" s="94"/>
      <c r="BO34" s="14"/>
      <c r="BP34" s="356"/>
      <c r="BQ34" s="94"/>
      <c r="BR34" s="14"/>
      <c r="BS34" s="356"/>
      <c r="BT34" s="94"/>
      <c r="BU34" s="14"/>
      <c r="BV34" s="356"/>
      <c r="BW34" s="94"/>
      <c r="BX34" s="14"/>
      <c r="BY34" s="356"/>
      <c r="BZ34" s="94"/>
      <c r="CA34" s="14"/>
      <c r="CB34" s="356"/>
      <c r="CC34" s="94"/>
      <c r="CD34" s="14"/>
      <c r="CE34" s="356"/>
      <c r="CF34" s="94"/>
      <c r="CG34" s="14"/>
      <c r="CH34" s="356"/>
      <c r="CI34" s="94"/>
      <c r="CJ34" s="14"/>
      <c r="CK34" s="356"/>
      <c r="CL34" s="94"/>
      <c r="CM34" s="14"/>
      <c r="CN34" s="356"/>
      <c r="CO34" s="94"/>
      <c r="CP34" s="14"/>
      <c r="CQ34" s="356"/>
      <c r="CR34" s="94"/>
      <c r="CS34" s="14"/>
      <c r="CT34" s="356"/>
      <c r="CU34" s="94"/>
      <c r="CV34" s="14"/>
      <c r="CW34" s="356"/>
      <c r="CX34" s="94"/>
      <c r="CY34" s="14"/>
      <c r="CZ34" s="356"/>
      <c r="DA34" s="94"/>
      <c r="DB34" s="14"/>
      <c r="DC34" s="356"/>
      <c r="DD34" s="94"/>
      <c r="DE34" s="14"/>
      <c r="DF34" s="356"/>
      <c r="DG34" s="94"/>
      <c r="DH34" s="14"/>
      <c r="DI34" s="356"/>
      <c r="DJ34" s="94"/>
      <c r="DK34" s="14"/>
      <c r="DL34" s="356"/>
      <c r="DM34" s="94"/>
      <c r="DN34" s="14"/>
      <c r="DO34" s="356"/>
      <c r="DP34" s="94"/>
      <c r="DQ34" s="14"/>
      <c r="DR34" s="356"/>
      <c r="DS34" s="94"/>
      <c r="DT34" s="14"/>
      <c r="DU34" s="356"/>
      <c r="DV34" s="94"/>
      <c r="DW34" s="14"/>
      <c r="DX34" s="356"/>
      <c r="DY34" s="94"/>
      <c r="DZ34" s="14"/>
      <c r="EA34" s="356"/>
      <c r="EB34" s="94"/>
      <c r="EC34" s="14"/>
      <c r="ED34" s="356"/>
      <c r="EE34" s="94"/>
      <c r="EF34" s="14"/>
      <c r="EG34" s="356"/>
      <c r="EH34" s="94"/>
      <c r="EI34" s="14"/>
      <c r="EJ34" s="356"/>
      <c r="EK34" s="94"/>
      <c r="EL34" s="14"/>
      <c r="EM34" s="356"/>
      <c r="EN34" s="94"/>
      <c r="EO34" s="14"/>
      <c r="EP34" s="356"/>
      <c r="EQ34" s="94"/>
      <c r="ER34" s="14"/>
      <c r="ES34" s="356"/>
      <c r="ET34" s="94"/>
      <c r="EU34" s="14"/>
      <c r="EV34" s="356"/>
      <c r="EW34" s="94"/>
      <c r="EY34" s="356"/>
      <c r="EZ34" s="94"/>
      <c r="FB34" s="356"/>
      <c r="FC34" s="94"/>
      <c r="FE34" s="356"/>
      <c r="FF34" s="94"/>
      <c r="FH34" s="356"/>
      <c r="FI34" s="94"/>
      <c r="FK34" s="356"/>
      <c r="FL34" s="14"/>
      <c r="FM34" s="357"/>
      <c r="FN34" s="14"/>
      <c r="FO34" s="14"/>
      <c r="FP34" s="357"/>
      <c r="FQ34" s="14"/>
      <c r="FR34" s="14"/>
      <c r="FS34" s="357"/>
      <c r="FT34" s="14"/>
      <c r="FU34" s="14"/>
      <c r="FV34" s="357"/>
      <c r="FW34" s="14"/>
      <c r="FX34" s="14"/>
      <c r="FY34" s="357"/>
      <c r="FZ34" s="14"/>
      <c r="GA34" s="14"/>
      <c r="GB34" s="357"/>
      <c r="GC34" s="14"/>
      <c r="GD34" s="14"/>
      <c r="GE34" s="357"/>
      <c r="GF34" s="14"/>
      <c r="GG34" s="14"/>
      <c r="GH34" s="357"/>
      <c r="GI34" s="14"/>
      <c r="GJ34" s="14"/>
      <c r="GK34" s="357"/>
      <c r="GL34" s="14"/>
      <c r="GM34" s="14"/>
      <c r="GN34" s="357"/>
      <c r="GO34" s="14"/>
      <c r="GP34" s="14"/>
      <c r="GQ34" s="357"/>
      <c r="GR34" s="14"/>
      <c r="GS34" s="14"/>
      <c r="GT34" s="357"/>
      <c r="GU34" s="10"/>
      <c r="GV34" s="10"/>
      <c r="GW34" s="10"/>
      <c r="GX34" s="10"/>
      <c r="GY34" s="10"/>
      <c r="GZ34" s="10"/>
      <c r="HA34" s="10"/>
      <c r="HB34" s="10"/>
      <c r="HC34" s="10"/>
      <c r="HD34" s="10"/>
      <c r="HE34" s="10"/>
      <c r="HF34" s="10"/>
    </row>
    <row r="35" spans="1:214" ht="12.75" customHeight="1" thickBot="1">
      <c r="A35" s="290" t="s">
        <v>1393</v>
      </c>
      <c r="B35" s="5">
        <f>D35+G35+J35+M35+P35+S35+V35+Y35+AB35+AE35+AH35+AK35+AN35+AQ35+AT35+AW35+AZ35+BC35+BF35+BI35+BL35+BO35+BR35+BU35+BX35+CA35+CD35+CG35+DE35+CJ35+CM35+CP35+CS35+CV35+CY35+DB35+DQ35+DH35+DK35+DN35+DT35+DW35+DZ35+EC35+EF35+EI35+EL35+EO35+ER35+EU35+EX35+FA35+FD35+FG35+FJ35</f>
        <v>15429.511748401093</v>
      </c>
      <c r="C35" s="95"/>
      <c r="D35" s="5">
        <f>D7</f>
        <v>0</v>
      </c>
      <c r="E35" s="96">
        <f>D35/D$13*100</f>
        <v>0</v>
      </c>
      <c r="F35" s="95"/>
      <c r="G35" s="5">
        <f>G7</f>
        <v>12.1</v>
      </c>
      <c r="H35" s="96">
        <f>G35/G$13*100</f>
        <v>65.760869565217391</v>
      </c>
      <c r="I35" s="95"/>
      <c r="J35" s="5">
        <f>J7</f>
        <v>96</v>
      </c>
      <c r="K35" s="96">
        <f>J35/J$13*100</f>
        <v>77.858880778588798</v>
      </c>
      <c r="L35" s="95"/>
      <c r="M35" s="5">
        <f>M7</f>
        <v>23.5</v>
      </c>
      <c r="N35" s="96">
        <f>M35/M$13*100</f>
        <v>83.303792981212325</v>
      </c>
      <c r="O35" s="95"/>
      <c r="P35" s="5">
        <f>P7</f>
        <v>112.2</v>
      </c>
      <c r="Q35" s="96">
        <f>P35/P$13*100</f>
        <v>84.999999999999986</v>
      </c>
      <c r="R35" s="95"/>
      <c r="S35" s="5">
        <f>S7</f>
        <v>16.100000000000001</v>
      </c>
      <c r="T35" s="96">
        <f>S35/S$13*100</f>
        <v>82.142857142857167</v>
      </c>
      <c r="U35" s="95"/>
      <c r="V35" s="5">
        <f>V7</f>
        <v>30.482172583126736</v>
      </c>
      <c r="W35" s="96">
        <f>V35/V$13*100</f>
        <v>39.911927267843886</v>
      </c>
      <c r="X35" s="95"/>
      <c r="Y35" s="5">
        <f>Y7</f>
        <v>1156.2594661804235</v>
      </c>
      <c r="Z35" s="96">
        <f>Y35/Y$13*100</f>
        <v>59.037087418720233</v>
      </c>
      <c r="AA35" s="95"/>
      <c r="AB35" s="5">
        <f>AB7</f>
        <v>2564.4506316351058</v>
      </c>
      <c r="AC35" s="96">
        <f>AB35/AB$13*100</f>
        <v>65.609312911106002</v>
      </c>
      <c r="AD35" s="95"/>
      <c r="AE35" s="5">
        <f>AE7</f>
        <v>2323.813088815501</v>
      </c>
      <c r="AF35" s="96">
        <f>AE35/AE$13*100</f>
        <v>74.565652459025344</v>
      </c>
      <c r="AG35" s="95"/>
      <c r="AH35" s="5">
        <f>AH7</f>
        <v>426.22929882992486</v>
      </c>
      <c r="AI35" s="96">
        <f>AH35/AH$13*100</f>
        <v>79.698653817151794</v>
      </c>
      <c r="AJ35" s="95"/>
      <c r="AK35" s="5">
        <f>AK7</f>
        <v>0</v>
      </c>
      <c r="AL35" s="96">
        <f>AK35/AK$13*100</f>
        <v>0</v>
      </c>
      <c r="AM35" s="95"/>
      <c r="AN35" s="5">
        <f>AN7</f>
        <v>32</v>
      </c>
      <c r="AO35" s="96">
        <f>AN35/AN$13*100</f>
        <v>79.404466501240705</v>
      </c>
      <c r="AP35" s="95"/>
      <c r="AQ35" s="5">
        <f>AQ7</f>
        <v>834.1</v>
      </c>
      <c r="AR35" s="96">
        <f>AQ35/AQ$13*100</f>
        <v>83.610665597433837</v>
      </c>
      <c r="AS35" s="95"/>
      <c r="AT35" s="5">
        <f>AT7</f>
        <v>56.9</v>
      </c>
      <c r="AU35" s="96">
        <f>AT35/AT$13*100</f>
        <v>90.174326465927095</v>
      </c>
      <c r="AV35" s="95"/>
      <c r="AW35" s="5">
        <f>AW7</f>
        <v>314.8</v>
      </c>
      <c r="AX35" s="96">
        <f>AW35/AW$13*100</f>
        <v>49.326230021936695</v>
      </c>
      <c r="AY35" s="95"/>
      <c r="AZ35" s="5">
        <f>AZ7</f>
        <v>144.69999999999999</v>
      </c>
      <c r="BA35" s="96">
        <f>AZ35/AZ$13*100</f>
        <v>42.861374407582929</v>
      </c>
      <c r="BB35" s="95"/>
      <c r="BC35" s="5">
        <f>BC7</f>
        <v>0</v>
      </c>
      <c r="BD35" s="96">
        <f>BC35/BC$13*100</f>
        <v>0</v>
      </c>
      <c r="BE35" s="95"/>
      <c r="BF35" s="5">
        <f>BF7</f>
        <v>0</v>
      </c>
      <c r="BG35" s="96">
        <f>BF35/BF$13*100</f>
        <v>0</v>
      </c>
      <c r="BH35" s="95"/>
      <c r="BI35" s="5">
        <f>BI7</f>
        <v>0</v>
      </c>
      <c r="BJ35" s="96">
        <f>BI35/BI$13*100</f>
        <v>0</v>
      </c>
      <c r="BK35" s="95"/>
      <c r="BL35" s="5">
        <f>BL7</f>
        <v>0</v>
      </c>
      <c r="BM35" s="96">
        <f>BL35/BL$13*100</f>
        <v>0</v>
      </c>
      <c r="BN35" s="95"/>
      <c r="BO35" s="5">
        <f>BO7</f>
        <v>6.43</v>
      </c>
      <c r="BP35" s="96">
        <f>BO35/BO$13*100</f>
        <v>1.9766055970338741</v>
      </c>
      <c r="BQ35" s="95"/>
      <c r="BR35" s="5">
        <f>BR7</f>
        <v>0</v>
      </c>
      <c r="BS35" s="96">
        <f>BR35/BR$13*100</f>
        <v>0</v>
      </c>
      <c r="BT35" s="95"/>
      <c r="BU35" s="5">
        <f>BU7</f>
        <v>143.69999999999999</v>
      </c>
      <c r="BV35" s="96">
        <f>BU35/BU$13*100</f>
        <v>98.627316403568983</v>
      </c>
      <c r="BW35" s="95"/>
      <c r="BX35" s="5">
        <f>BX7</f>
        <v>47.3</v>
      </c>
      <c r="BY35" s="96">
        <f>BX35/BX$13*100</f>
        <v>99.919726224175093</v>
      </c>
      <c r="BZ35" s="95"/>
      <c r="CA35" s="5">
        <f>CA7</f>
        <v>1097.9000000000001</v>
      </c>
      <c r="CB35" s="96">
        <f>CA35/CA$13*100</f>
        <v>99.790947100527177</v>
      </c>
      <c r="CC35" s="95"/>
      <c r="CD35" s="5">
        <f>CD7</f>
        <v>132.4</v>
      </c>
      <c r="CE35" s="96">
        <f>CD35/CD$13*100</f>
        <v>99.399399399399385</v>
      </c>
      <c r="CF35" s="95"/>
      <c r="CG35" s="5">
        <f>CG7</f>
        <v>187.7</v>
      </c>
      <c r="CH35" s="96">
        <f>CG35/CG$13*100</f>
        <v>99.207188160676523</v>
      </c>
      <c r="CI35" s="95"/>
      <c r="CJ35" s="5">
        <f>CJ7</f>
        <v>0</v>
      </c>
      <c r="CK35" s="96">
        <f>CJ35/CJ$13*100</f>
        <v>0</v>
      </c>
      <c r="CL35" s="95"/>
      <c r="CM35" s="5">
        <f>CM7</f>
        <v>0</v>
      </c>
      <c r="CN35" s="96">
        <f>CM35/CM$13*100</f>
        <v>0</v>
      </c>
      <c r="CO35" s="95"/>
      <c r="CP35" s="5">
        <f>CP7</f>
        <v>0</v>
      </c>
      <c r="CQ35" s="96">
        <f>CP35/CP$13*100</f>
        <v>0</v>
      </c>
      <c r="CR35" s="95"/>
      <c r="CS35" s="5">
        <f>CS7</f>
        <v>0</v>
      </c>
      <c r="CT35" s="96">
        <f>CS35/CS$13*100</f>
        <v>0</v>
      </c>
      <c r="CU35" s="95"/>
      <c r="CV35" s="5">
        <f>CV7</f>
        <v>0</v>
      </c>
      <c r="CW35" s="96">
        <f>CV35/CV$13*100</f>
        <v>0</v>
      </c>
      <c r="CX35" s="95"/>
      <c r="CY35" s="5">
        <f>CY7</f>
        <v>0</v>
      </c>
      <c r="CZ35" s="96">
        <f>CY35/CY$13*100</f>
        <v>0</v>
      </c>
      <c r="DA35" s="95"/>
      <c r="DB35" s="5">
        <f>DB7</f>
        <v>1354.2</v>
      </c>
      <c r="DC35" s="96">
        <f>DB35/DB$13*100</f>
        <v>99.977851605758588</v>
      </c>
      <c r="DD35" s="95"/>
      <c r="DE35" s="5">
        <f>DE7</f>
        <v>777.9</v>
      </c>
      <c r="DF35" s="96">
        <f>DE35/DE$13*100</f>
        <v>99.437555924837014</v>
      </c>
      <c r="DG35" s="95"/>
      <c r="DH35" s="5">
        <f>DH7</f>
        <v>232.8</v>
      </c>
      <c r="DI35" s="96">
        <f>DH35/DH$13*100</f>
        <v>74.163746416056071</v>
      </c>
      <c r="DJ35" s="95"/>
      <c r="DK35" s="5">
        <f>DK7</f>
        <v>66.599999999999994</v>
      </c>
      <c r="DL35" s="96">
        <f>DK35/DK$13*100</f>
        <v>84.625158831003816</v>
      </c>
      <c r="DM35" s="95"/>
      <c r="DN35" s="5">
        <f>DN7</f>
        <v>248.3</v>
      </c>
      <c r="DO35" s="96">
        <f>DN35/DN$13*100</f>
        <v>63.682995639907681</v>
      </c>
      <c r="DP35" s="95"/>
      <c r="DQ35" s="5">
        <f>DQ7</f>
        <v>468.2</v>
      </c>
      <c r="DR35" s="96">
        <f>DQ35/DQ$13*100</f>
        <v>99.872013651877126</v>
      </c>
      <c r="DS35" s="95"/>
      <c r="DT35" s="5">
        <f>DT7</f>
        <v>0</v>
      </c>
      <c r="DU35" s="96">
        <f>DT35/DT$13*100</f>
        <v>0</v>
      </c>
      <c r="DV35" s="95"/>
      <c r="DW35" s="5">
        <f>DW7</f>
        <v>0</v>
      </c>
      <c r="DX35" s="96">
        <f>DW35/DW$13*100</f>
        <v>0</v>
      </c>
      <c r="DY35" s="95"/>
      <c r="DZ35" s="5">
        <f>DZ7</f>
        <v>10.851000000000001</v>
      </c>
      <c r="EA35" s="96">
        <f>DZ35/DZ$13*100</f>
        <v>89.279249629751519</v>
      </c>
      <c r="EB35" s="95"/>
      <c r="EC35" s="5">
        <f>EC7</f>
        <v>100.11499999999999</v>
      </c>
      <c r="ED35" s="96">
        <f>EC35/EC$13*100</f>
        <v>90.694556424216614</v>
      </c>
      <c r="EE35" s="95"/>
      <c r="EF35" s="5">
        <f>EF7</f>
        <v>111.64699999999999</v>
      </c>
      <c r="EG35" s="96">
        <f>EF35/EF$13*100</f>
        <v>56.438681629764432</v>
      </c>
      <c r="EH35" s="95"/>
      <c r="EI35" s="5">
        <f>EI7</f>
        <v>1.5351777340371926</v>
      </c>
      <c r="EJ35" s="96">
        <f>EI35/EI$13*100</f>
        <v>98.537064100853712</v>
      </c>
      <c r="EK35" s="95"/>
      <c r="EL35" s="5">
        <f>EL7</f>
        <v>2.8413862658214692</v>
      </c>
      <c r="EM35" s="96">
        <f>EL35/EL$13*100</f>
        <v>98.513605432523235</v>
      </c>
      <c r="EN35" s="95"/>
      <c r="EO35" s="5">
        <f>EO7</f>
        <v>1.7765263571500891</v>
      </c>
      <c r="EP35" s="96">
        <f>EO35/EO$13*100</f>
        <v>98.483140984547205</v>
      </c>
      <c r="EQ35" s="95"/>
      <c r="ER35" s="5">
        <f>ER7</f>
        <v>145.05099999999999</v>
      </c>
      <c r="ES35" s="96">
        <f>ER35/ER$13*100</f>
        <v>75.579280842438735</v>
      </c>
      <c r="ET35" s="95"/>
      <c r="EU35" s="5">
        <f>EU7</f>
        <v>288.37400000000002</v>
      </c>
      <c r="EV35" s="96">
        <f>EU35/EU$13*100</f>
        <v>99.730592454513697</v>
      </c>
      <c r="EW35" s="95"/>
      <c r="EX35" s="5">
        <f>EX7</f>
        <v>140.995</v>
      </c>
      <c r="EY35" s="96">
        <f>EX35/EX$13*100</f>
        <v>99.002218851814405</v>
      </c>
      <c r="EZ35" s="95"/>
      <c r="FA35" s="5">
        <f>FA7</f>
        <v>353.24299999999999</v>
      </c>
      <c r="FB35" s="96">
        <f>FA35/FA$13*100</f>
        <v>98.979780544938961</v>
      </c>
      <c r="FC35" s="95"/>
      <c r="FD35" s="5">
        <f>FD7</f>
        <v>494.11599999999999</v>
      </c>
      <c r="FE35" s="96">
        <f>FD35/FD$13*100</f>
        <v>98.998625564500301</v>
      </c>
      <c r="FF35" s="95"/>
      <c r="FG35" s="5">
        <f>FG7</f>
        <v>517.91999999999996</v>
      </c>
      <c r="FH35" s="96">
        <f>FG35/FG$13*100</f>
        <v>99.000097486194235</v>
      </c>
      <c r="FI35" s="95"/>
      <c r="FJ35" s="5">
        <f>FJ7</f>
        <v>353.98200000000003</v>
      </c>
      <c r="FK35" s="96">
        <f>FJ35/FJ$13*100</f>
        <v>98.887597635516414</v>
      </c>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row>
    <row r="36" spans="1:214" ht="12.75" customHeight="1" thickBot="1">
      <c r="A36" s="290" t="s">
        <v>1394</v>
      </c>
      <c r="B36" s="5">
        <f>D36+G36+J36+M36+P36+S36+V36+Y36+AB36+AE36+AH36+AK36+AN36+AQ36+AT36+AW36+AZ36+BC36+BF36+BI36+BL36+BO36+BR36+BU36+BX36+CA36+CD36+CG36+DE36+CJ36+CM36+CP36+CS36+CV36+CY36+DB36+DQ36+DH36+DK36+DN36+DT36+DW36+DZ36+EC36+EF36+EI36+EL36+EO36+ER36+EU36+EX36+FA36+FD36+FG36+FJ36</f>
        <v>6093.0894557025067</v>
      </c>
      <c r="C36" s="95"/>
      <c r="D36" s="5">
        <f>D11</f>
        <v>34.200000000000003</v>
      </c>
      <c r="E36" s="96">
        <f>D36/D$13*100</f>
        <v>87.133757961783445</v>
      </c>
      <c r="F36" s="95"/>
      <c r="G36" s="5">
        <f>G11</f>
        <v>2.7</v>
      </c>
      <c r="H36" s="96">
        <f>G36/G$13*100</f>
        <v>14.673913043478262</v>
      </c>
      <c r="I36" s="95"/>
      <c r="J36" s="5">
        <f>J11</f>
        <v>11.9</v>
      </c>
      <c r="K36" s="96">
        <f>J36/J$13*100</f>
        <v>9.6512570965125715</v>
      </c>
      <c r="L36" s="95"/>
      <c r="M36" s="5">
        <f>M11</f>
        <v>3.1</v>
      </c>
      <c r="N36" s="96">
        <f>M36/M$13*100</f>
        <v>10.989010989010987</v>
      </c>
      <c r="O36" s="95"/>
      <c r="P36" s="5">
        <f>P11</f>
        <v>13.5</v>
      </c>
      <c r="Q36" s="96">
        <f>P36/P$13*100</f>
        <v>10.227272727272725</v>
      </c>
      <c r="R36" s="95"/>
      <c r="S36" s="5">
        <f>S11</f>
        <v>1.9</v>
      </c>
      <c r="T36" s="96">
        <f>S36/S$13*100</f>
        <v>9.6938775510204085</v>
      </c>
      <c r="U36" s="95"/>
      <c r="V36" s="5">
        <f>V11</f>
        <v>3.3578569507440443</v>
      </c>
      <c r="W36" s="96">
        <f>V36/V$13*100</f>
        <v>4.3966204189823959</v>
      </c>
      <c r="X36" s="95"/>
      <c r="Y36" s="5">
        <f>Y11</f>
        <v>0</v>
      </c>
      <c r="Z36" s="96">
        <f>Y36/Y$13*100</f>
        <v>0</v>
      </c>
      <c r="AA36" s="95"/>
      <c r="AB36" s="5">
        <f>AB11</f>
        <v>384.13689537940235</v>
      </c>
      <c r="AC36" s="96">
        <f>AB36/AB$13*100</f>
        <v>9.8278194396662926</v>
      </c>
      <c r="AD36" s="95"/>
      <c r="AE36" s="5">
        <f>AE11</f>
        <v>413.23446716047289</v>
      </c>
      <c r="AF36" s="96">
        <f>AE36/AE$13*100</f>
        <v>13.259714307782156</v>
      </c>
      <c r="AG36" s="95"/>
      <c r="AH36" s="5">
        <f>AH11</f>
        <v>94.044841798054861</v>
      </c>
      <c r="AI36" s="96">
        <f>AH36/AH$13*100</f>
        <v>17.585011894601724</v>
      </c>
      <c r="AJ36" s="95"/>
      <c r="AK36" s="5">
        <f>AK11</f>
        <v>54.519394413833133</v>
      </c>
      <c r="AL36" s="96">
        <f>AK36/AK$13*100</f>
        <v>97.57568053683508</v>
      </c>
      <c r="AM36" s="95"/>
      <c r="AN36" s="5">
        <f>AN11</f>
        <v>6</v>
      </c>
      <c r="AO36" s="96">
        <f>AN36/AN$13*100</f>
        <v>14.888337468982632</v>
      </c>
      <c r="AP36" s="95"/>
      <c r="AQ36" s="5">
        <f>AQ11</f>
        <v>150.5</v>
      </c>
      <c r="AR36" s="96">
        <f>AQ36/AQ$13*100</f>
        <v>15.086206896551724</v>
      </c>
      <c r="AS36" s="95"/>
      <c r="AT36" s="5">
        <f>AT11</f>
        <v>0</v>
      </c>
      <c r="AU36" s="96">
        <f>AT36/AT$13*100</f>
        <v>0</v>
      </c>
      <c r="AV36" s="95"/>
      <c r="AW36" s="5">
        <f>AW11</f>
        <v>0</v>
      </c>
      <c r="AX36" s="96">
        <f>AW36/AW$13*100</f>
        <v>0</v>
      </c>
      <c r="AY36" s="95"/>
      <c r="AZ36" s="5">
        <f>AZ11</f>
        <v>0</v>
      </c>
      <c r="BA36" s="96">
        <f>AZ36/AZ$13*100</f>
        <v>0</v>
      </c>
      <c r="BB36" s="95"/>
      <c r="BC36" s="5">
        <f>BC11</f>
        <v>1203.9100000000001</v>
      </c>
      <c r="BD36" s="96">
        <f>BC36/BC$13*100</f>
        <v>98.881992673011155</v>
      </c>
      <c r="BE36" s="95"/>
      <c r="BF36" s="5">
        <f>BF11</f>
        <v>427</v>
      </c>
      <c r="BG36" s="96">
        <f>BF36/BF$13*100</f>
        <v>98.751156336725245</v>
      </c>
      <c r="BH36" s="95"/>
      <c r="BI36" s="5">
        <f>BI11</f>
        <v>67.92</v>
      </c>
      <c r="BJ36" s="96">
        <f>BI36/BI$13*100</f>
        <v>98.406156400416393</v>
      </c>
      <c r="BK36" s="95"/>
      <c r="BL36" s="5">
        <f>BL11</f>
        <v>290.3</v>
      </c>
      <c r="BM36" s="96">
        <f>BL36/BL$13*100</f>
        <v>96.401135091984685</v>
      </c>
      <c r="BN36" s="95"/>
      <c r="BO36" s="5">
        <f>BO11</f>
        <v>313.29000000000002</v>
      </c>
      <c r="BP36" s="96">
        <f>BO36/BO$13*100</f>
        <v>96.306495722354981</v>
      </c>
      <c r="BQ36" s="95"/>
      <c r="BR36" s="5">
        <f>BR11</f>
        <v>1134.3699999999999</v>
      </c>
      <c r="BS36" s="96">
        <f>BR36/BR$13*100</f>
        <v>99.408208702874276</v>
      </c>
      <c r="BT36" s="95"/>
      <c r="BU36" s="5">
        <f>BU11</f>
        <v>0</v>
      </c>
      <c r="BV36" s="96">
        <f>BU36/BU$13*100</f>
        <v>0</v>
      </c>
      <c r="BW36" s="95"/>
      <c r="BX36" s="5">
        <f>BX11</f>
        <v>0</v>
      </c>
      <c r="BY36" s="96">
        <f>BX36/BX$13*100</f>
        <v>0</v>
      </c>
      <c r="BZ36" s="95"/>
      <c r="CA36" s="5">
        <f>CA11</f>
        <v>0</v>
      </c>
      <c r="CB36" s="96">
        <f>CA36/CA$13*100</f>
        <v>0</v>
      </c>
      <c r="CC36" s="95"/>
      <c r="CD36" s="5">
        <f>CD11</f>
        <v>0</v>
      </c>
      <c r="CE36" s="96">
        <f>CD36/CD$13*100</f>
        <v>0</v>
      </c>
      <c r="CF36" s="95"/>
      <c r="CG36" s="5">
        <f>CG11</f>
        <v>0</v>
      </c>
      <c r="CH36" s="96">
        <f>CG36/CG$13*100</f>
        <v>0</v>
      </c>
      <c r="CI36" s="95"/>
      <c r="CJ36" s="5">
        <f>CJ11</f>
        <v>0</v>
      </c>
      <c r="CK36" s="96">
        <f>CJ36/CJ$13*100</f>
        <v>0</v>
      </c>
      <c r="CL36" s="95"/>
      <c r="CM36" s="5">
        <f>CM11</f>
        <v>0</v>
      </c>
      <c r="CN36" s="96">
        <f>CM36/CM$13*100</f>
        <v>0</v>
      </c>
      <c r="CO36" s="95"/>
      <c r="CP36" s="5">
        <f>CP11</f>
        <v>0</v>
      </c>
      <c r="CQ36" s="96">
        <f>CP36/CP$13*100</f>
        <v>0</v>
      </c>
      <c r="CR36" s="95"/>
      <c r="CS36" s="5">
        <f>CS11</f>
        <v>0</v>
      </c>
      <c r="CT36" s="96">
        <f>CS36/CS$13*100</f>
        <v>0</v>
      </c>
      <c r="CU36" s="95"/>
      <c r="CV36" s="5">
        <f>CV11</f>
        <v>0</v>
      </c>
      <c r="CW36" s="96">
        <f>CV36/CV$13*100</f>
        <v>0</v>
      </c>
      <c r="CX36" s="95"/>
      <c r="CY36" s="5">
        <f>CY11</f>
        <v>1367.5</v>
      </c>
      <c r="CZ36" s="96">
        <f>CY36/CY$13*100</f>
        <v>97.692527503929114</v>
      </c>
      <c r="DA36" s="95"/>
      <c r="DB36" s="5">
        <f>DB11</f>
        <v>0</v>
      </c>
      <c r="DC36" s="96">
        <f>DB36/DB$13*100</f>
        <v>0</v>
      </c>
      <c r="DD36" s="95"/>
      <c r="DE36" s="5">
        <f>DE11</f>
        <v>0</v>
      </c>
      <c r="DF36" s="96">
        <f>DE36/DE$13*100</f>
        <v>0</v>
      </c>
      <c r="DG36" s="95"/>
      <c r="DH36" s="5">
        <f>DH11</f>
        <v>0</v>
      </c>
      <c r="DI36" s="96">
        <f>DH36/DH$13*100</f>
        <v>0</v>
      </c>
      <c r="DJ36" s="95"/>
      <c r="DK36" s="5">
        <f>DK11</f>
        <v>0</v>
      </c>
      <c r="DL36" s="96">
        <f>DK36/DK$13*100</f>
        <v>0</v>
      </c>
      <c r="DM36" s="95"/>
      <c r="DN36" s="5">
        <f>DN11</f>
        <v>0</v>
      </c>
      <c r="DO36" s="96">
        <f>DN36/DN$13*100</f>
        <v>0</v>
      </c>
      <c r="DP36" s="95"/>
      <c r="DQ36" s="5">
        <f>DQ11</f>
        <v>0</v>
      </c>
      <c r="DR36" s="96">
        <f>DQ36/DQ$13*100</f>
        <v>0</v>
      </c>
      <c r="DS36" s="95"/>
      <c r="DT36" s="5">
        <f>DT11</f>
        <v>32.381999999999998</v>
      </c>
      <c r="DU36" s="96">
        <f>DT36/DT$13*100</f>
        <v>85.247196335492021</v>
      </c>
      <c r="DV36" s="95"/>
      <c r="DW36" s="5">
        <f>DW11</f>
        <v>72.19</v>
      </c>
      <c r="DX36" s="96">
        <f>DW36/DW$13*100</f>
        <v>97.935491618667328</v>
      </c>
      <c r="DY36" s="95"/>
      <c r="DZ36" s="5">
        <f>DZ11</f>
        <v>1.2050000000000001</v>
      </c>
      <c r="EA36" s="96">
        <f>DZ36/DZ$13*100</f>
        <v>9.9144314628928747</v>
      </c>
      <c r="EB36" s="95"/>
      <c r="EC36" s="5">
        <f>EC11</f>
        <v>9.9290000000000003</v>
      </c>
      <c r="ED36" s="96">
        <f>EC36/EC$13*100</f>
        <v>8.9947185809923269</v>
      </c>
      <c r="EE36" s="95"/>
      <c r="EF36" s="5">
        <f>EF11</f>
        <v>0</v>
      </c>
      <c r="EG36" s="96">
        <f>EF36/EF$13*100</f>
        <v>0</v>
      </c>
      <c r="EH36" s="95"/>
      <c r="EI36" s="5">
        <f>EI11</f>
        <v>0</v>
      </c>
      <c r="EJ36" s="96">
        <f>EI36/EI$13*100</f>
        <v>0</v>
      </c>
      <c r="EK36" s="95"/>
      <c r="EL36" s="5">
        <f>EL11</f>
        <v>0</v>
      </c>
      <c r="EM36" s="96">
        <f>EL36/EL$13*100</f>
        <v>0</v>
      </c>
      <c r="EN36" s="95"/>
      <c r="EO36" s="5">
        <f>EO11</f>
        <v>0</v>
      </c>
      <c r="EP36" s="96">
        <f>EO36/EO$13*100</f>
        <v>0</v>
      </c>
      <c r="EQ36" s="95"/>
      <c r="ER36" s="5">
        <f>ER11</f>
        <v>0</v>
      </c>
      <c r="ES36" s="96">
        <f>ER36/ER$13*100</f>
        <v>0</v>
      </c>
      <c r="ET36" s="95"/>
      <c r="EU36" s="5">
        <f>EU11</f>
        <v>0</v>
      </c>
      <c r="EV36" s="96">
        <f>EU36/EU$13*100</f>
        <v>0</v>
      </c>
      <c r="EW36" s="95"/>
      <c r="EX36" s="5">
        <f>EX11</f>
        <v>0</v>
      </c>
      <c r="EY36" s="96">
        <f>EX36/EX$13*100</f>
        <v>0</v>
      </c>
      <c r="EZ36" s="95"/>
      <c r="FA36" s="5">
        <f>FA11</f>
        <v>0</v>
      </c>
      <c r="FB36" s="96">
        <f>FA36/FA$13*100</f>
        <v>0</v>
      </c>
      <c r="FC36" s="95"/>
      <c r="FD36" s="5">
        <f>FD11</f>
        <v>0</v>
      </c>
      <c r="FE36" s="96">
        <f>FD36/FD$13*100</f>
        <v>0</v>
      </c>
      <c r="FF36" s="95"/>
      <c r="FG36" s="5">
        <f>FG11</f>
        <v>0</v>
      </c>
      <c r="FH36" s="96">
        <f>FG36/FG$13*100</f>
        <v>0</v>
      </c>
      <c r="FI36" s="95"/>
      <c r="FJ36" s="5">
        <f>FJ11</f>
        <v>0</v>
      </c>
      <c r="FK36" s="96">
        <f>FJ36/FJ$13*100</f>
        <v>0</v>
      </c>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row>
    <row r="37" spans="1:214" ht="12.75" customHeight="1" thickBot="1">
      <c r="A37" s="290" t="s">
        <v>1395</v>
      </c>
      <c r="B37" s="5">
        <f>D37+G37+J37+M37+P37+S37+V37+Y37+AB37+AE37+AH37+AK37+AN37+AQ37+AT37+AW37+AZ37+BC37+BF37+BI37+BL37+BO37+BR37+BU37+BX37+CA37+CD37+CG37+DE37+CJ37+CM37+CP37+CS37+CV37+CY37+DB37+DQ37+DH37+DK37+DN37+DT37+DW37+DZ37+EC37+EF37+EI37+EL37+EO37+ER37+EU37+EX37+FA37+FD37+FG37+FJ37</f>
        <v>21522.60120410359</v>
      </c>
      <c r="C37" s="95"/>
      <c r="D37" s="5">
        <f>SUM(D35:D36)</f>
        <v>34.200000000000003</v>
      </c>
      <c r="E37" s="96">
        <f>D37/D$13*100</f>
        <v>87.133757961783445</v>
      </c>
      <c r="F37" s="95"/>
      <c r="G37" s="5">
        <f>SUM(G35:G36)</f>
        <v>14.8</v>
      </c>
      <c r="H37" s="96">
        <f>G37/G$13*100</f>
        <v>80.43478260869567</v>
      </c>
      <c r="I37" s="95"/>
      <c r="J37" s="5">
        <f>SUM(J35:J36)</f>
        <v>107.9</v>
      </c>
      <c r="K37" s="96">
        <f>J37/J$13*100</f>
        <v>87.510137875101378</v>
      </c>
      <c r="L37" s="95"/>
      <c r="M37" s="5">
        <f>SUM(M35:M36)</f>
        <v>26.6</v>
      </c>
      <c r="N37" s="96">
        <f>M37/M$13*100</f>
        <v>94.292803970223318</v>
      </c>
      <c r="O37" s="95"/>
      <c r="P37" s="5">
        <f>SUM(P35:P36)</f>
        <v>125.7</v>
      </c>
      <c r="Q37" s="96">
        <f>P37/P$13*100</f>
        <v>95.227272727272705</v>
      </c>
      <c r="R37" s="95"/>
      <c r="S37" s="5">
        <f>SUM(S35:S36)</f>
        <v>18</v>
      </c>
      <c r="T37" s="96">
        <f>S37/S$13*100</f>
        <v>91.83673469387756</v>
      </c>
      <c r="U37" s="95"/>
      <c r="V37" s="5">
        <f>SUM(V35:V36)</f>
        <v>33.840029533870783</v>
      </c>
      <c r="W37" s="96">
        <f>V37/V$13*100</f>
        <v>44.308547686826287</v>
      </c>
      <c r="X37" s="95"/>
      <c r="Y37" s="5">
        <f>SUM(Y35:Y36)</f>
        <v>1156.2594661804235</v>
      </c>
      <c r="Z37" s="96">
        <f>Y37/Y$13*100</f>
        <v>59.037087418720233</v>
      </c>
      <c r="AA37" s="95"/>
      <c r="AB37" s="5">
        <f>SUM(AB35:AB36)</f>
        <v>2948.5875270145079</v>
      </c>
      <c r="AC37" s="96">
        <f>AB37/AB$13*100</f>
        <v>75.437132350772288</v>
      </c>
      <c r="AD37" s="95"/>
      <c r="AE37" s="5">
        <f>SUM(AE35:AE36)</f>
        <v>2737.0475559759739</v>
      </c>
      <c r="AF37" s="96">
        <f>AE37/AE$13*100</f>
        <v>87.825366766807505</v>
      </c>
      <c r="AG37" s="95"/>
      <c r="AH37" s="5">
        <f>SUM(AH35:AH36)</f>
        <v>520.2741406279797</v>
      </c>
      <c r="AI37" s="96">
        <f>AH37/AH$13*100</f>
        <v>97.283665711753514</v>
      </c>
      <c r="AJ37" s="95"/>
      <c r="AK37" s="5">
        <f>SUM(AK35:AK36)</f>
        <v>54.519394413833133</v>
      </c>
      <c r="AL37" s="96">
        <f>AK37/AK$13*100</f>
        <v>97.57568053683508</v>
      </c>
      <c r="AM37" s="95"/>
      <c r="AN37" s="5">
        <f>SUM(AN35:AN36)</f>
        <v>38</v>
      </c>
      <c r="AO37" s="96">
        <f>AN37/AN$13*100</f>
        <v>94.292803970223332</v>
      </c>
      <c r="AP37" s="95"/>
      <c r="AQ37" s="5">
        <f>SUM(AQ35:AQ36)</f>
        <v>984.6</v>
      </c>
      <c r="AR37" s="96">
        <f>AQ37/AQ$13*100</f>
        <v>98.696872493985566</v>
      </c>
      <c r="AS37" s="95"/>
      <c r="AT37" s="5">
        <f>SUM(AT35:AT36)</f>
        <v>56.9</v>
      </c>
      <c r="AU37" s="96">
        <f>AT37/AT$13*100</f>
        <v>90.174326465927095</v>
      </c>
      <c r="AV37" s="95"/>
      <c r="AW37" s="5">
        <f>SUM(AW35:AW36)</f>
        <v>314.8</v>
      </c>
      <c r="AX37" s="96">
        <f>AW37/AW$13*100</f>
        <v>49.326230021936695</v>
      </c>
      <c r="AY37" s="95"/>
      <c r="AZ37" s="5">
        <f>SUM(AZ35:AZ36)</f>
        <v>144.69999999999999</v>
      </c>
      <c r="BA37" s="96">
        <f>AZ37/AZ$13*100</f>
        <v>42.861374407582929</v>
      </c>
      <c r="BB37" s="95"/>
      <c r="BC37" s="5">
        <f>SUM(BC35:BC36)</f>
        <v>1203.9100000000001</v>
      </c>
      <c r="BD37" s="96">
        <f>BC37/BC$13*100</f>
        <v>98.881992673011155</v>
      </c>
      <c r="BE37" s="95"/>
      <c r="BF37" s="5">
        <f>SUM(BF35:BF36)</f>
        <v>427</v>
      </c>
      <c r="BG37" s="96">
        <f>BF37/BF$13*100</f>
        <v>98.751156336725245</v>
      </c>
      <c r="BH37" s="95"/>
      <c r="BI37" s="5">
        <f>SUM(BI35:BI36)</f>
        <v>67.92</v>
      </c>
      <c r="BJ37" s="96">
        <f>BI37/BI$13*100</f>
        <v>98.406156400416393</v>
      </c>
      <c r="BK37" s="95"/>
      <c r="BL37" s="5">
        <f>SUM(BL35:BL36)</f>
        <v>290.3</v>
      </c>
      <c r="BM37" s="96">
        <f>BL37/BL$13*100</f>
        <v>96.401135091984685</v>
      </c>
      <c r="BN37" s="95"/>
      <c r="BO37" s="5">
        <f>SUM(BO35:BO36)</f>
        <v>319.72000000000003</v>
      </c>
      <c r="BP37" s="96">
        <f>BO37/BO$13*100</f>
        <v>98.283101319388848</v>
      </c>
      <c r="BQ37" s="95"/>
      <c r="BR37" s="5">
        <f>SUM(BR35:BR36)</f>
        <v>1134.3699999999999</v>
      </c>
      <c r="BS37" s="96">
        <f>BR37/BR$13*100</f>
        <v>99.408208702874276</v>
      </c>
      <c r="BT37" s="95"/>
      <c r="BU37" s="5">
        <f>SUM(BU35:BU36)</f>
        <v>143.69999999999999</v>
      </c>
      <c r="BV37" s="96">
        <f>BU37/BU$13*100</f>
        <v>98.627316403568983</v>
      </c>
      <c r="BW37" s="95"/>
      <c r="BX37" s="5">
        <f>SUM(BX35:BX36)</f>
        <v>47.3</v>
      </c>
      <c r="BY37" s="96">
        <f>BX37/BX$13*100</f>
        <v>99.919726224175093</v>
      </c>
      <c r="BZ37" s="95"/>
      <c r="CA37" s="5">
        <f>SUM(CA35:CA36)</f>
        <v>1097.9000000000001</v>
      </c>
      <c r="CB37" s="96">
        <f>CA37/CA$13*100</f>
        <v>99.790947100527177</v>
      </c>
      <c r="CC37" s="95"/>
      <c r="CD37" s="5">
        <f>SUM(CD35:CD36)</f>
        <v>132.4</v>
      </c>
      <c r="CE37" s="96">
        <f>CD37/CD$13*100</f>
        <v>99.399399399399385</v>
      </c>
      <c r="CF37" s="95"/>
      <c r="CG37" s="5">
        <f>SUM(CG35:CG36)</f>
        <v>187.7</v>
      </c>
      <c r="CH37" s="96">
        <f>CG37/CG$13*100</f>
        <v>99.207188160676523</v>
      </c>
      <c r="CI37" s="95"/>
      <c r="CJ37" s="5">
        <f>SUM(CJ35:CJ36)</f>
        <v>0</v>
      </c>
      <c r="CK37" s="96">
        <f>CJ37/CJ$13*100</f>
        <v>0</v>
      </c>
      <c r="CL37" s="95"/>
      <c r="CM37" s="5">
        <f>SUM(CM35:CM36)</f>
        <v>0</v>
      </c>
      <c r="CN37" s="96">
        <f>CM37/CM$13*100</f>
        <v>0</v>
      </c>
      <c r="CO37" s="95"/>
      <c r="CP37" s="5">
        <f>SUM(CP35:CP36)</f>
        <v>0</v>
      </c>
      <c r="CQ37" s="96">
        <f>CP37/CP$13*100</f>
        <v>0</v>
      </c>
      <c r="CR37" s="95"/>
      <c r="CS37" s="5">
        <f>SUM(CS35:CS36)</f>
        <v>0</v>
      </c>
      <c r="CT37" s="96">
        <f>CS37/CS$13*100</f>
        <v>0</v>
      </c>
      <c r="CU37" s="95"/>
      <c r="CV37" s="5">
        <f>SUM(CV35:CV36)</f>
        <v>0</v>
      </c>
      <c r="CW37" s="96">
        <f>CV37/CV$13*100</f>
        <v>0</v>
      </c>
      <c r="CX37" s="95"/>
      <c r="CY37" s="5">
        <f>SUM(CY35:CY36)</f>
        <v>1367.5</v>
      </c>
      <c r="CZ37" s="96">
        <f>CY37/CY$13*100</f>
        <v>97.692527503929114</v>
      </c>
      <c r="DA37" s="95"/>
      <c r="DB37" s="5">
        <f>SUM(DB35:DB36)</f>
        <v>1354.2</v>
      </c>
      <c r="DC37" s="96">
        <f>DB37/DB$13*100</f>
        <v>99.977851605758588</v>
      </c>
      <c r="DD37" s="95"/>
      <c r="DE37" s="5">
        <f>SUM(DE35:DE36)</f>
        <v>777.9</v>
      </c>
      <c r="DF37" s="96">
        <f>DE37/DE$13*100</f>
        <v>99.437555924837014</v>
      </c>
      <c r="DG37" s="95"/>
      <c r="DH37" s="5">
        <f>SUM(DH35:DH36)</f>
        <v>232.8</v>
      </c>
      <c r="DI37" s="96">
        <f>DH37/DH$13*100</f>
        <v>74.163746416056071</v>
      </c>
      <c r="DJ37" s="95"/>
      <c r="DK37" s="5">
        <f>SUM(DK35:DK36)</f>
        <v>66.599999999999994</v>
      </c>
      <c r="DL37" s="96">
        <f>DK37/DK$13*100</f>
        <v>84.625158831003816</v>
      </c>
      <c r="DM37" s="95"/>
      <c r="DN37" s="5">
        <f>SUM(DN35:DN36)</f>
        <v>248.3</v>
      </c>
      <c r="DO37" s="96">
        <f>DN37/DN$13*100</f>
        <v>63.682995639907681</v>
      </c>
      <c r="DP37" s="95"/>
      <c r="DQ37" s="5">
        <f>SUM(DQ35:DQ36)</f>
        <v>468.2</v>
      </c>
      <c r="DR37" s="96">
        <f>DQ37/DQ$13*100</f>
        <v>99.872013651877126</v>
      </c>
      <c r="DS37" s="95"/>
      <c r="DT37" s="5">
        <f>SUM(DT35:DT36)</f>
        <v>32.381999999999998</v>
      </c>
      <c r="DU37" s="96">
        <f>DT37/DT$13*100</f>
        <v>85.247196335492021</v>
      </c>
      <c r="DV37" s="95"/>
      <c r="DW37" s="5">
        <f>SUM(DW35:DW36)</f>
        <v>72.19</v>
      </c>
      <c r="DX37" s="96">
        <f>DW37/DW$13*100</f>
        <v>97.935491618667328</v>
      </c>
      <c r="DY37" s="95"/>
      <c r="DZ37" s="5">
        <f>SUM(DZ35:DZ36)</f>
        <v>12.056000000000001</v>
      </c>
      <c r="EA37" s="96">
        <f>DZ37/DZ$13*100</f>
        <v>99.193681092644397</v>
      </c>
      <c r="EB37" s="95"/>
      <c r="EC37" s="5">
        <f>SUM(EC35:EC36)</f>
        <v>110.044</v>
      </c>
      <c r="ED37" s="96">
        <f>EC37/EC$13*100</f>
        <v>99.689275005208941</v>
      </c>
      <c r="EE37" s="95"/>
      <c r="EF37" s="5">
        <f>SUM(EF35:EF36)</f>
        <v>111.64699999999999</v>
      </c>
      <c r="EG37" s="96">
        <f>EF37/EF$13*100</f>
        <v>56.438681629764432</v>
      </c>
      <c r="EH37" s="95"/>
      <c r="EI37" s="5">
        <f>SUM(EI35:EI36)</f>
        <v>1.5351777340371926</v>
      </c>
      <c r="EJ37" s="96">
        <f>EI37/EI$13*100</f>
        <v>98.537064100853712</v>
      </c>
      <c r="EK37" s="95"/>
      <c r="EL37" s="5">
        <f>SUM(EL35:EL36)</f>
        <v>2.8413862658214692</v>
      </c>
      <c r="EM37" s="96">
        <f>EL37/EL$13*100</f>
        <v>98.513605432523235</v>
      </c>
      <c r="EN37" s="95"/>
      <c r="EO37" s="5">
        <f>SUM(EO35:EO36)</f>
        <v>1.7765263571500891</v>
      </c>
      <c r="EP37" s="96">
        <f>EO37/EO$13*100</f>
        <v>98.483140984547205</v>
      </c>
      <c r="EQ37" s="95"/>
      <c r="ER37" s="5">
        <f>SUM(ER35:ER36)</f>
        <v>145.05099999999999</v>
      </c>
      <c r="ES37" s="96">
        <f>ER37/ER$13*100</f>
        <v>75.579280842438735</v>
      </c>
      <c r="ET37" s="95"/>
      <c r="EU37" s="5">
        <f>SUM(EU35:EU36)</f>
        <v>288.37400000000002</v>
      </c>
      <c r="EV37" s="96">
        <f>EU37/EU$13*100</f>
        <v>99.730592454513697</v>
      </c>
      <c r="EW37" s="95"/>
      <c r="EX37" s="5">
        <f>SUM(EX35:EX36)</f>
        <v>140.995</v>
      </c>
      <c r="EY37" s="96">
        <f>EX37/EX$13*100</f>
        <v>99.002218851814405</v>
      </c>
      <c r="EZ37" s="95"/>
      <c r="FA37" s="5">
        <f>SUM(FA35:FA36)</f>
        <v>353.24299999999999</v>
      </c>
      <c r="FB37" s="96">
        <f>FA37/FA$13*100</f>
        <v>98.979780544938961</v>
      </c>
      <c r="FC37" s="95"/>
      <c r="FD37" s="5">
        <f>SUM(FD35:FD36)</f>
        <v>494.11599999999999</v>
      </c>
      <c r="FE37" s="96">
        <f>FD37/FD$13*100</f>
        <v>98.998625564500301</v>
      </c>
      <c r="FF37" s="95"/>
      <c r="FG37" s="5">
        <f>SUM(FG35:FG36)</f>
        <v>517.91999999999996</v>
      </c>
      <c r="FH37" s="96">
        <f>FG37/FG$13*100</f>
        <v>99.000097486194235</v>
      </c>
      <c r="FI37" s="95"/>
      <c r="FJ37" s="5">
        <f>SUM(FJ35:FJ36)</f>
        <v>353.98200000000003</v>
      </c>
      <c r="FK37" s="96">
        <f>FJ37/FJ$13*100</f>
        <v>98.887597635516414</v>
      </c>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row>
    <row r="38" spans="1:214" ht="12.75" customHeight="1" thickBot="1">
      <c r="A38" s="94"/>
      <c r="B38" s="14"/>
      <c r="C38" s="14"/>
      <c r="D38" s="14"/>
      <c r="E38" s="15"/>
      <c r="F38" s="14"/>
      <c r="G38" s="14"/>
      <c r="H38" s="15"/>
      <c r="I38" s="14"/>
      <c r="J38" s="14"/>
      <c r="K38" s="15"/>
      <c r="L38" s="14"/>
      <c r="M38" s="14"/>
      <c r="N38" s="15"/>
      <c r="O38" s="14"/>
      <c r="P38" s="14"/>
      <c r="Q38" s="15"/>
      <c r="R38" s="14"/>
      <c r="S38" s="14"/>
      <c r="T38" s="15"/>
      <c r="U38" s="14"/>
      <c r="V38" s="14"/>
      <c r="W38" s="15"/>
      <c r="Z38" s="15"/>
      <c r="AC38" s="15"/>
      <c r="AF38" s="15"/>
      <c r="AI38" s="15"/>
      <c r="AL38" s="15"/>
      <c r="AM38" s="14"/>
      <c r="AN38" s="14"/>
      <c r="AO38" s="15"/>
      <c r="AP38" s="14"/>
      <c r="AQ38" s="14"/>
      <c r="AR38" s="15"/>
      <c r="AS38" s="14"/>
      <c r="AT38" s="14"/>
      <c r="AU38" s="15"/>
      <c r="AV38" s="14"/>
      <c r="AW38" s="14"/>
      <c r="AX38" s="15"/>
      <c r="AY38" s="14"/>
      <c r="AZ38" s="14"/>
      <c r="BA38" s="15"/>
      <c r="BB38" s="14"/>
      <c r="BC38" s="14"/>
      <c r="BD38" s="15"/>
      <c r="BE38" s="14"/>
      <c r="BF38" s="14"/>
      <c r="BG38" s="15"/>
      <c r="BH38" s="14"/>
      <c r="BI38" s="14"/>
      <c r="BJ38" s="15"/>
      <c r="BK38" s="14"/>
      <c r="BL38" s="14"/>
      <c r="BM38" s="15"/>
      <c r="BN38" s="14"/>
      <c r="BO38" s="14"/>
      <c r="BP38" s="15"/>
      <c r="BQ38" s="14"/>
      <c r="BR38" s="14"/>
      <c r="BS38" s="15"/>
      <c r="BT38" s="14"/>
      <c r="BU38" s="14"/>
      <c r="BV38" s="15"/>
      <c r="BW38" s="14"/>
      <c r="BX38" s="14"/>
      <c r="BY38" s="15"/>
      <c r="BZ38" s="14"/>
      <c r="CA38" s="14"/>
      <c r="CB38" s="15"/>
      <c r="CC38" s="14"/>
      <c r="CD38" s="14"/>
      <c r="CE38" s="15"/>
      <c r="CF38" s="14"/>
      <c r="CG38" s="14"/>
      <c r="CH38" s="15"/>
      <c r="CI38" s="14"/>
      <c r="CJ38" s="14"/>
      <c r="CK38" s="15"/>
      <c r="CL38" s="14"/>
      <c r="CM38" s="14"/>
      <c r="CN38" s="15"/>
      <c r="CO38" s="14"/>
      <c r="CP38" s="14"/>
      <c r="CQ38" s="15"/>
      <c r="CR38" s="14"/>
      <c r="CS38" s="14"/>
      <c r="CT38" s="15"/>
      <c r="CU38" s="14"/>
      <c r="CV38" s="14"/>
      <c r="CW38" s="15"/>
      <c r="CX38" s="14"/>
      <c r="CY38" s="14"/>
      <c r="CZ38" s="15"/>
      <c r="DA38" s="14"/>
      <c r="DB38" s="14"/>
      <c r="DC38" s="15"/>
      <c r="DD38" s="14"/>
      <c r="DE38" s="14"/>
      <c r="DF38" s="15"/>
      <c r="DG38" s="14"/>
      <c r="DH38" s="14"/>
      <c r="DI38" s="15"/>
      <c r="DJ38" s="14"/>
      <c r="DK38" s="14"/>
      <c r="DL38" s="15"/>
      <c r="DM38" s="14"/>
      <c r="DN38" s="14"/>
      <c r="DO38" s="15"/>
      <c r="DP38" s="14"/>
      <c r="DQ38" s="14"/>
      <c r="DR38" s="15"/>
      <c r="DS38" s="14"/>
      <c r="DT38" s="14"/>
      <c r="DU38" s="15"/>
      <c r="DV38" s="14"/>
      <c r="DW38" s="14"/>
      <c r="DX38" s="15"/>
      <c r="DY38" s="14"/>
      <c r="DZ38" s="14"/>
      <c r="EA38" s="15"/>
      <c r="EB38" s="14"/>
      <c r="EC38" s="14"/>
      <c r="ED38" s="15"/>
      <c r="EE38" s="14"/>
      <c r="EF38" s="14"/>
      <c r="EG38" s="15"/>
      <c r="EH38" s="14"/>
      <c r="EI38" s="14"/>
      <c r="EJ38" s="15"/>
      <c r="EK38" s="14"/>
      <c r="EL38" s="14"/>
      <c r="EM38" s="15"/>
      <c r="EN38" s="14"/>
      <c r="EO38" s="14"/>
      <c r="EP38" s="15"/>
      <c r="EQ38" s="14"/>
      <c r="ER38" s="14"/>
      <c r="ES38" s="15"/>
      <c r="ET38" s="14"/>
      <c r="EU38" s="14"/>
      <c r="EV38" s="15"/>
      <c r="EY38" s="15"/>
      <c r="FB38" s="15"/>
      <c r="FE38" s="15"/>
      <c r="FH38" s="15"/>
      <c r="FK38" s="15"/>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row>
    <row r="39" spans="1:214" ht="12.75" customHeight="1">
      <c r="A39" s="97" t="s">
        <v>152</v>
      </c>
      <c r="B39" s="19">
        <f>D39+G39+J39+M39+P39+S39+V39+Y39+AB39+AE39+AH39+AK39+AN39+AQ39+AT39+AW39+AZ39+BC39+BF39+BI39+BL39+BO39+BR39+BU39+BX39+CA39+CD39+CG39+DE39+CJ39+CM39+CP39+CS39+CV39+CY39+DB39+DQ39+DH39+DK39+DN39+DT39+DW39+DZ39+EC39+EF39+EI39+EL39+EO39+ER39+EU39+EX39+FA39+FD39+FG39+FJ39</f>
        <v>51560</v>
      </c>
      <c r="C39" s="97"/>
      <c r="D39" s="19">
        <v>60</v>
      </c>
      <c r="E39" s="283"/>
      <c r="F39" s="97"/>
      <c r="G39" s="19">
        <v>80</v>
      </c>
      <c r="H39" s="283"/>
      <c r="I39" s="97"/>
      <c r="J39" s="19">
        <v>147</v>
      </c>
      <c r="K39" s="283"/>
      <c r="L39" s="97"/>
      <c r="M39" s="19">
        <v>39</v>
      </c>
      <c r="N39" s="283"/>
      <c r="O39" s="97"/>
      <c r="P39" s="19">
        <v>209</v>
      </c>
      <c r="Q39" s="283"/>
      <c r="R39" s="97"/>
      <c r="S39" s="19">
        <v>88</v>
      </c>
      <c r="T39" s="283"/>
      <c r="U39" s="97"/>
      <c r="V39" s="19">
        <v>26</v>
      </c>
      <c r="W39" s="283"/>
      <c r="X39" s="97"/>
      <c r="Y39" s="19">
        <v>82</v>
      </c>
      <c r="Z39" s="283"/>
      <c r="AA39" s="97"/>
      <c r="AB39" s="19">
        <v>135</v>
      </c>
      <c r="AC39" s="283"/>
      <c r="AD39" s="97"/>
      <c r="AE39" s="19">
        <v>223</v>
      </c>
      <c r="AF39" s="283"/>
      <c r="AG39" s="97"/>
      <c r="AH39" s="19">
        <v>46</v>
      </c>
      <c r="AI39" s="283"/>
      <c r="AJ39" s="97"/>
      <c r="AK39" s="19">
        <v>27</v>
      </c>
      <c r="AL39" s="283"/>
      <c r="AM39" s="97"/>
      <c r="AN39" s="19">
        <v>2</v>
      </c>
      <c r="AO39" s="283"/>
      <c r="AP39" s="97"/>
      <c r="AQ39" s="19">
        <v>4</v>
      </c>
      <c r="AR39" s="283"/>
      <c r="AS39" s="97"/>
      <c r="AT39" s="19">
        <v>439</v>
      </c>
      <c r="AU39" s="283"/>
      <c r="AV39" s="97"/>
      <c r="AW39" s="19">
        <v>2459</v>
      </c>
      <c r="AX39" s="283"/>
      <c r="AY39" s="97"/>
      <c r="AZ39" s="19">
        <v>1135</v>
      </c>
      <c r="BA39" s="283"/>
      <c r="BB39" s="97"/>
      <c r="BC39" s="19">
        <v>163</v>
      </c>
      <c r="BD39" s="283"/>
      <c r="BE39" s="97"/>
      <c r="BF39" s="19">
        <v>2437</v>
      </c>
      <c r="BG39" s="283"/>
      <c r="BH39" s="97"/>
      <c r="BI39" s="19">
        <v>312</v>
      </c>
      <c r="BJ39" s="283"/>
      <c r="BK39" s="97"/>
      <c r="BL39" s="19">
        <v>517</v>
      </c>
      <c r="BM39" s="283"/>
      <c r="BN39" s="97"/>
      <c r="BO39" s="19">
        <v>380</v>
      </c>
      <c r="BP39" s="283"/>
      <c r="BQ39" s="97"/>
      <c r="BR39" s="19">
        <v>14383</v>
      </c>
      <c r="BS39" s="283"/>
      <c r="BT39" s="97"/>
      <c r="BU39" s="19">
        <v>1314</v>
      </c>
      <c r="BV39" s="283"/>
      <c r="BW39" s="97"/>
      <c r="BX39" s="19">
        <v>60</v>
      </c>
      <c r="BY39" s="283"/>
      <c r="BZ39" s="97"/>
      <c r="CA39" s="19">
        <v>2665</v>
      </c>
      <c r="CB39" s="283"/>
      <c r="CC39" s="97"/>
      <c r="CD39" s="19">
        <v>840</v>
      </c>
      <c r="CE39" s="283"/>
      <c r="CF39" s="97"/>
      <c r="CG39" s="19">
        <v>152</v>
      </c>
      <c r="CH39" s="283"/>
      <c r="CI39" s="97"/>
      <c r="CJ39" s="19">
        <v>1</v>
      </c>
      <c r="CK39" s="283"/>
      <c r="CL39" s="97"/>
      <c r="CM39" s="19">
        <v>1</v>
      </c>
      <c r="CN39" s="283"/>
      <c r="CO39" s="97"/>
      <c r="CP39" s="19">
        <v>1</v>
      </c>
      <c r="CQ39" s="283"/>
      <c r="CR39" s="97"/>
      <c r="CS39" s="19">
        <v>1</v>
      </c>
      <c r="CT39" s="283"/>
      <c r="CU39" s="97"/>
      <c r="CV39" s="19">
        <v>1</v>
      </c>
      <c r="CW39" s="283"/>
      <c r="CX39" s="97"/>
      <c r="CY39" s="19">
        <v>7702</v>
      </c>
      <c r="CZ39" s="283"/>
      <c r="DA39" s="97"/>
      <c r="DB39" s="19">
        <v>6062</v>
      </c>
      <c r="DC39" s="283"/>
      <c r="DD39" s="97"/>
      <c r="DE39" s="19">
        <v>3575</v>
      </c>
      <c r="DF39" s="283"/>
      <c r="DG39" s="97"/>
      <c r="DH39" s="19">
        <v>1960</v>
      </c>
      <c r="DI39" s="283"/>
      <c r="DJ39" s="97"/>
      <c r="DK39" s="19">
        <v>827</v>
      </c>
      <c r="DL39" s="283"/>
      <c r="DM39" s="97"/>
      <c r="DN39" s="19">
        <v>1235</v>
      </c>
      <c r="DO39" s="283"/>
      <c r="DP39" s="97"/>
      <c r="DQ39" s="19">
        <v>1400</v>
      </c>
      <c r="DR39" s="283"/>
      <c r="DS39" s="97"/>
      <c r="DT39" s="19">
        <v>135</v>
      </c>
      <c r="DU39" s="283"/>
      <c r="DV39" s="97"/>
      <c r="DW39" s="19">
        <v>114</v>
      </c>
      <c r="DX39" s="283"/>
      <c r="DY39" s="97"/>
      <c r="DZ39" s="19">
        <v>3</v>
      </c>
      <c r="EA39" s="283"/>
      <c r="EB39" s="97"/>
      <c r="EC39" s="19">
        <v>3</v>
      </c>
      <c r="ED39" s="283"/>
      <c r="EE39" s="97"/>
      <c r="EF39" s="19">
        <v>1</v>
      </c>
      <c r="EG39" s="283"/>
      <c r="EH39" s="97"/>
      <c r="EI39" s="19">
        <v>3</v>
      </c>
      <c r="EJ39" s="283"/>
      <c r="EK39" s="97"/>
      <c r="EL39" s="19">
        <v>3</v>
      </c>
      <c r="EM39" s="283"/>
      <c r="EN39" s="97"/>
      <c r="EO39" s="19">
        <v>3</v>
      </c>
      <c r="EP39" s="283"/>
      <c r="EQ39" s="97"/>
      <c r="ER39" s="19">
        <v>7</v>
      </c>
      <c r="ES39" s="283"/>
      <c r="ET39" s="97"/>
      <c r="EU39" s="19">
        <v>25</v>
      </c>
      <c r="EV39" s="283"/>
      <c r="EW39" s="97"/>
      <c r="EX39" s="19">
        <v>15</v>
      </c>
      <c r="EY39" s="283"/>
      <c r="EZ39" s="97"/>
      <c r="FA39" s="19">
        <v>17</v>
      </c>
      <c r="FB39" s="283"/>
      <c r="FC39" s="97"/>
      <c r="FD39" s="19">
        <v>13</v>
      </c>
      <c r="FE39" s="283"/>
      <c r="FF39" s="97"/>
      <c r="FG39" s="19">
        <v>12</v>
      </c>
      <c r="FH39" s="283"/>
      <c r="FI39" s="97"/>
      <c r="FJ39" s="19">
        <v>16</v>
      </c>
      <c r="FK39" s="283"/>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row>
    <row r="40" spans="1:214" ht="12.75" customHeight="1" thickBot="1">
      <c r="A40" s="99" t="s">
        <v>154</v>
      </c>
      <c r="B40" s="20">
        <f>B13/B39*1000000</f>
        <v>480553.16263936867</v>
      </c>
      <c r="C40" s="99"/>
      <c r="D40" s="20">
        <f>D13/D39*1000000</f>
        <v>654166.66666666663</v>
      </c>
      <c r="E40" s="98"/>
      <c r="F40" s="99"/>
      <c r="G40" s="20">
        <f>G13/G39*1000000</f>
        <v>229999.99999999997</v>
      </c>
      <c r="H40" s="98"/>
      <c r="I40" s="99"/>
      <c r="J40" s="20">
        <f>J13/J39*1000000</f>
        <v>838775.51020408166</v>
      </c>
      <c r="K40" s="98"/>
      <c r="L40" s="99"/>
      <c r="M40" s="20">
        <f>M13/M39*1000000</f>
        <v>723333.33333333349</v>
      </c>
      <c r="N40" s="98"/>
      <c r="O40" s="99"/>
      <c r="P40" s="20">
        <f>P13/P39*1000000</f>
        <v>631578.94736842124</v>
      </c>
      <c r="Q40" s="98"/>
      <c r="R40" s="99"/>
      <c r="S40" s="20">
        <f>S13/S39*1000000</f>
        <v>222727.27272727268</v>
      </c>
      <c r="T40" s="98"/>
      <c r="U40" s="99"/>
      <c r="V40" s="20">
        <f>V13/V39*1000000</f>
        <v>2937445.855043313</v>
      </c>
      <c r="W40" s="98"/>
      <c r="X40" s="99"/>
      <c r="Y40" s="20">
        <f>Y13/Y39*1000000</f>
        <v>23884520.41563791</v>
      </c>
      <c r="Z40" s="98"/>
      <c r="AA40" s="99"/>
      <c r="AB40" s="20">
        <f>AB13/AB39*1000000</f>
        <v>28953100.957545552</v>
      </c>
      <c r="AC40" s="98"/>
      <c r="AD40" s="99"/>
      <c r="AE40" s="20">
        <f>AE13/AE39*1000000</f>
        <v>13975183.148376234</v>
      </c>
      <c r="AF40" s="98"/>
      <c r="AG40" s="99"/>
      <c r="AH40" s="20">
        <f>AH13/AH39*1000000</f>
        <v>11626111.456848202</v>
      </c>
      <c r="AI40" s="98"/>
      <c r="AJ40" s="99"/>
      <c r="AK40" s="20">
        <f>AK13/AK39*1000000</f>
        <v>2069405.8386604856</v>
      </c>
      <c r="AL40" s="98"/>
      <c r="AM40" s="99"/>
      <c r="AN40" s="20">
        <f>AN13/AN39*1000000</f>
        <v>20150000</v>
      </c>
      <c r="AO40" s="98"/>
      <c r="AP40" s="99"/>
      <c r="AQ40" s="20">
        <f>AQ13/AQ39*1000000</f>
        <v>249400000</v>
      </c>
      <c r="AR40" s="98"/>
      <c r="AS40" s="99"/>
      <c r="AT40" s="20">
        <f>AT13/AT39*1000000</f>
        <v>143735.76309794988</v>
      </c>
      <c r="AU40" s="98"/>
      <c r="AV40" s="99"/>
      <c r="AW40" s="20">
        <f>AW13/AW39*1000000</f>
        <v>259536.39690931275</v>
      </c>
      <c r="AX40" s="98"/>
      <c r="AY40" s="99"/>
      <c r="AZ40" s="20">
        <f>AZ13/AZ39*1000000</f>
        <v>297444.93392070488</v>
      </c>
      <c r="BA40" s="98"/>
      <c r="BB40" s="99"/>
      <c r="BC40" s="20">
        <f>BC13/BC39*1000000</f>
        <v>7469460.0306748478</v>
      </c>
      <c r="BD40" s="98"/>
      <c r="BE40" s="99"/>
      <c r="BF40" s="20">
        <f>BF13/BF39*1000000</f>
        <v>177431.26795240049</v>
      </c>
      <c r="BG40" s="98"/>
      <c r="BH40" s="99"/>
      <c r="BI40" s="20">
        <f>BI13/BI39*1000000</f>
        <v>221218.17948717947</v>
      </c>
      <c r="BJ40" s="98"/>
      <c r="BK40" s="99"/>
      <c r="BL40" s="20">
        <f>BL13/BL39*1000000</f>
        <v>582471.05029013543</v>
      </c>
      <c r="BM40" s="98"/>
      <c r="BN40" s="99"/>
      <c r="BO40" s="20">
        <f>BO13/BO39*1000000</f>
        <v>856066.21052631584</v>
      </c>
      <c r="BP40" s="98"/>
      <c r="BQ40" s="99"/>
      <c r="BR40" s="20">
        <f>BR13/BR39*1000000</f>
        <v>79338.320725856916</v>
      </c>
      <c r="BS40" s="98"/>
      <c r="BT40" s="99"/>
      <c r="BU40" s="20">
        <f>BU13/BU39*1000000</f>
        <v>110882.80060882799</v>
      </c>
      <c r="BV40" s="98"/>
      <c r="BW40" s="99"/>
      <c r="BX40" s="20">
        <f>BX13/BX39*1000000</f>
        <v>788966.66666666663</v>
      </c>
      <c r="BY40" s="98"/>
      <c r="BZ40" s="99"/>
      <c r="CA40" s="20">
        <f>CA13/CA39*1000000</f>
        <v>412833.02063789871</v>
      </c>
      <c r="CB40" s="98"/>
      <c r="CC40" s="99"/>
      <c r="CD40" s="20">
        <f>CD13/CD39*1000000</f>
        <v>158571.42857142858</v>
      </c>
      <c r="CE40" s="98"/>
      <c r="CF40" s="99"/>
      <c r="CG40" s="20">
        <f>CG13/CG39*1000000</f>
        <v>1244736.8421052631</v>
      </c>
      <c r="CH40" s="98"/>
      <c r="CI40" s="99"/>
      <c r="CJ40" s="20">
        <f>CJ13/CJ39*1000000</f>
        <v>24591</v>
      </c>
      <c r="CK40" s="98"/>
      <c r="CL40" s="99"/>
      <c r="CM40" s="20">
        <f>CM13/CM39*1000000</f>
        <v>13273</v>
      </c>
      <c r="CN40" s="98"/>
      <c r="CO40" s="99"/>
      <c r="CP40" s="20">
        <f>CP13/CP39*1000000</f>
        <v>20069</v>
      </c>
      <c r="CQ40" s="98"/>
      <c r="CR40" s="99"/>
      <c r="CS40" s="20">
        <f>CS13/CS39*1000000</f>
        <v>20223</v>
      </c>
      <c r="CT40" s="98"/>
      <c r="CU40" s="99"/>
      <c r="CV40" s="20">
        <f>CV13/CV39*1000000</f>
        <v>17368</v>
      </c>
      <c r="CW40" s="98"/>
      <c r="CX40" s="99"/>
      <c r="CY40" s="20">
        <f>CY13/CY39*1000000</f>
        <v>181745.00129836408</v>
      </c>
      <c r="CZ40" s="98"/>
      <c r="DA40" s="99"/>
      <c r="DB40" s="20">
        <f>DB13/DB39*1000000</f>
        <v>223441.10854503466</v>
      </c>
      <c r="DC40" s="98"/>
      <c r="DD40" s="99"/>
      <c r="DE40" s="20">
        <f>DE13/DE39*1000000</f>
        <v>218825.17482517479</v>
      </c>
      <c r="DF40" s="98"/>
      <c r="DG40" s="99"/>
      <c r="DH40" s="20">
        <f>DH13/DH39*1000000</f>
        <v>160153.06122448976</v>
      </c>
      <c r="DI40" s="98"/>
      <c r="DJ40" s="99"/>
      <c r="DK40" s="20">
        <f>DK13/DK39*1000000</f>
        <v>95163.240628778702</v>
      </c>
      <c r="DL40" s="98"/>
      <c r="DM40" s="99"/>
      <c r="DN40" s="20">
        <f>DN13/DN39*1000000</f>
        <v>315708.50202429143</v>
      </c>
      <c r="DO40" s="98"/>
      <c r="DP40" s="99"/>
      <c r="DQ40" s="20">
        <f>DQ13/DQ39*1000000</f>
        <v>334857.14285714284</v>
      </c>
      <c r="DR40" s="98"/>
      <c r="DS40" s="99"/>
      <c r="DT40" s="20">
        <f>DT13/DT39*1000000</f>
        <v>281377.77777777781</v>
      </c>
      <c r="DU40" s="98"/>
      <c r="DV40" s="99"/>
      <c r="DW40" s="20">
        <f>DW13/DW39*1000000</f>
        <v>646594.61403508775</v>
      </c>
      <c r="DX40" s="98"/>
      <c r="DY40" s="99"/>
      <c r="DZ40" s="20">
        <f>DZ13/DZ39*1000000</f>
        <v>4051333.333333334</v>
      </c>
      <c r="EA40" s="98"/>
      <c r="EB40" s="99"/>
      <c r="EC40" s="20">
        <f>EC13/EC39*1000000</f>
        <v>36795666.666666672</v>
      </c>
      <c r="ED40" s="98"/>
      <c r="EE40" s="99"/>
      <c r="EF40" s="20">
        <f>EF13/EF39*1000000</f>
        <v>197820000</v>
      </c>
      <c r="EG40" s="98"/>
      <c r="EH40" s="99"/>
      <c r="EI40" s="20">
        <f>EI13/EI39*1000000</f>
        <v>519323.27801239752</v>
      </c>
      <c r="EJ40" s="98"/>
      <c r="EK40" s="99"/>
      <c r="EL40" s="20">
        <f>EL13/EL39*1000000</f>
        <v>961419.23860715644</v>
      </c>
      <c r="EM40" s="98"/>
      <c r="EN40" s="99"/>
      <c r="EO40" s="20">
        <f>EO13/EO39*1000000</f>
        <v>601296.2690500298</v>
      </c>
      <c r="EP40" s="98"/>
      <c r="EQ40" s="99"/>
      <c r="ER40" s="20">
        <f>ER13/ER39*1000000</f>
        <v>27416999.999999996</v>
      </c>
      <c r="ES40" s="98"/>
      <c r="ET40" s="99"/>
      <c r="EU40" s="20">
        <f>EU13/EU39*1000000</f>
        <v>11566120.000000002</v>
      </c>
      <c r="EV40" s="98"/>
      <c r="EW40" s="99"/>
      <c r="EX40" s="20">
        <f>EX13/EX39*1000000</f>
        <v>9494400</v>
      </c>
      <c r="EY40" s="98"/>
      <c r="EZ40" s="99"/>
      <c r="FA40" s="20">
        <f>FA13/FA39*1000000</f>
        <v>20993176.470588233</v>
      </c>
      <c r="FB40" s="98"/>
      <c r="FC40" s="99"/>
      <c r="FD40" s="20">
        <f>FD13/FD39*1000000</f>
        <v>38393384.615384609</v>
      </c>
      <c r="FE40" s="98"/>
      <c r="FF40" s="99"/>
      <c r="FG40" s="20">
        <f>FG13/FG39*1000000</f>
        <v>43595916.666666657</v>
      </c>
      <c r="FH40" s="98"/>
      <c r="FI40" s="99"/>
      <c r="FJ40" s="20">
        <f>FJ13/FJ39*1000000</f>
        <v>22372750.000000004</v>
      </c>
      <c r="FK40" s="98"/>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row>
    <row r="41" spans="1:214" ht="12.75" customHeight="1">
      <c r="A41" s="51"/>
      <c r="C41" s="9"/>
      <c r="D41" s="9"/>
      <c r="E41" s="9"/>
      <c r="X41" s="9"/>
      <c r="Y41" s="9"/>
      <c r="Z41" s="9"/>
      <c r="AA41" s="9"/>
      <c r="AB41" s="9"/>
      <c r="AC41" s="9"/>
      <c r="AD41" s="9"/>
      <c r="AE41" s="9"/>
      <c r="AF41" s="9"/>
      <c r="AG41" s="9"/>
      <c r="AH41" s="9"/>
      <c r="AI41" s="9"/>
      <c r="AJ41" s="9"/>
      <c r="AK41" s="9"/>
      <c r="AL41" s="9"/>
      <c r="AM41" s="9"/>
      <c r="AN41" s="9"/>
      <c r="AO41" s="9"/>
      <c r="AP41" s="9"/>
      <c r="AQ41" s="9"/>
      <c r="AR41" s="9"/>
      <c r="BV41" s="9"/>
      <c r="BY41" s="9"/>
      <c r="BZ41" s="9"/>
      <c r="CA41" s="9"/>
      <c r="CB41" s="9"/>
      <c r="CF41" s="9"/>
      <c r="CG41" s="9"/>
      <c r="CH41" s="9"/>
      <c r="CI41" s="9"/>
      <c r="CJ41" s="9"/>
      <c r="CK41" s="9"/>
      <c r="CL41" s="9"/>
      <c r="CM41" s="9"/>
      <c r="CN41" s="9"/>
      <c r="CU41" s="9"/>
      <c r="CV41" s="9"/>
      <c r="CW41" s="9"/>
      <c r="CX41" s="9"/>
      <c r="CY41" s="9"/>
      <c r="CZ41" s="9"/>
      <c r="DA41" s="9"/>
      <c r="DB41" s="9"/>
      <c r="DC41" s="9"/>
      <c r="DP41" s="9"/>
      <c r="DQ41" s="9"/>
      <c r="DR41" s="9"/>
      <c r="DS41" s="9"/>
      <c r="DT41" s="9"/>
      <c r="DU41" s="9"/>
      <c r="DV41" s="9"/>
      <c r="DW41" s="9"/>
      <c r="DX41" s="9"/>
      <c r="EH41" s="9"/>
      <c r="EI41" s="9"/>
      <c r="EJ41" s="9"/>
      <c r="EK41" s="9"/>
      <c r="EL41" s="9"/>
      <c r="EM41" s="9"/>
      <c r="EN41" s="9"/>
      <c r="EO41" s="9"/>
      <c r="EP41" s="9"/>
      <c r="EW41" s="9"/>
      <c r="EX41" s="9"/>
      <c r="EY41" s="9"/>
      <c r="EZ41" s="9"/>
      <c r="FA41" s="9"/>
      <c r="FB41" s="9"/>
      <c r="FC41" s="9"/>
      <c r="FD41" s="9"/>
      <c r="FE41" s="9"/>
      <c r="FF41" s="9"/>
      <c r="FG41" s="9"/>
      <c r="FH41" s="9"/>
      <c r="FI41" s="9"/>
      <c r="FJ41" s="9"/>
      <c r="FK41" s="9"/>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row>
    <row r="42" spans="1:214" s="10" customFormat="1" ht="12.75" customHeight="1"/>
    <row r="43" spans="1:214" s="10" customFormat="1" ht="12.75" customHeight="1"/>
    <row r="44" spans="1:214" s="10" customFormat="1" ht="12.75" customHeight="1">
      <c r="B44" s="14"/>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row>
    <row r="45" spans="1:214" s="10" customFormat="1" ht="12.75" customHeight="1">
      <c r="B45" s="14"/>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row>
    <row r="46" spans="1:214" s="10" customFormat="1" ht="12.75" customHeight="1"/>
    <row r="47" spans="1:214" s="10" customFormat="1" ht="12.75" customHeight="1">
      <c r="B47" s="14"/>
    </row>
    <row r="48" spans="1:214" s="10" customFormat="1" ht="12.75" customHeight="1">
      <c r="B48" s="14"/>
    </row>
    <row r="49" spans="2:167" s="10" customFormat="1" ht="12.75" customHeight="1">
      <c r="B49" s="14"/>
    </row>
    <row r="50" spans="2:167" s="10" customFormat="1" ht="12.75" customHeight="1">
      <c r="B50" s="14"/>
    </row>
    <row r="51" spans="2:167" s="10" customFormat="1" ht="12.75" customHeight="1">
      <c r="B51" s="14"/>
      <c r="X51" s="14"/>
      <c r="Y51" s="14"/>
      <c r="Z51" s="14"/>
      <c r="AA51" s="14"/>
      <c r="AB51" s="14"/>
      <c r="AC51" s="14"/>
      <c r="AD51" s="14"/>
      <c r="AE51" s="14"/>
      <c r="AF51" s="14"/>
      <c r="AG51" s="14"/>
      <c r="AH51" s="14"/>
      <c r="AI51" s="14"/>
      <c r="AJ51" s="14"/>
      <c r="AK51" s="14"/>
      <c r="AL51" s="14"/>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W51" s="9"/>
      <c r="BX51" s="9"/>
      <c r="CC51" s="9"/>
      <c r="CD51" s="9"/>
      <c r="CE51" s="9"/>
      <c r="CO51" s="9"/>
      <c r="CP51" s="9"/>
      <c r="CQ51" s="9"/>
      <c r="DA51" s="9"/>
      <c r="DB51" s="9"/>
      <c r="DC51" s="9"/>
      <c r="DM51" s="9"/>
      <c r="DN51" s="9"/>
      <c r="DO51" s="9"/>
      <c r="DY51" s="9"/>
      <c r="DZ51" s="9"/>
      <c r="EA51" s="9"/>
      <c r="EB51" s="9"/>
      <c r="EC51" s="9"/>
      <c r="ED51" s="9"/>
      <c r="EN51" s="9"/>
      <c r="EO51" s="9"/>
      <c r="EP51" s="9"/>
      <c r="EZ51" s="9"/>
      <c r="FA51" s="9"/>
      <c r="FB51" s="9"/>
    </row>
    <row r="52" spans="2:167" s="10" customFormat="1" ht="12.75" customHeight="1">
      <c r="B52" s="14"/>
      <c r="X52" s="14"/>
      <c r="Y52" s="14"/>
      <c r="Z52" s="14"/>
      <c r="AA52" s="14"/>
      <c r="AB52" s="14"/>
      <c r="AC52" s="14"/>
      <c r="AD52" s="14"/>
      <c r="AE52" s="14"/>
      <c r="AF52" s="14"/>
      <c r="AG52" s="14"/>
      <c r="AH52" s="14"/>
      <c r="AI52" s="14"/>
      <c r="AJ52" s="14"/>
      <c r="AK52" s="14"/>
      <c r="AL52" s="14"/>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W52" s="9"/>
      <c r="BX52" s="9"/>
      <c r="CC52" s="9"/>
      <c r="CD52" s="9"/>
      <c r="CE52" s="9"/>
      <c r="CO52" s="9"/>
      <c r="CP52" s="9"/>
      <c r="CQ52" s="9"/>
      <c r="DA52" s="9"/>
      <c r="DB52" s="9"/>
      <c r="DC52" s="9"/>
      <c r="DM52" s="9"/>
      <c r="DN52" s="9"/>
      <c r="DO52" s="9"/>
      <c r="DY52" s="9"/>
      <c r="DZ52" s="9"/>
      <c r="EA52" s="9"/>
      <c r="EB52" s="9"/>
      <c r="EC52" s="9"/>
      <c r="ED52" s="9"/>
      <c r="EN52" s="9"/>
      <c r="EO52" s="9"/>
      <c r="EP52" s="9"/>
      <c r="EZ52" s="9"/>
      <c r="FA52" s="9"/>
      <c r="FB52" s="9"/>
    </row>
    <row r="53" spans="2:167" s="10" customFormat="1" ht="12.75" customHeight="1">
      <c r="B53" s="14"/>
      <c r="X53" s="14"/>
      <c r="Y53" s="14"/>
      <c r="Z53" s="14"/>
      <c r="AA53" s="14"/>
      <c r="AB53" s="14"/>
      <c r="AC53" s="14"/>
      <c r="AD53" s="14"/>
      <c r="AE53" s="14"/>
      <c r="AF53" s="14"/>
      <c r="AG53" s="14"/>
      <c r="AH53" s="14"/>
      <c r="AI53" s="14"/>
      <c r="AJ53" s="14"/>
      <c r="AK53" s="14"/>
      <c r="AL53" s="14"/>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W53" s="9"/>
      <c r="BX53" s="9"/>
      <c r="CC53" s="9"/>
      <c r="CD53" s="9"/>
      <c r="CE53" s="9"/>
      <c r="CO53" s="9"/>
      <c r="CP53" s="9"/>
      <c r="CQ53" s="9"/>
      <c r="DA53" s="9"/>
      <c r="DB53" s="9"/>
      <c r="DC53" s="9"/>
      <c r="DM53" s="9"/>
      <c r="DN53" s="9"/>
      <c r="DO53" s="9"/>
      <c r="DY53" s="9"/>
      <c r="DZ53" s="9"/>
      <c r="EA53" s="9"/>
      <c r="EB53" s="9"/>
      <c r="EC53" s="9"/>
      <c r="ED53" s="9"/>
      <c r="EN53" s="9"/>
      <c r="EO53" s="9"/>
      <c r="EP53" s="9"/>
      <c r="EZ53" s="9"/>
      <c r="FA53" s="9"/>
      <c r="FB53" s="9"/>
    </row>
    <row r="54" spans="2:167" s="10" customFormat="1" ht="12.75" customHeight="1">
      <c r="B54" s="14"/>
      <c r="X54" s="14"/>
      <c r="Y54" s="14"/>
      <c r="Z54" s="14"/>
      <c r="AA54" s="14"/>
      <c r="AB54" s="14"/>
      <c r="AC54" s="14"/>
      <c r="AD54" s="14"/>
      <c r="AE54" s="14"/>
      <c r="AF54" s="14"/>
      <c r="AG54" s="14"/>
      <c r="AH54" s="14"/>
      <c r="AI54" s="14"/>
      <c r="AJ54" s="14"/>
      <c r="AK54" s="14"/>
      <c r="AL54" s="14"/>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W54" s="9"/>
      <c r="BX54" s="9"/>
      <c r="CC54" s="9"/>
      <c r="CD54" s="9"/>
      <c r="CE54" s="9"/>
      <c r="CO54" s="9"/>
      <c r="CP54" s="9"/>
      <c r="CQ54" s="9"/>
      <c r="DA54" s="9"/>
      <c r="DB54" s="9"/>
      <c r="DC54" s="9"/>
      <c r="DM54" s="9"/>
      <c r="DN54" s="9"/>
      <c r="DO54" s="9"/>
      <c r="DY54" s="9"/>
      <c r="DZ54" s="9"/>
      <c r="EA54" s="9"/>
      <c r="EB54" s="9"/>
      <c r="EC54" s="9"/>
      <c r="ED54" s="9"/>
      <c r="EN54" s="9"/>
      <c r="EO54" s="9"/>
      <c r="EP54" s="9"/>
      <c r="EZ54" s="9"/>
      <c r="FA54" s="9"/>
      <c r="FB54" s="9"/>
    </row>
    <row r="55" spans="2:167" s="10" customFormat="1" ht="12.75" customHeight="1">
      <c r="B55" s="14"/>
      <c r="X55" s="14"/>
      <c r="Y55" s="14"/>
      <c r="Z55" s="14"/>
      <c r="AA55" s="14"/>
      <c r="AB55" s="14"/>
      <c r="AC55" s="14"/>
      <c r="AD55" s="14"/>
      <c r="AE55" s="14"/>
      <c r="AF55" s="14"/>
      <c r="AG55" s="14"/>
      <c r="AH55" s="14"/>
      <c r="AI55" s="14"/>
      <c r="AJ55" s="14"/>
      <c r="AK55" s="14"/>
      <c r="AL55" s="14"/>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W55" s="9"/>
      <c r="BX55" s="9"/>
      <c r="CC55" s="9"/>
      <c r="CD55" s="9"/>
      <c r="CE55" s="9"/>
      <c r="CO55" s="9"/>
      <c r="CP55" s="9"/>
      <c r="CQ55" s="9"/>
      <c r="DA55" s="9"/>
      <c r="DB55" s="9"/>
      <c r="DC55" s="9"/>
      <c r="DM55" s="9"/>
      <c r="DN55" s="9"/>
      <c r="DO55" s="9"/>
      <c r="DY55" s="9"/>
      <c r="DZ55" s="9"/>
      <c r="EA55" s="9"/>
      <c r="EB55" s="9"/>
      <c r="EC55" s="9"/>
      <c r="ED55" s="9"/>
      <c r="EN55" s="9"/>
      <c r="EO55" s="9"/>
      <c r="EP55" s="9"/>
      <c r="EZ55" s="9"/>
      <c r="FA55" s="9"/>
      <c r="FB55" s="9"/>
    </row>
    <row r="56" spans="2:167" s="10" customFormat="1" ht="12.75" customHeight="1">
      <c r="B56" s="14"/>
      <c r="X56" s="14"/>
      <c r="Y56" s="14"/>
      <c r="Z56" s="14"/>
      <c r="AA56" s="14"/>
      <c r="AB56" s="14"/>
      <c r="AC56" s="14"/>
      <c r="AD56" s="14"/>
      <c r="AE56" s="14"/>
      <c r="AF56" s="14"/>
      <c r="AG56" s="14"/>
      <c r="AH56" s="14"/>
      <c r="AI56" s="14"/>
      <c r="AJ56" s="14"/>
      <c r="AK56" s="14"/>
      <c r="AL56" s="14"/>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W56" s="9"/>
      <c r="BX56" s="9"/>
      <c r="CC56" s="9"/>
      <c r="CD56" s="9"/>
      <c r="CE56" s="9"/>
      <c r="CO56" s="9"/>
      <c r="CP56" s="9"/>
      <c r="CQ56" s="9"/>
      <c r="CR56" s="9"/>
      <c r="CS56" s="9"/>
      <c r="CT56" s="9"/>
      <c r="DD56" s="9"/>
      <c r="DE56" s="9"/>
      <c r="DF56" s="9"/>
      <c r="DG56" s="9"/>
      <c r="DH56" s="9"/>
      <c r="DI56" s="9"/>
      <c r="DJ56" s="9"/>
      <c r="DK56" s="9"/>
      <c r="DL56" s="9"/>
      <c r="DM56" s="9"/>
      <c r="DN56" s="9"/>
      <c r="DO56" s="9"/>
      <c r="ER56" s="105"/>
      <c r="ES56" s="15"/>
      <c r="EU56" s="105"/>
      <c r="EV56" s="15"/>
      <c r="EW56" s="14"/>
      <c r="EX56" s="14"/>
      <c r="EY56" s="14"/>
      <c r="EZ56" s="14"/>
      <c r="FA56" s="14"/>
      <c r="FB56" s="14"/>
      <c r="FC56" s="14"/>
      <c r="FD56" s="14"/>
      <c r="FE56" s="14"/>
      <c r="FF56" s="14"/>
      <c r="FG56" s="14"/>
      <c r="FH56" s="14"/>
      <c r="FI56" s="14"/>
      <c r="FJ56" s="14"/>
      <c r="FK56" s="14"/>
    </row>
    <row r="57" spans="2:167" s="10" customFormat="1" ht="12.75" customHeight="1">
      <c r="B57" s="14"/>
      <c r="X57" s="14"/>
      <c r="Y57" s="14"/>
      <c r="Z57" s="14"/>
      <c r="AA57" s="14"/>
      <c r="AB57" s="14"/>
      <c r="AC57" s="14"/>
      <c r="AD57" s="14"/>
      <c r="AE57" s="14"/>
      <c r="AF57" s="14"/>
      <c r="AG57" s="14"/>
      <c r="AH57" s="14"/>
      <c r="AI57" s="14"/>
      <c r="AJ57" s="14"/>
      <c r="AK57" s="14"/>
      <c r="AL57" s="14"/>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W57" s="9"/>
      <c r="BX57" s="9"/>
      <c r="CC57" s="9"/>
      <c r="CD57" s="9"/>
      <c r="CE57" s="9"/>
      <c r="CO57" s="9"/>
      <c r="CP57" s="9"/>
      <c r="CQ57" s="9"/>
      <c r="CR57" s="9"/>
      <c r="CS57" s="9"/>
      <c r="CT57" s="9"/>
      <c r="DD57" s="9"/>
      <c r="DE57" s="9"/>
      <c r="DF57" s="9"/>
      <c r="DG57" s="9"/>
      <c r="DH57" s="9"/>
      <c r="DI57" s="9"/>
      <c r="DJ57" s="9"/>
      <c r="DK57" s="9"/>
      <c r="DL57" s="9"/>
      <c r="DM57" s="9"/>
      <c r="DN57" s="9"/>
      <c r="DO57" s="9"/>
      <c r="ER57" s="105"/>
      <c r="ES57" s="15"/>
      <c r="EU57" s="105"/>
      <c r="EV57" s="15"/>
      <c r="EW57" s="14"/>
      <c r="EX57" s="14"/>
      <c r="EY57" s="14"/>
      <c r="EZ57" s="14"/>
      <c r="FA57" s="14"/>
      <c r="FB57" s="14"/>
      <c r="FC57" s="14"/>
      <c r="FD57" s="14"/>
      <c r="FE57" s="14"/>
      <c r="FF57" s="14"/>
      <c r="FG57" s="14"/>
      <c r="FH57" s="14"/>
      <c r="FI57" s="14"/>
      <c r="FJ57" s="14"/>
      <c r="FK57" s="14"/>
    </row>
    <row r="58" spans="2:167" s="10" customFormat="1" ht="12.75" customHeight="1">
      <c r="B58" s="14"/>
      <c r="X58" s="14"/>
      <c r="Y58" s="14"/>
      <c r="Z58" s="14"/>
      <c r="AA58" s="14"/>
      <c r="AB58" s="14"/>
      <c r="AC58" s="14"/>
      <c r="AD58" s="14"/>
      <c r="AE58" s="14"/>
      <c r="AF58" s="14"/>
      <c r="AG58" s="14"/>
      <c r="AH58" s="14"/>
      <c r="AI58" s="14"/>
      <c r="AJ58" s="14"/>
      <c r="AK58" s="14"/>
      <c r="AL58" s="14"/>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W58" s="9"/>
      <c r="BX58" s="9"/>
      <c r="CC58" s="9"/>
      <c r="CD58" s="9"/>
      <c r="CE58" s="9"/>
      <c r="CO58" s="9"/>
      <c r="CP58" s="9"/>
      <c r="CQ58" s="9"/>
      <c r="CR58" s="9"/>
      <c r="CS58" s="9"/>
      <c r="CT58" s="9"/>
      <c r="DD58" s="9"/>
      <c r="DE58" s="9"/>
      <c r="DF58" s="9"/>
      <c r="DG58" s="9"/>
      <c r="DH58" s="9"/>
      <c r="DI58" s="9"/>
      <c r="DJ58" s="9"/>
      <c r="DK58" s="9"/>
      <c r="DL58" s="9"/>
      <c r="DM58" s="9"/>
      <c r="DN58" s="9"/>
      <c r="DO58" s="9"/>
      <c r="ER58" s="105"/>
      <c r="ES58" s="15"/>
      <c r="EU58" s="105"/>
      <c r="EV58" s="15"/>
      <c r="EW58" s="14"/>
      <c r="EX58" s="14"/>
      <c r="EY58" s="14"/>
      <c r="EZ58" s="14"/>
      <c r="FA58" s="14"/>
      <c r="FB58" s="14"/>
      <c r="FC58" s="14"/>
      <c r="FD58" s="14"/>
      <c r="FE58" s="14"/>
      <c r="FF58" s="14"/>
      <c r="FG58" s="14"/>
      <c r="FH58" s="14"/>
      <c r="FI58" s="14"/>
      <c r="FJ58" s="14"/>
      <c r="FK58" s="14"/>
    </row>
    <row r="59" spans="2:167" s="10" customFormat="1" ht="12.75" customHeight="1">
      <c r="B59" s="14"/>
      <c r="X59" s="14"/>
      <c r="Y59" s="14"/>
      <c r="Z59" s="14"/>
      <c r="AA59" s="14"/>
      <c r="AB59" s="14"/>
      <c r="AC59" s="14"/>
      <c r="AD59" s="14"/>
      <c r="AE59" s="14"/>
      <c r="AF59" s="14"/>
      <c r="AG59" s="14"/>
      <c r="AH59" s="14"/>
      <c r="AI59" s="14"/>
      <c r="AJ59" s="14"/>
      <c r="AK59" s="14"/>
      <c r="AL59" s="14"/>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W59" s="9"/>
      <c r="BX59" s="9"/>
      <c r="CC59" s="9"/>
      <c r="CD59" s="9"/>
      <c r="CE59" s="9"/>
      <c r="CO59" s="9"/>
      <c r="CP59" s="9"/>
      <c r="CQ59" s="9"/>
      <c r="CR59" s="9"/>
      <c r="CS59" s="9"/>
      <c r="CT59" s="9"/>
      <c r="DD59" s="9"/>
      <c r="DE59" s="9"/>
      <c r="DF59" s="9"/>
      <c r="DG59" s="9"/>
      <c r="DH59" s="9"/>
      <c r="DI59" s="9"/>
      <c r="DJ59" s="9"/>
      <c r="DK59" s="9"/>
      <c r="DL59" s="9"/>
      <c r="DM59" s="9"/>
      <c r="DN59" s="9"/>
      <c r="DO59" s="9"/>
      <c r="ER59" s="105"/>
      <c r="ES59" s="15"/>
      <c r="EU59" s="105"/>
      <c r="EV59" s="15"/>
      <c r="EW59" s="14"/>
      <c r="EX59" s="14"/>
      <c r="EY59" s="14"/>
      <c r="EZ59" s="14"/>
      <c r="FA59" s="14"/>
      <c r="FB59" s="14"/>
      <c r="FC59" s="14"/>
      <c r="FD59" s="14"/>
      <c r="FE59" s="14"/>
      <c r="FF59" s="14"/>
      <c r="FG59" s="14"/>
      <c r="FH59" s="14"/>
      <c r="FI59" s="14"/>
      <c r="FJ59" s="14"/>
      <c r="FK59" s="14"/>
    </row>
    <row r="60" spans="2:167" s="10" customFormat="1" ht="12.75" customHeight="1">
      <c r="B60" s="14"/>
      <c r="X60" s="14"/>
      <c r="Y60" s="14"/>
      <c r="Z60" s="14"/>
      <c r="AA60" s="14"/>
      <c r="AB60" s="14"/>
      <c r="AC60" s="14"/>
      <c r="AD60" s="14"/>
      <c r="AE60" s="14"/>
      <c r="AF60" s="14"/>
      <c r="AG60" s="14"/>
      <c r="AH60" s="14"/>
      <c r="AI60" s="14"/>
      <c r="AJ60" s="14"/>
      <c r="AK60" s="14"/>
      <c r="AL60" s="14"/>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W60" s="9"/>
      <c r="BX60" s="9"/>
      <c r="CC60" s="9"/>
      <c r="CD60" s="9"/>
      <c r="CE60" s="9"/>
      <c r="CO60" s="9"/>
      <c r="CP60" s="9"/>
      <c r="CQ60" s="9"/>
      <c r="CR60" s="9"/>
      <c r="CS60" s="9"/>
      <c r="CT60" s="9"/>
      <c r="DD60" s="9"/>
      <c r="DE60" s="9"/>
      <c r="DF60" s="9"/>
      <c r="DG60" s="9"/>
      <c r="DH60" s="9"/>
      <c r="DI60" s="9"/>
      <c r="DJ60" s="9"/>
      <c r="DK60" s="9"/>
      <c r="DL60" s="9"/>
      <c r="DM60" s="9"/>
      <c r="DN60" s="9"/>
      <c r="DO60" s="9"/>
      <c r="ER60" s="105"/>
      <c r="ES60" s="15"/>
      <c r="EU60" s="105"/>
      <c r="EV60" s="15"/>
      <c r="EW60" s="14"/>
      <c r="EX60" s="14"/>
      <c r="EY60" s="14"/>
      <c r="EZ60" s="14"/>
      <c r="FA60" s="14"/>
      <c r="FB60" s="14"/>
      <c r="FC60" s="14"/>
      <c r="FD60" s="14"/>
      <c r="FE60" s="14"/>
      <c r="FF60" s="14"/>
      <c r="FG60" s="14"/>
      <c r="FH60" s="14"/>
      <c r="FI60" s="14"/>
      <c r="FJ60" s="14"/>
      <c r="FK60" s="14"/>
    </row>
    <row r="61" spans="2:167" s="10" customFormat="1" ht="12.75" customHeight="1">
      <c r="B61" s="14"/>
      <c r="X61" s="14"/>
      <c r="Y61" s="14"/>
      <c r="Z61" s="14"/>
      <c r="AA61" s="14"/>
      <c r="AB61" s="14"/>
      <c r="AC61" s="14"/>
      <c r="AD61" s="14"/>
      <c r="AE61" s="14"/>
      <c r="AF61" s="14"/>
      <c r="AG61" s="14"/>
      <c r="AH61" s="14"/>
      <c r="AI61" s="14"/>
      <c r="AJ61" s="14"/>
      <c r="AK61" s="14"/>
      <c r="AL61" s="14"/>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W61" s="9"/>
      <c r="BX61" s="9"/>
      <c r="CC61" s="9"/>
      <c r="CD61" s="9"/>
      <c r="CE61" s="9"/>
      <c r="CO61" s="9"/>
      <c r="CP61" s="9"/>
      <c r="CQ61" s="9"/>
      <c r="CR61" s="9"/>
      <c r="CS61" s="9"/>
      <c r="CT61" s="9"/>
      <c r="DD61" s="9"/>
      <c r="DE61" s="9"/>
      <c r="DF61" s="9"/>
      <c r="DG61" s="9"/>
      <c r="DH61" s="9"/>
      <c r="DI61" s="9"/>
      <c r="DJ61" s="9"/>
      <c r="DK61" s="9"/>
      <c r="DL61" s="9"/>
      <c r="DM61" s="9"/>
      <c r="DN61" s="9"/>
      <c r="DO61" s="9"/>
      <c r="ER61" s="105"/>
      <c r="ES61" s="15"/>
      <c r="EU61" s="105"/>
      <c r="EV61" s="15"/>
      <c r="EW61" s="14"/>
      <c r="EX61" s="14"/>
      <c r="EY61" s="14"/>
      <c r="EZ61" s="14"/>
      <c r="FA61" s="14"/>
      <c r="FB61" s="14"/>
      <c r="FC61" s="14"/>
      <c r="FD61" s="14"/>
      <c r="FE61" s="14"/>
      <c r="FF61" s="14"/>
      <c r="FG61" s="14"/>
      <c r="FH61" s="14"/>
      <c r="FI61" s="14"/>
      <c r="FJ61" s="14"/>
      <c r="FK61" s="14"/>
    </row>
    <row r="62" spans="2:167" s="10" customFormat="1" ht="12.75" customHeight="1">
      <c r="B62" s="14"/>
      <c r="X62" s="14"/>
      <c r="Y62" s="14"/>
      <c r="Z62" s="14"/>
      <c r="AA62" s="14"/>
      <c r="AB62" s="14"/>
      <c r="AC62" s="14"/>
      <c r="AD62" s="14"/>
      <c r="AE62" s="14"/>
      <c r="AF62" s="14"/>
      <c r="AG62" s="14"/>
      <c r="AH62" s="14"/>
      <c r="AI62" s="14"/>
      <c r="AJ62" s="14"/>
      <c r="AK62" s="14"/>
      <c r="AL62" s="14"/>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W62" s="9"/>
      <c r="BX62" s="9"/>
      <c r="CC62" s="9"/>
      <c r="CD62" s="9"/>
      <c r="CE62" s="9"/>
      <c r="CO62" s="9"/>
      <c r="CP62" s="9"/>
      <c r="CQ62" s="9"/>
      <c r="CR62" s="9"/>
      <c r="CS62" s="9"/>
      <c r="CT62" s="9"/>
      <c r="DD62" s="9"/>
      <c r="DE62" s="9"/>
      <c r="DF62" s="9"/>
      <c r="DG62" s="9"/>
      <c r="DH62" s="9"/>
      <c r="DI62" s="9"/>
      <c r="DJ62" s="9"/>
      <c r="DK62" s="9"/>
      <c r="DL62" s="9"/>
      <c r="DM62" s="9"/>
      <c r="DN62" s="9"/>
      <c r="DO62" s="9"/>
      <c r="EQ62" s="14"/>
      <c r="ER62" s="14"/>
      <c r="ES62" s="15"/>
      <c r="ET62" s="14"/>
      <c r="EU62" s="14"/>
      <c r="EV62" s="15"/>
      <c r="EW62" s="14"/>
      <c r="EX62" s="14"/>
      <c r="EY62" s="14"/>
      <c r="EZ62" s="14"/>
      <c r="FA62" s="14"/>
      <c r="FB62" s="14"/>
      <c r="FC62" s="14"/>
      <c r="FD62" s="14"/>
      <c r="FE62" s="14"/>
      <c r="FF62" s="14"/>
      <c r="FG62" s="14"/>
      <c r="FH62" s="14"/>
      <c r="FI62" s="14"/>
      <c r="FJ62" s="14"/>
      <c r="FK62" s="14"/>
    </row>
    <row r="63" spans="2:167" s="10" customFormat="1" ht="12.75" customHeight="1">
      <c r="B63" s="14"/>
      <c r="X63" s="14"/>
      <c r="Y63" s="14"/>
      <c r="Z63" s="14"/>
      <c r="AA63" s="14"/>
      <c r="AB63" s="14"/>
      <c r="AC63" s="14"/>
      <c r="AD63" s="14"/>
      <c r="AE63" s="14"/>
      <c r="AF63" s="14"/>
      <c r="AG63" s="14"/>
      <c r="AH63" s="14"/>
      <c r="AI63" s="14"/>
      <c r="AJ63" s="14"/>
      <c r="AK63" s="14"/>
      <c r="AL63" s="14"/>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W63" s="9"/>
      <c r="BX63" s="9"/>
      <c r="CC63" s="9"/>
      <c r="CD63" s="9"/>
      <c r="CE63" s="9"/>
      <c r="CO63" s="9"/>
      <c r="CP63" s="9"/>
      <c r="CQ63" s="9"/>
      <c r="CR63" s="9"/>
      <c r="CS63" s="9"/>
      <c r="CT63" s="9"/>
      <c r="DD63" s="9"/>
      <c r="DE63" s="9"/>
      <c r="DF63" s="9"/>
      <c r="DG63" s="9"/>
      <c r="DH63" s="9"/>
      <c r="DI63" s="9"/>
      <c r="DJ63" s="9"/>
      <c r="DK63" s="9"/>
      <c r="DL63" s="9"/>
      <c r="DM63" s="9"/>
      <c r="DN63" s="9"/>
      <c r="DO63" s="9"/>
      <c r="EQ63" s="14"/>
      <c r="ER63" s="14"/>
      <c r="ES63" s="15"/>
      <c r="ET63" s="14"/>
      <c r="EU63" s="14"/>
      <c r="EV63" s="15"/>
      <c r="EW63" s="14"/>
      <c r="EX63" s="14"/>
      <c r="EY63" s="14"/>
      <c r="EZ63" s="14"/>
      <c r="FA63" s="14"/>
      <c r="FB63" s="14"/>
      <c r="FC63" s="14"/>
      <c r="FD63" s="14"/>
      <c r="FE63" s="14"/>
      <c r="FF63" s="14"/>
      <c r="FG63" s="14"/>
      <c r="FH63" s="14"/>
      <c r="FI63" s="14"/>
      <c r="FJ63" s="14"/>
      <c r="FK63" s="14"/>
    </row>
    <row r="64" spans="2:167" s="10" customFormat="1" ht="12.75" customHeight="1">
      <c r="B64" s="14"/>
      <c r="X64" s="14"/>
      <c r="Y64" s="14"/>
      <c r="Z64" s="14"/>
      <c r="AA64" s="14"/>
      <c r="AB64" s="14"/>
      <c r="AC64" s="14"/>
      <c r="AD64" s="14"/>
      <c r="AE64" s="14"/>
      <c r="AF64" s="14"/>
      <c r="AG64" s="14"/>
      <c r="AH64" s="14"/>
      <c r="AI64" s="14"/>
      <c r="AJ64" s="14"/>
      <c r="AK64" s="14"/>
      <c r="AL64" s="14"/>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W64" s="9"/>
      <c r="BX64" s="9"/>
      <c r="CC64" s="9"/>
      <c r="CD64" s="9"/>
      <c r="CE64" s="9"/>
      <c r="CO64" s="9"/>
      <c r="CP64" s="9"/>
      <c r="CQ64" s="9"/>
      <c r="CR64" s="9"/>
      <c r="CS64" s="9"/>
      <c r="CT64" s="9"/>
      <c r="DD64" s="9"/>
      <c r="DE64" s="9"/>
      <c r="DF64" s="9"/>
      <c r="DG64" s="9"/>
      <c r="DH64" s="9"/>
      <c r="DI64" s="9"/>
      <c r="DJ64" s="9"/>
      <c r="DK64" s="9"/>
      <c r="DL64" s="9"/>
      <c r="DM64" s="9"/>
      <c r="DN64" s="9"/>
      <c r="DO64" s="9"/>
      <c r="EQ64" s="14"/>
      <c r="ER64" s="14"/>
      <c r="ES64" s="15"/>
      <c r="ET64" s="14"/>
      <c r="EU64" s="14"/>
      <c r="EV64" s="15"/>
      <c r="EW64" s="14"/>
      <c r="EX64" s="14"/>
      <c r="EY64" s="14"/>
      <c r="EZ64" s="14"/>
      <c r="FA64" s="14"/>
      <c r="FB64" s="14"/>
      <c r="FC64" s="14"/>
      <c r="FD64" s="14"/>
      <c r="FE64" s="14"/>
      <c r="FF64" s="14"/>
      <c r="FG64" s="14"/>
      <c r="FH64" s="14"/>
      <c r="FI64" s="14"/>
      <c r="FJ64" s="14"/>
      <c r="FK64" s="14"/>
    </row>
    <row r="65" spans="2:167" s="10" customFormat="1" ht="12.75" customHeight="1">
      <c r="B65" s="14"/>
      <c r="X65" s="14"/>
      <c r="Y65" s="14"/>
      <c r="Z65" s="14"/>
      <c r="AA65" s="14"/>
      <c r="AB65" s="14"/>
      <c r="AC65" s="14"/>
      <c r="AD65" s="14"/>
      <c r="AE65" s="14"/>
      <c r="AF65" s="14"/>
      <c r="AG65" s="14"/>
      <c r="AH65" s="14"/>
      <c r="AI65" s="14"/>
      <c r="AJ65" s="14"/>
      <c r="AK65" s="14"/>
      <c r="AL65" s="14"/>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W65" s="9"/>
      <c r="BX65" s="9"/>
      <c r="CC65" s="9"/>
      <c r="CD65" s="9"/>
      <c r="CE65" s="9"/>
      <c r="CO65" s="9"/>
      <c r="CP65" s="9"/>
      <c r="CQ65" s="9"/>
      <c r="CR65" s="9"/>
      <c r="CS65" s="9"/>
      <c r="CT65" s="9"/>
      <c r="DD65" s="9"/>
      <c r="DE65" s="9"/>
      <c r="DF65" s="9"/>
      <c r="DG65" s="9"/>
      <c r="DH65" s="9"/>
      <c r="DI65" s="9"/>
      <c r="DJ65" s="9"/>
      <c r="DK65" s="9"/>
      <c r="DL65" s="9"/>
      <c r="DM65" s="9"/>
      <c r="DN65" s="9"/>
      <c r="DO65" s="9"/>
      <c r="EQ65" s="14"/>
      <c r="ER65" s="14"/>
      <c r="ES65" s="15"/>
      <c r="ET65" s="14"/>
      <c r="EU65" s="14"/>
      <c r="EV65" s="15"/>
      <c r="EW65" s="14"/>
      <c r="EX65" s="14"/>
      <c r="EY65" s="14"/>
      <c r="EZ65" s="14"/>
      <c r="FA65" s="14"/>
      <c r="FB65" s="14"/>
      <c r="FC65" s="14"/>
      <c r="FD65" s="14"/>
      <c r="FE65" s="14"/>
      <c r="FF65" s="14"/>
      <c r="FG65" s="14"/>
      <c r="FH65" s="14"/>
      <c r="FI65" s="14"/>
      <c r="FJ65" s="14"/>
      <c r="FK65" s="14"/>
    </row>
    <row r="66" spans="2:167" s="10" customFormat="1" ht="12.75" customHeight="1">
      <c r="B66" s="14"/>
      <c r="X66" s="14"/>
      <c r="Y66" s="14"/>
      <c r="Z66" s="14"/>
      <c r="AA66" s="14"/>
      <c r="AB66" s="14"/>
      <c r="AC66" s="14"/>
      <c r="AD66" s="14"/>
      <c r="AE66" s="14"/>
      <c r="AF66" s="14"/>
      <c r="AG66" s="14"/>
      <c r="AH66" s="14"/>
      <c r="AI66" s="14"/>
      <c r="AJ66" s="14"/>
      <c r="AK66" s="14"/>
      <c r="AL66" s="14"/>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W66" s="9"/>
      <c r="BX66" s="9"/>
      <c r="CC66" s="9"/>
      <c r="CD66" s="9"/>
      <c r="CE66" s="9"/>
      <c r="CO66" s="9"/>
      <c r="CP66" s="9"/>
      <c r="CQ66" s="9"/>
      <c r="CR66" s="9"/>
      <c r="CS66" s="9"/>
      <c r="CT66" s="9"/>
      <c r="DD66" s="9"/>
      <c r="DE66" s="9"/>
      <c r="DF66" s="9"/>
      <c r="DG66" s="9"/>
      <c r="DH66" s="9"/>
      <c r="DI66" s="9"/>
      <c r="DJ66" s="9"/>
      <c r="DK66" s="9"/>
      <c r="DL66" s="9"/>
      <c r="DM66" s="9"/>
      <c r="DN66" s="9"/>
      <c r="DO66" s="9"/>
      <c r="EQ66" s="14"/>
      <c r="ER66" s="14"/>
      <c r="ES66" s="15"/>
      <c r="ET66" s="14"/>
      <c r="EU66" s="14"/>
      <c r="EV66" s="15"/>
      <c r="EW66" s="14"/>
      <c r="EX66" s="14"/>
      <c r="EY66" s="14"/>
      <c r="EZ66" s="14"/>
      <c r="FA66" s="14"/>
      <c r="FB66" s="14"/>
      <c r="FC66" s="14"/>
      <c r="FD66" s="14"/>
      <c r="FE66" s="14"/>
      <c r="FF66" s="14"/>
      <c r="FG66" s="14"/>
      <c r="FH66" s="14"/>
      <c r="FI66" s="14"/>
      <c r="FJ66" s="14"/>
      <c r="FK66" s="14"/>
    </row>
    <row r="67" spans="2:167" s="10" customFormat="1" ht="12.75" customHeight="1">
      <c r="B67" s="14"/>
      <c r="X67" s="14"/>
      <c r="Y67" s="14"/>
      <c r="Z67" s="14"/>
      <c r="AA67" s="14"/>
      <c r="AB67" s="14"/>
      <c r="AC67" s="14"/>
      <c r="AD67" s="14"/>
      <c r="AE67" s="14"/>
      <c r="AF67" s="14"/>
      <c r="AG67" s="14"/>
      <c r="AH67" s="14"/>
      <c r="AI67" s="14"/>
      <c r="AJ67" s="14"/>
      <c r="AK67" s="14"/>
      <c r="AL67" s="14"/>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W67" s="9"/>
      <c r="BX67" s="9"/>
      <c r="CC67" s="9"/>
      <c r="CD67" s="9"/>
      <c r="CE67" s="9"/>
      <c r="CO67" s="9"/>
      <c r="CP67" s="9"/>
      <c r="CQ67" s="9"/>
      <c r="CR67" s="9"/>
      <c r="CS67" s="9"/>
      <c r="CT67" s="9"/>
      <c r="DD67" s="9"/>
      <c r="DE67" s="9"/>
      <c r="DF67" s="9"/>
      <c r="DG67" s="9"/>
      <c r="DH67" s="9"/>
      <c r="DI67" s="9"/>
      <c r="DJ67" s="9"/>
      <c r="DK67" s="9"/>
      <c r="DL67" s="9"/>
      <c r="DM67" s="9"/>
      <c r="DN67" s="9"/>
      <c r="DO67" s="9"/>
      <c r="EQ67" s="14"/>
      <c r="ER67" s="14"/>
      <c r="ES67" s="15"/>
      <c r="ET67" s="14"/>
      <c r="EU67" s="14"/>
      <c r="EV67" s="15"/>
      <c r="EW67" s="14"/>
      <c r="EX67" s="14"/>
      <c r="EY67" s="14"/>
      <c r="EZ67" s="14"/>
      <c r="FA67" s="14"/>
      <c r="FB67" s="14"/>
      <c r="FC67" s="14"/>
      <c r="FD67" s="14"/>
      <c r="FE67" s="14"/>
      <c r="FF67" s="14"/>
      <c r="FG67" s="14"/>
      <c r="FH67" s="14"/>
      <c r="FI67" s="14"/>
      <c r="FJ67" s="14"/>
      <c r="FK67" s="14"/>
    </row>
    <row r="68" spans="2:167" s="10" customFormat="1" ht="12.75" customHeight="1">
      <c r="B68" s="14"/>
      <c r="X68" s="14"/>
      <c r="Y68" s="14"/>
      <c r="Z68" s="14"/>
      <c r="AA68" s="14"/>
      <c r="AB68" s="14"/>
      <c r="AC68" s="14"/>
      <c r="AD68" s="14"/>
      <c r="AE68" s="14"/>
      <c r="AF68" s="14"/>
      <c r="AG68" s="14"/>
      <c r="AH68" s="14"/>
      <c r="AI68" s="14"/>
      <c r="AJ68" s="14"/>
      <c r="AK68" s="14"/>
      <c r="AL68" s="14"/>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W68" s="9"/>
      <c r="BX68" s="9"/>
      <c r="CC68" s="9"/>
      <c r="CD68" s="9"/>
      <c r="CE68" s="9"/>
      <c r="CO68" s="9"/>
      <c r="CP68" s="9"/>
      <c r="CQ68" s="9"/>
      <c r="CR68" s="9"/>
      <c r="CS68" s="9"/>
      <c r="CT68" s="9"/>
      <c r="DD68" s="9"/>
      <c r="DE68" s="9"/>
      <c r="DF68" s="9"/>
      <c r="DG68" s="9"/>
      <c r="DH68" s="9"/>
      <c r="DI68" s="9"/>
      <c r="DJ68" s="9"/>
      <c r="DK68" s="9"/>
      <c r="DL68" s="9"/>
      <c r="DM68" s="9"/>
      <c r="DN68" s="9"/>
      <c r="DO68" s="9"/>
      <c r="EQ68" s="14"/>
      <c r="ER68" s="14"/>
      <c r="ES68" s="15"/>
      <c r="ET68" s="14"/>
      <c r="EU68" s="14"/>
      <c r="EV68" s="15"/>
      <c r="EW68" s="14"/>
      <c r="EX68" s="14"/>
      <c r="EY68" s="14"/>
      <c r="EZ68" s="14"/>
      <c r="FA68" s="14"/>
      <c r="FB68" s="14"/>
      <c r="FC68" s="14"/>
      <c r="FD68" s="14"/>
      <c r="FE68" s="14"/>
      <c r="FF68" s="14"/>
      <c r="FG68" s="14"/>
      <c r="FH68" s="14"/>
      <c r="FI68" s="14"/>
      <c r="FJ68" s="14"/>
      <c r="FK68" s="14"/>
    </row>
    <row r="69" spans="2:167" s="10" customFormat="1" ht="12.75" customHeight="1">
      <c r="B69" s="14"/>
      <c r="X69" s="14"/>
      <c r="Y69" s="14"/>
      <c r="Z69" s="14"/>
      <c r="AA69" s="14"/>
      <c r="AB69" s="14"/>
      <c r="AC69" s="14"/>
      <c r="AD69" s="14"/>
      <c r="AE69" s="14"/>
      <c r="AF69" s="14"/>
      <c r="AG69" s="14"/>
      <c r="AH69" s="14"/>
      <c r="AI69" s="14"/>
      <c r="AJ69" s="14"/>
      <c r="AK69" s="14"/>
      <c r="AL69" s="14"/>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W69" s="9"/>
      <c r="BX69" s="9"/>
      <c r="CC69" s="9"/>
      <c r="CD69" s="9"/>
      <c r="CE69" s="9"/>
      <c r="CO69" s="9"/>
      <c r="CP69" s="9"/>
      <c r="CQ69" s="9"/>
      <c r="CR69" s="9"/>
      <c r="CS69" s="9"/>
      <c r="CT69" s="9"/>
      <c r="DD69" s="9"/>
      <c r="DE69" s="9"/>
      <c r="DF69" s="9"/>
      <c r="DG69" s="9"/>
      <c r="DH69" s="9"/>
      <c r="DI69" s="9"/>
      <c r="DJ69" s="9"/>
      <c r="DK69" s="9"/>
      <c r="DL69" s="9"/>
      <c r="DM69" s="9"/>
      <c r="DN69" s="9"/>
      <c r="DO69" s="9"/>
      <c r="EQ69" s="14"/>
      <c r="ER69" s="14"/>
      <c r="ES69" s="15"/>
      <c r="ET69" s="14"/>
      <c r="EU69" s="14"/>
      <c r="EV69" s="15"/>
      <c r="EW69" s="14"/>
      <c r="EX69" s="14"/>
      <c r="EY69" s="14"/>
      <c r="EZ69" s="14"/>
      <c r="FA69" s="14"/>
      <c r="FB69" s="14"/>
      <c r="FC69" s="14"/>
      <c r="FD69" s="14"/>
      <c r="FE69" s="14"/>
      <c r="FF69" s="14"/>
      <c r="FG69" s="14"/>
      <c r="FH69" s="14"/>
      <c r="FI69" s="14"/>
      <c r="FJ69" s="14"/>
      <c r="FK69" s="14"/>
    </row>
    <row r="70" spans="2:167" s="10" customFormat="1" ht="12.75" customHeight="1">
      <c r="B70" s="14"/>
      <c r="X70" s="14"/>
      <c r="Y70" s="14"/>
      <c r="Z70" s="14"/>
      <c r="AA70" s="14"/>
      <c r="AB70" s="14"/>
      <c r="AC70" s="14"/>
      <c r="AD70" s="14"/>
      <c r="AE70" s="14"/>
      <c r="AF70" s="14"/>
      <c r="AG70" s="14"/>
      <c r="AH70" s="14"/>
      <c r="AI70" s="14"/>
      <c r="AJ70" s="14"/>
      <c r="AK70" s="14"/>
      <c r="AL70" s="14"/>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W70" s="9"/>
      <c r="BX70" s="9"/>
      <c r="CC70" s="9"/>
      <c r="CD70" s="9"/>
      <c r="CE70" s="9"/>
      <c r="CO70" s="9"/>
      <c r="CP70" s="9"/>
      <c r="CQ70" s="9"/>
      <c r="CR70" s="9"/>
      <c r="CS70" s="9"/>
      <c r="CT70" s="9"/>
      <c r="DD70" s="9"/>
      <c r="DE70" s="9"/>
      <c r="DF70" s="9"/>
      <c r="DG70" s="9"/>
      <c r="DH70" s="9"/>
      <c r="DI70" s="9"/>
      <c r="DJ70" s="9"/>
      <c r="DK70" s="9"/>
      <c r="DL70" s="9"/>
      <c r="DM70" s="9"/>
      <c r="DN70" s="9"/>
      <c r="DO70" s="9"/>
      <c r="EQ70" s="14"/>
      <c r="ER70" s="14"/>
      <c r="ES70" s="15"/>
      <c r="ET70" s="14"/>
      <c r="EU70" s="14"/>
      <c r="EV70" s="15"/>
      <c r="EW70" s="14"/>
      <c r="EX70" s="14"/>
      <c r="EY70" s="14"/>
      <c r="EZ70" s="14"/>
      <c r="FA70" s="14"/>
      <c r="FB70" s="14"/>
      <c r="FC70" s="14"/>
      <c r="FD70" s="14"/>
      <c r="FE70" s="14"/>
      <c r="FF70" s="14"/>
      <c r="FG70" s="14"/>
      <c r="FH70" s="14"/>
      <c r="FI70" s="14"/>
      <c r="FJ70" s="14"/>
      <c r="FK70" s="14"/>
    </row>
    <row r="71" spans="2:167" s="10" customFormat="1" ht="12.75" customHeight="1">
      <c r="B71" s="14"/>
      <c r="X71" s="14"/>
      <c r="Y71" s="14"/>
      <c r="Z71" s="14"/>
      <c r="AA71" s="14"/>
      <c r="AB71" s="14"/>
      <c r="AC71" s="14"/>
      <c r="AD71" s="14"/>
      <c r="AE71" s="14"/>
      <c r="AF71" s="14"/>
      <c r="AG71" s="14"/>
      <c r="AH71" s="14"/>
      <c r="AI71" s="14"/>
      <c r="AJ71" s="14"/>
      <c r="AK71" s="14"/>
      <c r="AL71" s="14"/>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W71" s="9"/>
      <c r="BX71" s="9"/>
      <c r="CC71" s="9"/>
      <c r="CD71" s="9"/>
      <c r="CE71" s="9"/>
      <c r="CO71" s="9"/>
      <c r="CP71" s="9"/>
      <c r="CQ71" s="9"/>
      <c r="CR71" s="9"/>
      <c r="CS71" s="9"/>
      <c r="CT71" s="9"/>
      <c r="DD71" s="9"/>
      <c r="DE71" s="9"/>
      <c r="DF71" s="9"/>
      <c r="DG71" s="9"/>
      <c r="DH71" s="9"/>
      <c r="DI71" s="9"/>
      <c r="DJ71" s="9"/>
      <c r="DK71" s="9"/>
      <c r="DL71" s="9"/>
      <c r="DM71" s="9"/>
      <c r="DN71" s="9"/>
      <c r="DO71" s="9"/>
      <c r="EQ71" s="14"/>
      <c r="ER71" s="14"/>
      <c r="ES71" s="15"/>
      <c r="ET71" s="14"/>
      <c r="EU71" s="14"/>
      <c r="EV71" s="15"/>
      <c r="EW71" s="14"/>
      <c r="EX71" s="14"/>
      <c r="EY71" s="14"/>
      <c r="EZ71" s="14"/>
      <c r="FA71" s="14"/>
      <c r="FB71" s="14"/>
      <c r="FC71" s="14"/>
      <c r="FD71" s="14"/>
      <c r="FE71" s="14"/>
      <c r="FF71" s="14"/>
      <c r="FG71" s="14"/>
      <c r="FH71" s="14"/>
      <c r="FI71" s="14"/>
      <c r="FJ71" s="14"/>
      <c r="FK71" s="14"/>
    </row>
    <row r="72" spans="2:167" s="10" customFormat="1" ht="12.75" customHeight="1">
      <c r="B72" s="14"/>
      <c r="X72" s="14"/>
      <c r="Y72" s="14"/>
      <c r="Z72" s="14"/>
      <c r="AA72" s="14"/>
      <c r="AB72" s="14"/>
      <c r="AC72" s="14"/>
      <c r="AD72" s="14"/>
      <c r="AE72" s="14"/>
      <c r="AF72" s="14"/>
      <c r="AG72" s="14"/>
      <c r="AH72" s="14"/>
      <c r="AI72" s="14"/>
      <c r="AJ72" s="14"/>
      <c r="AK72" s="14"/>
      <c r="AL72" s="14"/>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W72" s="9"/>
      <c r="BX72" s="9"/>
      <c r="CC72" s="9"/>
      <c r="CD72" s="9"/>
      <c r="CE72" s="9"/>
      <c r="CO72" s="9"/>
      <c r="CP72" s="9"/>
      <c r="CQ72" s="9"/>
      <c r="CR72" s="9"/>
      <c r="CS72" s="9"/>
      <c r="CT72" s="9"/>
      <c r="DD72" s="9"/>
      <c r="DE72" s="9"/>
      <c r="DF72" s="9"/>
      <c r="DG72" s="9"/>
      <c r="DH72" s="9"/>
      <c r="DI72" s="9"/>
      <c r="DJ72" s="9"/>
      <c r="DK72" s="9"/>
      <c r="DL72" s="9"/>
      <c r="DM72" s="9"/>
      <c r="DN72" s="9"/>
      <c r="DO72" s="9"/>
      <c r="EQ72" s="14"/>
      <c r="ER72" s="14"/>
      <c r="ES72" s="15"/>
      <c r="ET72" s="14"/>
      <c r="EU72" s="14"/>
      <c r="EV72" s="15"/>
      <c r="EW72" s="14"/>
      <c r="EX72" s="14"/>
      <c r="EY72" s="14"/>
      <c r="EZ72" s="14"/>
      <c r="FA72" s="14"/>
      <c r="FB72" s="14"/>
      <c r="FC72" s="14"/>
      <c r="FD72" s="14"/>
      <c r="FE72" s="14"/>
      <c r="FF72" s="14"/>
      <c r="FG72" s="14"/>
      <c r="FH72" s="14"/>
      <c r="FI72" s="14"/>
      <c r="FJ72" s="14"/>
      <c r="FK72" s="14"/>
    </row>
    <row r="73" spans="2:167" s="10" customFormat="1" ht="12.75" customHeight="1">
      <c r="B73" s="14"/>
      <c r="X73" s="14"/>
      <c r="Y73" s="14"/>
      <c r="Z73" s="14"/>
      <c r="AA73" s="14"/>
      <c r="AB73" s="14"/>
      <c r="AC73" s="14"/>
      <c r="AD73" s="14"/>
      <c r="AE73" s="14"/>
      <c r="AF73" s="14"/>
      <c r="AG73" s="14"/>
      <c r="AH73" s="14"/>
      <c r="AI73" s="14"/>
      <c r="AJ73" s="14"/>
      <c r="AK73" s="14"/>
      <c r="AL73" s="14"/>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W73" s="9"/>
      <c r="BX73" s="9"/>
      <c r="CC73" s="9"/>
      <c r="CD73" s="9"/>
      <c r="CE73" s="9"/>
      <c r="CO73" s="9"/>
      <c r="CP73" s="9"/>
      <c r="CQ73" s="9"/>
      <c r="CR73" s="9"/>
      <c r="CS73" s="9"/>
      <c r="CT73" s="9"/>
      <c r="DD73" s="9"/>
      <c r="DE73" s="9"/>
      <c r="DF73" s="9"/>
      <c r="DG73" s="9"/>
      <c r="DH73" s="9"/>
      <c r="DI73" s="9"/>
      <c r="DJ73" s="9"/>
      <c r="DK73" s="9"/>
      <c r="DL73" s="9"/>
      <c r="DM73" s="9"/>
      <c r="DN73" s="9"/>
      <c r="DO73" s="9"/>
      <c r="EQ73" s="2"/>
      <c r="ER73" s="14"/>
      <c r="ES73" s="15"/>
      <c r="ET73" s="2"/>
      <c r="EU73" s="14"/>
      <c r="EV73" s="15"/>
      <c r="EW73" s="14"/>
      <c r="EX73" s="14"/>
      <c r="EY73" s="14"/>
      <c r="EZ73" s="14"/>
      <c r="FA73" s="14"/>
      <c r="FB73" s="14"/>
      <c r="FC73" s="14"/>
      <c r="FD73" s="14"/>
      <c r="FE73" s="14"/>
      <c r="FF73" s="14"/>
      <c r="FG73" s="14"/>
      <c r="FH73" s="14"/>
      <c r="FI73" s="14"/>
      <c r="FJ73" s="14"/>
      <c r="FK73" s="14"/>
    </row>
    <row r="74" spans="2:167" s="10" customFormat="1" ht="12.75" customHeight="1">
      <c r="B74" s="14"/>
      <c r="X74" s="14"/>
      <c r="Y74" s="14"/>
      <c r="Z74" s="14"/>
      <c r="AA74" s="14"/>
      <c r="AB74" s="14"/>
      <c r="AC74" s="14"/>
      <c r="AD74" s="14"/>
      <c r="AE74" s="14"/>
      <c r="AF74" s="14"/>
      <c r="AG74" s="14"/>
      <c r="AH74" s="14"/>
      <c r="AI74" s="14"/>
      <c r="AJ74" s="14"/>
      <c r="AK74" s="14"/>
      <c r="AL74" s="14"/>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W74" s="9"/>
      <c r="BX74" s="9"/>
      <c r="CC74" s="9"/>
      <c r="CD74" s="9"/>
      <c r="CE74" s="9"/>
      <c r="CO74" s="9"/>
      <c r="CP74" s="9"/>
      <c r="CQ74" s="9"/>
      <c r="CR74" s="9"/>
      <c r="CS74" s="9"/>
      <c r="CT74" s="9"/>
      <c r="DD74" s="9"/>
      <c r="DE74" s="9"/>
      <c r="DF74" s="9"/>
      <c r="DG74" s="9"/>
      <c r="DH74" s="9"/>
      <c r="DI74" s="9"/>
      <c r="DJ74" s="9"/>
      <c r="DK74" s="9"/>
      <c r="DL74" s="9"/>
      <c r="DM74" s="9"/>
      <c r="DN74" s="9"/>
      <c r="DO74" s="9"/>
      <c r="EQ74" s="2"/>
      <c r="ER74" s="14"/>
      <c r="ES74" s="15"/>
      <c r="ET74" s="2"/>
      <c r="EU74" s="14"/>
      <c r="EV74" s="15"/>
      <c r="EW74" s="14"/>
      <c r="EX74" s="14"/>
      <c r="EY74" s="14"/>
      <c r="EZ74" s="14"/>
      <c r="FA74" s="14"/>
      <c r="FB74" s="14"/>
      <c r="FC74" s="14"/>
      <c r="FD74" s="14"/>
      <c r="FE74" s="14"/>
      <c r="FF74" s="14"/>
      <c r="FG74" s="14"/>
      <c r="FH74" s="14"/>
      <c r="FI74" s="14"/>
      <c r="FJ74" s="14"/>
      <c r="FK74" s="14"/>
    </row>
    <row r="75" spans="2:167" s="10" customFormat="1" ht="12.75" customHeight="1">
      <c r="B75" s="14"/>
      <c r="X75" s="14"/>
      <c r="Y75" s="14"/>
      <c r="Z75" s="14"/>
      <c r="AA75" s="14"/>
      <c r="AB75" s="14"/>
      <c r="AC75" s="14"/>
      <c r="AD75" s="14"/>
      <c r="AE75" s="14"/>
      <c r="AF75" s="14"/>
      <c r="AG75" s="14"/>
      <c r="AH75" s="14"/>
      <c r="AI75" s="14"/>
      <c r="AJ75" s="14"/>
      <c r="AK75" s="14"/>
      <c r="AL75" s="14"/>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W75" s="9"/>
      <c r="BX75" s="9"/>
      <c r="CC75" s="9"/>
      <c r="CD75" s="9"/>
      <c r="CE75" s="9"/>
      <c r="CO75" s="9"/>
      <c r="CP75" s="9"/>
      <c r="CQ75" s="9"/>
      <c r="CR75" s="9"/>
      <c r="CS75" s="9"/>
      <c r="CT75" s="9"/>
      <c r="DD75" s="9"/>
      <c r="DE75" s="9"/>
      <c r="DF75" s="9"/>
      <c r="DG75" s="9"/>
      <c r="DH75" s="9"/>
      <c r="DI75" s="9"/>
      <c r="DJ75" s="9"/>
      <c r="DK75" s="9"/>
      <c r="DL75" s="9"/>
      <c r="DM75" s="9"/>
      <c r="DN75" s="9"/>
      <c r="DO75" s="9"/>
      <c r="EQ75" s="2"/>
      <c r="ER75" s="14"/>
      <c r="ES75" s="15"/>
      <c r="ET75" s="2"/>
      <c r="EU75" s="14"/>
      <c r="EV75" s="15"/>
      <c r="EW75" s="14"/>
      <c r="EX75" s="14"/>
      <c r="EY75" s="14"/>
      <c r="EZ75" s="14"/>
      <c r="FA75" s="14"/>
      <c r="FB75" s="14"/>
      <c r="FC75" s="14"/>
      <c r="FD75" s="14"/>
      <c r="FE75" s="14"/>
      <c r="FF75" s="14"/>
      <c r="FG75" s="14"/>
      <c r="FH75" s="14"/>
      <c r="FI75" s="14"/>
      <c r="FJ75" s="14"/>
      <c r="FK75" s="14"/>
    </row>
    <row r="76" spans="2:167" s="10" customFormat="1" ht="12.75" customHeight="1">
      <c r="B76" s="14"/>
      <c r="X76" s="14"/>
      <c r="Y76" s="14"/>
      <c r="Z76" s="14"/>
      <c r="AA76" s="14"/>
      <c r="AB76" s="14"/>
      <c r="AC76" s="14"/>
      <c r="AD76" s="14"/>
      <c r="AE76" s="14"/>
      <c r="AF76" s="14"/>
      <c r="AG76" s="14"/>
      <c r="AH76" s="14"/>
      <c r="AI76" s="14"/>
      <c r="AJ76" s="14"/>
      <c r="AK76" s="14"/>
      <c r="AL76" s="14"/>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W76" s="9"/>
      <c r="BX76" s="9"/>
      <c r="CC76" s="9"/>
      <c r="CD76" s="9"/>
      <c r="CE76" s="9"/>
      <c r="CO76" s="9"/>
      <c r="CP76" s="9"/>
      <c r="CQ76" s="9"/>
      <c r="CR76" s="9"/>
      <c r="CS76" s="9"/>
      <c r="CT76" s="9"/>
      <c r="DD76" s="9"/>
      <c r="DE76" s="9"/>
      <c r="DF76" s="9"/>
      <c r="DG76" s="9"/>
      <c r="DH76" s="9"/>
      <c r="DI76" s="9"/>
      <c r="DJ76" s="9"/>
      <c r="DK76" s="9"/>
      <c r="DL76" s="9"/>
      <c r="DM76" s="9"/>
      <c r="DN76" s="9"/>
      <c r="DO76" s="9"/>
      <c r="EQ76" s="14"/>
      <c r="ER76" s="14"/>
      <c r="ES76" s="15"/>
      <c r="ET76" s="14"/>
      <c r="EU76" s="14"/>
      <c r="EV76" s="15"/>
      <c r="EW76" s="14"/>
      <c r="EX76" s="14"/>
      <c r="EY76" s="14"/>
      <c r="EZ76" s="14"/>
      <c r="FA76" s="14"/>
      <c r="FB76" s="14"/>
      <c r="FC76" s="14"/>
      <c r="FD76" s="14"/>
      <c r="FE76" s="14"/>
      <c r="FF76" s="14"/>
      <c r="FG76" s="14"/>
      <c r="FH76" s="14"/>
      <c r="FI76" s="14"/>
      <c r="FJ76" s="14"/>
      <c r="FK76" s="14"/>
    </row>
    <row r="77" spans="2:167" s="10" customFormat="1" ht="12.75" customHeight="1">
      <c r="B77" s="14"/>
      <c r="X77" s="14"/>
      <c r="Y77" s="14"/>
      <c r="Z77" s="14"/>
      <c r="AA77" s="14"/>
      <c r="AB77" s="14"/>
      <c r="AC77" s="14"/>
      <c r="AD77" s="14"/>
      <c r="AE77" s="14"/>
      <c r="AF77" s="14"/>
      <c r="AG77" s="14"/>
      <c r="AH77" s="14"/>
      <c r="AI77" s="14"/>
      <c r="AJ77" s="14"/>
      <c r="AK77" s="14"/>
      <c r="AL77" s="14"/>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W77" s="9"/>
      <c r="BX77" s="9"/>
      <c r="CC77" s="9"/>
      <c r="CD77" s="9"/>
      <c r="CE77" s="9"/>
      <c r="CO77" s="9"/>
      <c r="CP77" s="9"/>
      <c r="CQ77" s="9"/>
      <c r="CR77" s="9"/>
      <c r="CS77" s="9"/>
      <c r="CT77" s="9"/>
      <c r="DD77" s="9"/>
      <c r="DE77" s="9"/>
      <c r="DF77" s="9"/>
      <c r="DG77" s="9"/>
      <c r="DH77" s="9"/>
      <c r="DI77" s="9"/>
      <c r="DJ77" s="9"/>
      <c r="DK77" s="9"/>
      <c r="DL77" s="9"/>
      <c r="DM77" s="9"/>
      <c r="DN77" s="9"/>
      <c r="DO77" s="9"/>
      <c r="EQ77" s="51"/>
      <c r="ER77" s="51"/>
      <c r="ES77" s="15"/>
      <c r="ET77" s="51"/>
      <c r="EU77" s="51"/>
      <c r="EV77" s="15"/>
      <c r="EW77" s="14"/>
      <c r="EX77" s="14"/>
      <c r="EY77" s="14"/>
      <c r="EZ77" s="14"/>
      <c r="FA77" s="14"/>
      <c r="FB77" s="14"/>
      <c r="FC77" s="14"/>
      <c r="FD77" s="14"/>
      <c r="FE77" s="14"/>
      <c r="FF77" s="14"/>
      <c r="FG77" s="14"/>
      <c r="FH77" s="14"/>
      <c r="FI77" s="14"/>
      <c r="FJ77" s="14"/>
      <c r="FK77" s="14"/>
    </row>
    <row r="78" spans="2:167" s="10" customFormat="1" ht="12.75" customHeight="1">
      <c r="B78" s="51"/>
      <c r="X78" s="14"/>
      <c r="Y78" s="14"/>
      <c r="Z78" s="14"/>
      <c r="AA78" s="14"/>
      <c r="AB78" s="14"/>
      <c r="AC78" s="14"/>
      <c r="AD78" s="14"/>
      <c r="AE78" s="14"/>
      <c r="AF78" s="14"/>
      <c r="AG78" s="14"/>
      <c r="AH78" s="14"/>
      <c r="AI78" s="14"/>
      <c r="AJ78" s="14"/>
      <c r="AK78" s="14"/>
      <c r="AL78" s="14"/>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W78" s="9"/>
      <c r="BX78" s="9"/>
      <c r="CC78" s="9"/>
      <c r="CD78" s="9"/>
      <c r="CE78" s="9"/>
      <c r="CO78" s="9"/>
      <c r="CP78" s="9"/>
      <c r="CQ78" s="9"/>
      <c r="CR78" s="9"/>
      <c r="CS78" s="9"/>
      <c r="CT78" s="9"/>
      <c r="DD78" s="9"/>
      <c r="DE78" s="9"/>
      <c r="DF78" s="9"/>
      <c r="DG78" s="9"/>
      <c r="DH78" s="9"/>
      <c r="DI78" s="9"/>
      <c r="DJ78" s="9"/>
      <c r="DK78" s="9"/>
      <c r="DL78" s="9"/>
      <c r="DM78" s="9"/>
      <c r="DN78" s="9"/>
      <c r="DO78" s="9"/>
      <c r="EQ78" s="51"/>
      <c r="ER78" s="51"/>
      <c r="ES78" s="15"/>
      <c r="ET78" s="51"/>
      <c r="EU78" s="51"/>
      <c r="EV78" s="15"/>
      <c r="EW78" s="14"/>
      <c r="EX78" s="14"/>
      <c r="EY78" s="14"/>
      <c r="EZ78" s="14"/>
      <c r="FA78" s="14"/>
      <c r="FB78" s="14"/>
      <c r="FC78" s="14"/>
      <c r="FD78" s="14"/>
      <c r="FE78" s="14"/>
      <c r="FF78" s="14"/>
      <c r="FG78" s="14"/>
      <c r="FH78" s="14"/>
      <c r="FI78" s="14"/>
      <c r="FJ78" s="14"/>
      <c r="FK78" s="14"/>
    </row>
    <row r="79" spans="2:167" s="10" customFormat="1" ht="12.75" customHeight="1">
      <c r="X79" s="14"/>
      <c r="Y79" s="14"/>
      <c r="Z79" s="14"/>
      <c r="AA79" s="14"/>
      <c r="AB79" s="14"/>
      <c r="AC79" s="14"/>
      <c r="AD79" s="14"/>
      <c r="AE79" s="14"/>
      <c r="AF79" s="14"/>
      <c r="AG79" s="14"/>
      <c r="AH79" s="14"/>
      <c r="AI79" s="14"/>
      <c r="AJ79" s="14"/>
      <c r="AK79" s="14"/>
      <c r="AL79" s="14"/>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W79" s="9"/>
      <c r="BX79" s="9"/>
      <c r="CC79" s="9"/>
      <c r="CD79" s="9"/>
      <c r="CE79" s="9"/>
      <c r="CO79" s="9"/>
      <c r="CP79" s="9"/>
      <c r="CQ79" s="9"/>
      <c r="CR79" s="9"/>
      <c r="CS79" s="9"/>
      <c r="CT79" s="9"/>
      <c r="DD79" s="9"/>
      <c r="DE79" s="9"/>
      <c r="DF79" s="9"/>
      <c r="DG79" s="9"/>
      <c r="DH79" s="9"/>
      <c r="DI79" s="9"/>
      <c r="DJ79" s="9"/>
      <c r="DK79" s="9"/>
      <c r="DL79" s="9"/>
      <c r="DM79" s="9"/>
      <c r="DN79" s="9"/>
      <c r="DO79" s="9"/>
      <c r="EW79" s="14"/>
      <c r="EX79" s="14"/>
      <c r="EY79" s="14"/>
      <c r="EZ79" s="14"/>
      <c r="FA79" s="14"/>
      <c r="FB79" s="14"/>
      <c r="FC79" s="14"/>
      <c r="FD79" s="14"/>
      <c r="FE79" s="14"/>
      <c r="FF79" s="14"/>
      <c r="FG79" s="14"/>
      <c r="FH79" s="14"/>
      <c r="FI79" s="14"/>
      <c r="FJ79" s="14"/>
      <c r="FK79" s="14"/>
    </row>
    <row r="80" spans="2:167" s="10" customFormat="1" ht="12.75" customHeight="1">
      <c r="X80" s="14"/>
      <c r="Y80" s="14"/>
      <c r="Z80" s="14"/>
      <c r="AA80" s="14"/>
      <c r="AB80" s="14"/>
      <c r="AC80" s="14"/>
      <c r="AD80" s="14"/>
      <c r="AE80" s="14"/>
      <c r="AF80" s="14"/>
      <c r="AG80" s="14"/>
      <c r="AH80" s="14"/>
      <c r="AI80" s="14"/>
      <c r="AJ80" s="14"/>
      <c r="AK80" s="14"/>
      <c r="AL80" s="14"/>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W80" s="9"/>
      <c r="BX80" s="9"/>
      <c r="CC80" s="9"/>
      <c r="CD80" s="9"/>
      <c r="CE80" s="9"/>
      <c r="CO80" s="9"/>
      <c r="CP80" s="9"/>
      <c r="CQ80" s="9"/>
      <c r="CR80" s="9"/>
      <c r="CS80" s="9"/>
      <c r="CT80" s="9"/>
      <c r="DD80" s="9"/>
      <c r="DE80" s="9"/>
      <c r="DF80" s="9"/>
      <c r="DG80" s="9"/>
      <c r="DH80" s="9"/>
      <c r="DI80" s="9"/>
      <c r="DJ80" s="9"/>
      <c r="DK80" s="9"/>
      <c r="DL80" s="9"/>
      <c r="DM80" s="9"/>
      <c r="DN80" s="9"/>
      <c r="DO80" s="9"/>
      <c r="EW80" s="14"/>
      <c r="EX80" s="14"/>
      <c r="EY80" s="14"/>
      <c r="EZ80" s="14"/>
      <c r="FA80" s="14"/>
      <c r="FB80" s="14"/>
      <c r="FC80" s="14"/>
      <c r="FD80" s="14"/>
      <c r="FE80" s="14"/>
      <c r="FF80" s="14"/>
      <c r="FG80" s="14"/>
      <c r="FH80" s="14"/>
      <c r="FI80" s="14"/>
      <c r="FJ80" s="14"/>
      <c r="FK80" s="14"/>
    </row>
    <row r="81" spans="24:167" s="10" customFormat="1" ht="12.75" customHeight="1">
      <c r="X81" s="14"/>
      <c r="Y81" s="14"/>
      <c r="Z81" s="14"/>
      <c r="AA81" s="14"/>
      <c r="AB81" s="14"/>
      <c r="AC81" s="14"/>
      <c r="AD81" s="14"/>
      <c r="AE81" s="14"/>
      <c r="AF81" s="14"/>
      <c r="AG81" s="14"/>
      <c r="AH81" s="14"/>
      <c r="AI81" s="14"/>
      <c r="AJ81" s="14"/>
      <c r="AK81" s="14"/>
      <c r="AL81" s="14"/>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W81" s="9"/>
      <c r="BX81" s="9"/>
      <c r="CC81" s="9"/>
      <c r="CD81" s="9"/>
      <c r="CE81" s="9"/>
      <c r="CO81" s="9"/>
      <c r="CP81" s="9"/>
      <c r="CQ81" s="9"/>
      <c r="CR81" s="9"/>
      <c r="CS81" s="9"/>
      <c r="CT81" s="9"/>
      <c r="DD81" s="9"/>
      <c r="DE81" s="9"/>
      <c r="DF81" s="9"/>
      <c r="DG81" s="9"/>
      <c r="DH81" s="9"/>
      <c r="DI81" s="9"/>
      <c r="DJ81" s="9"/>
      <c r="DK81" s="9"/>
      <c r="DL81" s="9"/>
      <c r="DM81" s="9"/>
      <c r="DN81" s="9"/>
      <c r="DO81" s="9"/>
      <c r="EW81" s="14"/>
      <c r="EX81" s="14"/>
      <c r="EY81" s="14"/>
      <c r="EZ81" s="14"/>
      <c r="FA81" s="14"/>
      <c r="FB81" s="14"/>
      <c r="FC81" s="14"/>
      <c r="FD81" s="14"/>
      <c r="FE81" s="14"/>
      <c r="FF81" s="14"/>
      <c r="FG81" s="14"/>
      <c r="FH81" s="14"/>
      <c r="FI81" s="14"/>
      <c r="FJ81" s="14"/>
      <c r="FK81" s="14"/>
    </row>
    <row r="82" spans="24:167" s="10" customFormat="1" ht="12.75" customHeight="1">
      <c r="X82" s="14"/>
      <c r="Y82" s="14"/>
      <c r="Z82" s="14"/>
      <c r="AA82" s="14"/>
      <c r="AB82" s="14"/>
      <c r="AC82" s="14"/>
      <c r="AD82" s="14"/>
      <c r="AE82" s="14"/>
      <c r="AF82" s="14"/>
      <c r="AG82" s="14"/>
      <c r="AH82" s="14"/>
      <c r="AI82" s="14"/>
      <c r="AJ82" s="14"/>
      <c r="AK82" s="14"/>
      <c r="AL82" s="14"/>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W82" s="9"/>
      <c r="BX82" s="9"/>
      <c r="CC82" s="9"/>
      <c r="CD82" s="9"/>
      <c r="CE82" s="9"/>
      <c r="CO82" s="9"/>
      <c r="CP82" s="9"/>
      <c r="CQ82" s="9"/>
      <c r="CR82" s="9"/>
      <c r="CS82" s="9"/>
      <c r="CT82" s="9"/>
      <c r="DD82" s="9"/>
      <c r="DE82" s="9"/>
      <c r="DF82" s="9"/>
      <c r="DG82" s="9"/>
      <c r="DH82" s="9"/>
      <c r="DI82" s="9"/>
      <c r="DJ82" s="9"/>
      <c r="DK82" s="9"/>
      <c r="DL82" s="9"/>
      <c r="DM82" s="9"/>
      <c r="DN82" s="9"/>
      <c r="DO82" s="9"/>
      <c r="EW82" s="14"/>
      <c r="EX82" s="14"/>
      <c r="EY82" s="14"/>
      <c r="EZ82" s="14"/>
      <c r="FA82" s="14"/>
      <c r="FB82" s="14"/>
      <c r="FC82" s="14"/>
      <c r="FD82" s="14"/>
      <c r="FE82" s="14"/>
      <c r="FF82" s="14"/>
      <c r="FG82" s="14"/>
      <c r="FH82" s="14"/>
      <c r="FI82" s="14"/>
      <c r="FJ82" s="14"/>
      <c r="FK82" s="14"/>
    </row>
    <row r="83" spans="24:167" s="10" customFormat="1" ht="12.75" customHeight="1">
      <c r="X83" s="14"/>
      <c r="Y83" s="14"/>
      <c r="Z83" s="14"/>
      <c r="AA83" s="14"/>
      <c r="AB83" s="14"/>
      <c r="AC83" s="14"/>
      <c r="AD83" s="14"/>
      <c r="AE83" s="14"/>
      <c r="AF83" s="14"/>
      <c r="AG83" s="14"/>
      <c r="AH83" s="14"/>
      <c r="AI83" s="14"/>
      <c r="AJ83" s="14"/>
      <c r="AK83" s="14"/>
      <c r="AL83" s="14"/>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W83" s="9"/>
      <c r="BX83" s="9"/>
      <c r="CC83" s="9"/>
      <c r="CD83" s="9"/>
      <c r="CE83" s="9"/>
      <c r="CO83" s="9"/>
      <c r="CP83" s="9"/>
      <c r="CQ83" s="9"/>
      <c r="CR83" s="9"/>
      <c r="CS83" s="9"/>
      <c r="CT83" s="9"/>
      <c r="DD83" s="9"/>
      <c r="DE83" s="9"/>
      <c r="DF83" s="9"/>
      <c r="DG83" s="9"/>
      <c r="DH83" s="9"/>
      <c r="DI83" s="9"/>
      <c r="DJ83" s="9"/>
      <c r="DK83" s="9"/>
      <c r="DL83" s="9"/>
      <c r="DM83" s="9"/>
      <c r="DN83" s="9"/>
      <c r="DO83" s="9"/>
      <c r="EW83" s="14"/>
      <c r="EX83" s="14"/>
      <c r="EY83" s="14"/>
      <c r="EZ83" s="14"/>
      <c r="FA83" s="14"/>
      <c r="FB83" s="14"/>
      <c r="FC83" s="14"/>
      <c r="FD83" s="14"/>
      <c r="FE83" s="14"/>
      <c r="FF83" s="14"/>
      <c r="FG83" s="14"/>
      <c r="FH83" s="14"/>
      <c r="FI83" s="14"/>
      <c r="FJ83" s="14"/>
      <c r="FK83" s="14"/>
    </row>
    <row r="84" spans="24:167" s="10" customFormat="1" ht="12.75" customHeight="1">
      <c r="X84" s="14"/>
      <c r="Y84" s="14"/>
      <c r="Z84" s="14"/>
      <c r="AA84" s="14"/>
      <c r="AB84" s="14"/>
      <c r="AC84" s="14"/>
      <c r="AD84" s="14"/>
      <c r="AE84" s="14"/>
      <c r="AF84" s="14"/>
      <c r="AG84" s="14"/>
      <c r="AH84" s="14"/>
      <c r="AI84" s="14"/>
      <c r="AJ84" s="14"/>
      <c r="AK84" s="14"/>
      <c r="AL84" s="14"/>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W84" s="9"/>
      <c r="BX84" s="9"/>
      <c r="CC84" s="9"/>
      <c r="CD84" s="9"/>
      <c r="CE84" s="9"/>
      <c r="CO84" s="9"/>
      <c r="CP84" s="9"/>
      <c r="CQ84" s="9"/>
      <c r="CR84" s="9"/>
      <c r="CS84" s="9"/>
      <c r="CT84" s="9"/>
      <c r="DD84" s="9"/>
      <c r="DE84" s="9"/>
      <c r="DF84" s="9"/>
      <c r="DG84" s="9"/>
      <c r="DH84" s="9"/>
      <c r="DI84" s="9"/>
      <c r="DJ84" s="9"/>
      <c r="DK84" s="9"/>
      <c r="DL84" s="9"/>
      <c r="DM84" s="9"/>
      <c r="DN84" s="9"/>
      <c r="DO84" s="9"/>
      <c r="EW84" s="14"/>
      <c r="EX84" s="14"/>
      <c r="EY84" s="14"/>
      <c r="EZ84" s="14"/>
      <c r="FA84" s="14"/>
      <c r="FB84" s="14"/>
      <c r="FC84" s="14"/>
      <c r="FD84" s="14"/>
      <c r="FE84" s="14"/>
      <c r="FF84" s="14"/>
      <c r="FG84" s="14"/>
      <c r="FH84" s="14"/>
      <c r="FI84" s="14"/>
      <c r="FJ84" s="14"/>
      <c r="FK84" s="14"/>
    </row>
    <row r="85" spans="24:167" s="10" customFormat="1" ht="12.75" customHeight="1">
      <c r="X85" s="14"/>
      <c r="Y85" s="14"/>
      <c r="Z85" s="14"/>
      <c r="AA85" s="14"/>
      <c r="AB85" s="14"/>
      <c r="AC85" s="14"/>
      <c r="AD85" s="14"/>
      <c r="AE85" s="14"/>
      <c r="AF85" s="14"/>
      <c r="AG85" s="14"/>
      <c r="AH85" s="14"/>
      <c r="AI85" s="14"/>
      <c r="AJ85" s="14"/>
      <c r="AK85" s="14"/>
      <c r="AL85" s="14"/>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W85" s="9"/>
      <c r="BX85" s="9"/>
      <c r="CC85" s="9"/>
      <c r="CD85" s="9"/>
      <c r="CE85" s="9"/>
      <c r="CO85" s="9"/>
      <c r="CP85" s="9"/>
      <c r="CQ85" s="9"/>
      <c r="CR85" s="9"/>
      <c r="CS85" s="9"/>
      <c r="CT85" s="9"/>
      <c r="DD85" s="9"/>
      <c r="DE85" s="9"/>
      <c r="DF85" s="9"/>
      <c r="DG85" s="9"/>
      <c r="DH85" s="9"/>
      <c r="DI85" s="9"/>
      <c r="DJ85" s="9"/>
      <c r="DK85" s="9"/>
      <c r="DL85" s="9"/>
      <c r="DM85" s="9"/>
      <c r="DN85" s="9"/>
      <c r="DO85" s="9"/>
      <c r="EW85" s="14"/>
      <c r="EX85" s="14"/>
      <c r="EY85" s="14"/>
      <c r="EZ85" s="14"/>
      <c r="FA85" s="14"/>
      <c r="FB85" s="14"/>
      <c r="FC85" s="14"/>
      <c r="FD85" s="14"/>
      <c r="FE85" s="14"/>
      <c r="FF85" s="14"/>
      <c r="FG85" s="14"/>
      <c r="FH85" s="14"/>
      <c r="FI85" s="14"/>
      <c r="FJ85" s="14"/>
      <c r="FK85" s="14"/>
    </row>
    <row r="86" spans="24:167" s="10" customFormat="1" ht="12.75" customHeight="1">
      <c r="X86" s="14"/>
      <c r="Y86" s="14"/>
      <c r="Z86" s="14"/>
      <c r="AA86" s="14"/>
      <c r="AB86" s="14"/>
      <c r="AC86" s="14"/>
      <c r="AD86" s="14"/>
      <c r="AE86" s="14"/>
      <c r="AF86" s="14"/>
      <c r="AG86" s="14"/>
      <c r="AH86" s="14"/>
      <c r="AI86" s="14"/>
      <c r="AJ86" s="14"/>
      <c r="AK86" s="14"/>
      <c r="AL86" s="14"/>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W86" s="9"/>
      <c r="BX86" s="9"/>
      <c r="CC86" s="9"/>
      <c r="CD86" s="9"/>
      <c r="CE86" s="9"/>
      <c r="CO86" s="9"/>
      <c r="CP86" s="9"/>
      <c r="CQ86" s="9"/>
      <c r="CR86" s="9"/>
      <c r="CS86" s="9"/>
      <c r="CT86" s="9"/>
      <c r="DD86" s="9"/>
      <c r="DE86" s="9"/>
      <c r="DF86" s="9"/>
      <c r="DG86" s="9"/>
      <c r="DH86" s="9"/>
      <c r="DI86" s="9"/>
      <c r="DJ86" s="9"/>
      <c r="DK86" s="9"/>
      <c r="DL86" s="9"/>
      <c r="DM86" s="9"/>
      <c r="DN86" s="9"/>
      <c r="DO86" s="9"/>
      <c r="EW86" s="14"/>
      <c r="EX86" s="14"/>
      <c r="EY86" s="14"/>
      <c r="EZ86" s="14"/>
      <c r="FA86" s="14"/>
      <c r="FB86" s="14"/>
      <c r="FC86" s="14"/>
      <c r="FD86" s="14"/>
      <c r="FE86" s="14"/>
      <c r="FF86" s="14"/>
      <c r="FG86" s="14"/>
      <c r="FH86" s="14"/>
      <c r="FI86" s="14"/>
      <c r="FJ86" s="14"/>
      <c r="FK86" s="14"/>
    </row>
    <row r="87" spans="24:167" s="10" customFormat="1" ht="12.75" customHeight="1">
      <c r="X87" s="14"/>
      <c r="Y87" s="14"/>
      <c r="Z87" s="14"/>
      <c r="AA87" s="14"/>
      <c r="AB87" s="14"/>
      <c r="AC87" s="14"/>
      <c r="AD87" s="14"/>
      <c r="AE87" s="14"/>
      <c r="AF87" s="14"/>
      <c r="AG87" s="14"/>
      <c r="AH87" s="14"/>
      <c r="AI87" s="14"/>
      <c r="AJ87" s="14"/>
      <c r="AK87" s="14"/>
      <c r="AL87" s="14"/>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W87" s="9"/>
      <c r="BX87" s="9"/>
      <c r="CC87" s="9"/>
      <c r="CD87" s="9"/>
      <c r="CE87" s="9"/>
      <c r="CO87" s="9"/>
      <c r="CP87" s="9"/>
      <c r="CQ87" s="9"/>
      <c r="CR87" s="9"/>
      <c r="CS87" s="9"/>
      <c r="CT87" s="9"/>
      <c r="DD87" s="9"/>
      <c r="DE87" s="9"/>
      <c r="DF87" s="9"/>
      <c r="DG87" s="9"/>
      <c r="DH87" s="9"/>
      <c r="DI87" s="9"/>
      <c r="DJ87" s="9"/>
      <c r="DK87" s="9"/>
      <c r="DL87" s="9"/>
      <c r="DM87" s="9"/>
      <c r="DN87" s="9"/>
      <c r="DO87" s="9"/>
      <c r="EW87" s="14"/>
      <c r="EX87" s="14"/>
      <c r="EY87" s="14"/>
      <c r="EZ87" s="14"/>
      <c r="FA87" s="14"/>
      <c r="FB87" s="14"/>
      <c r="FC87" s="14"/>
      <c r="FD87" s="14"/>
      <c r="FE87" s="14"/>
      <c r="FF87" s="14"/>
      <c r="FG87" s="14"/>
      <c r="FH87" s="14"/>
      <c r="FI87" s="14"/>
      <c r="FJ87" s="14"/>
      <c r="FK87" s="14"/>
    </row>
    <row r="88" spans="24:167" s="10" customFormat="1" ht="12.75" customHeight="1">
      <c r="X88" s="14"/>
      <c r="Y88" s="14"/>
      <c r="Z88" s="14"/>
      <c r="AA88" s="14"/>
      <c r="AB88" s="14"/>
      <c r="AC88" s="14"/>
      <c r="AD88" s="14"/>
      <c r="AE88" s="14"/>
      <c r="AF88" s="14"/>
      <c r="AG88" s="14"/>
      <c r="AH88" s="14"/>
      <c r="AI88" s="14"/>
      <c r="AJ88" s="14"/>
      <c r="AK88" s="14"/>
      <c r="AL88" s="14"/>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W88" s="9"/>
      <c r="BX88" s="9"/>
      <c r="CC88" s="9"/>
      <c r="CD88" s="9"/>
      <c r="CE88" s="9"/>
      <c r="CO88" s="9"/>
      <c r="CP88" s="9"/>
      <c r="CQ88" s="9"/>
      <c r="CR88" s="9"/>
      <c r="CS88" s="9"/>
      <c r="CT88" s="9"/>
      <c r="DD88" s="9"/>
      <c r="DE88" s="9"/>
      <c r="DF88" s="9"/>
      <c r="DG88" s="9"/>
      <c r="DH88" s="9"/>
      <c r="DI88" s="9"/>
      <c r="DJ88" s="9"/>
      <c r="DK88" s="9"/>
      <c r="DL88" s="9"/>
      <c r="DM88" s="9"/>
      <c r="DN88" s="9"/>
      <c r="DO88" s="9"/>
      <c r="EW88" s="14"/>
      <c r="EX88" s="14"/>
      <c r="EY88" s="14"/>
      <c r="EZ88" s="14"/>
      <c r="FA88" s="14"/>
      <c r="FB88" s="14"/>
      <c r="FC88" s="14"/>
      <c r="FD88" s="14"/>
      <c r="FE88" s="14"/>
      <c r="FF88" s="14"/>
      <c r="FG88" s="14"/>
      <c r="FH88" s="14"/>
      <c r="FI88" s="14"/>
      <c r="FJ88" s="14"/>
      <c r="FK88" s="14"/>
    </row>
    <row r="89" spans="24:167" s="10" customFormat="1" ht="12.75" customHeight="1">
      <c r="X89" s="14"/>
      <c r="Y89" s="14"/>
      <c r="Z89" s="14"/>
      <c r="AA89" s="14"/>
      <c r="AB89" s="14"/>
      <c r="AC89" s="14"/>
      <c r="AD89" s="14"/>
      <c r="AE89" s="14"/>
      <c r="AF89" s="14"/>
      <c r="AG89" s="14"/>
      <c r="AH89" s="14"/>
      <c r="AI89" s="14"/>
      <c r="AJ89" s="14"/>
      <c r="AK89" s="14"/>
      <c r="AL89" s="14"/>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W89" s="9"/>
      <c r="BX89" s="9"/>
      <c r="CC89" s="9"/>
      <c r="CD89" s="9"/>
      <c r="CE89" s="9"/>
      <c r="CO89" s="9"/>
      <c r="CP89" s="9"/>
      <c r="CQ89" s="9"/>
      <c r="CR89" s="9"/>
      <c r="CS89" s="9"/>
      <c r="CT89" s="9"/>
      <c r="DD89" s="9"/>
      <c r="DE89" s="9"/>
      <c r="DF89" s="9"/>
      <c r="DG89" s="9"/>
      <c r="DH89" s="9"/>
      <c r="DI89" s="9"/>
      <c r="DJ89" s="9"/>
      <c r="DK89" s="9"/>
      <c r="DL89" s="9"/>
      <c r="DM89" s="9"/>
      <c r="DN89" s="9"/>
      <c r="DO89" s="9"/>
      <c r="EW89" s="14"/>
      <c r="EX89" s="14"/>
      <c r="EY89" s="14"/>
      <c r="EZ89" s="14"/>
      <c r="FA89" s="14"/>
      <c r="FB89" s="14"/>
      <c r="FC89" s="14"/>
      <c r="FD89" s="14"/>
      <c r="FE89" s="14"/>
      <c r="FF89" s="14"/>
      <c r="FG89" s="14"/>
      <c r="FH89" s="14"/>
      <c r="FI89" s="14"/>
      <c r="FJ89" s="14"/>
      <c r="FK89" s="14"/>
    </row>
    <row r="90" spans="24:167" s="10" customFormat="1" ht="12.75" customHeight="1">
      <c r="X90" s="14"/>
      <c r="Y90" s="14"/>
      <c r="Z90" s="14"/>
      <c r="AA90" s="14"/>
      <c r="AB90" s="14"/>
      <c r="AC90" s="14"/>
      <c r="AD90" s="14"/>
      <c r="AE90" s="14"/>
      <c r="AF90" s="14"/>
      <c r="AG90" s="14"/>
      <c r="AH90" s="14"/>
      <c r="AI90" s="14"/>
      <c r="AJ90" s="14"/>
      <c r="AK90" s="14"/>
      <c r="AL90" s="14"/>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W90" s="9"/>
      <c r="BX90" s="9"/>
      <c r="CC90" s="9"/>
      <c r="CD90" s="9"/>
      <c r="CE90" s="9"/>
      <c r="CO90" s="9"/>
      <c r="CP90" s="9"/>
      <c r="CQ90" s="9"/>
      <c r="CR90" s="9"/>
      <c r="CS90" s="9"/>
      <c r="CT90" s="9"/>
      <c r="DD90" s="9"/>
      <c r="DE90" s="9"/>
      <c r="DF90" s="9"/>
      <c r="DG90" s="9"/>
      <c r="DH90" s="9"/>
      <c r="DI90" s="9"/>
      <c r="DJ90" s="9"/>
      <c r="DK90" s="9"/>
      <c r="DL90" s="9"/>
      <c r="DM90" s="9"/>
      <c r="DN90" s="9"/>
      <c r="DO90" s="9"/>
      <c r="EW90" s="14"/>
      <c r="EX90" s="14"/>
      <c r="EY90" s="14"/>
      <c r="EZ90" s="14"/>
      <c r="FA90" s="14"/>
      <c r="FB90" s="14"/>
      <c r="FC90" s="14"/>
      <c r="FD90" s="14"/>
      <c r="FE90" s="14"/>
      <c r="FF90" s="14"/>
      <c r="FG90" s="14"/>
      <c r="FH90" s="14"/>
      <c r="FI90" s="14"/>
      <c r="FJ90" s="14"/>
      <c r="FK90" s="14"/>
    </row>
    <row r="91" spans="24:167" s="10" customFormat="1" ht="12.75" customHeight="1">
      <c r="X91" s="14"/>
      <c r="Y91" s="14"/>
      <c r="Z91" s="14"/>
      <c r="AA91" s="14"/>
      <c r="AB91" s="14"/>
      <c r="AC91" s="14"/>
      <c r="AD91" s="14"/>
      <c r="AE91" s="14"/>
      <c r="AF91" s="14"/>
      <c r="AG91" s="14"/>
      <c r="AH91" s="14"/>
      <c r="AI91" s="14"/>
      <c r="AJ91" s="14"/>
      <c r="AK91" s="14"/>
      <c r="AL91" s="14"/>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W91" s="9"/>
      <c r="BX91" s="9"/>
      <c r="CC91" s="9"/>
      <c r="CD91" s="9"/>
      <c r="CE91" s="9"/>
      <c r="CO91" s="9"/>
      <c r="CP91" s="9"/>
      <c r="CQ91" s="9"/>
      <c r="CR91" s="9"/>
      <c r="CS91" s="9"/>
      <c r="CT91" s="9"/>
      <c r="DD91" s="9"/>
      <c r="DE91" s="9"/>
      <c r="DF91" s="9"/>
      <c r="DG91" s="9"/>
      <c r="DH91" s="9"/>
      <c r="DI91" s="9"/>
      <c r="DJ91" s="9"/>
      <c r="DK91" s="9"/>
      <c r="DL91" s="9"/>
      <c r="DM91" s="9"/>
      <c r="DN91" s="9"/>
      <c r="DO91" s="9"/>
      <c r="EW91" s="14"/>
      <c r="EX91" s="14"/>
      <c r="EY91" s="14"/>
      <c r="EZ91" s="14"/>
      <c r="FA91" s="14"/>
      <c r="FB91" s="14"/>
      <c r="FC91" s="14"/>
      <c r="FD91" s="14"/>
      <c r="FE91" s="14"/>
      <c r="FF91" s="14"/>
      <c r="FG91" s="14"/>
      <c r="FH91" s="14"/>
      <c r="FI91" s="14"/>
      <c r="FJ91" s="14"/>
      <c r="FK91" s="14"/>
    </row>
    <row r="92" spans="24:167" s="10" customFormat="1" ht="12.75" customHeight="1">
      <c r="X92" s="14"/>
      <c r="Y92" s="14"/>
      <c r="Z92" s="14"/>
      <c r="AA92" s="14"/>
      <c r="AB92" s="14"/>
      <c r="AC92" s="14"/>
      <c r="AD92" s="14"/>
      <c r="AE92" s="14"/>
      <c r="AF92" s="14"/>
      <c r="AG92" s="14"/>
      <c r="AH92" s="14"/>
      <c r="AI92" s="14"/>
      <c r="AJ92" s="14"/>
      <c r="AK92" s="14"/>
      <c r="AL92" s="14"/>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W92" s="9"/>
      <c r="BX92" s="9"/>
      <c r="CC92" s="9"/>
      <c r="CD92" s="9"/>
      <c r="CE92" s="9"/>
      <c r="CO92" s="9"/>
      <c r="CP92" s="9"/>
      <c r="CQ92" s="9"/>
      <c r="CR92" s="9"/>
      <c r="CS92" s="9"/>
      <c r="CT92" s="9"/>
      <c r="DD92" s="9"/>
      <c r="DE92" s="9"/>
      <c r="DF92" s="9"/>
      <c r="DG92" s="9"/>
      <c r="DH92" s="9"/>
      <c r="DI92" s="9"/>
      <c r="DJ92" s="9"/>
      <c r="DK92" s="9"/>
      <c r="DL92" s="9"/>
      <c r="DM92" s="9"/>
      <c r="DN92" s="9"/>
      <c r="DO92" s="9"/>
      <c r="EW92" s="14"/>
      <c r="EX92" s="14"/>
      <c r="EY92" s="14"/>
      <c r="EZ92" s="14"/>
      <c r="FA92" s="14"/>
      <c r="FB92" s="14"/>
      <c r="FC92" s="14"/>
      <c r="FD92" s="14"/>
      <c r="FE92" s="14"/>
      <c r="FF92" s="14"/>
      <c r="FG92" s="14"/>
      <c r="FH92" s="14"/>
      <c r="FI92" s="14"/>
      <c r="FJ92" s="14"/>
      <c r="FK92" s="14"/>
    </row>
    <row r="93" spans="24:167" s="10" customFormat="1" ht="12.75" customHeight="1">
      <c r="X93" s="14"/>
      <c r="Y93" s="14"/>
      <c r="Z93" s="14"/>
      <c r="AA93" s="14"/>
      <c r="AB93" s="14"/>
      <c r="AC93" s="14"/>
      <c r="AD93" s="14"/>
      <c r="AE93" s="14"/>
      <c r="AF93" s="14"/>
      <c r="AG93" s="14"/>
      <c r="AH93" s="14"/>
      <c r="AI93" s="14"/>
      <c r="AJ93" s="14"/>
      <c r="AK93" s="14"/>
      <c r="AL93" s="14"/>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W93" s="9"/>
      <c r="BX93" s="9"/>
      <c r="CC93" s="9"/>
      <c r="CD93" s="9"/>
      <c r="CE93" s="9"/>
      <c r="CO93" s="9"/>
      <c r="CP93" s="9"/>
      <c r="CQ93" s="9"/>
      <c r="CR93" s="9"/>
      <c r="CS93" s="9"/>
      <c r="CT93" s="9"/>
      <c r="DD93" s="9"/>
      <c r="DE93" s="9"/>
      <c r="DF93" s="9"/>
      <c r="DG93" s="9"/>
      <c r="DH93" s="9"/>
      <c r="DI93" s="9"/>
      <c r="DJ93" s="9"/>
      <c r="DK93" s="9"/>
      <c r="DL93" s="9"/>
      <c r="DM93" s="9"/>
      <c r="DN93" s="9"/>
      <c r="DO93" s="9"/>
      <c r="EW93" s="14"/>
      <c r="EX93" s="14"/>
      <c r="EY93" s="14"/>
      <c r="EZ93" s="14"/>
      <c r="FA93" s="14"/>
      <c r="FB93" s="14"/>
      <c r="FC93" s="14"/>
      <c r="FD93" s="14"/>
      <c r="FE93" s="14"/>
      <c r="FF93" s="14"/>
      <c r="FG93" s="14"/>
      <c r="FH93" s="14"/>
      <c r="FI93" s="14"/>
      <c r="FJ93" s="14"/>
      <c r="FK93" s="14"/>
    </row>
    <row r="94" spans="24:167" s="10" customFormat="1" ht="12.75" customHeight="1">
      <c r="X94" s="14"/>
      <c r="Y94" s="14"/>
      <c r="Z94" s="14"/>
      <c r="AA94" s="14"/>
      <c r="AB94" s="14"/>
      <c r="AC94" s="14"/>
      <c r="AD94" s="14"/>
      <c r="AE94" s="14"/>
      <c r="AF94" s="14"/>
      <c r="AG94" s="14"/>
      <c r="AH94" s="14"/>
      <c r="AI94" s="14"/>
      <c r="AJ94" s="14"/>
      <c r="AK94" s="14"/>
      <c r="AL94" s="14"/>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W94" s="9"/>
      <c r="BX94" s="9"/>
      <c r="CC94" s="9"/>
      <c r="CD94" s="9"/>
      <c r="CE94" s="9"/>
      <c r="CO94" s="9"/>
      <c r="CP94" s="9"/>
      <c r="CQ94" s="9"/>
      <c r="CR94" s="9"/>
      <c r="CS94" s="9"/>
      <c r="CT94" s="9"/>
      <c r="DD94" s="9"/>
      <c r="DE94" s="9"/>
      <c r="DF94" s="9"/>
      <c r="DG94" s="9"/>
      <c r="DH94" s="9"/>
      <c r="DI94" s="9"/>
      <c r="DJ94" s="9"/>
      <c r="DK94" s="9"/>
      <c r="DL94" s="9"/>
      <c r="DM94" s="9"/>
      <c r="DN94" s="9"/>
      <c r="DO94" s="9"/>
      <c r="EW94" s="14"/>
      <c r="EX94" s="14"/>
      <c r="EY94" s="14"/>
      <c r="EZ94" s="14"/>
      <c r="FA94" s="14"/>
      <c r="FB94" s="14"/>
      <c r="FC94" s="14"/>
      <c r="FD94" s="14"/>
      <c r="FE94" s="14"/>
      <c r="FF94" s="14"/>
      <c r="FG94" s="14"/>
      <c r="FH94" s="14"/>
      <c r="FI94" s="14"/>
      <c r="FJ94" s="14"/>
      <c r="FK94" s="14"/>
    </row>
    <row r="95" spans="24:167" s="10" customFormat="1" ht="12.75" customHeight="1">
      <c r="X95" s="14"/>
      <c r="Y95" s="14"/>
      <c r="Z95" s="14"/>
      <c r="AA95" s="14"/>
      <c r="AB95" s="14"/>
      <c r="AC95" s="14"/>
      <c r="AD95" s="14"/>
      <c r="AE95" s="14"/>
      <c r="AF95" s="14"/>
      <c r="AG95" s="14"/>
      <c r="AH95" s="14"/>
      <c r="AI95" s="14"/>
      <c r="AJ95" s="14"/>
      <c r="AK95" s="14"/>
      <c r="AL95" s="14"/>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W95" s="9"/>
      <c r="BX95" s="9"/>
      <c r="CC95" s="9"/>
      <c r="CD95" s="9"/>
      <c r="CE95" s="9"/>
      <c r="CO95" s="9"/>
      <c r="CP95" s="9"/>
      <c r="CQ95" s="9"/>
      <c r="CR95" s="9"/>
      <c r="CS95" s="9"/>
      <c r="CT95" s="9"/>
      <c r="DD95" s="9"/>
      <c r="DE95" s="9"/>
      <c r="DF95" s="9"/>
      <c r="DG95" s="9"/>
      <c r="DH95" s="9"/>
      <c r="DI95" s="9"/>
      <c r="DJ95" s="9"/>
      <c r="DK95" s="9"/>
      <c r="DL95" s="9"/>
      <c r="DM95" s="9"/>
      <c r="DN95" s="9"/>
      <c r="DO95" s="9"/>
      <c r="EW95" s="14"/>
      <c r="EX95" s="14"/>
      <c r="EY95" s="14"/>
      <c r="EZ95" s="14"/>
      <c r="FA95" s="14"/>
      <c r="FB95" s="14"/>
      <c r="FC95" s="14"/>
      <c r="FD95" s="14"/>
      <c r="FE95" s="14"/>
      <c r="FF95" s="14"/>
      <c r="FG95" s="14"/>
      <c r="FH95" s="14"/>
      <c r="FI95" s="14"/>
      <c r="FJ95" s="14"/>
      <c r="FK95" s="14"/>
    </row>
    <row r="96" spans="24:167" s="10" customFormat="1" ht="12.75" customHeight="1">
      <c r="X96" s="14"/>
      <c r="Y96" s="14"/>
      <c r="Z96" s="14"/>
      <c r="AA96" s="14"/>
      <c r="AB96" s="14"/>
      <c r="AC96" s="14"/>
      <c r="AD96" s="14"/>
      <c r="AE96" s="14"/>
      <c r="AF96" s="14"/>
      <c r="AG96" s="14"/>
      <c r="AH96" s="14"/>
      <c r="AI96" s="14"/>
      <c r="AJ96" s="14"/>
      <c r="AK96" s="14"/>
      <c r="AL96" s="14"/>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W96" s="9"/>
      <c r="BX96" s="9"/>
      <c r="CC96" s="9"/>
      <c r="CD96" s="9"/>
      <c r="CE96" s="9"/>
      <c r="CO96" s="9"/>
      <c r="CP96" s="9"/>
      <c r="CQ96" s="9"/>
      <c r="CR96" s="9"/>
      <c r="CS96" s="9"/>
      <c r="CT96" s="9"/>
      <c r="DD96" s="9"/>
      <c r="DE96" s="9"/>
      <c r="DF96" s="9"/>
      <c r="DG96" s="9"/>
      <c r="DH96" s="9"/>
      <c r="DI96" s="9"/>
      <c r="DJ96" s="9"/>
      <c r="DK96" s="9"/>
      <c r="DL96" s="9"/>
      <c r="DM96" s="9"/>
      <c r="DN96" s="9"/>
      <c r="DO96" s="9"/>
      <c r="EW96" s="14"/>
      <c r="EX96" s="14"/>
      <c r="EY96" s="14"/>
      <c r="EZ96" s="14"/>
      <c r="FA96" s="14"/>
      <c r="FB96" s="14"/>
      <c r="FC96" s="14"/>
      <c r="FD96" s="14"/>
      <c r="FE96" s="14"/>
      <c r="FF96" s="14"/>
      <c r="FG96" s="14"/>
      <c r="FH96" s="14"/>
      <c r="FI96" s="14"/>
      <c r="FJ96" s="14"/>
      <c r="FK96" s="14"/>
    </row>
    <row r="97" spans="24:167" s="10" customFormat="1" ht="12.75" customHeight="1">
      <c r="X97" s="14"/>
      <c r="Y97" s="14"/>
      <c r="Z97" s="14"/>
      <c r="AA97" s="14"/>
      <c r="AB97" s="14"/>
      <c r="AC97" s="14"/>
      <c r="AD97" s="14"/>
      <c r="AE97" s="14"/>
      <c r="AF97" s="14"/>
      <c r="AG97" s="14"/>
      <c r="AH97" s="14"/>
      <c r="AI97" s="14"/>
      <c r="AJ97" s="14"/>
      <c r="AK97" s="14"/>
      <c r="AL97" s="14"/>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W97" s="9"/>
      <c r="BX97" s="9"/>
      <c r="CC97" s="9"/>
      <c r="CD97" s="9"/>
      <c r="CE97" s="9"/>
      <c r="CO97" s="9"/>
      <c r="CP97" s="9"/>
      <c r="CQ97" s="9"/>
      <c r="CR97" s="9"/>
      <c r="CS97" s="9"/>
      <c r="CT97" s="9"/>
      <c r="DD97" s="9"/>
      <c r="DE97" s="9"/>
      <c r="DF97" s="9"/>
      <c r="DG97" s="9"/>
      <c r="DH97" s="9"/>
      <c r="DI97" s="9"/>
      <c r="DJ97" s="9"/>
      <c r="DK97" s="9"/>
      <c r="DL97" s="9"/>
      <c r="DM97" s="9"/>
      <c r="DN97" s="9"/>
      <c r="DO97" s="9"/>
      <c r="EW97" s="14"/>
      <c r="EX97" s="14"/>
      <c r="EY97" s="14"/>
      <c r="EZ97" s="14"/>
      <c r="FA97" s="14"/>
      <c r="FB97" s="14"/>
      <c r="FC97" s="14"/>
      <c r="FD97" s="14"/>
      <c r="FE97" s="14"/>
      <c r="FF97" s="14"/>
      <c r="FG97" s="14"/>
      <c r="FH97" s="14"/>
      <c r="FI97" s="14"/>
      <c r="FJ97" s="14"/>
      <c r="FK97" s="14"/>
    </row>
    <row r="98" spans="24:167" s="10" customFormat="1" ht="12.75" customHeight="1">
      <c r="X98" s="14"/>
      <c r="Y98" s="14"/>
      <c r="Z98" s="14"/>
      <c r="AA98" s="14"/>
      <c r="AB98" s="14"/>
      <c r="AC98" s="14"/>
      <c r="AD98" s="14"/>
      <c r="AE98" s="14"/>
      <c r="AF98" s="14"/>
      <c r="AG98" s="14"/>
      <c r="AH98" s="14"/>
      <c r="AI98" s="14"/>
      <c r="AJ98" s="14"/>
      <c r="AK98" s="14"/>
      <c r="AL98" s="14"/>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W98" s="9"/>
      <c r="BX98" s="9"/>
      <c r="CC98" s="9"/>
      <c r="CD98" s="9"/>
      <c r="CE98" s="9"/>
      <c r="CO98" s="9"/>
      <c r="CP98" s="9"/>
      <c r="CQ98" s="9"/>
      <c r="CR98" s="9"/>
      <c r="CS98" s="9"/>
      <c r="CT98" s="9"/>
      <c r="DD98" s="9"/>
      <c r="DE98" s="9"/>
      <c r="DF98" s="9"/>
      <c r="DG98" s="9"/>
      <c r="DH98" s="9"/>
      <c r="DI98" s="9"/>
      <c r="DJ98" s="9"/>
      <c r="DK98" s="9"/>
      <c r="DL98" s="9"/>
      <c r="DM98" s="9"/>
      <c r="DN98" s="9"/>
      <c r="DO98" s="9"/>
      <c r="EW98" s="14"/>
      <c r="EX98" s="14"/>
      <c r="EY98" s="14"/>
      <c r="EZ98" s="14"/>
      <c r="FA98" s="14"/>
      <c r="FB98" s="14"/>
      <c r="FC98" s="14"/>
      <c r="FD98" s="14"/>
      <c r="FE98" s="14"/>
      <c r="FF98" s="14"/>
      <c r="FG98" s="14"/>
      <c r="FH98" s="14"/>
      <c r="FI98" s="14"/>
      <c r="FJ98" s="14"/>
      <c r="FK98" s="14"/>
    </row>
    <row r="99" spans="24:167" s="10" customFormat="1" ht="12.75" customHeight="1">
      <c r="X99" s="14"/>
      <c r="Y99" s="14"/>
      <c r="Z99" s="14"/>
      <c r="AA99" s="14"/>
      <c r="AB99" s="14"/>
      <c r="AC99" s="14"/>
      <c r="AD99" s="14"/>
      <c r="AE99" s="14"/>
      <c r="AF99" s="14"/>
      <c r="AG99" s="14"/>
      <c r="AH99" s="14"/>
      <c r="AI99" s="14"/>
      <c r="AJ99" s="14"/>
      <c r="AK99" s="14"/>
      <c r="AL99" s="14"/>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W99" s="9"/>
      <c r="BX99" s="9"/>
      <c r="CC99" s="9"/>
      <c r="CD99" s="9"/>
      <c r="CE99" s="9"/>
      <c r="CO99" s="9"/>
      <c r="CP99" s="9"/>
      <c r="CQ99" s="9"/>
      <c r="CR99" s="9"/>
      <c r="CS99" s="9"/>
      <c r="CT99" s="9"/>
      <c r="DD99" s="9"/>
      <c r="DE99" s="9"/>
      <c r="DF99" s="9"/>
      <c r="DG99" s="9"/>
      <c r="DH99" s="9"/>
      <c r="DI99" s="9"/>
      <c r="DJ99" s="9"/>
      <c r="DK99" s="9"/>
      <c r="DL99" s="9"/>
      <c r="DM99" s="9"/>
      <c r="DN99" s="9"/>
      <c r="DO99" s="9"/>
      <c r="EW99" s="14"/>
      <c r="EX99" s="14"/>
      <c r="EY99" s="14"/>
      <c r="EZ99" s="14"/>
      <c r="FA99" s="14"/>
      <c r="FB99" s="14"/>
      <c r="FC99" s="14"/>
      <c r="FD99" s="14"/>
      <c r="FE99" s="14"/>
      <c r="FF99" s="14"/>
      <c r="FG99" s="14"/>
      <c r="FH99" s="14"/>
      <c r="FI99" s="14"/>
      <c r="FJ99" s="14"/>
      <c r="FK99" s="14"/>
    </row>
    <row r="100" spans="24:167" s="10" customFormat="1" ht="12.75" customHeight="1">
      <c r="X100" s="14"/>
      <c r="Y100" s="14"/>
      <c r="Z100" s="14"/>
      <c r="AA100" s="14"/>
      <c r="AB100" s="14"/>
      <c r="AC100" s="14"/>
      <c r="AD100" s="14"/>
      <c r="AE100" s="14"/>
      <c r="AF100" s="14"/>
      <c r="AG100" s="14"/>
      <c r="AH100" s="14"/>
      <c r="AI100" s="14"/>
      <c r="AJ100" s="14"/>
      <c r="AK100" s="14"/>
      <c r="AL100" s="14"/>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W100" s="9"/>
      <c r="BX100" s="9"/>
      <c r="CC100" s="9"/>
      <c r="CD100" s="9"/>
      <c r="CE100" s="9"/>
      <c r="CO100" s="9"/>
      <c r="CP100" s="9"/>
      <c r="CQ100" s="9"/>
      <c r="CR100" s="9"/>
      <c r="CS100" s="9"/>
      <c r="CT100" s="9"/>
      <c r="DD100" s="9"/>
      <c r="DE100" s="9"/>
      <c r="DF100" s="9"/>
      <c r="DG100" s="9"/>
      <c r="DH100" s="9"/>
      <c r="DI100" s="9"/>
      <c r="DJ100" s="9"/>
      <c r="DK100" s="9"/>
      <c r="DL100" s="9"/>
      <c r="DM100" s="9"/>
      <c r="DN100" s="9"/>
      <c r="DO100" s="9"/>
      <c r="EW100" s="14"/>
      <c r="EX100" s="14"/>
      <c r="EY100" s="14"/>
      <c r="EZ100" s="14"/>
      <c r="FA100" s="14"/>
      <c r="FB100" s="14"/>
      <c r="FC100" s="14"/>
      <c r="FD100" s="14"/>
      <c r="FE100" s="14"/>
      <c r="FF100" s="14"/>
      <c r="FG100" s="14"/>
      <c r="FH100" s="14"/>
      <c r="FI100" s="14"/>
      <c r="FJ100" s="14"/>
      <c r="FK100" s="14"/>
    </row>
    <row r="101" spans="24:167" s="10" customFormat="1" ht="12.75" customHeight="1">
      <c r="X101" s="14"/>
      <c r="Y101" s="14"/>
      <c r="Z101" s="14"/>
      <c r="AA101" s="14"/>
      <c r="AB101" s="14"/>
      <c r="AC101" s="14"/>
      <c r="AD101" s="14"/>
      <c r="AE101" s="14"/>
      <c r="AF101" s="14"/>
      <c r="AG101" s="14"/>
      <c r="AH101" s="14"/>
      <c r="AI101" s="14"/>
      <c r="AJ101" s="14"/>
      <c r="AK101" s="14"/>
      <c r="AL101" s="14"/>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W101" s="9"/>
      <c r="BX101" s="9"/>
      <c r="CC101" s="9"/>
      <c r="CD101" s="9"/>
      <c r="CE101" s="9"/>
      <c r="CO101" s="9"/>
      <c r="CP101" s="9"/>
      <c r="CQ101" s="9"/>
      <c r="CR101" s="9"/>
      <c r="CS101" s="9"/>
      <c r="CT101" s="9"/>
      <c r="DD101" s="9"/>
      <c r="DE101" s="9"/>
      <c r="DF101" s="9"/>
      <c r="DG101" s="9"/>
      <c r="DH101" s="9"/>
      <c r="DI101" s="9"/>
      <c r="DJ101" s="9"/>
      <c r="DK101" s="9"/>
      <c r="DL101" s="9"/>
      <c r="DM101" s="9"/>
      <c r="DN101" s="9"/>
      <c r="DO101" s="9"/>
      <c r="EW101" s="14"/>
      <c r="EX101" s="14"/>
      <c r="EY101" s="14"/>
      <c r="EZ101" s="14"/>
      <c r="FA101" s="14"/>
      <c r="FB101" s="14"/>
      <c r="FC101" s="14"/>
      <c r="FD101" s="14"/>
      <c r="FE101" s="14"/>
      <c r="FF101" s="14"/>
      <c r="FG101" s="14"/>
      <c r="FH101" s="14"/>
      <c r="FI101" s="14"/>
      <c r="FJ101" s="14"/>
      <c r="FK101" s="14"/>
    </row>
    <row r="102" spans="24:167" s="10" customFormat="1" ht="12.75" customHeight="1">
      <c r="X102" s="14"/>
      <c r="Y102" s="14"/>
      <c r="Z102" s="14"/>
      <c r="AA102" s="14"/>
      <c r="AB102" s="14"/>
      <c r="AC102" s="14"/>
      <c r="AD102" s="14"/>
      <c r="AE102" s="14"/>
      <c r="AF102" s="14"/>
      <c r="AG102" s="14"/>
      <c r="AH102" s="14"/>
      <c r="AI102" s="14"/>
      <c r="AJ102" s="14"/>
      <c r="AK102" s="14"/>
      <c r="AL102" s="14"/>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W102" s="9"/>
      <c r="BX102" s="9"/>
      <c r="CC102" s="9"/>
      <c r="CD102" s="9"/>
      <c r="CE102" s="9"/>
      <c r="CO102" s="9"/>
      <c r="CP102" s="9"/>
      <c r="CQ102" s="9"/>
      <c r="CR102" s="9"/>
      <c r="CS102" s="9"/>
      <c r="CT102" s="9"/>
      <c r="DD102" s="9"/>
      <c r="DE102" s="9"/>
      <c r="DF102" s="9"/>
      <c r="DG102" s="9"/>
      <c r="DH102" s="9"/>
      <c r="DI102" s="9"/>
      <c r="DJ102" s="9"/>
      <c r="DK102" s="9"/>
      <c r="DL102" s="9"/>
      <c r="DM102" s="9"/>
      <c r="DN102" s="9"/>
      <c r="DO102" s="9"/>
      <c r="EW102" s="14"/>
      <c r="EX102" s="14"/>
      <c r="EY102" s="14"/>
      <c r="EZ102" s="14"/>
      <c r="FA102" s="14"/>
      <c r="FB102" s="14"/>
      <c r="FC102" s="14"/>
      <c r="FD102" s="14"/>
      <c r="FE102" s="14"/>
      <c r="FF102" s="14"/>
      <c r="FG102" s="14"/>
      <c r="FH102" s="14"/>
      <c r="FI102" s="14"/>
      <c r="FJ102" s="14"/>
      <c r="FK102" s="14"/>
    </row>
    <row r="103" spans="24:167" s="10" customFormat="1" ht="12.75" customHeight="1">
      <c r="X103" s="14"/>
      <c r="Y103" s="14"/>
      <c r="Z103" s="14"/>
      <c r="AA103" s="14"/>
      <c r="AB103" s="14"/>
      <c r="AC103" s="14"/>
      <c r="AD103" s="14"/>
      <c r="AE103" s="14"/>
      <c r="AF103" s="14"/>
      <c r="AG103" s="14"/>
      <c r="AH103" s="14"/>
      <c r="AI103" s="14"/>
      <c r="AJ103" s="14"/>
      <c r="AK103" s="14"/>
      <c r="AL103" s="14"/>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W103" s="9"/>
      <c r="BX103" s="9"/>
      <c r="CC103" s="9"/>
      <c r="CD103" s="9"/>
      <c r="CE103" s="9"/>
      <c r="CO103" s="9"/>
      <c r="CP103" s="9"/>
      <c r="CQ103" s="9"/>
      <c r="CR103" s="9"/>
      <c r="CS103" s="9"/>
      <c r="CT103" s="9"/>
      <c r="DD103" s="9"/>
      <c r="DE103" s="9"/>
      <c r="DF103" s="9"/>
      <c r="DG103" s="9"/>
      <c r="DH103" s="9"/>
      <c r="DI103" s="9"/>
      <c r="DJ103" s="9"/>
      <c r="DK103" s="9"/>
      <c r="DL103" s="9"/>
      <c r="DM103" s="9"/>
      <c r="DN103" s="9"/>
      <c r="DO103" s="9"/>
      <c r="EW103" s="14"/>
      <c r="EX103" s="14"/>
      <c r="EY103" s="14"/>
      <c r="EZ103" s="14"/>
      <c r="FA103" s="14"/>
      <c r="FB103" s="14"/>
      <c r="FC103" s="14"/>
      <c r="FD103" s="14"/>
      <c r="FE103" s="14"/>
      <c r="FF103" s="14"/>
      <c r="FG103" s="14"/>
      <c r="FH103" s="14"/>
      <c r="FI103" s="14"/>
      <c r="FJ103" s="14"/>
      <c r="FK103" s="14"/>
    </row>
    <row r="104" spans="24:167" s="10" customFormat="1" ht="12.75" customHeight="1">
      <c r="X104" s="14"/>
      <c r="Y104" s="14"/>
      <c r="Z104" s="14"/>
      <c r="AA104" s="14"/>
      <c r="AB104" s="14"/>
      <c r="AC104" s="14"/>
      <c r="AD104" s="14"/>
      <c r="AE104" s="14"/>
      <c r="AF104" s="14"/>
      <c r="AG104" s="14"/>
      <c r="AH104" s="14"/>
      <c r="AI104" s="14"/>
      <c r="AJ104" s="14"/>
      <c r="AK104" s="14"/>
      <c r="AL104" s="14"/>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W104" s="9"/>
      <c r="BX104" s="9"/>
      <c r="CC104" s="9"/>
      <c r="CD104" s="9"/>
      <c r="CE104" s="9"/>
      <c r="CO104" s="9"/>
      <c r="CP104" s="9"/>
      <c r="CQ104" s="9"/>
      <c r="CR104" s="9"/>
      <c r="CS104" s="9"/>
      <c r="CT104" s="9"/>
      <c r="DD104" s="9"/>
      <c r="DE104" s="9"/>
      <c r="DF104" s="9"/>
      <c r="DG104" s="9"/>
      <c r="DH104" s="9"/>
      <c r="DI104" s="9"/>
      <c r="DJ104" s="9"/>
      <c r="DK104" s="9"/>
      <c r="DL104" s="9"/>
      <c r="DM104" s="9"/>
      <c r="DN104" s="9"/>
      <c r="DO104" s="9"/>
      <c r="EW104" s="14"/>
      <c r="EX104" s="14"/>
      <c r="EY104" s="14"/>
      <c r="EZ104" s="14"/>
      <c r="FA104" s="14"/>
      <c r="FB104" s="14"/>
      <c r="FC104" s="14"/>
      <c r="FD104" s="14"/>
      <c r="FE104" s="14"/>
      <c r="FF104" s="14"/>
      <c r="FG104" s="14"/>
      <c r="FH104" s="14"/>
      <c r="FI104" s="14"/>
      <c r="FJ104" s="14"/>
      <c r="FK104" s="14"/>
    </row>
    <row r="105" spans="24:167" s="10" customFormat="1" ht="12.75" customHeight="1">
      <c r="X105" s="14"/>
      <c r="Y105" s="14"/>
      <c r="Z105" s="14"/>
      <c r="AA105" s="14"/>
      <c r="AB105" s="14"/>
      <c r="AC105" s="14"/>
      <c r="AD105" s="14"/>
      <c r="AE105" s="14"/>
      <c r="AF105" s="14"/>
      <c r="AG105" s="14"/>
      <c r="AH105" s="14"/>
      <c r="AI105" s="14"/>
      <c r="AJ105" s="14"/>
      <c r="AK105" s="14"/>
      <c r="AL105" s="14"/>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W105" s="9"/>
      <c r="BX105" s="9"/>
      <c r="CC105" s="9"/>
      <c r="CD105" s="9"/>
      <c r="CE105" s="9"/>
      <c r="CO105" s="9"/>
      <c r="CP105" s="9"/>
      <c r="CQ105" s="9"/>
      <c r="CR105" s="9"/>
      <c r="CS105" s="9"/>
      <c r="CT105" s="9"/>
      <c r="DD105" s="9"/>
      <c r="DE105" s="9"/>
      <c r="DF105" s="9"/>
      <c r="DG105" s="9"/>
      <c r="DH105" s="9"/>
      <c r="DI105" s="9"/>
      <c r="DJ105" s="9"/>
      <c r="DK105" s="9"/>
      <c r="DL105" s="9"/>
      <c r="DM105" s="9"/>
      <c r="DN105" s="9"/>
      <c r="DO105" s="9"/>
      <c r="EW105" s="14"/>
      <c r="EX105" s="14"/>
      <c r="EY105" s="14"/>
      <c r="EZ105" s="14"/>
      <c r="FA105" s="14"/>
      <c r="FB105" s="14"/>
      <c r="FC105" s="14"/>
      <c r="FD105" s="14"/>
      <c r="FE105" s="14"/>
      <c r="FF105" s="14"/>
      <c r="FG105" s="14"/>
      <c r="FH105" s="14"/>
      <c r="FI105" s="14"/>
      <c r="FJ105" s="14"/>
      <c r="FK105" s="14"/>
    </row>
    <row r="106" spans="24:167" s="10" customFormat="1" ht="12.75" customHeight="1">
      <c r="X106" s="14"/>
      <c r="Y106" s="14"/>
      <c r="Z106" s="14"/>
      <c r="AA106" s="14"/>
      <c r="AB106" s="14"/>
      <c r="AC106" s="14"/>
      <c r="AD106" s="14"/>
      <c r="AE106" s="14"/>
      <c r="AF106" s="14"/>
      <c r="AG106" s="14"/>
      <c r="AH106" s="14"/>
      <c r="AI106" s="14"/>
      <c r="AJ106" s="14"/>
      <c r="AK106" s="14"/>
      <c r="AL106" s="14"/>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W106" s="9"/>
      <c r="BX106" s="9"/>
      <c r="CC106" s="9"/>
      <c r="CD106" s="9"/>
      <c r="CE106" s="9"/>
      <c r="CO106" s="9"/>
      <c r="CP106" s="9"/>
      <c r="CQ106" s="9"/>
      <c r="CR106" s="9"/>
      <c r="CS106" s="9"/>
      <c r="CT106" s="9"/>
      <c r="DD106" s="9"/>
      <c r="DE106" s="9"/>
      <c r="DF106" s="9"/>
      <c r="DG106" s="9"/>
      <c r="DH106" s="9"/>
      <c r="DI106" s="9"/>
      <c r="DJ106" s="9"/>
      <c r="DK106" s="9"/>
      <c r="DL106" s="9"/>
      <c r="DM106" s="9"/>
      <c r="DN106" s="9"/>
      <c r="DO106" s="9"/>
      <c r="EW106" s="14"/>
      <c r="EX106" s="14"/>
      <c r="EY106" s="14"/>
      <c r="EZ106" s="14"/>
      <c r="FA106" s="14"/>
      <c r="FB106" s="14"/>
      <c r="FC106" s="14"/>
      <c r="FD106" s="14"/>
      <c r="FE106" s="14"/>
      <c r="FF106" s="14"/>
      <c r="FG106" s="14"/>
      <c r="FH106" s="14"/>
      <c r="FI106" s="14"/>
      <c r="FJ106" s="14"/>
      <c r="FK106" s="14"/>
    </row>
    <row r="107" spans="24:167" s="10" customFormat="1" ht="12.75" customHeight="1">
      <c r="X107" s="14"/>
      <c r="Y107" s="14"/>
      <c r="Z107" s="14"/>
      <c r="AA107" s="14"/>
      <c r="AB107" s="14"/>
      <c r="AC107" s="14"/>
      <c r="AD107" s="14"/>
      <c r="AE107" s="14"/>
      <c r="AF107" s="14"/>
      <c r="AG107" s="14"/>
      <c r="AH107" s="14"/>
      <c r="AI107" s="14"/>
      <c r="AJ107" s="14"/>
      <c r="AK107" s="14"/>
      <c r="AL107" s="14"/>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W107" s="9"/>
      <c r="BX107" s="9"/>
      <c r="CC107" s="9"/>
      <c r="CD107" s="9"/>
      <c r="CE107" s="9"/>
      <c r="CO107" s="9"/>
      <c r="CP107" s="9"/>
      <c r="CQ107" s="9"/>
      <c r="CR107" s="9"/>
      <c r="CS107" s="9"/>
      <c r="CT107" s="9"/>
      <c r="DD107" s="9"/>
      <c r="DE107" s="9"/>
      <c r="DF107" s="9"/>
      <c r="DG107" s="9"/>
      <c r="DH107" s="9"/>
      <c r="DI107" s="9"/>
      <c r="DJ107" s="9"/>
      <c r="DK107" s="9"/>
      <c r="DL107" s="9"/>
      <c r="DM107" s="9"/>
      <c r="DN107" s="9"/>
      <c r="DO107" s="9"/>
      <c r="EW107" s="14"/>
      <c r="EX107" s="14"/>
      <c r="EY107" s="14"/>
      <c r="EZ107" s="14"/>
      <c r="FA107" s="14"/>
      <c r="FB107" s="14"/>
      <c r="FC107" s="14"/>
      <c r="FD107" s="14"/>
      <c r="FE107" s="14"/>
      <c r="FF107" s="14"/>
      <c r="FG107" s="14"/>
      <c r="FH107" s="14"/>
      <c r="FI107" s="14"/>
      <c r="FJ107" s="14"/>
      <c r="FK107" s="14"/>
    </row>
    <row r="108" spans="24:167" s="10" customFormat="1" ht="12.75" customHeight="1">
      <c r="X108" s="14"/>
      <c r="Y108" s="14"/>
      <c r="Z108" s="14"/>
      <c r="AA108" s="14"/>
      <c r="AB108" s="14"/>
      <c r="AC108" s="14"/>
      <c r="AD108" s="14"/>
      <c r="AE108" s="14"/>
      <c r="AF108" s="14"/>
      <c r="AG108" s="14"/>
      <c r="AH108" s="14"/>
      <c r="AI108" s="14"/>
      <c r="AJ108" s="14"/>
      <c r="AK108" s="14"/>
      <c r="AL108" s="14"/>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W108" s="9"/>
      <c r="BX108" s="9"/>
      <c r="CC108" s="9"/>
      <c r="CD108" s="9"/>
      <c r="CE108" s="9"/>
      <c r="CO108" s="9"/>
      <c r="CP108" s="9"/>
      <c r="CQ108" s="9"/>
      <c r="CR108" s="9"/>
      <c r="CS108" s="9"/>
      <c r="CT108" s="9"/>
      <c r="DD108" s="9"/>
      <c r="DE108" s="9"/>
      <c r="DF108" s="9"/>
      <c r="DG108" s="9"/>
      <c r="DH108" s="9"/>
      <c r="DI108" s="9"/>
      <c r="DJ108" s="9"/>
      <c r="DK108" s="9"/>
      <c r="DL108" s="9"/>
      <c r="DM108" s="9"/>
      <c r="DN108" s="9"/>
      <c r="DO108" s="9"/>
      <c r="EW108" s="14"/>
      <c r="EX108" s="14"/>
      <c r="EY108" s="14"/>
      <c r="EZ108" s="14"/>
      <c r="FA108" s="14"/>
      <c r="FB108" s="14"/>
      <c r="FC108" s="14"/>
      <c r="FD108" s="14"/>
      <c r="FE108" s="14"/>
      <c r="FF108" s="14"/>
      <c r="FG108" s="14"/>
      <c r="FH108" s="14"/>
      <c r="FI108" s="14"/>
      <c r="FJ108" s="14"/>
      <c r="FK108" s="14"/>
    </row>
    <row r="109" spans="24:167" s="10" customFormat="1" ht="12.75" customHeight="1">
      <c r="X109" s="14"/>
      <c r="Y109" s="14"/>
      <c r="Z109" s="14"/>
      <c r="AA109" s="14"/>
      <c r="AB109" s="14"/>
      <c r="AC109" s="14"/>
      <c r="AD109" s="14"/>
      <c r="AE109" s="14"/>
      <c r="AF109" s="14"/>
      <c r="AG109" s="14"/>
      <c r="AH109" s="14"/>
      <c r="AI109" s="14"/>
      <c r="AJ109" s="14"/>
      <c r="AK109" s="14"/>
      <c r="AL109" s="14"/>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W109" s="9"/>
      <c r="BX109" s="9"/>
      <c r="CC109" s="9"/>
      <c r="CD109" s="9"/>
      <c r="CE109" s="9"/>
      <c r="CO109" s="9"/>
      <c r="CP109" s="9"/>
      <c r="CQ109" s="9"/>
      <c r="CR109" s="9"/>
      <c r="CS109" s="9"/>
      <c r="CT109" s="9"/>
      <c r="DD109" s="9"/>
      <c r="DE109" s="9"/>
      <c r="DF109" s="9"/>
      <c r="DG109" s="9"/>
      <c r="DH109" s="9"/>
      <c r="DI109" s="9"/>
      <c r="DJ109" s="9"/>
      <c r="DK109" s="9"/>
      <c r="DL109" s="9"/>
      <c r="DM109" s="9"/>
      <c r="DN109" s="9"/>
      <c r="DO109" s="9"/>
      <c r="EW109" s="14"/>
      <c r="EX109" s="14"/>
      <c r="EY109" s="14"/>
      <c r="EZ109" s="14"/>
      <c r="FA109" s="14"/>
      <c r="FB109" s="14"/>
      <c r="FC109" s="14"/>
      <c r="FD109" s="14"/>
      <c r="FE109" s="14"/>
      <c r="FF109" s="14"/>
      <c r="FG109" s="14"/>
      <c r="FH109" s="14"/>
      <c r="FI109" s="14"/>
      <c r="FJ109" s="14"/>
      <c r="FK109" s="14"/>
    </row>
    <row r="110" spans="24:167" s="10" customFormat="1" ht="12.75" customHeight="1">
      <c r="X110" s="14"/>
      <c r="Y110" s="14"/>
      <c r="Z110" s="14"/>
      <c r="AA110" s="14"/>
      <c r="AB110" s="14"/>
      <c r="AC110" s="14"/>
      <c r="AD110" s="14"/>
      <c r="AE110" s="14"/>
      <c r="AF110" s="14"/>
      <c r="AG110" s="14"/>
      <c r="AH110" s="14"/>
      <c r="AI110" s="14"/>
      <c r="AJ110" s="14"/>
      <c r="AK110" s="14"/>
      <c r="AL110" s="14"/>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W110" s="9"/>
      <c r="BX110" s="9"/>
      <c r="CC110" s="9"/>
      <c r="CD110" s="9"/>
      <c r="CE110" s="9"/>
      <c r="CO110" s="9"/>
      <c r="CP110" s="9"/>
      <c r="CQ110" s="9"/>
      <c r="CR110" s="9"/>
      <c r="CS110" s="9"/>
      <c r="CT110" s="9"/>
      <c r="DD110" s="9"/>
      <c r="DE110" s="9"/>
      <c r="DF110" s="9"/>
      <c r="DG110" s="9"/>
      <c r="DH110" s="9"/>
      <c r="DI110" s="9"/>
      <c r="DJ110" s="9"/>
      <c r="DK110" s="9"/>
      <c r="DL110" s="9"/>
      <c r="DM110" s="9"/>
      <c r="DN110" s="9"/>
      <c r="DO110" s="9"/>
      <c r="EW110" s="14"/>
      <c r="EX110" s="14"/>
      <c r="EY110" s="14"/>
      <c r="EZ110" s="14"/>
      <c r="FA110" s="14"/>
      <c r="FB110" s="14"/>
      <c r="FC110" s="14"/>
      <c r="FD110" s="14"/>
      <c r="FE110" s="14"/>
      <c r="FF110" s="14"/>
      <c r="FG110" s="14"/>
      <c r="FH110" s="14"/>
      <c r="FI110" s="14"/>
      <c r="FJ110" s="14"/>
      <c r="FK110" s="14"/>
    </row>
    <row r="111" spans="24:167" s="10" customFormat="1" ht="12.75" customHeight="1">
      <c r="X111" s="14"/>
      <c r="Y111" s="14"/>
      <c r="Z111" s="14"/>
      <c r="AA111" s="14"/>
      <c r="AB111" s="14"/>
      <c r="AC111" s="14"/>
      <c r="AD111" s="14"/>
      <c r="AE111" s="14"/>
      <c r="AF111" s="14"/>
      <c r="AG111" s="14"/>
      <c r="AH111" s="14"/>
      <c r="AI111" s="14"/>
      <c r="AJ111" s="14"/>
      <c r="AK111" s="14"/>
      <c r="AL111" s="14"/>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W111" s="9"/>
      <c r="BX111" s="9"/>
      <c r="CC111" s="9"/>
      <c r="CD111" s="9"/>
      <c r="CE111" s="9"/>
      <c r="CO111" s="9"/>
      <c r="CP111" s="9"/>
      <c r="CQ111" s="9"/>
      <c r="CR111" s="9"/>
      <c r="CS111" s="9"/>
      <c r="CT111" s="9"/>
      <c r="DD111" s="9"/>
      <c r="DE111" s="9"/>
      <c r="DF111" s="9"/>
      <c r="DG111" s="9"/>
      <c r="DH111" s="9"/>
      <c r="DI111" s="9"/>
      <c r="DJ111" s="9"/>
      <c r="DK111" s="9"/>
      <c r="DL111" s="9"/>
      <c r="DM111" s="9"/>
      <c r="DN111" s="9"/>
      <c r="DO111" s="9"/>
      <c r="EW111" s="14"/>
      <c r="EX111" s="14"/>
      <c r="EY111" s="14"/>
      <c r="EZ111" s="14"/>
      <c r="FA111" s="14"/>
      <c r="FB111" s="14"/>
      <c r="FC111" s="14"/>
      <c r="FD111" s="14"/>
      <c r="FE111" s="14"/>
      <c r="FF111" s="14"/>
      <c r="FG111" s="14"/>
      <c r="FH111" s="14"/>
      <c r="FI111" s="14"/>
      <c r="FJ111" s="14"/>
      <c r="FK111" s="14"/>
    </row>
    <row r="112" spans="24:167" s="10" customFormat="1" ht="12.75" customHeight="1">
      <c r="X112" s="14"/>
      <c r="Y112" s="14"/>
      <c r="Z112" s="14"/>
      <c r="AA112" s="14"/>
      <c r="AB112" s="14"/>
      <c r="AC112" s="14"/>
      <c r="AD112" s="14"/>
      <c r="AE112" s="14"/>
      <c r="AF112" s="14"/>
      <c r="AG112" s="14"/>
      <c r="AH112" s="14"/>
      <c r="AI112" s="14"/>
      <c r="AJ112" s="14"/>
      <c r="AK112" s="14"/>
      <c r="AL112" s="14"/>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W112" s="9"/>
      <c r="BX112" s="9"/>
      <c r="CC112" s="9"/>
      <c r="CD112" s="9"/>
      <c r="CE112" s="9"/>
      <c r="CO112" s="9"/>
      <c r="CP112" s="9"/>
      <c r="CQ112" s="9"/>
      <c r="CR112" s="9"/>
      <c r="CS112" s="9"/>
      <c r="CT112" s="9"/>
      <c r="DD112" s="9"/>
      <c r="DE112" s="9"/>
      <c r="DF112" s="9"/>
      <c r="DG112" s="9"/>
      <c r="DH112" s="9"/>
      <c r="DI112" s="9"/>
      <c r="DJ112" s="9"/>
      <c r="DK112" s="9"/>
      <c r="DL112" s="9"/>
      <c r="DM112" s="9"/>
      <c r="DN112" s="9"/>
      <c r="DO112" s="9"/>
      <c r="EW112" s="14"/>
      <c r="EX112" s="14"/>
      <c r="EY112" s="14"/>
      <c r="EZ112" s="14"/>
      <c r="FA112" s="14"/>
      <c r="FB112" s="14"/>
      <c r="FC112" s="14"/>
      <c r="FD112" s="14"/>
      <c r="FE112" s="14"/>
      <c r="FF112" s="14"/>
      <c r="FG112" s="14"/>
      <c r="FH112" s="14"/>
      <c r="FI112" s="14"/>
      <c r="FJ112" s="14"/>
      <c r="FK112" s="14"/>
    </row>
    <row r="113" spans="24:167" s="10" customFormat="1" ht="12.75" customHeight="1">
      <c r="X113" s="14"/>
      <c r="Y113" s="14"/>
      <c r="Z113" s="14"/>
      <c r="AA113" s="14"/>
      <c r="AB113" s="14"/>
      <c r="AC113" s="14"/>
      <c r="AD113" s="14"/>
      <c r="AE113" s="14"/>
      <c r="AF113" s="14"/>
      <c r="AG113" s="14"/>
      <c r="AH113" s="14"/>
      <c r="AI113" s="14"/>
      <c r="AJ113" s="14"/>
      <c r="AK113" s="14"/>
      <c r="AL113" s="14"/>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W113" s="9"/>
      <c r="BX113" s="9"/>
      <c r="CC113" s="9"/>
      <c r="CD113" s="9"/>
      <c r="CE113" s="9"/>
      <c r="CO113" s="9"/>
      <c r="CP113" s="9"/>
      <c r="CQ113" s="9"/>
      <c r="CR113" s="9"/>
      <c r="CS113" s="9"/>
      <c r="CT113" s="9"/>
      <c r="DD113" s="9"/>
      <c r="DE113" s="9"/>
      <c r="DF113" s="9"/>
      <c r="DG113" s="9"/>
      <c r="DH113" s="9"/>
      <c r="DI113" s="9"/>
      <c r="DJ113" s="9"/>
      <c r="DK113" s="9"/>
      <c r="DL113" s="9"/>
      <c r="DM113" s="9"/>
      <c r="DN113" s="9"/>
      <c r="DO113" s="9"/>
      <c r="EW113" s="14"/>
      <c r="EX113" s="14"/>
      <c r="EY113" s="14"/>
      <c r="EZ113" s="14"/>
      <c r="FA113" s="14"/>
      <c r="FB113" s="14"/>
      <c r="FC113" s="14"/>
      <c r="FD113" s="14"/>
      <c r="FE113" s="14"/>
      <c r="FF113" s="14"/>
      <c r="FG113" s="14"/>
      <c r="FH113" s="14"/>
      <c r="FI113" s="14"/>
      <c r="FJ113" s="14"/>
      <c r="FK113" s="14"/>
    </row>
    <row r="114" spans="24:167" s="10" customFormat="1" ht="12.75" customHeight="1">
      <c r="X114" s="14"/>
      <c r="Y114" s="14"/>
      <c r="Z114" s="14"/>
      <c r="AA114" s="14"/>
      <c r="AB114" s="14"/>
      <c r="AC114" s="14"/>
      <c r="AD114" s="14"/>
      <c r="AE114" s="14"/>
      <c r="AF114" s="14"/>
      <c r="AG114" s="14"/>
      <c r="AH114" s="14"/>
      <c r="AI114" s="14"/>
      <c r="AJ114" s="14"/>
      <c r="AK114" s="14"/>
      <c r="AL114" s="14"/>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W114" s="9"/>
      <c r="BX114" s="9"/>
      <c r="CC114" s="9"/>
      <c r="CD114" s="9"/>
      <c r="CE114" s="9"/>
      <c r="CO114" s="9"/>
      <c r="CP114" s="9"/>
      <c r="CQ114" s="9"/>
      <c r="CR114" s="9"/>
      <c r="CS114" s="9"/>
      <c r="CT114" s="9"/>
      <c r="DD114" s="9"/>
      <c r="DE114" s="9"/>
      <c r="DF114" s="9"/>
      <c r="DG114" s="9"/>
      <c r="DH114" s="9"/>
      <c r="DI114" s="9"/>
      <c r="DJ114" s="9"/>
      <c r="DK114" s="9"/>
      <c r="DL114" s="9"/>
      <c r="DM114" s="9"/>
      <c r="DN114" s="9"/>
      <c r="DO114" s="9"/>
      <c r="EW114" s="14"/>
      <c r="EX114" s="14"/>
      <c r="EY114" s="14"/>
      <c r="EZ114" s="14"/>
      <c r="FA114" s="14"/>
      <c r="FB114" s="14"/>
      <c r="FC114" s="14"/>
      <c r="FD114" s="14"/>
      <c r="FE114" s="14"/>
      <c r="FF114" s="14"/>
      <c r="FG114" s="14"/>
      <c r="FH114" s="14"/>
      <c r="FI114" s="14"/>
      <c r="FJ114" s="14"/>
      <c r="FK114" s="14"/>
    </row>
    <row r="115" spans="24:167" s="10" customFormat="1" ht="12.75" customHeight="1">
      <c r="X115" s="14"/>
      <c r="Y115" s="14"/>
      <c r="Z115" s="14"/>
      <c r="AA115" s="14"/>
      <c r="AB115" s="14"/>
      <c r="AC115" s="14"/>
      <c r="AD115" s="14"/>
      <c r="AE115" s="14"/>
      <c r="AF115" s="14"/>
      <c r="AG115" s="14"/>
      <c r="AH115" s="14"/>
      <c r="AI115" s="14"/>
      <c r="AJ115" s="14"/>
      <c r="AK115" s="14"/>
      <c r="AL115" s="14"/>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W115" s="9"/>
      <c r="BX115" s="9"/>
      <c r="CC115" s="9"/>
      <c r="CD115" s="9"/>
      <c r="CE115" s="9"/>
      <c r="CO115" s="9"/>
      <c r="CP115" s="9"/>
      <c r="CQ115" s="9"/>
      <c r="CR115" s="9"/>
      <c r="CS115" s="9"/>
      <c r="CT115" s="9"/>
      <c r="DD115" s="9"/>
      <c r="DE115" s="9"/>
      <c r="DF115" s="9"/>
      <c r="DG115" s="9"/>
      <c r="DH115" s="9"/>
      <c r="DI115" s="9"/>
      <c r="DJ115" s="9"/>
      <c r="DK115" s="9"/>
      <c r="DL115" s="9"/>
      <c r="DM115" s="9"/>
      <c r="DN115" s="9"/>
      <c r="DO115" s="9"/>
      <c r="EW115" s="14"/>
      <c r="EX115" s="14"/>
      <c r="EY115" s="14"/>
      <c r="EZ115" s="14"/>
      <c r="FA115" s="14"/>
      <c r="FB115" s="14"/>
      <c r="FC115" s="14"/>
      <c r="FD115" s="14"/>
      <c r="FE115" s="14"/>
      <c r="FF115" s="14"/>
      <c r="FG115" s="14"/>
      <c r="FH115" s="14"/>
      <c r="FI115" s="14"/>
      <c r="FJ115" s="14"/>
      <c r="FK115" s="14"/>
    </row>
    <row r="116" spans="24:167" s="10" customFormat="1" ht="12.75" customHeight="1">
      <c r="X116" s="14"/>
      <c r="Y116" s="14"/>
      <c r="Z116" s="14"/>
      <c r="AA116" s="14"/>
      <c r="AB116" s="14"/>
      <c r="AC116" s="14"/>
      <c r="AD116" s="14"/>
      <c r="AE116" s="14"/>
      <c r="AF116" s="14"/>
      <c r="AG116" s="14"/>
      <c r="AH116" s="14"/>
      <c r="AI116" s="14"/>
      <c r="AJ116" s="14"/>
      <c r="AK116" s="14"/>
      <c r="AL116" s="14"/>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W116" s="9"/>
      <c r="BX116" s="9"/>
      <c r="CC116" s="9"/>
      <c r="CD116" s="9"/>
      <c r="CE116" s="9"/>
      <c r="CO116" s="9"/>
      <c r="CP116" s="9"/>
      <c r="CQ116" s="9"/>
      <c r="CR116" s="9"/>
      <c r="CS116" s="9"/>
      <c r="CT116" s="9"/>
      <c r="DD116" s="9"/>
      <c r="DE116" s="9"/>
      <c r="DF116" s="9"/>
      <c r="DG116" s="9"/>
      <c r="DH116" s="9"/>
      <c r="DI116" s="9"/>
      <c r="DJ116" s="9"/>
      <c r="DK116" s="9"/>
      <c r="DL116" s="9"/>
      <c r="DM116" s="9"/>
      <c r="DN116" s="9"/>
      <c r="DO116" s="9"/>
      <c r="EW116" s="14"/>
      <c r="EX116" s="14"/>
      <c r="EY116" s="14"/>
      <c r="EZ116" s="14"/>
      <c r="FA116" s="14"/>
      <c r="FB116" s="14"/>
      <c r="FC116" s="14"/>
      <c r="FD116" s="14"/>
      <c r="FE116" s="14"/>
      <c r="FF116" s="14"/>
      <c r="FG116" s="14"/>
      <c r="FH116" s="14"/>
      <c r="FI116" s="14"/>
      <c r="FJ116" s="14"/>
      <c r="FK116" s="14"/>
    </row>
    <row r="117" spans="24:167" s="10" customFormat="1" ht="12.75" customHeight="1">
      <c r="X117" s="14"/>
      <c r="Y117" s="14"/>
      <c r="Z117" s="14"/>
      <c r="AA117" s="14"/>
      <c r="AB117" s="14"/>
      <c r="AC117" s="14"/>
      <c r="AD117" s="14"/>
      <c r="AE117" s="14"/>
      <c r="AF117" s="14"/>
      <c r="AG117" s="14"/>
      <c r="AH117" s="14"/>
      <c r="AI117" s="14"/>
      <c r="AJ117" s="14"/>
      <c r="AK117" s="14"/>
      <c r="AL117" s="14"/>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W117" s="9"/>
      <c r="BX117" s="9"/>
      <c r="CC117" s="9"/>
      <c r="CD117" s="9"/>
      <c r="CE117" s="9"/>
      <c r="CO117" s="9"/>
      <c r="CP117" s="9"/>
      <c r="CQ117" s="9"/>
      <c r="CR117" s="9"/>
      <c r="CS117" s="9"/>
      <c r="CT117" s="9"/>
      <c r="DD117" s="9"/>
      <c r="DE117" s="9"/>
      <c r="DF117" s="9"/>
      <c r="DG117" s="9"/>
      <c r="DH117" s="9"/>
      <c r="DI117" s="9"/>
      <c r="DJ117" s="9"/>
      <c r="DK117" s="9"/>
      <c r="DL117" s="9"/>
      <c r="DM117" s="9"/>
      <c r="DN117" s="9"/>
      <c r="DO117" s="9"/>
      <c r="EW117" s="14"/>
      <c r="EX117" s="14"/>
      <c r="EY117" s="14"/>
      <c r="EZ117" s="14"/>
      <c r="FA117" s="14"/>
      <c r="FB117" s="14"/>
      <c r="FC117" s="14"/>
      <c r="FD117" s="14"/>
      <c r="FE117" s="14"/>
      <c r="FF117" s="14"/>
      <c r="FG117" s="14"/>
      <c r="FH117" s="14"/>
      <c r="FI117" s="14"/>
      <c r="FJ117" s="14"/>
      <c r="FK117" s="14"/>
    </row>
    <row r="118" spans="24:167" s="10" customFormat="1" ht="12.75" customHeight="1">
      <c r="X118" s="14"/>
      <c r="Y118" s="14"/>
      <c r="Z118" s="14"/>
      <c r="AA118" s="14"/>
      <c r="AB118" s="14"/>
      <c r="AC118" s="14"/>
      <c r="AD118" s="14"/>
      <c r="AE118" s="14"/>
      <c r="AF118" s="14"/>
      <c r="AG118" s="14"/>
      <c r="AH118" s="14"/>
      <c r="AI118" s="14"/>
      <c r="AJ118" s="14"/>
      <c r="AK118" s="14"/>
      <c r="AL118" s="14"/>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W118" s="9"/>
      <c r="BX118" s="9"/>
      <c r="CC118" s="9"/>
      <c r="CD118" s="9"/>
      <c r="CE118" s="9"/>
      <c r="CO118" s="9"/>
      <c r="CP118" s="9"/>
      <c r="CQ118" s="9"/>
      <c r="CR118" s="9"/>
      <c r="CS118" s="9"/>
      <c r="CT118" s="9"/>
      <c r="DD118" s="9"/>
      <c r="DE118" s="9"/>
      <c r="DF118" s="9"/>
      <c r="DG118" s="9"/>
      <c r="DH118" s="9"/>
      <c r="DI118" s="9"/>
      <c r="DJ118" s="9"/>
      <c r="DK118" s="9"/>
      <c r="DL118" s="9"/>
      <c r="DM118" s="9"/>
      <c r="DN118" s="9"/>
      <c r="DO118" s="9"/>
      <c r="EW118" s="14"/>
      <c r="EX118" s="14"/>
      <c r="EY118" s="14"/>
      <c r="EZ118" s="14"/>
      <c r="FA118" s="14"/>
      <c r="FB118" s="14"/>
      <c r="FC118" s="14"/>
      <c r="FD118" s="14"/>
      <c r="FE118" s="14"/>
      <c r="FF118" s="14"/>
      <c r="FG118" s="14"/>
      <c r="FH118" s="14"/>
      <c r="FI118" s="14"/>
      <c r="FJ118" s="14"/>
      <c r="FK118" s="14"/>
    </row>
    <row r="119" spans="24:167" s="10" customFormat="1" ht="12.75" customHeight="1">
      <c r="X119" s="14"/>
      <c r="Y119" s="14"/>
      <c r="Z119" s="14"/>
      <c r="AA119" s="14"/>
      <c r="AB119" s="14"/>
      <c r="AC119" s="14"/>
      <c r="AD119" s="14"/>
      <c r="AE119" s="14"/>
      <c r="AF119" s="14"/>
      <c r="AG119" s="14"/>
      <c r="AH119" s="14"/>
      <c r="AI119" s="14"/>
      <c r="AJ119" s="14"/>
      <c r="AK119" s="14"/>
      <c r="AL119" s="14"/>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W119" s="9"/>
      <c r="BX119" s="9"/>
      <c r="CC119" s="9"/>
      <c r="CD119" s="9"/>
      <c r="CE119" s="9"/>
      <c r="CO119" s="9"/>
      <c r="CP119" s="9"/>
      <c r="CQ119" s="9"/>
      <c r="CR119" s="9"/>
      <c r="CS119" s="9"/>
      <c r="CT119" s="9"/>
      <c r="DD119" s="9"/>
      <c r="DE119" s="9"/>
      <c r="DF119" s="9"/>
      <c r="DG119" s="9"/>
      <c r="DH119" s="9"/>
      <c r="DI119" s="9"/>
      <c r="DJ119" s="9"/>
      <c r="DK119" s="9"/>
      <c r="DL119" s="9"/>
      <c r="DM119" s="9"/>
      <c r="DN119" s="9"/>
      <c r="DO119" s="9"/>
      <c r="EW119" s="14"/>
      <c r="EX119" s="14"/>
      <c r="EY119" s="14"/>
      <c r="EZ119" s="14"/>
      <c r="FA119" s="14"/>
      <c r="FB119" s="14"/>
      <c r="FC119" s="14"/>
      <c r="FD119" s="14"/>
      <c r="FE119" s="14"/>
      <c r="FF119" s="14"/>
      <c r="FG119" s="14"/>
      <c r="FH119" s="14"/>
      <c r="FI119" s="14"/>
      <c r="FJ119" s="14"/>
      <c r="FK119" s="14"/>
    </row>
    <row r="120" spans="24:167" s="10" customFormat="1" ht="12.75" customHeight="1">
      <c r="X120" s="14"/>
      <c r="Y120" s="14"/>
      <c r="Z120" s="14"/>
      <c r="AA120" s="14"/>
      <c r="AB120" s="14"/>
      <c r="AC120" s="14"/>
      <c r="AD120" s="14"/>
      <c r="AE120" s="14"/>
      <c r="AF120" s="14"/>
      <c r="AG120" s="14"/>
      <c r="AH120" s="14"/>
      <c r="AI120" s="14"/>
      <c r="AJ120" s="14"/>
      <c r="AK120" s="14"/>
      <c r="AL120" s="14"/>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W120" s="9"/>
      <c r="BX120" s="9"/>
      <c r="CC120" s="9"/>
      <c r="CD120" s="9"/>
      <c r="CE120" s="9"/>
      <c r="CO120" s="9"/>
      <c r="CP120" s="9"/>
      <c r="CQ120" s="9"/>
      <c r="CR120" s="9"/>
      <c r="CS120" s="9"/>
      <c r="CT120" s="9"/>
      <c r="DD120" s="9"/>
      <c r="DE120" s="9"/>
      <c r="DF120" s="9"/>
      <c r="DG120" s="9"/>
      <c r="DH120" s="9"/>
      <c r="DI120" s="9"/>
      <c r="DJ120" s="9"/>
      <c r="DK120" s="9"/>
      <c r="DL120" s="9"/>
      <c r="DM120" s="9"/>
      <c r="DN120" s="9"/>
      <c r="DO120" s="9"/>
      <c r="EW120" s="14"/>
      <c r="EX120" s="14"/>
      <c r="EY120" s="14"/>
      <c r="EZ120" s="14"/>
      <c r="FA120" s="14"/>
      <c r="FB120" s="14"/>
      <c r="FC120" s="14"/>
      <c r="FD120" s="14"/>
      <c r="FE120" s="14"/>
      <c r="FF120" s="14"/>
      <c r="FG120" s="14"/>
      <c r="FH120" s="14"/>
      <c r="FI120" s="14"/>
      <c r="FJ120" s="14"/>
      <c r="FK120" s="14"/>
    </row>
    <row r="121" spans="24:167" s="10" customFormat="1" ht="12.75" customHeight="1">
      <c r="X121" s="14"/>
      <c r="Y121" s="14"/>
      <c r="Z121" s="14"/>
      <c r="AA121" s="14"/>
      <c r="AB121" s="14"/>
      <c r="AC121" s="14"/>
      <c r="AD121" s="14"/>
      <c r="AE121" s="14"/>
      <c r="AF121" s="14"/>
      <c r="AG121" s="14"/>
      <c r="AH121" s="14"/>
      <c r="AI121" s="14"/>
      <c r="AJ121" s="14"/>
      <c r="AK121" s="14"/>
      <c r="AL121" s="14"/>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W121" s="9"/>
      <c r="BX121" s="9"/>
      <c r="CC121" s="9"/>
      <c r="CD121" s="9"/>
      <c r="CE121" s="9"/>
      <c r="CO121" s="9"/>
      <c r="CP121" s="9"/>
      <c r="CQ121" s="9"/>
      <c r="CR121" s="9"/>
      <c r="CS121" s="9"/>
      <c r="CT121" s="9"/>
      <c r="DD121" s="9"/>
      <c r="DE121" s="9"/>
      <c r="DF121" s="9"/>
      <c r="DG121" s="9"/>
      <c r="DH121" s="9"/>
      <c r="DI121" s="9"/>
      <c r="DJ121" s="9"/>
      <c r="DK121" s="9"/>
      <c r="DL121" s="9"/>
      <c r="DM121" s="9"/>
      <c r="DN121" s="9"/>
      <c r="DO121" s="9"/>
      <c r="EW121" s="14"/>
      <c r="EX121" s="14"/>
      <c r="EY121" s="14"/>
      <c r="EZ121" s="14"/>
      <c r="FA121" s="14"/>
      <c r="FB121" s="14"/>
      <c r="FC121" s="14"/>
      <c r="FD121" s="14"/>
      <c r="FE121" s="14"/>
      <c r="FF121" s="14"/>
      <c r="FG121" s="14"/>
      <c r="FH121" s="14"/>
      <c r="FI121" s="14"/>
      <c r="FJ121" s="14"/>
      <c r="FK121" s="14"/>
    </row>
    <row r="122" spans="24:167" s="10" customFormat="1" ht="12.75" customHeight="1">
      <c r="X122" s="14"/>
      <c r="Y122" s="14"/>
      <c r="Z122" s="14"/>
      <c r="AA122" s="14"/>
      <c r="AB122" s="14"/>
      <c r="AC122" s="14"/>
      <c r="AD122" s="14"/>
      <c r="AE122" s="14"/>
      <c r="AF122" s="14"/>
      <c r="AG122" s="14"/>
      <c r="AH122" s="14"/>
      <c r="AI122" s="14"/>
      <c r="AJ122" s="14"/>
      <c r="AK122" s="14"/>
      <c r="AL122" s="14"/>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W122" s="9"/>
      <c r="BX122" s="9"/>
      <c r="CC122" s="9"/>
      <c r="CD122" s="9"/>
      <c r="CE122" s="9"/>
      <c r="CO122" s="9"/>
      <c r="CP122" s="9"/>
      <c r="CQ122" s="9"/>
      <c r="CR122" s="9"/>
      <c r="CS122" s="9"/>
      <c r="CT122" s="9"/>
      <c r="DD122" s="9"/>
      <c r="DE122" s="9"/>
      <c r="DF122" s="9"/>
      <c r="DG122" s="9"/>
      <c r="DH122" s="9"/>
      <c r="DI122" s="9"/>
      <c r="DJ122" s="9"/>
      <c r="DK122" s="9"/>
      <c r="DL122" s="9"/>
      <c r="DM122" s="9"/>
      <c r="DN122" s="9"/>
      <c r="DO122" s="9"/>
      <c r="EW122" s="14"/>
      <c r="EX122" s="14"/>
      <c r="EY122" s="14"/>
      <c r="EZ122" s="14"/>
      <c r="FA122" s="14"/>
      <c r="FB122" s="14"/>
      <c r="FC122" s="14"/>
      <c r="FD122" s="14"/>
      <c r="FE122" s="14"/>
      <c r="FF122" s="14"/>
      <c r="FG122" s="14"/>
      <c r="FH122" s="14"/>
      <c r="FI122" s="14"/>
      <c r="FJ122" s="14"/>
      <c r="FK122" s="14"/>
    </row>
    <row r="123" spans="24:167" s="10" customFormat="1" ht="12.75" customHeight="1">
      <c r="X123" s="14"/>
      <c r="Y123" s="14"/>
      <c r="Z123" s="14"/>
      <c r="AA123" s="14"/>
      <c r="AB123" s="14"/>
      <c r="AC123" s="14"/>
      <c r="AD123" s="14"/>
      <c r="AE123" s="14"/>
      <c r="AF123" s="14"/>
      <c r="AG123" s="14"/>
      <c r="AH123" s="14"/>
      <c r="AI123" s="14"/>
      <c r="AJ123" s="14"/>
      <c r="AK123" s="14"/>
      <c r="AL123" s="14"/>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W123" s="9"/>
      <c r="BX123" s="9"/>
      <c r="CC123" s="9"/>
      <c r="CD123" s="9"/>
      <c r="CE123" s="9"/>
      <c r="CO123" s="9"/>
      <c r="CP123" s="9"/>
      <c r="CQ123" s="9"/>
      <c r="CR123" s="9"/>
      <c r="CS123" s="9"/>
      <c r="CT123" s="9"/>
      <c r="DD123" s="9"/>
      <c r="DE123" s="9"/>
      <c r="DF123" s="9"/>
      <c r="DG123" s="9"/>
      <c r="DH123" s="9"/>
      <c r="DI123" s="9"/>
      <c r="DJ123" s="9"/>
      <c r="DK123" s="9"/>
      <c r="DL123" s="9"/>
      <c r="DM123" s="9"/>
      <c r="DN123" s="9"/>
      <c r="DO123" s="9"/>
      <c r="EW123" s="14"/>
      <c r="EX123" s="14"/>
      <c r="EY123" s="14"/>
      <c r="EZ123" s="14"/>
      <c r="FA123" s="14"/>
      <c r="FB123" s="14"/>
      <c r="FC123" s="14"/>
      <c r="FD123" s="14"/>
      <c r="FE123" s="14"/>
      <c r="FF123" s="14"/>
      <c r="FG123" s="14"/>
      <c r="FH123" s="14"/>
      <c r="FI123" s="14"/>
      <c r="FJ123" s="14"/>
      <c r="FK123" s="14"/>
    </row>
    <row r="124" spans="24:167" s="10" customFormat="1" ht="12.75" customHeight="1">
      <c r="X124" s="14"/>
      <c r="Y124" s="14"/>
      <c r="Z124" s="14"/>
      <c r="AA124" s="14"/>
      <c r="AB124" s="14"/>
      <c r="AC124" s="14"/>
      <c r="AD124" s="14"/>
      <c r="AE124" s="14"/>
      <c r="AF124" s="14"/>
      <c r="AG124" s="14"/>
      <c r="AH124" s="14"/>
      <c r="AI124" s="14"/>
      <c r="AJ124" s="14"/>
      <c r="AK124" s="14"/>
      <c r="AL124" s="14"/>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W124" s="9"/>
      <c r="BX124" s="9"/>
      <c r="CC124" s="9"/>
      <c r="CD124" s="9"/>
      <c r="CE124" s="9"/>
      <c r="CO124" s="9"/>
      <c r="CP124" s="9"/>
      <c r="CQ124" s="9"/>
      <c r="CR124" s="9"/>
      <c r="CS124" s="9"/>
      <c r="CT124" s="9"/>
      <c r="DD124" s="9"/>
      <c r="DE124" s="9"/>
      <c r="DF124" s="9"/>
      <c r="DG124" s="9"/>
      <c r="DH124" s="9"/>
      <c r="DI124" s="9"/>
      <c r="DJ124" s="9"/>
      <c r="DK124" s="9"/>
      <c r="DL124" s="9"/>
      <c r="DM124" s="9"/>
      <c r="DN124" s="9"/>
      <c r="DO124" s="9"/>
      <c r="EW124" s="14"/>
      <c r="EX124" s="14"/>
      <c r="EY124" s="14"/>
      <c r="EZ124" s="14"/>
      <c r="FA124" s="14"/>
      <c r="FB124" s="14"/>
      <c r="FC124" s="14"/>
      <c r="FD124" s="14"/>
      <c r="FE124" s="14"/>
      <c r="FF124" s="14"/>
      <c r="FG124" s="14"/>
      <c r="FH124" s="14"/>
      <c r="FI124" s="14"/>
      <c r="FJ124" s="14"/>
      <c r="FK124" s="14"/>
    </row>
    <row r="125" spans="24:167" s="10" customFormat="1" ht="12.75" customHeight="1">
      <c r="X125" s="14"/>
      <c r="Y125" s="14"/>
      <c r="Z125" s="14"/>
      <c r="AA125" s="14"/>
      <c r="AB125" s="14"/>
      <c r="AC125" s="14"/>
      <c r="AD125" s="14"/>
      <c r="AE125" s="14"/>
      <c r="AF125" s="14"/>
      <c r="AG125" s="14"/>
      <c r="AH125" s="14"/>
      <c r="AI125" s="14"/>
      <c r="AJ125" s="14"/>
      <c r="AK125" s="14"/>
      <c r="AL125" s="14"/>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W125" s="9"/>
      <c r="BX125" s="9"/>
      <c r="CC125" s="9"/>
      <c r="CD125" s="9"/>
      <c r="CE125" s="9"/>
      <c r="CO125" s="9"/>
      <c r="CP125" s="9"/>
      <c r="CQ125" s="9"/>
      <c r="CR125" s="9"/>
      <c r="CS125" s="9"/>
      <c r="CT125" s="9"/>
      <c r="DD125" s="9"/>
      <c r="DE125" s="9"/>
      <c r="DF125" s="9"/>
      <c r="DG125" s="9"/>
      <c r="DH125" s="9"/>
      <c r="DI125" s="9"/>
      <c r="DJ125" s="9"/>
      <c r="DK125" s="9"/>
      <c r="DL125" s="9"/>
      <c r="DM125" s="9"/>
      <c r="DN125" s="9"/>
      <c r="DO125" s="9"/>
      <c r="EW125" s="14"/>
      <c r="EX125" s="14"/>
      <c r="EY125" s="14"/>
      <c r="EZ125" s="14"/>
      <c r="FA125" s="14"/>
      <c r="FB125" s="14"/>
      <c r="FC125" s="14"/>
      <c r="FD125" s="14"/>
      <c r="FE125" s="14"/>
      <c r="FF125" s="14"/>
      <c r="FG125" s="14"/>
      <c r="FH125" s="14"/>
      <c r="FI125" s="14"/>
      <c r="FJ125" s="14"/>
      <c r="FK125" s="14"/>
    </row>
    <row r="126" spans="24:167" s="10" customFormat="1" ht="12.75" customHeight="1">
      <c r="X126" s="14"/>
      <c r="Y126" s="14"/>
      <c r="Z126" s="14"/>
      <c r="AA126" s="14"/>
      <c r="AB126" s="14"/>
      <c r="AC126" s="14"/>
      <c r="AD126" s="14"/>
      <c r="AE126" s="14"/>
      <c r="AF126" s="14"/>
      <c r="AG126" s="14"/>
      <c r="AH126" s="14"/>
      <c r="AI126" s="14"/>
      <c r="AJ126" s="14"/>
      <c r="AK126" s="14"/>
      <c r="AL126" s="14"/>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W126" s="9"/>
      <c r="BX126" s="9"/>
      <c r="CC126" s="9"/>
      <c r="CD126" s="9"/>
      <c r="CE126" s="9"/>
      <c r="CO126" s="9"/>
      <c r="CP126" s="9"/>
      <c r="CQ126" s="9"/>
      <c r="CR126" s="9"/>
      <c r="CS126" s="9"/>
      <c r="CT126" s="9"/>
      <c r="DD126" s="9"/>
      <c r="DE126" s="9"/>
      <c r="DF126" s="9"/>
      <c r="DG126" s="9"/>
      <c r="DH126" s="9"/>
      <c r="DI126" s="9"/>
      <c r="DJ126" s="9"/>
      <c r="DK126" s="9"/>
      <c r="DL126" s="9"/>
      <c r="DM126" s="9"/>
      <c r="DN126" s="9"/>
      <c r="DO126" s="9"/>
      <c r="EW126" s="14"/>
      <c r="EX126" s="14"/>
      <c r="EY126" s="14"/>
      <c r="EZ126" s="14"/>
      <c r="FA126" s="14"/>
      <c r="FB126" s="14"/>
      <c r="FC126" s="14"/>
      <c r="FD126" s="14"/>
      <c r="FE126" s="14"/>
      <c r="FF126" s="14"/>
      <c r="FG126" s="14"/>
      <c r="FH126" s="14"/>
      <c r="FI126" s="14"/>
      <c r="FJ126" s="14"/>
      <c r="FK126" s="14"/>
    </row>
    <row r="127" spans="24:167" s="10" customFormat="1" ht="12.75" customHeight="1">
      <c r="X127" s="14"/>
      <c r="Y127" s="14"/>
      <c r="Z127" s="14"/>
      <c r="AA127" s="14"/>
      <c r="AB127" s="14"/>
      <c r="AC127" s="14"/>
      <c r="AD127" s="14"/>
      <c r="AE127" s="14"/>
      <c r="AF127" s="14"/>
      <c r="AG127" s="14"/>
      <c r="AH127" s="14"/>
      <c r="AI127" s="14"/>
      <c r="AJ127" s="14"/>
      <c r="AK127" s="14"/>
      <c r="AL127" s="14"/>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W127" s="9"/>
      <c r="BX127" s="9"/>
      <c r="CC127" s="9"/>
      <c r="CD127" s="9"/>
      <c r="CE127" s="9"/>
      <c r="CO127" s="9"/>
      <c r="CP127" s="9"/>
      <c r="CQ127" s="9"/>
      <c r="CR127" s="9"/>
      <c r="CS127" s="9"/>
      <c r="CT127" s="9"/>
      <c r="DD127" s="9"/>
      <c r="DE127" s="9"/>
      <c r="DF127" s="9"/>
      <c r="DG127" s="9"/>
      <c r="DH127" s="9"/>
      <c r="DI127" s="9"/>
      <c r="DJ127" s="9"/>
      <c r="DK127" s="9"/>
      <c r="DL127" s="9"/>
      <c r="DM127" s="9"/>
      <c r="DN127" s="9"/>
      <c r="DO127" s="9"/>
      <c r="EW127" s="14"/>
      <c r="EX127" s="14"/>
      <c r="EY127" s="14"/>
      <c r="EZ127" s="14"/>
      <c r="FA127" s="14"/>
      <c r="FB127" s="14"/>
      <c r="FC127" s="14"/>
      <c r="FD127" s="14"/>
      <c r="FE127" s="14"/>
      <c r="FF127" s="14"/>
      <c r="FG127" s="14"/>
      <c r="FH127" s="14"/>
      <c r="FI127" s="14"/>
      <c r="FJ127" s="14"/>
      <c r="FK127" s="14"/>
    </row>
    <row r="128" spans="24:167" s="10" customFormat="1" ht="12.75" customHeight="1">
      <c r="X128" s="14"/>
      <c r="Y128" s="14"/>
      <c r="Z128" s="14"/>
      <c r="AA128" s="14"/>
      <c r="AB128" s="14"/>
      <c r="AC128" s="14"/>
      <c r="AD128" s="14"/>
      <c r="AE128" s="14"/>
      <c r="AF128" s="14"/>
      <c r="AG128" s="14"/>
      <c r="AH128" s="14"/>
      <c r="AI128" s="14"/>
      <c r="AJ128" s="14"/>
      <c r="AK128" s="14"/>
      <c r="AL128" s="14"/>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W128" s="9"/>
      <c r="BX128" s="9"/>
      <c r="CC128" s="9"/>
      <c r="CD128" s="9"/>
      <c r="CE128" s="9"/>
      <c r="CO128" s="9"/>
      <c r="CP128" s="9"/>
      <c r="CQ128" s="9"/>
      <c r="CR128" s="9"/>
      <c r="CS128" s="9"/>
      <c r="CT128" s="9"/>
      <c r="DD128" s="9"/>
      <c r="DE128" s="9"/>
      <c r="DF128" s="9"/>
      <c r="DG128" s="9"/>
      <c r="DH128" s="9"/>
      <c r="DI128" s="9"/>
      <c r="DJ128" s="9"/>
      <c r="DK128" s="9"/>
      <c r="DL128" s="9"/>
      <c r="DM128" s="9"/>
      <c r="DN128" s="9"/>
      <c r="DO128" s="9"/>
      <c r="EW128" s="14"/>
      <c r="EX128" s="14"/>
      <c r="EY128" s="14"/>
      <c r="EZ128" s="14"/>
      <c r="FA128" s="14"/>
      <c r="FB128" s="14"/>
      <c r="FC128" s="14"/>
      <c r="FD128" s="14"/>
      <c r="FE128" s="14"/>
      <c r="FF128" s="14"/>
      <c r="FG128" s="14"/>
      <c r="FH128" s="14"/>
      <c r="FI128" s="14"/>
      <c r="FJ128" s="14"/>
      <c r="FK128" s="14"/>
    </row>
    <row r="129" spans="24:167" s="10" customFormat="1" ht="12.75" customHeight="1">
      <c r="X129" s="14"/>
      <c r="Y129" s="14"/>
      <c r="Z129" s="14"/>
      <c r="AA129" s="14"/>
      <c r="AB129" s="14"/>
      <c r="AC129" s="14"/>
      <c r="AD129" s="14"/>
      <c r="AE129" s="14"/>
      <c r="AF129" s="14"/>
      <c r="AG129" s="14"/>
      <c r="AH129" s="14"/>
      <c r="AI129" s="14"/>
      <c r="AJ129" s="14"/>
      <c r="AK129" s="14"/>
      <c r="AL129" s="14"/>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W129" s="9"/>
      <c r="BX129" s="9"/>
      <c r="CC129" s="9"/>
      <c r="CD129" s="9"/>
      <c r="CE129" s="9"/>
      <c r="CO129" s="9"/>
      <c r="CP129" s="9"/>
      <c r="CQ129" s="9"/>
      <c r="CR129" s="9"/>
      <c r="CS129" s="9"/>
      <c r="CT129" s="9"/>
      <c r="DD129" s="9"/>
      <c r="DE129" s="9"/>
      <c r="DF129" s="9"/>
      <c r="DG129" s="9"/>
      <c r="DH129" s="9"/>
      <c r="DI129" s="9"/>
      <c r="DJ129" s="9"/>
      <c r="DK129" s="9"/>
      <c r="DL129" s="9"/>
      <c r="DM129" s="9"/>
      <c r="DN129" s="9"/>
      <c r="DO129" s="9"/>
      <c r="EW129" s="14"/>
      <c r="EX129" s="14"/>
      <c r="EY129" s="14"/>
      <c r="EZ129" s="14"/>
      <c r="FA129" s="14"/>
      <c r="FB129" s="14"/>
      <c r="FC129" s="14"/>
      <c r="FD129" s="14"/>
      <c r="FE129" s="14"/>
      <c r="FF129" s="14"/>
      <c r="FG129" s="14"/>
      <c r="FH129" s="14"/>
      <c r="FI129" s="14"/>
      <c r="FJ129" s="14"/>
      <c r="FK129" s="14"/>
    </row>
    <row r="130" spans="24:167" s="10" customFormat="1" ht="12.75" customHeight="1">
      <c r="X130" s="14"/>
      <c r="Y130" s="14"/>
      <c r="Z130" s="14"/>
      <c r="AA130" s="14"/>
      <c r="AB130" s="14"/>
      <c r="AC130" s="14"/>
      <c r="AD130" s="14"/>
      <c r="AE130" s="14"/>
      <c r="AF130" s="14"/>
      <c r="AG130" s="14"/>
      <c r="AH130" s="14"/>
      <c r="AI130" s="14"/>
      <c r="AJ130" s="14"/>
      <c r="AK130" s="14"/>
      <c r="AL130" s="14"/>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W130" s="9"/>
      <c r="BX130" s="9"/>
      <c r="CC130" s="9"/>
      <c r="CD130" s="9"/>
      <c r="CE130" s="9"/>
      <c r="CO130" s="9"/>
      <c r="CP130" s="9"/>
      <c r="CQ130" s="9"/>
      <c r="CR130" s="9"/>
      <c r="CS130" s="9"/>
      <c r="CT130" s="9"/>
      <c r="DD130" s="9"/>
      <c r="DE130" s="9"/>
      <c r="DF130" s="9"/>
      <c r="DG130" s="9"/>
      <c r="DH130" s="9"/>
      <c r="DI130" s="9"/>
      <c r="DJ130" s="9"/>
      <c r="DK130" s="9"/>
      <c r="DL130" s="9"/>
      <c r="DM130" s="9"/>
      <c r="DN130" s="9"/>
      <c r="DO130" s="9"/>
      <c r="EW130" s="14"/>
      <c r="EX130" s="14"/>
      <c r="EY130" s="14"/>
      <c r="EZ130" s="14"/>
      <c r="FA130" s="14"/>
      <c r="FB130" s="14"/>
      <c r="FC130" s="14"/>
      <c r="FD130" s="14"/>
      <c r="FE130" s="14"/>
      <c r="FF130" s="14"/>
      <c r="FG130" s="14"/>
      <c r="FH130" s="14"/>
      <c r="FI130" s="14"/>
      <c r="FJ130" s="14"/>
      <c r="FK130" s="14"/>
    </row>
    <row r="131" spans="24:167" s="10" customFormat="1" ht="12.75" customHeight="1">
      <c r="X131" s="14"/>
      <c r="Y131" s="14"/>
      <c r="Z131" s="14"/>
      <c r="AA131" s="14"/>
      <c r="AB131" s="14"/>
      <c r="AC131" s="14"/>
      <c r="AD131" s="14"/>
      <c r="AE131" s="14"/>
      <c r="AF131" s="14"/>
      <c r="AG131" s="14"/>
      <c r="AH131" s="14"/>
      <c r="AI131" s="14"/>
      <c r="AJ131" s="14"/>
      <c r="AK131" s="14"/>
      <c r="AL131" s="14"/>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W131" s="9"/>
      <c r="BX131" s="9"/>
      <c r="CC131" s="9"/>
      <c r="CD131" s="9"/>
      <c r="CE131" s="9"/>
      <c r="CO131" s="9"/>
      <c r="CP131" s="9"/>
      <c r="CQ131" s="9"/>
      <c r="CR131" s="9"/>
      <c r="CS131" s="9"/>
      <c r="CT131" s="9"/>
      <c r="DD131" s="9"/>
      <c r="DE131" s="9"/>
      <c r="DF131" s="9"/>
      <c r="DG131" s="9"/>
      <c r="DH131" s="9"/>
      <c r="DI131" s="9"/>
      <c r="DJ131" s="9"/>
      <c r="DK131" s="9"/>
      <c r="DL131" s="9"/>
      <c r="DM131" s="9"/>
      <c r="DN131" s="9"/>
      <c r="DO131" s="9"/>
      <c r="EW131" s="14"/>
      <c r="EX131" s="14"/>
      <c r="EY131" s="14"/>
      <c r="EZ131" s="14"/>
      <c r="FA131" s="14"/>
      <c r="FB131" s="14"/>
      <c r="FC131" s="14"/>
      <c r="FD131" s="14"/>
      <c r="FE131" s="14"/>
      <c r="FF131" s="14"/>
      <c r="FG131" s="14"/>
      <c r="FH131" s="14"/>
      <c r="FI131" s="14"/>
      <c r="FJ131" s="14"/>
      <c r="FK131" s="14"/>
    </row>
    <row r="132" spans="24:167" s="10" customFormat="1" ht="12.75" customHeight="1">
      <c r="X132" s="14"/>
      <c r="Y132" s="14"/>
      <c r="Z132" s="14"/>
      <c r="AA132" s="14"/>
      <c r="AB132" s="14"/>
      <c r="AC132" s="14"/>
      <c r="AD132" s="14"/>
      <c r="AE132" s="14"/>
      <c r="AF132" s="14"/>
      <c r="AG132" s="14"/>
      <c r="AH132" s="14"/>
      <c r="AI132" s="14"/>
      <c r="AJ132" s="14"/>
      <c r="AK132" s="14"/>
      <c r="AL132" s="14"/>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W132" s="9"/>
      <c r="BX132" s="9"/>
      <c r="CC132" s="9"/>
      <c r="CD132" s="9"/>
      <c r="CE132" s="9"/>
      <c r="CO132" s="9"/>
      <c r="CP132" s="9"/>
      <c r="CQ132" s="9"/>
      <c r="CR132" s="9"/>
      <c r="CS132" s="9"/>
      <c r="CT132" s="9"/>
      <c r="DD132" s="9"/>
      <c r="DE132" s="9"/>
      <c r="DF132" s="9"/>
      <c r="DG132" s="9"/>
      <c r="DH132" s="9"/>
      <c r="DI132" s="9"/>
      <c r="DJ132" s="9"/>
      <c r="DK132" s="9"/>
      <c r="DL132" s="9"/>
      <c r="DM132" s="9"/>
      <c r="DN132" s="9"/>
      <c r="DO132" s="9"/>
      <c r="EW132" s="14"/>
      <c r="EX132" s="14"/>
      <c r="EY132" s="14"/>
      <c r="EZ132" s="14"/>
      <c r="FA132" s="14"/>
      <c r="FB132" s="14"/>
      <c r="FC132" s="14"/>
      <c r="FD132" s="14"/>
      <c r="FE132" s="14"/>
      <c r="FF132" s="14"/>
      <c r="FG132" s="14"/>
      <c r="FH132" s="14"/>
      <c r="FI132" s="14"/>
      <c r="FJ132" s="14"/>
      <c r="FK132" s="14"/>
    </row>
    <row r="133" spans="24:167" s="10" customFormat="1" ht="12.75" customHeight="1">
      <c r="X133" s="14"/>
      <c r="Y133" s="14"/>
      <c r="Z133" s="14"/>
      <c r="AA133" s="14"/>
      <c r="AB133" s="14"/>
      <c r="AC133" s="14"/>
      <c r="AD133" s="14"/>
      <c r="AE133" s="14"/>
      <c r="AF133" s="14"/>
      <c r="AG133" s="14"/>
      <c r="AH133" s="14"/>
      <c r="AI133" s="14"/>
      <c r="AJ133" s="14"/>
      <c r="AK133" s="14"/>
      <c r="AL133" s="14"/>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W133" s="9"/>
      <c r="BX133" s="9"/>
      <c r="CC133" s="9"/>
      <c r="CD133" s="9"/>
      <c r="CE133" s="9"/>
      <c r="CO133" s="9"/>
      <c r="CP133" s="9"/>
      <c r="CQ133" s="9"/>
      <c r="CR133" s="9"/>
      <c r="CS133" s="9"/>
      <c r="CT133" s="9"/>
      <c r="DD133" s="9"/>
      <c r="DE133" s="9"/>
      <c r="DF133" s="9"/>
      <c r="DG133" s="9"/>
      <c r="DH133" s="9"/>
      <c r="DI133" s="9"/>
      <c r="DJ133" s="9"/>
      <c r="DK133" s="9"/>
      <c r="DL133" s="9"/>
      <c r="DM133" s="9"/>
      <c r="DN133" s="9"/>
      <c r="DO133" s="9"/>
      <c r="EW133" s="14"/>
      <c r="EX133" s="14"/>
      <c r="EY133" s="14"/>
      <c r="EZ133" s="14"/>
      <c r="FA133" s="14"/>
      <c r="FB133" s="14"/>
      <c r="FC133" s="14"/>
      <c r="FD133" s="14"/>
      <c r="FE133" s="14"/>
      <c r="FF133" s="14"/>
      <c r="FG133" s="14"/>
      <c r="FH133" s="14"/>
      <c r="FI133" s="14"/>
      <c r="FJ133" s="14"/>
      <c r="FK133" s="14"/>
    </row>
    <row r="134" spans="24:167" s="10" customFormat="1" ht="12.75" customHeight="1">
      <c r="X134" s="14"/>
      <c r="Y134" s="14"/>
      <c r="Z134" s="14"/>
      <c r="AA134" s="14"/>
      <c r="AB134" s="14"/>
      <c r="AC134" s="14"/>
      <c r="AD134" s="14"/>
      <c r="AE134" s="14"/>
      <c r="AF134" s="14"/>
      <c r="AG134" s="14"/>
      <c r="AH134" s="14"/>
      <c r="AI134" s="14"/>
      <c r="AJ134" s="14"/>
      <c r="AK134" s="14"/>
      <c r="AL134" s="14"/>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W134" s="9"/>
      <c r="BX134" s="9"/>
      <c r="CC134" s="9"/>
      <c r="CD134" s="9"/>
      <c r="CE134" s="9"/>
      <c r="CO134" s="9"/>
      <c r="CP134" s="9"/>
      <c r="CQ134" s="9"/>
      <c r="CR134" s="9"/>
      <c r="CS134" s="9"/>
      <c r="CT134" s="9"/>
      <c r="DD134" s="9"/>
      <c r="DE134" s="9"/>
      <c r="DF134" s="9"/>
      <c r="DG134" s="9"/>
      <c r="DH134" s="9"/>
      <c r="DI134" s="9"/>
      <c r="DJ134" s="9"/>
      <c r="DK134" s="9"/>
      <c r="DL134" s="9"/>
      <c r="DM134" s="9"/>
      <c r="DN134" s="9"/>
      <c r="DO134" s="9"/>
      <c r="EW134" s="14"/>
      <c r="EX134" s="14"/>
      <c r="EY134" s="14"/>
      <c r="EZ134" s="14"/>
      <c r="FA134" s="14"/>
      <c r="FB134" s="14"/>
      <c r="FC134" s="14"/>
      <c r="FD134" s="14"/>
      <c r="FE134" s="14"/>
      <c r="FF134" s="14"/>
      <c r="FG134" s="14"/>
      <c r="FH134" s="14"/>
      <c r="FI134" s="14"/>
      <c r="FJ134" s="14"/>
      <c r="FK134" s="14"/>
    </row>
    <row r="135" spans="24:167" s="10" customFormat="1" ht="12.75" customHeight="1">
      <c r="X135" s="14"/>
      <c r="Y135" s="14"/>
      <c r="Z135" s="14"/>
      <c r="AA135" s="14"/>
      <c r="AB135" s="14"/>
      <c r="AC135" s="14"/>
      <c r="AD135" s="14"/>
      <c r="AE135" s="14"/>
      <c r="AF135" s="14"/>
      <c r="AG135" s="14"/>
      <c r="AH135" s="14"/>
      <c r="AI135" s="14"/>
      <c r="AJ135" s="14"/>
      <c r="AK135" s="14"/>
      <c r="AL135" s="14"/>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W135" s="9"/>
      <c r="BX135" s="9"/>
      <c r="CC135" s="9"/>
      <c r="CD135" s="9"/>
      <c r="CE135" s="9"/>
      <c r="CO135" s="9"/>
      <c r="CP135" s="9"/>
      <c r="CQ135" s="9"/>
      <c r="CR135" s="9"/>
      <c r="CS135" s="9"/>
      <c r="CT135" s="9"/>
      <c r="DD135" s="9"/>
      <c r="DE135" s="9"/>
      <c r="DF135" s="9"/>
      <c r="DG135" s="9"/>
      <c r="DH135" s="9"/>
      <c r="DI135" s="9"/>
      <c r="DJ135" s="9"/>
      <c r="DK135" s="9"/>
      <c r="DL135" s="9"/>
      <c r="DM135" s="9"/>
      <c r="DN135" s="9"/>
      <c r="DO135" s="9"/>
      <c r="EW135" s="14"/>
      <c r="EX135" s="14"/>
      <c r="EY135" s="14"/>
      <c r="EZ135" s="14"/>
      <c r="FA135" s="14"/>
      <c r="FB135" s="14"/>
      <c r="FC135" s="14"/>
      <c r="FD135" s="14"/>
      <c r="FE135" s="14"/>
      <c r="FF135" s="14"/>
      <c r="FG135" s="14"/>
      <c r="FH135" s="14"/>
      <c r="FI135" s="14"/>
      <c r="FJ135" s="14"/>
      <c r="FK135" s="14"/>
    </row>
    <row r="136" spans="24:167" s="10" customFormat="1" ht="12.75" customHeight="1">
      <c r="X136" s="14"/>
      <c r="Y136" s="14"/>
      <c r="Z136" s="14"/>
      <c r="AA136" s="14"/>
      <c r="AB136" s="14"/>
      <c r="AC136" s="14"/>
      <c r="AD136" s="14"/>
      <c r="AE136" s="14"/>
      <c r="AF136" s="14"/>
      <c r="AG136" s="14"/>
      <c r="AH136" s="14"/>
      <c r="AI136" s="14"/>
      <c r="AJ136" s="14"/>
      <c r="AK136" s="14"/>
      <c r="AL136" s="14"/>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W136" s="9"/>
      <c r="BX136" s="9"/>
      <c r="CC136" s="9"/>
      <c r="CD136" s="9"/>
      <c r="CE136" s="9"/>
      <c r="CO136" s="9"/>
      <c r="CP136" s="9"/>
      <c r="CQ136" s="9"/>
      <c r="CR136" s="9"/>
      <c r="CS136" s="9"/>
      <c r="CT136" s="9"/>
      <c r="DD136" s="9"/>
      <c r="DE136" s="9"/>
      <c r="DF136" s="9"/>
      <c r="DG136" s="9"/>
      <c r="DH136" s="9"/>
      <c r="DI136" s="9"/>
      <c r="DJ136" s="9"/>
      <c r="DK136" s="9"/>
      <c r="DL136" s="9"/>
      <c r="DM136" s="9"/>
      <c r="DN136" s="9"/>
      <c r="DO136" s="9"/>
      <c r="EW136" s="14"/>
      <c r="EX136" s="14"/>
      <c r="EY136" s="14"/>
      <c r="EZ136" s="14"/>
      <c r="FA136" s="14"/>
      <c r="FB136" s="14"/>
      <c r="FC136" s="14"/>
      <c r="FD136" s="14"/>
      <c r="FE136" s="14"/>
      <c r="FF136" s="14"/>
      <c r="FG136" s="14"/>
      <c r="FH136" s="14"/>
      <c r="FI136" s="14"/>
      <c r="FJ136" s="14"/>
      <c r="FK136" s="14"/>
    </row>
    <row r="137" spans="24:167" s="10" customFormat="1" ht="12.75" customHeight="1">
      <c r="X137" s="14"/>
      <c r="Y137" s="14"/>
      <c r="Z137" s="14"/>
      <c r="AA137" s="14"/>
      <c r="AB137" s="14"/>
      <c r="AC137" s="14"/>
      <c r="AD137" s="14"/>
      <c r="AE137" s="14"/>
      <c r="AF137" s="14"/>
      <c r="AG137" s="14"/>
      <c r="AH137" s="14"/>
      <c r="AI137" s="14"/>
      <c r="AJ137" s="14"/>
      <c r="AK137" s="14"/>
      <c r="AL137" s="14"/>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W137" s="9"/>
      <c r="BX137" s="9"/>
      <c r="CC137" s="9"/>
      <c r="CD137" s="9"/>
      <c r="CE137" s="9"/>
      <c r="CO137" s="9"/>
      <c r="CP137" s="9"/>
      <c r="CQ137" s="9"/>
      <c r="CR137" s="9"/>
      <c r="CS137" s="9"/>
      <c r="CT137" s="9"/>
      <c r="DD137" s="9"/>
      <c r="DE137" s="9"/>
      <c r="DF137" s="9"/>
      <c r="DG137" s="9"/>
      <c r="DH137" s="9"/>
      <c r="DI137" s="9"/>
      <c r="DJ137" s="9"/>
      <c r="DK137" s="9"/>
      <c r="DL137" s="9"/>
      <c r="DM137" s="9"/>
      <c r="DN137" s="9"/>
      <c r="DO137" s="9"/>
      <c r="EW137" s="14"/>
      <c r="EX137" s="14"/>
      <c r="EY137" s="14"/>
      <c r="EZ137" s="14"/>
      <c r="FA137" s="14"/>
      <c r="FB137" s="14"/>
      <c r="FC137" s="14"/>
      <c r="FD137" s="14"/>
      <c r="FE137" s="14"/>
      <c r="FF137" s="14"/>
      <c r="FG137" s="14"/>
      <c r="FH137" s="14"/>
      <c r="FI137" s="14"/>
      <c r="FJ137" s="14"/>
      <c r="FK137" s="14"/>
    </row>
    <row r="138" spans="24:167" s="10" customFormat="1" ht="12.75" customHeight="1">
      <c r="X138" s="14"/>
      <c r="Y138" s="14"/>
      <c r="Z138" s="14"/>
      <c r="AA138" s="14"/>
      <c r="AB138" s="14"/>
      <c r="AC138" s="14"/>
      <c r="AD138" s="14"/>
      <c r="AE138" s="14"/>
      <c r="AF138" s="14"/>
      <c r="AG138" s="14"/>
      <c r="AH138" s="14"/>
      <c r="AI138" s="14"/>
      <c r="AJ138" s="14"/>
      <c r="AK138" s="14"/>
      <c r="AL138" s="14"/>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W138" s="9"/>
      <c r="BX138" s="9"/>
      <c r="CC138" s="9"/>
      <c r="CD138" s="9"/>
      <c r="CE138" s="9"/>
      <c r="CO138" s="9"/>
      <c r="CP138" s="9"/>
      <c r="CQ138" s="9"/>
      <c r="CR138" s="9"/>
      <c r="CS138" s="9"/>
      <c r="CT138" s="9"/>
      <c r="DD138" s="9"/>
      <c r="DE138" s="9"/>
      <c r="DF138" s="9"/>
      <c r="DG138" s="9"/>
      <c r="DH138" s="9"/>
      <c r="DI138" s="9"/>
      <c r="DJ138" s="9"/>
      <c r="DK138" s="9"/>
      <c r="DL138" s="9"/>
      <c r="DM138" s="9"/>
      <c r="DN138" s="9"/>
      <c r="DO138" s="9"/>
      <c r="EW138" s="14"/>
      <c r="EX138" s="14"/>
      <c r="EY138" s="14"/>
      <c r="EZ138" s="14"/>
      <c r="FA138" s="14"/>
      <c r="FB138" s="14"/>
      <c r="FC138" s="14"/>
      <c r="FD138" s="14"/>
      <c r="FE138" s="14"/>
      <c r="FF138" s="14"/>
      <c r="FG138" s="14"/>
      <c r="FH138" s="14"/>
      <c r="FI138" s="14"/>
      <c r="FJ138" s="14"/>
      <c r="FK138" s="14"/>
    </row>
    <row r="139" spans="24:167" s="10" customFormat="1" ht="12.75" customHeight="1">
      <c r="X139" s="14"/>
      <c r="Y139" s="14"/>
      <c r="Z139" s="14"/>
      <c r="AA139" s="14"/>
      <c r="AB139" s="14"/>
      <c r="AC139" s="14"/>
      <c r="AD139" s="14"/>
      <c r="AE139" s="14"/>
      <c r="AF139" s="14"/>
      <c r="AG139" s="14"/>
      <c r="AH139" s="14"/>
      <c r="AI139" s="14"/>
      <c r="AJ139" s="14"/>
      <c r="AK139" s="14"/>
      <c r="AL139" s="14"/>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W139" s="9"/>
      <c r="BX139" s="9"/>
      <c r="CC139" s="9"/>
      <c r="CD139" s="9"/>
      <c r="CE139" s="9"/>
      <c r="CO139" s="9"/>
      <c r="CP139" s="9"/>
      <c r="CQ139" s="9"/>
      <c r="CR139" s="9"/>
      <c r="CS139" s="9"/>
      <c r="CT139" s="9"/>
      <c r="DD139" s="9"/>
      <c r="DE139" s="9"/>
      <c r="DF139" s="9"/>
      <c r="DG139" s="9"/>
      <c r="DH139" s="9"/>
      <c r="DI139" s="9"/>
      <c r="DJ139" s="9"/>
      <c r="DK139" s="9"/>
      <c r="DL139" s="9"/>
      <c r="DM139" s="9"/>
      <c r="DN139" s="9"/>
      <c r="DO139" s="9"/>
      <c r="EW139" s="14"/>
      <c r="EX139" s="14"/>
      <c r="EY139" s="14"/>
      <c r="EZ139" s="14"/>
      <c r="FA139" s="14"/>
      <c r="FB139" s="14"/>
      <c r="FC139" s="14"/>
      <c r="FD139" s="14"/>
      <c r="FE139" s="14"/>
      <c r="FF139" s="14"/>
      <c r="FG139" s="14"/>
      <c r="FH139" s="14"/>
      <c r="FI139" s="14"/>
      <c r="FJ139" s="14"/>
      <c r="FK139" s="14"/>
    </row>
    <row r="140" spans="24:167" s="10" customFormat="1" ht="12.75" customHeight="1">
      <c r="X140" s="14"/>
      <c r="Y140" s="14"/>
      <c r="Z140" s="14"/>
      <c r="AA140" s="14"/>
      <c r="AB140" s="14"/>
      <c r="AC140" s="14"/>
      <c r="AD140" s="14"/>
      <c r="AE140" s="14"/>
      <c r="AF140" s="14"/>
      <c r="AG140" s="14"/>
      <c r="AH140" s="14"/>
      <c r="AI140" s="14"/>
      <c r="AJ140" s="14"/>
      <c r="AK140" s="14"/>
      <c r="AL140" s="14"/>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W140" s="9"/>
      <c r="BX140" s="9"/>
      <c r="CC140" s="9"/>
      <c r="CD140" s="9"/>
      <c r="CE140" s="9"/>
      <c r="CO140" s="9"/>
      <c r="CP140" s="9"/>
      <c r="CQ140" s="9"/>
      <c r="CR140" s="9"/>
      <c r="CS140" s="9"/>
      <c r="CT140" s="9"/>
      <c r="DD140" s="9"/>
      <c r="DE140" s="9"/>
      <c r="DF140" s="9"/>
      <c r="DG140" s="9"/>
      <c r="DH140" s="9"/>
      <c r="DI140" s="9"/>
      <c r="DJ140" s="9"/>
      <c r="DK140" s="9"/>
      <c r="DL140" s="9"/>
      <c r="DM140" s="9"/>
      <c r="DN140" s="9"/>
      <c r="DO140" s="9"/>
      <c r="EW140" s="14"/>
      <c r="EX140" s="14"/>
      <c r="EY140" s="14"/>
      <c r="EZ140" s="14"/>
      <c r="FA140" s="14"/>
      <c r="FB140" s="14"/>
      <c r="FC140" s="14"/>
      <c r="FD140" s="14"/>
      <c r="FE140" s="14"/>
      <c r="FF140" s="14"/>
      <c r="FG140" s="14"/>
      <c r="FH140" s="14"/>
      <c r="FI140" s="14"/>
      <c r="FJ140" s="14"/>
      <c r="FK140" s="14"/>
    </row>
    <row r="141" spans="24:167" s="10" customFormat="1" ht="12.75" customHeight="1">
      <c r="X141" s="14"/>
      <c r="Y141" s="14"/>
      <c r="Z141" s="14"/>
      <c r="AA141" s="14"/>
      <c r="AB141" s="14"/>
      <c r="AC141" s="14"/>
      <c r="AD141" s="14"/>
      <c r="AE141" s="14"/>
      <c r="AF141" s="14"/>
      <c r="AG141" s="14"/>
      <c r="AH141" s="14"/>
      <c r="AI141" s="14"/>
      <c r="AJ141" s="14"/>
      <c r="AK141" s="14"/>
      <c r="AL141" s="14"/>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W141" s="9"/>
      <c r="BX141" s="9"/>
      <c r="CC141" s="9"/>
      <c r="CD141" s="9"/>
      <c r="CE141" s="9"/>
      <c r="CO141" s="9"/>
      <c r="CP141" s="9"/>
      <c r="CQ141" s="9"/>
      <c r="CR141" s="9"/>
      <c r="CS141" s="9"/>
      <c r="CT141" s="9"/>
      <c r="DD141" s="9"/>
      <c r="DE141" s="9"/>
      <c r="DF141" s="9"/>
      <c r="DG141" s="9"/>
      <c r="DH141" s="9"/>
      <c r="DI141" s="9"/>
      <c r="DJ141" s="9"/>
      <c r="DK141" s="9"/>
      <c r="DL141" s="9"/>
      <c r="DM141" s="9"/>
      <c r="DN141" s="9"/>
      <c r="DO141" s="9"/>
      <c r="EW141" s="14"/>
      <c r="EX141" s="14"/>
      <c r="EY141" s="14"/>
      <c r="EZ141" s="14"/>
      <c r="FA141" s="14"/>
      <c r="FB141" s="14"/>
      <c r="FC141" s="14"/>
      <c r="FD141" s="14"/>
      <c r="FE141" s="14"/>
      <c r="FF141" s="14"/>
      <c r="FG141" s="14"/>
      <c r="FH141" s="14"/>
      <c r="FI141" s="14"/>
      <c r="FJ141" s="14"/>
      <c r="FK141" s="14"/>
    </row>
    <row r="142" spans="24:167" s="10" customFormat="1" ht="12.75" customHeight="1">
      <c r="X142" s="14"/>
      <c r="Y142" s="14"/>
      <c r="Z142" s="14"/>
      <c r="AA142" s="14"/>
      <c r="AB142" s="14"/>
      <c r="AC142" s="14"/>
      <c r="AD142" s="14"/>
      <c r="AE142" s="14"/>
      <c r="AF142" s="14"/>
      <c r="AG142" s="14"/>
      <c r="AH142" s="14"/>
      <c r="AI142" s="14"/>
      <c r="AJ142" s="14"/>
      <c r="AK142" s="14"/>
      <c r="AL142" s="14"/>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W142" s="9"/>
      <c r="BX142" s="9"/>
      <c r="CC142" s="9"/>
      <c r="CD142" s="9"/>
      <c r="CE142" s="9"/>
      <c r="CO142" s="9"/>
      <c r="CP142" s="9"/>
      <c r="CQ142" s="9"/>
      <c r="CR142" s="9"/>
      <c r="CS142" s="9"/>
      <c r="CT142" s="9"/>
      <c r="DD142" s="9"/>
      <c r="DE142" s="9"/>
      <c r="DF142" s="9"/>
      <c r="DG142" s="9"/>
      <c r="DH142" s="9"/>
      <c r="DI142" s="9"/>
      <c r="DJ142" s="9"/>
      <c r="DK142" s="9"/>
      <c r="DL142" s="9"/>
      <c r="DM142" s="9"/>
      <c r="DN142" s="9"/>
      <c r="DO142" s="9"/>
      <c r="EW142" s="14"/>
      <c r="EX142" s="14"/>
      <c r="EY142" s="14"/>
      <c r="EZ142" s="14"/>
      <c r="FA142" s="14"/>
      <c r="FB142" s="14"/>
      <c r="FC142" s="14"/>
      <c r="FD142" s="14"/>
      <c r="FE142" s="14"/>
      <c r="FF142" s="14"/>
      <c r="FG142" s="14"/>
      <c r="FH142" s="14"/>
      <c r="FI142" s="14"/>
      <c r="FJ142" s="14"/>
      <c r="FK142" s="14"/>
    </row>
    <row r="143" spans="24:167" s="10" customFormat="1" ht="12.75" customHeight="1">
      <c r="X143" s="14"/>
      <c r="Y143" s="14"/>
      <c r="Z143" s="14"/>
      <c r="AA143" s="14"/>
      <c r="AB143" s="14"/>
      <c r="AC143" s="14"/>
      <c r="AD143" s="14"/>
      <c r="AE143" s="14"/>
      <c r="AF143" s="14"/>
      <c r="AG143" s="14"/>
      <c r="AH143" s="14"/>
      <c r="AI143" s="14"/>
      <c r="AJ143" s="14"/>
      <c r="AK143" s="14"/>
      <c r="AL143" s="14"/>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W143" s="9"/>
      <c r="BX143" s="9"/>
      <c r="CC143" s="9"/>
      <c r="CD143" s="9"/>
      <c r="CE143" s="9"/>
      <c r="CO143" s="9"/>
      <c r="CP143" s="9"/>
      <c r="CQ143" s="9"/>
      <c r="CR143" s="9"/>
      <c r="CS143" s="9"/>
      <c r="CT143" s="9"/>
      <c r="DD143" s="9"/>
      <c r="DE143" s="9"/>
      <c r="DF143" s="9"/>
      <c r="DG143" s="9"/>
      <c r="DH143" s="9"/>
      <c r="DI143" s="9"/>
      <c r="DJ143" s="9"/>
      <c r="DK143" s="9"/>
      <c r="DL143" s="9"/>
      <c r="DM143" s="9"/>
      <c r="DN143" s="9"/>
      <c r="DO143" s="9"/>
      <c r="EW143" s="14"/>
      <c r="EX143" s="14"/>
      <c r="EY143" s="14"/>
      <c r="EZ143" s="14"/>
      <c r="FA143" s="14"/>
      <c r="FB143" s="14"/>
      <c r="FC143" s="14"/>
      <c r="FD143" s="14"/>
      <c r="FE143" s="14"/>
      <c r="FF143" s="14"/>
      <c r="FG143" s="14"/>
      <c r="FH143" s="14"/>
      <c r="FI143" s="14"/>
      <c r="FJ143" s="14"/>
      <c r="FK143" s="14"/>
    </row>
    <row r="144" spans="24:167" s="10" customFormat="1" ht="12.75" customHeight="1">
      <c r="X144" s="14"/>
      <c r="Y144" s="14"/>
      <c r="Z144" s="14"/>
      <c r="AA144" s="14"/>
      <c r="AB144" s="14"/>
      <c r="AC144" s="14"/>
      <c r="AD144" s="14"/>
      <c r="AE144" s="14"/>
      <c r="AF144" s="14"/>
      <c r="AG144" s="14"/>
      <c r="AH144" s="14"/>
      <c r="AI144" s="14"/>
      <c r="AJ144" s="14"/>
      <c r="AK144" s="14"/>
      <c r="AL144" s="14"/>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W144" s="9"/>
      <c r="BX144" s="9"/>
      <c r="CC144" s="9"/>
      <c r="CD144" s="9"/>
      <c r="CE144" s="9"/>
      <c r="CO144" s="9"/>
      <c r="CP144" s="9"/>
      <c r="CQ144" s="9"/>
      <c r="CR144" s="9"/>
      <c r="CS144" s="9"/>
      <c r="CT144" s="9"/>
      <c r="DD144" s="9"/>
      <c r="DE144" s="9"/>
      <c r="DF144" s="9"/>
      <c r="DG144" s="9"/>
      <c r="DH144" s="9"/>
      <c r="DI144" s="9"/>
      <c r="DJ144" s="9"/>
      <c r="DK144" s="9"/>
      <c r="DL144" s="9"/>
      <c r="DM144" s="9"/>
      <c r="DN144" s="9"/>
      <c r="DO144" s="9"/>
      <c r="EW144" s="14"/>
      <c r="EX144" s="14"/>
      <c r="EY144" s="14"/>
      <c r="EZ144" s="14"/>
      <c r="FA144" s="14"/>
      <c r="FB144" s="14"/>
      <c r="FC144" s="14"/>
      <c r="FD144" s="14"/>
      <c r="FE144" s="14"/>
      <c r="FF144" s="14"/>
      <c r="FG144" s="14"/>
      <c r="FH144" s="14"/>
      <c r="FI144" s="14"/>
      <c r="FJ144" s="14"/>
      <c r="FK144" s="14"/>
    </row>
    <row r="145" spans="24:167" s="10" customFormat="1" ht="12.75" customHeight="1">
      <c r="X145" s="14"/>
      <c r="Y145" s="14"/>
      <c r="Z145" s="14"/>
      <c r="AA145" s="14"/>
      <c r="AB145" s="14"/>
      <c r="AC145" s="14"/>
      <c r="AD145" s="14"/>
      <c r="AE145" s="14"/>
      <c r="AF145" s="14"/>
      <c r="AG145" s="14"/>
      <c r="AH145" s="14"/>
      <c r="AI145" s="14"/>
      <c r="AJ145" s="14"/>
      <c r="AK145" s="14"/>
      <c r="AL145" s="14"/>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W145" s="9"/>
      <c r="BX145" s="9"/>
      <c r="CC145" s="9"/>
      <c r="CD145" s="9"/>
      <c r="CE145" s="9"/>
      <c r="CO145" s="9"/>
      <c r="CP145" s="9"/>
      <c r="CQ145" s="9"/>
      <c r="CR145" s="9"/>
      <c r="CS145" s="9"/>
      <c r="CT145" s="9"/>
      <c r="DD145" s="9"/>
      <c r="DE145" s="9"/>
      <c r="DF145" s="9"/>
      <c r="DG145" s="9"/>
      <c r="DH145" s="9"/>
      <c r="DI145" s="9"/>
      <c r="DJ145" s="9"/>
      <c r="DK145" s="9"/>
      <c r="DL145" s="9"/>
      <c r="DM145" s="9"/>
      <c r="DN145" s="9"/>
      <c r="DO145" s="9"/>
      <c r="EW145" s="14"/>
      <c r="EX145" s="14"/>
      <c r="EY145" s="14"/>
      <c r="EZ145" s="14"/>
      <c r="FA145" s="14"/>
      <c r="FB145" s="14"/>
      <c r="FC145" s="14"/>
      <c r="FD145" s="14"/>
      <c r="FE145" s="14"/>
      <c r="FF145" s="14"/>
      <c r="FG145" s="14"/>
      <c r="FH145" s="14"/>
      <c r="FI145" s="14"/>
      <c r="FJ145" s="14"/>
      <c r="FK145" s="14"/>
    </row>
    <row r="146" spans="24:167" s="10" customFormat="1" ht="12.75" customHeight="1">
      <c r="X146" s="14"/>
      <c r="Y146" s="14"/>
      <c r="Z146" s="14"/>
      <c r="AA146" s="14"/>
      <c r="AB146" s="14"/>
      <c r="AC146" s="14"/>
      <c r="AD146" s="14"/>
      <c r="AE146" s="14"/>
      <c r="AF146" s="14"/>
      <c r="AG146" s="14"/>
      <c r="AH146" s="14"/>
      <c r="AI146" s="14"/>
      <c r="AJ146" s="14"/>
      <c r="AK146" s="14"/>
      <c r="AL146" s="14"/>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W146" s="9"/>
      <c r="BX146" s="9"/>
      <c r="CC146" s="9"/>
      <c r="CD146" s="9"/>
      <c r="CE146" s="9"/>
      <c r="CO146" s="9"/>
      <c r="CP146" s="9"/>
      <c r="CQ146" s="9"/>
      <c r="CR146" s="9"/>
      <c r="CS146" s="9"/>
      <c r="CT146" s="9"/>
      <c r="DD146" s="9"/>
      <c r="DE146" s="9"/>
      <c r="DF146" s="9"/>
      <c r="DG146" s="9"/>
      <c r="DH146" s="9"/>
      <c r="DI146" s="9"/>
      <c r="DJ146" s="9"/>
      <c r="DK146" s="9"/>
      <c r="DL146" s="9"/>
      <c r="DM146" s="9"/>
      <c r="DN146" s="9"/>
      <c r="DO146" s="9"/>
      <c r="EW146" s="14"/>
      <c r="EX146" s="14"/>
      <c r="EY146" s="14"/>
      <c r="EZ146" s="14"/>
      <c r="FA146" s="14"/>
      <c r="FB146" s="14"/>
      <c r="FC146" s="14"/>
      <c r="FD146" s="14"/>
      <c r="FE146" s="14"/>
      <c r="FF146" s="14"/>
      <c r="FG146" s="14"/>
      <c r="FH146" s="14"/>
      <c r="FI146" s="14"/>
      <c r="FJ146" s="14"/>
      <c r="FK146" s="14"/>
    </row>
    <row r="147" spans="24:167" s="10" customFormat="1" ht="12.75" customHeight="1">
      <c r="X147" s="14"/>
      <c r="Y147" s="14"/>
      <c r="Z147" s="14"/>
      <c r="AA147" s="14"/>
      <c r="AB147" s="14"/>
      <c r="AC147" s="14"/>
      <c r="AD147" s="14"/>
      <c r="AE147" s="14"/>
      <c r="AF147" s="14"/>
      <c r="AG147" s="14"/>
      <c r="AH147" s="14"/>
      <c r="AI147" s="14"/>
      <c r="AJ147" s="14"/>
      <c r="AK147" s="14"/>
      <c r="AL147" s="14"/>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W147" s="9"/>
      <c r="BX147" s="9"/>
      <c r="CC147" s="9"/>
      <c r="CD147" s="9"/>
      <c r="CE147" s="9"/>
      <c r="CO147" s="9"/>
      <c r="CP147" s="9"/>
      <c r="CQ147" s="9"/>
      <c r="CR147" s="9"/>
      <c r="CS147" s="9"/>
      <c r="CT147" s="9"/>
      <c r="DD147" s="9"/>
      <c r="DE147" s="9"/>
      <c r="DF147" s="9"/>
      <c r="DG147" s="9"/>
      <c r="DH147" s="9"/>
      <c r="DI147" s="9"/>
      <c r="DJ147" s="9"/>
      <c r="DK147" s="9"/>
      <c r="DL147" s="9"/>
      <c r="DM147" s="9"/>
      <c r="DN147" s="9"/>
      <c r="DO147" s="9"/>
      <c r="EW147" s="14"/>
      <c r="EX147" s="14"/>
      <c r="EY147" s="14"/>
      <c r="EZ147" s="14"/>
      <c r="FA147" s="14"/>
      <c r="FB147" s="14"/>
      <c r="FC147" s="14"/>
      <c r="FD147" s="14"/>
      <c r="FE147" s="14"/>
      <c r="FF147" s="14"/>
      <c r="FG147" s="14"/>
      <c r="FH147" s="14"/>
      <c r="FI147" s="14"/>
      <c r="FJ147" s="14"/>
      <c r="FK147" s="14"/>
    </row>
    <row r="148" spans="24:167" s="10" customFormat="1" ht="12.75" customHeight="1">
      <c r="X148" s="14"/>
      <c r="Y148" s="14"/>
      <c r="Z148" s="14"/>
      <c r="AA148" s="14"/>
      <c r="AB148" s="14"/>
      <c r="AC148" s="14"/>
      <c r="AD148" s="14"/>
      <c r="AE148" s="14"/>
      <c r="AF148" s="14"/>
      <c r="AG148" s="14"/>
      <c r="AH148" s="14"/>
      <c r="AI148" s="14"/>
      <c r="AJ148" s="14"/>
      <c r="AK148" s="14"/>
      <c r="AL148" s="14"/>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W148" s="9"/>
      <c r="BX148" s="9"/>
      <c r="CC148" s="9"/>
      <c r="CD148" s="9"/>
      <c r="CE148" s="9"/>
      <c r="CO148" s="9"/>
      <c r="CP148" s="9"/>
      <c r="CQ148" s="9"/>
      <c r="CR148" s="9"/>
      <c r="CS148" s="9"/>
      <c r="CT148" s="9"/>
      <c r="DD148" s="9"/>
      <c r="DE148" s="9"/>
      <c r="DF148" s="9"/>
      <c r="DG148" s="9"/>
      <c r="DH148" s="9"/>
      <c r="DI148" s="9"/>
      <c r="DJ148" s="9"/>
      <c r="DK148" s="9"/>
      <c r="DL148" s="9"/>
      <c r="DM148" s="9"/>
      <c r="DN148" s="9"/>
      <c r="DO148" s="9"/>
      <c r="EW148" s="14"/>
      <c r="EX148" s="14"/>
      <c r="EY148" s="14"/>
      <c r="EZ148" s="14"/>
      <c r="FA148" s="14"/>
      <c r="FB148" s="14"/>
      <c r="FC148" s="14"/>
      <c r="FD148" s="14"/>
      <c r="FE148" s="14"/>
      <c r="FF148" s="14"/>
      <c r="FG148" s="14"/>
      <c r="FH148" s="14"/>
      <c r="FI148" s="14"/>
      <c r="FJ148" s="14"/>
      <c r="FK148" s="14"/>
    </row>
    <row r="149" spans="24:167" s="10" customFormat="1" ht="12.75" customHeight="1">
      <c r="X149" s="14"/>
      <c r="Y149" s="14"/>
      <c r="Z149" s="14"/>
      <c r="AA149" s="14"/>
      <c r="AB149" s="14"/>
      <c r="AC149" s="14"/>
      <c r="AD149" s="14"/>
      <c r="AE149" s="14"/>
      <c r="AF149" s="14"/>
      <c r="AG149" s="14"/>
      <c r="AH149" s="14"/>
      <c r="AI149" s="14"/>
      <c r="AJ149" s="14"/>
      <c r="AK149" s="14"/>
      <c r="AL149" s="14"/>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W149" s="9"/>
      <c r="BX149" s="9"/>
      <c r="CC149" s="9"/>
      <c r="CD149" s="9"/>
      <c r="CE149" s="9"/>
      <c r="CO149" s="9"/>
      <c r="CP149" s="9"/>
      <c r="CQ149" s="9"/>
      <c r="CR149" s="9"/>
      <c r="CS149" s="9"/>
      <c r="CT149" s="9"/>
      <c r="DD149" s="9"/>
      <c r="DE149" s="9"/>
      <c r="DF149" s="9"/>
      <c r="DG149" s="9"/>
      <c r="DH149" s="9"/>
      <c r="DI149" s="9"/>
      <c r="DJ149" s="9"/>
      <c r="DK149" s="9"/>
      <c r="DL149" s="9"/>
      <c r="DM149" s="9"/>
      <c r="DN149" s="9"/>
      <c r="DO149" s="9"/>
      <c r="EW149" s="14"/>
      <c r="EX149" s="14"/>
      <c r="EY149" s="14"/>
      <c r="EZ149" s="14"/>
      <c r="FA149" s="14"/>
      <c r="FB149" s="14"/>
      <c r="FC149" s="14"/>
      <c r="FD149" s="14"/>
      <c r="FE149" s="14"/>
      <c r="FF149" s="14"/>
      <c r="FG149" s="14"/>
      <c r="FH149" s="14"/>
      <c r="FI149" s="14"/>
      <c r="FJ149" s="14"/>
      <c r="FK149" s="14"/>
    </row>
    <row r="150" spans="24:167" s="10" customFormat="1" ht="12.75" customHeight="1">
      <c r="X150" s="14"/>
      <c r="Y150" s="14"/>
      <c r="Z150" s="14"/>
      <c r="AA150" s="14"/>
      <c r="AB150" s="14"/>
      <c r="AC150" s="14"/>
      <c r="AD150" s="14"/>
      <c r="AE150" s="14"/>
      <c r="AF150" s="14"/>
      <c r="AG150" s="14"/>
      <c r="AH150" s="14"/>
      <c r="AI150" s="14"/>
      <c r="AJ150" s="14"/>
      <c r="AK150" s="14"/>
      <c r="AL150" s="14"/>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W150" s="9"/>
      <c r="BX150" s="9"/>
      <c r="CC150" s="9"/>
      <c r="CD150" s="9"/>
      <c r="CE150" s="9"/>
      <c r="CO150" s="9"/>
      <c r="CP150" s="9"/>
      <c r="CQ150" s="9"/>
      <c r="CR150" s="9"/>
      <c r="CS150" s="9"/>
      <c r="CT150" s="9"/>
      <c r="DD150" s="9"/>
      <c r="DE150" s="9"/>
      <c r="DF150" s="9"/>
      <c r="DG150" s="9"/>
      <c r="DH150" s="9"/>
      <c r="DI150" s="9"/>
      <c r="DJ150" s="9"/>
      <c r="DK150" s="9"/>
      <c r="DL150" s="9"/>
      <c r="DM150" s="9"/>
      <c r="DN150" s="9"/>
      <c r="DO150" s="9"/>
      <c r="EW150" s="14"/>
      <c r="EX150" s="14"/>
      <c r="EY150" s="14"/>
      <c r="EZ150" s="14"/>
      <c r="FA150" s="14"/>
      <c r="FB150" s="14"/>
      <c r="FC150" s="14"/>
      <c r="FD150" s="14"/>
      <c r="FE150" s="14"/>
      <c r="FF150" s="14"/>
      <c r="FG150" s="14"/>
      <c r="FH150" s="14"/>
      <c r="FI150" s="14"/>
      <c r="FJ150" s="14"/>
      <c r="FK150" s="14"/>
    </row>
    <row r="151" spans="24:167" s="10" customFormat="1" ht="12.75" customHeight="1">
      <c r="X151" s="14"/>
      <c r="Y151" s="14"/>
      <c r="Z151" s="14"/>
      <c r="AA151" s="14"/>
      <c r="AB151" s="14"/>
      <c r="AC151" s="14"/>
      <c r="AD151" s="14"/>
      <c r="AE151" s="14"/>
      <c r="AF151" s="14"/>
      <c r="AG151" s="14"/>
      <c r="AH151" s="14"/>
      <c r="AI151" s="14"/>
      <c r="AJ151" s="14"/>
      <c r="AK151" s="14"/>
      <c r="AL151" s="14"/>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W151" s="9"/>
      <c r="BX151" s="9"/>
      <c r="CC151" s="9"/>
      <c r="CD151" s="9"/>
      <c r="CE151" s="9"/>
      <c r="CO151" s="9"/>
      <c r="CP151" s="9"/>
      <c r="CQ151" s="9"/>
      <c r="CR151" s="9"/>
      <c r="CS151" s="9"/>
      <c r="CT151" s="9"/>
      <c r="DD151" s="9"/>
      <c r="DE151" s="9"/>
      <c r="DF151" s="9"/>
      <c r="DG151" s="9"/>
      <c r="DH151" s="9"/>
      <c r="DI151" s="9"/>
      <c r="DJ151" s="9"/>
      <c r="DK151" s="9"/>
      <c r="DL151" s="9"/>
      <c r="DM151" s="9"/>
      <c r="DN151" s="9"/>
      <c r="DO151" s="9"/>
      <c r="EW151" s="14"/>
      <c r="EX151" s="14"/>
      <c r="EY151" s="14"/>
      <c r="EZ151" s="14"/>
      <c r="FA151" s="14"/>
      <c r="FB151" s="14"/>
      <c r="FC151" s="14"/>
      <c r="FD151" s="14"/>
      <c r="FE151" s="14"/>
      <c r="FF151" s="14"/>
      <c r="FG151" s="14"/>
      <c r="FH151" s="14"/>
      <c r="FI151" s="14"/>
      <c r="FJ151" s="14"/>
      <c r="FK151" s="14"/>
    </row>
    <row r="152" spans="24:167" s="10" customFormat="1" ht="12.75" customHeight="1">
      <c r="X152" s="14"/>
      <c r="Y152" s="14"/>
      <c r="Z152" s="14"/>
      <c r="AA152" s="14"/>
      <c r="AB152" s="14"/>
      <c r="AC152" s="14"/>
      <c r="AD152" s="14"/>
      <c r="AE152" s="14"/>
      <c r="AF152" s="14"/>
      <c r="AG152" s="14"/>
      <c r="AH152" s="14"/>
      <c r="AI152" s="14"/>
      <c r="AJ152" s="14"/>
      <c r="AK152" s="14"/>
      <c r="AL152" s="14"/>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W152" s="9"/>
      <c r="BX152" s="9"/>
      <c r="CC152" s="9"/>
      <c r="CD152" s="9"/>
      <c r="CE152" s="9"/>
      <c r="CO152" s="9"/>
      <c r="CP152" s="9"/>
      <c r="CQ152" s="9"/>
      <c r="CR152" s="9"/>
      <c r="CS152" s="9"/>
      <c r="CT152" s="9"/>
      <c r="DD152" s="9"/>
      <c r="DE152" s="9"/>
      <c r="DF152" s="9"/>
      <c r="DG152" s="9"/>
      <c r="DH152" s="9"/>
      <c r="DI152" s="9"/>
      <c r="DJ152" s="9"/>
      <c r="DK152" s="9"/>
      <c r="DL152" s="9"/>
      <c r="DM152" s="9"/>
      <c r="DN152" s="9"/>
      <c r="DO152" s="9"/>
      <c r="EW152" s="14"/>
      <c r="EX152" s="14"/>
      <c r="EY152" s="14"/>
      <c r="EZ152" s="14"/>
      <c r="FA152" s="14"/>
      <c r="FB152" s="14"/>
      <c r="FC152" s="14"/>
      <c r="FD152" s="14"/>
      <c r="FE152" s="14"/>
      <c r="FF152" s="14"/>
      <c r="FG152" s="14"/>
      <c r="FH152" s="14"/>
      <c r="FI152" s="14"/>
      <c r="FJ152" s="14"/>
      <c r="FK152" s="14"/>
    </row>
    <row r="153" spans="24:167" s="10" customFormat="1" ht="12.75" customHeight="1">
      <c r="X153" s="14"/>
      <c r="Y153" s="14"/>
      <c r="Z153" s="14"/>
      <c r="AA153" s="14"/>
      <c r="AB153" s="14"/>
      <c r="AC153" s="14"/>
      <c r="AD153" s="14"/>
      <c r="AE153" s="14"/>
      <c r="AF153" s="14"/>
      <c r="AG153" s="14"/>
      <c r="AH153" s="14"/>
      <c r="AI153" s="14"/>
      <c r="AJ153" s="14"/>
      <c r="AK153" s="14"/>
      <c r="AL153" s="14"/>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W153" s="9"/>
      <c r="BX153" s="9"/>
      <c r="CC153" s="9"/>
      <c r="CD153" s="9"/>
      <c r="CE153" s="9"/>
      <c r="CO153" s="9"/>
      <c r="CP153" s="9"/>
      <c r="CQ153" s="9"/>
      <c r="CR153" s="9"/>
      <c r="CS153" s="9"/>
      <c r="CT153" s="9"/>
      <c r="DD153" s="9"/>
      <c r="DE153" s="9"/>
      <c r="DF153" s="9"/>
      <c r="DG153" s="9"/>
      <c r="DH153" s="9"/>
      <c r="DI153" s="9"/>
      <c r="DJ153" s="9"/>
      <c r="DK153" s="9"/>
      <c r="DL153" s="9"/>
      <c r="DM153" s="9"/>
      <c r="DN153" s="9"/>
      <c r="DO153" s="9"/>
      <c r="EW153" s="14"/>
      <c r="EX153" s="14"/>
      <c r="EY153" s="14"/>
      <c r="EZ153" s="14"/>
      <c r="FA153" s="14"/>
      <c r="FB153" s="14"/>
      <c r="FC153" s="14"/>
      <c r="FD153" s="14"/>
      <c r="FE153" s="14"/>
      <c r="FF153" s="14"/>
      <c r="FG153" s="14"/>
      <c r="FH153" s="14"/>
      <c r="FI153" s="14"/>
      <c r="FJ153" s="14"/>
      <c r="FK153" s="14"/>
    </row>
    <row r="154" spans="24:167" s="10" customFormat="1" ht="12.75" customHeight="1">
      <c r="X154" s="14"/>
      <c r="Y154" s="14"/>
      <c r="Z154" s="14"/>
      <c r="AA154" s="14"/>
      <c r="AB154" s="14"/>
      <c r="AC154" s="14"/>
      <c r="AD154" s="14"/>
      <c r="AE154" s="14"/>
      <c r="AF154" s="14"/>
      <c r="AG154" s="14"/>
      <c r="AH154" s="14"/>
      <c r="AI154" s="14"/>
      <c r="AJ154" s="14"/>
      <c r="AK154" s="14"/>
      <c r="AL154" s="14"/>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W154" s="9"/>
      <c r="BX154" s="9"/>
      <c r="CC154" s="9"/>
      <c r="CD154" s="9"/>
      <c r="CE154" s="9"/>
      <c r="CO154" s="9"/>
      <c r="CP154" s="9"/>
      <c r="CQ154" s="9"/>
      <c r="CR154" s="9"/>
      <c r="CS154" s="9"/>
      <c r="CT154" s="9"/>
      <c r="DD154" s="9"/>
      <c r="DE154" s="9"/>
      <c r="DF154" s="9"/>
      <c r="DG154" s="9"/>
      <c r="DH154" s="9"/>
      <c r="DI154" s="9"/>
      <c r="DJ154" s="9"/>
      <c r="DK154" s="9"/>
      <c r="DL154" s="9"/>
      <c r="DM154" s="9"/>
      <c r="DN154" s="9"/>
      <c r="DO154" s="9"/>
      <c r="EW154" s="14"/>
      <c r="EX154" s="14"/>
      <c r="EY154" s="14"/>
      <c r="EZ154" s="14"/>
      <c r="FA154" s="14"/>
      <c r="FB154" s="14"/>
      <c r="FC154" s="14"/>
      <c r="FD154" s="14"/>
      <c r="FE154" s="14"/>
      <c r="FF154" s="14"/>
      <c r="FG154" s="14"/>
      <c r="FH154" s="14"/>
      <c r="FI154" s="14"/>
      <c r="FJ154" s="14"/>
      <c r="FK154" s="14"/>
    </row>
    <row r="155" spans="24:167" s="10" customFormat="1" ht="12.75" customHeight="1">
      <c r="X155" s="14"/>
      <c r="Y155" s="14"/>
      <c r="Z155" s="14"/>
      <c r="AA155" s="14"/>
      <c r="AB155" s="14"/>
      <c r="AC155" s="14"/>
      <c r="AD155" s="14"/>
      <c r="AE155" s="14"/>
      <c r="AF155" s="14"/>
      <c r="AG155" s="14"/>
      <c r="AH155" s="14"/>
      <c r="AI155" s="14"/>
      <c r="AJ155" s="14"/>
      <c r="AK155" s="14"/>
      <c r="AL155" s="14"/>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W155" s="9"/>
      <c r="BX155" s="9"/>
      <c r="CC155" s="9"/>
      <c r="CD155" s="9"/>
      <c r="CE155" s="9"/>
      <c r="CO155" s="9"/>
      <c r="CP155" s="9"/>
      <c r="CQ155" s="9"/>
      <c r="CR155" s="9"/>
      <c r="CS155" s="9"/>
      <c r="CT155" s="9"/>
      <c r="DD155" s="9"/>
      <c r="DE155" s="9"/>
      <c r="DF155" s="9"/>
      <c r="DG155" s="9"/>
      <c r="DH155" s="9"/>
      <c r="DI155" s="9"/>
      <c r="DJ155" s="9"/>
      <c r="DK155" s="9"/>
      <c r="DL155" s="9"/>
      <c r="DM155" s="9"/>
      <c r="DN155" s="9"/>
      <c r="DO155" s="9"/>
      <c r="EW155" s="14"/>
      <c r="EX155" s="14"/>
      <c r="EY155" s="14"/>
      <c r="EZ155" s="14"/>
      <c r="FA155" s="14"/>
      <c r="FB155" s="14"/>
      <c r="FC155" s="14"/>
      <c r="FD155" s="14"/>
      <c r="FE155" s="14"/>
      <c r="FF155" s="14"/>
      <c r="FG155" s="14"/>
      <c r="FH155" s="14"/>
      <c r="FI155" s="14"/>
      <c r="FJ155" s="14"/>
      <c r="FK155" s="14"/>
    </row>
    <row r="156" spans="24:167" s="10" customFormat="1" ht="12.75" customHeight="1">
      <c r="X156" s="14"/>
      <c r="Y156" s="14"/>
      <c r="Z156" s="14"/>
      <c r="AA156" s="14"/>
      <c r="AB156" s="14"/>
      <c r="AC156" s="14"/>
      <c r="AD156" s="14"/>
      <c r="AE156" s="14"/>
      <c r="AF156" s="14"/>
      <c r="AG156" s="14"/>
      <c r="AH156" s="14"/>
      <c r="AI156" s="14"/>
      <c r="AJ156" s="14"/>
      <c r="AK156" s="14"/>
      <c r="AL156" s="14"/>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W156" s="9"/>
      <c r="BX156" s="9"/>
      <c r="CC156" s="9"/>
      <c r="CD156" s="9"/>
      <c r="CE156" s="9"/>
      <c r="CO156" s="9"/>
      <c r="CP156" s="9"/>
      <c r="CQ156" s="9"/>
      <c r="CR156" s="9"/>
      <c r="CS156" s="9"/>
      <c r="CT156" s="9"/>
      <c r="DD156" s="9"/>
      <c r="DE156" s="9"/>
      <c r="DF156" s="9"/>
      <c r="DG156" s="9"/>
      <c r="DH156" s="9"/>
      <c r="DI156" s="9"/>
      <c r="DJ156" s="9"/>
      <c r="DK156" s="9"/>
      <c r="DL156" s="9"/>
      <c r="DM156" s="9"/>
      <c r="DN156" s="9"/>
      <c r="DO156" s="9"/>
      <c r="EW156" s="14"/>
      <c r="EX156" s="14"/>
      <c r="EY156" s="14"/>
      <c r="EZ156" s="14"/>
      <c r="FA156" s="14"/>
      <c r="FB156" s="14"/>
      <c r="FC156" s="14"/>
      <c r="FD156" s="14"/>
      <c r="FE156" s="14"/>
      <c r="FF156" s="14"/>
      <c r="FG156" s="14"/>
      <c r="FH156" s="14"/>
      <c r="FI156" s="14"/>
      <c r="FJ156" s="14"/>
      <c r="FK156" s="14"/>
    </row>
    <row r="157" spans="24:167" s="10" customFormat="1" ht="12.75" customHeight="1">
      <c r="X157" s="14"/>
      <c r="Y157" s="14"/>
      <c r="Z157" s="14"/>
      <c r="AA157" s="14"/>
      <c r="AB157" s="14"/>
      <c r="AC157" s="14"/>
      <c r="AD157" s="14"/>
      <c r="AE157" s="14"/>
      <c r="AF157" s="14"/>
      <c r="AG157" s="14"/>
      <c r="AH157" s="14"/>
      <c r="AI157" s="14"/>
      <c r="AJ157" s="14"/>
      <c r="AK157" s="14"/>
      <c r="AL157" s="14"/>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W157" s="9"/>
      <c r="BX157" s="9"/>
      <c r="CC157" s="9"/>
      <c r="CD157" s="9"/>
      <c r="CE157" s="9"/>
      <c r="CO157" s="9"/>
      <c r="CP157" s="9"/>
      <c r="CQ157" s="9"/>
      <c r="CR157" s="9"/>
      <c r="CS157" s="9"/>
      <c r="CT157" s="9"/>
      <c r="DD157" s="9"/>
      <c r="DE157" s="9"/>
      <c r="DF157" s="9"/>
      <c r="DG157" s="9"/>
      <c r="DH157" s="9"/>
      <c r="DI157" s="9"/>
      <c r="DJ157" s="9"/>
      <c r="DK157" s="9"/>
      <c r="DL157" s="9"/>
      <c r="DM157" s="9"/>
      <c r="DN157" s="9"/>
      <c r="DO157" s="9"/>
      <c r="EW157" s="14"/>
      <c r="EX157" s="14"/>
      <c r="EY157" s="14"/>
      <c r="EZ157" s="14"/>
      <c r="FA157" s="14"/>
      <c r="FB157" s="14"/>
      <c r="FC157" s="14"/>
      <c r="FD157" s="14"/>
      <c r="FE157" s="14"/>
      <c r="FF157" s="14"/>
      <c r="FG157" s="14"/>
      <c r="FH157" s="14"/>
      <c r="FI157" s="14"/>
      <c r="FJ157" s="14"/>
      <c r="FK157" s="14"/>
    </row>
    <row r="158" spans="24:167" s="10" customFormat="1" ht="12.75" customHeight="1">
      <c r="X158" s="14"/>
      <c r="Y158" s="14"/>
      <c r="Z158" s="14"/>
      <c r="AA158" s="14"/>
      <c r="AB158" s="14"/>
      <c r="AC158" s="14"/>
      <c r="AD158" s="14"/>
      <c r="AE158" s="14"/>
      <c r="AF158" s="14"/>
      <c r="AG158" s="14"/>
      <c r="AH158" s="14"/>
      <c r="AI158" s="14"/>
      <c r="AJ158" s="14"/>
      <c r="AK158" s="14"/>
      <c r="AL158" s="14"/>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W158" s="9"/>
      <c r="BX158" s="9"/>
      <c r="CC158" s="9"/>
      <c r="CD158" s="9"/>
      <c r="CE158" s="9"/>
      <c r="CO158" s="9"/>
      <c r="CP158" s="9"/>
      <c r="CQ158" s="9"/>
      <c r="CR158" s="9"/>
      <c r="CS158" s="9"/>
      <c r="CT158" s="9"/>
      <c r="DD158" s="9"/>
      <c r="DE158" s="9"/>
      <c r="DF158" s="9"/>
      <c r="DG158" s="9"/>
      <c r="DH158" s="9"/>
      <c r="DI158" s="9"/>
      <c r="DJ158" s="9"/>
      <c r="DK158" s="9"/>
      <c r="DL158" s="9"/>
      <c r="DM158" s="9"/>
      <c r="DN158" s="9"/>
      <c r="DO158" s="9"/>
      <c r="EW158" s="14"/>
      <c r="EX158" s="14"/>
      <c r="EY158" s="14"/>
      <c r="EZ158" s="14"/>
      <c r="FA158" s="14"/>
      <c r="FB158" s="14"/>
      <c r="FC158" s="14"/>
      <c r="FD158" s="14"/>
      <c r="FE158" s="14"/>
      <c r="FF158" s="14"/>
      <c r="FG158" s="14"/>
      <c r="FH158" s="14"/>
      <c r="FI158" s="14"/>
      <c r="FJ158" s="14"/>
      <c r="FK158" s="14"/>
    </row>
    <row r="159" spans="24:167" s="10" customFormat="1" ht="12.75" customHeight="1">
      <c r="X159" s="14"/>
      <c r="Y159" s="14"/>
      <c r="Z159" s="14"/>
      <c r="AA159" s="14"/>
      <c r="AB159" s="14"/>
      <c r="AC159" s="14"/>
      <c r="AD159" s="14"/>
      <c r="AE159" s="14"/>
      <c r="AF159" s="14"/>
      <c r="AG159" s="14"/>
      <c r="AH159" s="14"/>
      <c r="AI159" s="14"/>
      <c r="AJ159" s="14"/>
      <c r="AK159" s="14"/>
      <c r="AL159" s="14"/>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W159" s="9"/>
      <c r="BX159" s="9"/>
      <c r="CC159" s="9"/>
      <c r="CD159" s="9"/>
      <c r="CE159" s="9"/>
      <c r="CO159" s="9"/>
      <c r="CP159" s="9"/>
      <c r="CQ159" s="9"/>
      <c r="CR159" s="9"/>
      <c r="CS159" s="9"/>
      <c r="CT159" s="9"/>
      <c r="DD159" s="9"/>
      <c r="DE159" s="9"/>
      <c r="DF159" s="9"/>
      <c r="DG159" s="9"/>
      <c r="DH159" s="9"/>
      <c r="DI159" s="9"/>
      <c r="DJ159" s="9"/>
      <c r="DK159" s="9"/>
      <c r="DL159" s="9"/>
      <c r="DM159" s="9"/>
      <c r="DN159" s="9"/>
      <c r="DO159" s="9"/>
      <c r="EW159" s="14"/>
      <c r="EX159" s="14"/>
      <c r="EY159" s="14"/>
      <c r="EZ159" s="14"/>
      <c r="FA159" s="14"/>
      <c r="FB159" s="14"/>
      <c r="FC159" s="14"/>
      <c r="FD159" s="14"/>
      <c r="FE159" s="14"/>
      <c r="FF159" s="14"/>
      <c r="FG159" s="14"/>
      <c r="FH159" s="14"/>
      <c r="FI159" s="14"/>
      <c r="FJ159" s="14"/>
      <c r="FK159" s="14"/>
    </row>
    <row r="160" spans="24:167" s="10" customFormat="1" ht="12.75" customHeight="1">
      <c r="X160" s="14"/>
      <c r="Y160" s="14"/>
      <c r="Z160" s="14"/>
      <c r="AA160" s="14"/>
      <c r="AB160" s="14"/>
      <c r="AC160" s="14"/>
      <c r="AD160" s="14"/>
      <c r="AE160" s="14"/>
      <c r="AF160" s="14"/>
      <c r="AG160" s="14"/>
      <c r="AH160" s="14"/>
      <c r="AI160" s="14"/>
      <c r="AJ160" s="14"/>
      <c r="AK160" s="14"/>
      <c r="AL160" s="14"/>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W160" s="9"/>
      <c r="BX160" s="9"/>
      <c r="CC160" s="9"/>
      <c r="CD160" s="9"/>
      <c r="CE160" s="9"/>
      <c r="CO160" s="9"/>
      <c r="CP160" s="9"/>
      <c r="CQ160" s="9"/>
      <c r="CR160" s="9"/>
      <c r="CS160" s="9"/>
      <c r="CT160" s="9"/>
      <c r="DD160" s="9"/>
      <c r="DE160" s="9"/>
      <c r="DF160" s="9"/>
      <c r="DG160" s="9"/>
      <c r="DH160" s="9"/>
      <c r="DI160" s="9"/>
      <c r="DJ160" s="9"/>
      <c r="DK160" s="9"/>
      <c r="DL160" s="9"/>
      <c r="DM160" s="9"/>
      <c r="DN160" s="9"/>
      <c r="DO160" s="9"/>
      <c r="EW160" s="14"/>
      <c r="EX160" s="14"/>
      <c r="EY160" s="14"/>
      <c r="EZ160" s="14"/>
      <c r="FA160" s="14"/>
      <c r="FB160" s="14"/>
      <c r="FC160" s="14"/>
      <c r="FD160" s="14"/>
      <c r="FE160" s="14"/>
      <c r="FF160" s="14"/>
      <c r="FG160" s="14"/>
      <c r="FH160" s="14"/>
      <c r="FI160" s="14"/>
      <c r="FJ160" s="14"/>
      <c r="FK160" s="14"/>
    </row>
    <row r="161" spans="24:167" s="10" customFormat="1" ht="12.75" customHeight="1">
      <c r="X161" s="14"/>
      <c r="Y161" s="14"/>
      <c r="Z161" s="14"/>
      <c r="AA161" s="14"/>
      <c r="AB161" s="14"/>
      <c r="AC161" s="14"/>
      <c r="AD161" s="14"/>
      <c r="AE161" s="14"/>
      <c r="AF161" s="14"/>
      <c r="AG161" s="14"/>
      <c r="AH161" s="14"/>
      <c r="AI161" s="14"/>
      <c r="AJ161" s="14"/>
      <c r="AK161" s="14"/>
      <c r="AL161" s="14"/>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W161" s="9"/>
      <c r="BX161" s="9"/>
      <c r="CC161" s="9"/>
      <c r="CD161" s="9"/>
      <c r="CE161" s="9"/>
      <c r="CO161" s="9"/>
      <c r="CP161" s="9"/>
      <c r="CQ161" s="9"/>
      <c r="CR161" s="9"/>
      <c r="CS161" s="9"/>
      <c r="CT161" s="9"/>
      <c r="DD161" s="9"/>
      <c r="DE161" s="9"/>
      <c r="DF161" s="9"/>
      <c r="DG161" s="9"/>
      <c r="DH161" s="9"/>
      <c r="DI161" s="9"/>
      <c r="DJ161" s="9"/>
      <c r="DK161" s="9"/>
      <c r="DL161" s="9"/>
      <c r="DM161" s="9"/>
      <c r="DN161" s="9"/>
      <c r="DO161" s="9"/>
      <c r="EW161" s="14"/>
      <c r="EX161" s="14"/>
      <c r="EY161" s="14"/>
      <c r="EZ161" s="14"/>
      <c r="FA161" s="14"/>
      <c r="FB161" s="14"/>
      <c r="FC161" s="14"/>
      <c r="FD161" s="14"/>
      <c r="FE161" s="14"/>
      <c r="FF161" s="14"/>
      <c r="FG161" s="14"/>
      <c r="FH161" s="14"/>
      <c r="FI161" s="14"/>
      <c r="FJ161" s="14"/>
      <c r="FK161" s="14"/>
    </row>
    <row r="162" spans="24:167" s="10" customFormat="1" ht="12.75" customHeight="1">
      <c r="X162" s="14"/>
      <c r="Y162" s="14"/>
      <c r="Z162" s="14"/>
      <c r="AA162" s="14"/>
      <c r="AB162" s="14"/>
      <c r="AC162" s="14"/>
      <c r="AD162" s="14"/>
      <c r="AE162" s="14"/>
      <c r="AF162" s="14"/>
      <c r="AG162" s="14"/>
      <c r="AH162" s="14"/>
      <c r="AI162" s="14"/>
      <c r="AJ162" s="14"/>
      <c r="AK162" s="14"/>
      <c r="AL162" s="14"/>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W162" s="9"/>
      <c r="BX162" s="9"/>
      <c r="CC162" s="9"/>
      <c r="CD162" s="9"/>
      <c r="CE162" s="9"/>
      <c r="CO162" s="9"/>
      <c r="CP162" s="9"/>
      <c r="CQ162" s="9"/>
      <c r="CR162" s="9"/>
      <c r="CS162" s="9"/>
      <c r="CT162" s="9"/>
      <c r="DD162" s="9"/>
      <c r="DE162" s="9"/>
      <c r="DF162" s="9"/>
      <c r="DG162" s="9"/>
      <c r="DH162" s="9"/>
      <c r="DI162" s="9"/>
      <c r="DJ162" s="9"/>
      <c r="DK162" s="9"/>
      <c r="DL162" s="9"/>
      <c r="DM162" s="9"/>
      <c r="DN162" s="9"/>
      <c r="DO162" s="9"/>
      <c r="EW162" s="14"/>
      <c r="EX162" s="14"/>
      <c r="EY162" s="14"/>
      <c r="EZ162" s="14"/>
      <c r="FA162" s="14"/>
      <c r="FB162" s="14"/>
      <c r="FC162" s="14"/>
      <c r="FD162" s="14"/>
      <c r="FE162" s="14"/>
      <c r="FF162" s="14"/>
      <c r="FG162" s="14"/>
      <c r="FH162" s="14"/>
      <c r="FI162" s="14"/>
      <c r="FJ162" s="14"/>
      <c r="FK162" s="14"/>
    </row>
    <row r="163" spans="24:167" s="10" customFormat="1" ht="12.75" customHeight="1">
      <c r="X163" s="14"/>
      <c r="Y163" s="14"/>
      <c r="Z163" s="14"/>
      <c r="AA163" s="14"/>
      <c r="AB163" s="14"/>
      <c r="AC163" s="14"/>
      <c r="AD163" s="14"/>
      <c r="AE163" s="14"/>
      <c r="AF163" s="14"/>
      <c r="AG163" s="14"/>
      <c r="AH163" s="14"/>
      <c r="AI163" s="14"/>
      <c r="AJ163" s="14"/>
      <c r="AK163" s="14"/>
      <c r="AL163" s="14"/>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W163" s="9"/>
      <c r="BX163" s="9"/>
      <c r="CC163" s="9"/>
      <c r="CD163" s="9"/>
      <c r="CE163" s="9"/>
      <c r="CO163" s="9"/>
      <c r="CP163" s="9"/>
      <c r="CQ163" s="9"/>
      <c r="CR163" s="9"/>
      <c r="CS163" s="9"/>
      <c r="CT163" s="9"/>
      <c r="DD163" s="9"/>
      <c r="DE163" s="9"/>
      <c r="DF163" s="9"/>
      <c r="DG163" s="9"/>
      <c r="DH163" s="9"/>
      <c r="DI163" s="9"/>
      <c r="DJ163" s="9"/>
      <c r="DK163" s="9"/>
      <c r="DL163" s="9"/>
      <c r="DM163" s="9"/>
      <c r="DN163" s="9"/>
      <c r="DO163" s="9"/>
      <c r="EW163" s="14"/>
      <c r="EX163" s="14"/>
      <c r="EY163" s="14"/>
      <c r="EZ163" s="14"/>
      <c r="FA163" s="14"/>
      <c r="FB163" s="14"/>
      <c r="FC163" s="14"/>
      <c r="FD163" s="14"/>
      <c r="FE163" s="14"/>
      <c r="FF163" s="14"/>
      <c r="FG163" s="14"/>
      <c r="FH163" s="14"/>
      <c r="FI163" s="14"/>
      <c r="FJ163" s="14"/>
      <c r="FK163" s="14"/>
    </row>
    <row r="164" spans="24:167" s="10" customFormat="1" ht="12.75" customHeight="1">
      <c r="X164" s="14"/>
      <c r="Y164" s="14"/>
      <c r="Z164" s="14"/>
      <c r="AA164" s="14"/>
      <c r="AB164" s="14"/>
      <c r="AC164" s="14"/>
      <c r="AD164" s="14"/>
      <c r="AE164" s="14"/>
      <c r="AF164" s="14"/>
      <c r="AG164" s="14"/>
      <c r="AH164" s="14"/>
      <c r="AI164" s="14"/>
      <c r="AJ164" s="14"/>
      <c r="AK164" s="14"/>
      <c r="AL164" s="14"/>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W164" s="9"/>
      <c r="BX164" s="9"/>
      <c r="CC164" s="9"/>
      <c r="CD164" s="9"/>
      <c r="CE164" s="9"/>
      <c r="CO164" s="9"/>
      <c r="CP164" s="9"/>
      <c r="CQ164" s="9"/>
      <c r="CR164" s="9"/>
      <c r="CS164" s="9"/>
      <c r="CT164" s="9"/>
      <c r="DD164" s="9"/>
      <c r="DE164" s="9"/>
      <c r="DF164" s="9"/>
      <c r="DG164" s="9"/>
      <c r="DH164" s="9"/>
      <c r="DI164" s="9"/>
      <c r="DJ164" s="9"/>
      <c r="DK164" s="9"/>
      <c r="DL164" s="9"/>
      <c r="DM164" s="9"/>
      <c r="DN164" s="9"/>
      <c r="DO164" s="9"/>
      <c r="EW164" s="14"/>
      <c r="EX164" s="14"/>
      <c r="EY164" s="14"/>
      <c r="EZ164" s="14"/>
      <c r="FA164" s="14"/>
      <c r="FB164" s="14"/>
      <c r="FC164" s="14"/>
      <c r="FD164" s="14"/>
      <c r="FE164" s="14"/>
      <c r="FF164" s="14"/>
      <c r="FG164" s="14"/>
      <c r="FH164" s="14"/>
      <c r="FI164" s="14"/>
      <c r="FJ164" s="14"/>
      <c r="FK164" s="14"/>
    </row>
    <row r="165" spans="24:167" s="10" customFormat="1" ht="12.75" customHeight="1">
      <c r="X165" s="14"/>
      <c r="Y165" s="14"/>
      <c r="Z165" s="14"/>
      <c r="AA165" s="14"/>
      <c r="AB165" s="14"/>
      <c r="AC165" s="14"/>
      <c r="AD165" s="14"/>
      <c r="AE165" s="14"/>
      <c r="AF165" s="14"/>
      <c r="AG165" s="14"/>
      <c r="AH165" s="14"/>
      <c r="AI165" s="14"/>
      <c r="AJ165" s="14"/>
      <c r="AK165" s="14"/>
      <c r="AL165" s="14"/>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W165" s="9"/>
      <c r="BX165" s="9"/>
      <c r="CC165" s="9"/>
      <c r="CD165" s="9"/>
      <c r="CE165" s="9"/>
      <c r="CO165" s="9"/>
      <c r="CP165" s="9"/>
      <c r="CQ165" s="9"/>
      <c r="CR165" s="9"/>
      <c r="CS165" s="9"/>
      <c r="CT165" s="9"/>
      <c r="DD165" s="9"/>
      <c r="DE165" s="9"/>
      <c r="DF165" s="9"/>
      <c r="DG165" s="9"/>
      <c r="DH165" s="9"/>
      <c r="DI165" s="9"/>
      <c r="DJ165" s="9"/>
      <c r="DK165" s="9"/>
      <c r="DL165" s="9"/>
      <c r="DM165" s="9"/>
      <c r="DN165" s="9"/>
      <c r="DO165" s="9"/>
      <c r="EW165" s="14"/>
      <c r="EX165" s="14"/>
      <c r="EY165" s="14"/>
      <c r="EZ165" s="14"/>
      <c r="FA165" s="14"/>
      <c r="FB165" s="14"/>
      <c r="FC165" s="14"/>
      <c r="FD165" s="14"/>
      <c r="FE165" s="14"/>
      <c r="FF165" s="14"/>
      <c r="FG165" s="14"/>
      <c r="FH165" s="14"/>
      <c r="FI165" s="14"/>
      <c r="FJ165" s="14"/>
      <c r="FK165" s="14"/>
    </row>
    <row r="166" spans="24:167" s="10" customFormat="1" ht="12.75" customHeight="1">
      <c r="X166" s="14"/>
      <c r="Y166" s="14"/>
      <c r="Z166" s="14"/>
      <c r="AA166" s="14"/>
      <c r="AB166" s="14"/>
      <c r="AC166" s="14"/>
      <c r="AD166" s="14"/>
      <c r="AE166" s="14"/>
      <c r="AF166" s="14"/>
      <c r="AG166" s="14"/>
      <c r="AH166" s="14"/>
      <c r="AI166" s="14"/>
      <c r="AJ166" s="14"/>
      <c r="AK166" s="14"/>
      <c r="AL166" s="14"/>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W166" s="9"/>
      <c r="BX166" s="9"/>
      <c r="CC166" s="9"/>
      <c r="CD166" s="9"/>
      <c r="CE166" s="9"/>
      <c r="CO166" s="9"/>
      <c r="CP166" s="9"/>
      <c r="CQ166" s="9"/>
      <c r="CR166" s="9"/>
      <c r="CS166" s="9"/>
      <c r="CT166" s="9"/>
      <c r="DD166" s="9"/>
      <c r="DE166" s="9"/>
      <c r="DF166" s="9"/>
      <c r="DG166" s="9"/>
      <c r="DH166" s="9"/>
      <c r="DI166" s="9"/>
      <c r="DJ166" s="9"/>
      <c r="DK166" s="9"/>
      <c r="DL166" s="9"/>
      <c r="DM166" s="9"/>
      <c r="DN166" s="9"/>
      <c r="DO166" s="9"/>
      <c r="EW166" s="14"/>
      <c r="EX166" s="14"/>
      <c r="EY166" s="14"/>
      <c r="EZ166" s="14"/>
      <c r="FA166" s="14"/>
      <c r="FB166" s="14"/>
      <c r="FC166" s="14"/>
      <c r="FD166" s="14"/>
      <c r="FE166" s="14"/>
      <c r="FF166" s="14"/>
      <c r="FG166" s="14"/>
      <c r="FH166" s="14"/>
      <c r="FI166" s="14"/>
      <c r="FJ166" s="14"/>
      <c r="FK166" s="14"/>
    </row>
    <row r="167" spans="24:167" s="10" customFormat="1" ht="12.75" customHeight="1">
      <c r="X167" s="14"/>
      <c r="Y167" s="14"/>
      <c r="Z167" s="14"/>
      <c r="AA167" s="14"/>
      <c r="AB167" s="14"/>
      <c r="AC167" s="14"/>
      <c r="AD167" s="14"/>
      <c r="AE167" s="14"/>
      <c r="AF167" s="14"/>
      <c r="AG167" s="14"/>
      <c r="AH167" s="14"/>
      <c r="AI167" s="14"/>
      <c r="AJ167" s="14"/>
      <c r="AK167" s="14"/>
      <c r="AL167" s="14"/>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W167" s="9"/>
      <c r="BX167" s="9"/>
      <c r="CC167" s="9"/>
      <c r="CD167" s="9"/>
      <c r="CE167" s="9"/>
      <c r="CO167" s="9"/>
      <c r="CP167" s="9"/>
      <c r="CQ167" s="9"/>
      <c r="CR167" s="9"/>
      <c r="CS167" s="9"/>
      <c r="CT167" s="9"/>
      <c r="DD167" s="9"/>
      <c r="DE167" s="9"/>
      <c r="DF167" s="9"/>
      <c r="DG167" s="9"/>
      <c r="DH167" s="9"/>
      <c r="DI167" s="9"/>
      <c r="DJ167" s="9"/>
      <c r="DK167" s="9"/>
      <c r="DL167" s="9"/>
      <c r="DM167" s="9"/>
      <c r="DN167" s="9"/>
      <c r="DO167" s="9"/>
      <c r="EW167" s="14"/>
      <c r="EX167" s="14"/>
      <c r="EY167" s="14"/>
      <c r="EZ167" s="14"/>
      <c r="FA167" s="14"/>
      <c r="FB167" s="14"/>
      <c r="FC167" s="14"/>
      <c r="FD167" s="14"/>
      <c r="FE167" s="14"/>
      <c r="FF167" s="14"/>
      <c r="FG167" s="14"/>
      <c r="FH167" s="14"/>
      <c r="FI167" s="14"/>
      <c r="FJ167" s="14"/>
      <c r="FK167" s="14"/>
    </row>
    <row r="168" spans="24:167" s="10" customFormat="1" ht="12.75" customHeight="1">
      <c r="X168" s="14"/>
      <c r="Y168" s="14"/>
      <c r="Z168" s="14"/>
      <c r="AA168" s="14"/>
      <c r="AB168" s="14"/>
      <c r="AC168" s="14"/>
      <c r="AD168" s="14"/>
      <c r="AE168" s="14"/>
      <c r="AF168" s="14"/>
      <c r="AG168" s="14"/>
      <c r="AH168" s="14"/>
      <c r="AI168" s="14"/>
      <c r="AJ168" s="14"/>
      <c r="AK168" s="14"/>
      <c r="AL168" s="14"/>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W168" s="9"/>
      <c r="BX168" s="9"/>
      <c r="CC168" s="9"/>
      <c r="CD168" s="9"/>
      <c r="CE168" s="9"/>
      <c r="CO168" s="9"/>
      <c r="CP168" s="9"/>
      <c r="CQ168" s="9"/>
      <c r="CR168" s="9"/>
      <c r="CS168" s="9"/>
      <c r="CT168" s="9"/>
      <c r="DD168" s="9"/>
      <c r="DE168" s="9"/>
      <c r="DF168" s="9"/>
      <c r="DG168" s="9"/>
      <c r="DH168" s="9"/>
      <c r="DI168" s="9"/>
      <c r="DJ168" s="9"/>
      <c r="DK168" s="9"/>
      <c r="DL168" s="9"/>
      <c r="DM168" s="9"/>
      <c r="DN168" s="9"/>
      <c r="DO168" s="9"/>
      <c r="EW168" s="14"/>
      <c r="EX168" s="14"/>
      <c r="EY168" s="14"/>
      <c r="EZ168" s="14"/>
      <c r="FA168" s="14"/>
      <c r="FB168" s="14"/>
      <c r="FC168" s="14"/>
      <c r="FD168" s="14"/>
      <c r="FE168" s="14"/>
      <c r="FF168" s="14"/>
      <c r="FG168" s="14"/>
      <c r="FH168" s="14"/>
      <c r="FI168" s="14"/>
      <c r="FJ168" s="14"/>
      <c r="FK168" s="14"/>
    </row>
    <row r="169" spans="24:167" s="10" customFormat="1" ht="12.75" customHeight="1">
      <c r="X169" s="14"/>
      <c r="Y169" s="14"/>
      <c r="Z169" s="14"/>
      <c r="AA169" s="14"/>
      <c r="AB169" s="14"/>
      <c r="AC169" s="14"/>
      <c r="AD169" s="14"/>
      <c r="AE169" s="14"/>
      <c r="AF169" s="14"/>
      <c r="AG169" s="14"/>
      <c r="AH169" s="14"/>
      <c r="AI169" s="14"/>
      <c r="AJ169" s="14"/>
      <c r="AK169" s="14"/>
      <c r="AL169" s="14"/>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W169" s="9"/>
      <c r="BX169" s="9"/>
      <c r="CC169" s="9"/>
      <c r="CD169" s="9"/>
      <c r="CE169" s="9"/>
      <c r="CO169" s="9"/>
      <c r="CP169" s="9"/>
      <c r="CQ169" s="9"/>
      <c r="CR169" s="9"/>
      <c r="CS169" s="9"/>
      <c r="CT169" s="9"/>
      <c r="DD169" s="9"/>
      <c r="DE169" s="9"/>
      <c r="DF169" s="9"/>
      <c r="DG169" s="9"/>
      <c r="DH169" s="9"/>
      <c r="DI169" s="9"/>
      <c r="DJ169" s="9"/>
      <c r="DK169" s="9"/>
      <c r="DL169" s="9"/>
      <c r="DM169" s="9"/>
      <c r="DN169" s="9"/>
      <c r="DO169" s="9"/>
      <c r="EW169" s="14"/>
      <c r="EX169" s="14"/>
      <c r="EY169" s="14"/>
      <c r="EZ169" s="14"/>
      <c r="FA169" s="14"/>
      <c r="FB169" s="14"/>
      <c r="FC169" s="14"/>
      <c r="FD169" s="14"/>
      <c r="FE169" s="14"/>
      <c r="FF169" s="14"/>
      <c r="FG169" s="14"/>
      <c r="FH169" s="14"/>
      <c r="FI169" s="14"/>
      <c r="FJ169" s="14"/>
      <c r="FK169" s="14"/>
    </row>
    <row r="170" spans="24:167" s="10" customFormat="1" ht="12.75" customHeight="1">
      <c r="X170" s="14"/>
      <c r="Y170" s="14"/>
      <c r="Z170" s="14"/>
      <c r="AA170" s="14"/>
      <c r="AB170" s="14"/>
      <c r="AC170" s="14"/>
      <c r="AD170" s="14"/>
      <c r="AE170" s="14"/>
      <c r="AF170" s="14"/>
      <c r="AG170" s="14"/>
      <c r="AH170" s="14"/>
      <c r="AI170" s="14"/>
      <c r="AJ170" s="14"/>
      <c r="AK170" s="14"/>
      <c r="AL170" s="14"/>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W170" s="9"/>
      <c r="BX170" s="9"/>
      <c r="CC170" s="9"/>
      <c r="CD170" s="9"/>
      <c r="CE170" s="9"/>
      <c r="CO170" s="9"/>
      <c r="CP170" s="9"/>
      <c r="CQ170" s="9"/>
      <c r="CR170" s="9"/>
      <c r="CS170" s="9"/>
      <c r="CT170" s="9"/>
      <c r="DD170" s="9"/>
      <c r="DE170" s="9"/>
      <c r="DF170" s="9"/>
      <c r="DG170" s="9"/>
      <c r="DH170" s="9"/>
      <c r="DI170" s="9"/>
      <c r="DJ170" s="9"/>
      <c r="DK170" s="9"/>
      <c r="DL170" s="9"/>
      <c r="DM170" s="9"/>
      <c r="DN170" s="9"/>
      <c r="DO170" s="9"/>
      <c r="EW170" s="14"/>
      <c r="EX170" s="14"/>
      <c r="EY170" s="14"/>
      <c r="EZ170" s="14"/>
      <c r="FA170" s="14"/>
      <c r="FB170" s="14"/>
      <c r="FC170" s="14"/>
      <c r="FD170" s="14"/>
      <c r="FE170" s="14"/>
      <c r="FF170" s="14"/>
      <c r="FG170" s="14"/>
      <c r="FH170" s="14"/>
      <c r="FI170" s="14"/>
      <c r="FJ170" s="14"/>
      <c r="FK170" s="14"/>
    </row>
    <row r="171" spans="24:167" s="10" customFormat="1" ht="12.75" customHeight="1">
      <c r="X171" s="14"/>
      <c r="Y171" s="14"/>
      <c r="Z171" s="14"/>
      <c r="AA171" s="14"/>
      <c r="AB171" s="14"/>
      <c r="AC171" s="14"/>
      <c r="AD171" s="14"/>
      <c r="AE171" s="14"/>
      <c r="AF171" s="14"/>
      <c r="AG171" s="14"/>
      <c r="AH171" s="14"/>
      <c r="AI171" s="14"/>
      <c r="AJ171" s="14"/>
      <c r="AK171" s="14"/>
      <c r="AL171" s="14"/>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W171" s="9"/>
      <c r="BX171" s="9"/>
      <c r="CC171" s="9"/>
      <c r="CD171" s="9"/>
      <c r="CE171" s="9"/>
      <c r="CO171" s="9"/>
      <c r="CP171" s="9"/>
      <c r="CQ171" s="9"/>
      <c r="CR171" s="9"/>
      <c r="CS171" s="9"/>
      <c r="CT171" s="9"/>
      <c r="DD171" s="9"/>
      <c r="DE171" s="9"/>
      <c r="DF171" s="9"/>
      <c r="DG171" s="9"/>
      <c r="DH171" s="9"/>
      <c r="DI171" s="9"/>
      <c r="DJ171" s="9"/>
      <c r="DK171" s="9"/>
      <c r="DL171" s="9"/>
      <c r="DM171" s="9"/>
      <c r="DN171" s="9"/>
      <c r="DO171" s="9"/>
      <c r="EW171" s="14"/>
      <c r="EX171" s="14"/>
      <c r="EY171" s="14"/>
      <c r="EZ171" s="14"/>
      <c r="FA171" s="14"/>
      <c r="FB171" s="14"/>
      <c r="FC171" s="14"/>
      <c r="FD171" s="14"/>
      <c r="FE171" s="14"/>
      <c r="FF171" s="14"/>
      <c r="FG171" s="14"/>
      <c r="FH171" s="14"/>
      <c r="FI171" s="14"/>
      <c r="FJ171" s="14"/>
      <c r="FK171" s="14"/>
    </row>
    <row r="172" spans="24:167" s="10" customFormat="1" ht="12.75" customHeight="1">
      <c r="X172" s="14"/>
      <c r="Y172" s="14"/>
      <c r="Z172" s="14"/>
      <c r="AA172" s="14"/>
      <c r="AB172" s="14"/>
      <c r="AC172" s="14"/>
      <c r="AD172" s="14"/>
      <c r="AE172" s="14"/>
      <c r="AF172" s="14"/>
      <c r="AG172" s="14"/>
      <c r="AH172" s="14"/>
      <c r="AI172" s="14"/>
      <c r="AJ172" s="14"/>
      <c r="AK172" s="14"/>
      <c r="AL172" s="14"/>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W172" s="9"/>
      <c r="BX172" s="9"/>
      <c r="CC172" s="9"/>
      <c r="CD172" s="9"/>
      <c r="CE172" s="9"/>
      <c r="CO172" s="9"/>
      <c r="CP172" s="9"/>
      <c r="CQ172" s="9"/>
      <c r="CR172" s="9"/>
      <c r="CS172" s="9"/>
      <c r="CT172" s="9"/>
      <c r="DD172" s="9"/>
      <c r="DE172" s="9"/>
      <c r="DF172" s="9"/>
      <c r="DG172" s="9"/>
      <c r="DH172" s="9"/>
      <c r="DI172" s="9"/>
      <c r="DJ172" s="9"/>
      <c r="DK172" s="9"/>
      <c r="DL172" s="9"/>
      <c r="DM172" s="9"/>
      <c r="DN172" s="9"/>
      <c r="DO172" s="9"/>
      <c r="EW172" s="14"/>
      <c r="EX172" s="14"/>
      <c r="EY172" s="14"/>
      <c r="EZ172" s="14"/>
      <c r="FA172" s="14"/>
      <c r="FB172" s="14"/>
      <c r="FC172" s="14"/>
      <c r="FD172" s="14"/>
      <c r="FE172" s="14"/>
      <c r="FF172" s="14"/>
      <c r="FG172" s="14"/>
      <c r="FH172" s="14"/>
      <c r="FI172" s="14"/>
      <c r="FJ172" s="14"/>
      <c r="FK172" s="14"/>
    </row>
    <row r="173" spans="24:167" s="10" customFormat="1" ht="12.75" customHeight="1">
      <c r="X173" s="14"/>
      <c r="Y173" s="14"/>
      <c r="Z173" s="14"/>
      <c r="AA173" s="14"/>
      <c r="AB173" s="14"/>
      <c r="AC173" s="14"/>
      <c r="AD173" s="14"/>
      <c r="AE173" s="14"/>
      <c r="AF173" s="14"/>
      <c r="AG173" s="14"/>
      <c r="AH173" s="14"/>
      <c r="AI173" s="14"/>
      <c r="AJ173" s="14"/>
      <c r="AK173" s="14"/>
      <c r="AL173" s="14"/>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W173" s="9"/>
      <c r="BX173" s="9"/>
      <c r="CC173" s="9"/>
      <c r="CD173" s="9"/>
      <c r="CE173" s="9"/>
      <c r="CO173" s="9"/>
      <c r="CP173" s="9"/>
      <c r="CQ173" s="9"/>
      <c r="CR173" s="9"/>
      <c r="CS173" s="9"/>
      <c r="CT173" s="9"/>
      <c r="DD173" s="9"/>
      <c r="DE173" s="9"/>
      <c r="DF173" s="9"/>
      <c r="DG173" s="9"/>
      <c r="DH173" s="9"/>
      <c r="DI173" s="9"/>
      <c r="DJ173" s="9"/>
      <c r="DK173" s="9"/>
      <c r="DL173" s="9"/>
      <c r="DM173" s="9"/>
      <c r="DN173" s="9"/>
      <c r="DO173" s="9"/>
      <c r="EW173" s="14"/>
      <c r="EX173" s="14"/>
      <c r="EY173" s="14"/>
      <c r="EZ173" s="14"/>
      <c r="FA173" s="14"/>
      <c r="FB173" s="14"/>
      <c r="FC173" s="14"/>
      <c r="FD173" s="14"/>
      <c r="FE173" s="14"/>
      <c r="FF173" s="14"/>
      <c r="FG173" s="14"/>
      <c r="FH173" s="14"/>
      <c r="FI173" s="14"/>
      <c r="FJ173" s="14"/>
      <c r="FK173" s="14"/>
    </row>
    <row r="174" spans="24:167" s="10" customFormat="1" ht="12.75" customHeight="1">
      <c r="X174" s="14"/>
      <c r="Y174" s="14"/>
      <c r="Z174" s="14"/>
      <c r="AA174" s="14"/>
      <c r="AB174" s="14"/>
      <c r="AC174" s="14"/>
      <c r="AD174" s="14"/>
      <c r="AE174" s="14"/>
      <c r="AF174" s="14"/>
      <c r="AG174" s="14"/>
      <c r="AH174" s="14"/>
      <c r="AI174" s="14"/>
      <c r="AJ174" s="14"/>
      <c r="AK174" s="14"/>
      <c r="AL174" s="14"/>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W174" s="9"/>
      <c r="BX174" s="9"/>
      <c r="CC174" s="9"/>
      <c r="CD174" s="9"/>
      <c r="CE174" s="9"/>
      <c r="CO174" s="9"/>
      <c r="CP174" s="9"/>
      <c r="CQ174" s="9"/>
      <c r="CR174" s="9"/>
      <c r="CS174" s="9"/>
      <c r="CT174" s="9"/>
      <c r="DD174" s="9"/>
      <c r="DE174" s="9"/>
      <c r="DF174" s="9"/>
      <c r="DG174" s="9"/>
      <c r="DH174" s="9"/>
      <c r="DI174" s="9"/>
      <c r="DJ174" s="9"/>
      <c r="DK174" s="9"/>
      <c r="DL174" s="9"/>
      <c r="DM174" s="9"/>
      <c r="DN174" s="9"/>
      <c r="DO174" s="9"/>
      <c r="EW174" s="14"/>
      <c r="EX174" s="14"/>
      <c r="EY174" s="14"/>
      <c r="EZ174" s="14"/>
      <c r="FA174" s="14"/>
      <c r="FB174" s="14"/>
      <c r="FC174" s="14"/>
      <c r="FD174" s="14"/>
      <c r="FE174" s="14"/>
      <c r="FF174" s="14"/>
      <c r="FG174" s="14"/>
      <c r="FH174" s="14"/>
      <c r="FI174" s="14"/>
      <c r="FJ174" s="14"/>
      <c r="FK174" s="14"/>
    </row>
    <row r="175" spans="24:167" s="10" customFormat="1" ht="12.75" customHeight="1">
      <c r="X175" s="14"/>
      <c r="Y175" s="14"/>
      <c r="Z175" s="14"/>
      <c r="AA175" s="14"/>
      <c r="AB175" s="14"/>
      <c r="AC175" s="14"/>
      <c r="AD175" s="14"/>
      <c r="AE175" s="14"/>
      <c r="AF175" s="14"/>
      <c r="AG175" s="14"/>
      <c r="AH175" s="14"/>
      <c r="AI175" s="14"/>
      <c r="AJ175" s="14"/>
      <c r="AK175" s="14"/>
      <c r="AL175" s="14"/>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W175" s="9"/>
      <c r="BX175" s="9"/>
      <c r="CC175" s="9"/>
      <c r="CD175" s="9"/>
      <c r="CE175" s="9"/>
      <c r="CO175" s="9"/>
      <c r="CP175" s="9"/>
      <c r="CQ175" s="9"/>
      <c r="CR175" s="9"/>
      <c r="CS175" s="9"/>
      <c r="CT175" s="9"/>
      <c r="DD175" s="9"/>
      <c r="DE175" s="9"/>
      <c r="DF175" s="9"/>
      <c r="DG175" s="9"/>
      <c r="DH175" s="9"/>
      <c r="DI175" s="9"/>
      <c r="DJ175" s="9"/>
      <c r="DK175" s="9"/>
      <c r="DL175" s="9"/>
      <c r="DM175" s="9"/>
      <c r="DN175" s="9"/>
      <c r="DO175" s="9"/>
      <c r="EW175" s="14"/>
      <c r="EX175" s="14"/>
      <c r="EY175" s="14"/>
      <c r="EZ175" s="14"/>
      <c r="FA175" s="14"/>
      <c r="FB175" s="14"/>
      <c r="FC175" s="14"/>
      <c r="FD175" s="14"/>
      <c r="FE175" s="14"/>
      <c r="FF175" s="14"/>
      <c r="FG175" s="14"/>
      <c r="FH175" s="14"/>
      <c r="FI175" s="14"/>
      <c r="FJ175" s="14"/>
      <c r="FK175" s="14"/>
    </row>
    <row r="176" spans="24:167" s="10" customFormat="1" ht="12.75" customHeight="1">
      <c r="X176" s="14"/>
      <c r="Y176" s="14"/>
      <c r="Z176" s="14"/>
      <c r="AA176" s="14"/>
      <c r="AB176" s="14"/>
      <c r="AC176" s="14"/>
      <c r="AD176" s="14"/>
      <c r="AE176" s="14"/>
      <c r="AF176" s="14"/>
      <c r="AG176" s="14"/>
      <c r="AH176" s="14"/>
      <c r="AI176" s="14"/>
      <c r="AJ176" s="14"/>
      <c r="AK176" s="14"/>
      <c r="AL176" s="14"/>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W176" s="9"/>
      <c r="BX176" s="9"/>
      <c r="CC176" s="9"/>
      <c r="CD176" s="9"/>
      <c r="CE176" s="9"/>
      <c r="CO176" s="9"/>
      <c r="CP176" s="9"/>
      <c r="CQ176" s="9"/>
      <c r="CR176" s="9"/>
      <c r="CS176" s="9"/>
      <c r="CT176" s="9"/>
      <c r="DD176" s="9"/>
      <c r="DE176" s="9"/>
      <c r="DF176" s="9"/>
      <c r="DG176" s="9"/>
      <c r="DH176" s="9"/>
      <c r="DI176" s="9"/>
      <c r="DJ176" s="9"/>
      <c r="DK176" s="9"/>
      <c r="DL176" s="9"/>
      <c r="DM176" s="9"/>
      <c r="DN176" s="9"/>
      <c r="DO176" s="9"/>
      <c r="EW176" s="14"/>
      <c r="EX176" s="14"/>
      <c r="EY176" s="14"/>
      <c r="EZ176" s="14"/>
      <c r="FA176" s="14"/>
      <c r="FB176" s="14"/>
      <c r="FC176" s="14"/>
      <c r="FD176" s="14"/>
      <c r="FE176" s="14"/>
      <c r="FF176" s="14"/>
      <c r="FG176" s="14"/>
      <c r="FH176" s="14"/>
      <c r="FI176" s="14"/>
      <c r="FJ176" s="14"/>
      <c r="FK176" s="14"/>
    </row>
    <row r="177" spans="24:167" s="10" customFormat="1" ht="12.75" customHeight="1">
      <c r="X177" s="14"/>
      <c r="Y177" s="14"/>
      <c r="Z177" s="14"/>
      <c r="AA177" s="14"/>
      <c r="AB177" s="14"/>
      <c r="AC177" s="14"/>
      <c r="AD177" s="14"/>
      <c r="AE177" s="14"/>
      <c r="AF177" s="14"/>
      <c r="AG177" s="14"/>
      <c r="AH177" s="14"/>
      <c r="AI177" s="14"/>
      <c r="AJ177" s="14"/>
      <c r="AK177" s="14"/>
      <c r="AL177" s="14"/>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W177" s="9"/>
      <c r="BX177" s="9"/>
      <c r="CC177" s="9"/>
      <c r="CD177" s="9"/>
      <c r="CE177" s="9"/>
      <c r="CO177" s="9"/>
      <c r="CP177" s="9"/>
      <c r="CQ177" s="9"/>
      <c r="CR177" s="9"/>
      <c r="CS177" s="9"/>
      <c r="CT177" s="9"/>
      <c r="DD177" s="9"/>
      <c r="DE177" s="9"/>
      <c r="DF177" s="9"/>
      <c r="DG177" s="9"/>
      <c r="DH177" s="9"/>
      <c r="DI177" s="9"/>
      <c r="DJ177" s="9"/>
      <c r="DK177" s="9"/>
      <c r="DL177" s="9"/>
      <c r="DM177" s="9"/>
      <c r="DN177" s="9"/>
      <c r="DO177" s="9"/>
      <c r="EW177" s="14"/>
      <c r="EX177" s="14"/>
      <c r="EY177" s="14"/>
      <c r="EZ177" s="14"/>
      <c r="FA177" s="14"/>
      <c r="FB177" s="14"/>
      <c r="FC177" s="14"/>
      <c r="FD177" s="14"/>
      <c r="FE177" s="14"/>
      <c r="FF177" s="14"/>
      <c r="FG177" s="14"/>
      <c r="FH177" s="14"/>
      <c r="FI177" s="14"/>
      <c r="FJ177" s="14"/>
      <c r="FK177" s="14"/>
    </row>
    <row r="178" spans="24:167" s="10" customFormat="1" ht="12.75" customHeight="1">
      <c r="X178" s="14"/>
      <c r="Y178" s="14"/>
      <c r="Z178" s="14"/>
      <c r="AA178" s="14"/>
      <c r="AB178" s="14"/>
      <c r="AC178" s="14"/>
      <c r="AD178" s="14"/>
      <c r="AE178" s="14"/>
      <c r="AF178" s="14"/>
      <c r="AG178" s="14"/>
      <c r="AH178" s="14"/>
      <c r="AI178" s="14"/>
      <c r="AJ178" s="14"/>
      <c r="AK178" s="14"/>
      <c r="AL178" s="14"/>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W178" s="9"/>
      <c r="BX178" s="9"/>
      <c r="CC178" s="9"/>
      <c r="CD178" s="9"/>
      <c r="CE178" s="9"/>
      <c r="CO178" s="9"/>
      <c r="CP178" s="9"/>
      <c r="CQ178" s="9"/>
      <c r="CR178" s="9"/>
      <c r="CS178" s="9"/>
      <c r="CT178" s="9"/>
      <c r="DD178" s="9"/>
      <c r="DE178" s="9"/>
      <c r="DF178" s="9"/>
      <c r="DG178" s="9"/>
      <c r="DH178" s="9"/>
      <c r="DI178" s="9"/>
      <c r="DJ178" s="9"/>
      <c r="DK178" s="9"/>
      <c r="DL178" s="9"/>
      <c r="DM178" s="9"/>
      <c r="DN178" s="9"/>
      <c r="DO178" s="9"/>
      <c r="EW178" s="14"/>
      <c r="EX178" s="14"/>
      <c r="EY178" s="14"/>
      <c r="EZ178" s="14"/>
      <c r="FA178" s="14"/>
      <c r="FB178" s="14"/>
      <c r="FC178" s="14"/>
      <c r="FD178" s="14"/>
      <c r="FE178" s="14"/>
      <c r="FF178" s="14"/>
      <c r="FG178" s="14"/>
      <c r="FH178" s="14"/>
      <c r="FI178" s="14"/>
      <c r="FJ178" s="14"/>
      <c r="FK178" s="14"/>
    </row>
    <row r="179" spans="24:167" s="10" customFormat="1" ht="12.75" customHeight="1">
      <c r="X179" s="14"/>
      <c r="Y179" s="14"/>
      <c r="Z179" s="14"/>
      <c r="AA179" s="14"/>
      <c r="AB179" s="14"/>
      <c r="AC179" s="14"/>
      <c r="AD179" s="14"/>
      <c r="AE179" s="14"/>
      <c r="AF179" s="14"/>
      <c r="AG179" s="14"/>
      <c r="AH179" s="14"/>
      <c r="AI179" s="14"/>
      <c r="AJ179" s="14"/>
      <c r="AK179" s="14"/>
      <c r="AL179" s="14"/>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W179" s="9"/>
      <c r="BX179" s="9"/>
      <c r="CC179" s="9"/>
      <c r="CD179" s="9"/>
      <c r="CE179" s="9"/>
      <c r="CO179" s="9"/>
      <c r="CP179" s="9"/>
      <c r="CQ179" s="9"/>
      <c r="CR179" s="9"/>
      <c r="CS179" s="9"/>
      <c r="CT179" s="9"/>
      <c r="DD179" s="9"/>
      <c r="DE179" s="9"/>
      <c r="DF179" s="9"/>
      <c r="DG179" s="9"/>
      <c r="DH179" s="9"/>
      <c r="DI179" s="9"/>
      <c r="DJ179" s="9"/>
      <c r="DK179" s="9"/>
      <c r="DL179" s="9"/>
      <c r="DM179" s="9"/>
      <c r="DN179" s="9"/>
      <c r="DO179" s="9"/>
      <c r="EW179" s="14"/>
      <c r="EX179" s="14"/>
      <c r="EY179" s="14"/>
      <c r="EZ179" s="14"/>
      <c r="FA179" s="14"/>
      <c r="FB179" s="14"/>
      <c r="FC179" s="14"/>
      <c r="FD179" s="14"/>
      <c r="FE179" s="14"/>
      <c r="FF179" s="14"/>
      <c r="FG179" s="14"/>
      <c r="FH179" s="14"/>
      <c r="FI179" s="14"/>
      <c r="FJ179" s="14"/>
      <c r="FK179" s="14"/>
    </row>
    <row r="180" spans="24:167" s="10" customFormat="1" ht="12.75" customHeight="1">
      <c r="X180" s="14"/>
      <c r="Y180" s="14"/>
      <c r="Z180" s="14"/>
      <c r="AA180" s="14"/>
      <c r="AB180" s="14"/>
      <c r="AC180" s="14"/>
      <c r="AD180" s="14"/>
      <c r="AE180" s="14"/>
      <c r="AF180" s="14"/>
      <c r="AG180" s="14"/>
      <c r="AH180" s="14"/>
      <c r="AI180" s="14"/>
      <c r="AJ180" s="14"/>
      <c r="AK180" s="14"/>
      <c r="AL180" s="14"/>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W180" s="9"/>
      <c r="BX180" s="9"/>
      <c r="CC180" s="9"/>
      <c r="CD180" s="9"/>
      <c r="CE180" s="9"/>
      <c r="CO180" s="9"/>
      <c r="CP180" s="9"/>
      <c r="CQ180" s="9"/>
      <c r="CR180" s="9"/>
      <c r="CS180" s="9"/>
      <c r="CT180" s="9"/>
      <c r="DD180" s="9"/>
      <c r="DE180" s="9"/>
      <c r="DF180" s="9"/>
      <c r="DG180" s="9"/>
      <c r="DH180" s="9"/>
      <c r="DI180" s="9"/>
      <c r="DJ180" s="9"/>
      <c r="DK180" s="9"/>
      <c r="DL180" s="9"/>
      <c r="DM180" s="9"/>
      <c r="DN180" s="9"/>
      <c r="DO180" s="9"/>
      <c r="EW180" s="14"/>
      <c r="EX180" s="14"/>
      <c r="EY180" s="14"/>
      <c r="EZ180" s="14"/>
      <c r="FA180" s="14"/>
      <c r="FB180" s="14"/>
      <c r="FC180" s="14"/>
      <c r="FD180" s="14"/>
      <c r="FE180" s="14"/>
      <c r="FF180" s="14"/>
      <c r="FG180" s="14"/>
      <c r="FH180" s="14"/>
      <c r="FI180" s="14"/>
      <c r="FJ180" s="14"/>
      <c r="FK180" s="14"/>
    </row>
    <row r="181" spans="24:167" s="10" customFormat="1" ht="12.75" customHeight="1">
      <c r="X181" s="14"/>
      <c r="Y181" s="14"/>
      <c r="Z181" s="14"/>
      <c r="AA181" s="14"/>
      <c r="AB181" s="14"/>
      <c r="AC181" s="14"/>
      <c r="AD181" s="14"/>
      <c r="AE181" s="14"/>
      <c r="AF181" s="14"/>
      <c r="AG181" s="14"/>
      <c r="AH181" s="14"/>
      <c r="AI181" s="14"/>
      <c r="AJ181" s="14"/>
      <c r="AK181" s="14"/>
      <c r="AL181" s="14"/>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W181" s="9"/>
      <c r="BX181" s="9"/>
      <c r="CC181" s="9"/>
      <c r="CD181" s="9"/>
      <c r="CE181" s="9"/>
      <c r="CO181" s="9"/>
      <c r="CP181" s="9"/>
      <c r="CQ181" s="9"/>
      <c r="CR181" s="9"/>
      <c r="CS181" s="9"/>
      <c r="CT181" s="9"/>
      <c r="DD181" s="9"/>
      <c r="DE181" s="9"/>
      <c r="DF181" s="9"/>
      <c r="DG181" s="9"/>
      <c r="DH181" s="9"/>
      <c r="DI181" s="9"/>
      <c r="DJ181" s="9"/>
      <c r="DK181" s="9"/>
      <c r="DL181" s="9"/>
      <c r="DM181" s="9"/>
      <c r="DN181" s="9"/>
      <c r="DO181" s="9"/>
      <c r="EW181" s="14"/>
      <c r="EX181" s="14"/>
      <c r="EY181" s="14"/>
      <c r="EZ181" s="14"/>
      <c r="FA181" s="14"/>
      <c r="FB181" s="14"/>
      <c r="FC181" s="14"/>
      <c r="FD181" s="14"/>
      <c r="FE181" s="14"/>
      <c r="FF181" s="14"/>
      <c r="FG181" s="14"/>
      <c r="FH181" s="14"/>
      <c r="FI181" s="14"/>
      <c r="FJ181" s="14"/>
      <c r="FK181" s="14"/>
    </row>
    <row r="182" spans="24:167" s="10" customFormat="1" ht="12.75" customHeight="1">
      <c r="X182" s="14"/>
      <c r="Y182" s="14"/>
      <c r="Z182" s="14"/>
      <c r="AA182" s="14"/>
      <c r="AB182" s="14"/>
      <c r="AC182" s="14"/>
      <c r="AD182" s="14"/>
      <c r="AE182" s="14"/>
      <c r="AF182" s="14"/>
      <c r="AG182" s="14"/>
      <c r="AH182" s="14"/>
      <c r="AI182" s="14"/>
      <c r="AJ182" s="14"/>
      <c r="AK182" s="14"/>
      <c r="AL182" s="14"/>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W182" s="9"/>
      <c r="BX182" s="9"/>
      <c r="CC182" s="9"/>
      <c r="CD182" s="9"/>
      <c r="CE182" s="9"/>
      <c r="CO182" s="9"/>
      <c r="CP182" s="9"/>
      <c r="CQ182" s="9"/>
      <c r="CR182" s="9"/>
      <c r="CS182" s="9"/>
      <c r="CT182" s="9"/>
      <c r="DD182" s="9"/>
      <c r="DE182" s="9"/>
      <c r="DF182" s="9"/>
      <c r="DG182" s="9"/>
      <c r="DH182" s="9"/>
      <c r="DI182" s="9"/>
      <c r="DJ182" s="9"/>
      <c r="DK182" s="9"/>
      <c r="DL182" s="9"/>
      <c r="DM182" s="9"/>
      <c r="DN182" s="9"/>
      <c r="DO182" s="9"/>
      <c r="EW182" s="14"/>
      <c r="EX182" s="14"/>
      <c r="EY182" s="14"/>
      <c r="EZ182" s="14"/>
      <c r="FA182" s="14"/>
      <c r="FB182" s="14"/>
      <c r="FC182" s="14"/>
      <c r="FD182" s="14"/>
      <c r="FE182" s="14"/>
      <c r="FF182" s="14"/>
      <c r="FG182" s="14"/>
      <c r="FH182" s="14"/>
      <c r="FI182" s="14"/>
      <c r="FJ182" s="14"/>
      <c r="FK182" s="14"/>
    </row>
    <row r="183" spans="24:167" s="10" customFormat="1" ht="12.75" customHeight="1">
      <c r="X183" s="14"/>
      <c r="Y183" s="14"/>
      <c r="Z183" s="14"/>
      <c r="AA183" s="14"/>
      <c r="AB183" s="14"/>
      <c r="AC183" s="14"/>
      <c r="AD183" s="14"/>
      <c r="AE183" s="14"/>
      <c r="AF183" s="14"/>
      <c r="AG183" s="14"/>
      <c r="AH183" s="14"/>
      <c r="AI183" s="14"/>
      <c r="AJ183" s="14"/>
      <c r="AK183" s="14"/>
      <c r="AL183" s="14"/>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W183" s="9"/>
      <c r="BX183" s="9"/>
      <c r="CC183" s="9"/>
      <c r="CD183" s="9"/>
      <c r="CE183" s="9"/>
      <c r="CO183" s="9"/>
      <c r="CP183" s="9"/>
      <c r="CQ183" s="9"/>
      <c r="CR183" s="9"/>
      <c r="CS183" s="9"/>
      <c r="CT183" s="9"/>
      <c r="DD183" s="9"/>
      <c r="DE183" s="9"/>
      <c r="DF183" s="9"/>
      <c r="DG183" s="9"/>
      <c r="DH183" s="9"/>
      <c r="DI183" s="9"/>
      <c r="DJ183" s="9"/>
      <c r="DK183" s="9"/>
      <c r="DL183" s="9"/>
      <c r="DM183" s="9"/>
      <c r="DN183" s="9"/>
      <c r="DO183" s="9"/>
      <c r="EW183" s="14"/>
      <c r="EX183" s="14"/>
      <c r="EY183" s="14"/>
      <c r="EZ183" s="14"/>
      <c r="FA183" s="14"/>
      <c r="FB183" s="14"/>
      <c r="FC183" s="14"/>
      <c r="FD183" s="14"/>
      <c r="FE183" s="14"/>
      <c r="FF183" s="14"/>
      <c r="FG183" s="14"/>
      <c r="FH183" s="14"/>
      <c r="FI183" s="14"/>
      <c r="FJ183" s="14"/>
      <c r="FK183" s="14"/>
    </row>
    <row r="184" spans="24:167" s="10" customFormat="1" ht="12.75" customHeight="1">
      <c r="X184" s="14"/>
      <c r="Y184" s="14"/>
      <c r="Z184" s="14"/>
      <c r="AA184" s="14"/>
      <c r="AB184" s="14"/>
      <c r="AC184" s="14"/>
      <c r="AD184" s="14"/>
      <c r="AE184" s="14"/>
      <c r="AF184" s="14"/>
      <c r="AG184" s="14"/>
      <c r="AH184" s="14"/>
      <c r="AI184" s="14"/>
      <c r="AJ184" s="14"/>
      <c r="AK184" s="14"/>
      <c r="AL184" s="14"/>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W184" s="9"/>
      <c r="BX184" s="9"/>
      <c r="CC184" s="9"/>
      <c r="CD184" s="9"/>
      <c r="CE184" s="9"/>
      <c r="CO184" s="9"/>
      <c r="CP184" s="9"/>
      <c r="CQ184" s="9"/>
      <c r="CR184" s="9"/>
      <c r="CS184" s="9"/>
      <c r="CT184" s="9"/>
      <c r="DD184" s="9"/>
      <c r="DE184" s="9"/>
      <c r="DF184" s="9"/>
      <c r="DG184" s="9"/>
      <c r="DH184" s="9"/>
      <c r="DI184" s="9"/>
      <c r="DJ184" s="9"/>
      <c r="DK184" s="9"/>
      <c r="DL184" s="9"/>
      <c r="DM184" s="9"/>
      <c r="DN184" s="9"/>
      <c r="DO184" s="9"/>
      <c r="EW184" s="14"/>
      <c r="EX184" s="14"/>
      <c r="EY184" s="14"/>
      <c r="EZ184" s="14"/>
      <c r="FA184" s="14"/>
      <c r="FB184" s="14"/>
      <c r="FC184" s="14"/>
      <c r="FD184" s="14"/>
      <c r="FE184" s="14"/>
      <c r="FF184" s="14"/>
      <c r="FG184" s="14"/>
      <c r="FH184" s="14"/>
      <c r="FI184" s="14"/>
      <c r="FJ184" s="14"/>
      <c r="FK184" s="14"/>
    </row>
    <row r="185" spans="24:167" s="10" customFormat="1" ht="12.75" customHeight="1">
      <c r="X185" s="14"/>
      <c r="Y185" s="14"/>
      <c r="Z185" s="14"/>
      <c r="AA185" s="14"/>
      <c r="AB185" s="14"/>
      <c r="AC185" s="14"/>
      <c r="AD185" s="14"/>
      <c r="AE185" s="14"/>
      <c r="AF185" s="14"/>
      <c r="AG185" s="14"/>
      <c r="AH185" s="14"/>
      <c r="AI185" s="14"/>
      <c r="AJ185" s="14"/>
      <c r="AK185" s="14"/>
      <c r="AL185" s="14"/>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W185" s="9"/>
      <c r="BX185" s="9"/>
      <c r="CC185" s="9"/>
      <c r="CD185" s="9"/>
      <c r="CE185" s="9"/>
      <c r="CO185" s="9"/>
      <c r="CP185" s="9"/>
      <c r="CQ185" s="9"/>
      <c r="CR185" s="9"/>
      <c r="CS185" s="9"/>
      <c r="CT185" s="9"/>
      <c r="DD185" s="9"/>
      <c r="DE185" s="9"/>
      <c r="DF185" s="9"/>
      <c r="DG185" s="9"/>
      <c r="DH185" s="9"/>
      <c r="DI185" s="9"/>
      <c r="DJ185" s="9"/>
      <c r="DK185" s="9"/>
      <c r="DL185" s="9"/>
      <c r="DM185" s="9"/>
      <c r="DN185" s="9"/>
      <c r="DO185" s="9"/>
      <c r="EW185" s="14"/>
      <c r="EX185" s="14"/>
      <c r="EY185" s="14"/>
      <c r="EZ185" s="14"/>
      <c r="FA185" s="14"/>
      <c r="FB185" s="14"/>
      <c r="FC185" s="14"/>
      <c r="FD185" s="14"/>
      <c r="FE185" s="14"/>
      <c r="FF185" s="14"/>
      <c r="FG185" s="14"/>
      <c r="FH185" s="14"/>
      <c r="FI185" s="14"/>
      <c r="FJ185" s="14"/>
      <c r="FK185" s="14"/>
    </row>
    <row r="186" spans="24:167" s="10" customFormat="1" ht="12.75" customHeight="1">
      <c r="X186" s="14"/>
      <c r="Y186" s="14"/>
      <c r="Z186" s="14"/>
      <c r="AA186" s="14"/>
      <c r="AB186" s="14"/>
      <c r="AC186" s="14"/>
      <c r="AD186" s="14"/>
      <c r="AE186" s="14"/>
      <c r="AF186" s="14"/>
      <c r="AG186" s="14"/>
      <c r="AH186" s="14"/>
      <c r="AI186" s="14"/>
      <c r="AJ186" s="14"/>
      <c r="AK186" s="14"/>
      <c r="AL186" s="14"/>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W186" s="9"/>
      <c r="BX186" s="9"/>
      <c r="CC186" s="9"/>
      <c r="CD186" s="9"/>
      <c r="CE186" s="9"/>
      <c r="CO186" s="9"/>
      <c r="CP186" s="9"/>
      <c r="CQ186" s="9"/>
      <c r="CR186" s="9"/>
      <c r="CS186" s="9"/>
      <c r="CT186" s="9"/>
      <c r="DD186" s="9"/>
      <c r="DE186" s="9"/>
      <c r="DF186" s="9"/>
      <c r="DG186" s="9"/>
      <c r="DH186" s="9"/>
      <c r="DI186" s="9"/>
      <c r="DJ186" s="9"/>
      <c r="DK186" s="9"/>
      <c r="DL186" s="9"/>
      <c r="DM186" s="9"/>
      <c r="DN186" s="9"/>
      <c r="DO186" s="9"/>
      <c r="EW186" s="14"/>
      <c r="EX186" s="14"/>
      <c r="EY186" s="14"/>
      <c r="EZ186" s="14"/>
      <c r="FA186" s="14"/>
      <c r="FB186" s="14"/>
      <c r="FC186" s="14"/>
      <c r="FD186" s="14"/>
      <c r="FE186" s="14"/>
      <c r="FF186" s="14"/>
      <c r="FG186" s="14"/>
      <c r="FH186" s="14"/>
      <c r="FI186" s="14"/>
      <c r="FJ186" s="14"/>
      <c r="FK186" s="14"/>
    </row>
    <row r="187" spans="24:167" s="10" customFormat="1" ht="12.75" customHeight="1">
      <c r="X187" s="14"/>
      <c r="Y187" s="14"/>
      <c r="Z187" s="14"/>
      <c r="AA187" s="14"/>
      <c r="AB187" s="14"/>
      <c r="AC187" s="14"/>
      <c r="AD187" s="14"/>
      <c r="AE187" s="14"/>
      <c r="AF187" s="14"/>
      <c r="AG187" s="14"/>
      <c r="AH187" s="14"/>
      <c r="AI187" s="14"/>
      <c r="AJ187" s="14"/>
      <c r="AK187" s="14"/>
      <c r="AL187" s="14"/>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W187" s="9"/>
      <c r="BX187" s="9"/>
      <c r="CC187" s="9"/>
      <c r="CD187" s="9"/>
      <c r="CE187" s="9"/>
      <c r="CO187" s="9"/>
      <c r="CP187" s="9"/>
      <c r="CQ187" s="9"/>
      <c r="CR187" s="9"/>
      <c r="CS187" s="9"/>
      <c r="CT187" s="9"/>
      <c r="DD187" s="9"/>
      <c r="DE187" s="9"/>
      <c r="DF187" s="9"/>
      <c r="DG187" s="9"/>
      <c r="DH187" s="9"/>
      <c r="DI187" s="9"/>
      <c r="DJ187" s="9"/>
      <c r="DK187" s="9"/>
      <c r="DL187" s="9"/>
      <c r="DM187" s="9"/>
      <c r="DN187" s="9"/>
      <c r="DO187" s="9"/>
      <c r="EW187" s="14"/>
      <c r="EX187" s="14"/>
      <c r="EY187" s="14"/>
      <c r="EZ187" s="14"/>
      <c r="FA187" s="14"/>
      <c r="FB187" s="14"/>
      <c r="FC187" s="14"/>
      <c r="FD187" s="14"/>
      <c r="FE187" s="14"/>
      <c r="FF187" s="14"/>
      <c r="FG187" s="14"/>
      <c r="FH187" s="14"/>
      <c r="FI187" s="14"/>
      <c r="FJ187" s="14"/>
      <c r="FK187" s="14"/>
    </row>
    <row r="188" spans="24:167" s="10" customFormat="1" ht="12.75" customHeight="1">
      <c r="X188" s="14"/>
      <c r="Y188" s="14"/>
      <c r="Z188" s="14"/>
      <c r="AA188" s="14"/>
      <c r="AB188" s="14"/>
      <c r="AC188" s="14"/>
      <c r="AD188" s="14"/>
      <c r="AE188" s="14"/>
      <c r="AF188" s="14"/>
      <c r="AG188" s="14"/>
      <c r="AH188" s="14"/>
      <c r="AI188" s="14"/>
      <c r="AJ188" s="14"/>
      <c r="AK188" s="14"/>
      <c r="AL188" s="14"/>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W188" s="9"/>
      <c r="BX188" s="9"/>
      <c r="CC188" s="9"/>
      <c r="CD188" s="9"/>
      <c r="CE188" s="9"/>
      <c r="CO188" s="9"/>
      <c r="CP188" s="9"/>
      <c r="CQ188" s="9"/>
      <c r="CR188" s="9"/>
      <c r="CS188" s="9"/>
      <c r="CT188" s="9"/>
      <c r="DD188" s="9"/>
      <c r="DE188" s="9"/>
      <c r="DF188" s="9"/>
      <c r="DG188" s="9"/>
      <c r="DH188" s="9"/>
      <c r="DI188" s="9"/>
      <c r="DJ188" s="9"/>
      <c r="DK188" s="9"/>
      <c r="DL188" s="9"/>
      <c r="DM188" s="9"/>
      <c r="DN188" s="9"/>
      <c r="DO188" s="9"/>
      <c r="EW188" s="14"/>
      <c r="EX188" s="14"/>
      <c r="EY188" s="14"/>
      <c r="EZ188" s="14"/>
      <c r="FA188" s="14"/>
      <c r="FB188" s="14"/>
      <c r="FC188" s="14"/>
      <c r="FD188" s="14"/>
      <c r="FE188" s="14"/>
      <c r="FF188" s="14"/>
      <c r="FG188" s="14"/>
      <c r="FH188" s="14"/>
      <c r="FI188" s="14"/>
      <c r="FJ188" s="14"/>
      <c r="FK188" s="14"/>
    </row>
    <row r="189" spans="24:167" s="10" customFormat="1" ht="12.75" customHeight="1">
      <c r="X189" s="14"/>
      <c r="Y189" s="14"/>
      <c r="Z189" s="14"/>
      <c r="AA189" s="14"/>
      <c r="AB189" s="14"/>
      <c r="AC189" s="14"/>
      <c r="AD189" s="14"/>
      <c r="AE189" s="14"/>
      <c r="AF189" s="14"/>
      <c r="AG189" s="14"/>
      <c r="AH189" s="14"/>
      <c r="AI189" s="14"/>
      <c r="AJ189" s="14"/>
      <c r="AK189" s="14"/>
      <c r="AL189" s="14"/>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W189" s="9"/>
      <c r="BX189" s="9"/>
      <c r="CC189" s="9"/>
      <c r="CD189" s="9"/>
      <c r="CE189" s="9"/>
      <c r="CO189" s="9"/>
      <c r="CP189" s="9"/>
      <c r="CQ189" s="9"/>
      <c r="CR189" s="9"/>
      <c r="CS189" s="9"/>
      <c r="CT189" s="9"/>
      <c r="DD189" s="9"/>
      <c r="DE189" s="9"/>
      <c r="DF189" s="9"/>
      <c r="DG189" s="9"/>
      <c r="DH189" s="9"/>
      <c r="DI189" s="9"/>
      <c r="DJ189" s="9"/>
      <c r="DK189" s="9"/>
      <c r="DL189" s="9"/>
      <c r="DM189" s="9"/>
      <c r="DN189" s="9"/>
      <c r="DO189" s="9"/>
      <c r="EW189" s="14"/>
      <c r="EX189" s="14"/>
      <c r="EY189" s="14"/>
      <c r="EZ189" s="14"/>
      <c r="FA189" s="14"/>
      <c r="FB189" s="14"/>
      <c r="FC189" s="14"/>
      <c r="FD189" s="14"/>
      <c r="FE189" s="14"/>
      <c r="FF189" s="14"/>
      <c r="FG189" s="14"/>
      <c r="FH189" s="14"/>
      <c r="FI189" s="14"/>
      <c r="FJ189" s="14"/>
      <c r="FK189" s="14"/>
    </row>
    <row r="190" spans="24:167" s="10" customFormat="1" ht="12.75" customHeight="1">
      <c r="X190" s="14"/>
      <c r="Y190" s="14"/>
      <c r="Z190" s="14"/>
      <c r="AA190" s="14"/>
      <c r="AB190" s="14"/>
      <c r="AC190" s="14"/>
      <c r="AD190" s="14"/>
      <c r="AE190" s="14"/>
      <c r="AF190" s="14"/>
      <c r="AG190" s="14"/>
      <c r="AH190" s="14"/>
      <c r="AI190" s="14"/>
      <c r="AJ190" s="14"/>
      <c r="AK190" s="14"/>
      <c r="AL190" s="14"/>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W190" s="9"/>
      <c r="BX190" s="9"/>
      <c r="CC190" s="9"/>
      <c r="CD190" s="9"/>
      <c r="CE190" s="9"/>
      <c r="CO190" s="9"/>
      <c r="CP190" s="9"/>
      <c r="CQ190" s="9"/>
      <c r="CR190" s="9"/>
      <c r="CS190" s="9"/>
      <c r="CT190" s="9"/>
      <c r="DD190" s="9"/>
      <c r="DE190" s="9"/>
      <c r="DF190" s="9"/>
      <c r="DG190" s="9"/>
      <c r="DH190" s="9"/>
      <c r="DI190" s="9"/>
      <c r="DJ190" s="9"/>
      <c r="DK190" s="9"/>
      <c r="DL190" s="9"/>
      <c r="DM190" s="9"/>
      <c r="DN190" s="9"/>
      <c r="DO190" s="9"/>
      <c r="EW190" s="14"/>
      <c r="EX190" s="14"/>
      <c r="EY190" s="14"/>
      <c r="EZ190" s="14"/>
      <c r="FA190" s="14"/>
      <c r="FB190" s="14"/>
      <c r="FC190" s="14"/>
      <c r="FD190" s="14"/>
      <c r="FE190" s="14"/>
      <c r="FF190" s="14"/>
      <c r="FG190" s="14"/>
      <c r="FH190" s="14"/>
      <c r="FI190" s="14"/>
      <c r="FJ190" s="14"/>
      <c r="FK190" s="14"/>
    </row>
    <row r="191" spans="24:167" s="10" customFormat="1" ht="12.75" customHeight="1">
      <c r="X191" s="14"/>
      <c r="Y191" s="14"/>
      <c r="Z191" s="14"/>
      <c r="AA191" s="14"/>
      <c r="AB191" s="14"/>
      <c r="AC191" s="14"/>
      <c r="AD191" s="14"/>
      <c r="AE191" s="14"/>
      <c r="AF191" s="14"/>
      <c r="AG191" s="14"/>
      <c r="AH191" s="14"/>
      <c r="AI191" s="14"/>
      <c r="AJ191" s="14"/>
      <c r="AK191" s="14"/>
      <c r="AL191" s="14"/>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W191" s="9"/>
      <c r="BX191" s="9"/>
      <c r="CC191" s="9"/>
      <c r="CD191" s="9"/>
      <c r="CE191" s="9"/>
      <c r="CO191" s="9"/>
      <c r="CP191" s="9"/>
      <c r="CQ191" s="9"/>
      <c r="CR191" s="9"/>
      <c r="CS191" s="9"/>
      <c r="CT191" s="9"/>
      <c r="DD191" s="9"/>
      <c r="DE191" s="9"/>
      <c r="DF191" s="9"/>
      <c r="DG191" s="9"/>
      <c r="DH191" s="9"/>
      <c r="DI191" s="9"/>
      <c r="DJ191" s="9"/>
      <c r="DK191" s="9"/>
      <c r="DL191" s="9"/>
      <c r="DM191" s="9"/>
      <c r="DN191" s="9"/>
      <c r="DO191" s="9"/>
      <c r="EW191" s="14"/>
      <c r="EX191" s="14"/>
      <c r="EY191" s="14"/>
      <c r="EZ191" s="14"/>
      <c r="FA191" s="14"/>
      <c r="FB191" s="14"/>
      <c r="FC191" s="14"/>
      <c r="FD191" s="14"/>
      <c r="FE191" s="14"/>
      <c r="FF191" s="14"/>
      <c r="FG191" s="14"/>
      <c r="FH191" s="14"/>
      <c r="FI191" s="14"/>
      <c r="FJ191" s="14"/>
      <c r="FK191" s="14"/>
    </row>
    <row r="192" spans="24:167" s="10" customFormat="1" ht="12.75" customHeight="1">
      <c r="X192" s="14"/>
      <c r="Y192" s="14"/>
      <c r="Z192" s="14"/>
      <c r="AA192" s="14"/>
      <c r="AB192" s="14"/>
      <c r="AC192" s="14"/>
      <c r="AD192" s="14"/>
      <c r="AE192" s="14"/>
      <c r="AF192" s="14"/>
      <c r="AG192" s="14"/>
      <c r="AH192" s="14"/>
      <c r="AI192" s="14"/>
      <c r="AJ192" s="14"/>
      <c r="AK192" s="14"/>
      <c r="AL192" s="14"/>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W192" s="9"/>
      <c r="BX192" s="9"/>
      <c r="CC192" s="9"/>
      <c r="CD192" s="9"/>
      <c r="CE192" s="9"/>
      <c r="CO192" s="9"/>
      <c r="CP192" s="9"/>
      <c r="CQ192" s="9"/>
      <c r="CR192" s="9"/>
      <c r="CS192" s="9"/>
      <c r="CT192" s="9"/>
      <c r="DD192" s="9"/>
      <c r="DE192" s="9"/>
      <c r="DF192" s="9"/>
      <c r="DG192" s="9"/>
      <c r="DH192" s="9"/>
      <c r="DI192" s="9"/>
      <c r="DJ192" s="9"/>
      <c r="DK192" s="9"/>
      <c r="DL192" s="9"/>
      <c r="DM192" s="9"/>
      <c r="DN192" s="9"/>
      <c r="DO192" s="9"/>
      <c r="EW192" s="14"/>
      <c r="EX192" s="14"/>
      <c r="EY192" s="14"/>
      <c r="EZ192" s="14"/>
      <c r="FA192" s="14"/>
      <c r="FB192" s="14"/>
      <c r="FC192" s="14"/>
      <c r="FD192" s="14"/>
      <c r="FE192" s="14"/>
      <c r="FF192" s="14"/>
      <c r="FG192" s="14"/>
      <c r="FH192" s="14"/>
      <c r="FI192" s="14"/>
      <c r="FJ192" s="14"/>
      <c r="FK192" s="14"/>
    </row>
    <row r="193" spans="24:167" s="10" customFormat="1" ht="12.75" customHeight="1">
      <c r="X193" s="14"/>
      <c r="Y193" s="14"/>
      <c r="Z193" s="14"/>
      <c r="AA193" s="14"/>
      <c r="AB193" s="14"/>
      <c r="AC193" s="14"/>
      <c r="AD193" s="14"/>
      <c r="AE193" s="14"/>
      <c r="AF193" s="14"/>
      <c r="AG193" s="14"/>
      <c r="AH193" s="14"/>
      <c r="AI193" s="14"/>
      <c r="AJ193" s="14"/>
      <c r="AK193" s="14"/>
      <c r="AL193" s="14"/>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W193" s="9"/>
      <c r="BX193" s="9"/>
      <c r="CC193" s="9"/>
      <c r="CD193" s="9"/>
      <c r="CE193" s="9"/>
      <c r="CO193" s="9"/>
      <c r="CP193" s="9"/>
      <c r="CQ193" s="9"/>
      <c r="CR193" s="9"/>
      <c r="CS193" s="9"/>
      <c r="CT193" s="9"/>
      <c r="DD193" s="9"/>
      <c r="DE193" s="9"/>
      <c r="DF193" s="9"/>
      <c r="DG193" s="9"/>
      <c r="DH193" s="9"/>
      <c r="DI193" s="9"/>
      <c r="DJ193" s="9"/>
      <c r="DK193" s="9"/>
      <c r="DL193" s="9"/>
      <c r="DM193" s="9"/>
      <c r="DN193" s="9"/>
      <c r="DO193" s="9"/>
      <c r="EW193" s="14"/>
      <c r="EX193" s="14"/>
      <c r="EY193" s="14"/>
      <c r="EZ193" s="14"/>
      <c r="FA193" s="14"/>
      <c r="FB193" s="14"/>
      <c r="FC193" s="14"/>
      <c r="FD193" s="14"/>
      <c r="FE193" s="14"/>
      <c r="FF193" s="14"/>
      <c r="FG193" s="14"/>
      <c r="FH193" s="14"/>
      <c r="FI193" s="14"/>
      <c r="FJ193" s="14"/>
      <c r="FK193" s="14"/>
    </row>
    <row r="194" spans="24:167" s="10" customFormat="1" ht="12.75" customHeight="1">
      <c r="X194" s="14"/>
      <c r="Y194" s="14"/>
      <c r="Z194" s="14"/>
      <c r="AA194" s="14"/>
      <c r="AB194" s="14"/>
      <c r="AC194" s="14"/>
      <c r="AD194" s="14"/>
      <c r="AE194" s="14"/>
      <c r="AF194" s="14"/>
      <c r="AG194" s="14"/>
      <c r="AH194" s="14"/>
      <c r="AI194" s="14"/>
      <c r="AJ194" s="14"/>
      <c r="AK194" s="14"/>
      <c r="AL194" s="14"/>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W194" s="9"/>
      <c r="BX194" s="9"/>
      <c r="CC194" s="9"/>
      <c r="CD194" s="9"/>
      <c r="CE194" s="9"/>
      <c r="CO194" s="9"/>
      <c r="CP194" s="9"/>
      <c r="CQ194" s="9"/>
      <c r="CR194" s="9"/>
      <c r="CS194" s="9"/>
      <c r="CT194" s="9"/>
      <c r="DD194" s="9"/>
      <c r="DE194" s="9"/>
      <c r="DF194" s="9"/>
      <c r="DG194" s="9"/>
      <c r="DH194" s="9"/>
      <c r="DI194" s="9"/>
      <c r="DJ194" s="9"/>
      <c r="DK194" s="9"/>
      <c r="DL194" s="9"/>
      <c r="DM194" s="9"/>
      <c r="DN194" s="9"/>
      <c r="DO194" s="9"/>
      <c r="EW194" s="14"/>
      <c r="EX194" s="14"/>
      <c r="EY194" s="14"/>
      <c r="EZ194" s="14"/>
      <c r="FA194" s="14"/>
      <c r="FB194" s="14"/>
      <c r="FC194" s="14"/>
      <c r="FD194" s="14"/>
      <c r="FE194" s="14"/>
      <c r="FF194" s="14"/>
      <c r="FG194" s="14"/>
      <c r="FH194" s="14"/>
      <c r="FI194" s="14"/>
      <c r="FJ194" s="14"/>
      <c r="FK194" s="14"/>
    </row>
    <row r="195" spans="24:167" s="10" customFormat="1" ht="12.75" customHeight="1">
      <c r="X195" s="14"/>
      <c r="Y195" s="14"/>
      <c r="Z195" s="14"/>
      <c r="AA195" s="14"/>
      <c r="AB195" s="14"/>
      <c r="AC195" s="14"/>
      <c r="AD195" s="14"/>
      <c r="AE195" s="14"/>
      <c r="AF195" s="14"/>
      <c r="AG195" s="14"/>
      <c r="AH195" s="14"/>
      <c r="AI195" s="14"/>
      <c r="AJ195" s="14"/>
      <c r="AK195" s="14"/>
      <c r="AL195" s="14"/>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W195" s="9"/>
      <c r="BX195" s="9"/>
      <c r="CC195" s="9"/>
      <c r="CD195" s="9"/>
      <c r="CE195" s="9"/>
      <c r="CO195" s="9"/>
      <c r="CP195" s="9"/>
      <c r="CQ195" s="9"/>
      <c r="CR195" s="9"/>
      <c r="CS195" s="9"/>
      <c r="CT195" s="9"/>
      <c r="DD195" s="9"/>
      <c r="DE195" s="9"/>
      <c r="DF195" s="9"/>
      <c r="DG195" s="9"/>
      <c r="DH195" s="9"/>
      <c r="DI195" s="9"/>
      <c r="DJ195" s="9"/>
      <c r="DK195" s="9"/>
      <c r="DL195" s="9"/>
      <c r="DM195" s="9"/>
      <c r="DN195" s="9"/>
      <c r="DO195" s="9"/>
      <c r="EW195" s="14"/>
      <c r="EX195" s="14"/>
      <c r="EY195" s="14"/>
      <c r="EZ195" s="14"/>
      <c r="FA195" s="14"/>
      <c r="FB195" s="14"/>
      <c r="FC195" s="14"/>
      <c r="FD195" s="14"/>
      <c r="FE195" s="14"/>
      <c r="FF195" s="14"/>
      <c r="FG195" s="14"/>
      <c r="FH195" s="14"/>
      <c r="FI195" s="14"/>
      <c r="FJ195" s="14"/>
      <c r="FK195" s="14"/>
    </row>
    <row r="196" spans="24:167" s="10" customFormat="1" ht="12.75" customHeight="1">
      <c r="X196" s="14"/>
      <c r="Y196" s="14"/>
      <c r="Z196" s="14"/>
      <c r="AA196" s="14"/>
      <c r="AB196" s="14"/>
      <c r="AC196" s="14"/>
      <c r="AD196" s="14"/>
      <c r="AE196" s="14"/>
      <c r="AF196" s="14"/>
      <c r="AG196" s="14"/>
      <c r="AH196" s="14"/>
      <c r="AI196" s="14"/>
      <c r="AJ196" s="14"/>
      <c r="AK196" s="14"/>
      <c r="AL196" s="14"/>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W196" s="9"/>
      <c r="BX196" s="9"/>
      <c r="CC196" s="9"/>
      <c r="CD196" s="9"/>
      <c r="CE196" s="9"/>
      <c r="CO196" s="9"/>
      <c r="CP196" s="9"/>
      <c r="CQ196" s="9"/>
      <c r="CR196" s="9"/>
      <c r="CS196" s="9"/>
      <c r="CT196" s="9"/>
      <c r="DD196" s="9"/>
      <c r="DE196" s="9"/>
      <c r="DF196" s="9"/>
      <c r="DG196" s="9"/>
      <c r="DH196" s="9"/>
      <c r="DI196" s="9"/>
      <c r="DJ196" s="9"/>
      <c r="DK196" s="9"/>
      <c r="DL196" s="9"/>
      <c r="DM196" s="9"/>
      <c r="DN196" s="9"/>
      <c r="DO196" s="9"/>
      <c r="EW196" s="14"/>
      <c r="EX196" s="14"/>
      <c r="EY196" s="14"/>
      <c r="EZ196" s="14"/>
      <c r="FA196" s="14"/>
      <c r="FB196" s="14"/>
      <c r="FC196" s="14"/>
      <c r="FD196" s="14"/>
      <c r="FE196" s="14"/>
      <c r="FF196" s="14"/>
      <c r="FG196" s="14"/>
      <c r="FH196" s="14"/>
      <c r="FI196" s="14"/>
      <c r="FJ196" s="14"/>
      <c r="FK196" s="14"/>
    </row>
    <row r="197" spans="24:167" s="10" customFormat="1" ht="12.75" customHeight="1">
      <c r="X197" s="14"/>
      <c r="Y197" s="14"/>
      <c r="Z197" s="14"/>
      <c r="AA197" s="14"/>
      <c r="AB197" s="14"/>
      <c r="AC197" s="14"/>
      <c r="AD197" s="14"/>
      <c r="AE197" s="14"/>
      <c r="AF197" s="14"/>
      <c r="AG197" s="14"/>
      <c r="AH197" s="14"/>
      <c r="AI197" s="14"/>
      <c r="AJ197" s="14"/>
      <c r="AK197" s="14"/>
      <c r="AL197" s="14"/>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W197" s="9"/>
      <c r="BX197" s="9"/>
      <c r="CC197" s="9"/>
      <c r="CD197" s="9"/>
      <c r="CE197" s="9"/>
      <c r="CO197" s="9"/>
      <c r="CP197" s="9"/>
      <c r="CQ197" s="9"/>
      <c r="CR197" s="9"/>
      <c r="CS197" s="9"/>
      <c r="CT197" s="9"/>
      <c r="DD197" s="9"/>
      <c r="DE197" s="9"/>
      <c r="DF197" s="9"/>
      <c r="DG197" s="9"/>
      <c r="DH197" s="9"/>
      <c r="DI197" s="9"/>
      <c r="DJ197" s="9"/>
      <c r="DK197" s="9"/>
      <c r="DL197" s="9"/>
      <c r="DM197" s="9"/>
      <c r="DN197" s="9"/>
      <c r="DO197" s="9"/>
      <c r="EW197" s="14"/>
      <c r="EX197" s="14"/>
      <c r="EY197" s="14"/>
      <c r="EZ197" s="14"/>
      <c r="FA197" s="14"/>
      <c r="FB197" s="14"/>
      <c r="FC197" s="14"/>
      <c r="FD197" s="14"/>
      <c r="FE197" s="14"/>
      <c r="FF197" s="14"/>
      <c r="FG197" s="14"/>
      <c r="FH197" s="14"/>
      <c r="FI197" s="14"/>
      <c r="FJ197" s="14"/>
      <c r="FK197" s="14"/>
    </row>
    <row r="198" spans="24:167" s="10" customFormat="1" ht="12.75" customHeight="1">
      <c r="X198" s="14"/>
      <c r="Y198" s="14"/>
      <c r="Z198" s="14"/>
      <c r="AA198" s="14"/>
      <c r="AB198" s="14"/>
      <c r="AC198" s="14"/>
      <c r="AD198" s="14"/>
      <c r="AE198" s="14"/>
      <c r="AF198" s="14"/>
      <c r="AG198" s="14"/>
      <c r="AH198" s="14"/>
      <c r="AI198" s="14"/>
      <c r="AJ198" s="14"/>
      <c r="AK198" s="14"/>
      <c r="AL198" s="14"/>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W198" s="9"/>
      <c r="BX198" s="9"/>
      <c r="CC198" s="9"/>
      <c r="CD198" s="9"/>
      <c r="CE198" s="9"/>
      <c r="CO198" s="9"/>
      <c r="CP198" s="9"/>
      <c r="CQ198" s="9"/>
      <c r="CR198" s="9"/>
      <c r="CS198" s="9"/>
      <c r="CT198" s="9"/>
      <c r="DD198" s="9"/>
      <c r="DE198" s="9"/>
      <c r="DF198" s="9"/>
      <c r="DG198" s="9"/>
      <c r="DH198" s="9"/>
      <c r="DI198" s="9"/>
      <c r="DJ198" s="9"/>
      <c r="DK198" s="9"/>
      <c r="DL198" s="9"/>
      <c r="DM198" s="9"/>
      <c r="DN198" s="9"/>
      <c r="DO198" s="9"/>
      <c r="EW198" s="14"/>
      <c r="EX198" s="14"/>
      <c r="EY198" s="14"/>
      <c r="EZ198" s="14"/>
      <c r="FA198" s="14"/>
      <c r="FB198" s="14"/>
      <c r="FC198" s="14"/>
      <c r="FD198" s="14"/>
      <c r="FE198" s="14"/>
      <c r="FF198" s="14"/>
      <c r="FG198" s="14"/>
      <c r="FH198" s="14"/>
      <c r="FI198" s="14"/>
      <c r="FJ198" s="14"/>
      <c r="FK198" s="14"/>
    </row>
    <row r="199" spans="24:167" s="10" customFormat="1" ht="12.75" customHeight="1">
      <c r="X199" s="14"/>
      <c r="Y199" s="14"/>
      <c r="Z199" s="14"/>
      <c r="AA199" s="14"/>
      <c r="AB199" s="14"/>
      <c r="AC199" s="14"/>
      <c r="AD199" s="14"/>
      <c r="AE199" s="14"/>
      <c r="AF199" s="14"/>
      <c r="AG199" s="14"/>
      <c r="AH199" s="14"/>
      <c r="AI199" s="14"/>
      <c r="AJ199" s="14"/>
      <c r="AK199" s="14"/>
      <c r="AL199" s="14"/>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W199" s="9"/>
      <c r="BX199" s="9"/>
      <c r="CC199" s="9"/>
      <c r="CD199" s="9"/>
      <c r="CE199" s="9"/>
      <c r="CO199" s="9"/>
      <c r="CP199" s="9"/>
      <c r="CQ199" s="9"/>
      <c r="CR199" s="9"/>
      <c r="CS199" s="9"/>
      <c r="CT199" s="9"/>
      <c r="DD199" s="9"/>
      <c r="DE199" s="9"/>
      <c r="DF199" s="9"/>
      <c r="DG199" s="9"/>
      <c r="DH199" s="9"/>
      <c r="DI199" s="9"/>
      <c r="DJ199" s="9"/>
      <c r="DK199" s="9"/>
      <c r="DL199" s="9"/>
      <c r="DM199" s="9"/>
      <c r="DN199" s="9"/>
      <c r="DO199" s="9"/>
      <c r="EW199" s="14"/>
      <c r="EX199" s="14"/>
      <c r="EY199" s="14"/>
      <c r="EZ199" s="14"/>
      <c r="FA199" s="14"/>
      <c r="FB199" s="14"/>
      <c r="FC199" s="14"/>
      <c r="FD199" s="14"/>
      <c r="FE199" s="14"/>
      <c r="FF199" s="14"/>
      <c r="FG199" s="14"/>
      <c r="FH199" s="14"/>
      <c r="FI199" s="14"/>
      <c r="FJ199" s="14"/>
      <c r="FK199" s="14"/>
    </row>
    <row r="200" spans="24:167" s="10" customFormat="1" ht="12.75" customHeight="1">
      <c r="X200" s="14"/>
      <c r="Y200" s="14"/>
      <c r="Z200" s="14"/>
      <c r="AA200" s="14"/>
      <c r="AB200" s="14"/>
      <c r="AC200" s="14"/>
      <c r="AD200" s="14"/>
      <c r="AE200" s="14"/>
      <c r="AF200" s="14"/>
      <c r="AG200" s="14"/>
      <c r="AH200" s="14"/>
      <c r="AI200" s="14"/>
      <c r="AJ200" s="14"/>
      <c r="AK200" s="14"/>
      <c r="AL200" s="14"/>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W200" s="9"/>
      <c r="BX200" s="9"/>
      <c r="CC200" s="9"/>
      <c r="CD200" s="9"/>
      <c r="CE200" s="9"/>
      <c r="CO200" s="9"/>
      <c r="CP200" s="9"/>
      <c r="CQ200" s="9"/>
      <c r="CR200" s="9"/>
      <c r="CS200" s="9"/>
      <c r="CT200" s="9"/>
      <c r="DD200" s="9"/>
      <c r="DE200" s="9"/>
      <c r="DF200" s="9"/>
      <c r="DG200" s="9"/>
      <c r="DH200" s="9"/>
      <c r="DI200" s="9"/>
      <c r="DJ200" s="9"/>
      <c r="DK200" s="9"/>
      <c r="DL200" s="9"/>
      <c r="DM200" s="9"/>
      <c r="DN200" s="9"/>
      <c r="DO200" s="9"/>
      <c r="EW200" s="14"/>
      <c r="EX200" s="14"/>
      <c r="EY200" s="14"/>
      <c r="EZ200" s="14"/>
      <c r="FA200" s="14"/>
      <c r="FB200" s="14"/>
      <c r="FC200" s="14"/>
      <c r="FD200" s="14"/>
      <c r="FE200" s="14"/>
      <c r="FF200" s="14"/>
      <c r="FG200" s="14"/>
      <c r="FH200" s="14"/>
      <c r="FI200" s="14"/>
      <c r="FJ200" s="14"/>
      <c r="FK200" s="14"/>
    </row>
    <row r="201" spans="24:167" s="10" customFormat="1" ht="12.75" customHeight="1">
      <c r="X201" s="14"/>
      <c r="Y201" s="14"/>
      <c r="Z201" s="14"/>
      <c r="AA201" s="14"/>
      <c r="AB201" s="14"/>
      <c r="AC201" s="14"/>
      <c r="AD201" s="14"/>
      <c r="AE201" s="14"/>
      <c r="AF201" s="14"/>
      <c r="AG201" s="14"/>
      <c r="AH201" s="14"/>
      <c r="AI201" s="14"/>
      <c r="AJ201" s="14"/>
      <c r="AK201" s="14"/>
      <c r="AL201" s="14"/>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W201" s="9"/>
      <c r="BX201" s="9"/>
      <c r="CC201" s="9"/>
      <c r="CD201" s="9"/>
      <c r="CE201" s="9"/>
      <c r="CO201" s="9"/>
      <c r="CP201" s="9"/>
      <c r="CQ201" s="9"/>
      <c r="CR201" s="9"/>
      <c r="CS201" s="9"/>
      <c r="CT201" s="9"/>
      <c r="DD201" s="9"/>
      <c r="DE201" s="9"/>
      <c r="DF201" s="9"/>
      <c r="DG201" s="9"/>
      <c r="DH201" s="9"/>
      <c r="DI201" s="9"/>
      <c r="DJ201" s="9"/>
      <c r="DK201" s="9"/>
      <c r="DL201" s="9"/>
      <c r="DM201" s="9"/>
      <c r="DN201" s="9"/>
      <c r="DO201" s="9"/>
      <c r="EW201" s="14"/>
      <c r="EX201" s="14"/>
      <c r="EY201" s="14"/>
      <c r="EZ201" s="14"/>
      <c r="FA201" s="14"/>
      <c r="FB201" s="14"/>
      <c r="FC201" s="14"/>
      <c r="FD201" s="14"/>
      <c r="FE201" s="14"/>
      <c r="FF201" s="14"/>
      <c r="FG201" s="14"/>
      <c r="FH201" s="14"/>
      <c r="FI201" s="14"/>
      <c r="FJ201" s="14"/>
      <c r="FK201" s="14"/>
    </row>
    <row r="202" spans="24:167" s="10" customFormat="1" ht="12.75" customHeight="1">
      <c r="X202" s="14"/>
      <c r="Y202" s="14"/>
      <c r="Z202" s="14"/>
      <c r="AA202" s="14"/>
      <c r="AB202" s="14"/>
      <c r="AC202" s="14"/>
      <c r="AD202" s="14"/>
      <c r="AE202" s="14"/>
      <c r="AF202" s="14"/>
      <c r="AG202" s="14"/>
      <c r="AH202" s="14"/>
      <c r="AI202" s="14"/>
      <c r="AJ202" s="14"/>
      <c r="AK202" s="14"/>
      <c r="AL202" s="14"/>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W202" s="9"/>
      <c r="BX202" s="9"/>
      <c r="CC202" s="9"/>
      <c r="CD202" s="9"/>
      <c r="CE202" s="9"/>
      <c r="CO202" s="9"/>
      <c r="CP202" s="9"/>
      <c r="CQ202" s="9"/>
      <c r="CR202" s="9"/>
      <c r="CS202" s="9"/>
      <c r="CT202" s="9"/>
      <c r="DD202" s="9"/>
      <c r="DE202" s="9"/>
      <c r="DF202" s="9"/>
      <c r="DG202" s="9"/>
      <c r="DH202" s="9"/>
      <c r="DI202" s="9"/>
      <c r="DJ202" s="9"/>
      <c r="DK202" s="9"/>
      <c r="DL202" s="9"/>
      <c r="DM202" s="9"/>
      <c r="DN202" s="9"/>
      <c r="DO202" s="9"/>
      <c r="EW202" s="14"/>
      <c r="EX202" s="14"/>
      <c r="EY202" s="14"/>
      <c r="EZ202" s="14"/>
      <c r="FA202" s="14"/>
      <c r="FB202" s="14"/>
      <c r="FC202" s="14"/>
      <c r="FD202" s="14"/>
      <c r="FE202" s="14"/>
      <c r="FF202" s="14"/>
      <c r="FG202" s="14"/>
      <c r="FH202" s="14"/>
      <c r="FI202" s="14"/>
      <c r="FJ202" s="14"/>
      <c r="FK202" s="14"/>
    </row>
    <row r="203" spans="24:167" s="10" customFormat="1" ht="12.75" customHeight="1">
      <c r="X203" s="14"/>
      <c r="Y203" s="14"/>
      <c r="Z203" s="14"/>
      <c r="AA203" s="14"/>
      <c r="AB203" s="14"/>
      <c r="AC203" s="14"/>
      <c r="AD203" s="14"/>
      <c r="AE203" s="14"/>
      <c r="AF203" s="14"/>
      <c r="AG203" s="14"/>
      <c r="AH203" s="14"/>
      <c r="AI203" s="14"/>
      <c r="AJ203" s="14"/>
      <c r="AK203" s="14"/>
      <c r="AL203" s="14"/>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W203" s="9"/>
      <c r="BX203" s="9"/>
      <c r="CC203" s="9"/>
      <c r="CD203" s="9"/>
      <c r="CE203" s="9"/>
      <c r="CO203" s="9"/>
      <c r="CP203" s="9"/>
      <c r="CQ203" s="9"/>
      <c r="CR203" s="9"/>
      <c r="CS203" s="9"/>
      <c r="CT203" s="9"/>
      <c r="DD203" s="9"/>
      <c r="DE203" s="9"/>
      <c r="DF203" s="9"/>
      <c r="DG203" s="9"/>
      <c r="DH203" s="9"/>
      <c r="DI203" s="9"/>
      <c r="DJ203" s="9"/>
      <c r="DK203" s="9"/>
      <c r="DL203" s="9"/>
      <c r="DM203" s="9"/>
      <c r="DN203" s="9"/>
      <c r="DO203" s="9"/>
      <c r="EW203" s="14"/>
      <c r="EX203" s="14"/>
      <c r="EY203" s="14"/>
      <c r="EZ203" s="14"/>
      <c r="FA203" s="14"/>
      <c r="FB203" s="14"/>
      <c r="FC203" s="14"/>
      <c r="FD203" s="14"/>
      <c r="FE203" s="14"/>
      <c r="FF203" s="14"/>
      <c r="FG203" s="14"/>
      <c r="FH203" s="14"/>
      <c r="FI203" s="14"/>
      <c r="FJ203" s="14"/>
      <c r="FK203" s="14"/>
    </row>
    <row r="204" spans="24:167" s="10" customFormat="1" ht="12.75" customHeight="1">
      <c r="X204" s="14"/>
      <c r="Y204" s="14"/>
      <c r="Z204" s="14"/>
      <c r="AA204" s="14"/>
      <c r="AB204" s="14"/>
      <c r="AC204" s="14"/>
      <c r="AD204" s="14"/>
      <c r="AE204" s="14"/>
      <c r="AF204" s="14"/>
      <c r="AG204" s="14"/>
      <c r="AH204" s="14"/>
      <c r="AI204" s="14"/>
      <c r="AJ204" s="14"/>
      <c r="AK204" s="14"/>
      <c r="AL204" s="14"/>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W204" s="9"/>
      <c r="BX204" s="9"/>
      <c r="CC204" s="9"/>
      <c r="CD204" s="9"/>
      <c r="CE204" s="9"/>
      <c r="CO204" s="9"/>
      <c r="CP204" s="9"/>
      <c r="CQ204" s="9"/>
      <c r="CR204" s="9"/>
      <c r="CS204" s="9"/>
      <c r="CT204" s="9"/>
      <c r="DD204" s="9"/>
      <c r="DE204" s="9"/>
      <c r="DF204" s="9"/>
      <c r="DG204" s="9"/>
      <c r="DH204" s="9"/>
      <c r="DI204" s="9"/>
      <c r="DJ204" s="9"/>
      <c r="DK204" s="9"/>
      <c r="DL204" s="9"/>
      <c r="DM204" s="9"/>
      <c r="DN204" s="9"/>
      <c r="DO204" s="9"/>
      <c r="EW204" s="14"/>
      <c r="EX204" s="14"/>
      <c r="EY204" s="14"/>
      <c r="EZ204" s="14"/>
      <c r="FA204" s="14"/>
      <c r="FB204" s="14"/>
      <c r="FC204" s="14"/>
      <c r="FD204" s="14"/>
      <c r="FE204" s="14"/>
      <c r="FF204" s="14"/>
      <c r="FG204" s="14"/>
      <c r="FH204" s="14"/>
      <c r="FI204" s="14"/>
      <c r="FJ204" s="14"/>
      <c r="FK204" s="14"/>
    </row>
    <row r="205" spans="24:167" s="10" customFormat="1" ht="12.75" customHeight="1">
      <c r="X205" s="14"/>
      <c r="Y205" s="14"/>
      <c r="Z205" s="14"/>
      <c r="AA205" s="14"/>
      <c r="AB205" s="14"/>
      <c r="AC205" s="14"/>
      <c r="AD205" s="14"/>
      <c r="AE205" s="14"/>
      <c r="AF205" s="14"/>
      <c r="AG205" s="14"/>
      <c r="AH205" s="14"/>
      <c r="AI205" s="14"/>
      <c r="AJ205" s="14"/>
      <c r="AK205" s="14"/>
      <c r="AL205" s="14"/>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W205" s="9"/>
      <c r="BX205" s="9"/>
      <c r="CC205" s="9"/>
      <c r="CD205" s="9"/>
      <c r="CE205" s="9"/>
      <c r="CO205" s="9"/>
      <c r="CP205" s="9"/>
      <c r="CQ205" s="9"/>
      <c r="CR205" s="9"/>
      <c r="CS205" s="9"/>
      <c r="CT205" s="9"/>
      <c r="DD205" s="9"/>
      <c r="DE205" s="9"/>
      <c r="DF205" s="9"/>
      <c r="DG205" s="9"/>
      <c r="DH205" s="9"/>
      <c r="DI205" s="9"/>
      <c r="DJ205" s="9"/>
      <c r="DK205" s="9"/>
      <c r="DL205" s="9"/>
      <c r="DM205" s="9"/>
      <c r="DN205" s="9"/>
      <c r="DO205" s="9"/>
      <c r="EW205" s="14"/>
      <c r="EX205" s="14"/>
      <c r="EY205" s="14"/>
      <c r="EZ205" s="14"/>
      <c r="FA205" s="14"/>
      <c r="FB205" s="14"/>
      <c r="FC205" s="14"/>
      <c r="FD205" s="14"/>
      <c r="FE205" s="14"/>
      <c r="FF205" s="14"/>
      <c r="FG205" s="14"/>
      <c r="FH205" s="14"/>
      <c r="FI205" s="14"/>
      <c r="FJ205" s="14"/>
      <c r="FK205" s="14"/>
    </row>
    <row r="206" spans="24:167" s="10" customFormat="1" ht="12.75" customHeight="1">
      <c r="X206" s="14"/>
      <c r="Y206" s="14"/>
      <c r="Z206" s="14"/>
      <c r="AA206" s="14"/>
      <c r="AB206" s="14"/>
      <c r="AC206" s="14"/>
      <c r="AD206" s="14"/>
      <c r="AE206" s="14"/>
      <c r="AF206" s="14"/>
      <c r="AG206" s="14"/>
      <c r="AH206" s="14"/>
      <c r="AI206" s="14"/>
      <c r="AJ206" s="14"/>
      <c r="AK206" s="14"/>
      <c r="AL206" s="14"/>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W206" s="9"/>
      <c r="BX206" s="9"/>
      <c r="CC206" s="9"/>
      <c r="CD206" s="9"/>
      <c r="CE206" s="9"/>
      <c r="CO206" s="9"/>
      <c r="CP206" s="9"/>
      <c r="CQ206" s="9"/>
      <c r="CR206" s="9"/>
      <c r="CS206" s="9"/>
      <c r="CT206" s="9"/>
      <c r="DD206" s="9"/>
      <c r="DE206" s="9"/>
      <c r="DF206" s="9"/>
      <c r="DG206" s="9"/>
      <c r="DH206" s="9"/>
      <c r="DI206" s="9"/>
      <c r="DJ206" s="9"/>
      <c r="DK206" s="9"/>
      <c r="DL206" s="9"/>
      <c r="DM206" s="9"/>
      <c r="DN206" s="9"/>
      <c r="DO206" s="9"/>
      <c r="EW206" s="14"/>
      <c r="EX206" s="14"/>
      <c r="EY206" s="14"/>
      <c r="EZ206" s="14"/>
      <c r="FA206" s="14"/>
      <c r="FB206" s="14"/>
      <c r="FC206" s="14"/>
      <c r="FD206" s="14"/>
      <c r="FE206" s="14"/>
      <c r="FF206" s="14"/>
      <c r="FG206" s="14"/>
      <c r="FH206" s="14"/>
      <c r="FI206" s="14"/>
      <c r="FJ206" s="14"/>
      <c r="FK206" s="14"/>
    </row>
    <row r="207" spans="24:167" s="10" customFormat="1" ht="12.75" customHeight="1">
      <c r="X207" s="14"/>
      <c r="Y207" s="14"/>
      <c r="Z207" s="14"/>
      <c r="AA207" s="14"/>
      <c r="AB207" s="14"/>
      <c r="AC207" s="14"/>
      <c r="AD207" s="14"/>
      <c r="AE207" s="14"/>
      <c r="AF207" s="14"/>
      <c r="AG207" s="14"/>
      <c r="AH207" s="14"/>
      <c r="AI207" s="14"/>
      <c r="AJ207" s="14"/>
      <c r="AK207" s="14"/>
      <c r="AL207" s="14"/>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W207" s="9"/>
      <c r="BX207" s="9"/>
      <c r="CC207" s="9"/>
      <c r="CD207" s="9"/>
      <c r="CE207" s="9"/>
      <c r="CO207" s="9"/>
      <c r="CP207" s="9"/>
      <c r="CQ207" s="9"/>
      <c r="CR207" s="9"/>
      <c r="CS207" s="9"/>
      <c r="CT207" s="9"/>
      <c r="DD207" s="9"/>
      <c r="DE207" s="9"/>
      <c r="DF207" s="9"/>
      <c r="DG207" s="9"/>
      <c r="DH207" s="9"/>
      <c r="DI207" s="9"/>
      <c r="DJ207" s="9"/>
      <c r="DK207" s="9"/>
      <c r="DL207" s="9"/>
      <c r="DM207" s="9"/>
      <c r="DN207" s="9"/>
      <c r="DO207" s="9"/>
      <c r="EW207" s="14"/>
      <c r="EX207" s="14"/>
      <c r="EY207" s="14"/>
      <c r="EZ207" s="14"/>
      <c r="FA207" s="14"/>
      <c r="FB207" s="14"/>
      <c r="FC207" s="14"/>
      <c r="FD207" s="14"/>
      <c r="FE207" s="14"/>
      <c r="FF207" s="14"/>
      <c r="FG207" s="14"/>
      <c r="FH207" s="14"/>
      <c r="FI207" s="14"/>
      <c r="FJ207" s="14"/>
      <c r="FK207" s="14"/>
    </row>
    <row r="208" spans="24:167" s="10" customFormat="1" ht="12.75" customHeight="1">
      <c r="X208" s="14"/>
      <c r="Y208" s="14"/>
      <c r="Z208" s="14"/>
      <c r="AA208" s="14"/>
      <c r="AB208" s="14"/>
      <c r="AC208" s="14"/>
      <c r="AD208" s="14"/>
      <c r="AE208" s="14"/>
      <c r="AF208" s="14"/>
      <c r="AG208" s="14"/>
      <c r="AH208" s="14"/>
      <c r="AI208" s="14"/>
      <c r="AJ208" s="14"/>
      <c r="AK208" s="14"/>
      <c r="AL208" s="14"/>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W208" s="9"/>
      <c r="BX208" s="9"/>
      <c r="CC208" s="9"/>
      <c r="CD208" s="9"/>
      <c r="CE208" s="9"/>
      <c r="CO208" s="9"/>
      <c r="CP208" s="9"/>
      <c r="CQ208" s="9"/>
      <c r="CR208" s="9"/>
      <c r="CS208" s="9"/>
      <c r="CT208" s="9"/>
      <c r="DD208" s="9"/>
      <c r="DE208" s="9"/>
      <c r="DF208" s="9"/>
      <c r="DG208" s="9"/>
      <c r="DH208" s="9"/>
      <c r="DI208" s="9"/>
      <c r="DJ208" s="9"/>
      <c r="DK208" s="9"/>
      <c r="DL208" s="9"/>
      <c r="DM208" s="9"/>
      <c r="DN208" s="9"/>
      <c r="DO208" s="9"/>
      <c r="EW208" s="14"/>
      <c r="EX208" s="14"/>
      <c r="EY208" s="14"/>
      <c r="EZ208" s="14"/>
      <c r="FA208" s="14"/>
      <c r="FB208" s="14"/>
      <c r="FC208" s="14"/>
      <c r="FD208" s="14"/>
      <c r="FE208" s="14"/>
      <c r="FF208" s="14"/>
      <c r="FG208" s="14"/>
      <c r="FH208" s="14"/>
      <c r="FI208" s="14"/>
      <c r="FJ208" s="14"/>
      <c r="FK208" s="14"/>
    </row>
    <row r="209" spans="24:167" s="10" customFormat="1" ht="12.75" customHeight="1">
      <c r="X209" s="14"/>
      <c r="Y209" s="14"/>
      <c r="Z209" s="14"/>
      <c r="AA209" s="14"/>
      <c r="AB209" s="14"/>
      <c r="AC209" s="14"/>
      <c r="AD209" s="14"/>
      <c r="AE209" s="14"/>
      <c r="AF209" s="14"/>
      <c r="AG209" s="14"/>
      <c r="AH209" s="14"/>
      <c r="AI209" s="14"/>
      <c r="AJ209" s="14"/>
      <c r="AK209" s="14"/>
      <c r="AL209" s="14"/>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W209" s="9"/>
      <c r="BX209" s="9"/>
      <c r="CC209" s="9"/>
      <c r="CD209" s="9"/>
      <c r="CE209" s="9"/>
      <c r="CO209" s="9"/>
      <c r="CP209" s="9"/>
      <c r="CQ209" s="9"/>
      <c r="CR209" s="9"/>
      <c r="CS209" s="9"/>
      <c r="CT209" s="9"/>
      <c r="DD209" s="9"/>
      <c r="DE209" s="9"/>
      <c r="DF209" s="9"/>
      <c r="DG209" s="9"/>
      <c r="DH209" s="9"/>
      <c r="DI209" s="9"/>
      <c r="DJ209" s="9"/>
      <c r="DK209" s="9"/>
      <c r="DL209" s="9"/>
      <c r="DM209" s="9"/>
      <c r="DN209" s="9"/>
      <c r="DO209" s="9"/>
      <c r="EW209" s="14"/>
      <c r="EX209" s="14"/>
      <c r="EY209" s="14"/>
      <c r="EZ209" s="14"/>
      <c r="FA209" s="14"/>
      <c r="FB209" s="14"/>
      <c r="FC209" s="14"/>
      <c r="FD209" s="14"/>
      <c r="FE209" s="14"/>
      <c r="FF209" s="14"/>
      <c r="FG209" s="14"/>
      <c r="FH209" s="14"/>
      <c r="FI209" s="14"/>
      <c r="FJ209" s="14"/>
      <c r="FK209" s="14"/>
    </row>
    <row r="210" spans="24:167" s="10" customFormat="1" ht="12.75" customHeight="1">
      <c r="X210" s="14"/>
      <c r="Y210" s="14"/>
      <c r="Z210" s="14"/>
      <c r="AA210" s="14"/>
      <c r="AB210" s="14"/>
      <c r="AC210" s="14"/>
      <c r="AD210" s="14"/>
      <c r="AE210" s="14"/>
      <c r="AF210" s="14"/>
      <c r="AG210" s="14"/>
      <c r="AH210" s="14"/>
      <c r="AI210" s="14"/>
      <c r="AJ210" s="14"/>
      <c r="AK210" s="14"/>
      <c r="AL210" s="14"/>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W210" s="9"/>
      <c r="BX210" s="9"/>
      <c r="CC210" s="9"/>
      <c r="CD210" s="9"/>
      <c r="CE210" s="9"/>
      <c r="CO210" s="9"/>
      <c r="CP210" s="9"/>
      <c r="CQ210" s="9"/>
      <c r="CR210" s="9"/>
      <c r="CS210" s="9"/>
      <c r="CT210" s="9"/>
      <c r="DD210" s="9"/>
      <c r="DE210" s="9"/>
      <c r="DF210" s="9"/>
      <c r="DG210" s="9"/>
      <c r="DH210" s="9"/>
      <c r="DI210" s="9"/>
      <c r="DJ210" s="9"/>
      <c r="DK210" s="9"/>
      <c r="DL210" s="9"/>
      <c r="DM210" s="9"/>
      <c r="DN210" s="9"/>
      <c r="DO210" s="9"/>
      <c r="EW210" s="14"/>
      <c r="EX210" s="14"/>
      <c r="EY210" s="14"/>
      <c r="EZ210" s="14"/>
      <c r="FA210" s="14"/>
      <c r="FB210" s="14"/>
      <c r="FC210" s="14"/>
      <c r="FD210" s="14"/>
      <c r="FE210" s="14"/>
      <c r="FF210" s="14"/>
      <c r="FG210" s="14"/>
      <c r="FH210" s="14"/>
      <c r="FI210" s="14"/>
      <c r="FJ210" s="14"/>
      <c r="FK210" s="14"/>
    </row>
    <row r="211" spans="24:167" s="10" customFormat="1" ht="12.75" customHeight="1">
      <c r="X211" s="14"/>
      <c r="Y211" s="14"/>
      <c r="Z211" s="14"/>
      <c r="AA211" s="14"/>
      <c r="AB211" s="14"/>
      <c r="AC211" s="14"/>
      <c r="AD211" s="14"/>
      <c r="AE211" s="14"/>
      <c r="AF211" s="14"/>
      <c r="AG211" s="14"/>
      <c r="AH211" s="14"/>
      <c r="AI211" s="14"/>
      <c r="AJ211" s="14"/>
      <c r="AK211" s="14"/>
      <c r="AL211" s="14"/>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W211" s="9"/>
      <c r="BX211" s="9"/>
      <c r="CC211" s="9"/>
      <c r="CD211" s="9"/>
      <c r="CE211" s="9"/>
      <c r="CO211" s="9"/>
      <c r="CP211" s="9"/>
      <c r="CQ211" s="9"/>
      <c r="CR211" s="9"/>
      <c r="CS211" s="9"/>
      <c r="CT211" s="9"/>
      <c r="DD211" s="9"/>
      <c r="DE211" s="9"/>
      <c r="DF211" s="9"/>
      <c r="DG211" s="9"/>
      <c r="DH211" s="9"/>
      <c r="DI211" s="9"/>
      <c r="DJ211" s="9"/>
      <c r="DK211" s="9"/>
      <c r="DL211" s="9"/>
      <c r="DM211" s="9"/>
      <c r="DN211" s="9"/>
      <c r="DO211" s="9"/>
      <c r="EW211" s="14"/>
      <c r="EX211" s="14"/>
      <c r="EY211" s="14"/>
      <c r="EZ211" s="14"/>
      <c r="FA211" s="14"/>
      <c r="FB211" s="14"/>
      <c r="FC211" s="14"/>
      <c r="FD211" s="14"/>
      <c r="FE211" s="14"/>
      <c r="FF211" s="14"/>
      <c r="FG211" s="14"/>
      <c r="FH211" s="14"/>
      <c r="FI211" s="14"/>
      <c r="FJ211" s="14"/>
      <c r="FK211" s="14"/>
    </row>
    <row r="212" spans="24:167" s="10" customFormat="1" ht="12.75" customHeight="1">
      <c r="X212" s="14"/>
      <c r="Y212" s="14"/>
      <c r="Z212" s="14"/>
      <c r="AA212" s="14"/>
      <c r="AB212" s="14"/>
      <c r="AC212" s="14"/>
      <c r="AD212" s="14"/>
      <c r="AE212" s="14"/>
      <c r="AF212" s="14"/>
      <c r="AG212" s="14"/>
      <c r="AH212" s="14"/>
      <c r="AI212" s="14"/>
      <c r="AJ212" s="14"/>
      <c r="AK212" s="14"/>
      <c r="AL212" s="14"/>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W212" s="9"/>
      <c r="BX212" s="9"/>
      <c r="CC212" s="9"/>
      <c r="CD212" s="9"/>
      <c r="CE212" s="9"/>
      <c r="CO212" s="9"/>
      <c r="CP212" s="9"/>
      <c r="CQ212" s="9"/>
      <c r="CR212" s="9"/>
      <c r="CS212" s="9"/>
      <c r="CT212" s="9"/>
      <c r="DD212" s="9"/>
      <c r="DE212" s="9"/>
      <c r="DF212" s="9"/>
      <c r="DG212" s="9"/>
      <c r="DH212" s="9"/>
      <c r="DI212" s="9"/>
      <c r="DJ212" s="9"/>
      <c r="DK212" s="9"/>
      <c r="DL212" s="9"/>
      <c r="DM212" s="9"/>
      <c r="DN212" s="9"/>
      <c r="DO212" s="9"/>
      <c r="EW212" s="14"/>
      <c r="EX212" s="14"/>
      <c r="EY212" s="14"/>
      <c r="EZ212" s="14"/>
      <c r="FA212" s="14"/>
      <c r="FB212" s="14"/>
      <c r="FC212" s="14"/>
      <c r="FD212" s="14"/>
      <c r="FE212" s="14"/>
      <c r="FF212" s="14"/>
      <c r="FG212" s="14"/>
      <c r="FH212" s="14"/>
      <c r="FI212" s="14"/>
      <c r="FJ212" s="14"/>
      <c r="FK212" s="14"/>
    </row>
    <row r="213" spans="24:167" s="10" customFormat="1" ht="12.75" customHeight="1">
      <c r="X213" s="14"/>
      <c r="Y213" s="14"/>
      <c r="Z213" s="14"/>
      <c r="AA213" s="14"/>
      <c r="AB213" s="14"/>
      <c r="AC213" s="14"/>
      <c r="AD213" s="14"/>
      <c r="AE213" s="14"/>
      <c r="AF213" s="14"/>
      <c r="AG213" s="14"/>
      <c r="AH213" s="14"/>
      <c r="AI213" s="14"/>
      <c r="AJ213" s="14"/>
      <c r="AK213" s="14"/>
      <c r="AL213" s="14"/>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W213" s="9"/>
      <c r="BX213" s="9"/>
      <c r="CC213" s="9"/>
      <c r="CD213" s="9"/>
      <c r="CE213" s="9"/>
      <c r="CO213" s="9"/>
      <c r="CP213" s="9"/>
      <c r="CQ213" s="9"/>
      <c r="CR213" s="9"/>
      <c r="CS213" s="9"/>
      <c r="CT213" s="9"/>
      <c r="DD213" s="9"/>
      <c r="DE213" s="9"/>
      <c r="DF213" s="9"/>
      <c r="DG213" s="9"/>
      <c r="DH213" s="9"/>
      <c r="DI213" s="9"/>
      <c r="DJ213" s="9"/>
      <c r="DK213" s="9"/>
      <c r="DL213" s="9"/>
      <c r="DM213" s="9"/>
      <c r="DN213" s="9"/>
      <c r="DO213" s="9"/>
      <c r="EW213" s="14"/>
      <c r="EX213" s="14"/>
      <c r="EY213" s="14"/>
      <c r="EZ213" s="14"/>
      <c r="FA213" s="14"/>
      <c r="FB213" s="14"/>
      <c r="FC213" s="14"/>
      <c r="FD213" s="14"/>
      <c r="FE213" s="14"/>
      <c r="FF213" s="14"/>
      <c r="FG213" s="14"/>
      <c r="FH213" s="14"/>
      <c r="FI213" s="14"/>
      <c r="FJ213" s="14"/>
      <c r="FK213" s="14"/>
    </row>
    <row r="214" spans="24:167" s="10" customFormat="1" ht="12.75" customHeight="1">
      <c r="X214" s="14"/>
      <c r="Y214" s="14"/>
      <c r="Z214" s="14"/>
      <c r="AA214" s="14"/>
      <c r="AB214" s="14"/>
      <c r="AC214" s="14"/>
      <c r="AD214" s="14"/>
      <c r="AE214" s="14"/>
      <c r="AF214" s="14"/>
      <c r="AG214" s="14"/>
      <c r="AH214" s="14"/>
      <c r="AI214" s="14"/>
      <c r="AJ214" s="14"/>
      <c r="AK214" s="14"/>
      <c r="AL214" s="14"/>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W214" s="9"/>
      <c r="BX214" s="9"/>
      <c r="CC214" s="9"/>
      <c r="CD214" s="9"/>
      <c r="CE214" s="9"/>
      <c r="CO214" s="9"/>
      <c r="CP214" s="9"/>
      <c r="CQ214" s="9"/>
      <c r="CR214" s="9"/>
      <c r="CS214" s="9"/>
      <c r="CT214" s="9"/>
      <c r="DD214" s="9"/>
      <c r="DE214" s="9"/>
      <c r="DF214" s="9"/>
      <c r="DG214" s="9"/>
      <c r="DH214" s="9"/>
      <c r="DI214" s="9"/>
      <c r="DJ214" s="9"/>
      <c r="DK214" s="9"/>
      <c r="DL214" s="9"/>
      <c r="DM214" s="9"/>
      <c r="DN214" s="9"/>
      <c r="DO214" s="9"/>
      <c r="EW214" s="14"/>
      <c r="EX214" s="14"/>
      <c r="EY214" s="14"/>
      <c r="EZ214" s="14"/>
      <c r="FA214" s="14"/>
      <c r="FB214" s="14"/>
      <c r="FC214" s="14"/>
      <c r="FD214" s="14"/>
      <c r="FE214" s="14"/>
      <c r="FF214" s="14"/>
      <c r="FG214" s="14"/>
      <c r="FH214" s="14"/>
      <c r="FI214" s="14"/>
      <c r="FJ214" s="14"/>
      <c r="FK214" s="14"/>
    </row>
    <row r="215" spans="24:167" s="10" customFormat="1" ht="12.75" customHeight="1">
      <c r="X215" s="14"/>
      <c r="Y215" s="14"/>
      <c r="Z215" s="14"/>
      <c r="AA215" s="14"/>
      <c r="AB215" s="14"/>
      <c r="AC215" s="14"/>
      <c r="AD215" s="14"/>
      <c r="AE215" s="14"/>
      <c r="AF215" s="14"/>
      <c r="AG215" s="14"/>
      <c r="AH215" s="14"/>
      <c r="AI215" s="14"/>
      <c r="AJ215" s="14"/>
      <c r="AK215" s="14"/>
      <c r="AL215" s="14"/>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W215" s="9"/>
      <c r="BX215" s="9"/>
      <c r="CC215" s="9"/>
      <c r="CD215" s="9"/>
      <c r="CE215" s="9"/>
      <c r="CO215" s="9"/>
      <c r="CP215" s="9"/>
      <c r="CQ215" s="9"/>
      <c r="CR215" s="9"/>
      <c r="CS215" s="9"/>
      <c r="CT215" s="9"/>
      <c r="DD215" s="9"/>
      <c r="DE215" s="9"/>
      <c r="DF215" s="9"/>
      <c r="DG215" s="9"/>
      <c r="DH215" s="9"/>
      <c r="DI215" s="9"/>
      <c r="DJ215" s="9"/>
      <c r="DK215" s="9"/>
      <c r="DL215" s="9"/>
      <c r="DM215" s="9"/>
      <c r="DN215" s="9"/>
      <c r="DO215" s="9"/>
      <c r="EW215" s="14"/>
      <c r="EX215" s="14"/>
      <c r="EY215" s="14"/>
      <c r="EZ215" s="14"/>
      <c r="FA215" s="14"/>
      <c r="FB215" s="14"/>
      <c r="FC215" s="14"/>
      <c r="FD215" s="14"/>
      <c r="FE215" s="14"/>
      <c r="FF215" s="14"/>
      <c r="FG215" s="14"/>
      <c r="FH215" s="14"/>
      <c r="FI215" s="14"/>
      <c r="FJ215" s="14"/>
      <c r="FK215" s="14"/>
    </row>
    <row r="216" spans="24:167" s="10" customFormat="1" ht="12.75" customHeight="1">
      <c r="X216" s="14"/>
      <c r="Y216" s="14"/>
      <c r="Z216" s="14"/>
      <c r="AA216" s="14"/>
      <c r="AB216" s="14"/>
      <c r="AC216" s="14"/>
      <c r="AD216" s="14"/>
      <c r="AE216" s="14"/>
      <c r="AF216" s="14"/>
      <c r="AG216" s="14"/>
      <c r="AH216" s="14"/>
      <c r="AI216" s="14"/>
      <c r="AJ216" s="14"/>
      <c r="AK216" s="14"/>
      <c r="AL216" s="14"/>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W216" s="9"/>
      <c r="BX216" s="9"/>
      <c r="CC216" s="9"/>
      <c r="CD216" s="9"/>
      <c r="CE216" s="9"/>
      <c r="CO216" s="9"/>
      <c r="CP216" s="9"/>
      <c r="CQ216" s="9"/>
      <c r="CR216" s="9"/>
      <c r="CS216" s="9"/>
      <c r="CT216" s="9"/>
      <c r="DD216" s="9"/>
      <c r="DE216" s="9"/>
      <c r="DF216" s="9"/>
      <c r="DG216" s="9"/>
      <c r="DH216" s="9"/>
      <c r="DI216" s="9"/>
      <c r="DJ216" s="9"/>
      <c r="DK216" s="9"/>
      <c r="DL216" s="9"/>
      <c r="DM216" s="9"/>
      <c r="DN216" s="9"/>
      <c r="DO216" s="9"/>
      <c r="EW216" s="14"/>
      <c r="EX216" s="14"/>
      <c r="EY216" s="14"/>
      <c r="EZ216" s="14"/>
      <c r="FA216" s="14"/>
      <c r="FB216" s="14"/>
      <c r="FC216" s="14"/>
      <c r="FD216" s="14"/>
      <c r="FE216" s="14"/>
      <c r="FF216" s="14"/>
      <c r="FG216" s="14"/>
      <c r="FH216" s="14"/>
      <c r="FI216" s="14"/>
      <c r="FJ216" s="14"/>
      <c r="FK216" s="14"/>
    </row>
    <row r="217" spans="24:167" s="10" customFormat="1" ht="12.75" customHeight="1">
      <c r="X217" s="14"/>
      <c r="Y217" s="14"/>
      <c r="Z217" s="14"/>
      <c r="AA217" s="14"/>
      <c r="AB217" s="14"/>
      <c r="AC217" s="14"/>
      <c r="AD217" s="14"/>
      <c r="AE217" s="14"/>
      <c r="AF217" s="14"/>
      <c r="AG217" s="14"/>
      <c r="AH217" s="14"/>
      <c r="AI217" s="14"/>
      <c r="AJ217" s="14"/>
      <c r="AK217" s="14"/>
      <c r="AL217" s="14"/>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W217" s="9"/>
      <c r="BX217" s="9"/>
      <c r="CC217" s="9"/>
      <c r="CD217" s="9"/>
      <c r="CE217" s="9"/>
      <c r="CO217" s="9"/>
      <c r="CP217" s="9"/>
      <c r="CQ217" s="9"/>
      <c r="CR217" s="9"/>
      <c r="CS217" s="9"/>
      <c r="CT217" s="9"/>
      <c r="DD217" s="9"/>
      <c r="DE217" s="9"/>
      <c r="DF217" s="9"/>
      <c r="DG217" s="9"/>
      <c r="DH217" s="9"/>
      <c r="DI217" s="9"/>
      <c r="DJ217" s="9"/>
      <c r="DK217" s="9"/>
      <c r="DL217" s="9"/>
      <c r="DM217" s="9"/>
      <c r="DN217" s="9"/>
      <c r="DO217" s="9"/>
      <c r="EW217" s="14"/>
      <c r="EX217" s="14"/>
      <c r="EY217" s="14"/>
      <c r="EZ217" s="14"/>
      <c r="FA217" s="14"/>
      <c r="FB217" s="14"/>
      <c r="FC217" s="14"/>
      <c r="FD217" s="14"/>
      <c r="FE217" s="14"/>
      <c r="FF217" s="14"/>
      <c r="FG217" s="14"/>
      <c r="FH217" s="14"/>
      <c r="FI217" s="14"/>
      <c r="FJ217" s="14"/>
      <c r="FK217" s="14"/>
    </row>
    <row r="218" spans="24:167" s="10" customFormat="1" ht="12.75" customHeight="1">
      <c r="X218" s="14"/>
      <c r="Y218" s="14"/>
      <c r="Z218" s="14"/>
      <c r="AA218" s="14"/>
      <c r="AB218" s="14"/>
      <c r="AC218" s="14"/>
      <c r="AD218" s="14"/>
      <c r="AE218" s="14"/>
      <c r="AF218" s="14"/>
      <c r="AG218" s="14"/>
      <c r="AH218" s="14"/>
      <c r="AI218" s="14"/>
      <c r="AJ218" s="14"/>
      <c r="AK218" s="14"/>
      <c r="AL218" s="14"/>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W218" s="9"/>
      <c r="BX218" s="9"/>
      <c r="CC218" s="9"/>
      <c r="CD218" s="9"/>
      <c r="CE218" s="9"/>
      <c r="CO218" s="9"/>
      <c r="CP218" s="9"/>
      <c r="CQ218" s="9"/>
      <c r="CR218" s="9"/>
      <c r="CS218" s="9"/>
      <c r="CT218" s="9"/>
      <c r="DD218" s="9"/>
      <c r="DE218" s="9"/>
      <c r="DF218" s="9"/>
      <c r="DG218" s="9"/>
      <c r="DH218" s="9"/>
      <c r="DI218" s="9"/>
      <c r="DJ218" s="9"/>
      <c r="DK218" s="9"/>
      <c r="DL218" s="9"/>
      <c r="DM218" s="9"/>
      <c r="DN218" s="9"/>
      <c r="DO218" s="9"/>
      <c r="EW218" s="14"/>
      <c r="EX218" s="14"/>
      <c r="EY218" s="14"/>
      <c r="EZ218" s="14"/>
      <c r="FA218" s="14"/>
      <c r="FB218" s="14"/>
      <c r="FC218" s="14"/>
      <c r="FD218" s="14"/>
      <c r="FE218" s="14"/>
      <c r="FF218" s="14"/>
      <c r="FG218" s="14"/>
      <c r="FH218" s="14"/>
      <c r="FI218" s="14"/>
      <c r="FJ218" s="14"/>
      <c r="FK218" s="14"/>
    </row>
    <row r="219" spans="24:167" s="10" customFormat="1" ht="12.75" customHeight="1">
      <c r="X219" s="14"/>
      <c r="Y219" s="14"/>
      <c r="Z219" s="14"/>
      <c r="AA219" s="14"/>
      <c r="AB219" s="14"/>
      <c r="AC219" s="14"/>
      <c r="AD219" s="14"/>
      <c r="AE219" s="14"/>
      <c r="AF219" s="14"/>
      <c r="AG219" s="14"/>
      <c r="AH219" s="14"/>
      <c r="AI219" s="14"/>
      <c r="AJ219" s="14"/>
      <c r="AK219" s="14"/>
      <c r="AL219" s="14"/>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W219" s="9"/>
      <c r="BX219" s="9"/>
      <c r="CC219" s="9"/>
      <c r="CD219" s="9"/>
      <c r="CE219" s="9"/>
      <c r="CO219" s="9"/>
      <c r="CP219" s="9"/>
      <c r="CQ219" s="9"/>
      <c r="CR219" s="9"/>
      <c r="CS219" s="9"/>
      <c r="CT219" s="9"/>
      <c r="DD219" s="9"/>
      <c r="DE219" s="9"/>
      <c r="DF219" s="9"/>
      <c r="DG219" s="9"/>
      <c r="DH219" s="9"/>
      <c r="DI219" s="9"/>
      <c r="DJ219" s="9"/>
      <c r="DK219" s="9"/>
      <c r="DL219" s="9"/>
      <c r="DM219" s="9"/>
      <c r="DN219" s="9"/>
      <c r="DO219" s="9"/>
      <c r="EW219" s="14"/>
      <c r="EX219" s="14"/>
      <c r="EY219" s="14"/>
      <c r="EZ219" s="14"/>
      <c r="FA219" s="14"/>
      <c r="FB219" s="14"/>
      <c r="FC219" s="14"/>
      <c r="FD219" s="14"/>
      <c r="FE219" s="14"/>
      <c r="FF219" s="14"/>
      <c r="FG219" s="14"/>
      <c r="FH219" s="14"/>
      <c r="FI219" s="14"/>
      <c r="FJ219" s="14"/>
      <c r="FK219" s="14"/>
    </row>
    <row r="220" spans="24:167" s="10" customFormat="1" ht="12.75" customHeight="1">
      <c r="X220" s="14"/>
      <c r="Y220" s="14"/>
      <c r="Z220" s="14"/>
      <c r="AA220" s="14"/>
      <c r="AB220" s="14"/>
      <c r="AC220" s="14"/>
      <c r="AD220" s="14"/>
      <c r="AE220" s="14"/>
      <c r="AF220" s="14"/>
      <c r="AG220" s="14"/>
      <c r="AH220" s="14"/>
      <c r="AI220" s="14"/>
      <c r="AJ220" s="14"/>
      <c r="AK220" s="14"/>
      <c r="AL220" s="14"/>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W220" s="9"/>
      <c r="BX220" s="9"/>
      <c r="CC220" s="9"/>
      <c r="CD220" s="9"/>
      <c r="CE220" s="9"/>
      <c r="CO220" s="9"/>
      <c r="CP220" s="9"/>
      <c r="CQ220" s="9"/>
      <c r="CR220" s="9"/>
      <c r="CS220" s="9"/>
      <c r="CT220" s="9"/>
      <c r="DD220" s="9"/>
      <c r="DE220" s="9"/>
      <c r="DF220" s="9"/>
      <c r="DG220" s="9"/>
      <c r="DH220" s="9"/>
      <c r="DI220" s="9"/>
      <c r="DJ220" s="9"/>
      <c r="DK220" s="9"/>
      <c r="DL220" s="9"/>
      <c r="DM220" s="9"/>
      <c r="DN220" s="9"/>
      <c r="DO220" s="9"/>
      <c r="EW220" s="14"/>
      <c r="EX220" s="14"/>
      <c r="EY220" s="14"/>
      <c r="EZ220" s="14"/>
      <c r="FA220" s="14"/>
      <c r="FB220" s="14"/>
      <c r="FC220" s="14"/>
      <c r="FD220" s="14"/>
      <c r="FE220" s="14"/>
      <c r="FF220" s="14"/>
      <c r="FG220" s="14"/>
      <c r="FH220" s="14"/>
      <c r="FI220" s="14"/>
      <c r="FJ220" s="14"/>
      <c r="FK220" s="14"/>
    </row>
    <row r="221" spans="24:167" s="10" customFormat="1" ht="12.75" customHeight="1">
      <c r="X221" s="14"/>
      <c r="Y221" s="14"/>
      <c r="Z221" s="14"/>
      <c r="AA221" s="14"/>
      <c r="AB221" s="14"/>
      <c r="AC221" s="14"/>
      <c r="AD221" s="14"/>
      <c r="AE221" s="14"/>
      <c r="AF221" s="14"/>
      <c r="AG221" s="14"/>
      <c r="AH221" s="14"/>
      <c r="AI221" s="14"/>
      <c r="AJ221" s="14"/>
      <c r="AK221" s="14"/>
      <c r="AL221" s="14"/>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W221" s="9"/>
      <c r="BX221" s="9"/>
      <c r="CC221" s="9"/>
      <c r="CD221" s="9"/>
      <c r="CE221" s="9"/>
      <c r="CO221" s="9"/>
      <c r="CP221" s="9"/>
      <c r="CQ221" s="9"/>
      <c r="CR221" s="9"/>
      <c r="CS221" s="9"/>
      <c r="CT221" s="9"/>
      <c r="DD221" s="9"/>
      <c r="DE221" s="9"/>
      <c r="DF221" s="9"/>
      <c r="DG221" s="9"/>
      <c r="DH221" s="9"/>
      <c r="DI221" s="9"/>
      <c r="DJ221" s="9"/>
      <c r="DK221" s="9"/>
      <c r="DL221" s="9"/>
      <c r="DM221" s="9"/>
      <c r="DN221" s="9"/>
      <c r="DO221" s="9"/>
      <c r="EW221" s="14"/>
      <c r="EX221" s="14"/>
      <c r="EY221" s="14"/>
      <c r="EZ221" s="14"/>
      <c r="FA221" s="14"/>
      <c r="FB221" s="14"/>
      <c r="FC221" s="14"/>
      <c r="FD221" s="14"/>
      <c r="FE221" s="14"/>
      <c r="FF221" s="14"/>
      <c r="FG221" s="14"/>
      <c r="FH221" s="14"/>
      <c r="FI221" s="14"/>
      <c r="FJ221" s="14"/>
      <c r="FK221" s="14"/>
    </row>
    <row r="222" spans="24:167" s="10" customFormat="1" ht="12.75" customHeight="1">
      <c r="X222" s="14"/>
      <c r="Y222" s="14"/>
      <c r="Z222" s="14"/>
      <c r="AA222" s="14"/>
      <c r="AB222" s="14"/>
      <c r="AC222" s="14"/>
      <c r="AD222" s="14"/>
      <c r="AE222" s="14"/>
      <c r="AF222" s="14"/>
      <c r="AG222" s="14"/>
      <c r="AH222" s="14"/>
      <c r="AI222" s="14"/>
      <c r="AJ222" s="14"/>
      <c r="AK222" s="14"/>
      <c r="AL222" s="14"/>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W222" s="9"/>
      <c r="BX222" s="9"/>
      <c r="CC222" s="9"/>
      <c r="CD222" s="9"/>
      <c r="CE222" s="9"/>
      <c r="CO222" s="9"/>
      <c r="CP222" s="9"/>
      <c r="CQ222" s="9"/>
      <c r="CR222" s="9"/>
      <c r="CS222" s="9"/>
      <c r="CT222" s="9"/>
      <c r="DD222" s="9"/>
      <c r="DE222" s="9"/>
      <c r="DF222" s="9"/>
      <c r="DG222" s="9"/>
      <c r="DH222" s="9"/>
      <c r="DI222" s="9"/>
      <c r="DJ222" s="9"/>
      <c r="DK222" s="9"/>
      <c r="DL222" s="9"/>
      <c r="DM222" s="9"/>
      <c r="DN222" s="9"/>
      <c r="DO222" s="9"/>
      <c r="EW222" s="14"/>
      <c r="EX222" s="14"/>
      <c r="EY222" s="14"/>
      <c r="EZ222" s="14"/>
      <c r="FA222" s="14"/>
      <c r="FB222" s="14"/>
      <c r="FC222" s="14"/>
      <c r="FD222" s="14"/>
      <c r="FE222" s="14"/>
      <c r="FF222" s="14"/>
      <c r="FG222" s="14"/>
      <c r="FH222" s="14"/>
      <c r="FI222" s="14"/>
      <c r="FJ222" s="14"/>
      <c r="FK222" s="14"/>
    </row>
    <row r="223" spans="24:167" s="10" customFormat="1" ht="12.75" customHeight="1">
      <c r="X223" s="14"/>
      <c r="Y223" s="14"/>
      <c r="Z223" s="14"/>
      <c r="AA223" s="14"/>
      <c r="AB223" s="14"/>
      <c r="AC223" s="14"/>
      <c r="AD223" s="14"/>
      <c r="AE223" s="14"/>
      <c r="AF223" s="14"/>
      <c r="AG223" s="14"/>
      <c r="AH223" s="14"/>
      <c r="AI223" s="14"/>
      <c r="AJ223" s="14"/>
      <c r="AK223" s="14"/>
      <c r="AL223" s="14"/>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W223" s="9"/>
      <c r="BX223" s="9"/>
      <c r="CC223" s="9"/>
      <c r="CD223" s="9"/>
      <c r="CE223" s="9"/>
      <c r="CO223" s="9"/>
      <c r="CP223" s="9"/>
      <c r="CQ223" s="9"/>
      <c r="CR223" s="9"/>
      <c r="CS223" s="9"/>
      <c r="CT223" s="9"/>
      <c r="DD223" s="9"/>
      <c r="DE223" s="9"/>
      <c r="DF223" s="9"/>
      <c r="DG223" s="9"/>
      <c r="DH223" s="9"/>
      <c r="DI223" s="9"/>
      <c r="DJ223" s="9"/>
      <c r="DK223" s="9"/>
      <c r="DL223" s="9"/>
      <c r="DM223" s="9"/>
      <c r="DN223" s="9"/>
      <c r="DO223" s="9"/>
      <c r="EW223" s="14"/>
      <c r="EX223" s="14"/>
      <c r="EY223" s="14"/>
      <c r="EZ223" s="14"/>
      <c r="FA223" s="14"/>
      <c r="FB223" s="14"/>
      <c r="FC223" s="14"/>
      <c r="FD223" s="14"/>
      <c r="FE223" s="14"/>
      <c r="FF223" s="14"/>
      <c r="FG223" s="14"/>
      <c r="FH223" s="14"/>
      <c r="FI223" s="14"/>
      <c r="FJ223" s="14"/>
      <c r="FK223" s="14"/>
    </row>
    <row r="224" spans="24:167" s="10" customFormat="1" ht="12.75" customHeight="1">
      <c r="X224" s="14"/>
      <c r="Y224" s="14"/>
      <c r="Z224" s="14"/>
      <c r="AA224" s="14"/>
      <c r="AB224" s="14"/>
      <c r="AC224" s="14"/>
      <c r="AD224" s="14"/>
      <c r="AE224" s="14"/>
      <c r="AF224" s="14"/>
      <c r="AG224" s="14"/>
      <c r="AH224" s="14"/>
      <c r="AI224" s="14"/>
      <c r="AJ224" s="14"/>
      <c r="AK224" s="14"/>
      <c r="AL224" s="14"/>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W224" s="9"/>
      <c r="BX224" s="9"/>
      <c r="CC224" s="9"/>
      <c r="CD224" s="9"/>
      <c r="CE224" s="9"/>
      <c r="CO224" s="9"/>
      <c r="CP224" s="9"/>
      <c r="CQ224" s="9"/>
      <c r="CR224" s="9"/>
      <c r="CS224" s="9"/>
      <c r="CT224" s="9"/>
      <c r="DD224" s="9"/>
      <c r="DE224" s="9"/>
      <c r="DF224" s="9"/>
      <c r="DG224" s="9"/>
      <c r="DH224" s="9"/>
      <c r="DI224" s="9"/>
      <c r="DJ224" s="9"/>
      <c r="DK224" s="9"/>
      <c r="DL224" s="9"/>
      <c r="DM224" s="9"/>
      <c r="DN224" s="9"/>
      <c r="DO224" s="9"/>
      <c r="EW224" s="14"/>
      <c r="EX224" s="14"/>
      <c r="EY224" s="14"/>
      <c r="EZ224" s="14"/>
      <c r="FA224" s="14"/>
      <c r="FB224" s="14"/>
      <c r="FC224" s="14"/>
      <c r="FD224" s="14"/>
      <c r="FE224" s="14"/>
      <c r="FF224" s="14"/>
      <c r="FG224" s="14"/>
      <c r="FH224" s="14"/>
      <c r="FI224" s="14"/>
      <c r="FJ224" s="14"/>
      <c r="FK224" s="14"/>
    </row>
    <row r="225" spans="24:167" s="10" customFormat="1" ht="12.75" customHeight="1">
      <c r="X225" s="14"/>
      <c r="Y225" s="14"/>
      <c r="Z225" s="14"/>
      <c r="AA225" s="14"/>
      <c r="AB225" s="14"/>
      <c r="AC225" s="14"/>
      <c r="AD225" s="14"/>
      <c r="AE225" s="14"/>
      <c r="AF225" s="14"/>
      <c r="AG225" s="14"/>
      <c r="AH225" s="14"/>
      <c r="AI225" s="14"/>
      <c r="AJ225" s="14"/>
      <c r="AK225" s="14"/>
      <c r="AL225" s="14"/>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W225" s="9"/>
      <c r="BX225" s="9"/>
      <c r="CC225" s="9"/>
      <c r="CD225" s="9"/>
      <c r="CE225" s="9"/>
      <c r="CO225" s="9"/>
      <c r="CP225" s="9"/>
      <c r="CQ225" s="9"/>
      <c r="CR225" s="9"/>
      <c r="CS225" s="9"/>
      <c r="CT225" s="9"/>
      <c r="DD225" s="9"/>
      <c r="DE225" s="9"/>
      <c r="DF225" s="9"/>
      <c r="DG225" s="9"/>
      <c r="DH225" s="9"/>
      <c r="DI225" s="9"/>
      <c r="DJ225" s="9"/>
      <c r="DK225" s="9"/>
      <c r="DL225" s="9"/>
      <c r="DM225" s="9"/>
      <c r="DN225" s="9"/>
      <c r="DO225" s="9"/>
      <c r="EW225" s="14"/>
      <c r="EX225" s="14"/>
      <c r="EY225" s="14"/>
      <c r="EZ225" s="14"/>
      <c r="FA225" s="14"/>
      <c r="FB225" s="14"/>
      <c r="FC225" s="14"/>
      <c r="FD225" s="14"/>
      <c r="FE225" s="14"/>
      <c r="FF225" s="14"/>
      <c r="FG225" s="14"/>
      <c r="FH225" s="14"/>
      <c r="FI225" s="14"/>
      <c r="FJ225" s="14"/>
      <c r="FK225" s="14"/>
    </row>
    <row r="226" spans="24:167" s="10" customFormat="1" ht="12.75" customHeight="1">
      <c r="X226" s="14"/>
      <c r="Y226" s="14"/>
      <c r="Z226" s="14"/>
      <c r="AA226" s="14"/>
      <c r="AB226" s="14"/>
      <c r="AC226" s="14"/>
      <c r="AD226" s="14"/>
      <c r="AE226" s="14"/>
      <c r="AF226" s="14"/>
      <c r="AG226" s="14"/>
      <c r="AH226" s="14"/>
      <c r="AI226" s="14"/>
      <c r="AJ226" s="14"/>
      <c r="AK226" s="14"/>
      <c r="AL226" s="14"/>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W226" s="9"/>
      <c r="BX226" s="9"/>
      <c r="CC226" s="9"/>
      <c r="CD226" s="9"/>
      <c r="CE226" s="9"/>
      <c r="CO226" s="9"/>
      <c r="CP226" s="9"/>
      <c r="CQ226" s="9"/>
      <c r="CR226" s="9"/>
      <c r="CS226" s="9"/>
      <c r="CT226" s="9"/>
      <c r="DD226" s="9"/>
      <c r="DE226" s="9"/>
      <c r="DF226" s="9"/>
      <c r="DG226" s="9"/>
      <c r="DH226" s="9"/>
      <c r="DI226" s="9"/>
      <c r="DJ226" s="9"/>
      <c r="DK226" s="9"/>
      <c r="DL226" s="9"/>
      <c r="DM226" s="9"/>
      <c r="DN226" s="9"/>
      <c r="DO226" s="9"/>
      <c r="EW226" s="14"/>
      <c r="EX226" s="14"/>
      <c r="EY226" s="14"/>
      <c r="EZ226" s="14"/>
      <c r="FA226" s="14"/>
      <c r="FB226" s="14"/>
      <c r="FC226" s="14"/>
      <c r="FD226" s="14"/>
      <c r="FE226" s="14"/>
      <c r="FF226" s="14"/>
      <c r="FG226" s="14"/>
      <c r="FH226" s="14"/>
      <c r="FI226" s="14"/>
      <c r="FJ226" s="14"/>
      <c r="FK226" s="14"/>
    </row>
    <row r="227" spans="24:167" s="10" customFormat="1" ht="12.75" customHeight="1">
      <c r="X227" s="14"/>
      <c r="Y227" s="14"/>
      <c r="Z227" s="14"/>
      <c r="AA227" s="14"/>
      <c r="AB227" s="14"/>
      <c r="AC227" s="14"/>
      <c r="AD227" s="14"/>
      <c r="AE227" s="14"/>
      <c r="AF227" s="14"/>
      <c r="AG227" s="14"/>
      <c r="AH227" s="14"/>
      <c r="AI227" s="14"/>
      <c r="AJ227" s="14"/>
      <c r="AK227" s="14"/>
      <c r="AL227" s="14"/>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W227" s="9"/>
      <c r="BX227" s="9"/>
      <c r="CC227" s="9"/>
      <c r="CD227" s="9"/>
      <c r="CE227" s="9"/>
      <c r="CO227" s="9"/>
      <c r="CP227" s="9"/>
      <c r="CQ227" s="9"/>
      <c r="CR227" s="9"/>
      <c r="CS227" s="9"/>
      <c r="CT227" s="9"/>
      <c r="DD227" s="9"/>
      <c r="DE227" s="9"/>
      <c r="DF227" s="9"/>
      <c r="DG227" s="9"/>
      <c r="DH227" s="9"/>
      <c r="DI227" s="9"/>
      <c r="DJ227" s="9"/>
      <c r="DK227" s="9"/>
      <c r="DL227" s="9"/>
      <c r="DM227" s="9"/>
      <c r="DN227" s="9"/>
      <c r="DO227" s="9"/>
      <c r="EW227" s="14"/>
      <c r="EX227" s="14"/>
      <c r="EY227" s="14"/>
      <c r="EZ227" s="14"/>
      <c r="FA227" s="14"/>
      <c r="FB227" s="14"/>
      <c r="FC227" s="14"/>
      <c r="FD227" s="14"/>
      <c r="FE227" s="14"/>
      <c r="FF227" s="14"/>
      <c r="FG227" s="14"/>
      <c r="FH227" s="14"/>
      <c r="FI227" s="14"/>
      <c r="FJ227" s="14"/>
      <c r="FK227" s="14"/>
    </row>
    <row r="228" spans="24:167" s="10" customFormat="1" ht="12.75" customHeight="1">
      <c r="X228" s="14"/>
      <c r="Y228" s="14"/>
      <c r="Z228" s="14"/>
      <c r="AA228" s="14"/>
      <c r="AB228" s="14"/>
      <c r="AC228" s="14"/>
      <c r="AD228" s="14"/>
      <c r="AE228" s="14"/>
      <c r="AF228" s="14"/>
      <c r="AG228" s="14"/>
      <c r="AH228" s="14"/>
      <c r="AI228" s="14"/>
      <c r="AJ228" s="14"/>
      <c r="AK228" s="14"/>
      <c r="AL228" s="14"/>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W228" s="9"/>
      <c r="BX228" s="9"/>
      <c r="CC228" s="9"/>
      <c r="CD228" s="9"/>
      <c r="CE228" s="9"/>
      <c r="CO228" s="9"/>
      <c r="CP228" s="9"/>
      <c r="CQ228" s="9"/>
      <c r="CR228" s="9"/>
      <c r="CS228" s="9"/>
      <c r="CT228" s="9"/>
      <c r="DD228" s="9"/>
      <c r="DE228" s="9"/>
      <c r="DF228" s="9"/>
      <c r="DG228" s="9"/>
      <c r="DH228" s="9"/>
      <c r="DI228" s="9"/>
      <c r="DJ228" s="9"/>
      <c r="DK228" s="9"/>
      <c r="DL228" s="9"/>
      <c r="DM228" s="9"/>
      <c r="DN228" s="9"/>
      <c r="DO228" s="9"/>
      <c r="EW228" s="14"/>
      <c r="EX228" s="14"/>
      <c r="EY228" s="14"/>
      <c r="EZ228" s="14"/>
      <c r="FA228" s="14"/>
      <c r="FB228" s="14"/>
      <c r="FC228" s="14"/>
      <c r="FD228" s="14"/>
      <c r="FE228" s="14"/>
      <c r="FF228" s="14"/>
      <c r="FG228" s="14"/>
      <c r="FH228" s="14"/>
      <c r="FI228" s="14"/>
      <c r="FJ228" s="14"/>
      <c r="FK228" s="14"/>
    </row>
    <row r="229" spans="24:167" s="10" customFormat="1" ht="12.75" customHeight="1">
      <c r="X229" s="14"/>
      <c r="Y229" s="14"/>
      <c r="Z229" s="14"/>
      <c r="AA229" s="14"/>
      <c r="AB229" s="14"/>
      <c r="AC229" s="14"/>
      <c r="AD229" s="14"/>
      <c r="AE229" s="14"/>
      <c r="AF229" s="14"/>
      <c r="AG229" s="14"/>
      <c r="AH229" s="14"/>
      <c r="AI229" s="14"/>
      <c r="AJ229" s="14"/>
      <c r="AK229" s="14"/>
      <c r="AL229" s="14"/>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W229" s="9"/>
      <c r="BX229" s="9"/>
      <c r="CC229" s="9"/>
      <c r="CD229" s="9"/>
      <c r="CE229" s="9"/>
      <c r="CO229" s="9"/>
      <c r="CP229" s="9"/>
      <c r="CQ229" s="9"/>
      <c r="CR229" s="9"/>
      <c r="CS229" s="9"/>
      <c r="CT229" s="9"/>
      <c r="DD229" s="9"/>
      <c r="DE229" s="9"/>
      <c r="DF229" s="9"/>
      <c r="DG229" s="9"/>
      <c r="DH229" s="9"/>
      <c r="DI229" s="9"/>
      <c r="DJ229" s="9"/>
      <c r="DK229" s="9"/>
      <c r="DL229" s="9"/>
      <c r="DM229" s="9"/>
      <c r="DN229" s="9"/>
      <c r="DO229" s="9"/>
      <c r="EW229" s="14"/>
      <c r="EX229" s="14"/>
      <c r="EY229" s="14"/>
      <c r="EZ229" s="14"/>
      <c r="FA229" s="14"/>
      <c r="FB229" s="14"/>
      <c r="FC229" s="14"/>
      <c r="FD229" s="14"/>
      <c r="FE229" s="14"/>
      <c r="FF229" s="14"/>
      <c r="FG229" s="14"/>
      <c r="FH229" s="14"/>
      <c r="FI229" s="14"/>
      <c r="FJ229" s="14"/>
      <c r="FK229" s="14"/>
    </row>
    <row r="230" spans="24:167" s="10" customFormat="1" ht="12.75" customHeight="1">
      <c r="X230" s="14"/>
      <c r="Y230" s="14"/>
      <c r="Z230" s="14"/>
      <c r="AA230" s="14"/>
      <c r="AB230" s="14"/>
      <c r="AC230" s="14"/>
      <c r="AD230" s="14"/>
      <c r="AE230" s="14"/>
      <c r="AF230" s="14"/>
      <c r="AG230" s="14"/>
      <c r="AH230" s="14"/>
      <c r="AI230" s="14"/>
      <c r="AJ230" s="14"/>
      <c r="AK230" s="14"/>
      <c r="AL230" s="14"/>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W230" s="9"/>
      <c r="BX230" s="9"/>
      <c r="CC230" s="9"/>
      <c r="CD230" s="9"/>
      <c r="CE230" s="9"/>
      <c r="CO230" s="9"/>
      <c r="CP230" s="9"/>
      <c r="CQ230" s="9"/>
      <c r="CR230" s="9"/>
      <c r="CS230" s="9"/>
      <c r="CT230" s="9"/>
      <c r="DD230" s="9"/>
      <c r="DE230" s="9"/>
      <c r="DF230" s="9"/>
      <c r="DG230" s="9"/>
      <c r="DH230" s="9"/>
      <c r="DI230" s="9"/>
      <c r="DJ230" s="9"/>
      <c r="DK230" s="9"/>
      <c r="DL230" s="9"/>
      <c r="DM230" s="9"/>
      <c r="DN230" s="9"/>
      <c r="DO230" s="9"/>
      <c r="EW230" s="14"/>
      <c r="EX230" s="14"/>
      <c r="EY230" s="14"/>
      <c r="EZ230" s="14"/>
      <c r="FA230" s="14"/>
      <c r="FB230" s="14"/>
      <c r="FC230" s="14"/>
      <c r="FD230" s="14"/>
      <c r="FE230" s="14"/>
      <c r="FF230" s="14"/>
      <c r="FG230" s="14"/>
      <c r="FH230" s="14"/>
      <c r="FI230" s="14"/>
      <c r="FJ230" s="14"/>
      <c r="FK230" s="14"/>
    </row>
    <row r="231" spans="24:167" s="10" customFormat="1" ht="12.75" customHeight="1">
      <c r="X231" s="14"/>
      <c r="Y231" s="14"/>
      <c r="Z231" s="14"/>
      <c r="AA231" s="14"/>
      <c r="AB231" s="14"/>
      <c r="AC231" s="14"/>
      <c r="AD231" s="14"/>
      <c r="AE231" s="14"/>
      <c r="AF231" s="14"/>
      <c r="AG231" s="14"/>
      <c r="AH231" s="14"/>
      <c r="AI231" s="14"/>
      <c r="AJ231" s="14"/>
      <c r="AK231" s="14"/>
      <c r="AL231" s="14"/>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W231" s="9"/>
      <c r="BX231" s="9"/>
      <c r="CC231" s="9"/>
      <c r="CD231" s="9"/>
      <c r="CE231" s="9"/>
      <c r="CO231" s="9"/>
      <c r="CP231" s="9"/>
      <c r="CQ231" s="9"/>
      <c r="CR231" s="9"/>
      <c r="CS231" s="9"/>
      <c r="CT231" s="9"/>
      <c r="DD231" s="9"/>
      <c r="DE231" s="9"/>
      <c r="DF231" s="9"/>
      <c r="DG231" s="9"/>
      <c r="DH231" s="9"/>
      <c r="DI231" s="9"/>
      <c r="DJ231" s="9"/>
      <c r="DK231" s="9"/>
      <c r="DL231" s="9"/>
      <c r="DM231" s="9"/>
      <c r="DN231" s="9"/>
      <c r="DO231" s="9"/>
      <c r="EW231" s="14"/>
      <c r="EX231" s="14"/>
      <c r="EY231" s="14"/>
      <c r="EZ231" s="14"/>
      <c r="FA231" s="14"/>
      <c r="FB231" s="14"/>
      <c r="FC231" s="14"/>
      <c r="FD231" s="14"/>
      <c r="FE231" s="14"/>
      <c r="FF231" s="14"/>
      <c r="FG231" s="14"/>
      <c r="FH231" s="14"/>
      <c r="FI231" s="14"/>
      <c r="FJ231" s="14"/>
      <c r="FK231" s="14"/>
    </row>
    <row r="232" spans="24:167" s="10" customFormat="1" ht="12.75" customHeight="1">
      <c r="X232" s="14"/>
      <c r="Y232" s="14"/>
      <c r="Z232" s="14"/>
      <c r="AA232" s="14"/>
      <c r="AB232" s="14"/>
      <c r="AC232" s="14"/>
      <c r="AD232" s="14"/>
      <c r="AE232" s="14"/>
      <c r="AF232" s="14"/>
      <c r="AG232" s="14"/>
      <c r="AH232" s="14"/>
      <c r="AI232" s="14"/>
      <c r="AJ232" s="14"/>
      <c r="AK232" s="14"/>
      <c r="AL232" s="14"/>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W232" s="9"/>
      <c r="BX232" s="9"/>
      <c r="CC232" s="9"/>
      <c r="CD232" s="9"/>
      <c r="CE232" s="9"/>
      <c r="CO232" s="9"/>
      <c r="CP232" s="9"/>
      <c r="CQ232" s="9"/>
      <c r="CR232" s="9"/>
      <c r="CS232" s="9"/>
      <c r="CT232" s="9"/>
      <c r="DD232" s="9"/>
      <c r="DE232" s="9"/>
      <c r="DF232" s="9"/>
      <c r="DG232" s="9"/>
      <c r="DH232" s="9"/>
      <c r="DI232" s="9"/>
      <c r="DJ232" s="9"/>
      <c r="DK232" s="9"/>
      <c r="DL232" s="9"/>
      <c r="DM232" s="9"/>
      <c r="DN232" s="9"/>
      <c r="DO232" s="9"/>
      <c r="EW232" s="14"/>
      <c r="EX232" s="14"/>
      <c r="EY232" s="14"/>
      <c r="EZ232" s="14"/>
      <c r="FA232" s="14"/>
      <c r="FB232" s="14"/>
      <c r="FC232" s="14"/>
      <c r="FD232" s="14"/>
      <c r="FE232" s="14"/>
      <c r="FF232" s="14"/>
      <c r="FG232" s="14"/>
      <c r="FH232" s="14"/>
      <c r="FI232" s="14"/>
      <c r="FJ232" s="14"/>
      <c r="FK232" s="14"/>
    </row>
    <row r="233" spans="24:167" s="10" customFormat="1" ht="12.75" customHeight="1">
      <c r="X233" s="14"/>
      <c r="Y233" s="14"/>
      <c r="Z233" s="14"/>
      <c r="AA233" s="14"/>
      <c r="AB233" s="14"/>
      <c r="AC233" s="14"/>
      <c r="AD233" s="14"/>
      <c r="AE233" s="14"/>
      <c r="AF233" s="14"/>
      <c r="AG233" s="14"/>
      <c r="AH233" s="14"/>
      <c r="AI233" s="14"/>
      <c r="AJ233" s="14"/>
      <c r="AK233" s="14"/>
      <c r="AL233" s="14"/>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W233" s="9"/>
      <c r="BX233" s="9"/>
      <c r="CC233" s="9"/>
      <c r="CD233" s="9"/>
      <c r="CE233" s="9"/>
      <c r="CO233" s="9"/>
      <c r="CP233" s="9"/>
      <c r="CQ233" s="9"/>
      <c r="CR233" s="9"/>
      <c r="CS233" s="9"/>
      <c r="CT233" s="9"/>
      <c r="DD233" s="9"/>
      <c r="DE233" s="9"/>
      <c r="DF233" s="9"/>
      <c r="DG233" s="9"/>
      <c r="DH233" s="9"/>
      <c r="DI233" s="9"/>
      <c r="DJ233" s="9"/>
      <c r="DK233" s="9"/>
      <c r="DL233" s="9"/>
      <c r="DM233" s="9"/>
      <c r="DN233" s="9"/>
      <c r="DO233" s="9"/>
      <c r="EW233" s="14"/>
      <c r="EX233" s="14"/>
      <c r="EY233" s="14"/>
      <c r="EZ233" s="14"/>
      <c r="FA233" s="14"/>
      <c r="FB233" s="14"/>
      <c r="FC233" s="14"/>
      <c r="FD233" s="14"/>
      <c r="FE233" s="14"/>
      <c r="FF233" s="14"/>
      <c r="FG233" s="14"/>
      <c r="FH233" s="14"/>
      <c r="FI233" s="14"/>
      <c r="FJ233" s="14"/>
      <c r="FK233" s="14"/>
    </row>
    <row r="234" spans="24:167" s="10" customFormat="1" ht="12.75" customHeight="1">
      <c r="X234" s="14"/>
      <c r="Y234" s="14"/>
      <c r="Z234" s="14"/>
      <c r="AA234" s="14"/>
      <c r="AB234" s="14"/>
      <c r="AC234" s="14"/>
      <c r="AD234" s="14"/>
      <c r="AE234" s="14"/>
      <c r="AF234" s="14"/>
      <c r="AG234" s="14"/>
      <c r="AH234" s="14"/>
      <c r="AI234" s="14"/>
      <c r="AJ234" s="14"/>
      <c r="AK234" s="14"/>
      <c r="AL234" s="14"/>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W234" s="9"/>
      <c r="BX234" s="9"/>
      <c r="CC234" s="9"/>
      <c r="CD234" s="9"/>
      <c r="CE234" s="9"/>
      <c r="CO234" s="9"/>
      <c r="CP234" s="9"/>
      <c r="CQ234" s="9"/>
      <c r="CR234" s="9"/>
      <c r="CS234" s="9"/>
      <c r="CT234" s="9"/>
      <c r="DD234" s="9"/>
      <c r="DE234" s="9"/>
      <c r="DF234" s="9"/>
      <c r="DG234" s="9"/>
      <c r="DH234" s="9"/>
      <c r="DI234" s="9"/>
      <c r="DJ234" s="9"/>
      <c r="DK234" s="9"/>
      <c r="DL234" s="9"/>
      <c r="DM234" s="9"/>
      <c r="DN234" s="9"/>
      <c r="DO234" s="9"/>
      <c r="EW234" s="14"/>
      <c r="EX234" s="14"/>
      <c r="EY234" s="14"/>
      <c r="EZ234" s="14"/>
      <c r="FA234" s="14"/>
      <c r="FB234" s="14"/>
      <c r="FC234" s="14"/>
      <c r="FD234" s="14"/>
      <c r="FE234" s="14"/>
      <c r="FF234" s="14"/>
      <c r="FG234" s="14"/>
      <c r="FH234" s="14"/>
      <c r="FI234" s="14"/>
      <c r="FJ234" s="14"/>
      <c r="FK234" s="14"/>
    </row>
    <row r="235" spans="24:167" s="10" customFormat="1" ht="12.75" customHeight="1">
      <c r="X235" s="14"/>
      <c r="Y235" s="14"/>
      <c r="Z235" s="14"/>
      <c r="AA235" s="14"/>
      <c r="AB235" s="14"/>
      <c r="AC235" s="14"/>
      <c r="AD235" s="14"/>
      <c r="AE235" s="14"/>
      <c r="AF235" s="14"/>
      <c r="AG235" s="14"/>
      <c r="AH235" s="14"/>
      <c r="AI235" s="14"/>
      <c r="AJ235" s="14"/>
      <c r="AK235" s="14"/>
      <c r="AL235" s="14"/>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W235" s="9"/>
      <c r="BX235" s="9"/>
      <c r="CC235" s="9"/>
      <c r="CD235" s="9"/>
      <c r="CE235" s="9"/>
      <c r="CO235" s="9"/>
      <c r="CP235" s="9"/>
      <c r="CQ235" s="9"/>
      <c r="CR235" s="9"/>
      <c r="CS235" s="9"/>
      <c r="CT235" s="9"/>
      <c r="DD235" s="9"/>
      <c r="DE235" s="9"/>
      <c r="DF235" s="9"/>
      <c r="DG235" s="9"/>
      <c r="DH235" s="9"/>
      <c r="DI235" s="9"/>
      <c r="DJ235" s="9"/>
      <c r="DK235" s="9"/>
      <c r="DL235" s="9"/>
      <c r="DM235" s="9"/>
      <c r="DN235" s="9"/>
      <c r="DO235" s="9"/>
      <c r="EW235" s="14"/>
      <c r="EX235" s="14"/>
      <c r="EY235" s="14"/>
      <c r="EZ235" s="14"/>
      <c r="FA235" s="14"/>
      <c r="FB235" s="14"/>
      <c r="FC235" s="14"/>
      <c r="FD235" s="14"/>
      <c r="FE235" s="14"/>
      <c r="FF235" s="14"/>
      <c r="FG235" s="14"/>
      <c r="FH235" s="14"/>
      <c r="FI235" s="14"/>
      <c r="FJ235" s="14"/>
      <c r="FK235" s="14"/>
    </row>
    <row r="236" spans="24:167" s="10" customFormat="1" ht="12.75" customHeight="1">
      <c r="X236" s="14"/>
      <c r="Y236" s="14"/>
      <c r="Z236" s="14"/>
      <c r="AA236" s="14"/>
      <c r="AB236" s="14"/>
      <c r="AC236" s="14"/>
      <c r="AD236" s="14"/>
      <c r="AE236" s="14"/>
      <c r="AF236" s="14"/>
      <c r="AG236" s="14"/>
      <c r="AH236" s="14"/>
      <c r="AI236" s="14"/>
      <c r="AJ236" s="14"/>
      <c r="AK236" s="14"/>
      <c r="AL236" s="14"/>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W236" s="9"/>
      <c r="BX236" s="9"/>
      <c r="CC236" s="9"/>
      <c r="CD236" s="9"/>
      <c r="CE236" s="9"/>
      <c r="CO236" s="9"/>
      <c r="CP236" s="9"/>
      <c r="CQ236" s="9"/>
      <c r="CR236" s="9"/>
      <c r="CS236" s="9"/>
      <c r="CT236" s="9"/>
      <c r="DD236" s="9"/>
      <c r="DE236" s="9"/>
      <c r="DF236" s="9"/>
      <c r="DG236" s="9"/>
      <c r="DH236" s="9"/>
      <c r="DI236" s="9"/>
      <c r="DJ236" s="9"/>
      <c r="DK236" s="9"/>
      <c r="DL236" s="9"/>
      <c r="DM236" s="9"/>
      <c r="DN236" s="9"/>
      <c r="DO236" s="9"/>
      <c r="EW236" s="14"/>
      <c r="EX236" s="14"/>
      <c r="EY236" s="14"/>
      <c r="EZ236" s="14"/>
      <c r="FA236" s="14"/>
      <c r="FB236" s="14"/>
      <c r="FC236" s="14"/>
      <c r="FD236" s="14"/>
      <c r="FE236" s="14"/>
      <c r="FF236" s="14"/>
      <c r="FG236" s="14"/>
      <c r="FH236" s="14"/>
      <c r="FI236" s="14"/>
      <c r="FJ236" s="14"/>
      <c r="FK236" s="14"/>
    </row>
    <row r="237" spans="24:167" s="10" customFormat="1" ht="12.75" customHeight="1">
      <c r="X237" s="14"/>
      <c r="Y237" s="14"/>
      <c r="Z237" s="14"/>
      <c r="AA237" s="14"/>
      <c r="AB237" s="14"/>
      <c r="AC237" s="14"/>
      <c r="AD237" s="14"/>
      <c r="AE237" s="14"/>
      <c r="AF237" s="14"/>
      <c r="AG237" s="14"/>
      <c r="AH237" s="14"/>
      <c r="AI237" s="14"/>
      <c r="AJ237" s="14"/>
      <c r="AK237" s="14"/>
      <c r="AL237" s="14"/>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W237" s="9"/>
      <c r="BX237" s="9"/>
      <c r="CC237" s="9"/>
      <c r="CD237" s="9"/>
      <c r="CE237" s="9"/>
      <c r="CO237" s="9"/>
      <c r="CP237" s="9"/>
      <c r="CQ237" s="9"/>
      <c r="CR237" s="9"/>
      <c r="CS237" s="9"/>
      <c r="CT237" s="9"/>
      <c r="DD237" s="9"/>
      <c r="DE237" s="9"/>
      <c r="DF237" s="9"/>
      <c r="DG237" s="9"/>
      <c r="DH237" s="9"/>
      <c r="DI237" s="9"/>
      <c r="DJ237" s="9"/>
      <c r="DK237" s="9"/>
      <c r="DL237" s="9"/>
      <c r="DM237" s="9"/>
      <c r="DN237" s="9"/>
      <c r="DO237" s="9"/>
      <c r="EW237" s="14"/>
      <c r="EX237" s="14"/>
      <c r="EY237" s="14"/>
      <c r="EZ237" s="14"/>
      <c r="FA237" s="14"/>
      <c r="FB237" s="14"/>
      <c r="FC237" s="14"/>
      <c r="FD237" s="14"/>
      <c r="FE237" s="14"/>
      <c r="FF237" s="14"/>
      <c r="FG237" s="14"/>
      <c r="FH237" s="14"/>
      <c r="FI237" s="14"/>
      <c r="FJ237" s="14"/>
      <c r="FK237" s="14"/>
    </row>
    <row r="238" spans="24:167" s="10" customFormat="1" ht="12.75" customHeight="1">
      <c r="X238" s="14"/>
      <c r="Y238" s="14"/>
      <c r="Z238" s="14"/>
      <c r="AA238" s="14"/>
      <c r="AB238" s="14"/>
      <c r="AC238" s="14"/>
      <c r="AD238" s="14"/>
      <c r="AE238" s="14"/>
      <c r="AF238" s="14"/>
      <c r="AG238" s="14"/>
      <c r="AH238" s="14"/>
      <c r="AI238" s="14"/>
      <c r="AJ238" s="14"/>
      <c r="AK238" s="14"/>
      <c r="AL238" s="14"/>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W238" s="9"/>
      <c r="BX238" s="9"/>
      <c r="CC238" s="9"/>
      <c r="CD238" s="9"/>
      <c r="CE238" s="9"/>
      <c r="CO238" s="9"/>
      <c r="CP238" s="9"/>
      <c r="CQ238" s="9"/>
      <c r="CR238" s="9"/>
      <c r="CS238" s="9"/>
      <c r="CT238" s="9"/>
      <c r="DD238" s="9"/>
      <c r="DE238" s="9"/>
      <c r="DF238" s="9"/>
      <c r="DG238" s="9"/>
      <c r="DH238" s="9"/>
      <c r="DI238" s="9"/>
      <c r="DJ238" s="9"/>
      <c r="DK238" s="9"/>
      <c r="DL238" s="9"/>
      <c r="DM238" s="9"/>
      <c r="DN238" s="9"/>
      <c r="DO238" s="9"/>
      <c r="EW238" s="14"/>
      <c r="EX238" s="14"/>
      <c r="EY238" s="14"/>
      <c r="EZ238" s="14"/>
      <c r="FA238" s="14"/>
      <c r="FB238" s="14"/>
      <c r="FC238" s="14"/>
      <c r="FD238" s="14"/>
      <c r="FE238" s="14"/>
      <c r="FF238" s="14"/>
      <c r="FG238" s="14"/>
      <c r="FH238" s="14"/>
      <c r="FI238" s="14"/>
      <c r="FJ238" s="14"/>
      <c r="FK238" s="14"/>
    </row>
    <row r="239" spans="24:167" s="10" customFormat="1" ht="12.75" customHeight="1">
      <c r="X239" s="14"/>
      <c r="Y239" s="14"/>
      <c r="Z239" s="14"/>
      <c r="AA239" s="14"/>
      <c r="AB239" s="14"/>
      <c r="AC239" s="14"/>
      <c r="AD239" s="14"/>
      <c r="AE239" s="14"/>
      <c r="AF239" s="14"/>
      <c r="AG239" s="14"/>
      <c r="AH239" s="14"/>
      <c r="AI239" s="14"/>
      <c r="AJ239" s="14"/>
      <c r="AK239" s="14"/>
      <c r="AL239" s="14"/>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W239" s="9"/>
      <c r="BX239" s="9"/>
      <c r="CC239" s="9"/>
      <c r="CD239" s="9"/>
      <c r="CE239" s="9"/>
      <c r="CO239" s="9"/>
      <c r="CP239" s="9"/>
      <c r="CQ239" s="9"/>
      <c r="CR239" s="9"/>
      <c r="CS239" s="9"/>
      <c r="CT239" s="9"/>
      <c r="DD239" s="9"/>
      <c r="DE239" s="9"/>
      <c r="DF239" s="9"/>
      <c r="DG239" s="9"/>
      <c r="DH239" s="9"/>
      <c r="DI239" s="9"/>
      <c r="DJ239" s="9"/>
      <c r="DK239" s="9"/>
      <c r="DL239" s="9"/>
      <c r="DM239" s="9"/>
      <c r="DN239" s="9"/>
      <c r="DO239" s="9"/>
      <c r="EW239" s="14"/>
      <c r="EX239" s="14"/>
      <c r="EY239" s="14"/>
      <c r="EZ239" s="14"/>
      <c r="FA239" s="14"/>
      <c r="FB239" s="14"/>
      <c r="FC239" s="14"/>
      <c r="FD239" s="14"/>
      <c r="FE239" s="14"/>
      <c r="FF239" s="14"/>
      <c r="FG239" s="14"/>
      <c r="FH239" s="14"/>
      <c r="FI239" s="14"/>
      <c r="FJ239" s="14"/>
      <c r="FK239" s="14"/>
    </row>
    <row r="240" spans="24:167" s="10" customFormat="1" ht="12.75" customHeight="1">
      <c r="X240" s="14"/>
      <c r="Y240" s="14"/>
      <c r="Z240" s="14"/>
      <c r="AA240" s="14"/>
      <c r="AB240" s="14"/>
      <c r="AC240" s="14"/>
      <c r="AD240" s="14"/>
      <c r="AE240" s="14"/>
      <c r="AF240" s="14"/>
      <c r="AG240" s="14"/>
      <c r="AH240" s="14"/>
      <c r="AI240" s="14"/>
      <c r="AJ240" s="14"/>
      <c r="AK240" s="14"/>
      <c r="AL240" s="14"/>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W240" s="9"/>
      <c r="BX240" s="9"/>
      <c r="CC240" s="9"/>
      <c r="CD240" s="9"/>
      <c r="CE240" s="9"/>
      <c r="CO240" s="9"/>
      <c r="CP240" s="9"/>
      <c r="CQ240" s="9"/>
      <c r="CR240" s="9"/>
      <c r="CS240" s="9"/>
      <c r="CT240" s="9"/>
      <c r="DD240" s="9"/>
      <c r="DE240" s="9"/>
      <c r="DF240" s="9"/>
      <c r="DG240" s="9"/>
      <c r="DH240" s="9"/>
      <c r="DI240" s="9"/>
      <c r="DJ240" s="9"/>
      <c r="DK240" s="9"/>
      <c r="DL240" s="9"/>
      <c r="DM240" s="9"/>
      <c r="DN240" s="9"/>
      <c r="DO240" s="9"/>
      <c r="EW240" s="14"/>
      <c r="EX240" s="14"/>
      <c r="EY240" s="14"/>
      <c r="EZ240" s="14"/>
      <c r="FA240" s="14"/>
      <c r="FB240" s="14"/>
      <c r="FC240" s="14"/>
      <c r="FD240" s="14"/>
      <c r="FE240" s="14"/>
      <c r="FF240" s="14"/>
      <c r="FG240" s="14"/>
      <c r="FH240" s="14"/>
      <c r="FI240" s="14"/>
      <c r="FJ240" s="14"/>
      <c r="FK240" s="14"/>
    </row>
    <row r="241" spans="24:167" s="10" customFormat="1" ht="12.75" customHeight="1">
      <c r="X241" s="14"/>
      <c r="Y241" s="14"/>
      <c r="Z241" s="14"/>
      <c r="AA241" s="14"/>
      <c r="AB241" s="14"/>
      <c r="AC241" s="14"/>
      <c r="AD241" s="14"/>
      <c r="AE241" s="14"/>
      <c r="AF241" s="14"/>
      <c r="AG241" s="14"/>
      <c r="AH241" s="14"/>
      <c r="AI241" s="14"/>
      <c r="AJ241" s="14"/>
      <c r="AK241" s="14"/>
      <c r="AL241" s="14"/>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W241" s="9"/>
      <c r="BX241" s="9"/>
      <c r="CC241" s="9"/>
      <c r="CD241" s="9"/>
      <c r="CE241" s="9"/>
      <c r="CO241" s="9"/>
      <c r="CP241" s="9"/>
      <c r="CQ241" s="9"/>
      <c r="CR241" s="9"/>
      <c r="CS241" s="9"/>
      <c r="CT241" s="9"/>
      <c r="DD241" s="9"/>
      <c r="DE241" s="9"/>
      <c r="DF241" s="9"/>
      <c r="DG241" s="9"/>
      <c r="DH241" s="9"/>
      <c r="DI241" s="9"/>
      <c r="DJ241" s="9"/>
      <c r="DK241" s="9"/>
      <c r="DL241" s="9"/>
      <c r="DM241" s="9"/>
      <c r="DN241" s="9"/>
      <c r="DO241" s="9"/>
      <c r="EW241" s="14"/>
      <c r="EX241" s="14"/>
      <c r="EY241" s="14"/>
      <c r="EZ241" s="14"/>
      <c r="FA241" s="14"/>
      <c r="FB241" s="14"/>
      <c r="FC241" s="14"/>
      <c r="FD241" s="14"/>
      <c r="FE241" s="14"/>
      <c r="FF241" s="14"/>
      <c r="FG241" s="14"/>
      <c r="FH241" s="14"/>
      <c r="FI241" s="14"/>
      <c r="FJ241" s="14"/>
      <c r="FK241" s="14"/>
    </row>
    <row r="242" spans="24:167" s="10" customFormat="1" ht="12.75" customHeight="1">
      <c r="X242" s="14"/>
      <c r="Y242" s="14"/>
      <c r="Z242" s="14"/>
      <c r="AA242" s="14"/>
      <c r="AB242" s="14"/>
      <c r="AC242" s="14"/>
      <c r="AD242" s="14"/>
      <c r="AE242" s="14"/>
      <c r="AF242" s="14"/>
      <c r="AG242" s="14"/>
      <c r="AH242" s="14"/>
      <c r="AI242" s="14"/>
      <c r="AJ242" s="14"/>
      <c r="AK242" s="14"/>
      <c r="AL242" s="14"/>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W242" s="9"/>
      <c r="BX242" s="9"/>
      <c r="CC242" s="9"/>
      <c r="CD242" s="9"/>
      <c r="CE242" s="9"/>
      <c r="CO242" s="9"/>
      <c r="CP242" s="9"/>
      <c r="CQ242" s="9"/>
      <c r="CR242" s="9"/>
      <c r="CS242" s="9"/>
      <c r="CT242" s="9"/>
      <c r="DD242" s="9"/>
      <c r="DE242" s="9"/>
      <c r="DF242" s="9"/>
      <c r="DG242" s="9"/>
      <c r="DH242" s="9"/>
      <c r="DI242" s="9"/>
      <c r="DJ242" s="9"/>
      <c r="DK242" s="9"/>
      <c r="DL242" s="9"/>
      <c r="DM242" s="9"/>
      <c r="DN242" s="9"/>
      <c r="DO242" s="9"/>
      <c r="EW242" s="14"/>
      <c r="EX242" s="14"/>
      <c r="EY242" s="14"/>
      <c r="EZ242" s="14"/>
      <c r="FA242" s="14"/>
      <c r="FB242" s="14"/>
      <c r="FC242" s="14"/>
      <c r="FD242" s="14"/>
      <c r="FE242" s="14"/>
      <c r="FF242" s="14"/>
      <c r="FG242" s="14"/>
      <c r="FH242" s="14"/>
      <c r="FI242" s="14"/>
      <c r="FJ242" s="14"/>
      <c r="FK242" s="14"/>
    </row>
    <row r="243" spans="24:167" s="10" customFormat="1" ht="12.75" customHeight="1">
      <c r="X243" s="14"/>
      <c r="Y243" s="14"/>
      <c r="Z243" s="14"/>
      <c r="AA243" s="14"/>
      <c r="AB243" s="14"/>
      <c r="AC243" s="14"/>
      <c r="AD243" s="14"/>
      <c r="AE243" s="14"/>
      <c r="AF243" s="14"/>
      <c r="AG243" s="14"/>
      <c r="AH243" s="14"/>
      <c r="AI243" s="14"/>
      <c r="AJ243" s="14"/>
      <c r="AK243" s="14"/>
      <c r="AL243" s="14"/>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W243" s="9"/>
      <c r="BX243" s="9"/>
      <c r="CC243" s="9"/>
      <c r="CD243" s="9"/>
      <c r="CE243" s="9"/>
      <c r="CO243" s="9"/>
      <c r="CP243" s="9"/>
      <c r="CQ243" s="9"/>
      <c r="CR243" s="9"/>
      <c r="CS243" s="9"/>
      <c r="CT243" s="9"/>
      <c r="DD243" s="9"/>
      <c r="DE243" s="9"/>
      <c r="DF243" s="9"/>
      <c r="DG243" s="9"/>
      <c r="DH243" s="9"/>
      <c r="DI243" s="9"/>
      <c r="DJ243" s="9"/>
      <c r="DK243" s="9"/>
      <c r="DL243" s="9"/>
      <c r="DM243" s="9"/>
      <c r="DN243" s="9"/>
      <c r="DO243" s="9"/>
      <c r="EW243" s="14"/>
      <c r="EX243" s="14"/>
      <c r="EY243" s="14"/>
      <c r="EZ243" s="14"/>
      <c r="FA243" s="14"/>
      <c r="FB243" s="14"/>
      <c r="FC243" s="14"/>
      <c r="FD243" s="14"/>
      <c r="FE243" s="14"/>
      <c r="FF243" s="14"/>
      <c r="FG243" s="14"/>
      <c r="FH243" s="14"/>
      <c r="FI243" s="14"/>
      <c r="FJ243" s="14"/>
      <c r="FK243" s="14"/>
    </row>
    <row r="244" spans="24:167" s="10" customFormat="1" ht="12.75" customHeight="1">
      <c r="X244" s="14"/>
      <c r="Y244" s="14"/>
      <c r="Z244" s="14"/>
      <c r="AA244" s="14"/>
      <c r="AB244" s="14"/>
      <c r="AC244" s="14"/>
      <c r="AD244" s="14"/>
      <c r="AE244" s="14"/>
      <c r="AF244" s="14"/>
      <c r="AG244" s="14"/>
      <c r="AH244" s="14"/>
      <c r="AI244" s="14"/>
      <c r="AJ244" s="14"/>
      <c r="AK244" s="14"/>
      <c r="AL244" s="14"/>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W244" s="9"/>
      <c r="BX244" s="9"/>
      <c r="CC244" s="9"/>
      <c r="CD244" s="9"/>
      <c r="CE244" s="9"/>
      <c r="CO244" s="9"/>
      <c r="CP244" s="9"/>
      <c r="CQ244" s="9"/>
      <c r="CR244" s="9"/>
      <c r="CS244" s="9"/>
      <c r="CT244" s="9"/>
      <c r="DD244" s="9"/>
      <c r="DE244" s="9"/>
      <c r="DF244" s="9"/>
      <c r="DG244" s="9"/>
      <c r="DH244" s="9"/>
      <c r="DI244" s="9"/>
      <c r="DJ244" s="9"/>
      <c r="DK244" s="9"/>
      <c r="DL244" s="9"/>
      <c r="DM244" s="9"/>
      <c r="DN244" s="9"/>
      <c r="DO244" s="9"/>
      <c r="EW244" s="14"/>
      <c r="EX244" s="14"/>
      <c r="EY244" s="14"/>
      <c r="EZ244" s="14"/>
      <c r="FA244" s="14"/>
      <c r="FB244" s="14"/>
      <c r="FC244" s="14"/>
      <c r="FD244" s="14"/>
      <c r="FE244" s="14"/>
      <c r="FF244" s="14"/>
      <c r="FG244" s="14"/>
      <c r="FH244" s="14"/>
      <c r="FI244" s="14"/>
      <c r="FJ244" s="14"/>
      <c r="FK244" s="14"/>
    </row>
    <row r="245" spans="24:167" s="10" customFormat="1" ht="12.75" customHeight="1">
      <c r="X245" s="14"/>
      <c r="Y245" s="14"/>
      <c r="Z245" s="14"/>
      <c r="AA245" s="14"/>
      <c r="AB245" s="14"/>
      <c r="AC245" s="14"/>
      <c r="AD245" s="14"/>
      <c r="AE245" s="14"/>
      <c r="AF245" s="14"/>
      <c r="AG245" s="14"/>
      <c r="AH245" s="14"/>
      <c r="AI245" s="14"/>
      <c r="AJ245" s="14"/>
      <c r="AK245" s="14"/>
      <c r="AL245" s="14"/>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W245" s="9"/>
      <c r="BX245" s="9"/>
      <c r="CC245" s="9"/>
      <c r="CD245" s="9"/>
      <c r="CE245" s="9"/>
      <c r="CO245" s="9"/>
      <c r="CP245" s="9"/>
      <c r="CQ245" s="9"/>
      <c r="CR245" s="9"/>
      <c r="CS245" s="9"/>
      <c r="CT245" s="9"/>
      <c r="DD245" s="9"/>
      <c r="DE245" s="9"/>
      <c r="DF245" s="9"/>
      <c r="DG245" s="9"/>
      <c r="DH245" s="9"/>
      <c r="DI245" s="9"/>
      <c r="DJ245" s="9"/>
      <c r="DK245" s="9"/>
      <c r="DL245" s="9"/>
      <c r="DM245" s="9"/>
      <c r="DN245" s="9"/>
      <c r="DO245" s="9"/>
      <c r="EW245" s="14"/>
      <c r="EX245" s="14"/>
      <c r="EY245" s="14"/>
      <c r="EZ245" s="14"/>
      <c r="FA245" s="14"/>
      <c r="FB245" s="14"/>
      <c r="FC245" s="14"/>
      <c r="FD245" s="14"/>
      <c r="FE245" s="14"/>
      <c r="FF245" s="14"/>
      <c r="FG245" s="14"/>
      <c r="FH245" s="14"/>
      <c r="FI245" s="14"/>
      <c r="FJ245" s="14"/>
      <c r="FK245" s="14"/>
    </row>
    <row r="246" spans="24:167" s="10" customFormat="1" ht="12.75" customHeight="1">
      <c r="X246" s="14"/>
      <c r="Y246" s="14"/>
      <c r="Z246" s="14"/>
      <c r="AA246" s="14"/>
      <c r="AB246" s="14"/>
      <c r="AC246" s="14"/>
      <c r="AD246" s="14"/>
      <c r="AE246" s="14"/>
      <c r="AF246" s="14"/>
      <c r="AG246" s="14"/>
      <c r="AH246" s="14"/>
      <c r="AI246" s="14"/>
      <c r="AJ246" s="14"/>
      <c r="AK246" s="14"/>
      <c r="AL246" s="14"/>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W246" s="9"/>
      <c r="BX246" s="9"/>
      <c r="CC246" s="9"/>
      <c r="CD246" s="9"/>
      <c r="CE246" s="9"/>
      <c r="CO246" s="9"/>
      <c r="CP246" s="9"/>
      <c r="CQ246" s="9"/>
      <c r="CR246" s="9"/>
      <c r="CS246" s="9"/>
      <c r="CT246" s="9"/>
      <c r="DD246" s="9"/>
      <c r="DE246" s="9"/>
      <c r="DF246" s="9"/>
      <c r="DG246" s="9"/>
      <c r="DH246" s="9"/>
      <c r="DI246" s="9"/>
      <c r="DJ246" s="9"/>
      <c r="DK246" s="9"/>
      <c r="DL246" s="9"/>
      <c r="DM246" s="9"/>
      <c r="DN246" s="9"/>
      <c r="DO246" s="9"/>
      <c r="EW246" s="14"/>
      <c r="EX246" s="14"/>
      <c r="EY246" s="14"/>
      <c r="EZ246" s="14"/>
      <c r="FA246" s="14"/>
      <c r="FB246" s="14"/>
      <c r="FC246" s="14"/>
      <c r="FD246" s="14"/>
      <c r="FE246" s="14"/>
      <c r="FF246" s="14"/>
      <c r="FG246" s="14"/>
      <c r="FH246" s="14"/>
      <c r="FI246" s="14"/>
      <c r="FJ246" s="14"/>
      <c r="FK246" s="14"/>
    </row>
    <row r="247" spans="24:167" s="10" customFormat="1" ht="12.75" customHeight="1">
      <c r="X247" s="14"/>
      <c r="Y247" s="14"/>
      <c r="Z247" s="14"/>
      <c r="AA247" s="14"/>
      <c r="AB247" s="14"/>
      <c r="AC247" s="14"/>
      <c r="AD247" s="14"/>
      <c r="AE247" s="14"/>
      <c r="AF247" s="14"/>
      <c r="AG247" s="14"/>
      <c r="AH247" s="14"/>
      <c r="AI247" s="14"/>
      <c r="AJ247" s="14"/>
      <c r="AK247" s="14"/>
      <c r="AL247" s="14"/>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W247" s="9"/>
      <c r="BX247" s="9"/>
      <c r="CC247" s="9"/>
      <c r="CD247" s="9"/>
      <c r="CE247" s="9"/>
      <c r="CO247" s="9"/>
      <c r="CP247" s="9"/>
      <c r="CQ247" s="9"/>
      <c r="CR247" s="9"/>
      <c r="CS247" s="9"/>
      <c r="CT247" s="9"/>
      <c r="DD247" s="9"/>
      <c r="DE247" s="9"/>
      <c r="DF247" s="9"/>
      <c r="DG247" s="9"/>
      <c r="DH247" s="9"/>
      <c r="DI247" s="9"/>
      <c r="DJ247" s="9"/>
      <c r="DK247" s="9"/>
      <c r="DL247" s="9"/>
      <c r="DM247" s="9"/>
      <c r="DN247" s="9"/>
      <c r="DO247" s="9"/>
      <c r="EW247" s="14"/>
      <c r="EX247" s="14"/>
      <c r="EY247" s="14"/>
      <c r="EZ247" s="14"/>
      <c r="FA247" s="14"/>
      <c r="FB247" s="14"/>
      <c r="FC247" s="14"/>
      <c r="FD247" s="14"/>
      <c r="FE247" s="14"/>
      <c r="FF247" s="14"/>
      <c r="FG247" s="14"/>
      <c r="FH247" s="14"/>
      <c r="FI247" s="14"/>
      <c r="FJ247" s="14"/>
      <c r="FK247" s="14"/>
    </row>
    <row r="248" spans="24:167" s="10" customFormat="1" ht="12.75" customHeight="1">
      <c r="X248" s="14"/>
      <c r="Y248" s="14"/>
      <c r="Z248" s="14"/>
      <c r="AA248" s="14"/>
      <c r="AB248" s="14"/>
      <c r="AC248" s="14"/>
      <c r="AD248" s="14"/>
      <c r="AE248" s="14"/>
      <c r="AF248" s="14"/>
      <c r="AG248" s="14"/>
      <c r="AH248" s="14"/>
      <c r="AI248" s="14"/>
      <c r="AJ248" s="14"/>
      <c r="AK248" s="14"/>
      <c r="AL248" s="14"/>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W248" s="9"/>
      <c r="BX248" s="9"/>
      <c r="CC248" s="9"/>
      <c r="CD248" s="9"/>
      <c r="CE248" s="9"/>
      <c r="CO248" s="9"/>
      <c r="CP248" s="9"/>
      <c r="CQ248" s="9"/>
      <c r="CR248" s="9"/>
      <c r="CS248" s="9"/>
      <c r="CT248" s="9"/>
      <c r="DD248" s="9"/>
      <c r="DE248" s="9"/>
      <c r="DF248" s="9"/>
      <c r="DG248" s="9"/>
      <c r="DH248" s="9"/>
      <c r="DI248" s="9"/>
      <c r="DJ248" s="9"/>
      <c r="DK248" s="9"/>
      <c r="DL248" s="9"/>
      <c r="DM248" s="9"/>
      <c r="DN248" s="9"/>
      <c r="DO248" s="9"/>
      <c r="EW248" s="14"/>
      <c r="EX248" s="14"/>
      <c r="EY248" s="14"/>
      <c r="EZ248" s="14"/>
      <c r="FA248" s="14"/>
      <c r="FB248" s="14"/>
      <c r="FC248" s="14"/>
      <c r="FD248" s="14"/>
      <c r="FE248" s="14"/>
      <c r="FF248" s="14"/>
      <c r="FG248" s="14"/>
      <c r="FH248" s="14"/>
      <c r="FI248" s="14"/>
      <c r="FJ248" s="14"/>
      <c r="FK248" s="14"/>
    </row>
    <row r="249" spans="24:167" s="10" customFormat="1" ht="12.75" customHeight="1">
      <c r="X249" s="14"/>
      <c r="Y249" s="14"/>
      <c r="Z249" s="14"/>
      <c r="AA249" s="14"/>
      <c r="AB249" s="14"/>
      <c r="AC249" s="14"/>
      <c r="AD249" s="14"/>
      <c r="AE249" s="14"/>
      <c r="AF249" s="14"/>
      <c r="AG249" s="14"/>
      <c r="AH249" s="14"/>
      <c r="AI249" s="14"/>
      <c r="AJ249" s="14"/>
      <c r="AK249" s="14"/>
      <c r="AL249" s="14"/>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W249" s="9"/>
      <c r="BX249" s="9"/>
      <c r="CC249" s="9"/>
      <c r="CD249" s="9"/>
      <c r="CE249" s="9"/>
      <c r="CO249" s="9"/>
      <c r="CP249" s="9"/>
      <c r="CQ249" s="9"/>
      <c r="CR249" s="9"/>
      <c r="CS249" s="9"/>
      <c r="CT249" s="9"/>
      <c r="DD249" s="9"/>
      <c r="DE249" s="9"/>
      <c r="DF249" s="9"/>
      <c r="DG249" s="9"/>
      <c r="DH249" s="9"/>
      <c r="DI249" s="9"/>
      <c r="DJ249" s="9"/>
      <c r="DK249" s="9"/>
      <c r="DL249" s="9"/>
      <c r="DM249" s="9"/>
      <c r="DN249" s="9"/>
      <c r="DO249" s="9"/>
      <c r="EW249" s="14"/>
      <c r="EX249" s="14"/>
      <c r="EY249" s="14"/>
      <c r="EZ249" s="14"/>
      <c r="FA249" s="14"/>
      <c r="FB249" s="14"/>
      <c r="FC249" s="14"/>
      <c r="FD249" s="14"/>
      <c r="FE249" s="14"/>
      <c r="FF249" s="14"/>
      <c r="FG249" s="14"/>
      <c r="FH249" s="14"/>
      <c r="FI249" s="14"/>
      <c r="FJ249" s="14"/>
      <c r="FK249" s="14"/>
    </row>
    <row r="250" spans="24:167" s="10" customFormat="1" ht="12.75" customHeight="1">
      <c r="X250" s="14"/>
      <c r="Y250" s="14"/>
      <c r="Z250" s="14"/>
      <c r="AA250" s="14"/>
      <c r="AB250" s="14"/>
      <c r="AC250" s="14"/>
      <c r="AD250" s="14"/>
      <c r="AE250" s="14"/>
      <c r="AF250" s="14"/>
      <c r="AG250" s="14"/>
      <c r="AH250" s="14"/>
      <c r="AI250" s="14"/>
      <c r="AJ250" s="14"/>
      <c r="AK250" s="14"/>
      <c r="AL250" s="14"/>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W250" s="9"/>
      <c r="BX250" s="9"/>
      <c r="CC250" s="9"/>
      <c r="CD250" s="9"/>
      <c r="CE250" s="9"/>
      <c r="CO250" s="9"/>
      <c r="CP250" s="9"/>
      <c r="CQ250" s="9"/>
      <c r="CR250" s="9"/>
      <c r="CS250" s="9"/>
      <c r="CT250" s="9"/>
      <c r="DD250" s="9"/>
      <c r="DE250" s="9"/>
      <c r="DF250" s="9"/>
      <c r="DG250" s="9"/>
      <c r="DH250" s="9"/>
      <c r="DI250" s="9"/>
      <c r="DJ250" s="9"/>
      <c r="DK250" s="9"/>
      <c r="DL250" s="9"/>
      <c r="DM250" s="9"/>
      <c r="DN250" s="9"/>
      <c r="DO250" s="9"/>
      <c r="EW250" s="14"/>
      <c r="EX250" s="14"/>
      <c r="EY250" s="14"/>
      <c r="EZ250" s="14"/>
      <c r="FA250" s="14"/>
      <c r="FB250" s="14"/>
      <c r="FC250" s="14"/>
      <c r="FD250" s="14"/>
      <c r="FE250" s="14"/>
      <c r="FF250" s="14"/>
      <c r="FG250" s="14"/>
      <c r="FH250" s="14"/>
      <c r="FI250" s="14"/>
      <c r="FJ250" s="14"/>
      <c r="FK250" s="14"/>
    </row>
    <row r="251" spans="24:167" s="10" customFormat="1" ht="12.75" customHeight="1">
      <c r="X251" s="14"/>
      <c r="Y251" s="14"/>
      <c r="Z251" s="14"/>
      <c r="AA251" s="14"/>
      <c r="AB251" s="14"/>
      <c r="AC251" s="14"/>
      <c r="AD251" s="14"/>
      <c r="AE251" s="14"/>
      <c r="AF251" s="14"/>
      <c r="AG251" s="14"/>
      <c r="AH251" s="14"/>
      <c r="AI251" s="14"/>
      <c r="AJ251" s="14"/>
      <c r="AK251" s="14"/>
      <c r="AL251" s="14"/>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W251" s="9"/>
      <c r="BX251" s="9"/>
      <c r="CC251" s="9"/>
      <c r="CD251" s="9"/>
      <c r="CE251" s="9"/>
      <c r="CO251" s="9"/>
      <c r="CP251" s="9"/>
      <c r="CQ251" s="9"/>
      <c r="CR251" s="9"/>
      <c r="CS251" s="9"/>
      <c r="CT251" s="9"/>
      <c r="DD251" s="9"/>
      <c r="DE251" s="9"/>
      <c r="DF251" s="9"/>
      <c r="DG251" s="9"/>
      <c r="DH251" s="9"/>
      <c r="DI251" s="9"/>
      <c r="DJ251" s="9"/>
      <c r="DK251" s="9"/>
      <c r="DL251" s="9"/>
      <c r="DM251" s="9"/>
      <c r="DN251" s="9"/>
      <c r="DO251" s="9"/>
      <c r="EW251" s="14"/>
      <c r="EX251" s="14"/>
      <c r="EY251" s="14"/>
      <c r="EZ251" s="14"/>
      <c r="FA251" s="14"/>
      <c r="FB251" s="14"/>
      <c r="FC251" s="14"/>
      <c r="FD251" s="14"/>
      <c r="FE251" s="14"/>
      <c r="FF251" s="14"/>
      <c r="FG251" s="14"/>
      <c r="FH251" s="14"/>
      <c r="FI251" s="14"/>
      <c r="FJ251" s="14"/>
      <c r="FK251" s="14"/>
    </row>
    <row r="252" spans="24:167" s="10" customFormat="1" ht="12.75" customHeight="1">
      <c r="X252" s="14"/>
      <c r="Y252" s="14"/>
      <c r="Z252" s="14"/>
      <c r="AA252" s="14"/>
      <c r="AB252" s="14"/>
      <c r="AC252" s="14"/>
      <c r="AD252" s="14"/>
      <c r="AE252" s="14"/>
      <c r="AF252" s="14"/>
      <c r="AG252" s="14"/>
      <c r="AH252" s="14"/>
      <c r="AI252" s="14"/>
      <c r="AJ252" s="14"/>
      <c r="AK252" s="14"/>
      <c r="AL252" s="14"/>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W252" s="9"/>
      <c r="BX252" s="9"/>
      <c r="CC252" s="9"/>
      <c r="CD252" s="9"/>
      <c r="CE252" s="9"/>
      <c r="CO252" s="9"/>
      <c r="CP252" s="9"/>
      <c r="CQ252" s="9"/>
      <c r="CR252" s="9"/>
      <c r="CS252" s="9"/>
      <c r="CT252" s="9"/>
      <c r="DD252" s="9"/>
      <c r="DE252" s="9"/>
      <c r="DF252" s="9"/>
      <c r="DG252" s="9"/>
      <c r="DH252" s="9"/>
      <c r="DI252" s="9"/>
      <c r="DJ252" s="9"/>
      <c r="DK252" s="9"/>
      <c r="DL252" s="9"/>
      <c r="DM252" s="9"/>
      <c r="DN252" s="9"/>
      <c r="DO252" s="9"/>
      <c r="EW252" s="14"/>
      <c r="EX252" s="14"/>
      <c r="EY252" s="14"/>
      <c r="EZ252" s="14"/>
      <c r="FA252" s="14"/>
      <c r="FB252" s="14"/>
      <c r="FC252" s="14"/>
      <c r="FD252" s="14"/>
      <c r="FE252" s="14"/>
      <c r="FF252" s="14"/>
      <c r="FG252" s="14"/>
      <c r="FH252" s="14"/>
      <c r="FI252" s="14"/>
      <c r="FJ252" s="14"/>
      <c r="FK252" s="14"/>
    </row>
    <row r="253" spans="24:167" s="10" customFormat="1" ht="12.75" customHeight="1">
      <c r="X253" s="14"/>
      <c r="Y253" s="14"/>
      <c r="Z253" s="14"/>
      <c r="AA253" s="14"/>
      <c r="AB253" s="14"/>
      <c r="AC253" s="14"/>
      <c r="AD253" s="14"/>
      <c r="AE253" s="14"/>
      <c r="AF253" s="14"/>
      <c r="AG253" s="14"/>
      <c r="AH253" s="14"/>
      <c r="AI253" s="14"/>
      <c r="AJ253" s="14"/>
      <c r="AK253" s="14"/>
      <c r="AL253" s="14"/>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W253" s="9"/>
      <c r="BX253" s="9"/>
      <c r="CC253" s="9"/>
      <c r="CD253" s="9"/>
      <c r="CE253" s="9"/>
      <c r="CO253" s="9"/>
      <c r="CP253" s="9"/>
      <c r="CQ253" s="9"/>
      <c r="CR253" s="9"/>
      <c r="CS253" s="9"/>
      <c r="CT253" s="9"/>
      <c r="DD253" s="9"/>
      <c r="DE253" s="9"/>
      <c r="DF253" s="9"/>
      <c r="DG253" s="9"/>
      <c r="DH253" s="9"/>
      <c r="DI253" s="9"/>
      <c r="DJ253" s="9"/>
      <c r="DK253" s="9"/>
      <c r="DL253" s="9"/>
      <c r="DM253" s="9"/>
      <c r="DN253" s="9"/>
      <c r="DO253" s="9"/>
      <c r="EW253" s="14"/>
      <c r="EX253" s="14"/>
      <c r="EY253" s="14"/>
      <c r="EZ253" s="14"/>
      <c r="FA253" s="14"/>
      <c r="FB253" s="14"/>
      <c r="FC253" s="14"/>
      <c r="FD253" s="14"/>
      <c r="FE253" s="14"/>
      <c r="FF253" s="14"/>
      <c r="FG253" s="14"/>
      <c r="FH253" s="14"/>
      <c r="FI253" s="14"/>
      <c r="FJ253" s="14"/>
      <c r="FK253" s="14"/>
    </row>
    <row r="254" spans="24:167" s="10" customFormat="1" ht="12.75" customHeight="1">
      <c r="X254" s="14"/>
      <c r="Y254" s="14"/>
      <c r="Z254" s="14"/>
      <c r="AA254" s="14"/>
      <c r="AB254" s="14"/>
      <c r="AC254" s="14"/>
      <c r="AD254" s="14"/>
      <c r="AE254" s="14"/>
      <c r="AF254" s="14"/>
      <c r="AG254" s="14"/>
      <c r="AH254" s="14"/>
      <c r="AI254" s="14"/>
      <c r="AJ254" s="14"/>
      <c r="AK254" s="14"/>
      <c r="AL254" s="14"/>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W254" s="9"/>
      <c r="BX254" s="9"/>
      <c r="CC254" s="9"/>
      <c r="CD254" s="9"/>
      <c r="CE254" s="9"/>
      <c r="CO254" s="9"/>
      <c r="CP254" s="9"/>
      <c r="CQ254" s="9"/>
      <c r="CR254" s="9"/>
      <c r="CS254" s="9"/>
      <c r="CT254" s="9"/>
      <c r="DD254" s="9"/>
      <c r="DE254" s="9"/>
      <c r="DF254" s="9"/>
      <c r="DG254" s="9"/>
      <c r="DH254" s="9"/>
      <c r="DI254" s="9"/>
      <c r="DJ254" s="9"/>
      <c r="DK254" s="9"/>
      <c r="DL254" s="9"/>
      <c r="DM254" s="9"/>
      <c r="DN254" s="9"/>
      <c r="DO254" s="9"/>
      <c r="EW254" s="14"/>
      <c r="EX254" s="14"/>
      <c r="EY254" s="14"/>
      <c r="EZ254" s="14"/>
      <c r="FA254" s="14"/>
      <c r="FB254" s="14"/>
      <c r="FC254" s="14"/>
      <c r="FD254" s="14"/>
      <c r="FE254" s="14"/>
      <c r="FF254" s="14"/>
      <c r="FG254" s="14"/>
      <c r="FH254" s="14"/>
      <c r="FI254" s="14"/>
      <c r="FJ254" s="14"/>
      <c r="FK254" s="14"/>
    </row>
    <row r="255" spans="24:167" s="10" customFormat="1" ht="12.75" customHeight="1">
      <c r="X255" s="14"/>
      <c r="Y255" s="14"/>
      <c r="Z255" s="14"/>
      <c r="AA255" s="14"/>
      <c r="AB255" s="14"/>
      <c r="AC255" s="14"/>
      <c r="AD255" s="14"/>
      <c r="AE255" s="14"/>
      <c r="AF255" s="14"/>
      <c r="AG255" s="14"/>
      <c r="AH255" s="14"/>
      <c r="AI255" s="14"/>
      <c r="AJ255" s="14"/>
      <c r="AK255" s="14"/>
      <c r="AL255" s="14"/>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W255" s="9"/>
      <c r="BX255" s="9"/>
      <c r="CC255" s="9"/>
      <c r="CD255" s="9"/>
      <c r="CE255" s="9"/>
      <c r="CO255" s="9"/>
      <c r="CP255" s="9"/>
      <c r="CQ255" s="9"/>
      <c r="CR255" s="9"/>
      <c r="CS255" s="9"/>
      <c r="CT255" s="9"/>
      <c r="DD255" s="9"/>
      <c r="DE255" s="9"/>
      <c r="DF255" s="9"/>
      <c r="DG255" s="9"/>
      <c r="DH255" s="9"/>
      <c r="DI255" s="9"/>
      <c r="DJ255" s="9"/>
      <c r="DK255" s="9"/>
      <c r="DL255" s="9"/>
      <c r="DM255" s="9"/>
      <c r="DN255" s="9"/>
      <c r="DO255" s="9"/>
      <c r="EW255" s="14"/>
      <c r="EX255" s="14"/>
      <c r="EY255" s="14"/>
      <c r="EZ255" s="14"/>
      <c r="FA255" s="14"/>
      <c r="FB255" s="14"/>
      <c r="FC255" s="14"/>
      <c r="FD255" s="14"/>
      <c r="FE255" s="14"/>
      <c r="FF255" s="14"/>
      <c r="FG255" s="14"/>
      <c r="FH255" s="14"/>
      <c r="FI255" s="14"/>
      <c r="FJ255" s="14"/>
      <c r="FK255" s="14"/>
    </row>
    <row r="256" spans="24:167" s="10" customFormat="1" ht="12.75" customHeight="1">
      <c r="X256" s="14"/>
      <c r="Y256" s="14"/>
      <c r="Z256" s="14"/>
      <c r="AA256" s="14"/>
      <c r="AB256" s="14"/>
      <c r="AC256" s="14"/>
      <c r="AD256" s="14"/>
      <c r="AE256" s="14"/>
      <c r="AF256" s="14"/>
      <c r="AG256" s="14"/>
      <c r="AH256" s="14"/>
      <c r="AI256" s="14"/>
      <c r="AJ256" s="14"/>
      <c r="AK256" s="14"/>
      <c r="AL256" s="14"/>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W256" s="9"/>
      <c r="BX256" s="9"/>
      <c r="CC256" s="9"/>
      <c r="CD256" s="9"/>
      <c r="CE256" s="9"/>
      <c r="CO256" s="9"/>
      <c r="CP256" s="9"/>
      <c r="CQ256" s="9"/>
      <c r="CR256" s="9"/>
      <c r="CS256" s="9"/>
      <c r="CT256" s="9"/>
      <c r="DD256" s="9"/>
      <c r="DE256" s="9"/>
      <c r="DF256" s="9"/>
      <c r="DG256" s="9"/>
      <c r="DH256" s="9"/>
      <c r="DI256" s="9"/>
      <c r="DJ256" s="9"/>
      <c r="DK256" s="9"/>
      <c r="DL256" s="9"/>
      <c r="DM256" s="9"/>
      <c r="DN256" s="9"/>
      <c r="DO256" s="9"/>
      <c r="EW256" s="14"/>
      <c r="EX256" s="14"/>
      <c r="EY256" s="14"/>
      <c r="EZ256" s="14"/>
      <c r="FA256" s="14"/>
      <c r="FB256" s="14"/>
      <c r="FC256" s="14"/>
      <c r="FD256" s="14"/>
      <c r="FE256" s="14"/>
      <c r="FF256" s="14"/>
      <c r="FG256" s="14"/>
      <c r="FH256" s="14"/>
      <c r="FI256" s="14"/>
      <c r="FJ256" s="14"/>
      <c r="FK256" s="14"/>
    </row>
    <row r="257" spans="24:167" s="10" customFormat="1" ht="12.75" customHeight="1">
      <c r="X257" s="14"/>
      <c r="Y257" s="14"/>
      <c r="Z257" s="14"/>
      <c r="AA257" s="14"/>
      <c r="AB257" s="14"/>
      <c r="AC257" s="14"/>
      <c r="AD257" s="14"/>
      <c r="AE257" s="14"/>
      <c r="AF257" s="14"/>
      <c r="AG257" s="14"/>
      <c r="AH257" s="14"/>
      <c r="AI257" s="14"/>
      <c r="AJ257" s="14"/>
      <c r="AK257" s="14"/>
      <c r="AL257" s="14"/>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W257" s="9"/>
      <c r="BX257" s="9"/>
      <c r="CC257" s="9"/>
      <c r="CD257" s="9"/>
      <c r="CE257" s="9"/>
      <c r="CO257" s="9"/>
      <c r="CP257" s="9"/>
      <c r="CQ257" s="9"/>
      <c r="CR257" s="9"/>
      <c r="CS257" s="9"/>
      <c r="CT257" s="9"/>
      <c r="DD257" s="9"/>
      <c r="DE257" s="9"/>
      <c r="DF257" s="9"/>
      <c r="DG257" s="9"/>
      <c r="DH257" s="9"/>
      <c r="DI257" s="9"/>
      <c r="DJ257" s="9"/>
      <c r="DK257" s="9"/>
      <c r="DL257" s="9"/>
      <c r="DM257" s="9"/>
      <c r="DN257" s="9"/>
      <c r="DO257" s="9"/>
      <c r="EW257" s="14"/>
      <c r="EX257" s="14"/>
      <c r="EY257" s="14"/>
      <c r="EZ257" s="14"/>
      <c r="FA257" s="14"/>
      <c r="FB257" s="14"/>
      <c r="FC257" s="14"/>
      <c r="FD257" s="14"/>
      <c r="FE257" s="14"/>
      <c r="FF257" s="14"/>
      <c r="FG257" s="14"/>
      <c r="FH257" s="14"/>
      <c r="FI257" s="14"/>
      <c r="FJ257" s="14"/>
      <c r="FK257" s="14"/>
    </row>
    <row r="258" spans="24:167" s="10" customFormat="1" ht="12.75" customHeight="1">
      <c r="X258" s="14"/>
      <c r="Y258" s="14"/>
      <c r="Z258" s="14"/>
      <c r="AA258" s="14"/>
      <c r="AB258" s="14"/>
      <c r="AC258" s="14"/>
      <c r="AD258" s="14"/>
      <c r="AE258" s="14"/>
      <c r="AF258" s="14"/>
      <c r="AG258" s="14"/>
      <c r="AH258" s="14"/>
      <c r="AI258" s="14"/>
      <c r="AJ258" s="14"/>
      <c r="AK258" s="14"/>
      <c r="AL258" s="14"/>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W258" s="9"/>
      <c r="BX258" s="9"/>
      <c r="CC258" s="9"/>
      <c r="CD258" s="9"/>
      <c r="CE258" s="9"/>
      <c r="CO258" s="9"/>
      <c r="CP258" s="9"/>
      <c r="CQ258" s="9"/>
      <c r="CR258" s="9"/>
      <c r="CS258" s="9"/>
      <c r="CT258" s="9"/>
      <c r="DD258" s="9"/>
      <c r="DE258" s="9"/>
      <c r="DF258" s="9"/>
      <c r="DG258" s="9"/>
      <c r="DH258" s="9"/>
      <c r="DI258" s="9"/>
      <c r="DJ258" s="9"/>
      <c r="DK258" s="9"/>
      <c r="DL258" s="9"/>
      <c r="DM258" s="9"/>
      <c r="DN258" s="9"/>
      <c r="DO258" s="9"/>
      <c r="EW258" s="14"/>
      <c r="EX258" s="14"/>
      <c r="EY258" s="14"/>
      <c r="EZ258" s="14"/>
      <c r="FA258" s="14"/>
      <c r="FB258" s="14"/>
      <c r="FC258" s="14"/>
      <c r="FD258" s="14"/>
      <c r="FE258" s="14"/>
      <c r="FF258" s="14"/>
      <c r="FG258" s="14"/>
      <c r="FH258" s="14"/>
      <c r="FI258" s="14"/>
      <c r="FJ258" s="14"/>
      <c r="FK258" s="14"/>
    </row>
    <row r="259" spans="24:167" s="10" customFormat="1" ht="12.75" customHeight="1">
      <c r="X259" s="14"/>
      <c r="Y259" s="14"/>
      <c r="Z259" s="14"/>
      <c r="AA259" s="14"/>
      <c r="AB259" s="14"/>
      <c r="AC259" s="14"/>
      <c r="AD259" s="14"/>
      <c r="AE259" s="14"/>
      <c r="AF259" s="14"/>
      <c r="AG259" s="14"/>
      <c r="AH259" s="14"/>
      <c r="AI259" s="14"/>
      <c r="AJ259" s="14"/>
      <c r="AK259" s="14"/>
      <c r="AL259" s="14"/>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W259" s="9"/>
      <c r="BX259" s="9"/>
      <c r="CC259" s="9"/>
      <c r="CD259" s="9"/>
      <c r="CE259" s="9"/>
      <c r="CO259" s="9"/>
      <c r="CP259" s="9"/>
      <c r="CQ259" s="9"/>
      <c r="CR259" s="9"/>
      <c r="CS259" s="9"/>
      <c r="CT259" s="9"/>
      <c r="DD259" s="9"/>
      <c r="DE259" s="9"/>
      <c r="DF259" s="9"/>
      <c r="DG259" s="9"/>
      <c r="DH259" s="9"/>
      <c r="DI259" s="9"/>
      <c r="DJ259" s="9"/>
      <c r="DK259" s="9"/>
      <c r="DL259" s="9"/>
      <c r="DM259" s="9"/>
      <c r="DN259" s="9"/>
      <c r="DO259" s="9"/>
      <c r="EW259" s="14"/>
      <c r="EX259" s="14"/>
      <c r="EY259" s="14"/>
      <c r="EZ259" s="14"/>
      <c r="FA259" s="14"/>
      <c r="FB259" s="14"/>
      <c r="FC259" s="14"/>
      <c r="FD259" s="14"/>
      <c r="FE259" s="14"/>
      <c r="FF259" s="14"/>
      <c r="FG259" s="14"/>
      <c r="FH259" s="14"/>
      <c r="FI259" s="14"/>
      <c r="FJ259" s="14"/>
      <c r="FK259" s="14"/>
    </row>
    <row r="260" spans="24:167" s="10" customFormat="1" ht="12.75" customHeight="1">
      <c r="X260" s="14"/>
      <c r="Y260" s="14"/>
      <c r="Z260" s="14"/>
      <c r="AA260" s="14"/>
      <c r="AB260" s="14"/>
      <c r="AC260" s="14"/>
      <c r="AD260" s="14"/>
      <c r="AE260" s="14"/>
      <c r="AF260" s="14"/>
      <c r="AG260" s="14"/>
      <c r="AH260" s="14"/>
      <c r="AI260" s="14"/>
      <c r="AJ260" s="14"/>
      <c r="AK260" s="14"/>
      <c r="AL260" s="14"/>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W260" s="9"/>
      <c r="BX260" s="9"/>
      <c r="CC260" s="9"/>
      <c r="CD260" s="9"/>
      <c r="CE260" s="9"/>
      <c r="CO260" s="9"/>
      <c r="CP260" s="9"/>
      <c r="CQ260" s="9"/>
      <c r="CR260" s="9"/>
      <c r="CS260" s="9"/>
      <c r="CT260" s="9"/>
      <c r="DD260" s="9"/>
      <c r="DE260" s="9"/>
      <c r="DF260" s="9"/>
      <c r="DG260" s="9"/>
      <c r="DH260" s="9"/>
      <c r="DI260" s="9"/>
      <c r="DJ260" s="9"/>
      <c r="DK260" s="9"/>
      <c r="DL260" s="9"/>
      <c r="DM260" s="9"/>
      <c r="DN260" s="9"/>
      <c r="DO260" s="9"/>
      <c r="EW260" s="14"/>
      <c r="EX260" s="14"/>
      <c r="EY260" s="14"/>
      <c r="EZ260" s="14"/>
      <c r="FA260" s="14"/>
      <c r="FB260" s="14"/>
      <c r="FC260" s="14"/>
      <c r="FD260" s="14"/>
      <c r="FE260" s="14"/>
      <c r="FF260" s="14"/>
      <c r="FG260" s="14"/>
      <c r="FH260" s="14"/>
      <c r="FI260" s="14"/>
      <c r="FJ260" s="14"/>
      <c r="FK260" s="14"/>
    </row>
    <row r="261" spans="24:167" s="10" customFormat="1" ht="12.75" customHeight="1">
      <c r="X261" s="14"/>
      <c r="Y261" s="14"/>
      <c r="Z261" s="14"/>
      <c r="AA261" s="14"/>
      <c r="AB261" s="14"/>
      <c r="AC261" s="14"/>
      <c r="AD261" s="14"/>
      <c r="AE261" s="14"/>
      <c r="AF261" s="14"/>
      <c r="AG261" s="14"/>
      <c r="AH261" s="14"/>
      <c r="AI261" s="14"/>
      <c r="AJ261" s="14"/>
      <c r="AK261" s="14"/>
      <c r="AL261" s="14"/>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W261" s="9"/>
      <c r="BX261" s="9"/>
      <c r="CC261" s="9"/>
      <c r="CD261" s="9"/>
      <c r="CE261" s="9"/>
      <c r="CO261" s="9"/>
      <c r="CP261" s="9"/>
      <c r="CQ261" s="9"/>
      <c r="CR261" s="9"/>
      <c r="CS261" s="9"/>
      <c r="CT261" s="9"/>
      <c r="DD261" s="9"/>
      <c r="DE261" s="9"/>
      <c r="DF261" s="9"/>
      <c r="DG261" s="9"/>
      <c r="DH261" s="9"/>
      <c r="DI261" s="9"/>
      <c r="DJ261" s="9"/>
      <c r="DK261" s="9"/>
      <c r="DL261" s="9"/>
      <c r="DM261" s="9"/>
      <c r="DN261" s="9"/>
      <c r="DO261" s="9"/>
      <c r="EW261" s="14"/>
      <c r="EX261" s="14"/>
      <c r="EY261" s="14"/>
      <c r="EZ261" s="14"/>
      <c r="FA261" s="14"/>
      <c r="FB261" s="14"/>
      <c r="FC261" s="14"/>
      <c r="FD261" s="14"/>
      <c r="FE261" s="14"/>
      <c r="FF261" s="14"/>
      <c r="FG261" s="14"/>
      <c r="FH261" s="14"/>
      <c r="FI261" s="14"/>
      <c r="FJ261" s="14"/>
      <c r="FK261" s="14"/>
    </row>
    <row r="262" spans="24:167" s="10" customFormat="1" ht="12.75" customHeight="1">
      <c r="X262" s="14"/>
      <c r="Y262" s="14"/>
      <c r="Z262" s="14"/>
      <c r="AA262" s="14"/>
      <c r="AB262" s="14"/>
      <c r="AC262" s="14"/>
      <c r="AD262" s="14"/>
      <c r="AE262" s="14"/>
      <c r="AF262" s="14"/>
      <c r="AG262" s="14"/>
      <c r="AH262" s="14"/>
      <c r="AI262" s="14"/>
      <c r="AJ262" s="14"/>
      <c r="AK262" s="14"/>
      <c r="AL262" s="14"/>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W262" s="9"/>
      <c r="BX262" s="9"/>
      <c r="CC262" s="9"/>
      <c r="CD262" s="9"/>
      <c r="CE262" s="9"/>
      <c r="CO262" s="9"/>
      <c r="CP262" s="9"/>
      <c r="CQ262" s="9"/>
      <c r="CR262" s="9"/>
      <c r="CS262" s="9"/>
      <c r="CT262" s="9"/>
      <c r="DD262" s="9"/>
      <c r="DE262" s="9"/>
      <c r="DF262" s="9"/>
      <c r="DG262" s="9"/>
      <c r="DH262" s="9"/>
      <c r="DI262" s="9"/>
      <c r="DJ262" s="9"/>
      <c r="DK262" s="9"/>
      <c r="DL262" s="9"/>
      <c r="DM262" s="9"/>
      <c r="DN262" s="9"/>
      <c r="DO262" s="9"/>
      <c r="EW262" s="14"/>
      <c r="EX262" s="14"/>
      <c r="EY262" s="14"/>
      <c r="EZ262" s="14"/>
      <c r="FA262" s="14"/>
      <c r="FB262" s="14"/>
      <c r="FC262" s="14"/>
      <c r="FD262" s="14"/>
      <c r="FE262" s="14"/>
      <c r="FF262" s="14"/>
      <c r="FG262" s="14"/>
      <c r="FH262" s="14"/>
      <c r="FI262" s="14"/>
      <c r="FJ262" s="14"/>
      <c r="FK262" s="14"/>
    </row>
    <row r="263" spans="24:167" s="10" customFormat="1" ht="12.75" customHeight="1">
      <c r="X263" s="14"/>
      <c r="Y263" s="14"/>
      <c r="Z263" s="14"/>
      <c r="AA263" s="14"/>
      <c r="AB263" s="14"/>
      <c r="AC263" s="14"/>
      <c r="AD263" s="14"/>
      <c r="AE263" s="14"/>
      <c r="AF263" s="14"/>
      <c r="AG263" s="14"/>
      <c r="AH263" s="14"/>
      <c r="AI263" s="14"/>
      <c r="AJ263" s="14"/>
      <c r="AK263" s="14"/>
      <c r="AL263" s="14"/>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W263" s="9"/>
      <c r="BX263" s="9"/>
      <c r="CC263" s="9"/>
      <c r="CD263" s="9"/>
      <c r="CE263" s="9"/>
      <c r="CO263" s="9"/>
      <c r="CP263" s="9"/>
      <c r="CQ263" s="9"/>
      <c r="CR263" s="9"/>
      <c r="CS263" s="9"/>
      <c r="CT263" s="9"/>
      <c r="DD263" s="9"/>
      <c r="DE263" s="9"/>
      <c r="DF263" s="9"/>
      <c r="DG263" s="9"/>
      <c r="DH263" s="9"/>
      <c r="DI263" s="9"/>
      <c r="DJ263" s="9"/>
      <c r="DK263" s="9"/>
      <c r="DL263" s="9"/>
      <c r="DM263" s="9"/>
      <c r="DN263" s="9"/>
      <c r="DO263" s="9"/>
      <c r="EW263" s="14"/>
      <c r="EX263" s="14"/>
      <c r="EY263" s="14"/>
      <c r="EZ263" s="14"/>
      <c r="FA263" s="14"/>
      <c r="FB263" s="14"/>
      <c r="FC263" s="14"/>
      <c r="FD263" s="14"/>
      <c r="FE263" s="14"/>
      <c r="FF263" s="14"/>
      <c r="FG263" s="14"/>
      <c r="FH263" s="14"/>
      <c r="FI263" s="14"/>
      <c r="FJ263" s="14"/>
      <c r="FK263" s="14"/>
    </row>
    <row r="264" spans="24:167" s="10" customFormat="1" ht="12.75" customHeight="1">
      <c r="X264" s="14"/>
      <c r="Y264" s="14"/>
      <c r="Z264" s="14"/>
      <c r="AA264" s="14"/>
      <c r="AB264" s="14"/>
      <c r="AC264" s="14"/>
      <c r="AD264" s="14"/>
      <c r="AE264" s="14"/>
      <c r="AF264" s="14"/>
      <c r="AG264" s="14"/>
      <c r="AH264" s="14"/>
      <c r="AI264" s="14"/>
      <c r="AJ264" s="14"/>
      <c r="AK264" s="14"/>
      <c r="AL264" s="14"/>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W264" s="9"/>
      <c r="BX264" s="9"/>
      <c r="CC264" s="9"/>
      <c r="CD264" s="9"/>
      <c r="CE264" s="9"/>
      <c r="CO264" s="9"/>
      <c r="CP264" s="9"/>
      <c r="CQ264" s="9"/>
      <c r="CR264" s="9"/>
      <c r="CS264" s="9"/>
      <c r="CT264" s="9"/>
      <c r="DD264" s="9"/>
      <c r="DE264" s="9"/>
      <c r="DF264" s="9"/>
      <c r="DG264" s="9"/>
      <c r="DH264" s="9"/>
      <c r="DI264" s="9"/>
      <c r="DJ264" s="9"/>
      <c r="DK264" s="9"/>
      <c r="DL264" s="9"/>
      <c r="DM264" s="9"/>
      <c r="DN264" s="9"/>
      <c r="DO264" s="9"/>
      <c r="EW264" s="14"/>
      <c r="EX264" s="14"/>
      <c r="EY264" s="14"/>
      <c r="EZ264" s="14"/>
      <c r="FA264" s="14"/>
      <c r="FB264" s="14"/>
      <c r="FC264" s="14"/>
      <c r="FD264" s="14"/>
      <c r="FE264" s="14"/>
      <c r="FF264" s="14"/>
      <c r="FG264" s="14"/>
      <c r="FH264" s="14"/>
      <c r="FI264" s="14"/>
      <c r="FJ264" s="14"/>
      <c r="FK264" s="14"/>
    </row>
    <row r="265" spans="24:167" s="10" customFormat="1" ht="12.75" customHeight="1">
      <c r="X265" s="14"/>
      <c r="Y265" s="14"/>
      <c r="Z265" s="14"/>
      <c r="AA265" s="14"/>
      <c r="AB265" s="14"/>
      <c r="AC265" s="14"/>
      <c r="AD265" s="14"/>
      <c r="AE265" s="14"/>
      <c r="AF265" s="14"/>
      <c r="AG265" s="14"/>
      <c r="AH265" s="14"/>
      <c r="AI265" s="14"/>
      <c r="AJ265" s="14"/>
      <c r="AK265" s="14"/>
      <c r="AL265" s="14"/>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W265" s="9"/>
      <c r="BX265" s="9"/>
      <c r="CC265" s="9"/>
      <c r="CD265" s="9"/>
      <c r="CE265" s="9"/>
      <c r="CO265" s="9"/>
      <c r="CP265" s="9"/>
      <c r="CQ265" s="9"/>
      <c r="CR265" s="9"/>
      <c r="CS265" s="9"/>
      <c r="CT265" s="9"/>
      <c r="DD265" s="9"/>
      <c r="DE265" s="9"/>
      <c r="DF265" s="9"/>
      <c r="DG265" s="9"/>
      <c r="DH265" s="9"/>
      <c r="DI265" s="9"/>
      <c r="DJ265" s="9"/>
      <c r="DK265" s="9"/>
      <c r="DL265" s="9"/>
      <c r="DM265" s="9"/>
      <c r="DN265" s="9"/>
      <c r="DO265" s="9"/>
      <c r="EW265" s="14"/>
      <c r="EX265" s="14"/>
      <c r="EY265" s="14"/>
      <c r="EZ265" s="14"/>
      <c r="FA265" s="14"/>
      <c r="FB265" s="14"/>
      <c r="FC265" s="14"/>
      <c r="FD265" s="14"/>
      <c r="FE265" s="14"/>
      <c r="FF265" s="14"/>
      <c r="FG265" s="14"/>
      <c r="FH265" s="14"/>
      <c r="FI265" s="14"/>
      <c r="FJ265" s="14"/>
      <c r="FK265" s="14"/>
    </row>
    <row r="266" spans="24:167" s="10" customFormat="1" ht="12.75" customHeight="1">
      <c r="X266" s="14"/>
      <c r="Y266" s="14"/>
      <c r="Z266" s="14"/>
      <c r="AA266" s="14"/>
      <c r="AB266" s="14"/>
      <c r="AC266" s="14"/>
      <c r="AD266" s="14"/>
      <c r="AE266" s="14"/>
      <c r="AF266" s="14"/>
      <c r="AG266" s="14"/>
      <c r="AH266" s="14"/>
      <c r="AI266" s="14"/>
      <c r="AJ266" s="14"/>
      <c r="AK266" s="14"/>
      <c r="AL266" s="14"/>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W266" s="9"/>
      <c r="BX266" s="9"/>
      <c r="CC266" s="9"/>
      <c r="CD266" s="9"/>
      <c r="CE266" s="9"/>
      <c r="CO266" s="9"/>
      <c r="CP266" s="9"/>
      <c r="CQ266" s="9"/>
      <c r="CR266" s="9"/>
      <c r="CS266" s="9"/>
      <c r="CT266" s="9"/>
      <c r="DD266" s="9"/>
      <c r="DE266" s="9"/>
      <c r="DF266" s="9"/>
      <c r="DG266" s="9"/>
      <c r="DH266" s="9"/>
      <c r="DI266" s="9"/>
      <c r="DJ266" s="9"/>
      <c r="DK266" s="9"/>
      <c r="DL266" s="9"/>
      <c r="DM266" s="9"/>
      <c r="DN266" s="9"/>
      <c r="DO266" s="9"/>
      <c r="EW266" s="14"/>
      <c r="EX266" s="14"/>
      <c r="EY266" s="14"/>
      <c r="EZ266" s="14"/>
      <c r="FA266" s="14"/>
      <c r="FB266" s="14"/>
      <c r="FC266" s="14"/>
      <c r="FD266" s="14"/>
      <c r="FE266" s="14"/>
      <c r="FF266" s="14"/>
      <c r="FG266" s="14"/>
      <c r="FH266" s="14"/>
      <c r="FI266" s="14"/>
      <c r="FJ266" s="14"/>
      <c r="FK266" s="14"/>
    </row>
    <row r="267" spans="24:167" s="10" customFormat="1" ht="12.75" customHeight="1">
      <c r="X267" s="14"/>
      <c r="Y267" s="14"/>
      <c r="Z267" s="14"/>
      <c r="AA267" s="14"/>
      <c r="AB267" s="14"/>
      <c r="AC267" s="14"/>
      <c r="AD267" s="14"/>
      <c r="AE267" s="14"/>
      <c r="AF267" s="14"/>
      <c r="AG267" s="14"/>
      <c r="AH267" s="14"/>
      <c r="AI267" s="14"/>
      <c r="AJ267" s="14"/>
      <c r="AK267" s="14"/>
      <c r="AL267" s="14"/>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W267" s="9"/>
      <c r="BX267" s="9"/>
      <c r="CC267" s="9"/>
      <c r="CD267" s="9"/>
      <c r="CE267" s="9"/>
      <c r="CO267" s="9"/>
      <c r="CP267" s="9"/>
      <c r="CQ267" s="9"/>
      <c r="CR267" s="9"/>
      <c r="CS267" s="9"/>
      <c r="CT267" s="9"/>
      <c r="DD267" s="9"/>
      <c r="DE267" s="9"/>
      <c r="DF267" s="9"/>
      <c r="DG267" s="9"/>
      <c r="DH267" s="9"/>
      <c r="DI267" s="9"/>
      <c r="DJ267" s="9"/>
      <c r="DK267" s="9"/>
      <c r="DL267" s="9"/>
      <c r="DM267" s="9"/>
      <c r="DN267" s="9"/>
      <c r="DO267" s="9"/>
      <c r="EW267" s="14"/>
      <c r="EX267" s="14"/>
      <c r="EY267" s="14"/>
      <c r="EZ267" s="14"/>
      <c r="FA267" s="14"/>
      <c r="FB267" s="14"/>
      <c r="FC267" s="14"/>
      <c r="FD267" s="14"/>
      <c r="FE267" s="14"/>
      <c r="FF267" s="14"/>
      <c r="FG267" s="14"/>
      <c r="FH267" s="14"/>
      <c r="FI267" s="14"/>
      <c r="FJ267" s="14"/>
      <c r="FK267" s="14"/>
    </row>
    <row r="268" spans="24:167" s="10" customFormat="1" ht="12.75" customHeight="1">
      <c r="X268" s="14"/>
      <c r="Y268" s="14"/>
      <c r="Z268" s="14"/>
      <c r="AA268" s="14"/>
      <c r="AB268" s="14"/>
      <c r="AC268" s="14"/>
      <c r="AD268" s="14"/>
      <c r="AE268" s="14"/>
      <c r="AF268" s="14"/>
      <c r="AG268" s="14"/>
      <c r="AH268" s="14"/>
      <c r="AI268" s="14"/>
      <c r="AJ268" s="14"/>
      <c r="AK268" s="14"/>
      <c r="AL268" s="14"/>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W268" s="9"/>
      <c r="BX268" s="9"/>
      <c r="CC268" s="9"/>
      <c r="CD268" s="9"/>
      <c r="CE268" s="9"/>
      <c r="CO268" s="9"/>
      <c r="CP268" s="9"/>
      <c r="CQ268" s="9"/>
      <c r="CR268" s="9"/>
      <c r="CS268" s="9"/>
      <c r="CT268" s="9"/>
      <c r="DD268" s="9"/>
      <c r="DE268" s="9"/>
      <c r="DF268" s="9"/>
      <c r="DG268" s="9"/>
      <c r="DH268" s="9"/>
      <c r="DI268" s="9"/>
      <c r="DJ268" s="9"/>
      <c r="DK268" s="9"/>
      <c r="DL268" s="9"/>
      <c r="DM268" s="9"/>
      <c r="DN268" s="9"/>
      <c r="DO268" s="9"/>
      <c r="EW268" s="14"/>
      <c r="EX268" s="14"/>
      <c r="EY268" s="14"/>
      <c r="EZ268" s="14"/>
      <c r="FA268" s="14"/>
      <c r="FB268" s="14"/>
      <c r="FC268" s="14"/>
      <c r="FD268" s="14"/>
      <c r="FE268" s="14"/>
      <c r="FF268" s="14"/>
      <c r="FG268" s="14"/>
      <c r="FH268" s="14"/>
      <c r="FI268" s="14"/>
      <c r="FJ268" s="14"/>
      <c r="FK268" s="14"/>
    </row>
    <row r="269" spans="24:167" s="10" customFormat="1" ht="12.75" customHeight="1">
      <c r="X269" s="14"/>
      <c r="Y269" s="14"/>
      <c r="Z269" s="14"/>
      <c r="AA269" s="14"/>
      <c r="AB269" s="14"/>
      <c r="AC269" s="14"/>
      <c r="AD269" s="14"/>
      <c r="AE269" s="14"/>
      <c r="AF269" s="14"/>
      <c r="AG269" s="14"/>
      <c r="AH269" s="14"/>
      <c r="AI269" s="14"/>
      <c r="AJ269" s="14"/>
      <c r="AK269" s="14"/>
      <c r="AL269" s="14"/>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W269" s="9"/>
      <c r="BX269" s="9"/>
      <c r="CC269" s="9"/>
      <c r="CD269" s="9"/>
      <c r="CE269" s="9"/>
      <c r="CO269" s="9"/>
      <c r="CP269" s="9"/>
      <c r="CQ269" s="9"/>
      <c r="CR269" s="9"/>
      <c r="CS269" s="9"/>
      <c r="CT269" s="9"/>
      <c r="DD269" s="9"/>
      <c r="DE269" s="9"/>
      <c r="DF269" s="9"/>
      <c r="DG269" s="9"/>
      <c r="DH269" s="9"/>
      <c r="DI269" s="9"/>
      <c r="DJ269" s="9"/>
      <c r="DK269" s="9"/>
      <c r="DL269" s="9"/>
      <c r="DM269" s="9"/>
      <c r="DN269" s="9"/>
      <c r="DO269" s="9"/>
      <c r="EW269" s="14"/>
      <c r="EX269" s="14"/>
      <c r="EY269" s="14"/>
      <c r="EZ269" s="14"/>
      <c r="FA269" s="14"/>
      <c r="FB269" s="14"/>
      <c r="FC269" s="14"/>
      <c r="FD269" s="14"/>
      <c r="FE269" s="14"/>
      <c r="FF269" s="14"/>
      <c r="FG269" s="14"/>
      <c r="FH269" s="14"/>
      <c r="FI269" s="14"/>
      <c r="FJ269" s="14"/>
      <c r="FK269" s="14"/>
    </row>
    <row r="270" spans="24:167" s="10" customFormat="1" ht="12.75" customHeight="1">
      <c r="X270" s="14"/>
      <c r="Y270" s="14"/>
      <c r="Z270" s="14"/>
      <c r="AA270" s="14"/>
      <c r="AB270" s="14"/>
      <c r="AC270" s="14"/>
      <c r="AD270" s="14"/>
      <c r="AE270" s="14"/>
      <c r="AF270" s="14"/>
      <c r="AG270" s="14"/>
      <c r="AH270" s="14"/>
      <c r="AI270" s="14"/>
      <c r="AJ270" s="14"/>
      <c r="AK270" s="14"/>
      <c r="AL270" s="14"/>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W270" s="9"/>
      <c r="BX270" s="9"/>
      <c r="CC270" s="9"/>
      <c r="CD270" s="9"/>
      <c r="CE270" s="9"/>
      <c r="CO270" s="9"/>
      <c r="CP270" s="9"/>
      <c r="CQ270" s="9"/>
      <c r="CR270" s="9"/>
      <c r="CS270" s="9"/>
      <c r="CT270" s="9"/>
      <c r="DD270" s="9"/>
      <c r="DE270" s="9"/>
      <c r="DF270" s="9"/>
      <c r="DG270" s="9"/>
      <c r="DH270" s="9"/>
      <c r="DI270" s="9"/>
      <c r="DJ270" s="9"/>
      <c r="DK270" s="9"/>
      <c r="DL270" s="9"/>
      <c r="DM270" s="9"/>
      <c r="DN270" s="9"/>
      <c r="DO270" s="9"/>
      <c r="EW270" s="14"/>
      <c r="EX270" s="14"/>
      <c r="EY270" s="14"/>
      <c r="EZ270" s="14"/>
      <c r="FA270" s="14"/>
      <c r="FB270" s="14"/>
      <c r="FC270" s="14"/>
      <c r="FD270" s="14"/>
      <c r="FE270" s="14"/>
      <c r="FF270" s="14"/>
      <c r="FG270" s="14"/>
      <c r="FH270" s="14"/>
      <c r="FI270" s="14"/>
      <c r="FJ270" s="14"/>
      <c r="FK270" s="14"/>
    </row>
    <row r="271" spans="24:167" s="10" customFormat="1" ht="12.75" customHeight="1">
      <c r="X271" s="14"/>
      <c r="Y271" s="14"/>
      <c r="Z271" s="14"/>
      <c r="AA271" s="14"/>
      <c r="AB271" s="14"/>
      <c r="AC271" s="14"/>
      <c r="AD271" s="14"/>
      <c r="AE271" s="14"/>
      <c r="AF271" s="14"/>
      <c r="AG271" s="14"/>
      <c r="AH271" s="14"/>
      <c r="AI271" s="14"/>
      <c r="AJ271" s="14"/>
      <c r="AK271" s="14"/>
      <c r="AL271" s="14"/>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W271" s="9"/>
      <c r="BX271" s="9"/>
      <c r="CC271" s="9"/>
      <c r="CD271" s="9"/>
      <c r="CE271" s="9"/>
      <c r="CO271" s="9"/>
      <c r="CP271" s="9"/>
      <c r="CQ271" s="9"/>
      <c r="CR271" s="9"/>
      <c r="CS271" s="9"/>
      <c r="CT271" s="9"/>
      <c r="DD271" s="9"/>
      <c r="DE271" s="9"/>
      <c r="DF271" s="9"/>
      <c r="DG271" s="9"/>
      <c r="DH271" s="9"/>
      <c r="DI271" s="9"/>
      <c r="DJ271" s="9"/>
      <c r="DK271" s="9"/>
      <c r="DL271" s="9"/>
      <c r="DM271" s="9"/>
      <c r="DN271" s="9"/>
      <c r="DO271" s="9"/>
      <c r="EW271" s="14"/>
      <c r="EX271" s="14"/>
      <c r="EY271" s="14"/>
      <c r="EZ271" s="14"/>
      <c r="FA271" s="14"/>
      <c r="FB271" s="14"/>
      <c r="FC271" s="14"/>
      <c r="FD271" s="14"/>
      <c r="FE271" s="14"/>
      <c r="FF271" s="14"/>
      <c r="FG271" s="14"/>
      <c r="FH271" s="14"/>
      <c r="FI271" s="14"/>
      <c r="FJ271" s="14"/>
      <c r="FK271" s="14"/>
    </row>
    <row r="272" spans="24:167" s="10" customFormat="1" ht="12.75" customHeight="1">
      <c r="X272" s="14"/>
      <c r="Y272" s="14"/>
      <c r="Z272" s="14"/>
      <c r="AA272" s="14"/>
      <c r="AB272" s="14"/>
      <c r="AC272" s="14"/>
      <c r="AD272" s="14"/>
      <c r="AE272" s="14"/>
      <c r="AF272" s="14"/>
      <c r="AG272" s="14"/>
      <c r="AH272" s="14"/>
      <c r="AI272" s="14"/>
      <c r="AJ272" s="14"/>
      <c r="AK272" s="14"/>
      <c r="AL272" s="14"/>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W272" s="9"/>
      <c r="BX272" s="9"/>
      <c r="CC272" s="9"/>
      <c r="CD272" s="9"/>
      <c r="CE272" s="9"/>
      <c r="CO272" s="9"/>
      <c r="CP272" s="9"/>
      <c r="CQ272" s="9"/>
      <c r="CR272" s="9"/>
      <c r="CS272" s="9"/>
      <c r="CT272" s="9"/>
      <c r="DD272" s="9"/>
      <c r="DE272" s="9"/>
      <c r="DF272" s="9"/>
      <c r="DG272" s="9"/>
      <c r="DH272" s="9"/>
      <c r="DI272" s="9"/>
      <c r="DJ272" s="9"/>
      <c r="DK272" s="9"/>
      <c r="DL272" s="9"/>
      <c r="DM272" s="9"/>
      <c r="DN272" s="9"/>
      <c r="DO272" s="9"/>
      <c r="EW272" s="14"/>
      <c r="EX272" s="14"/>
      <c r="EY272" s="14"/>
      <c r="EZ272" s="14"/>
      <c r="FA272" s="14"/>
      <c r="FB272" s="14"/>
      <c r="FC272" s="14"/>
      <c r="FD272" s="14"/>
      <c r="FE272" s="14"/>
      <c r="FF272" s="14"/>
      <c r="FG272" s="14"/>
      <c r="FH272" s="14"/>
      <c r="FI272" s="14"/>
      <c r="FJ272" s="14"/>
      <c r="FK272" s="14"/>
    </row>
    <row r="273" spans="24:167" s="10" customFormat="1" ht="12.75" customHeight="1">
      <c r="X273" s="14"/>
      <c r="Y273" s="14"/>
      <c r="Z273" s="14"/>
      <c r="AA273" s="14"/>
      <c r="AB273" s="14"/>
      <c r="AC273" s="14"/>
      <c r="AD273" s="14"/>
      <c r="AE273" s="14"/>
      <c r="AF273" s="14"/>
      <c r="AG273" s="14"/>
      <c r="AH273" s="14"/>
      <c r="AI273" s="14"/>
      <c r="AJ273" s="14"/>
      <c r="AK273" s="14"/>
      <c r="AL273" s="14"/>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W273" s="9"/>
      <c r="BX273" s="9"/>
      <c r="CC273" s="9"/>
      <c r="CD273" s="9"/>
      <c r="CE273" s="9"/>
      <c r="CO273" s="9"/>
      <c r="CP273" s="9"/>
      <c r="CQ273" s="9"/>
      <c r="CR273" s="9"/>
      <c r="CS273" s="9"/>
      <c r="CT273" s="9"/>
      <c r="DD273" s="9"/>
      <c r="DE273" s="9"/>
      <c r="DF273" s="9"/>
      <c r="DG273" s="9"/>
      <c r="DH273" s="9"/>
      <c r="DI273" s="9"/>
      <c r="DJ273" s="9"/>
      <c r="DK273" s="9"/>
      <c r="DL273" s="9"/>
      <c r="DM273" s="9"/>
      <c r="DN273" s="9"/>
      <c r="DO273" s="9"/>
      <c r="EW273" s="14"/>
      <c r="EX273" s="14"/>
      <c r="EY273" s="14"/>
      <c r="EZ273" s="14"/>
      <c r="FA273" s="14"/>
      <c r="FB273" s="14"/>
      <c r="FC273" s="14"/>
      <c r="FD273" s="14"/>
      <c r="FE273" s="14"/>
      <c r="FF273" s="14"/>
      <c r="FG273" s="14"/>
      <c r="FH273" s="14"/>
      <c r="FI273" s="14"/>
      <c r="FJ273" s="14"/>
      <c r="FK273" s="14"/>
    </row>
    <row r="274" spans="24:167" s="10" customFormat="1" ht="12.75" customHeight="1">
      <c r="X274" s="14"/>
      <c r="Y274" s="14"/>
      <c r="Z274" s="14"/>
      <c r="AA274" s="14"/>
      <c r="AB274" s="14"/>
      <c r="AC274" s="14"/>
      <c r="AD274" s="14"/>
      <c r="AE274" s="14"/>
      <c r="AF274" s="14"/>
      <c r="AG274" s="14"/>
      <c r="AH274" s="14"/>
      <c r="AI274" s="14"/>
      <c r="AJ274" s="14"/>
      <c r="AK274" s="14"/>
      <c r="AL274" s="14"/>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W274" s="9"/>
      <c r="BX274" s="9"/>
      <c r="CC274" s="9"/>
      <c r="CD274" s="9"/>
      <c r="CE274" s="9"/>
      <c r="CO274" s="9"/>
      <c r="CP274" s="9"/>
      <c r="CQ274" s="9"/>
      <c r="CR274" s="9"/>
      <c r="CS274" s="9"/>
      <c r="CT274" s="9"/>
      <c r="DD274" s="9"/>
      <c r="DE274" s="9"/>
      <c r="DF274" s="9"/>
      <c r="DG274" s="9"/>
      <c r="DH274" s="9"/>
      <c r="DI274" s="9"/>
      <c r="DJ274" s="9"/>
      <c r="DK274" s="9"/>
      <c r="DL274" s="9"/>
      <c r="DM274" s="9"/>
      <c r="DN274" s="9"/>
      <c r="DO274" s="9"/>
      <c r="EW274" s="14"/>
      <c r="EX274" s="14"/>
      <c r="EY274" s="14"/>
      <c r="EZ274" s="14"/>
      <c r="FA274" s="14"/>
      <c r="FB274" s="14"/>
      <c r="FC274" s="14"/>
      <c r="FD274" s="14"/>
      <c r="FE274" s="14"/>
      <c r="FF274" s="14"/>
      <c r="FG274" s="14"/>
      <c r="FH274" s="14"/>
      <c r="FI274" s="14"/>
      <c r="FJ274" s="14"/>
      <c r="FK274" s="14"/>
    </row>
    <row r="275" spans="24:167" s="10" customFormat="1" ht="12.75" customHeight="1">
      <c r="X275" s="14"/>
      <c r="Y275" s="14"/>
      <c r="Z275" s="14"/>
      <c r="AA275" s="14"/>
      <c r="AB275" s="14"/>
      <c r="AC275" s="14"/>
      <c r="AD275" s="14"/>
      <c r="AE275" s="14"/>
      <c r="AF275" s="14"/>
      <c r="AG275" s="14"/>
      <c r="AH275" s="14"/>
      <c r="AI275" s="14"/>
      <c r="AJ275" s="14"/>
      <c r="AK275" s="14"/>
      <c r="AL275" s="14"/>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W275" s="9"/>
      <c r="BX275" s="9"/>
      <c r="CC275" s="9"/>
      <c r="CD275" s="9"/>
      <c r="CE275" s="9"/>
      <c r="CO275" s="9"/>
      <c r="CP275" s="9"/>
      <c r="CQ275" s="9"/>
      <c r="CR275" s="9"/>
      <c r="CS275" s="9"/>
      <c r="CT275" s="9"/>
      <c r="DD275" s="9"/>
      <c r="DE275" s="9"/>
      <c r="DF275" s="9"/>
      <c r="DG275" s="9"/>
      <c r="DH275" s="9"/>
      <c r="DI275" s="9"/>
      <c r="DJ275" s="9"/>
      <c r="DK275" s="9"/>
      <c r="DL275" s="9"/>
      <c r="DM275" s="9"/>
      <c r="DN275" s="9"/>
      <c r="DO275" s="9"/>
      <c r="EW275" s="14"/>
      <c r="EX275" s="14"/>
      <c r="EY275" s="14"/>
      <c r="EZ275" s="14"/>
      <c r="FA275" s="14"/>
      <c r="FB275" s="14"/>
      <c r="FC275" s="14"/>
      <c r="FD275" s="14"/>
      <c r="FE275" s="14"/>
      <c r="FF275" s="14"/>
      <c r="FG275" s="14"/>
      <c r="FH275" s="14"/>
      <c r="FI275" s="14"/>
      <c r="FJ275" s="14"/>
      <c r="FK275" s="14"/>
    </row>
    <row r="276" spans="24:167" s="10" customFormat="1" ht="12.75" customHeight="1">
      <c r="X276" s="14"/>
      <c r="Y276" s="14"/>
      <c r="Z276" s="14"/>
      <c r="AA276" s="14"/>
      <c r="AB276" s="14"/>
      <c r="AC276" s="14"/>
      <c r="AD276" s="14"/>
      <c r="AE276" s="14"/>
      <c r="AF276" s="14"/>
      <c r="AG276" s="14"/>
      <c r="AH276" s="14"/>
      <c r="AI276" s="14"/>
      <c r="AJ276" s="14"/>
      <c r="AK276" s="14"/>
      <c r="AL276" s="14"/>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W276" s="9"/>
      <c r="BX276" s="9"/>
      <c r="CC276" s="9"/>
      <c r="CD276" s="9"/>
      <c r="CE276" s="9"/>
      <c r="CO276" s="9"/>
      <c r="CP276" s="9"/>
      <c r="CQ276" s="9"/>
      <c r="CR276" s="9"/>
      <c r="CS276" s="9"/>
      <c r="CT276" s="9"/>
      <c r="DD276" s="9"/>
      <c r="DE276" s="9"/>
      <c r="DF276" s="9"/>
      <c r="DG276" s="9"/>
      <c r="DH276" s="9"/>
      <c r="DI276" s="9"/>
      <c r="DJ276" s="9"/>
      <c r="DK276" s="9"/>
      <c r="DL276" s="9"/>
      <c r="DM276" s="9"/>
      <c r="DN276" s="9"/>
      <c r="DO276" s="9"/>
      <c r="EW276" s="14"/>
      <c r="EX276" s="14"/>
      <c r="EY276" s="14"/>
      <c r="EZ276" s="14"/>
      <c r="FA276" s="14"/>
      <c r="FB276" s="14"/>
      <c r="FC276" s="14"/>
      <c r="FD276" s="14"/>
      <c r="FE276" s="14"/>
      <c r="FF276" s="14"/>
      <c r="FG276" s="14"/>
      <c r="FH276" s="14"/>
      <c r="FI276" s="14"/>
      <c r="FJ276" s="14"/>
      <c r="FK276" s="14"/>
    </row>
    <row r="277" spans="24:167" s="10" customFormat="1" ht="12.75" customHeight="1">
      <c r="X277" s="14"/>
      <c r="Y277" s="14"/>
      <c r="Z277" s="14"/>
      <c r="AA277" s="14"/>
      <c r="AB277" s="14"/>
      <c r="AC277" s="14"/>
      <c r="AD277" s="14"/>
      <c r="AE277" s="14"/>
      <c r="AF277" s="14"/>
      <c r="AG277" s="14"/>
      <c r="AH277" s="14"/>
      <c r="AI277" s="14"/>
      <c r="AJ277" s="14"/>
      <c r="AK277" s="14"/>
      <c r="AL277" s="14"/>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W277" s="9"/>
      <c r="BX277" s="9"/>
      <c r="CC277" s="9"/>
      <c r="CD277" s="9"/>
      <c r="CE277" s="9"/>
      <c r="CO277" s="9"/>
      <c r="CP277" s="9"/>
      <c r="CQ277" s="9"/>
      <c r="CR277" s="9"/>
      <c r="CS277" s="9"/>
      <c r="CT277" s="9"/>
      <c r="DD277" s="9"/>
      <c r="DE277" s="9"/>
      <c r="DF277" s="9"/>
      <c r="DG277" s="9"/>
      <c r="DH277" s="9"/>
      <c r="DI277" s="9"/>
      <c r="DJ277" s="9"/>
      <c r="DK277" s="9"/>
      <c r="DL277" s="9"/>
      <c r="DM277" s="9"/>
      <c r="DN277" s="9"/>
      <c r="DO277" s="9"/>
      <c r="EW277" s="14"/>
      <c r="EX277" s="14"/>
      <c r="EY277" s="14"/>
      <c r="EZ277" s="14"/>
      <c r="FA277" s="14"/>
      <c r="FB277" s="14"/>
      <c r="FC277" s="14"/>
      <c r="FD277" s="14"/>
      <c r="FE277" s="14"/>
      <c r="FF277" s="14"/>
      <c r="FG277" s="14"/>
      <c r="FH277" s="14"/>
      <c r="FI277" s="14"/>
      <c r="FJ277" s="14"/>
      <c r="FK277" s="14"/>
    </row>
    <row r="278" spans="24:167" s="10" customFormat="1" ht="12.75" customHeight="1">
      <c r="X278" s="14"/>
      <c r="Y278" s="14"/>
      <c r="Z278" s="14"/>
      <c r="AA278" s="14"/>
      <c r="AB278" s="14"/>
      <c r="AC278" s="14"/>
      <c r="AD278" s="14"/>
      <c r="AE278" s="14"/>
      <c r="AF278" s="14"/>
      <c r="AG278" s="14"/>
      <c r="AH278" s="14"/>
      <c r="AI278" s="14"/>
      <c r="AJ278" s="14"/>
      <c r="AK278" s="14"/>
      <c r="AL278" s="14"/>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W278" s="9"/>
      <c r="BX278" s="9"/>
      <c r="CC278" s="9"/>
      <c r="CD278" s="9"/>
      <c r="CE278" s="9"/>
      <c r="CO278" s="9"/>
      <c r="CP278" s="9"/>
      <c r="CQ278" s="9"/>
      <c r="CR278" s="9"/>
      <c r="CS278" s="9"/>
      <c r="CT278" s="9"/>
      <c r="DD278" s="9"/>
      <c r="DE278" s="9"/>
      <c r="DF278" s="9"/>
      <c r="DG278" s="9"/>
      <c r="DH278" s="9"/>
      <c r="DI278" s="9"/>
      <c r="DJ278" s="9"/>
      <c r="DK278" s="9"/>
      <c r="DL278" s="9"/>
      <c r="DM278" s="9"/>
      <c r="DN278" s="9"/>
      <c r="DO278" s="9"/>
      <c r="EW278" s="14"/>
      <c r="EX278" s="14"/>
      <c r="EY278" s="14"/>
      <c r="EZ278" s="14"/>
      <c r="FA278" s="14"/>
      <c r="FB278" s="14"/>
      <c r="FC278" s="14"/>
      <c r="FD278" s="14"/>
      <c r="FE278" s="14"/>
      <c r="FF278" s="14"/>
      <c r="FG278" s="14"/>
      <c r="FH278" s="14"/>
      <c r="FI278" s="14"/>
      <c r="FJ278" s="14"/>
      <c r="FK278" s="14"/>
    </row>
    <row r="279" spans="24:167" s="10" customFormat="1" ht="12.75" customHeight="1">
      <c r="X279" s="14"/>
      <c r="Y279" s="14"/>
      <c r="Z279" s="14"/>
      <c r="AA279" s="14"/>
      <c r="AB279" s="14"/>
      <c r="AC279" s="14"/>
      <c r="AD279" s="14"/>
      <c r="AE279" s="14"/>
      <c r="AF279" s="14"/>
      <c r="AG279" s="14"/>
      <c r="AH279" s="14"/>
      <c r="AI279" s="14"/>
      <c r="AJ279" s="14"/>
      <c r="AK279" s="14"/>
      <c r="AL279" s="14"/>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W279" s="9"/>
      <c r="BX279" s="9"/>
      <c r="CC279" s="9"/>
      <c r="CD279" s="9"/>
      <c r="CE279" s="9"/>
      <c r="CO279" s="9"/>
      <c r="CP279" s="9"/>
      <c r="CQ279" s="9"/>
      <c r="CR279" s="9"/>
      <c r="CS279" s="9"/>
      <c r="CT279" s="9"/>
      <c r="DD279" s="9"/>
      <c r="DE279" s="9"/>
      <c r="DF279" s="9"/>
      <c r="DG279" s="9"/>
      <c r="DH279" s="9"/>
      <c r="DI279" s="9"/>
      <c r="DJ279" s="9"/>
      <c r="DK279" s="9"/>
      <c r="DL279" s="9"/>
      <c r="DM279" s="9"/>
      <c r="DN279" s="9"/>
      <c r="DO279" s="9"/>
      <c r="EW279" s="14"/>
      <c r="EX279" s="14"/>
      <c r="EY279" s="14"/>
      <c r="EZ279" s="14"/>
      <c r="FA279" s="14"/>
      <c r="FB279" s="14"/>
      <c r="FC279" s="14"/>
      <c r="FD279" s="14"/>
      <c r="FE279" s="14"/>
      <c r="FF279" s="14"/>
      <c r="FG279" s="14"/>
      <c r="FH279" s="14"/>
      <c r="FI279" s="14"/>
      <c r="FJ279" s="14"/>
      <c r="FK279" s="14"/>
    </row>
    <row r="280" spans="24:167" s="10" customFormat="1" ht="12.75" customHeight="1">
      <c r="X280" s="14"/>
      <c r="Y280" s="14"/>
      <c r="Z280" s="14"/>
      <c r="AA280" s="14"/>
      <c r="AB280" s="14"/>
      <c r="AC280" s="14"/>
      <c r="AD280" s="14"/>
      <c r="AE280" s="14"/>
      <c r="AF280" s="14"/>
      <c r="AG280" s="14"/>
      <c r="AH280" s="14"/>
      <c r="AI280" s="14"/>
      <c r="AJ280" s="14"/>
      <c r="AK280" s="14"/>
      <c r="AL280" s="14"/>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W280" s="9"/>
      <c r="BX280" s="9"/>
      <c r="CC280" s="9"/>
      <c r="CD280" s="9"/>
      <c r="CE280" s="9"/>
      <c r="CO280" s="9"/>
      <c r="CP280" s="9"/>
      <c r="CQ280" s="9"/>
      <c r="CR280" s="9"/>
      <c r="CS280" s="9"/>
      <c r="CT280" s="9"/>
      <c r="DD280" s="9"/>
      <c r="DE280" s="9"/>
      <c r="DF280" s="9"/>
      <c r="DG280" s="9"/>
      <c r="DH280" s="9"/>
      <c r="DI280" s="9"/>
      <c r="DJ280" s="9"/>
      <c r="DK280" s="9"/>
      <c r="DL280" s="9"/>
      <c r="DM280" s="9"/>
      <c r="DN280" s="9"/>
      <c r="DO280" s="9"/>
      <c r="EW280" s="14"/>
      <c r="EX280" s="14"/>
      <c r="EY280" s="14"/>
      <c r="EZ280" s="14"/>
      <c r="FA280" s="14"/>
      <c r="FB280" s="14"/>
      <c r="FC280" s="14"/>
      <c r="FD280" s="14"/>
      <c r="FE280" s="14"/>
      <c r="FF280" s="14"/>
      <c r="FG280" s="14"/>
      <c r="FH280" s="14"/>
      <c r="FI280" s="14"/>
      <c r="FJ280" s="14"/>
      <c r="FK280" s="14"/>
    </row>
    <row r="281" spans="24:167" s="10" customFormat="1" ht="12.75" customHeight="1">
      <c r="X281" s="14"/>
      <c r="Y281" s="14"/>
      <c r="Z281" s="14"/>
      <c r="AA281" s="14"/>
      <c r="AB281" s="14"/>
      <c r="AC281" s="14"/>
      <c r="AD281" s="14"/>
      <c r="AE281" s="14"/>
      <c r="AF281" s="14"/>
      <c r="AG281" s="14"/>
      <c r="AH281" s="14"/>
      <c r="AI281" s="14"/>
      <c r="AJ281" s="14"/>
      <c r="AK281" s="14"/>
      <c r="AL281" s="14"/>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W281" s="9"/>
      <c r="BX281" s="9"/>
      <c r="CC281" s="9"/>
      <c r="CD281" s="9"/>
      <c r="CE281" s="9"/>
      <c r="CO281" s="9"/>
      <c r="CP281" s="9"/>
      <c r="CQ281" s="9"/>
      <c r="CR281" s="9"/>
      <c r="CS281" s="9"/>
      <c r="CT281" s="9"/>
      <c r="DD281" s="9"/>
      <c r="DE281" s="9"/>
      <c r="DF281" s="9"/>
      <c r="DG281" s="9"/>
      <c r="DH281" s="9"/>
      <c r="DI281" s="9"/>
      <c r="DJ281" s="9"/>
      <c r="DK281" s="9"/>
      <c r="DL281" s="9"/>
      <c r="DM281" s="9"/>
      <c r="DN281" s="9"/>
      <c r="DO281" s="9"/>
      <c r="EW281" s="14"/>
      <c r="EX281" s="14"/>
      <c r="EY281" s="14"/>
      <c r="EZ281" s="14"/>
      <c r="FA281" s="14"/>
      <c r="FB281" s="14"/>
      <c r="FC281" s="14"/>
      <c r="FD281" s="14"/>
      <c r="FE281" s="14"/>
      <c r="FF281" s="14"/>
      <c r="FG281" s="14"/>
      <c r="FH281" s="14"/>
      <c r="FI281" s="14"/>
      <c r="FJ281" s="14"/>
      <c r="FK281" s="14"/>
    </row>
    <row r="282" spans="24:167" s="10" customFormat="1" ht="12.75" customHeight="1">
      <c r="X282" s="14"/>
      <c r="Y282" s="14"/>
      <c r="Z282" s="14"/>
      <c r="AA282" s="14"/>
      <c r="AB282" s="14"/>
      <c r="AC282" s="14"/>
      <c r="AD282" s="14"/>
      <c r="AE282" s="14"/>
      <c r="AF282" s="14"/>
      <c r="AG282" s="14"/>
      <c r="AH282" s="14"/>
      <c r="AI282" s="14"/>
      <c r="AJ282" s="14"/>
      <c r="AK282" s="14"/>
      <c r="AL282" s="14"/>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W282" s="9"/>
      <c r="BX282" s="9"/>
      <c r="CC282" s="9"/>
      <c r="CD282" s="9"/>
      <c r="CE282" s="9"/>
      <c r="CO282" s="9"/>
      <c r="CP282" s="9"/>
      <c r="CQ282" s="9"/>
      <c r="CR282" s="9"/>
      <c r="CS282" s="9"/>
      <c r="CT282" s="9"/>
      <c r="DD282" s="9"/>
      <c r="DE282" s="9"/>
      <c r="DF282" s="9"/>
      <c r="DG282" s="9"/>
      <c r="DH282" s="9"/>
      <c r="DI282" s="9"/>
      <c r="DJ282" s="9"/>
      <c r="DK282" s="9"/>
      <c r="DL282" s="9"/>
      <c r="DM282" s="9"/>
      <c r="DN282" s="9"/>
      <c r="DO282" s="9"/>
      <c r="EW282" s="14"/>
      <c r="EX282" s="14"/>
      <c r="EY282" s="14"/>
      <c r="EZ282" s="14"/>
      <c r="FA282" s="14"/>
      <c r="FB282" s="14"/>
      <c r="FC282" s="14"/>
      <c r="FD282" s="14"/>
      <c r="FE282" s="14"/>
      <c r="FF282" s="14"/>
      <c r="FG282" s="14"/>
      <c r="FH282" s="14"/>
      <c r="FI282" s="14"/>
      <c r="FJ282" s="14"/>
      <c r="FK282" s="14"/>
    </row>
    <row r="283" spans="24:167" s="10" customFormat="1" ht="12.75" customHeight="1">
      <c r="X283" s="14"/>
      <c r="Y283" s="14"/>
      <c r="Z283" s="14"/>
      <c r="AA283" s="14"/>
      <c r="AB283" s="14"/>
      <c r="AC283" s="14"/>
      <c r="AD283" s="14"/>
      <c r="AE283" s="14"/>
      <c r="AF283" s="14"/>
      <c r="AG283" s="14"/>
      <c r="AH283" s="14"/>
      <c r="AI283" s="14"/>
      <c r="AJ283" s="14"/>
      <c r="AK283" s="14"/>
      <c r="AL283" s="14"/>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W283" s="9"/>
      <c r="BX283" s="9"/>
      <c r="CC283" s="9"/>
      <c r="CD283" s="9"/>
      <c r="CE283" s="9"/>
      <c r="CO283" s="9"/>
      <c r="CP283" s="9"/>
      <c r="CQ283" s="9"/>
      <c r="CR283" s="9"/>
      <c r="CS283" s="9"/>
      <c r="CT283" s="9"/>
      <c r="DD283" s="9"/>
      <c r="DE283" s="9"/>
      <c r="DF283" s="9"/>
      <c r="DG283" s="9"/>
      <c r="DH283" s="9"/>
      <c r="DI283" s="9"/>
      <c r="DJ283" s="9"/>
      <c r="DK283" s="9"/>
      <c r="DL283" s="9"/>
      <c r="DM283" s="9"/>
      <c r="DN283" s="9"/>
      <c r="DO283" s="9"/>
      <c r="EW283" s="14"/>
      <c r="EX283" s="14"/>
      <c r="EY283" s="14"/>
      <c r="EZ283" s="14"/>
      <c r="FA283" s="14"/>
      <c r="FB283" s="14"/>
      <c r="FC283" s="14"/>
      <c r="FD283" s="14"/>
      <c r="FE283" s="14"/>
      <c r="FF283" s="14"/>
      <c r="FG283" s="14"/>
      <c r="FH283" s="14"/>
      <c r="FI283" s="14"/>
      <c r="FJ283" s="14"/>
      <c r="FK283" s="14"/>
    </row>
    <row r="284" spans="24:167" s="10" customFormat="1" ht="12.75" customHeight="1">
      <c r="X284" s="14"/>
      <c r="Y284" s="14"/>
      <c r="Z284" s="14"/>
      <c r="AA284" s="14"/>
      <c r="AB284" s="14"/>
      <c r="AC284" s="14"/>
      <c r="AD284" s="14"/>
      <c r="AE284" s="14"/>
      <c r="AF284" s="14"/>
      <c r="AG284" s="14"/>
      <c r="AH284" s="14"/>
      <c r="AI284" s="14"/>
      <c r="AJ284" s="14"/>
      <c r="AK284" s="14"/>
      <c r="AL284" s="14"/>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W284" s="9"/>
      <c r="BX284" s="9"/>
      <c r="CC284" s="9"/>
      <c r="CD284" s="9"/>
      <c r="CE284" s="9"/>
      <c r="CO284" s="9"/>
      <c r="CP284" s="9"/>
      <c r="CQ284" s="9"/>
      <c r="CR284" s="9"/>
      <c r="CS284" s="9"/>
      <c r="CT284" s="9"/>
      <c r="DD284" s="9"/>
      <c r="DE284" s="9"/>
      <c r="DF284" s="9"/>
      <c r="DG284" s="9"/>
      <c r="DH284" s="9"/>
      <c r="DI284" s="9"/>
      <c r="DJ284" s="9"/>
      <c r="DK284" s="9"/>
      <c r="DL284" s="9"/>
      <c r="DM284" s="9"/>
      <c r="DN284" s="9"/>
      <c r="DO284" s="9"/>
      <c r="EW284" s="14"/>
      <c r="EX284" s="14"/>
      <c r="EY284" s="14"/>
      <c r="EZ284" s="14"/>
      <c r="FA284" s="14"/>
      <c r="FB284" s="14"/>
      <c r="FC284" s="14"/>
      <c r="FD284" s="14"/>
      <c r="FE284" s="14"/>
      <c r="FF284" s="14"/>
      <c r="FG284" s="14"/>
      <c r="FH284" s="14"/>
      <c r="FI284" s="14"/>
      <c r="FJ284" s="14"/>
      <c r="FK284" s="14"/>
    </row>
    <row r="285" spans="24:167" s="10" customFormat="1" ht="12.75" customHeight="1">
      <c r="X285" s="14"/>
      <c r="Y285" s="14"/>
      <c r="Z285" s="14"/>
      <c r="AA285" s="14"/>
      <c r="AB285" s="14"/>
      <c r="AC285" s="14"/>
      <c r="AD285" s="14"/>
      <c r="AE285" s="14"/>
      <c r="AF285" s="14"/>
      <c r="AG285" s="14"/>
      <c r="AH285" s="14"/>
      <c r="AI285" s="14"/>
      <c r="AJ285" s="14"/>
      <c r="AK285" s="14"/>
      <c r="AL285" s="14"/>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W285" s="9"/>
      <c r="BX285" s="9"/>
      <c r="CC285" s="9"/>
      <c r="CD285" s="9"/>
      <c r="CE285" s="9"/>
      <c r="CO285" s="9"/>
      <c r="CP285" s="9"/>
      <c r="CQ285" s="9"/>
      <c r="CR285" s="9"/>
      <c r="CS285" s="9"/>
      <c r="CT285" s="9"/>
      <c r="DD285" s="9"/>
      <c r="DE285" s="9"/>
      <c r="DF285" s="9"/>
      <c r="DG285" s="9"/>
      <c r="DH285" s="9"/>
      <c r="DI285" s="9"/>
      <c r="DJ285" s="9"/>
      <c r="DK285" s="9"/>
      <c r="DL285" s="9"/>
      <c r="DM285" s="9"/>
      <c r="DN285" s="9"/>
      <c r="DO285" s="9"/>
      <c r="EW285" s="14"/>
      <c r="EX285" s="14"/>
      <c r="EY285" s="14"/>
      <c r="EZ285" s="14"/>
      <c r="FA285" s="14"/>
      <c r="FB285" s="14"/>
      <c r="FC285" s="14"/>
      <c r="FD285" s="14"/>
      <c r="FE285" s="14"/>
      <c r="FF285" s="14"/>
      <c r="FG285" s="14"/>
      <c r="FH285" s="14"/>
      <c r="FI285" s="14"/>
      <c r="FJ285" s="14"/>
      <c r="FK285" s="14"/>
    </row>
    <row r="286" spans="24:167" s="10" customFormat="1" ht="12.75" customHeight="1">
      <c r="X286" s="14"/>
      <c r="Y286" s="14"/>
      <c r="Z286" s="14"/>
      <c r="AA286" s="14"/>
      <c r="AB286" s="14"/>
      <c r="AC286" s="14"/>
      <c r="AD286" s="14"/>
      <c r="AE286" s="14"/>
      <c r="AF286" s="14"/>
      <c r="AG286" s="14"/>
      <c r="AH286" s="14"/>
      <c r="AI286" s="14"/>
      <c r="AJ286" s="14"/>
      <c r="AK286" s="14"/>
      <c r="AL286" s="14"/>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W286" s="9"/>
      <c r="BX286" s="9"/>
      <c r="CC286" s="9"/>
      <c r="CD286" s="9"/>
      <c r="CE286" s="9"/>
      <c r="CO286" s="9"/>
      <c r="CP286" s="9"/>
      <c r="CQ286" s="9"/>
      <c r="CR286" s="9"/>
      <c r="CS286" s="9"/>
      <c r="CT286" s="9"/>
      <c r="DD286" s="9"/>
      <c r="DE286" s="9"/>
      <c r="DF286" s="9"/>
      <c r="DG286" s="9"/>
      <c r="DH286" s="9"/>
      <c r="DI286" s="9"/>
      <c r="DJ286" s="9"/>
      <c r="DK286" s="9"/>
      <c r="DL286" s="9"/>
      <c r="DM286" s="9"/>
      <c r="DN286" s="9"/>
      <c r="DO286" s="9"/>
      <c r="EW286" s="14"/>
      <c r="EX286" s="14"/>
      <c r="EY286" s="14"/>
      <c r="EZ286" s="14"/>
      <c r="FA286" s="14"/>
      <c r="FB286" s="14"/>
      <c r="FC286" s="14"/>
      <c r="FD286" s="14"/>
      <c r="FE286" s="14"/>
      <c r="FF286" s="14"/>
      <c r="FG286" s="14"/>
      <c r="FH286" s="14"/>
      <c r="FI286" s="14"/>
      <c r="FJ286" s="14"/>
      <c r="FK286" s="14"/>
    </row>
    <row r="287" spans="24:167" s="10" customFormat="1" ht="12.75" customHeight="1">
      <c r="X287" s="14"/>
      <c r="Y287" s="14"/>
      <c r="Z287" s="14"/>
      <c r="AA287" s="14"/>
      <c r="AB287" s="14"/>
      <c r="AC287" s="14"/>
      <c r="AD287" s="14"/>
      <c r="AE287" s="14"/>
      <c r="AF287" s="14"/>
      <c r="AG287" s="14"/>
      <c r="AH287" s="14"/>
      <c r="AI287" s="14"/>
      <c r="AJ287" s="14"/>
      <c r="AK287" s="14"/>
      <c r="AL287" s="14"/>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W287" s="9"/>
      <c r="BX287" s="9"/>
      <c r="CC287" s="9"/>
      <c r="CD287" s="9"/>
      <c r="CE287" s="9"/>
      <c r="CO287" s="9"/>
      <c r="CP287" s="9"/>
      <c r="CQ287" s="9"/>
      <c r="CR287" s="9"/>
      <c r="CS287" s="9"/>
      <c r="CT287" s="9"/>
      <c r="DD287" s="9"/>
      <c r="DE287" s="9"/>
      <c r="DF287" s="9"/>
      <c r="DG287" s="9"/>
      <c r="DH287" s="9"/>
      <c r="DI287" s="9"/>
      <c r="DJ287" s="9"/>
      <c r="DK287" s="9"/>
      <c r="DL287" s="9"/>
      <c r="DM287" s="9"/>
      <c r="DN287" s="9"/>
      <c r="DO287" s="9"/>
      <c r="EW287" s="14"/>
      <c r="EX287" s="14"/>
      <c r="EY287" s="14"/>
      <c r="EZ287" s="14"/>
      <c r="FA287" s="14"/>
      <c r="FB287" s="14"/>
      <c r="FC287" s="14"/>
      <c r="FD287" s="14"/>
      <c r="FE287" s="14"/>
      <c r="FF287" s="14"/>
      <c r="FG287" s="14"/>
      <c r="FH287" s="14"/>
      <c r="FI287" s="14"/>
      <c r="FJ287" s="14"/>
      <c r="FK287" s="14"/>
    </row>
    <row r="288" spans="24:167" s="10" customFormat="1" ht="12.75" customHeight="1">
      <c r="X288" s="14"/>
      <c r="Y288" s="14"/>
      <c r="Z288" s="14"/>
      <c r="AA288" s="14"/>
      <c r="AB288" s="14"/>
      <c r="AC288" s="14"/>
      <c r="AD288" s="14"/>
      <c r="AE288" s="14"/>
      <c r="AF288" s="14"/>
      <c r="AG288" s="14"/>
      <c r="AH288" s="14"/>
      <c r="AI288" s="14"/>
      <c r="AJ288" s="14"/>
      <c r="AK288" s="14"/>
      <c r="AL288" s="14"/>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W288" s="9"/>
      <c r="BX288" s="9"/>
      <c r="CC288" s="9"/>
      <c r="CD288" s="9"/>
      <c r="CE288" s="9"/>
      <c r="CO288" s="9"/>
      <c r="CP288" s="9"/>
      <c r="CQ288" s="9"/>
      <c r="CR288" s="9"/>
      <c r="CS288" s="9"/>
      <c r="CT288" s="9"/>
      <c r="DD288" s="9"/>
      <c r="DE288" s="9"/>
      <c r="DF288" s="9"/>
      <c r="DG288" s="9"/>
      <c r="DH288" s="9"/>
      <c r="DI288" s="9"/>
      <c r="DJ288" s="9"/>
      <c r="DK288" s="9"/>
      <c r="DL288" s="9"/>
      <c r="DM288" s="9"/>
      <c r="DN288" s="9"/>
      <c r="DO288" s="9"/>
      <c r="EW288" s="14"/>
      <c r="EX288" s="14"/>
      <c r="EY288" s="14"/>
      <c r="EZ288" s="14"/>
      <c r="FA288" s="14"/>
      <c r="FB288" s="14"/>
      <c r="FC288" s="14"/>
      <c r="FD288" s="14"/>
      <c r="FE288" s="14"/>
      <c r="FF288" s="14"/>
      <c r="FG288" s="14"/>
      <c r="FH288" s="14"/>
      <c r="FI288" s="14"/>
      <c r="FJ288" s="14"/>
      <c r="FK288" s="14"/>
    </row>
    <row r="289" spans="24:167" s="10" customFormat="1" ht="12.75" customHeight="1">
      <c r="X289" s="14"/>
      <c r="Y289" s="14"/>
      <c r="Z289" s="14"/>
      <c r="AA289" s="14"/>
      <c r="AB289" s="14"/>
      <c r="AC289" s="14"/>
      <c r="AD289" s="14"/>
      <c r="AE289" s="14"/>
      <c r="AF289" s="14"/>
      <c r="AG289" s="14"/>
      <c r="AH289" s="14"/>
      <c r="AI289" s="14"/>
      <c r="AJ289" s="14"/>
      <c r="AK289" s="14"/>
      <c r="AL289" s="14"/>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W289" s="9"/>
      <c r="BX289" s="9"/>
      <c r="CC289" s="9"/>
      <c r="CD289" s="9"/>
      <c r="CE289" s="9"/>
      <c r="CO289" s="9"/>
      <c r="CP289" s="9"/>
      <c r="CQ289" s="9"/>
      <c r="CR289" s="9"/>
      <c r="CS289" s="9"/>
      <c r="CT289" s="9"/>
      <c r="DD289" s="9"/>
      <c r="DE289" s="9"/>
      <c r="DF289" s="9"/>
      <c r="DG289" s="9"/>
      <c r="DH289" s="9"/>
      <c r="DI289" s="9"/>
      <c r="DJ289" s="9"/>
      <c r="DK289" s="9"/>
      <c r="DL289" s="9"/>
      <c r="DM289" s="9"/>
      <c r="DN289" s="9"/>
      <c r="DO289" s="9"/>
      <c r="EW289" s="14"/>
      <c r="EX289" s="14"/>
      <c r="EY289" s="14"/>
      <c r="EZ289" s="14"/>
      <c r="FA289" s="14"/>
      <c r="FB289" s="14"/>
      <c r="FC289" s="14"/>
      <c r="FD289" s="14"/>
      <c r="FE289" s="14"/>
      <c r="FF289" s="14"/>
      <c r="FG289" s="14"/>
      <c r="FH289" s="14"/>
      <c r="FI289" s="14"/>
      <c r="FJ289" s="14"/>
      <c r="FK289" s="14"/>
    </row>
    <row r="290" spans="24:167" s="10" customFormat="1" ht="12.75" customHeight="1">
      <c r="X290" s="14"/>
      <c r="Y290" s="14"/>
      <c r="Z290" s="14"/>
      <c r="AA290" s="14"/>
      <c r="AB290" s="14"/>
      <c r="AC290" s="14"/>
      <c r="AD290" s="14"/>
      <c r="AE290" s="14"/>
      <c r="AF290" s="14"/>
      <c r="AG290" s="14"/>
      <c r="AH290" s="14"/>
      <c r="AI290" s="14"/>
      <c r="AJ290" s="14"/>
      <c r="AK290" s="14"/>
      <c r="AL290" s="14"/>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W290" s="9"/>
      <c r="BX290" s="9"/>
      <c r="CC290" s="9"/>
      <c r="CD290" s="9"/>
      <c r="CE290" s="9"/>
      <c r="CO290" s="9"/>
      <c r="CP290" s="9"/>
      <c r="CQ290" s="9"/>
      <c r="CR290" s="9"/>
      <c r="CS290" s="9"/>
      <c r="CT290" s="9"/>
      <c r="DD290" s="9"/>
      <c r="DE290" s="9"/>
      <c r="DF290" s="9"/>
      <c r="DG290" s="9"/>
      <c r="DH290" s="9"/>
      <c r="DI290" s="9"/>
      <c r="DJ290" s="9"/>
      <c r="DK290" s="9"/>
      <c r="DL290" s="9"/>
      <c r="DM290" s="9"/>
      <c r="DN290" s="9"/>
      <c r="DO290" s="9"/>
      <c r="EW290" s="14"/>
      <c r="EX290" s="14"/>
      <c r="EY290" s="14"/>
      <c r="EZ290" s="14"/>
      <c r="FA290" s="14"/>
      <c r="FB290" s="14"/>
      <c r="FC290" s="14"/>
      <c r="FD290" s="14"/>
      <c r="FE290" s="14"/>
      <c r="FF290" s="14"/>
      <c r="FG290" s="14"/>
      <c r="FH290" s="14"/>
      <c r="FI290" s="14"/>
      <c r="FJ290" s="14"/>
      <c r="FK290" s="14"/>
    </row>
    <row r="291" spans="24:167" s="10" customFormat="1" ht="12.75" customHeight="1">
      <c r="X291" s="14"/>
      <c r="Y291" s="14"/>
      <c r="Z291" s="14"/>
      <c r="AA291" s="14"/>
      <c r="AB291" s="14"/>
      <c r="AC291" s="14"/>
      <c r="AD291" s="14"/>
      <c r="AE291" s="14"/>
      <c r="AF291" s="14"/>
      <c r="AG291" s="14"/>
      <c r="AH291" s="14"/>
      <c r="AI291" s="14"/>
      <c r="AJ291" s="14"/>
      <c r="AK291" s="14"/>
      <c r="AL291" s="14"/>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c r="BS291" s="9"/>
      <c r="BT291" s="9"/>
      <c r="BU291" s="9"/>
      <c r="BW291" s="9"/>
      <c r="BX291" s="9"/>
      <c r="CC291" s="9"/>
      <c r="CD291" s="9"/>
      <c r="CE291" s="9"/>
      <c r="CO291" s="9"/>
      <c r="CP291" s="9"/>
      <c r="CQ291" s="9"/>
      <c r="CR291" s="9"/>
      <c r="CS291" s="9"/>
      <c r="CT291" s="9"/>
      <c r="DD291" s="9"/>
      <c r="DE291" s="9"/>
      <c r="DF291" s="9"/>
      <c r="DG291" s="9"/>
      <c r="DH291" s="9"/>
      <c r="DI291" s="9"/>
      <c r="DJ291" s="9"/>
      <c r="DK291" s="9"/>
      <c r="DL291" s="9"/>
      <c r="DM291" s="9"/>
      <c r="DN291" s="9"/>
      <c r="DO291" s="9"/>
      <c r="EW291" s="14"/>
      <c r="EX291" s="14"/>
      <c r="EY291" s="14"/>
      <c r="EZ291" s="14"/>
      <c r="FA291" s="14"/>
      <c r="FB291" s="14"/>
      <c r="FC291" s="14"/>
      <c r="FD291" s="14"/>
      <c r="FE291" s="14"/>
      <c r="FF291" s="14"/>
      <c r="FG291" s="14"/>
      <c r="FH291" s="14"/>
      <c r="FI291" s="14"/>
      <c r="FJ291" s="14"/>
      <c r="FK291" s="14"/>
    </row>
    <row r="292" spans="24:167" s="10" customFormat="1" ht="12.75" customHeight="1">
      <c r="X292" s="14"/>
      <c r="Y292" s="14"/>
      <c r="Z292" s="14"/>
      <c r="AA292" s="14"/>
      <c r="AB292" s="14"/>
      <c r="AC292" s="14"/>
      <c r="AD292" s="14"/>
      <c r="AE292" s="14"/>
      <c r="AF292" s="14"/>
      <c r="AG292" s="14"/>
      <c r="AH292" s="14"/>
      <c r="AI292" s="14"/>
      <c r="AJ292" s="14"/>
      <c r="AK292" s="14"/>
      <c r="AL292" s="14"/>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W292" s="9"/>
      <c r="BX292" s="9"/>
      <c r="CC292" s="9"/>
      <c r="CD292" s="9"/>
      <c r="CE292" s="9"/>
      <c r="CO292" s="9"/>
      <c r="CP292" s="9"/>
      <c r="CQ292" s="9"/>
      <c r="CR292" s="9"/>
      <c r="CS292" s="9"/>
      <c r="CT292" s="9"/>
      <c r="DD292" s="9"/>
      <c r="DE292" s="9"/>
      <c r="DF292" s="9"/>
      <c r="DG292" s="9"/>
      <c r="DH292" s="9"/>
      <c r="DI292" s="9"/>
      <c r="DJ292" s="9"/>
      <c r="DK292" s="9"/>
      <c r="DL292" s="9"/>
      <c r="DM292" s="9"/>
      <c r="DN292" s="9"/>
      <c r="DO292" s="9"/>
      <c r="EW292" s="14"/>
      <c r="EX292" s="14"/>
      <c r="EY292" s="14"/>
      <c r="EZ292" s="14"/>
      <c r="FA292" s="14"/>
      <c r="FB292" s="14"/>
      <c r="FC292" s="14"/>
      <c r="FD292" s="14"/>
      <c r="FE292" s="14"/>
      <c r="FF292" s="14"/>
      <c r="FG292" s="14"/>
      <c r="FH292" s="14"/>
      <c r="FI292" s="14"/>
      <c r="FJ292" s="14"/>
      <c r="FK292" s="14"/>
    </row>
    <row r="293" spans="24:167" s="10" customFormat="1" ht="12.75" customHeight="1">
      <c r="X293" s="14"/>
      <c r="Y293" s="14"/>
      <c r="Z293" s="14"/>
      <c r="AA293" s="14"/>
      <c r="AB293" s="14"/>
      <c r="AC293" s="14"/>
      <c r="AD293" s="14"/>
      <c r="AE293" s="14"/>
      <c r="AF293" s="14"/>
      <c r="AG293" s="14"/>
      <c r="AH293" s="14"/>
      <c r="AI293" s="14"/>
      <c r="AJ293" s="14"/>
      <c r="AK293" s="14"/>
      <c r="AL293" s="14"/>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W293" s="9"/>
      <c r="BX293" s="9"/>
      <c r="CC293" s="9"/>
      <c r="CD293" s="9"/>
      <c r="CE293" s="9"/>
      <c r="CO293" s="9"/>
      <c r="CP293" s="9"/>
      <c r="CQ293" s="9"/>
      <c r="CR293" s="9"/>
      <c r="CS293" s="9"/>
      <c r="CT293" s="9"/>
      <c r="DD293" s="9"/>
      <c r="DE293" s="9"/>
      <c r="DF293" s="9"/>
      <c r="DG293" s="9"/>
      <c r="DH293" s="9"/>
      <c r="DI293" s="9"/>
      <c r="DJ293" s="9"/>
      <c r="DK293" s="9"/>
      <c r="DL293" s="9"/>
      <c r="DM293" s="9"/>
      <c r="DN293" s="9"/>
      <c r="DO293" s="9"/>
      <c r="EW293" s="14"/>
      <c r="EX293" s="14"/>
      <c r="EY293" s="14"/>
      <c r="EZ293" s="14"/>
      <c r="FA293" s="14"/>
      <c r="FB293" s="14"/>
      <c r="FC293" s="14"/>
      <c r="FD293" s="14"/>
      <c r="FE293" s="14"/>
      <c r="FF293" s="14"/>
      <c r="FG293" s="14"/>
      <c r="FH293" s="14"/>
      <c r="FI293" s="14"/>
      <c r="FJ293" s="14"/>
      <c r="FK293" s="14"/>
    </row>
    <row r="294" spans="24:167" s="10" customFormat="1" ht="12.75" customHeight="1">
      <c r="X294" s="14"/>
      <c r="Y294" s="14"/>
      <c r="Z294" s="14"/>
      <c r="AA294" s="14"/>
      <c r="AB294" s="14"/>
      <c r="AC294" s="14"/>
      <c r="AD294" s="14"/>
      <c r="AE294" s="14"/>
      <c r="AF294" s="14"/>
      <c r="AG294" s="14"/>
      <c r="AH294" s="14"/>
      <c r="AI294" s="14"/>
      <c r="AJ294" s="14"/>
      <c r="AK294" s="14"/>
      <c r="AL294" s="14"/>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W294" s="9"/>
      <c r="BX294" s="9"/>
      <c r="CC294" s="9"/>
      <c r="CD294" s="9"/>
      <c r="CE294" s="9"/>
      <c r="CO294" s="9"/>
      <c r="CP294" s="9"/>
      <c r="CQ294" s="9"/>
      <c r="CR294" s="9"/>
      <c r="CS294" s="9"/>
      <c r="CT294" s="9"/>
      <c r="DD294" s="9"/>
      <c r="DE294" s="9"/>
      <c r="DF294" s="9"/>
      <c r="DG294" s="9"/>
      <c r="DH294" s="9"/>
      <c r="DI294" s="9"/>
      <c r="DJ294" s="9"/>
      <c r="DK294" s="9"/>
      <c r="DL294" s="9"/>
      <c r="DM294" s="9"/>
      <c r="DN294" s="9"/>
      <c r="DO294" s="9"/>
      <c r="EW294" s="14"/>
      <c r="EX294" s="14"/>
      <c r="EY294" s="14"/>
      <c r="EZ294" s="14"/>
      <c r="FA294" s="14"/>
      <c r="FB294" s="14"/>
      <c r="FC294" s="14"/>
      <c r="FD294" s="14"/>
      <c r="FE294" s="14"/>
      <c r="FF294" s="14"/>
      <c r="FG294" s="14"/>
      <c r="FH294" s="14"/>
      <c r="FI294" s="14"/>
      <c r="FJ294" s="14"/>
      <c r="FK294" s="14"/>
    </row>
    <row r="295" spans="24:167" s="10" customFormat="1" ht="12.75" customHeight="1">
      <c r="X295" s="14"/>
      <c r="Y295" s="14"/>
      <c r="Z295" s="14"/>
      <c r="AA295" s="14"/>
      <c r="AB295" s="14"/>
      <c r="AC295" s="14"/>
      <c r="AD295" s="14"/>
      <c r="AE295" s="14"/>
      <c r="AF295" s="14"/>
      <c r="AG295" s="14"/>
      <c r="AH295" s="14"/>
      <c r="AI295" s="14"/>
      <c r="AJ295" s="14"/>
      <c r="AK295" s="14"/>
      <c r="AL295" s="14"/>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W295" s="9"/>
      <c r="BX295" s="9"/>
      <c r="CC295" s="9"/>
      <c r="CD295" s="9"/>
      <c r="CE295" s="9"/>
      <c r="CO295" s="9"/>
      <c r="CP295" s="9"/>
      <c r="CQ295" s="9"/>
      <c r="CR295" s="9"/>
      <c r="CS295" s="9"/>
      <c r="CT295" s="9"/>
      <c r="DD295" s="9"/>
      <c r="DE295" s="9"/>
      <c r="DF295" s="9"/>
      <c r="DG295" s="9"/>
      <c r="DH295" s="9"/>
      <c r="DI295" s="9"/>
      <c r="DJ295" s="9"/>
      <c r="DK295" s="9"/>
      <c r="DL295" s="9"/>
      <c r="DM295" s="9"/>
      <c r="DN295" s="9"/>
      <c r="DO295" s="9"/>
      <c r="EW295" s="14"/>
      <c r="EX295" s="14"/>
      <c r="EY295" s="14"/>
      <c r="EZ295" s="14"/>
      <c r="FA295" s="14"/>
      <c r="FB295" s="14"/>
      <c r="FC295" s="14"/>
      <c r="FD295" s="14"/>
      <c r="FE295" s="14"/>
      <c r="FF295" s="14"/>
      <c r="FG295" s="14"/>
      <c r="FH295" s="14"/>
      <c r="FI295" s="14"/>
      <c r="FJ295" s="14"/>
      <c r="FK295" s="14"/>
    </row>
    <row r="296" spans="24:167" s="10" customFormat="1" ht="12.75" customHeight="1">
      <c r="X296" s="14"/>
      <c r="Y296" s="14"/>
      <c r="Z296" s="14"/>
      <c r="AA296" s="14"/>
      <c r="AB296" s="14"/>
      <c r="AC296" s="14"/>
      <c r="AD296" s="14"/>
      <c r="AE296" s="14"/>
      <c r="AF296" s="14"/>
      <c r="AG296" s="14"/>
      <c r="AH296" s="14"/>
      <c r="AI296" s="14"/>
      <c r="AJ296" s="14"/>
      <c r="AK296" s="14"/>
      <c r="AL296" s="14"/>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W296" s="9"/>
      <c r="BX296" s="9"/>
      <c r="CC296" s="9"/>
      <c r="CD296" s="9"/>
      <c r="CE296" s="9"/>
      <c r="CO296" s="9"/>
      <c r="CP296" s="9"/>
      <c r="CQ296" s="9"/>
      <c r="CR296" s="9"/>
      <c r="CS296" s="9"/>
      <c r="CT296" s="9"/>
      <c r="DD296" s="9"/>
      <c r="DE296" s="9"/>
      <c r="DF296" s="9"/>
      <c r="DG296" s="9"/>
      <c r="DH296" s="9"/>
      <c r="DI296" s="9"/>
      <c r="DJ296" s="9"/>
      <c r="DK296" s="9"/>
      <c r="DL296" s="9"/>
      <c r="DM296" s="9"/>
      <c r="DN296" s="9"/>
      <c r="DO296" s="9"/>
      <c r="EW296" s="14"/>
      <c r="EX296" s="14"/>
      <c r="EY296" s="14"/>
      <c r="EZ296" s="14"/>
      <c r="FA296" s="14"/>
      <c r="FB296" s="14"/>
      <c r="FC296" s="14"/>
      <c r="FD296" s="14"/>
      <c r="FE296" s="14"/>
      <c r="FF296" s="14"/>
      <c r="FG296" s="14"/>
      <c r="FH296" s="14"/>
      <c r="FI296" s="14"/>
      <c r="FJ296" s="14"/>
      <c r="FK296" s="14"/>
    </row>
    <row r="297" spans="24:167" s="10" customFormat="1" ht="12.75" customHeight="1">
      <c r="X297" s="14"/>
      <c r="Y297" s="14"/>
      <c r="Z297" s="14"/>
      <c r="AA297" s="14"/>
      <c r="AB297" s="14"/>
      <c r="AC297" s="14"/>
      <c r="AD297" s="14"/>
      <c r="AE297" s="14"/>
      <c r="AF297" s="14"/>
      <c r="AG297" s="14"/>
      <c r="AH297" s="14"/>
      <c r="AI297" s="14"/>
      <c r="AJ297" s="14"/>
      <c r="AK297" s="14"/>
      <c r="AL297" s="14"/>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W297" s="9"/>
      <c r="BX297" s="9"/>
      <c r="CC297" s="9"/>
      <c r="CD297" s="9"/>
      <c r="CE297" s="9"/>
      <c r="CO297" s="9"/>
      <c r="CP297" s="9"/>
      <c r="CQ297" s="9"/>
      <c r="CR297" s="9"/>
      <c r="CS297" s="9"/>
      <c r="CT297" s="9"/>
      <c r="DD297" s="9"/>
      <c r="DE297" s="9"/>
      <c r="DF297" s="9"/>
      <c r="DG297" s="9"/>
      <c r="DH297" s="9"/>
      <c r="DI297" s="9"/>
      <c r="DJ297" s="9"/>
      <c r="DK297" s="9"/>
      <c r="DL297" s="9"/>
      <c r="DM297" s="9"/>
      <c r="DN297" s="9"/>
      <c r="DO297" s="9"/>
      <c r="EW297" s="14"/>
      <c r="EX297" s="14"/>
      <c r="EY297" s="14"/>
      <c r="EZ297" s="14"/>
      <c r="FA297" s="14"/>
      <c r="FB297" s="14"/>
      <c r="FC297" s="14"/>
      <c r="FD297" s="14"/>
      <c r="FE297" s="14"/>
      <c r="FF297" s="14"/>
      <c r="FG297" s="14"/>
      <c r="FH297" s="14"/>
      <c r="FI297" s="14"/>
      <c r="FJ297" s="14"/>
      <c r="FK297" s="14"/>
    </row>
    <row r="298" spans="24:167" s="10" customFormat="1" ht="12.75" customHeight="1">
      <c r="X298" s="14"/>
      <c r="Y298" s="14"/>
      <c r="Z298" s="14"/>
      <c r="AA298" s="14"/>
      <c r="AB298" s="14"/>
      <c r="AC298" s="14"/>
      <c r="AD298" s="14"/>
      <c r="AE298" s="14"/>
      <c r="AF298" s="14"/>
      <c r="AG298" s="14"/>
      <c r="AH298" s="14"/>
      <c r="AI298" s="14"/>
      <c r="AJ298" s="14"/>
      <c r="AK298" s="14"/>
      <c r="AL298" s="14"/>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W298" s="9"/>
      <c r="BX298" s="9"/>
      <c r="CC298" s="9"/>
      <c r="CD298" s="9"/>
      <c r="CE298" s="9"/>
      <c r="CO298" s="9"/>
      <c r="CP298" s="9"/>
      <c r="CQ298" s="9"/>
      <c r="CR298" s="9"/>
      <c r="CS298" s="9"/>
      <c r="CT298" s="9"/>
      <c r="DD298" s="9"/>
      <c r="DE298" s="9"/>
      <c r="DF298" s="9"/>
      <c r="DG298" s="9"/>
      <c r="DH298" s="9"/>
      <c r="DI298" s="9"/>
      <c r="DJ298" s="9"/>
      <c r="DK298" s="9"/>
      <c r="DL298" s="9"/>
      <c r="DM298" s="9"/>
      <c r="DN298" s="9"/>
      <c r="DO298" s="9"/>
      <c r="EW298" s="14"/>
      <c r="EX298" s="14"/>
      <c r="EY298" s="14"/>
      <c r="EZ298" s="14"/>
      <c r="FA298" s="14"/>
      <c r="FB298" s="14"/>
      <c r="FC298" s="14"/>
      <c r="FD298" s="14"/>
      <c r="FE298" s="14"/>
      <c r="FF298" s="14"/>
      <c r="FG298" s="14"/>
      <c r="FH298" s="14"/>
      <c r="FI298" s="14"/>
      <c r="FJ298" s="14"/>
      <c r="FK298" s="14"/>
    </row>
    <row r="299" spans="24:167" s="10" customFormat="1" ht="12.75" customHeight="1">
      <c r="X299" s="14"/>
      <c r="Y299" s="14"/>
      <c r="Z299" s="14"/>
      <c r="AA299" s="14"/>
      <c r="AB299" s="14"/>
      <c r="AC299" s="14"/>
      <c r="AD299" s="14"/>
      <c r="AE299" s="14"/>
      <c r="AF299" s="14"/>
      <c r="AG299" s="14"/>
      <c r="AH299" s="14"/>
      <c r="AI299" s="14"/>
      <c r="AJ299" s="14"/>
      <c r="AK299" s="14"/>
      <c r="AL299" s="14"/>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W299" s="9"/>
      <c r="BX299" s="9"/>
      <c r="CC299" s="9"/>
      <c r="CD299" s="9"/>
      <c r="CE299" s="9"/>
      <c r="CO299" s="9"/>
      <c r="CP299" s="9"/>
      <c r="CQ299" s="9"/>
      <c r="CR299" s="9"/>
      <c r="CS299" s="9"/>
      <c r="CT299" s="9"/>
      <c r="DD299" s="9"/>
      <c r="DE299" s="9"/>
      <c r="DF299" s="9"/>
      <c r="DG299" s="9"/>
      <c r="DH299" s="9"/>
      <c r="DI299" s="9"/>
      <c r="DJ299" s="9"/>
      <c r="DK299" s="9"/>
      <c r="DL299" s="9"/>
      <c r="DM299" s="9"/>
      <c r="DN299" s="9"/>
      <c r="DO299" s="9"/>
      <c r="EW299" s="14"/>
      <c r="EX299" s="14"/>
      <c r="EY299" s="14"/>
      <c r="EZ299" s="14"/>
      <c r="FA299" s="14"/>
      <c r="FB299" s="14"/>
      <c r="FC299" s="14"/>
      <c r="FD299" s="14"/>
      <c r="FE299" s="14"/>
      <c r="FF299" s="14"/>
      <c r="FG299" s="14"/>
      <c r="FH299" s="14"/>
      <c r="FI299" s="14"/>
      <c r="FJ299" s="14"/>
      <c r="FK299" s="14"/>
    </row>
    <row r="300" spans="24:167" s="10" customFormat="1" ht="12.75" customHeight="1">
      <c r="X300" s="14"/>
      <c r="Y300" s="14"/>
      <c r="Z300" s="14"/>
      <c r="AA300" s="14"/>
      <c r="AB300" s="14"/>
      <c r="AC300" s="14"/>
      <c r="AD300" s="14"/>
      <c r="AE300" s="14"/>
      <c r="AF300" s="14"/>
      <c r="AG300" s="14"/>
      <c r="AH300" s="14"/>
      <c r="AI300" s="14"/>
      <c r="AJ300" s="14"/>
      <c r="AK300" s="14"/>
      <c r="AL300" s="14"/>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W300" s="9"/>
      <c r="BX300" s="9"/>
      <c r="CC300" s="9"/>
      <c r="CD300" s="9"/>
      <c r="CE300" s="9"/>
      <c r="CO300" s="9"/>
      <c r="CP300" s="9"/>
      <c r="CQ300" s="9"/>
      <c r="CR300" s="9"/>
      <c r="CS300" s="9"/>
      <c r="CT300" s="9"/>
      <c r="DD300" s="9"/>
      <c r="DE300" s="9"/>
      <c r="DF300" s="9"/>
      <c r="DG300" s="9"/>
      <c r="DH300" s="9"/>
      <c r="DI300" s="9"/>
      <c r="DJ300" s="9"/>
      <c r="DK300" s="9"/>
      <c r="DL300" s="9"/>
      <c r="DM300" s="9"/>
      <c r="DN300" s="9"/>
      <c r="DO300" s="9"/>
      <c r="EW300" s="14"/>
      <c r="EX300" s="14"/>
      <c r="EY300" s="14"/>
      <c r="EZ300" s="14"/>
      <c r="FA300" s="14"/>
      <c r="FB300" s="14"/>
      <c r="FC300" s="14"/>
      <c r="FD300" s="14"/>
      <c r="FE300" s="14"/>
      <c r="FF300" s="14"/>
      <c r="FG300" s="14"/>
      <c r="FH300" s="14"/>
      <c r="FI300" s="14"/>
      <c r="FJ300" s="14"/>
      <c r="FK300" s="14"/>
    </row>
    <row r="301" spans="24:167" s="10" customFormat="1" ht="12.75" customHeight="1">
      <c r="X301" s="14"/>
      <c r="Y301" s="14"/>
      <c r="Z301" s="14"/>
      <c r="AA301" s="14"/>
      <c r="AB301" s="14"/>
      <c r="AC301" s="14"/>
      <c r="AD301" s="14"/>
      <c r="AE301" s="14"/>
      <c r="AF301" s="14"/>
      <c r="AG301" s="14"/>
      <c r="AH301" s="14"/>
      <c r="AI301" s="14"/>
      <c r="AJ301" s="14"/>
      <c r="AK301" s="14"/>
      <c r="AL301" s="14"/>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W301" s="9"/>
      <c r="BX301" s="9"/>
      <c r="CC301" s="9"/>
      <c r="CD301" s="9"/>
      <c r="CE301" s="9"/>
      <c r="CO301" s="9"/>
      <c r="CP301" s="9"/>
      <c r="CQ301" s="9"/>
      <c r="CR301" s="9"/>
      <c r="CS301" s="9"/>
      <c r="CT301" s="9"/>
      <c r="DD301" s="9"/>
      <c r="DE301" s="9"/>
      <c r="DF301" s="9"/>
      <c r="DG301" s="9"/>
      <c r="DH301" s="9"/>
      <c r="DI301" s="9"/>
      <c r="DJ301" s="9"/>
      <c r="DK301" s="9"/>
      <c r="DL301" s="9"/>
      <c r="DM301" s="9"/>
      <c r="DN301" s="9"/>
      <c r="DO301" s="9"/>
      <c r="EW301" s="14"/>
      <c r="EX301" s="14"/>
      <c r="EY301" s="14"/>
      <c r="EZ301" s="14"/>
      <c r="FA301" s="14"/>
      <c r="FB301" s="14"/>
      <c r="FC301" s="14"/>
      <c r="FD301" s="14"/>
      <c r="FE301" s="14"/>
      <c r="FF301" s="14"/>
      <c r="FG301" s="14"/>
      <c r="FH301" s="14"/>
      <c r="FI301" s="14"/>
      <c r="FJ301" s="14"/>
      <c r="FK301" s="14"/>
    </row>
    <row r="302" spans="24:167" s="10" customFormat="1" ht="12.75" customHeight="1">
      <c r="X302" s="14"/>
      <c r="Y302" s="14"/>
      <c r="Z302" s="14"/>
      <c r="AA302" s="14"/>
      <c r="AB302" s="14"/>
      <c r="AC302" s="14"/>
      <c r="AD302" s="14"/>
      <c r="AE302" s="14"/>
      <c r="AF302" s="14"/>
      <c r="AG302" s="14"/>
      <c r="AH302" s="14"/>
      <c r="AI302" s="14"/>
      <c r="AJ302" s="14"/>
      <c r="AK302" s="14"/>
      <c r="AL302" s="14"/>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W302" s="9"/>
      <c r="BX302" s="9"/>
      <c r="CC302" s="9"/>
      <c r="CD302" s="9"/>
      <c r="CE302" s="9"/>
      <c r="CO302" s="9"/>
      <c r="CP302" s="9"/>
      <c r="CQ302" s="9"/>
      <c r="CR302" s="9"/>
      <c r="CS302" s="9"/>
      <c r="CT302" s="9"/>
      <c r="DD302" s="9"/>
      <c r="DE302" s="9"/>
      <c r="DF302" s="9"/>
      <c r="DG302" s="9"/>
      <c r="DH302" s="9"/>
      <c r="DI302" s="9"/>
      <c r="DJ302" s="9"/>
      <c r="DK302" s="9"/>
      <c r="DL302" s="9"/>
      <c r="DM302" s="9"/>
      <c r="DN302" s="9"/>
      <c r="DO302" s="9"/>
      <c r="EW302" s="14"/>
      <c r="EX302" s="14"/>
      <c r="EY302" s="14"/>
      <c r="EZ302" s="14"/>
      <c r="FA302" s="14"/>
      <c r="FB302" s="14"/>
      <c r="FC302" s="14"/>
      <c r="FD302" s="14"/>
      <c r="FE302" s="14"/>
      <c r="FF302" s="14"/>
      <c r="FG302" s="14"/>
      <c r="FH302" s="14"/>
      <c r="FI302" s="14"/>
      <c r="FJ302" s="14"/>
      <c r="FK302" s="14"/>
    </row>
    <row r="303" spans="24:167" s="10" customFormat="1" ht="12.75" customHeight="1">
      <c r="X303" s="14"/>
      <c r="Y303" s="14"/>
      <c r="Z303" s="14"/>
      <c r="AA303" s="14"/>
      <c r="AB303" s="14"/>
      <c r="AC303" s="14"/>
      <c r="AD303" s="14"/>
      <c r="AE303" s="14"/>
      <c r="AF303" s="14"/>
      <c r="AG303" s="14"/>
      <c r="AH303" s="14"/>
      <c r="AI303" s="14"/>
      <c r="AJ303" s="14"/>
      <c r="AK303" s="14"/>
      <c r="AL303" s="14"/>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W303" s="9"/>
      <c r="BX303" s="9"/>
      <c r="CC303" s="9"/>
      <c r="CD303" s="9"/>
      <c r="CE303" s="9"/>
      <c r="CO303" s="9"/>
      <c r="CP303" s="9"/>
      <c r="CQ303" s="9"/>
      <c r="CR303" s="9"/>
      <c r="CS303" s="9"/>
      <c r="CT303" s="9"/>
      <c r="DD303" s="9"/>
      <c r="DE303" s="9"/>
      <c r="DF303" s="9"/>
      <c r="DG303" s="9"/>
      <c r="DH303" s="9"/>
      <c r="DI303" s="9"/>
      <c r="DJ303" s="9"/>
      <c r="DK303" s="9"/>
      <c r="DL303" s="9"/>
      <c r="DM303" s="9"/>
      <c r="DN303" s="9"/>
      <c r="DO303" s="9"/>
      <c r="EW303" s="14"/>
      <c r="EX303" s="14"/>
      <c r="EY303" s="14"/>
      <c r="EZ303" s="14"/>
      <c r="FA303" s="14"/>
      <c r="FB303" s="14"/>
      <c r="FC303" s="14"/>
      <c r="FD303" s="14"/>
      <c r="FE303" s="14"/>
      <c r="FF303" s="14"/>
      <c r="FG303" s="14"/>
      <c r="FH303" s="14"/>
      <c r="FI303" s="14"/>
      <c r="FJ303" s="14"/>
      <c r="FK303" s="14"/>
    </row>
    <row r="304" spans="24:167" s="10" customFormat="1" ht="12.75" customHeight="1">
      <c r="X304" s="14"/>
      <c r="Y304" s="14"/>
      <c r="Z304" s="14"/>
      <c r="AA304" s="14"/>
      <c r="AB304" s="14"/>
      <c r="AC304" s="14"/>
      <c r="AD304" s="14"/>
      <c r="AE304" s="14"/>
      <c r="AF304" s="14"/>
      <c r="AG304" s="14"/>
      <c r="AH304" s="14"/>
      <c r="AI304" s="14"/>
      <c r="AJ304" s="14"/>
      <c r="AK304" s="14"/>
      <c r="AL304" s="14"/>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W304" s="9"/>
      <c r="BX304" s="9"/>
      <c r="CC304" s="9"/>
      <c r="CD304" s="9"/>
      <c r="CE304" s="9"/>
      <c r="CO304" s="9"/>
      <c r="CP304" s="9"/>
      <c r="CQ304" s="9"/>
      <c r="CR304" s="9"/>
      <c r="CS304" s="9"/>
      <c r="CT304" s="9"/>
      <c r="DD304" s="9"/>
      <c r="DE304" s="9"/>
      <c r="DF304" s="9"/>
      <c r="DG304" s="9"/>
      <c r="DH304" s="9"/>
      <c r="DI304" s="9"/>
      <c r="DJ304" s="9"/>
      <c r="DK304" s="9"/>
      <c r="DL304" s="9"/>
      <c r="DM304" s="9"/>
      <c r="DN304" s="9"/>
      <c r="DO304" s="9"/>
      <c r="EW304" s="14"/>
      <c r="EX304" s="14"/>
      <c r="EY304" s="14"/>
      <c r="EZ304" s="14"/>
      <c r="FA304" s="14"/>
      <c r="FB304" s="14"/>
      <c r="FC304" s="14"/>
      <c r="FD304" s="14"/>
      <c r="FE304" s="14"/>
      <c r="FF304" s="14"/>
      <c r="FG304" s="14"/>
      <c r="FH304" s="14"/>
      <c r="FI304" s="14"/>
      <c r="FJ304" s="14"/>
      <c r="FK304" s="14"/>
    </row>
    <row r="305" spans="24:167" s="10" customFormat="1" ht="12.75" customHeight="1">
      <c r="X305" s="14"/>
      <c r="Y305" s="14"/>
      <c r="Z305" s="14"/>
      <c r="AA305" s="14"/>
      <c r="AB305" s="14"/>
      <c r="AC305" s="14"/>
      <c r="AD305" s="14"/>
      <c r="AE305" s="14"/>
      <c r="AF305" s="14"/>
      <c r="AG305" s="14"/>
      <c r="AH305" s="14"/>
      <c r="AI305" s="14"/>
      <c r="AJ305" s="14"/>
      <c r="AK305" s="14"/>
      <c r="AL305" s="14"/>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W305" s="9"/>
      <c r="BX305" s="9"/>
      <c r="CC305" s="9"/>
      <c r="CD305" s="9"/>
      <c r="CE305" s="9"/>
      <c r="CO305" s="9"/>
      <c r="CP305" s="9"/>
      <c r="CQ305" s="9"/>
      <c r="CR305" s="9"/>
      <c r="CS305" s="9"/>
      <c r="CT305" s="9"/>
      <c r="DD305" s="9"/>
      <c r="DE305" s="9"/>
      <c r="DF305" s="9"/>
      <c r="DG305" s="9"/>
      <c r="DH305" s="9"/>
      <c r="DI305" s="9"/>
      <c r="DJ305" s="9"/>
      <c r="DK305" s="9"/>
      <c r="DL305" s="9"/>
      <c r="DM305" s="9"/>
      <c r="DN305" s="9"/>
      <c r="DO305" s="9"/>
      <c r="EW305" s="14"/>
      <c r="EX305" s="14"/>
      <c r="EY305" s="14"/>
      <c r="EZ305" s="14"/>
      <c r="FA305" s="14"/>
      <c r="FB305" s="14"/>
      <c r="FC305" s="14"/>
      <c r="FD305" s="14"/>
      <c r="FE305" s="14"/>
      <c r="FF305" s="14"/>
      <c r="FG305" s="14"/>
      <c r="FH305" s="14"/>
      <c r="FI305" s="14"/>
      <c r="FJ305" s="14"/>
      <c r="FK305" s="14"/>
    </row>
    <row r="306" spans="24:167" s="10" customFormat="1" ht="12.75" customHeight="1">
      <c r="X306" s="14"/>
      <c r="Y306" s="14"/>
      <c r="Z306" s="14"/>
      <c r="AA306" s="14"/>
      <c r="AB306" s="14"/>
      <c r="AC306" s="14"/>
      <c r="AD306" s="14"/>
      <c r="AE306" s="14"/>
      <c r="AF306" s="14"/>
      <c r="AG306" s="14"/>
      <c r="AH306" s="14"/>
      <c r="AI306" s="14"/>
      <c r="AJ306" s="14"/>
      <c r="AK306" s="14"/>
      <c r="AL306" s="14"/>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W306" s="9"/>
      <c r="BX306" s="9"/>
      <c r="CC306" s="9"/>
      <c r="CD306" s="9"/>
      <c r="CE306" s="9"/>
      <c r="CO306" s="9"/>
      <c r="CP306" s="9"/>
      <c r="CQ306" s="9"/>
      <c r="CR306" s="9"/>
      <c r="CS306" s="9"/>
      <c r="CT306" s="9"/>
      <c r="DD306" s="9"/>
      <c r="DE306" s="9"/>
      <c r="DF306" s="9"/>
      <c r="DG306" s="9"/>
      <c r="DH306" s="9"/>
      <c r="DI306" s="9"/>
      <c r="DJ306" s="9"/>
      <c r="DK306" s="9"/>
      <c r="DL306" s="9"/>
      <c r="DM306" s="9"/>
      <c r="DN306" s="9"/>
      <c r="DO306" s="9"/>
      <c r="EW306" s="14"/>
      <c r="EX306" s="14"/>
      <c r="EY306" s="14"/>
      <c r="EZ306" s="14"/>
      <c r="FA306" s="14"/>
      <c r="FB306" s="14"/>
      <c r="FC306" s="14"/>
      <c r="FD306" s="14"/>
      <c r="FE306" s="14"/>
      <c r="FF306" s="14"/>
      <c r="FG306" s="14"/>
      <c r="FH306" s="14"/>
      <c r="FI306" s="14"/>
      <c r="FJ306" s="14"/>
      <c r="FK306" s="14"/>
    </row>
    <row r="307" spans="24:167" s="10" customFormat="1" ht="12.75" customHeight="1">
      <c r="X307" s="14"/>
      <c r="Y307" s="14"/>
      <c r="Z307" s="14"/>
      <c r="AA307" s="14"/>
      <c r="AB307" s="14"/>
      <c r="AC307" s="14"/>
      <c r="AD307" s="14"/>
      <c r="AE307" s="14"/>
      <c r="AF307" s="14"/>
      <c r="AG307" s="14"/>
      <c r="AH307" s="14"/>
      <c r="AI307" s="14"/>
      <c r="AJ307" s="14"/>
      <c r="AK307" s="14"/>
      <c r="AL307" s="14"/>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W307" s="9"/>
      <c r="BX307" s="9"/>
      <c r="CC307" s="9"/>
      <c r="CD307" s="9"/>
      <c r="CE307" s="9"/>
      <c r="CO307" s="9"/>
      <c r="CP307" s="9"/>
      <c r="CQ307" s="9"/>
      <c r="CR307" s="9"/>
      <c r="CS307" s="9"/>
      <c r="CT307" s="9"/>
      <c r="DD307" s="9"/>
      <c r="DE307" s="9"/>
      <c r="DF307" s="9"/>
      <c r="DG307" s="9"/>
      <c r="DH307" s="9"/>
      <c r="DI307" s="9"/>
      <c r="DJ307" s="9"/>
      <c r="DK307" s="9"/>
      <c r="DL307" s="9"/>
      <c r="DM307" s="9"/>
      <c r="DN307" s="9"/>
      <c r="DO307" s="9"/>
      <c r="EW307" s="14"/>
      <c r="EX307" s="14"/>
      <c r="EY307" s="14"/>
      <c r="EZ307" s="14"/>
      <c r="FA307" s="14"/>
      <c r="FB307" s="14"/>
      <c r="FC307" s="14"/>
      <c r="FD307" s="14"/>
      <c r="FE307" s="14"/>
      <c r="FF307" s="14"/>
      <c r="FG307" s="14"/>
      <c r="FH307" s="14"/>
      <c r="FI307" s="14"/>
      <c r="FJ307" s="14"/>
      <c r="FK307" s="14"/>
    </row>
    <row r="308" spans="24:167" s="10" customFormat="1" ht="12.75" customHeight="1">
      <c r="X308" s="14"/>
      <c r="Y308" s="14"/>
      <c r="Z308" s="14"/>
      <c r="AA308" s="14"/>
      <c r="AB308" s="14"/>
      <c r="AC308" s="14"/>
      <c r="AD308" s="14"/>
      <c r="AE308" s="14"/>
      <c r="AF308" s="14"/>
      <c r="AG308" s="14"/>
      <c r="AH308" s="14"/>
      <c r="AI308" s="14"/>
      <c r="AJ308" s="14"/>
      <c r="AK308" s="14"/>
      <c r="AL308" s="14"/>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W308" s="9"/>
      <c r="BX308" s="9"/>
      <c r="CC308" s="9"/>
      <c r="CD308" s="9"/>
      <c r="CE308" s="9"/>
      <c r="CO308" s="9"/>
      <c r="CP308" s="9"/>
      <c r="CQ308" s="9"/>
      <c r="CR308" s="9"/>
      <c r="CS308" s="9"/>
      <c r="CT308" s="9"/>
      <c r="DD308" s="9"/>
      <c r="DE308" s="9"/>
      <c r="DF308" s="9"/>
      <c r="DG308" s="9"/>
      <c r="DH308" s="9"/>
      <c r="DI308" s="9"/>
      <c r="DJ308" s="9"/>
      <c r="DK308" s="9"/>
      <c r="DL308" s="9"/>
      <c r="DM308" s="9"/>
      <c r="DN308" s="9"/>
      <c r="DO308" s="9"/>
      <c r="EW308" s="14"/>
      <c r="EX308" s="14"/>
      <c r="EY308" s="14"/>
      <c r="EZ308" s="14"/>
      <c r="FA308" s="14"/>
      <c r="FB308" s="14"/>
      <c r="FC308" s="14"/>
      <c r="FD308" s="14"/>
      <c r="FE308" s="14"/>
      <c r="FF308" s="14"/>
      <c r="FG308" s="14"/>
      <c r="FH308" s="14"/>
      <c r="FI308" s="14"/>
      <c r="FJ308" s="14"/>
      <c r="FK308" s="14"/>
    </row>
    <row r="309" spans="24:167" s="10" customFormat="1" ht="12.75" customHeight="1">
      <c r="X309" s="14"/>
      <c r="Y309" s="14"/>
      <c r="Z309" s="14"/>
      <c r="AA309" s="14"/>
      <c r="AB309" s="14"/>
      <c r="AC309" s="14"/>
      <c r="AD309" s="14"/>
      <c r="AE309" s="14"/>
      <c r="AF309" s="14"/>
      <c r="AG309" s="14"/>
      <c r="AH309" s="14"/>
      <c r="AI309" s="14"/>
      <c r="AJ309" s="14"/>
      <c r="AK309" s="14"/>
      <c r="AL309" s="14"/>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W309" s="9"/>
      <c r="BX309" s="9"/>
      <c r="CC309" s="9"/>
      <c r="CD309" s="9"/>
      <c r="CE309" s="9"/>
      <c r="CO309" s="9"/>
      <c r="CP309" s="9"/>
      <c r="CQ309" s="9"/>
      <c r="CR309" s="9"/>
      <c r="CS309" s="9"/>
      <c r="CT309" s="9"/>
      <c r="DD309" s="9"/>
      <c r="DE309" s="9"/>
      <c r="DF309" s="9"/>
      <c r="DG309" s="9"/>
      <c r="DH309" s="9"/>
      <c r="DI309" s="9"/>
      <c r="DJ309" s="9"/>
      <c r="DK309" s="9"/>
      <c r="DL309" s="9"/>
      <c r="DM309" s="9"/>
      <c r="DN309" s="9"/>
      <c r="DO309" s="9"/>
      <c r="EW309" s="14"/>
      <c r="EX309" s="14"/>
      <c r="EY309" s="14"/>
      <c r="EZ309" s="14"/>
      <c r="FA309" s="14"/>
      <c r="FB309" s="14"/>
      <c r="FC309" s="14"/>
      <c r="FD309" s="14"/>
      <c r="FE309" s="14"/>
      <c r="FF309" s="14"/>
      <c r="FG309" s="14"/>
      <c r="FH309" s="14"/>
      <c r="FI309" s="14"/>
      <c r="FJ309" s="14"/>
      <c r="FK309" s="14"/>
    </row>
    <row r="310" spans="24:167" s="10" customFormat="1" ht="12.75" customHeight="1">
      <c r="X310" s="14"/>
      <c r="Y310" s="14"/>
      <c r="Z310" s="14"/>
      <c r="AA310" s="14"/>
      <c r="AB310" s="14"/>
      <c r="AC310" s="14"/>
      <c r="AD310" s="14"/>
      <c r="AE310" s="14"/>
      <c r="AF310" s="14"/>
      <c r="AG310" s="14"/>
      <c r="AH310" s="14"/>
      <c r="AI310" s="14"/>
      <c r="AJ310" s="14"/>
      <c r="AK310" s="14"/>
      <c r="AL310" s="14"/>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W310" s="9"/>
      <c r="BX310" s="9"/>
      <c r="CC310" s="9"/>
      <c r="CD310" s="9"/>
      <c r="CE310" s="9"/>
      <c r="CO310" s="9"/>
      <c r="CP310" s="9"/>
      <c r="CQ310" s="9"/>
      <c r="CR310" s="9"/>
      <c r="CS310" s="9"/>
      <c r="CT310" s="9"/>
      <c r="DD310" s="9"/>
      <c r="DE310" s="9"/>
      <c r="DF310" s="9"/>
      <c r="DG310" s="9"/>
      <c r="DH310" s="9"/>
      <c r="DI310" s="9"/>
      <c r="DJ310" s="9"/>
      <c r="DK310" s="9"/>
      <c r="DL310" s="9"/>
      <c r="DM310" s="9"/>
      <c r="DN310" s="9"/>
      <c r="DO310" s="9"/>
      <c r="EW310" s="14"/>
      <c r="EX310" s="14"/>
      <c r="EY310" s="14"/>
      <c r="EZ310" s="14"/>
      <c r="FA310" s="14"/>
      <c r="FB310" s="14"/>
      <c r="FC310" s="14"/>
      <c r="FD310" s="14"/>
      <c r="FE310" s="14"/>
      <c r="FF310" s="14"/>
      <c r="FG310" s="14"/>
      <c r="FH310" s="14"/>
      <c r="FI310" s="14"/>
      <c r="FJ310" s="14"/>
      <c r="FK310" s="14"/>
    </row>
    <row r="311" spans="24:167" s="10" customFormat="1" ht="12.75" customHeight="1">
      <c r="X311" s="14"/>
      <c r="Y311" s="14"/>
      <c r="Z311" s="14"/>
      <c r="AA311" s="14"/>
      <c r="AB311" s="14"/>
      <c r="AC311" s="14"/>
      <c r="AD311" s="14"/>
      <c r="AE311" s="14"/>
      <c r="AF311" s="14"/>
      <c r="AG311" s="14"/>
      <c r="AH311" s="14"/>
      <c r="AI311" s="14"/>
      <c r="AJ311" s="14"/>
      <c r="AK311" s="14"/>
      <c r="AL311" s="14"/>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W311" s="9"/>
      <c r="BX311" s="9"/>
      <c r="CC311" s="9"/>
      <c r="CD311" s="9"/>
      <c r="CE311" s="9"/>
      <c r="CO311" s="9"/>
      <c r="CP311" s="9"/>
      <c r="CQ311" s="9"/>
      <c r="CR311" s="9"/>
      <c r="CS311" s="9"/>
      <c r="CT311" s="9"/>
      <c r="DD311" s="9"/>
      <c r="DE311" s="9"/>
      <c r="DF311" s="9"/>
      <c r="DG311" s="9"/>
      <c r="DH311" s="9"/>
      <c r="DI311" s="9"/>
      <c r="DJ311" s="9"/>
      <c r="DK311" s="9"/>
      <c r="DL311" s="9"/>
      <c r="DM311" s="9"/>
      <c r="DN311" s="9"/>
      <c r="DO311" s="9"/>
      <c r="EW311" s="14"/>
      <c r="EX311" s="14"/>
      <c r="EY311" s="14"/>
      <c r="EZ311" s="14"/>
      <c r="FA311" s="14"/>
      <c r="FB311" s="14"/>
      <c r="FC311" s="14"/>
      <c r="FD311" s="14"/>
      <c r="FE311" s="14"/>
      <c r="FF311" s="14"/>
      <c r="FG311" s="14"/>
      <c r="FH311" s="14"/>
      <c r="FI311" s="14"/>
      <c r="FJ311" s="14"/>
      <c r="FK311" s="14"/>
    </row>
    <row r="312" spans="24:167" s="10" customFormat="1" ht="12.75" customHeight="1">
      <c r="X312" s="14"/>
      <c r="Y312" s="14"/>
      <c r="Z312" s="14"/>
      <c r="AA312" s="14"/>
      <c r="AB312" s="14"/>
      <c r="AC312" s="14"/>
      <c r="AD312" s="14"/>
      <c r="AE312" s="14"/>
      <c r="AF312" s="14"/>
      <c r="AG312" s="14"/>
      <c r="AH312" s="14"/>
      <c r="AI312" s="14"/>
      <c r="AJ312" s="14"/>
      <c r="AK312" s="14"/>
      <c r="AL312" s="14"/>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W312" s="9"/>
      <c r="BX312" s="9"/>
      <c r="CC312" s="9"/>
      <c r="CD312" s="9"/>
      <c r="CE312" s="9"/>
      <c r="CO312" s="9"/>
      <c r="CP312" s="9"/>
      <c r="CQ312" s="9"/>
      <c r="CR312" s="9"/>
      <c r="CS312" s="9"/>
      <c r="CT312" s="9"/>
      <c r="DD312" s="9"/>
      <c r="DE312" s="9"/>
      <c r="DF312" s="9"/>
      <c r="DG312" s="9"/>
      <c r="DH312" s="9"/>
      <c r="DI312" s="9"/>
      <c r="DJ312" s="9"/>
      <c r="DK312" s="9"/>
      <c r="DL312" s="9"/>
      <c r="DM312" s="9"/>
      <c r="DN312" s="9"/>
      <c r="DO312" s="9"/>
      <c r="EW312" s="14"/>
      <c r="EX312" s="14"/>
      <c r="EY312" s="14"/>
      <c r="EZ312" s="14"/>
      <c r="FA312" s="14"/>
      <c r="FB312" s="14"/>
      <c r="FC312" s="14"/>
      <c r="FD312" s="14"/>
      <c r="FE312" s="14"/>
      <c r="FF312" s="14"/>
      <c r="FG312" s="14"/>
      <c r="FH312" s="14"/>
      <c r="FI312" s="14"/>
      <c r="FJ312" s="14"/>
      <c r="FK312" s="14"/>
    </row>
    <row r="313" spans="24:167" s="10" customFormat="1" ht="12.75" customHeight="1">
      <c r="X313" s="14"/>
      <c r="Y313" s="14"/>
      <c r="Z313" s="14"/>
      <c r="AA313" s="14"/>
      <c r="AB313" s="14"/>
      <c r="AC313" s="14"/>
      <c r="AD313" s="14"/>
      <c r="AE313" s="14"/>
      <c r="AF313" s="14"/>
      <c r="AG313" s="14"/>
      <c r="AH313" s="14"/>
      <c r="AI313" s="14"/>
      <c r="AJ313" s="14"/>
      <c r="AK313" s="14"/>
      <c r="AL313" s="14"/>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W313" s="9"/>
      <c r="BX313" s="9"/>
      <c r="CC313" s="9"/>
      <c r="CD313" s="9"/>
      <c r="CE313" s="9"/>
      <c r="CO313" s="9"/>
      <c r="CP313" s="9"/>
      <c r="CQ313" s="9"/>
      <c r="CR313" s="9"/>
      <c r="CS313" s="9"/>
      <c r="CT313" s="9"/>
      <c r="DD313" s="9"/>
      <c r="DE313" s="9"/>
      <c r="DF313" s="9"/>
      <c r="DG313" s="9"/>
      <c r="DH313" s="9"/>
      <c r="DI313" s="9"/>
      <c r="DJ313" s="9"/>
      <c r="DK313" s="9"/>
      <c r="DL313" s="9"/>
      <c r="DM313" s="9"/>
      <c r="DN313" s="9"/>
      <c r="DO313" s="9"/>
      <c r="EW313" s="14"/>
      <c r="EX313" s="14"/>
      <c r="EY313" s="14"/>
      <c r="EZ313" s="14"/>
      <c r="FA313" s="14"/>
      <c r="FB313" s="14"/>
      <c r="FC313" s="14"/>
      <c r="FD313" s="14"/>
      <c r="FE313" s="14"/>
      <c r="FF313" s="14"/>
      <c r="FG313" s="14"/>
      <c r="FH313" s="14"/>
      <c r="FI313" s="14"/>
      <c r="FJ313" s="14"/>
      <c r="FK313" s="14"/>
    </row>
    <row r="314" spans="24:167" s="10" customFormat="1" ht="12.75" customHeight="1">
      <c r="X314" s="14"/>
      <c r="Y314" s="14"/>
      <c r="Z314" s="14"/>
      <c r="AA314" s="14"/>
      <c r="AB314" s="14"/>
      <c r="AC314" s="14"/>
      <c r="AD314" s="14"/>
      <c r="AE314" s="14"/>
      <c r="AF314" s="14"/>
      <c r="AG314" s="14"/>
      <c r="AH314" s="14"/>
      <c r="AI314" s="14"/>
      <c r="AJ314" s="14"/>
      <c r="AK314" s="14"/>
      <c r="AL314" s="14"/>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W314" s="9"/>
      <c r="BX314" s="9"/>
      <c r="CC314" s="9"/>
      <c r="CD314" s="9"/>
      <c r="CE314" s="9"/>
      <c r="CO314" s="9"/>
      <c r="CP314" s="9"/>
      <c r="CQ314" s="9"/>
      <c r="CR314" s="9"/>
      <c r="CS314" s="9"/>
      <c r="CT314" s="9"/>
      <c r="DD314" s="9"/>
      <c r="DE314" s="9"/>
      <c r="DF314" s="9"/>
      <c r="DG314" s="9"/>
      <c r="DH314" s="9"/>
      <c r="DI314" s="9"/>
      <c r="DJ314" s="9"/>
      <c r="DK314" s="9"/>
      <c r="DL314" s="9"/>
      <c r="DM314" s="9"/>
      <c r="DN314" s="9"/>
      <c r="DO314" s="9"/>
      <c r="EW314" s="14"/>
      <c r="EX314" s="14"/>
      <c r="EY314" s="14"/>
      <c r="EZ314" s="14"/>
      <c r="FA314" s="14"/>
      <c r="FB314" s="14"/>
      <c r="FC314" s="14"/>
      <c r="FD314" s="14"/>
      <c r="FE314" s="14"/>
      <c r="FF314" s="14"/>
      <c r="FG314" s="14"/>
      <c r="FH314" s="14"/>
      <c r="FI314" s="14"/>
      <c r="FJ314" s="14"/>
      <c r="FK314" s="14"/>
    </row>
    <row r="315" spans="24:167" s="10" customFormat="1" ht="12.75" customHeight="1">
      <c r="X315" s="14"/>
      <c r="Y315" s="14"/>
      <c r="Z315" s="14"/>
      <c r="AA315" s="14"/>
      <c r="AB315" s="14"/>
      <c r="AC315" s="14"/>
      <c r="AD315" s="14"/>
      <c r="AE315" s="14"/>
      <c r="AF315" s="14"/>
      <c r="AG315" s="14"/>
      <c r="AH315" s="14"/>
      <c r="AI315" s="14"/>
      <c r="AJ315" s="14"/>
      <c r="AK315" s="14"/>
      <c r="AL315" s="14"/>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W315" s="9"/>
      <c r="BX315" s="9"/>
      <c r="CC315" s="9"/>
      <c r="CD315" s="9"/>
      <c r="CE315" s="9"/>
      <c r="CO315" s="9"/>
      <c r="CP315" s="9"/>
      <c r="CQ315" s="9"/>
      <c r="CR315" s="9"/>
      <c r="CS315" s="9"/>
      <c r="CT315" s="9"/>
      <c r="DD315" s="9"/>
      <c r="DE315" s="9"/>
      <c r="DF315" s="9"/>
      <c r="DG315" s="9"/>
      <c r="DH315" s="9"/>
      <c r="DI315" s="9"/>
      <c r="DJ315" s="9"/>
      <c r="DK315" s="9"/>
      <c r="DL315" s="9"/>
      <c r="DM315" s="9"/>
      <c r="DN315" s="9"/>
      <c r="DO315" s="9"/>
      <c r="EW315" s="14"/>
      <c r="EX315" s="14"/>
      <c r="EY315" s="14"/>
      <c r="EZ315" s="14"/>
      <c r="FA315" s="14"/>
      <c r="FB315" s="14"/>
      <c r="FC315" s="14"/>
      <c r="FD315" s="14"/>
      <c r="FE315" s="14"/>
      <c r="FF315" s="14"/>
      <c r="FG315" s="14"/>
      <c r="FH315" s="14"/>
      <c r="FI315" s="14"/>
      <c r="FJ315" s="14"/>
      <c r="FK315" s="14"/>
    </row>
    <row r="316" spans="24:167" s="10" customFormat="1" ht="12.75" customHeight="1">
      <c r="X316" s="14"/>
      <c r="Y316" s="14"/>
      <c r="Z316" s="14"/>
      <c r="AA316" s="14"/>
      <c r="AB316" s="14"/>
      <c r="AC316" s="14"/>
      <c r="AD316" s="14"/>
      <c r="AE316" s="14"/>
      <c r="AF316" s="14"/>
      <c r="AG316" s="14"/>
      <c r="AH316" s="14"/>
      <c r="AI316" s="14"/>
      <c r="AJ316" s="14"/>
      <c r="AK316" s="14"/>
      <c r="AL316" s="14"/>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W316" s="9"/>
      <c r="BX316" s="9"/>
      <c r="CC316" s="9"/>
      <c r="CD316" s="9"/>
      <c r="CE316" s="9"/>
      <c r="CO316" s="9"/>
      <c r="CP316" s="9"/>
      <c r="CQ316" s="9"/>
      <c r="CR316" s="9"/>
      <c r="CS316" s="9"/>
      <c r="CT316" s="9"/>
      <c r="DD316" s="9"/>
      <c r="DE316" s="9"/>
      <c r="DF316" s="9"/>
      <c r="DG316" s="9"/>
      <c r="DH316" s="9"/>
      <c r="DI316" s="9"/>
      <c r="DJ316" s="9"/>
      <c r="DK316" s="9"/>
      <c r="DL316" s="9"/>
      <c r="DM316" s="9"/>
      <c r="DN316" s="9"/>
      <c r="DO316" s="9"/>
      <c r="EW316" s="14"/>
      <c r="EX316" s="14"/>
      <c r="EY316" s="14"/>
      <c r="EZ316" s="14"/>
      <c r="FA316" s="14"/>
      <c r="FB316" s="14"/>
      <c r="FC316" s="14"/>
      <c r="FD316" s="14"/>
      <c r="FE316" s="14"/>
      <c r="FF316" s="14"/>
      <c r="FG316" s="14"/>
      <c r="FH316" s="14"/>
      <c r="FI316" s="14"/>
      <c r="FJ316" s="14"/>
      <c r="FK316" s="14"/>
    </row>
    <row r="317" spans="24:167" s="10" customFormat="1" ht="12.75" customHeight="1">
      <c r="X317" s="14"/>
      <c r="Y317" s="14"/>
      <c r="Z317" s="14"/>
      <c r="AA317" s="14"/>
      <c r="AB317" s="14"/>
      <c r="AC317" s="14"/>
      <c r="AD317" s="14"/>
      <c r="AE317" s="14"/>
      <c r="AF317" s="14"/>
      <c r="AG317" s="14"/>
      <c r="AH317" s="14"/>
      <c r="AI317" s="14"/>
      <c r="AJ317" s="14"/>
      <c r="AK317" s="14"/>
      <c r="AL317" s="14"/>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W317" s="9"/>
      <c r="BX317" s="9"/>
      <c r="CC317" s="9"/>
      <c r="CD317" s="9"/>
      <c r="CE317" s="9"/>
      <c r="CO317" s="9"/>
      <c r="CP317" s="9"/>
      <c r="CQ317" s="9"/>
      <c r="CR317" s="9"/>
      <c r="CS317" s="9"/>
      <c r="CT317" s="9"/>
      <c r="DD317" s="9"/>
      <c r="DE317" s="9"/>
      <c r="DF317" s="9"/>
      <c r="DG317" s="9"/>
      <c r="DH317" s="9"/>
      <c r="DI317" s="9"/>
      <c r="DJ317" s="9"/>
      <c r="DK317" s="9"/>
      <c r="DL317" s="9"/>
      <c r="DM317" s="9"/>
      <c r="DN317" s="9"/>
      <c r="DO317" s="9"/>
      <c r="EW317" s="14"/>
      <c r="EX317" s="14"/>
      <c r="EY317" s="14"/>
      <c r="EZ317" s="14"/>
      <c r="FA317" s="14"/>
      <c r="FB317" s="14"/>
      <c r="FC317" s="14"/>
      <c r="FD317" s="14"/>
      <c r="FE317" s="14"/>
      <c r="FF317" s="14"/>
      <c r="FG317" s="14"/>
      <c r="FH317" s="14"/>
      <c r="FI317" s="14"/>
      <c r="FJ317" s="14"/>
      <c r="FK317" s="14"/>
    </row>
    <row r="318" spans="24:167" s="10" customFormat="1" ht="12.75" customHeight="1">
      <c r="X318" s="14"/>
      <c r="Y318" s="14"/>
      <c r="Z318" s="14"/>
      <c r="AA318" s="14"/>
      <c r="AB318" s="14"/>
      <c r="AC318" s="14"/>
      <c r="AD318" s="14"/>
      <c r="AE318" s="14"/>
      <c r="AF318" s="14"/>
      <c r="AG318" s="14"/>
      <c r="AH318" s="14"/>
      <c r="AI318" s="14"/>
      <c r="AJ318" s="14"/>
      <c r="AK318" s="14"/>
      <c r="AL318" s="14"/>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W318" s="9"/>
      <c r="BX318" s="9"/>
      <c r="CC318" s="9"/>
      <c r="CD318" s="9"/>
      <c r="CE318" s="9"/>
      <c r="CO318" s="9"/>
      <c r="CP318" s="9"/>
      <c r="CQ318" s="9"/>
      <c r="CR318" s="9"/>
      <c r="CS318" s="9"/>
      <c r="CT318" s="9"/>
      <c r="DD318" s="9"/>
      <c r="DE318" s="9"/>
      <c r="DF318" s="9"/>
      <c r="DG318" s="9"/>
      <c r="DH318" s="9"/>
      <c r="DI318" s="9"/>
      <c r="DJ318" s="9"/>
      <c r="DK318" s="9"/>
      <c r="DL318" s="9"/>
      <c r="DM318" s="9"/>
      <c r="DN318" s="9"/>
      <c r="DO318" s="9"/>
      <c r="EW318" s="14"/>
      <c r="EX318" s="14"/>
      <c r="EY318" s="14"/>
      <c r="EZ318" s="14"/>
      <c r="FA318" s="14"/>
      <c r="FB318" s="14"/>
      <c r="FC318" s="14"/>
      <c r="FD318" s="14"/>
      <c r="FE318" s="14"/>
      <c r="FF318" s="14"/>
      <c r="FG318" s="14"/>
      <c r="FH318" s="14"/>
      <c r="FI318" s="14"/>
      <c r="FJ318" s="14"/>
      <c r="FK318" s="14"/>
    </row>
    <row r="319" spans="24:167" s="10" customFormat="1" ht="12.75" customHeight="1">
      <c r="X319" s="14"/>
      <c r="Y319" s="14"/>
      <c r="Z319" s="14"/>
      <c r="AA319" s="14"/>
      <c r="AB319" s="14"/>
      <c r="AC319" s="14"/>
      <c r="AD319" s="14"/>
      <c r="AE319" s="14"/>
      <c r="AF319" s="14"/>
      <c r="AG319" s="14"/>
      <c r="AH319" s="14"/>
      <c r="AI319" s="14"/>
      <c r="AJ319" s="14"/>
      <c r="AK319" s="14"/>
      <c r="AL319" s="14"/>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W319" s="9"/>
      <c r="BX319" s="9"/>
      <c r="CC319" s="9"/>
      <c r="CD319" s="9"/>
      <c r="CE319" s="9"/>
      <c r="CO319" s="9"/>
      <c r="CP319" s="9"/>
      <c r="CQ319" s="9"/>
      <c r="CR319" s="9"/>
      <c r="CS319" s="9"/>
      <c r="CT319" s="9"/>
      <c r="DD319" s="9"/>
      <c r="DE319" s="9"/>
      <c r="DF319" s="9"/>
      <c r="DG319" s="9"/>
      <c r="DH319" s="9"/>
      <c r="DI319" s="9"/>
      <c r="DJ319" s="9"/>
      <c r="DK319" s="9"/>
      <c r="DL319" s="9"/>
      <c r="DM319" s="9"/>
      <c r="DN319" s="9"/>
      <c r="DO319" s="9"/>
      <c r="EW319" s="14"/>
      <c r="EX319" s="14"/>
      <c r="EY319" s="14"/>
      <c r="EZ319" s="14"/>
      <c r="FA319" s="14"/>
      <c r="FB319" s="14"/>
      <c r="FC319" s="14"/>
      <c r="FD319" s="14"/>
      <c r="FE319" s="14"/>
      <c r="FF319" s="14"/>
      <c r="FG319" s="14"/>
      <c r="FH319" s="14"/>
      <c r="FI319" s="14"/>
      <c r="FJ319" s="14"/>
      <c r="FK319" s="14"/>
    </row>
    <row r="320" spans="24:167" s="10" customFormat="1" ht="12.75" customHeight="1">
      <c r="X320" s="14"/>
      <c r="Y320" s="14"/>
      <c r="Z320" s="14"/>
      <c r="AA320" s="14"/>
      <c r="AB320" s="14"/>
      <c r="AC320" s="14"/>
      <c r="AD320" s="14"/>
      <c r="AE320" s="14"/>
      <c r="AF320" s="14"/>
      <c r="AG320" s="14"/>
      <c r="AH320" s="14"/>
      <c r="AI320" s="14"/>
      <c r="AJ320" s="14"/>
      <c r="AK320" s="14"/>
      <c r="AL320" s="14"/>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W320" s="9"/>
      <c r="BX320" s="9"/>
      <c r="CC320" s="9"/>
      <c r="CD320" s="9"/>
      <c r="CE320" s="9"/>
      <c r="CO320" s="9"/>
      <c r="CP320" s="9"/>
      <c r="CQ320" s="9"/>
      <c r="CR320" s="9"/>
      <c r="CS320" s="9"/>
      <c r="CT320" s="9"/>
      <c r="DD320" s="9"/>
      <c r="DE320" s="9"/>
      <c r="DF320" s="9"/>
      <c r="DG320" s="9"/>
      <c r="DH320" s="9"/>
      <c r="DI320" s="9"/>
      <c r="DJ320" s="9"/>
      <c r="DK320" s="9"/>
      <c r="DL320" s="9"/>
      <c r="DM320" s="9"/>
      <c r="DN320" s="9"/>
      <c r="DO320" s="9"/>
      <c r="EW320" s="14"/>
      <c r="EX320" s="14"/>
      <c r="EY320" s="14"/>
      <c r="EZ320" s="14"/>
      <c r="FA320" s="14"/>
      <c r="FB320" s="14"/>
      <c r="FC320" s="14"/>
      <c r="FD320" s="14"/>
      <c r="FE320" s="14"/>
      <c r="FF320" s="14"/>
      <c r="FG320" s="14"/>
      <c r="FH320" s="14"/>
      <c r="FI320" s="14"/>
      <c r="FJ320" s="14"/>
      <c r="FK320" s="14"/>
    </row>
    <row r="321" spans="24:167" s="10" customFormat="1" ht="12.75" customHeight="1">
      <c r="X321" s="14"/>
      <c r="Y321" s="14"/>
      <c r="Z321" s="14"/>
      <c r="AA321" s="14"/>
      <c r="AB321" s="14"/>
      <c r="AC321" s="14"/>
      <c r="AD321" s="14"/>
      <c r="AE321" s="14"/>
      <c r="AF321" s="14"/>
      <c r="AG321" s="14"/>
      <c r="AH321" s="14"/>
      <c r="AI321" s="14"/>
      <c r="AJ321" s="14"/>
      <c r="AK321" s="14"/>
      <c r="AL321" s="14"/>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W321" s="9"/>
      <c r="BX321" s="9"/>
      <c r="CC321" s="9"/>
      <c r="CD321" s="9"/>
      <c r="CE321" s="9"/>
      <c r="CO321" s="9"/>
      <c r="CP321" s="9"/>
      <c r="CQ321" s="9"/>
      <c r="CR321" s="9"/>
      <c r="CS321" s="9"/>
      <c r="CT321" s="9"/>
      <c r="DD321" s="9"/>
      <c r="DE321" s="9"/>
      <c r="DF321" s="9"/>
      <c r="DG321" s="9"/>
      <c r="DH321" s="9"/>
      <c r="DI321" s="9"/>
      <c r="DJ321" s="9"/>
      <c r="DK321" s="9"/>
      <c r="DL321" s="9"/>
      <c r="DM321" s="9"/>
      <c r="DN321" s="9"/>
      <c r="DO321" s="9"/>
      <c r="EW321" s="14"/>
      <c r="EX321" s="14"/>
      <c r="EY321" s="14"/>
      <c r="EZ321" s="14"/>
      <c r="FA321" s="14"/>
      <c r="FB321" s="14"/>
      <c r="FC321" s="14"/>
      <c r="FD321" s="14"/>
      <c r="FE321" s="14"/>
      <c r="FF321" s="14"/>
      <c r="FG321" s="14"/>
      <c r="FH321" s="14"/>
      <c r="FI321" s="14"/>
      <c r="FJ321" s="14"/>
      <c r="FK321" s="14"/>
    </row>
    <row r="322" spans="24:167" s="10" customFormat="1" ht="12.75" customHeight="1">
      <c r="X322" s="14"/>
      <c r="Y322" s="14"/>
      <c r="Z322" s="14"/>
      <c r="AA322" s="14"/>
      <c r="AB322" s="14"/>
      <c r="AC322" s="14"/>
      <c r="AD322" s="14"/>
      <c r="AE322" s="14"/>
      <c r="AF322" s="14"/>
      <c r="AG322" s="14"/>
      <c r="AH322" s="14"/>
      <c r="AI322" s="14"/>
      <c r="AJ322" s="14"/>
      <c r="AK322" s="14"/>
      <c r="AL322" s="14"/>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W322" s="9"/>
      <c r="BX322" s="9"/>
      <c r="CC322" s="9"/>
      <c r="CD322" s="9"/>
      <c r="CE322" s="9"/>
      <c r="CO322" s="9"/>
      <c r="CP322" s="9"/>
      <c r="CQ322" s="9"/>
      <c r="CR322" s="9"/>
      <c r="CS322" s="9"/>
      <c r="CT322" s="9"/>
      <c r="DD322" s="9"/>
      <c r="DE322" s="9"/>
      <c r="DF322" s="9"/>
      <c r="DG322" s="9"/>
      <c r="DH322" s="9"/>
      <c r="DI322" s="9"/>
      <c r="DJ322" s="9"/>
      <c r="DK322" s="9"/>
      <c r="DL322" s="9"/>
      <c r="DM322" s="9"/>
      <c r="DN322" s="9"/>
      <c r="DO322" s="9"/>
      <c r="EW322" s="14"/>
      <c r="EX322" s="14"/>
      <c r="EY322" s="14"/>
      <c r="EZ322" s="14"/>
      <c r="FA322" s="14"/>
      <c r="FB322" s="14"/>
      <c r="FC322" s="14"/>
      <c r="FD322" s="14"/>
      <c r="FE322" s="14"/>
      <c r="FF322" s="14"/>
      <c r="FG322" s="14"/>
      <c r="FH322" s="14"/>
      <c r="FI322" s="14"/>
      <c r="FJ322" s="14"/>
      <c r="FK322" s="14"/>
    </row>
    <row r="323" spans="24:167" s="10" customFormat="1" ht="12.75" customHeight="1">
      <c r="X323" s="14"/>
      <c r="Y323" s="14"/>
      <c r="Z323" s="14"/>
      <c r="AA323" s="14"/>
      <c r="AB323" s="14"/>
      <c r="AC323" s="14"/>
      <c r="AD323" s="14"/>
      <c r="AE323" s="14"/>
      <c r="AF323" s="14"/>
      <c r="AG323" s="14"/>
      <c r="AH323" s="14"/>
      <c r="AI323" s="14"/>
      <c r="AJ323" s="14"/>
      <c r="AK323" s="14"/>
      <c r="AL323" s="14"/>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W323" s="9"/>
      <c r="BX323" s="9"/>
      <c r="CC323" s="9"/>
      <c r="CD323" s="9"/>
      <c r="CE323" s="9"/>
      <c r="CO323" s="9"/>
      <c r="CP323" s="9"/>
      <c r="CQ323" s="9"/>
      <c r="CR323" s="9"/>
      <c r="CS323" s="9"/>
      <c r="CT323" s="9"/>
      <c r="DD323" s="9"/>
      <c r="DE323" s="9"/>
      <c r="DF323" s="9"/>
      <c r="DG323" s="9"/>
      <c r="DH323" s="9"/>
      <c r="DI323" s="9"/>
      <c r="DJ323" s="9"/>
      <c r="DK323" s="9"/>
      <c r="DL323" s="9"/>
      <c r="DM323" s="9"/>
      <c r="DN323" s="9"/>
      <c r="DO323" s="9"/>
      <c r="EW323" s="14"/>
      <c r="EX323" s="14"/>
      <c r="EY323" s="14"/>
      <c r="EZ323" s="14"/>
      <c r="FA323" s="14"/>
      <c r="FB323" s="14"/>
      <c r="FC323" s="14"/>
      <c r="FD323" s="14"/>
      <c r="FE323" s="14"/>
      <c r="FF323" s="14"/>
      <c r="FG323" s="14"/>
      <c r="FH323" s="14"/>
      <c r="FI323" s="14"/>
      <c r="FJ323" s="14"/>
      <c r="FK323" s="14"/>
    </row>
    <row r="324" spans="24:167" s="10" customFormat="1" ht="12.75" customHeight="1">
      <c r="X324" s="14"/>
      <c r="Y324" s="14"/>
      <c r="Z324" s="14"/>
      <c r="AA324" s="14"/>
      <c r="AB324" s="14"/>
      <c r="AC324" s="14"/>
      <c r="AD324" s="14"/>
      <c r="AE324" s="14"/>
      <c r="AF324" s="14"/>
      <c r="AG324" s="14"/>
      <c r="AH324" s="14"/>
      <c r="AI324" s="14"/>
      <c r="AJ324" s="14"/>
      <c r="AK324" s="14"/>
      <c r="AL324" s="14"/>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W324" s="9"/>
      <c r="BX324" s="9"/>
      <c r="CC324" s="9"/>
      <c r="CD324" s="9"/>
      <c r="CE324" s="9"/>
      <c r="CO324" s="9"/>
      <c r="CP324" s="9"/>
      <c r="CQ324" s="9"/>
      <c r="CR324" s="9"/>
      <c r="CS324" s="9"/>
      <c r="CT324" s="9"/>
      <c r="DD324" s="9"/>
      <c r="DE324" s="9"/>
      <c r="DF324" s="9"/>
      <c r="DG324" s="9"/>
      <c r="DH324" s="9"/>
      <c r="DI324" s="9"/>
      <c r="DJ324" s="9"/>
      <c r="DK324" s="9"/>
      <c r="DL324" s="9"/>
      <c r="DM324" s="9"/>
      <c r="DN324" s="9"/>
      <c r="DO324" s="9"/>
      <c r="EW324" s="14"/>
      <c r="EX324" s="14"/>
      <c r="EY324" s="14"/>
      <c r="EZ324" s="14"/>
      <c r="FA324" s="14"/>
      <c r="FB324" s="14"/>
      <c r="FC324" s="14"/>
      <c r="FD324" s="14"/>
      <c r="FE324" s="14"/>
      <c r="FF324" s="14"/>
      <c r="FG324" s="14"/>
      <c r="FH324" s="14"/>
      <c r="FI324" s="14"/>
      <c r="FJ324" s="14"/>
      <c r="FK324" s="14"/>
    </row>
    <row r="325" spans="24:167" s="10" customFormat="1" ht="12.75" customHeight="1">
      <c r="X325" s="14"/>
      <c r="Y325" s="14"/>
      <c r="Z325" s="14"/>
      <c r="AA325" s="14"/>
      <c r="AB325" s="14"/>
      <c r="AC325" s="14"/>
      <c r="AD325" s="14"/>
      <c r="AE325" s="14"/>
      <c r="AF325" s="14"/>
      <c r="AG325" s="14"/>
      <c r="AH325" s="14"/>
      <c r="AI325" s="14"/>
      <c r="AJ325" s="14"/>
      <c r="AK325" s="14"/>
      <c r="AL325" s="14"/>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W325" s="9"/>
      <c r="BX325" s="9"/>
      <c r="CC325" s="9"/>
      <c r="CD325" s="9"/>
      <c r="CE325" s="9"/>
      <c r="CO325" s="9"/>
      <c r="CP325" s="9"/>
      <c r="CQ325" s="9"/>
      <c r="CR325" s="9"/>
      <c r="CS325" s="9"/>
      <c r="CT325" s="9"/>
      <c r="DD325" s="9"/>
      <c r="DE325" s="9"/>
      <c r="DF325" s="9"/>
      <c r="DG325" s="9"/>
      <c r="DH325" s="9"/>
      <c r="DI325" s="9"/>
      <c r="DJ325" s="9"/>
      <c r="DK325" s="9"/>
      <c r="DL325" s="9"/>
      <c r="DM325" s="9"/>
      <c r="DN325" s="9"/>
      <c r="DO325" s="9"/>
      <c r="EW325" s="14"/>
      <c r="EX325" s="14"/>
      <c r="EY325" s="14"/>
      <c r="EZ325" s="14"/>
      <c r="FA325" s="14"/>
      <c r="FB325" s="14"/>
      <c r="FC325" s="14"/>
      <c r="FD325" s="14"/>
      <c r="FE325" s="14"/>
      <c r="FF325" s="14"/>
      <c r="FG325" s="14"/>
      <c r="FH325" s="14"/>
      <c r="FI325" s="14"/>
      <c r="FJ325" s="14"/>
      <c r="FK325" s="14"/>
    </row>
    <row r="326" spans="24:167" s="10" customFormat="1" ht="12.75" customHeight="1">
      <c r="X326" s="14"/>
      <c r="Y326" s="14"/>
      <c r="Z326" s="14"/>
      <c r="AA326" s="14"/>
      <c r="AB326" s="14"/>
      <c r="AC326" s="14"/>
      <c r="AD326" s="14"/>
      <c r="AE326" s="14"/>
      <c r="AF326" s="14"/>
      <c r="AG326" s="14"/>
      <c r="AH326" s="14"/>
      <c r="AI326" s="14"/>
      <c r="AJ326" s="14"/>
      <c r="AK326" s="14"/>
      <c r="AL326" s="14"/>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W326" s="9"/>
      <c r="BX326" s="9"/>
      <c r="CC326" s="9"/>
      <c r="CD326" s="9"/>
      <c r="CE326" s="9"/>
      <c r="CO326" s="9"/>
      <c r="CP326" s="9"/>
      <c r="CQ326" s="9"/>
      <c r="CR326" s="9"/>
      <c r="CS326" s="9"/>
      <c r="CT326" s="9"/>
      <c r="DD326" s="9"/>
      <c r="DE326" s="9"/>
      <c r="DF326" s="9"/>
      <c r="DG326" s="9"/>
      <c r="DH326" s="9"/>
      <c r="DI326" s="9"/>
      <c r="DJ326" s="9"/>
      <c r="DK326" s="9"/>
      <c r="DL326" s="9"/>
      <c r="DM326" s="9"/>
      <c r="DN326" s="9"/>
      <c r="DO326" s="9"/>
      <c r="EW326" s="14"/>
      <c r="EX326" s="14"/>
      <c r="EY326" s="14"/>
      <c r="EZ326" s="14"/>
      <c r="FA326" s="14"/>
      <c r="FB326" s="14"/>
      <c r="FC326" s="14"/>
      <c r="FD326" s="14"/>
      <c r="FE326" s="14"/>
      <c r="FF326" s="14"/>
      <c r="FG326" s="14"/>
      <c r="FH326" s="14"/>
      <c r="FI326" s="14"/>
      <c r="FJ326" s="14"/>
      <c r="FK326" s="14"/>
    </row>
    <row r="327" spans="24:167" s="10" customFormat="1" ht="12.75" customHeight="1">
      <c r="X327" s="14"/>
      <c r="Y327" s="14"/>
      <c r="Z327" s="14"/>
      <c r="AA327" s="14"/>
      <c r="AB327" s="14"/>
      <c r="AC327" s="14"/>
      <c r="AD327" s="14"/>
      <c r="AE327" s="14"/>
      <c r="AF327" s="14"/>
      <c r="AG327" s="14"/>
      <c r="AH327" s="14"/>
      <c r="AI327" s="14"/>
      <c r="AJ327" s="14"/>
      <c r="AK327" s="14"/>
      <c r="AL327" s="14"/>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W327" s="9"/>
      <c r="BX327" s="9"/>
      <c r="CC327" s="9"/>
      <c r="CD327" s="9"/>
      <c r="CE327" s="9"/>
      <c r="CO327" s="9"/>
      <c r="CP327" s="9"/>
      <c r="CQ327" s="9"/>
      <c r="CR327" s="9"/>
      <c r="CS327" s="9"/>
      <c r="CT327" s="9"/>
      <c r="DD327" s="9"/>
      <c r="DE327" s="9"/>
      <c r="DF327" s="9"/>
      <c r="DG327" s="9"/>
      <c r="DH327" s="9"/>
      <c r="DI327" s="9"/>
      <c r="DJ327" s="9"/>
      <c r="DK327" s="9"/>
      <c r="DL327" s="9"/>
      <c r="DM327" s="9"/>
      <c r="DN327" s="9"/>
      <c r="DO327" s="9"/>
      <c r="EW327" s="14"/>
      <c r="EX327" s="14"/>
      <c r="EY327" s="14"/>
      <c r="EZ327" s="14"/>
      <c r="FA327" s="14"/>
      <c r="FB327" s="14"/>
      <c r="FC327" s="14"/>
      <c r="FD327" s="14"/>
      <c r="FE327" s="14"/>
      <c r="FF327" s="14"/>
      <c r="FG327" s="14"/>
      <c r="FH327" s="14"/>
      <c r="FI327" s="14"/>
      <c r="FJ327" s="14"/>
      <c r="FK327" s="14"/>
    </row>
    <row r="328" spans="24:167" s="10" customFormat="1" ht="12.75" customHeight="1">
      <c r="X328" s="14"/>
      <c r="Y328" s="14"/>
      <c r="Z328" s="14"/>
      <c r="AA328" s="14"/>
      <c r="AB328" s="14"/>
      <c r="AC328" s="14"/>
      <c r="AD328" s="14"/>
      <c r="AE328" s="14"/>
      <c r="AF328" s="14"/>
      <c r="AG328" s="14"/>
      <c r="AH328" s="14"/>
      <c r="AI328" s="14"/>
      <c r="AJ328" s="14"/>
      <c r="AK328" s="14"/>
      <c r="AL328" s="14"/>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W328" s="9"/>
      <c r="BX328" s="9"/>
      <c r="CC328" s="9"/>
      <c r="CD328" s="9"/>
      <c r="CE328" s="9"/>
      <c r="CO328" s="9"/>
      <c r="CP328" s="9"/>
      <c r="CQ328" s="9"/>
      <c r="CR328" s="9"/>
      <c r="CS328" s="9"/>
      <c r="CT328" s="9"/>
      <c r="DD328" s="9"/>
      <c r="DE328" s="9"/>
      <c r="DF328" s="9"/>
      <c r="DG328" s="9"/>
      <c r="DH328" s="9"/>
      <c r="DI328" s="9"/>
      <c r="DJ328" s="9"/>
      <c r="DK328" s="9"/>
      <c r="DL328" s="9"/>
      <c r="DM328" s="9"/>
      <c r="DN328" s="9"/>
      <c r="DO328" s="9"/>
      <c r="EW328" s="14"/>
      <c r="EX328" s="14"/>
      <c r="EY328" s="14"/>
      <c r="EZ328" s="14"/>
      <c r="FA328" s="14"/>
      <c r="FB328" s="14"/>
      <c r="FC328" s="14"/>
      <c r="FD328" s="14"/>
      <c r="FE328" s="14"/>
      <c r="FF328" s="14"/>
      <c r="FG328" s="14"/>
      <c r="FH328" s="14"/>
      <c r="FI328" s="14"/>
      <c r="FJ328" s="14"/>
      <c r="FK328" s="14"/>
    </row>
    <row r="329" spans="24:167" s="10" customFormat="1" ht="12.75" customHeight="1">
      <c r="X329" s="14"/>
      <c r="Y329" s="14"/>
      <c r="Z329" s="14"/>
      <c r="AA329" s="14"/>
      <c r="AB329" s="14"/>
      <c r="AC329" s="14"/>
      <c r="AD329" s="14"/>
      <c r="AE329" s="14"/>
      <c r="AF329" s="14"/>
      <c r="AG329" s="14"/>
      <c r="AH329" s="14"/>
      <c r="AI329" s="14"/>
      <c r="AJ329" s="14"/>
      <c r="AK329" s="14"/>
      <c r="AL329" s="14"/>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W329" s="9"/>
      <c r="BX329" s="9"/>
      <c r="CC329" s="9"/>
      <c r="CD329" s="9"/>
      <c r="CE329" s="9"/>
      <c r="CO329" s="9"/>
      <c r="CP329" s="9"/>
      <c r="CQ329" s="9"/>
      <c r="CR329" s="9"/>
      <c r="CS329" s="9"/>
      <c r="CT329" s="9"/>
      <c r="DD329" s="9"/>
      <c r="DE329" s="9"/>
      <c r="DF329" s="9"/>
      <c r="DG329" s="9"/>
      <c r="DH329" s="9"/>
      <c r="DI329" s="9"/>
      <c r="DJ329" s="9"/>
      <c r="DK329" s="9"/>
      <c r="DL329" s="9"/>
      <c r="DM329" s="9"/>
      <c r="DN329" s="9"/>
      <c r="DO329" s="9"/>
      <c r="EW329" s="14"/>
      <c r="EX329" s="14"/>
      <c r="EY329" s="14"/>
      <c r="EZ329" s="14"/>
      <c r="FA329" s="14"/>
      <c r="FB329" s="14"/>
      <c r="FC329" s="14"/>
      <c r="FD329" s="14"/>
      <c r="FE329" s="14"/>
      <c r="FF329" s="14"/>
      <c r="FG329" s="14"/>
      <c r="FH329" s="14"/>
      <c r="FI329" s="14"/>
      <c r="FJ329" s="14"/>
      <c r="FK329" s="14"/>
    </row>
    <row r="330" spans="24:167" s="10" customFormat="1" ht="12.75" customHeight="1">
      <c r="X330" s="14"/>
      <c r="Y330" s="14"/>
      <c r="Z330" s="14"/>
      <c r="AA330" s="14"/>
      <c r="AB330" s="14"/>
      <c r="AC330" s="14"/>
      <c r="AD330" s="14"/>
      <c r="AE330" s="14"/>
      <c r="AF330" s="14"/>
      <c r="AG330" s="14"/>
      <c r="AH330" s="14"/>
      <c r="AI330" s="14"/>
      <c r="AJ330" s="14"/>
      <c r="AK330" s="14"/>
      <c r="AL330" s="14"/>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W330" s="9"/>
      <c r="BX330" s="9"/>
      <c r="CC330" s="9"/>
      <c r="CD330" s="9"/>
      <c r="CE330" s="9"/>
      <c r="CO330" s="9"/>
      <c r="CP330" s="9"/>
      <c r="CQ330" s="9"/>
      <c r="CR330" s="9"/>
      <c r="CS330" s="9"/>
      <c r="CT330" s="9"/>
      <c r="DD330" s="9"/>
      <c r="DE330" s="9"/>
      <c r="DF330" s="9"/>
      <c r="DG330" s="9"/>
      <c r="DH330" s="9"/>
      <c r="DI330" s="9"/>
      <c r="DJ330" s="9"/>
      <c r="DK330" s="9"/>
      <c r="DL330" s="9"/>
      <c r="DM330" s="9"/>
      <c r="DN330" s="9"/>
      <c r="DO330" s="9"/>
      <c r="EW330" s="14"/>
      <c r="EX330" s="14"/>
      <c r="EY330" s="14"/>
      <c r="EZ330" s="14"/>
      <c r="FA330" s="14"/>
      <c r="FB330" s="14"/>
      <c r="FC330" s="14"/>
      <c r="FD330" s="14"/>
      <c r="FE330" s="14"/>
      <c r="FF330" s="14"/>
      <c r="FG330" s="14"/>
      <c r="FH330" s="14"/>
      <c r="FI330" s="14"/>
      <c r="FJ330" s="14"/>
      <c r="FK330" s="14"/>
    </row>
    <row r="331" spans="24:167" s="10" customFormat="1" ht="12.75" customHeight="1">
      <c r="X331" s="14"/>
      <c r="Y331" s="14"/>
      <c r="Z331" s="14"/>
      <c r="AA331" s="14"/>
      <c r="AB331" s="14"/>
      <c r="AC331" s="14"/>
      <c r="AD331" s="14"/>
      <c r="AE331" s="14"/>
      <c r="AF331" s="14"/>
      <c r="AG331" s="14"/>
      <c r="AH331" s="14"/>
      <c r="AI331" s="14"/>
      <c r="AJ331" s="14"/>
      <c r="AK331" s="14"/>
      <c r="AL331" s="14"/>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W331" s="9"/>
      <c r="BX331" s="9"/>
      <c r="CC331" s="9"/>
      <c r="CD331" s="9"/>
      <c r="CE331" s="9"/>
      <c r="CO331" s="9"/>
      <c r="CP331" s="9"/>
      <c r="CQ331" s="9"/>
      <c r="CR331" s="9"/>
      <c r="CS331" s="9"/>
      <c r="CT331" s="9"/>
      <c r="DD331" s="9"/>
      <c r="DE331" s="9"/>
      <c r="DF331" s="9"/>
      <c r="DG331" s="9"/>
      <c r="DH331" s="9"/>
      <c r="DI331" s="9"/>
      <c r="DJ331" s="9"/>
      <c r="DK331" s="9"/>
      <c r="DL331" s="9"/>
      <c r="DM331" s="9"/>
      <c r="DN331" s="9"/>
      <c r="DO331" s="9"/>
      <c r="EW331" s="14"/>
      <c r="EX331" s="14"/>
      <c r="EY331" s="14"/>
      <c r="EZ331" s="14"/>
      <c r="FA331" s="14"/>
      <c r="FB331" s="14"/>
      <c r="FC331" s="14"/>
      <c r="FD331" s="14"/>
      <c r="FE331" s="14"/>
      <c r="FF331" s="14"/>
      <c r="FG331" s="14"/>
      <c r="FH331" s="14"/>
      <c r="FI331" s="14"/>
      <c r="FJ331" s="14"/>
      <c r="FK331" s="14"/>
    </row>
    <row r="332" spans="24:167" s="10" customFormat="1" ht="12.75" customHeight="1">
      <c r="X332" s="14"/>
      <c r="Y332" s="14"/>
      <c r="Z332" s="14"/>
      <c r="AA332" s="14"/>
      <c r="AB332" s="14"/>
      <c r="AC332" s="14"/>
      <c r="AD332" s="14"/>
      <c r="AE332" s="14"/>
      <c r="AF332" s="14"/>
      <c r="AG332" s="14"/>
      <c r="AH332" s="14"/>
      <c r="AI332" s="14"/>
      <c r="AJ332" s="14"/>
      <c r="AK332" s="14"/>
      <c r="AL332" s="14"/>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W332" s="9"/>
      <c r="BX332" s="9"/>
      <c r="CC332" s="9"/>
      <c r="CD332" s="9"/>
      <c r="CE332" s="9"/>
      <c r="CO332" s="9"/>
      <c r="CP332" s="9"/>
      <c r="CQ332" s="9"/>
      <c r="CR332" s="9"/>
      <c r="CS332" s="9"/>
      <c r="CT332" s="9"/>
      <c r="DD332" s="9"/>
      <c r="DE332" s="9"/>
      <c r="DF332" s="9"/>
      <c r="DG332" s="9"/>
      <c r="DH332" s="9"/>
      <c r="DI332" s="9"/>
      <c r="DJ332" s="9"/>
      <c r="DK332" s="9"/>
      <c r="DL332" s="9"/>
      <c r="DM332" s="9"/>
      <c r="DN332" s="9"/>
      <c r="DO332" s="9"/>
      <c r="EW332" s="14"/>
      <c r="EX332" s="14"/>
      <c r="EY332" s="14"/>
      <c r="EZ332" s="14"/>
      <c r="FA332" s="14"/>
      <c r="FB332" s="14"/>
      <c r="FC332" s="14"/>
      <c r="FD332" s="14"/>
      <c r="FE332" s="14"/>
      <c r="FF332" s="14"/>
      <c r="FG332" s="14"/>
      <c r="FH332" s="14"/>
      <c r="FI332" s="14"/>
      <c r="FJ332" s="14"/>
      <c r="FK332" s="14"/>
    </row>
    <row r="333" spans="24:167" s="10" customFormat="1" ht="12.75" customHeight="1">
      <c r="X333" s="14"/>
      <c r="Y333" s="14"/>
      <c r="Z333" s="14"/>
      <c r="AA333" s="14"/>
      <c r="AB333" s="14"/>
      <c r="AC333" s="14"/>
      <c r="AD333" s="14"/>
      <c r="AE333" s="14"/>
      <c r="AF333" s="14"/>
      <c r="AG333" s="14"/>
      <c r="AH333" s="14"/>
      <c r="AI333" s="14"/>
      <c r="AJ333" s="14"/>
      <c r="AK333" s="14"/>
      <c r="AL333" s="14"/>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W333" s="9"/>
      <c r="BX333" s="9"/>
      <c r="CC333" s="9"/>
      <c r="CD333" s="9"/>
      <c r="CE333" s="9"/>
      <c r="CO333" s="9"/>
      <c r="CP333" s="9"/>
      <c r="CQ333" s="9"/>
      <c r="CR333" s="9"/>
      <c r="CS333" s="9"/>
      <c r="CT333" s="9"/>
      <c r="DD333" s="9"/>
      <c r="DE333" s="9"/>
      <c r="DF333" s="9"/>
      <c r="DG333" s="9"/>
      <c r="DH333" s="9"/>
      <c r="DI333" s="9"/>
      <c r="DJ333" s="9"/>
      <c r="DK333" s="9"/>
      <c r="DL333" s="9"/>
      <c r="DM333" s="9"/>
      <c r="DN333" s="9"/>
      <c r="DO333" s="9"/>
      <c r="EW333" s="14"/>
      <c r="EX333" s="14"/>
      <c r="EY333" s="14"/>
      <c r="EZ333" s="14"/>
      <c r="FA333" s="14"/>
      <c r="FB333" s="14"/>
      <c r="FC333" s="14"/>
      <c r="FD333" s="14"/>
      <c r="FE333" s="14"/>
      <c r="FF333" s="14"/>
      <c r="FG333" s="14"/>
      <c r="FH333" s="14"/>
      <c r="FI333" s="14"/>
      <c r="FJ333" s="14"/>
      <c r="FK333" s="14"/>
    </row>
    <row r="334" spans="24:167" s="10" customFormat="1" ht="12.75" customHeight="1">
      <c r="X334" s="14"/>
      <c r="Y334" s="14"/>
      <c r="Z334" s="14"/>
      <c r="AA334" s="14"/>
      <c r="AB334" s="14"/>
      <c r="AC334" s="14"/>
      <c r="AD334" s="14"/>
      <c r="AE334" s="14"/>
      <c r="AF334" s="14"/>
      <c r="AG334" s="14"/>
      <c r="AH334" s="14"/>
      <c r="AI334" s="14"/>
      <c r="AJ334" s="14"/>
      <c r="AK334" s="14"/>
      <c r="AL334" s="14"/>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W334" s="9"/>
      <c r="BX334" s="9"/>
      <c r="CC334" s="9"/>
      <c r="CD334" s="9"/>
      <c r="CE334" s="9"/>
      <c r="CO334" s="9"/>
      <c r="CP334" s="9"/>
      <c r="CQ334" s="9"/>
      <c r="CR334" s="9"/>
      <c r="CS334" s="9"/>
      <c r="CT334" s="9"/>
      <c r="DD334" s="9"/>
      <c r="DE334" s="9"/>
      <c r="DF334" s="9"/>
      <c r="DG334" s="9"/>
      <c r="DH334" s="9"/>
      <c r="DI334" s="9"/>
      <c r="DJ334" s="9"/>
      <c r="DK334" s="9"/>
      <c r="DL334" s="9"/>
      <c r="DM334" s="9"/>
      <c r="DN334" s="9"/>
      <c r="DO334" s="9"/>
      <c r="EW334" s="14"/>
      <c r="EX334" s="14"/>
      <c r="EY334" s="14"/>
      <c r="EZ334" s="14"/>
      <c r="FA334" s="14"/>
      <c r="FB334" s="14"/>
      <c r="FC334" s="14"/>
      <c r="FD334" s="14"/>
      <c r="FE334" s="14"/>
      <c r="FF334" s="14"/>
      <c r="FG334" s="14"/>
      <c r="FH334" s="14"/>
      <c r="FI334" s="14"/>
      <c r="FJ334" s="14"/>
      <c r="FK334" s="14"/>
    </row>
    <row r="335" spans="24:167" s="10" customFormat="1" ht="12.75" customHeight="1">
      <c r="X335" s="14"/>
      <c r="Y335" s="14"/>
      <c r="Z335" s="14"/>
      <c r="AA335" s="14"/>
      <c r="AB335" s="14"/>
      <c r="AC335" s="14"/>
      <c r="AD335" s="14"/>
      <c r="AE335" s="14"/>
      <c r="AF335" s="14"/>
      <c r="AG335" s="14"/>
      <c r="AH335" s="14"/>
      <c r="AI335" s="14"/>
      <c r="AJ335" s="14"/>
      <c r="AK335" s="14"/>
      <c r="AL335" s="14"/>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W335" s="9"/>
      <c r="BX335" s="9"/>
      <c r="CC335" s="9"/>
      <c r="CD335" s="9"/>
      <c r="CE335" s="9"/>
      <c r="CO335" s="9"/>
      <c r="CP335" s="9"/>
      <c r="CQ335" s="9"/>
      <c r="CR335" s="9"/>
      <c r="CS335" s="9"/>
      <c r="CT335" s="9"/>
      <c r="DD335" s="9"/>
      <c r="DE335" s="9"/>
      <c r="DF335" s="9"/>
      <c r="DG335" s="9"/>
      <c r="DH335" s="9"/>
      <c r="DI335" s="9"/>
      <c r="DJ335" s="9"/>
      <c r="DK335" s="9"/>
      <c r="DL335" s="9"/>
      <c r="DM335" s="9"/>
      <c r="DN335" s="9"/>
      <c r="DO335" s="9"/>
      <c r="EW335" s="14"/>
      <c r="EX335" s="14"/>
      <c r="EY335" s="14"/>
      <c r="EZ335" s="14"/>
      <c r="FA335" s="14"/>
      <c r="FB335" s="14"/>
      <c r="FC335" s="14"/>
      <c r="FD335" s="14"/>
      <c r="FE335" s="14"/>
      <c r="FF335" s="14"/>
      <c r="FG335" s="14"/>
      <c r="FH335" s="14"/>
      <c r="FI335" s="14"/>
      <c r="FJ335" s="14"/>
      <c r="FK335" s="14"/>
    </row>
    <row r="336" spans="24:167" s="10" customFormat="1" ht="12.75" customHeight="1">
      <c r="X336" s="14"/>
      <c r="Y336" s="14"/>
      <c r="Z336" s="14"/>
      <c r="AA336" s="14"/>
      <c r="AB336" s="14"/>
      <c r="AC336" s="14"/>
      <c r="AD336" s="14"/>
      <c r="AE336" s="14"/>
      <c r="AF336" s="14"/>
      <c r="AG336" s="14"/>
      <c r="AH336" s="14"/>
      <c r="AI336" s="14"/>
      <c r="AJ336" s="14"/>
      <c r="AK336" s="14"/>
      <c r="AL336" s="14"/>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W336" s="9"/>
      <c r="BX336" s="9"/>
      <c r="CC336" s="9"/>
      <c r="CD336" s="9"/>
      <c r="CE336" s="9"/>
      <c r="CO336" s="9"/>
      <c r="CP336" s="9"/>
      <c r="CQ336" s="9"/>
      <c r="CR336" s="9"/>
      <c r="CS336" s="9"/>
      <c r="CT336" s="9"/>
      <c r="DD336" s="9"/>
      <c r="DE336" s="9"/>
      <c r="DF336" s="9"/>
      <c r="DG336" s="9"/>
      <c r="DH336" s="9"/>
      <c r="DI336" s="9"/>
      <c r="DJ336" s="9"/>
      <c r="DK336" s="9"/>
      <c r="DL336" s="9"/>
      <c r="DM336" s="9"/>
      <c r="DN336" s="9"/>
      <c r="DO336" s="9"/>
      <c r="EW336" s="14"/>
      <c r="EX336" s="14"/>
      <c r="EY336" s="14"/>
      <c r="EZ336" s="14"/>
      <c r="FA336" s="14"/>
      <c r="FB336" s="14"/>
      <c r="FC336" s="14"/>
      <c r="FD336" s="14"/>
      <c r="FE336" s="14"/>
      <c r="FF336" s="14"/>
      <c r="FG336" s="14"/>
      <c r="FH336" s="14"/>
      <c r="FI336" s="14"/>
      <c r="FJ336" s="14"/>
      <c r="FK336" s="14"/>
    </row>
    <row r="337" spans="24:167" s="10" customFormat="1" ht="12.75" customHeight="1">
      <c r="X337" s="14"/>
      <c r="Y337" s="14"/>
      <c r="Z337" s="14"/>
      <c r="AA337" s="14"/>
      <c r="AB337" s="14"/>
      <c r="AC337" s="14"/>
      <c r="AD337" s="14"/>
      <c r="AE337" s="14"/>
      <c r="AF337" s="14"/>
      <c r="AG337" s="14"/>
      <c r="AH337" s="14"/>
      <c r="AI337" s="14"/>
      <c r="AJ337" s="14"/>
      <c r="AK337" s="14"/>
      <c r="AL337" s="14"/>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W337" s="9"/>
      <c r="BX337" s="9"/>
      <c r="CC337" s="9"/>
      <c r="CD337" s="9"/>
      <c r="CE337" s="9"/>
      <c r="CO337" s="9"/>
      <c r="CP337" s="9"/>
      <c r="CQ337" s="9"/>
      <c r="CR337" s="9"/>
      <c r="CS337" s="9"/>
      <c r="CT337" s="9"/>
      <c r="DD337" s="9"/>
      <c r="DE337" s="9"/>
      <c r="DF337" s="9"/>
      <c r="DG337" s="9"/>
      <c r="DH337" s="9"/>
      <c r="DI337" s="9"/>
      <c r="DJ337" s="9"/>
      <c r="DK337" s="9"/>
      <c r="DL337" s="9"/>
      <c r="DM337" s="9"/>
      <c r="DN337" s="9"/>
      <c r="DO337" s="9"/>
      <c r="EW337" s="14"/>
      <c r="EX337" s="14"/>
      <c r="EY337" s="14"/>
      <c r="EZ337" s="14"/>
      <c r="FA337" s="14"/>
      <c r="FB337" s="14"/>
      <c r="FC337" s="14"/>
      <c r="FD337" s="14"/>
      <c r="FE337" s="14"/>
      <c r="FF337" s="14"/>
      <c r="FG337" s="14"/>
      <c r="FH337" s="14"/>
      <c r="FI337" s="14"/>
      <c r="FJ337" s="14"/>
      <c r="FK337" s="14"/>
    </row>
    <row r="338" spans="24:167" s="10" customFormat="1" ht="12.75" customHeight="1">
      <c r="X338" s="14"/>
      <c r="Y338" s="14"/>
      <c r="Z338" s="14"/>
      <c r="AA338" s="14"/>
      <c r="AB338" s="14"/>
      <c r="AC338" s="14"/>
      <c r="AD338" s="14"/>
      <c r="AE338" s="14"/>
      <c r="AF338" s="14"/>
      <c r="AG338" s="14"/>
      <c r="AH338" s="14"/>
      <c r="AI338" s="14"/>
      <c r="AJ338" s="14"/>
      <c r="AK338" s="14"/>
      <c r="AL338" s="14"/>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W338" s="9"/>
      <c r="BX338" s="9"/>
      <c r="CC338" s="9"/>
      <c r="CD338" s="9"/>
      <c r="CE338" s="9"/>
      <c r="CO338" s="9"/>
      <c r="CP338" s="9"/>
      <c r="CQ338" s="9"/>
      <c r="CR338" s="9"/>
      <c r="CS338" s="9"/>
      <c r="CT338" s="9"/>
      <c r="DD338" s="9"/>
      <c r="DE338" s="9"/>
      <c r="DF338" s="9"/>
      <c r="DG338" s="9"/>
      <c r="DH338" s="9"/>
      <c r="DI338" s="9"/>
      <c r="DJ338" s="9"/>
      <c r="DK338" s="9"/>
      <c r="DL338" s="9"/>
      <c r="DM338" s="9"/>
      <c r="DN338" s="9"/>
      <c r="DO338" s="9"/>
      <c r="EW338" s="14"/>
      <c r="EX338" s="14"/>
      <c r="EY338" s="14"/>
      <c r="EZ338" s="14"/>
      <c r="FA338" s="14"/>
      <c r="FB338" s="14"/>
      <c r="FC338" s="14"/>
      <c r="FD338" s="14"/>
      <c r="FE338" s="14"/>
      <c r="FF338" s="14"/>
      <c r="FG338" s="14"/>
      <c r="FH338" s="14"/>
      <c r="FI338" s="14"/>
      <c r="FJ338" s="14"/>
      <c r="FK338" s="14"/>
    </row>
    <row r="339" spans="24:167" s="10" customFormat="1" ht="12.75" customHeight="1">
      <c r="X339" s="14"/>
      <c r="Y339" s="14"/>
      <c r="Z339" s="14"/>
      <c r="AA339" s="14"/>
      <c r="AB339" s="14"/>
      <c r="AC339" s="14"/>
      <c r="AD339" s="14"/>
      <c r="AE339" s="14"/>
      <c r="AF339" s="14"/>
      <c r="AG339" s="14"/>
      <c r="AH339" s="14"/>
      <c r="AI339" s="14"/>
      <c r="AJ339" s="14"/>
      <c r="AK339" s="14"/>
      <c r="AL339" s="14"/>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W339" s="9"/>
      <c r="BX339" s="9"/>
      <c r="CC339" s="9"/>
      <c r="CD339" s="9"/>
      <c r="CE339" s="9"/>
      <c r="CO339" s="9"/>
      <c r="CP339" s="9"/>
      <c r="CQ339" s="9"/>
      <c r="CR339" s="9"/>
      <c r="CS339" s="9"/>
      <c r="CT339" s="9"/>
      <c r="DD339" s="9"/>
      <c r="DE339" s="9"/>
      <c r="DF339" s="9"/>
      <c r="DG339" s="9"/>
      <c r="DH339" s="9"/>
      <c r="DI339" s="9"/>
      <c r="DJ339" s="9"/>
      <c r="DK339" s="9"/>
      <c r="DL339" s="9"/>
      <c r="DM339" s="9"/>
      <c r="DN339" s="9"/>
      <c r="DO339" s="9"/>
      <c r="EW339" s="14"/>
      <c r="EX339" s="14"/>
      <c r="EY339" s="14"/>
      <c r="EZ339" s="14"/>
      <c r="FA339" s="14"/>
      <c r="FB339" s="14"/>
      <c r="FC339" s="14"/>
      <c r="FD339" s="14"/>
      <c r="FE339" s="14"/>
      <c r="FF339" s="14"/>
      <c r="FG339" s="14"/>
      <c r="FH339" s="14"/>
      <c r="FI339" s="14"/>
      <c r="FJ339" s="14"/>
      <c r="FK339" s="14"/>
    </row>
    <row r="340" spans="24:167" s="10" customFormat="1" ht="12.75" customHeight="1">
      <c r="X340" s="14"/>
      <c r="Y340" s="14"/>
      <c r="Z340" s="14"/>
      <c r="AA340" s="14"/>
      <c r="AB340" s="14"/>
      <c r="AC340" s="14"/>
      <c r="AD340" s="14"/>
      <c r="AE340" s="14"/>
      <c r="AF340" s="14"/>
      <c r="AG340" s="14"/>
      <c r="AH340" s="14"/>
      <c r="AI340" s="14"/>
      <c r="AJ340" s="14"/>
      <c r="AK340" s="14"/>
      <c r="AL340" s="14"/>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W340" s="9"/>
      <c r="BX340" s="9"/>
      <c r="CC340" s="9"/>
      <c r="CD340" s="9"/>
      <c r="CE340" s="9"/>
      <c r="CO340" s="9"/>
      <c r="CP340" s="9"/>
      <c r="CQ340" s="9"/>
      <c r="CR340" s="9"/>
      <c r="CS340" s="9"/>
      <c r="CT340" s="9"/>
      <c r="DD340" s="9"/>
      <c r="DE340" s="9"/>
      <c r="DF340" s="9"/>
      <c r="DG340" s="9"/>
      <c r="DH340" s="9"/>
      <c r="DI340" s="9"/>
      <c r="DJ340" s="9"/>
      <c r="DK340" s="9"/>
      <c r="DL340" s="9"/>
      <c r="DM340" s="9"/>
      <c r="DN340" s="9"/>
      <c r="DO340" s="9"/>
      <c r="EW340" s="14"/>
      <c r="EX340" s="14"/>
      <c r="EY340" s="14"/>
      <c r="EZ340" s="14"/>
      <c r="FA340" s="14"/>
      <c r="FB340" s="14"/>
      <c r="FC340" s="14"/>
      <c r="FD340" s="14"/>
      <c r="FE340" s="14"/>
      <c r="FF340" s="14"/>
      <c r="FG340" s="14"/>
      <c r="FH340" s="14"/>
      <c r="FI340" s="14"/>
      <c r="FJ340" s="14"/>
      <c r="FK340" s="14"/>
    </row>
    <row r="341" spans="24:167" s="10" customFormat="1" ht="12.75" customHeight="1">
      <c r="X341" s="14"/>
      <c r="Y341" s="14"/>
      <c r="Z341" s="14"/>
      <c r="AA341" s="14"/>
      <c r="AB341" s="14"/>
      <c r="AC341" s="14"/>
      <c r="AD341" s="14"/>
      <c r="AE341" s="14"/>
      <c r="AF341" s="14"/>
      <c r="AG341" s="14"/>
      <c r="AH341" s="14"/>
      <c r="AI341" s="14"/>
      <c r="AJ341" s="14"/>
      <c r="AK341" s="14"/>
      <c r="AL341" s="14"/>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W341" s="9"/>
      <c r="BX341" s="9"/>
      <c r="CC341" s="9"/>
      <c r="CD341" s="9"/>
      <c r="CE341" s="9"/>
      <c r="CO341" s="9"/>
      <c r="CP341" s="9"/>
      <c r="CQ341" s="9"/>
      <c r="CR341" s="9"/>
      <c r="CS341" s="9"/>
      <c r="CT341" s="9"/>
      <c r="DD341" s="9"/>
      <c r="DE341" s="9"/>
      <c r="DF341" s="9"/>
      <c r="DG341" s="9"/>
      <c r="DH341" s="9"/>
      <c r="DI341" s="9"/>
      <c r="DJ341" s="9"/>
      <c r="DK341" s="9"/>
      <c r="DL341" s="9"/>
      <c r="DM341" s="9"/>
      <c r="DN341" s="9"/>
      <c r="DO341" s="9"/>
      <c r="EW341" s="14"/>
      <c r="EX341" s="14"/>
      <c r="EY341" s="14"/>
      <c r="EZ341" s="14"/>
      <c r="FA341" s="14"/>
      <c r="FB341" s="14"/>
      <c r="FC341" s="14"/>
      <c r="FD341" s="14"/>
      <c r="FE341" s="14"/>
      <c r="FF341" s="14"/>
      <c r="FG341" s="14"/>
      <c r="FH341" s="14"/>
      <c r="FI341" s="14"/>
      <c r="FJ341" s="14"/>
      <c r="FK341" s="14"/>
    </row>
    <row r="342" spans="24:167" s="10" customFormat="1" ht="12.75" customHeight="1">
      <c r="X342" s="14"/>
      <c r="Y342" s="14"/>
      <c r="Z342" s="14"/>
      <c r="AA342" s="14"/>
      <c r="AB342" s="14"/>
      <c r="AC342" s="14"/>
      <c r="AD342" s="14"/>
      <c r="AE342" s="14"/>
      <c r="AF342" s="14"/>
      <c r="AG342" s="14"/>
      <c r="AH342" s="14"/>
      <c r="AI342" s="14"/>
      <c r="AJ342" s="14"/>
      <c r="AK342" s="14"/>
      <c r="AL342" s="14"/>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W342" s="9"/>
      <c r="BX342" s="9"/>
      <c r="CC342" s="9"/>
      <c r="CD342" s="9"/>
      <c r="CE342" s="9"/>
      <c r="CO342" s="9"/>
      <c r="CP342" s="9"/>
      <c r="CQ342" s="9"/>
      <c r="CR342" s="9"/>
      <c r="CS342" s="9"/>
      <c r="CT342" s="9"/>
      <c r="DD342" s="9"/>
      <c r="DE342" s="9"/>
      <c r="DF342" s="9"/>
      <c r="DG342" s="9"/>
      <c r="DH342" s="9"/>
      <c r="DI342" s="9"/>
      <c r="DJ342" s="9"/>
      <c r="DK342" s="9"/>
      <c r="DL342" s="9"/>
      <c r="DM342" s="9"/>
      <c r="DN342" s="9"/>
      <c r="DO342" s="9"/>
      <c r="EW342" s="14"/>
      <c r="EX342" s="14"/>
      <c r="EY342" s="14"/>
      <c r="EZ342" s="14"/>
      <c r="FA342" s="14"/>
      <c r="FB342" s="14"/>
      <c r="FC342" s="14"/>
      <c r="FD342" s="14"/>
      <c r="FE342" s="14"/>
      <c r="FF342" s="14"/>
      <c r="FG342" s="14"/>
      <c r="FH342" s="14"/>
      <c r="FI342" s="14"/>
      <c r="FJ342" s="14"/>
      <c r="FK342" s="14"/>
    </row>
    <row r="343" spans="24:167" s="10" customFormat="1" ht="12.75" customHeight="1">
      <c r="X343" s="14"/>
      <c r="Y343" s="14"/>
      <c r="Z343" s="14"/>
      <c r="AA343" s="14"/>
      <c r="AB343" s="14"/>
      <c r="AC343" s="14"/>
      <c r="AD343" s="14"/>
      <c r="AE343" s="14"/>
      <c r="AF343" s="14"/>
      <c r="AG343" s="14"/>
      <c r="AH343" s="14"/>
      <c r="AI343" s="14"/>
      <c r="AJ343" s="14"/>
      <c r="AK343" s="14"/>
      <c r="AL343" s="14"/>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W343" s="9"/>
      <c r="BX343" s="9"/>
      <c r="CC343" s="9"/>
      <c r="CD343" s="9"/>
      <c r="CE343" s="9"/>
      <c r="CO343" s="9"/>
      <c r="CP343" s="9"/>
      <c r="CQ343" s="9"/>
      <c r="CR343" s="9"/>
      <c r="CS343" s="9"/>
      <c r="CT343" s="9"/>
      <c r="DD343" s="9"/>
      <c r="DE343" s="9"/>
      <c r="DF343" s="9"/>
      <c r="DG343" s="9"/>
      <c r="DH343" s="9"/>
      <c r="DI343" s="9"/>
      <c r="DJ343" s="9"/>
      <c r="DK343" s="9"/>
      <c r="DL343" s="9"/>
      <c r="DM343" s="9"/>
      <c r="DN343" s="9"/>
      <c r="DO343" s="9"/>
      <c r="EW343" s="14"/>
      <c r="EX343" s="14"/>
      <c r="EY343" s="14"/>
      <c r="EZ343" s="14"/>
      <c r="FA343" s="14"/>
      <c r="FB343" s="14"/>
      <c r="FC343" s="14"/>
      <c r="FD343" s="14"/>
      <c r="FE343" s="14"/>
      <c r="FF343" s="14"/>
      <c r="FG343" s="14"/>
      <c r="FH343" s="14"/>
      <c r="FI343" s="14"/>
      <c r="FJ343" s="14"/>
      <c r="FK343" s="14"/>
    </row>
    <row r="344" spans="24:167" s="10" customFormat="1" ht="12.75" customHeight="1">
      <c r="X344" s="14"/>
      <c r="Y344" s="14"/>
      <c r="Z344" s="14"/>
      <c r="AA344" s="14"/>
      <c r="AB344" s="14"/>
      <c r="AC344" s="14"/>
      <c r="AD344" s="14"/>
      <c r="AE344" s="14"/>
      <c r="AF344" s="14"/>
      <c r="AG344" s="14"/>
      <c r="AH344" s="14"/>
      <c r="AI344" s="14"/>
      <c r="AJ344" s="14"/>
      <c r="AK344" s="14"/>
      <c r="AL344" s="14"/>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W344" s="9"/>
      <c r="BX344" s="9"/>
      <c r="CC344" s="9"/>
      <c r="CD344" s="9"/>
      <c r="CE344" s="9"/>
      <c r="CO344" s="9"/>
      <c r="CP344" s="9"/>
      <c r="CQ344" s="9"/>
      <c r="CR344" s="9"/>
      <c r="CS344" s="9"/>
      <c r="CT344" s="9"/>
      <c r="DD344" s="9"/>
      <c r="DE344" s="9"/>
      <c r="DF344" s="9"/>
      <c r="DG344" s="9"/>
      <c r="DH344" s="9"/>
      <c r="DI344" s="9"/>
      <c r="DJ344" s="9"/>
      <c r="DK344" s="9"/>
      <c r="DL344" s="9"/>
      <c r="DM344" s="9"/>
      <c r="DN344" s="9"/>
      <c r="DO344" s="9"/>
      <c r="EW344" s="14"/>
      <c r="EX344" s="14"/>
      <c r="EY344" s="14"/>
      <c r="EZ344" s="14"/>
      <c r="FA344" s="14"/>
      <c r="FB344" s="14"/>
      <c r="FC344" s="14"/>
      <c r="FD344" s="14"/>
      <c r="FE344" s="14"/>
      <c r="FF344" s="14"/>
      <c r="FG344" s="14"/>
      <c r="FH344" s="14"/>
      <c r="FI344" s="14"/>
      <c r="FJ344" s="14"/>
      <c r="FK344" s="14"/>
    </row>
    <row r="345" spans="24:167" s="10" customFormat="1" ht="12.75" customHeight="1">
      <c r="X345" s="14"/>
      <c r="Y345" s="14"/>
      <c r="Z345" s="14"/>
      <c r="AA345" s="14"/>
      <c r="AB345" s="14"/>
      <c r="AC345" s="14"/>
      <c r="AD345" s="14"/>
      <c r="AE345" s="14"/>
      <c r="AF345" s="14"/>
      <c r="AG345" s="14"/>
      <c r="AH345" s="14"/>
      <c r="AI345" s="14"/>
      <c r="AJ345" s="14"/>
      <c r="AK345" s="14"/>
      <c r="AL345" s="14"/>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W345" s="9"/>
      <c r="BX345" s="9"/>
      <c r="CC345" s="9"/>
      <c r="CD345" s="9"/>
      <c r="CE345" s="9"/>
      <c r="CO345" s="9"/>
      <c r="CP345" s="9"/>
      <c r="CQ345" s="9"/>
      <c r="CR345" s="9"/>
      <c r="CS345" s="9"/>
      <c r="CT345" s="9"/>
      <c r="DD345" s="9"/>
      <c r="DE345" s="9"/>
      <c r="DF345" s="9"/>
      <c r="DG345" s="9"/>
      <c r="DH345" s="9"/>
      <c r="DI345" s="9"/>
      <c r="DJ345" s="9"/>
      <c r="DK345" s="9"/>
      <c r="DL345" s="9"/>
      <c r="DM345" s="9"/>
      <c r="DN345" s="9"/>
      <c r="DO345" s="9"/>
      <c r="EW345" s="14"/>
      <c r="EX345" s="14"/>
      <c r="EY345" s="14"/>
      <c r="EZ345" s="14"/>
      <c r="FA345" s="14"/>
      <c r="FB345" s="14"/>
      <c r="FC345" s="14"/>
      <c r="FD345" s="14"/>
      <c r="FE345" s="14"/>
      <c r="FF345" s="14"/>
      <c r="FG345" s="14"/>
      <c r="FH345" s="14"/>
      <c r="FI345" s="14"/>
      <c r="FJ345" s="14"/>
      <c r="FK345" s="14"/>
    </row>
    <row r="346" spans="24:167" s="10" customFormat="1" ht="12.75" customHeight="1">
      <c r="X346" s="14"/>
      <c r="Y346" s="14"/>
      <c r="Z346" s="14"/>
      <c r="AA346" s="14"/>
      <c r="AB346" s="14"/>
      <c r="AC346" s="14"/>
      <c r="AD346" s="14"/>
      <c r="AE346" s="14"/>
      <c r="AF346" s="14"/>
      <c r="AG346" s="14"/>
      <c r="AH346" s="14"/>
      <c r="AI346" s="14"/>
      <c r="AJ346" s="14"/>
      <c r="AK346" s="14"/>
      <c r="AL346" s="14"/>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W346" s="9"/>
      <c r="BX346" s="9"/>
      <c r="CC346" s="9"/>
      <c r="CD346" s="9"/>
      <c r="CE346" s="9"/>
      <c r="CO346" s="9"/>
      <c r="CP346" s="9"/>
      <c r="CQ346" s="9"/>
      <c r="CR346" s="9"/>
      <c r="CS346" s="9"/>
      <c r="CT346" s="9"/>
      <c r="DD346" s="9"/>
      <c r="DE346" s="9"/>
      <c r="DF346" s="9"/>
      <c r="DG346" s="9"/>
      <c r="DH346" s="9"/>
      <c r="DI346" s="9"/>
      <c r="DJ346" s="9"/>
      <c r="DK346" s="9"/>
      <c r="DL346" s="9"/>
      <c r="DM346" s="9"/>
      <c r="DN346" s="9"/>
      <c r="DO346" s="9"/>
      <c r="EW346" s="14"/>
      <c r="EX346" s="14"/>
      <c r="EY346" s="14"/>
      <c r="EZ346" s="14"/>
      <c r="FA346" s="14"/>
      <c r="FB346" s="14"/>
      <c r="FC346" s="14"/>
      <c r="FD346" s="14"/>
      <c r="FE346" s="14"/>
      <c r="FF346" s="14"/>
      <c r="FG346" s="14"/>
      <c r="FH346" s="14"/>
      <c r="FI346" s="14"/>
      <c r="FJ346" s="14"/>
      <c r="FK346" s="14"/>
    </row>
    <row r="347" spans="24:167" s="10" customFormat="1" ht="12.75" customHeight="1">
      <c r="X347" s="14"/>
      <c r="Y347" s="14"/>
      <c r="Z347" s="14"/>
      <c r="AA347" s="14"/>
      <c r="AB347" s="14"/>
      <c r="AC347" s="14"/>
      <c r="AD347" s="14"/>
      <c r="AE347" s="14"/>
      <c r="AF347" s="14"/>
      <c r="AG347" s="14"/>
      <c r="AH347" s="14"/>
      <c r="AI347" s="14"/>
      <c r="AJ347" s="14"/>
      <c r="AK347" s="14"/>
      <c r="AL347" s="14"/>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W347" s="9"/>
      <c r="BX347" s="9"/>
      <c r="CC347" s="9"/>
      <c r="CD347" s="9"/>
      <c r="CE347" s="9"/>
      <c r="CO347" s="9"/>
      <c r="CP347" s="9"/>
      <c r="CQ347" s="9"/>
      <c r="CR347" s="9"/>
      <c r="CS347" s="9"/>
      <c r="CT347" s="9"/>
      <c r="DD347" s="9"/>
      <c r="DE347" s="9"/>
      <c r="DF347" s="9"/>
      <c r="DG347" s="9"/>
      <c r="DH347" s="9"/>
      <c r="DI347" s="9"/>
      <c r="DJ347" s="9"/>
      <c r="DK347" s="9"/>
      <c r="DL347" s="9"/>
      <c r="DM347" s="9"/>
      <c r="DN347" s="9"/>
      <c r="DO347" s="9"/>
      <c r="EW347" s="14"/>
      <c r="EX347" s="14"/>
      <c r="EY347" s="14"/>
      <c r="EZ347" s="14"/>
      <c r="FA347" s="14"/>
      <c r="FB347" s="14"/>
      <c r="FC347" s="14"/>
      <c r="FD347" s="14"/>
      <c r="FE347" s="14"/>
      <c r="FF347" s="14"/>
      <c r="FG347" s="14"/>
      <c r="FH347" s="14"/>
      <c r="FI347" s="14"/>
      <c r="FJ347" s="14"/>
      <c r="FK347" s="14"/>
    </row>
    <row r="348" spans="24:167" s="10" customFormat="1" ht="12.75" customHeight="1">
      <c r="X348" s="14"/>
      <c r="Y348" s="14"/>
      <c r="Z348" s="14"/>
      <c r="AA348" s="14"/>
      <c r="AB348" s="14"/>
      <c r="AC348" s="14"/>
      <c r="AD348" s="14"/>
      <c r="AE348" s="14"/>
      <c r="AF348" s="14"/>
      <c r="AG348" s="14"/>
      <c r="AH348" s="14"/>
      <c r="AI348" s="14"/>
      <c r="AJ348" s="14"/>
      <c r="AK348" s="14"/>
      <c r="AL348" s="14"/>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W348" s="9"/>
      <c r="BX348" s="9"/>
      <c r="CC348" s="9"/>
      <c r="CD348" s="9"/>
      <c r="CE348" s="9"/>
      <c r="CO348" s="9"/>
      <c r="CP348" s="9"/>
      <c r="CQ348" s="9"/>
      <c r="CR348" s="9"/>
      <c r="CS348" s="9"/>
      <c r="CT348" s="9"/>
      <c r="DD348" s="9"/>
      <c r="DE348" s="9"/>
      <c r="DF348" s="9"/>
      <c r="DG348" s="9"/>
      <c r="DH348" s="9"/>
      <c r="DI348" s="9"/>
      <c r="DJ348" s="9"/>
      <c r="DK348" s="9"/>
      <c r="DL348" s="9"/>
      <c r="DM348" s="9"/>
      <c r="DN348" s="9"/>
      <c r="DO348" s="9"/>
      <c r="EW348" s="14"/>
      <c r="EX348" s="14"/>
      <c r="EY348" s="14"/>
      <c r="EZ348" s="14"/>
      <c r="FA348" s="14"/>
      <c r="FB348" s="14"/>
      <c r="FC348" s="14"/>
      <c r="FD348" s="14"/>
      <c r="FE348" s="14"/>
      <c r="FF348" s="14"/>
      <c r="FG348" s="14"/>
      <c r="FH348" s="14"/>
      <c r="FI348" s="14"/>
      <c r="FJ348" s="14"/>
      <c r="FK348" s="14"/>
    </row>
    <row r="349" spans="24:167" s="10" customFormat="1" ht="12.75" customHeight="1">
      <c r="X349" s="14"/>
      <c r="Y349" s="14"/>
      <c r="Z349" s="14"/>
      <c r="AA349" s="14"/>
      <c r="AB349" s="14"/>
      <c r="AC349" s="14"/>
      <c r="AD349" s="14"/>
      <c r="AE349" s="14"/>
      <c r="AF349" s="14"/>
      <c r="AG349" s="14"/>
      <c r="AH349" s="14"/>
      <c r="AI349" s="14"/>
      <c r="AJ349" s="14"/>
      <c r="AK349" s="14"/>
      <c r="AL349" s="14"/>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W349" s="9"/>
      <c r="BX349" s="9"/>
      <c r="CC349" s="9"/>
      <c r="CD349" s="9"/>
      <c r="CE349" s="9"/>
      <c r="CO349" s="9"/>
      <c r="CP349" s="9"/>
      <c r="CQ349" s="9"/>
      <c r="CR349" s="9"/>
      <c r="CS349" s="9"/>
      <c r="CT349" s="9"/>
      <c r="DD349" s="9"/>
      <c r="DE349" s="9"/>
      <c r="DF349" s="9"/>
      <c r="DG349" s="9"/>
      <c r="DH349" s="9"/>
      <c r="DI349" s="9"/>
      <c r="DJ349" s="9"/>
      <c r="DK349" s="9"/>
      <c r="DL349" s="9"/>
      <c r="DM349" s="9"/>
      <c r="DN349" s="9"/>
      <c r="DO349" s="9"/>
      <c r="EW349" s="14"/>
      <c r="EX349" s="14"/>
      <c r="EY349" s="14"/>
      <c r="EZ349" s="14"/>
      <c r="FA349" s="14"/>
      <c r="FB349" s="14"/>
      <c r="FC349" s="14"/>
      <c r="FD349" s="14"/>
      <c r="FE349" s="14"/>
      <c r="FF349" s="14"/>
      <c r="FG349" s="14"/>
      <c r="FH349" s="14"/>
      <c r="FI349" s="14"/>
      <c r="FJ349" s="14"/>
      <c r="FK349" s="14"/>
    </row>
    <row r="350" spans="24:167" s="10" customFormat="1" ht="12.75" customHeight="1">
      <c r="X350" s="14"/>
      <c r="Y350" s="14"/>
      <c r="Z350" s="14"/>
      <c r="AA350" s="14"/>
      <c r="AB350" s="14"/>
      <c r="AC350" s="14"/>
      <c r="AD350" s="14"/>
      <c r="AE350" s="14"/>
      <c r="AF350" s="14"/>
      <c r="AG350" s="14"/>
      <c r="AH350" s="14"/>
      <c r="AI350" s="14"/>
      <c r="AJ350" s="14"/>
      <c r="AK350" s="14"/>
      <c r="AL350" s="14"/>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W350" s="9"/>
      <c r="BX350" s="9"/>
      <c r="CC350" s="9"/>
      <c r="CD350" s="9"/>
      <c r="CE350" s="9"/>
      <c r="CO350" s="9"/>
      <c r="CP350" s="9"/>
      <c r="CQ350" s="9"/>
      <c r="CR350" s="9"/>
      <c r="CS350" s="9"/>
      <c r="CT350" s="9"/>
      <c r="DD350" s="9"/>
      <c r="DE350" s="9"/>
      <c r="DF350" s="9"/>
      <c r="DG350" s="9"/>
      <c r="DH350" s="9"/>
      <c r="DI350" s="9"/>
      <c r="DJ350" s="9"/>
      <c r="DK350" s="9"/>
      <c r="DL350" s="9"/>
      <c r="DM350" s="9"/>
      <c r="DN350" s="9"/>
      <c r="DO350" s="9"/>
      <c r="EW350" s="14"/>
      <c r="EX350" s="14"/>
      <c r="EY350" s="14"/>
      <c r="EZ350" s="14"/>
      <c r="FA350" s="14"/>
      <c r="FB350" s="14"/>
      <c r="FC350" s="14"/>
      <c r="FD350" s="14"/>
      <c r="FE350" s="14"/>
      <c r="FF350" s="14"/>
      <c r="FG350" s="14"/>
      <c r="FH350" s="14"/>
      <c r="FI350" s="14"/>
      <c r="FJ350" s="14"/>
      <c r="FK350" s="14"/>
    </row>
    <row r="351" spans="24:167" s="10" customFormat="1" ht="12.75" customHeight="1">
      <c r="X351" s="14"/>
      <c r="Y351" s="14"/>
      <c r="Z351" s="14"/>
      <c r="AA351" s="14"/>
      <c r="AB351" s="14"/>
      <c r="AC351" s="14"/>
      <c r="AD351" s="14"/>
      <c r="AE351" s="14"/>
      <c r="AF351" s="14"/>
      <c r="AG351" s="14"/>
      <c r="AH351" s="14"/>
      <c r="AI351" s="14"/>
      <c r="AJ351" s="14"/>
      <c r="AK351" s="14"/>
      <c r="AL351" s="14"/>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W351" s="9"/>
      <c r="BX351" s="9"/>
      <c r="CC351" s="9"/>
      <c r="CD351" s="9"/>
      <c r="CE351" s="9"/>
      <c r="CO351" s="9"/>
      <c r="CP351" s="9"/>
      <c r="CQ351" s="9"/>
      <c r="CR351" s="9"/>
      <c r="CS351" s="9"/>
      <c r="CT351" s="9"/>
      <c r="DD351" s="9"/>
      <c r="DE351" s="9"/>
      <c r="DF351" s="9"/>
      <c r="DG351" s="9"/>
      <c r="DH351" s="9"/>
      <c r="DI351" s="9"/>
      <c r="DJ351" s="9"/>
      <c r="DK351" s="9"/>
      <c r="DL351" s="9"/>
      <c r="DM351" s="9"/>
      <c r="DN351" s="9"/>
      <c r="DO351" s="9"/>
      <c r="EW351" s="14"/>
      <c r="EX351" s="14"/>
      <c r="EY351" s="14"/>
      <c r="EZ351" s="14"/>
      <c r="FA351" s="14"/>
      <c r="FB351" s="14"/>
      <c r="FC351" s="14"/>
      <c r="FD351" s="14"/>
      <c r="FE351" s="14"/>
      <c r="FF351" s="14"/>
      <c r="FG351" s="14"/>
      <c r="FH351" s="14"/>
      <c r="FI351" s="14"/>
      <c r="FJ351" s="14"/>
      <c r="FK351" s="14"/>
    </row>
    <row r="352" spans="24:167" s="10" customFormat="1" ht="12.75" customHeight="1">
      <c r="X352" s="14"/>
      <c r="Y352" s="14"/>
      <c r="Z352" s="14"/>
      <c r="AA352" s="14"/>
      <c r="AB352" s="14"/>
      <c r="AC352" s="14"/>
      <c r="AD352" s="14"/>
      <c r="AE352" s="14"/>
      <c r="AF352" s="14"/>
      <c r="AG352" s="14"/>
      <c r="AH352" s="14"/>
      <c r="AI352" s="14"/>
      <c r="AJ352" s="14"/>
      <c r="AK352" s="14"/>
      <c r="AL352" s="14"/>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W352" s="9"/>
      <c r="BX352" s="9"/>
      <c r="CC352" s="9"/>
      <c r="CD352" s="9"/>
      <c r="CE352" s="9"/>
      <c r="CO352" s="9"/>
      <c r="CP352" s="9"/>
      <c r="CQ352" s="9"/>
      <c r="CR352" s="9"/>
      <c r="CS352" s="9"/>
      <c r="CT352" s="9"/>
      <c r="DD352" s="9"/>
      <c r="DE352" s="9"/>
      <c r="DF352" s="9"/>
      <c r="DG352" s="9"/>
      <c r="DH352" s="9"/>
      <c r="DI352" s="9"/>
      <c r="DJ352" s="9"/>
      <c r="DK352" s="9"/>
      <c r="DL352" s="9"/>
      <c r="DM352" s="9"/>
      <c r="DN352" s="9"/>
      <c r="DO352" s="9"/>
      <c r="EW352" s="14"/>
      <c r="EX352" s="14"/>
      <c r="EY352" s="14"/>
      <c r="EZ352" s="14"/>
      <c r="FA352" s="14"/>
      <c r="FB352" s="14"/>
      <c r="FC352" s="14"/>
      <c r="FD352" s="14"/>
      <c r="FE352" s="14"/>
      <c r="FF352" s="14"/>
      <c r="FG352" s="14"/>
      <c r="FH352" s="14"/>
      <c r="FI352" s="14"/>
      <c r="FJ352" s="14"/>
      <c r="FK352" s="14"/>
    </row>
    <row r="353" spans="24:167" s="10" customFormat="1" ht="12.75" customHeight="1">
      <c r="X353" s="14"/>
      <c r="Y353" s="14"/>
      <c r="Z353" s="14"/>
      <c r="AA353" s="14"/>
      <c r="AB353" s="14"/>
      <c r="AC353" s="14"/>
      <c r="AD353" s="14"/>
      <c r="AE353" s="14"/>
      <c r="AF353" s="14"/>
      <c r="AG353" s="14"/>
      <c r="AH353" s="14"/>
      <c r="AI353" s="14"/>
      <c r="AJ353" s="14"/>
      <c r="AK353" s="14"/>
      <c r="AL353" s="14"/>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W353" s="9"/>
      <c r="BX353" s="9"/>
      <c r="CC353" s="9"/>
      <c r="CD353" s="9"/>
      <c r="CE353" s="9"/>
      <c r="CO353" s="9"/>
      <c r="CP353" s="9"/>
      <c r="CQ353" s="9"/>
      <c r="CR353" s="9"/>
      <c r="CS353" s="9"/>
      <c r="CT353" s="9"/>
      <c r="DD353" s="9"/>
      <c r="DE353" s="9"/>
      <c r="DF353" s="9"/>
      <c r="DG353" s="9"/>
      <c r="DH353" s="9"/>
      <c r="DI353" s="9"/>
      <c r="DJ353" s="9"/>
      <c r="DK353" s="9"/>
      <c r="DL353" s="9"/>
      <c r="DM353" s="9"/>
      <c r="DN353" s="9"/>
      <c r="DO353" s="9"/>
      <c r="EW353" s="14"/>
      <c r="EX353" s="14"/>
      <c r="EY353" s="14"/>
      <c r="EZ353" s="14"/>
      <c r="FA353" s="14"/>
      <c r="FB353" s="14"/>
      <c r="FC353" s="14"/>
      <c r="FD353" s="14"/>
      <c r="FE353" s="14"/>
      <c r="FF353" s="14"/>
      <c r="FG353" s="14"/>
      <c r="FH353" s="14"/>
      <c r="FI353" s="14"/>
      <c r="FJ353" s="14"/>
      <c r="FK353" s="14"/>
    </row>
    <row r="354" spans="24:167" s="10" customFormat="1" ht="12.75" customHeight="1">
      <c r="X354" s="14"/>
      <c r="Y354" s="14"/>
      <c r="Z354" s="14"/>
      <c r="AA354" s="14"/>
      <c r="AB354" s="14"/>
      <c r="AC354" s="14"/>
      <c r="AD354" s="14"/>
      <c r="AE354" s="14"/>
      <c r="AF354" s="14"/>
      <c r="AG354" s="14"/>
      <c r="AH354" s="14"/>
      <c r="AI354" s="14"/>
      <c r="AJ354" s="14"/>
      <c r="AK354" s="14"/>
      <c r="AL354" s="14"/>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W354" s="9"/>
      <c r="BX354" s="9"/>
      <c r="CC354" s="9"/>
      <c r="CD354" s="9"/>
      <c r="CE354" s="9"/>
      <c r="CO354" s="9"/>
      <c r="CP354" s="9"/>
      <c r="CQ354" s="9"/>
      <c r="CR354" s="9"/>
      <c r="CS354" s="9"/>
      <c r="CT354" s="9"/>
      <c r="DD354" s="9"/>
      <c r="DE354" s="9"/>
      <c r="DF354" s="9"/>
      <c r="DG354" s="9"/>
      <c r="DH354" s="9"/>
      <c r="DI354" s="9"/>
      <c r="DJ354" s="9"/>
      <c r="DK354" s="9"/>
      <c r="DL354" s="9"/>
      <c r="DM354" s="9"/>
      <c r="DN354" s="9"/>
      <c r="DO354" s="9"/>
      <c r="EW354" s="14"/>
      <c r="EX354" s="14"/>
      <c r="EY354" s="14"/>
      <c r="EZ354" s="14"/>
      <c r="FA354" s="14"/>
      <c r="FB354" s="14"/>
      <c r="FC354" s="14"/>
      <c r="FD354" s="14"/>
      <c r="FE354" s="14"/>
      <c r="FF354" s="14"/>
      <c r="FG354" s="14"/>
      <c r="FH354" s="14"/>
      <c r="FI354" s="14"/>
      <c r="FJ354" s="14"/>
      <c r="FK354" s="14"/>
    </row>
    <row r="355" spans="24:167" s="10" customFormat="1" ht="12.75" customHeight="1">
      <c r="X355" s="14"/>
      <c r="Y355" s="14"/>
      <c r="Z355" s="14"/>
      <c r="AA355" s="14"/>
      <c r="AB355" s="14"/>
      <c r="AC355" s="14"/>
      <c r="AD355" s="14"/>
      <c r="AE355" s="14"/>
      <c r="AF355" s="14"/>
      <c r="AG355" s="14"/>
      <c r="AH355" s="14"/>
      <c r="AI355" s="14"/>
      <c r="AJ355" s="14"/>
      <c r="AK355" s="14"/>
      <c r="AL355" s="14"/>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W355" s="9"/>
      <c r="BX355" s="9"/>
      <c r="CC355" s="9"/>
      <c r="CD355" s="9"/>
      <c r="CE355" s="9"/>
      <c r="CO355" s="9"/>
      <c r="CP355" s="9"/>
      <c r="CQ355" s="9"/>
      <c r="CR355" s="9"/>
      <c r="CS355" s="9"/>
      <c r="CT355" s="9"/>
      <c r="DD355" s="9"/>
      <c r="DE355" s="9"/>
      <c r="DF355" s="9"/>
      <c r="DG355" s="9"/>
      <c r="DH355" s="9"/>
      <c r="DI355" s="9"/>
      <c r="DJ355" s="9"/>
      <c r="DK355" s="9"/>
      <c r="DL355" s="9"/>
      <c r="DM355" s="9"/>
      <c r="DN355" s="9"/>
      <c r="DO355" s="9"/>
      <c r="EW355" s="14"/>
      <c r="EX355" s="14"/>
      <c r="EY355" s="14"/>
      <c r="EZ355" s="14"/>
      <c r="FA355" s="14"/>
      <c r="FB355" s="14"/>
      <c r="FC355" s="14"/>
      <c r="FD355" s="14"/>
      <c r="FE355" s="14"/>
      <c r="FF355" s="14"/>
      <c r="FG355" s="14"/>
      <c r="FH355" s="14"/>
      <c r="FI355" s="14"/>
      <c r="FJ355" s="14"/>
      <c r="FK355" s="14"/>
    </row>
    <row r="356" spans="24:167" s="10" customFormat="1" ht="12.75" customHeight="1">
      <c r="X356" s="14"/>
      <c r="Y356" s="14"/>
      <c r="Z356" s="14"/>
      <c r="AA356" s="14"/>
      <c r="AB356" s="14"/>
      <c r="AC356" s="14"/>
      <c r="AD356" s="14"/>
      <c r="AE356" s="14"/>
      <c r="AF356" s="14"/>
      <c r="AG356" s="14"/>
      <c r="AH356" s="14"/>
      <c r="AI356" s="14"/>
      <c r="AJ356" s="14"/>
      <c r="AK356" s="14"/>
      <c r="AL356" s="14"/>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W356" s="9"/>
      <c r="BX356" s="9"/>
      <c r="CC356" s="9"/>
      <c r="CD356" s="9"/>
      <c r="CE356" s="9"/>
      <c r="CO356" s="9"/>
      <c r="CP356" s="9"/>
      <c r="CQ356" s="9"/>
      <c r="CR356" s="9"/>
      <c r="CS356" s="9"/>
      <c r="CT356" s="9"/>
      <c r="DD356" s="9"/>
      <c r="DE356" s="9"/>
      <c r="DF356" s="9"/>
      <c r="DG356" s="9"/>
      <c r="DH356" s="9"/>
      <c r="DI356" s="9"/>
      <c r="DJ356" s="9"/>
      <c r="DK356" s="9"/>
      <c r="DL356" s="9"/>
      <c r="DM356" s="9"/>
      <c r="DN356" s="9"/>
      <c r="DO356" s="9"/>
      <c r="EW356" s="14"/>
      <c r="EX356" s="14"/>
      <c r="EY356" s="14"/>
      <c r="EZ356" s="14"/>
      <c r="FA356" s="14"/>
      <c r="FB356" s="14"/>
      <c r="FC356" s="14"/>
      <c r="FD356" s="14"/>
      <c r="FE356" s="14"/>
      <c r="FF356" s="14"/>
      <c r="FG356" s="14"/>
      <c r="FH356" s="14"/>
      <c r="FI356" s="14"/>
      <c r="FJ356" s="14"/>
      <c r="FK356" s="14"/>
    </row>
    <row r="357" spans="24:167" s="10" customFormat="1" ht="12.75" customHeight="1">
      <c r="X357" s="14"/>
      <c r="Y357" s="14"/>
      <c r="Z357" s="14"/>
      <c r="AA357" s="14"/>
      <c r="AB357" s="14"/>
      <c r="AC357" s="14"/>
      <c r="AD357" s="14"/>
      <c r="AE357" s="14"/>
      <c r="AF357" s="14"/>
      <c r="AG357" s="14"/>
      <c r="AH357" s="14"/>
      <c r="AI357" s="14"/>
      <c r="AJ357" s="14"/>
      <c r="AK357" s="14"/>
      <c r="AL357" s="14"/>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W357" s="9"/>
      <c r="BX357" s="9"/>
      <c r="CC357" s="9"/>
      <c r="CD357" s="9"/>
      <c r="CE357" s="9"/>
      <c r="CO357" s="9"/>
      <c r="CP357" s="9"/>
      <c r="CQ357" s="9"/>
      <c r="CR357" s="9"/>
      <c r="CS357" s="9"/>
      <c r="CT357" s="9"/>
      <c r="DD357" s="9"/>
      <c r="DE357" s="9"/>
      <c r="DF357" s="9"/>
      <c r="DG357" s="9"/>
      <c r="DH357" s="9"/>
      <c r="DI357" s="9"/>
      <c r="DJ357" s="9"/>
      <c r="DK357" s="9"/>
      <c r="DL357" s="9"/>
      <c r="DM357" s="9"/>
      <c r="DN357" s="9"/>
      <c r="DO357" s="9"/>
      <c r="EW357" s="14"/>
      <c r="EX357" s="14"/>
      <c r="EY357" s="14"/>
      <c r="EZ357" s="14"/>
      <c r="FA357" s="14"/>
      <c r="FB357" s="14"/>
      <c r="FC357" s="14"/>
      <c r="FD357" s="14"/>
      <c r="FE357" s="14"/>
      <c r="FF357" s="14"/>
      <c r="FG357" s="14"/>
      <c r="FH357" s="14"/>
      <c r="FI357" s="14"/>
      <c r="FJ357" s="14"/>
      <c r="FK357" s="14"/>
    </row>
    <row r="358" spans="24:167" s="10" customFormat="1" ht="12.75" customHeight="1">
      <c r="X358" s="14"/>
      <c r="Y358" s="14"/>
      <c r="Z358" s="14"/>
      <c r="AA358" s="14"/>
      <c r="AB358" s="14"/>
      <c r="AC358" s="14"/>
      <c r="AD358" s="14"/>
      <c r="AE358" s="14"/>
      <c r="AF358" s="14"/>
      <c r="AG358" s="14"/>
      <c r="AH358" s="14"/>
      <c r="AI358" s="14"/>
      <c r="AJ358" s="14"/>
      <c r="AK358" s="14"/>
      <c r="AL358" s="14"/>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W358" s="9"/>
      <c r="BX358" s="9"/>
      <c r="CC358" s="9"/>
      <c r="CD358" s="9"/>
      <c r="CE358" s="9"/>
      <c r="CO358" s="9"/>
      <c r="CP358" s="9"/>
      <c r="CQ358" s="9"/>
      <c r="CR358" s="9"/>
      <c r="CS358" s="9"/>
      <c r="CT358" s="9"/>
      <c r="DD358" s="9"/>
      <c r="DE358" s="9"/>
      <c r="DF358" s="9"/>
      <c r="DG358" s="9"/>
      <c r="DH358" s="9"/>
      <c r="DI358" s="9"/>
      <c r="DJ358" s="9"/>
      <c r="DK358" s="9"/>
      <c r="DL358" s="9"/>
      <c r="DM358" s="9"/>
      <c r="DN358" s="9"/>
      <c r="DO358" s="9"/>
      <c r="EW358" s="14"/>
      <c r="EX358" s="14"/>
      <c r="EY358" s="14"/>
      <c r="EZ358" s="14"/>
      <c r="FA358" s="14"/>
      <c r="FB358" s="14"/>
      <c r="FC358" s="14"/>
      <c r="FD358" s="14"/>
      <c r="FE358" s="14"/>
      <c r="FF358" s="14"/>
      <c r="FG358" s="14"/>
      <c r="FH358" s="14"/>
      <c r="FI358" s="14"/>
      <c r="FJ358" s="14"/>
      <c r="FK358" s="14"/>
    </row>
    <row r="359" spans="24:167" s="10" customFormat="1" ht="12.75" customHeight="1">
      <c r="X359" s="14"/>
      <c r="Y359" s="14"/>
      <c r="Z359" s="14"/>
      <c r="AA359" s="14"/>
      <c r="AB359" s="14"/>
      <c r="AC359" s="14"/>
      <c r="AD359" s="14"/>
      <c r="AE359" s="14"/>
      <c r="AF359" s="14"/>
      <c r="AG359" s="14"/>
      <c r="AH359" s="14"/>
      <c r="AI359" s="14"/>
      <c r="AJ359" s="14"/>
      <c r="AK359" s="14"/>
      <c r="AL359" s="14"/>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W359" s="9"/>
      <c r="BX359" s="9"/>
      <c r="CC359" s="9"/>
      <c r="CD359" s="9"/>
      <c r="CE359" s="9"/>
      <c r="CO359" s="9"/>
      <c r="CP359" s="9"/>
      <c r="CQ359" s="9"/>
      <c r="CR359" s="9"/>
      <c r="CS359" s="9"/>
      <c r="CT359" s="9"/>
      <c r="DD359" s="9"/>
      <c r="DE359" s="9"/>
      <c r="DF359" s="9"/>
      <c r="DG359" s="9"/>
      <c r="DH359" s="9"/>
      <c r="DI359" s="9"/>
      <c r="DJ359" s="9"/>
      <c r="DK359" s="9"/>
      <c r="DL359" s="9"/>
      <c r="DM359" s="9"/>
      <c r="DN359" s="9"/>
      <c r="DO359" s="9"/>
      <c r="EW359" s="14"/>
      <c r="EX359" s="14"/>
      <c r="EY359" s="14"/>
      <c r="EZ359" s="14"/>
      <c r="FA359" s="14"/>
      <c r="FB359" s="14"/>
      <c r="FC359" s="14"/>
      <c r="FD359" s="14"/>
      <c r="FE359" s="14"/>
      <c r="FF359" s="14"/>
      <c r="FG359" s="14"/>
      <c r="FH359" s="14"/>
      <c r="FI359" s="14"/>
      <c r="FJ359" s="14"/>
      <c r="FK359" s="14"/>
    </row>
    <row r="360" spans="24:167" s="10" customFormat="1" ht="12.75" customHeight="1">
      <c r="X360" s="14"/>
      <c r="Y360" s="14"/>
      <c r="Z360" s="14"/>
      <c r="AA360" s="14"/>
      <c r="AB360" s="14"/>
      <c r="AC360" s="14"/>
      <c r="AD360" s="14"/>
      <c r="AE360" s="14"/>
      <c r="AF360" s="14"/>
      <c r="AG360" s="14"/>
      <c r="AH360" s="14"/>
      <c r="AI360" s="14"/>
      <c r="AJ360" s="14"/>
      <c r="AK360" s="14"/>
      <c r="AL360" s="14"/>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W360" s="9"/>
      <c r="BX360" s="9"/>
      <c r="CC360" s="9"/>
      <c r="CD360" s="9"/>
      <c r="CE360" s="9"/>
      <c r="CO360" s="9"/>
      <c r="CP360" s="9"/>
      <c r="CQ360" s="9"/>
      <c r="CR360" s="9"/>
      <c r="CS360" s="9"/>
      <c r="CT360" s="9"/>
      <c r="DD360" s="9"/>
      <c r="DE360" s="9"/>
      <c r="DF360" s="9"/>
      <c r="DG360" s="9"/>
      <c r="DH360" s="9"/>
      <c r="DI360" s="9"/>
      <c r="DJ360" s="9"/>
      <c r="DK360" s="9"/>
      <c r="DL360" s="9"/>
      <c r="DM360" s="9"/>
      <c r="DN360" s="9"/>
      <c r="DO360" s="9"/>
      <c r="EW360" s="14"/>
      <c r="EX360" s="14"/>
      <c r="EY360" s="14"/>
      <c r="EZ360" s="14"/>
      <c r="FA360" s="14"/>
      <c r="FB360" s="14"/>
      <c r="FC360" s="14"/>
      <c r="FD360" s="14"/>
      <c r="FE360" s="14"/>
      <c r="FF360" s="14"/>
      <c r="FG360" s="14"/>
      <c r="FH360" s="14"/>
      <c r="FI360" s="14"/>
      <c r="FJ360" s="14"/>
      <c r="FK360" s="14"/>
    </row>
    <row r="361" spans="24:167" s="10" customFormat="1" ht="12.75" customHeight="1">
      <c r="X361" s="14"/>
      <c r="Y361" s="14"/>
      <c r="Z361" s="14"/>
      <c r="AA361" s="14"/>
      <c r="AB361" s="14"/>
      <c r="AC361" s="14"/>
      <c r="AD361" s="14"/>
      <c r="AE361" s="14"/>
      <c r="AF361" s="14"/>
      <c r="AG361" s="14"/>
      <c r="AH361" s="14"/>
      <c r="AI361" s="14"/>
      <c r="AJ361" s="14"/>
      <c r="AK361" s="14"/>
      <c r="AL361" s="14"/>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W361" s="9"/>
      <c r="BX361" s="9"/>
      <c r="CC361" s="9"/>
      <c r="CD361" s="9"/>
      <c r="CE361" s="9"/>
      <c r="CO361" s="9"/>
      <c r="CP361" s="9"/>
      <c r="CQ361" s="9"/>
      <c r="CR361" s="9"/>
      <c r="CS361" s="9"/>
      <c r="CT361" s="9"/>
      <c r="DD361" s="9"/>
      <c r="DE361" s="9"/>
      <c r="DF361" s="9"/>
      <c r="DG361" s="9"/>
      <c r="DH361" s="9"/>
      <c r="DI361" s="9"/>
      <c r="DJ361" s="9"/>
      <c r="DK361" s="9"/>
      <c r="DL361" s="9"/>
      <c r="DM361" s="9"/>
      <c r="DN361" s="9"/>
      <c r="DO361" s="9"/>
      <c r="EW361" s="14"/>
      <c r="EX361" s="14"/>
      <c r="EY361" s="14"/>
      <c r="EZ361" s="14"/>
      <c r="FA361" s="14"/>
      <c r="FB361" s="14"/>
      <c r="FC361" s="14"/>
      <c r="FD361" s="14"/>
      <c r="FE361" s="14"/>
      <c r="FF361" s="14"/>
      <c r="FG361" s="14"/>
      <c r="FH361" s="14"/>
      <c r="FI361" s="14"/>
      <c r="FJ361" s="14"/>
      <c r="FK361" s="14"/>
    </row>
    <row r="362" spans="24:167" s="10" customFormat="1" ht="12.75" customHeight="1">
      <c r="X362" s="14"/>
      <c r="Y362" s="14"/>
      <c r="Z362" s="14"/>
      <c r="AA362" s="14"/>
      <c r="AB362" s="14"/>
      <c r="AC362" s="14"/>
      <c r="AD362" s="14"/>
      <c r="AE362" s="14"/>
      <c r="AF362" s="14"/>
      <c r="AG362" s="14"/>
      <c r="AH362" s="14"/>
      <c r="AI362" s="14"/>
      <c r="AJ362" s="14"/>
      <c r="AK362" s="14"/>
      <c r="AL362" s="14"/>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W362" s="9"/>
      <c r="BX362" s="9"/>
      <c r="CC362" s="9"/>
      <c r="CD362" s="9"/>
      <c r="CE362" s="9"/>
      <c r="CO362" s="9"/>
      <c r="CP362" s="9"/>
      <c r="CQ362" s="9"/>
      <c r="CR362" s="9"/>
      <c r="CS362" s="9"/>
      <c r="CT362" s="9"/>
      <c r="DD362" s="9"/>
      <c r="DE362" s="9"/>
      <c r="DF362" s="9"/>
      <c r="DG362" s="9"/>
      <c r="DH362" s="9"/>
      <c r="DI362" s="9"/>
      <c r="DJ362" s="9"/>
      <c r="DK362" s="9"/>
      <c r="DL362" s="9"/>
      <c r="DM362" s="9"/>
      <c r="DN362" s="9"/>
      <c r="DO362" s="9"/>
      <c r="EW362" s="14"/>
      <c r="EX362" s="14"/>
      <c r="EY362" s="14"/>
      <c r="EZ362" s="14"/>
      <c r="FA362" s="14"/>
      <c r="FB362" s="14"/>
      <c r="FC362" s="14"/>
      <c r="FD362" s="14"/>
      <c r="FE362" s="14"/>
      <c r="FF362" s="14"/>
      <c r="FG362" s="14"/>
      <c r="FH362" s="14"/>
      <c r="FI362" s="14"/>
      <c r="FJ362" s="14"/>
      <c r="FK362" s="14"/>
    </row>
    <row r="363" spans="24:167" s="10" customFormat="1" ht="12.75" customHeight="1">
      <c r="X363" s="14"/>
      <c r="Y363" s="14"/>
      <c r="Z363" s="14"/>
      <c r="AA363" s="14"/>
      <c r="AB363" s="14"/>
      <c r="AC363" s="14"/>
      <c r="AD363" s="14"/>
      <c r="AE363" s="14"/>
      <c r="AF363" s="14"/>
      <c r="AG363" s="14"/>
      <c r="AH363" s="14"/>
      <c r="AI363" s="14"/>
      <c r="AJ363" s="14"/>
      <c r="AK363" s="14"/>
      <c r="AL363" s="14"/>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W363" s="9"/>
      <c r="BX363" s="9"/>
      <c r="CC363" s="9"/>
      <c r="CD363" s="9"/>
      <c r="CE363" s="9"/>
      <c r="CO363" s="9"/>
      <c r="CP363" s="9"/>
      <c r="CQ363" s="9"/>
      <c r="CR363" s="9"/>
      <c r="CS363" s="9"/>
      <c r="CT363" s="9"/>
      <c r="DD363" s="9"/>
      <c r="DE363" s="9"/>
      <c r="DF363" s="9"/>
      <c r="DG363" s="9"/>
      <c r="DH363" s="9"/>
      <c r="DI363" s="9"/>
      <c r="DJ363" s="9"/>
      <c r="DK363" s="9"/>
      <c r="DL363" s="9"/>
      <c r="DM363" s="9"/>
      <c r="DN363" s="9"/>
      <c r="DO363" s="9"/>
      <c r="EW363" s="14"/>
      <c r="EX363" s="14"/>
      <c r="EY363" s="14"/>
      <c r="EZ363" s="14"/>
      <c r="FA363" s="14"/>
      <c r="FB363" s="14"/>
      <c r="FC363" s="14"/>
      <c r="FD363" s="14"/>
      <c r="FE363" s="14"/>
      <c r="FF363" s="14"/>
      <c r="FG363" s="14"/>
      <c r="FH363" s="14"/>
      <c r="FI363" s="14"/>
      <c r="FJ363" s="14"/>
      <c r="FK363" s="14"/>
    </row>
    <row r="364" spans="24:167" s="10" customFormat="1" ht="12.75" customHeight="1">
      <c r="X364" s="14"/>
      <c r="Y364" s="14"/>
      <c r="Z364" s="14"/>
      <c r="AA364" s="14"/>
      <c r="AB364" s="14"/>
      <c r="AC364" s="14"/>
      <c r="AD364" s="14"/>
      <c r="AE364" s="14"/>
      <c r="AF364" s="14"/>
      <c r="AG364" s="14"/>
      <c r="AH364" s="14"/>
      <c r="AI364" s="14"/>
      <c r="AJ364" s="14"/>
      <c r="AK364" s="14"/>
      <c r="AL364" s="14"/>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W364" s="9"/>
      <c r="BX364" s="9"/>
      <c r="CC364" s="9"/>
      <c r="CD364" s="9"/>
      <c r="CE364" s="9"/>
      <c r="CO364" s="9"/>
      <c r="CP364" s="9"/>
      <c r="CQ364" s="9"/>
      <c r="CR364" s="9"/>
      <c r="CS364" s="9"/>
      <c r="CT364" s="9"/>
      <c r="DD364" s="9"/>
      <c r="DE364" s="9"/>
      <c r="DF364" s="9"/>
      <c r="DG364" s="9"/>
      <c r="DH364" s="9"/>
      <c r="DI364" s="9"/>
      <c r="DJ364" s="9"/>
      <c r="DK364" s="9"/>
      <c r="DL364" s="9"/>
      <c r="DM364" s="9"/>
      <c r="DN364" s="9"/>
      <c r="DO364" s="9"/>
      <c r="EW364" s="14"/>
      <c r="EX364" s="14"/>
      <c r="EY364" s="14"/>
      <c r="EZ364" s="14"/>
      <c r="FA364" s="14"/>
      <c r="FB364" s="14"/>
      <c r="FC364" s="14"/>
      <c r="FD364" s="14"/>
      <c r="FE364" s="14"/>
      <c r="FF364" s="14"/>
      <c r="FG364" s="14"/>
      <c r="FH364" s="14"/>
      <c r="FI364" s="14"/>
      <c r="FJ364" s="14"/>
      <c r="FK364" s="14"/>
    </row>
    <row r="365" spans="24:167" s="10" customFormat="1" ht="12.75" customHeight="1">
      <c r="X365" s="14"/>
      <c r="Y365" s="14"/>
      <c r="Z365" s="14"/>
      <c r="AA365" s="14"/>
      <c r="AB365" s="14"/>
      <c r="AC365" s="14"/>
      <c r="AD365" s="14"/>
      <c r="AE365" s="14"/>
      <c r="AF365" s="14"/>
      <c r="AG365" s="14"/>
      <c r="AH365" s="14"/>
      <c r="AI365" s="14"/>
      <c r="AJ365" s="14"/>
      <c r="AK365" s="14"/>
      <c r="AL365" s="14"/>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W365" s="9"/>
      <c r="BX365" s="9"/>
      <c r="CC365" s="9"/>
      <c r="CD365" s="9"/>
      <c r="CE365" s="9"/>
      <c r="CO365" s="9"/>
      <c r="CP365" s="9"/>
      <c r="CQ365" s="9"/>
      <c r="CR365" s="9"/>
      <c r="CS365" s="9"/>
      <c r="CT365" s="9"/>
      <c r="DD365" s="9"/>
      <c r="DE365" s="9"/>
      <c r="DF365" s="9"/>
      <c r="DG365" s="9"/>
      <c r="DH365" s="9"/>
      <c r="DI365" s="9"/>
      <c r="DJ365" s="9"/>
      <c r="DK365" s="9"/>
      <c r="DL365" s="9"/>
      <c r="DM365" s="9"/>
      <c r="DN365" s="9"/>
      <c r="DO365" s="9"/>
      <c r="EW365" s="14"/>
      <c r="EX365" s="14"/>
      <c r="EY365" s="14"/>
      <c r="EZ365" s="14"/>
      <c r="FA365" s="14"/>
      <c r="FB365" s="14"/>
      <c r="FC365" s="14"/>
      <c r="FD365" s="14"/>
      <c r="FE365" s="14"/>
      <c r="FF365" s="14"/>
      <c r="FG365" s="14"/>
      <c r="FH365" s="14"/>
      <c r="FI365" s="14"/>
      <c r="FJ365" s="14"/>
      <c r="FK365" s="14"/>
    </row>
    <row r="366" spans="24:167" s="10" customFormat="1" ht="12.75" customHeight="1">
      <c r="X366" s="14"/>
      <c r="Y366" s="14"/>
      <c r="Z366" s="14"/>
      <c r="AA366" s="14"/>
      <c r="AB366" s="14"/>
      <c r="AC366" s="14"/>
      <c r="AD366" s="14"/>
      <c r="AE366" s="14"/>
      <c r="AF366" s="14"/>
      <c r="AG366" s="14"/>
      <c r="AH366" s="14"/>
      <c r="AI366" s="14"/>
      <c r="AJ366" s="14"/>
      <c r="AK366" s="14"/>
      <c r="AL366" s="14"/>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W366" s="9"/>
      <c r="BX366" s="9"/>
      <c r="CC366" s="9"/>
      <c r="CD366" s="9"/>
      <c r="CE366" s="9"/>
      <c r="CO366" s="9"/>
      <c r="CP366" s="9"/>
      <c r="CQ366" s="9"/>
      <c r="CR366" s="9"/>
      <c r="CS366" s="9"/>
      <c r="CT366" s="9"/>
      <c r="DD366" s="9"/>
      <c r="DE366" s="9"/>
      <c r="DF366" s="9"/>
      <c r="DG366" s="9"/>
      <c r="DH366" s="9"/>
      <c r="DI366" s="9"/>
      <c r="DJ366" s="9"/>
      <c r="DK366" s="9"/>
      <c r="DL366" s="9"/>
      <c r="DM366" s="9"/>
      <c r="DN366" s="9"/>
      <c r="DO366" s="9"/>
      <c r="EW366" s="14"/>
      <c r="EX366" s="14"/>
      <c r="EY366" s="14"/>
      <c r="EZ366" s="14"/>
      <c r="FA366" s="14"/>
      <c r="FB366" s="14"/>
      <c r="FC366" s="14"/>
      <c r="FD366" s="14"/>
      <c r="FE366" s="14"/>
      <c r="FF366" s="14"/>
      <c r="FG366" s="14"/>
      <c r="FH366" s="14"/>
      <c r="FI366" s="14"/>
      <c r="FJ366" s="14"/>
      <c r="FK366" s="14"/>
    </row>
    <row r="367" spans="24:167" s="10" customFormat="1" ht="12.75" customHeight="1">
      <c r="X367" s="14"/>
      <c r="Y367" s="14"/>
      <c r="Z367" s="14"/>
      <c r="AA367" s="14"/>
      <c r="AB367" s="14"/>
      <c r="AC367" s="14"/>
      <c r="AD367" s="14"/>
      <c r="AE367" s="14"/>
      <c r="AF367" s="14"/>
      <c r="AG367" s="14"/>
      <c r="AH367" s="14"/>
      <c r="AI367" s="14"/>
      <c r="AJ367" s="14"/>
      <c r="AK367" s="14"/>
      <c r="AL367" s="14"/>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W367" s="9"/>
      <c r="BX367" s="9"/>
      <c r="CC367" s="9"/>
      <c r="CD367" s="9"/>
      <c r="CE367" s="9"/>
      <c r="CO367" s="9"/>
      <c r="CP367" s="9"/>
      <c r="CQ367" s="9"/>
      <c r="CR367" s="9"/>
      <c r="CS367" s="9"/>
      <c r="CT367" s="9"/>
      <c r="DD367" s="9"/>
      <c r="DE367" s="9"/>
      <c r="DF367" s="9"/>
      <c r="DG367" s="9"/>
      <c r="DH367" s="9"/>
      <c r="DI367" s="9"/>
      <c r="DJ367" s="9"/>
      <c r="DK367" s="9"/>
      <c r="DL367" s="9"/>
      <c r="DM367" s="9"/>
      <c r="DN367" s="9"/>
      <c r="DO367" s="9"/>
      <c r="EW367" s="14"/>
      <c r="EX367" s="14"/>
      <c r="EY367" s="14"/>
      <c r="EZ367" s="14"/>
      <c r="FA367" s="14"/>
      <c r="FB367" s="14"/>
      <c r="FC367" s="14"/>
      <c r="FD367" s="14"/>
      <c r="FE367" s="14"/>
      <c r="FF367" s="14"/>
      <c r="FG367" s="14"/>
      <c r="FH367" s="14"/>
      <c r="FI367" s="14"/>
      <c r="FJ367" s="14"/>
      <c r="FK367" s="14"/>
    </row>
    <row r="368" spans="24:167" s="10" customFormat="1" ht="12.75" customHeight="1">
      <c r="X368" s="14"/>
      <c r="Y368" s="14"/>
      <c r="Z368" s="14"/>
      <c r="AA368" s="14"/>
      <c r="AB368" s="14"/>
      <c r="AC368" s="14"/>
      <c r="AD368" s="14"/>
      <c r="AE368" s="14"/>
      <c r="AF368" s="14"/>
      <c r="AG368" s="14"/>
      <c r="AH368" s="14"/>
      <c r="AI368" s="14"/>
      <c r="AJ368" s="14"/>
      <c r="AK368" s="14"/>
      <c r="AL368" s="14"/>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W368" s="9"/>
      <c r="BX368" s="9"/>
      <c r="CC368" s="9"/>
      <c r="CD368" s="9"/>
      <c r="CE368" s="9"/>
      <c r="CO368" s="9"/>
      <c r="CP368" s="9"/>
      <c r="CQ368" s="9"/>
      <c r="CR368" s="9"/>
      <c r="CS368" s="9"/>
      <c r="CT368" s="9"/>
      <c r="DD368" s="9"/>
      <c r="DE368" s="9"/>
      <c r="DF368" s="9"/>
      <c r="DG368" s="9"/>
      <c r="DH368" s="9"/>
      <c r="DI368" s="9"/>
      <c r="DJ368" s="9"/>
      <c r="DK368" s="9"/>
      <c r="DL368" s="9"/>
      <c r="DM368" s="9"/>
      <c r="DN368" s="9"/>
      <c r="DO368" s="9"/>
      <c r="EW368" s="14"/>
      <c r="EX368" s="14"/>
      <c r="EY368" s="14"/>
      <c r="EZ368" s="14"/>
      <c r="FA368" s="14"/>
      <c r="FB368" s="14"/>
      <c r="FC368" s="14"/>
      <c r="FD368" s="14"/>
      <c r="FE368" s="14"/>
      <c r="FF368" s="14"/>
      <c r="FG368" s="14"/>
      <c r="FH368" s="14"/>
      <c r="FI368" s="14"/>
      <c r="FJ368" s="14"/>
      <c r="FK368" s="14"/>
    </row>
    <row r="369" spans="24:167" s="10" customFormat="1" ht="12.75" customHeight="1">
      <c r="X369" s="14"/>
      <c r="Y369" s="14"/>
      <c r="Z369" s="14"/>
      <c r="AA369" s="14"/>
      <c r="AB369" s="14"/>
      <c r="AC369" s="14"/>
      <c r="AD369" s="14"/>
      <c r="AE369" s="14"/>
      <c r="AF369" s="14"/>
      <c r="AG369" s="14"/>
      <c r="AH369" s="14"/>
      <c r="AI369" s="14"/>
      <c r="AJ369" s="14"/>
      <c r="AK369" s="14"/>
      <c r="AL369" s="14"/>
      <c r="AS369" s="9"/>
      <c r="AT369" s="9"/>
      <c r="AU369" s="9"/>
      <c r="AV369" s="9"/>
      <c r="AW369" s="9"/>
      <c r="AX369" s="9"/>
      <c r="AY369" s="9"/>
      <c r="AZ369" s="9"/>
      <c r="BA369" s="9"/>
      <c r="BB369" s="9"/>
      <c r="BC369" s="9"/>
      <c r="BD369" s="9"/>
      <c r="BE369" s="9"/>
      <c r="BF369" s="9"/>
      <c r="BG369" s="9"/>
      <c r="BH369" s="9"/>
      <c r="BI369" s="9"/>
      <c r="BJ369" s="9"/>
      <c r="BK369" s="9"/>
      <c r="BL369" s="9"/>
      <c r="BM369" s="9"/>
      <c r="BN369" s="9"/>
      <c r="BO369" s="9"/>
      <c r="BP369" s="9"/>
      <c r="BQ369" s="9"/>
      <c r="BR369" s="9"/>
      <c r="BS369" s="9"/>
      <c r="BT369" s="9"/>
      <c r="BU369" s="9"/>
      <c r="BW369" s="9"/>
      <c r="BX369" s="9"/>
      <c r="CC369" s="9"/>
      <c r="CD369" s="9"/>
      <c r="CE369" s="9"/>
      <c r="CO369" s="9"/>
      <c r="CP369" s="9"/>
      <c r="CQ369" s="9"/>
      <c r="CR369" s="9"/>
      <c r="CS369" s="9"/>
      <c r="CT369" s="9"/>
      <c r="DD369" s="9"/>
      <c r="DE369" s="9"/>
      <c r="DF369" s="9"/>
      <c r="DG369" s="9"/>
      <c r="DH369" s="9"/>
      <c r="DI369" s="9"/>
      <c r="DJ369" s="9"/>
      <c r="DK369" s="9"/>
      <c r="DL369" s="9"/>
      <c r="DM369" s="9"/>
      <c r="DN369" s="9"/>
      <c r="DO369" s="9"/>
      <c r="EW369" s="14"/>
      <c r="EX369" s="14"/>
      <c r="EY369" s="14"/>
      <c r="EZ369" s="14"/>
      <c r="FA369" s="14"/>
      <c r="FB369" s="14"/>
      <c r="FC369" s="14"/>
      <c r="FD369" s="14"/>
      <c r="FE369" s="14"/>
      <c r="FF369" s="14"/>
      <c r="FG369" s="14"/>
      <c r="FH369" s="14"/>
      <c r="FI369" s="14"/>
      <c r="FJ369" s="14"/>
      <c r="FK369" s="14"/>
    </row>
    <row r="370" spans="24:167" s="10" customFormat="1" ht="12.75" customHeight="1">
      <c r="X370" s="14"/>
      <c r="Y370" s="14"/>
      <c r="Z370" s="14"/>
      <c r="AA370" s="14"/>
      <c r="AB370" s="14"/>
      <c r="AC370" s="14"/>
      <c r="AD370" s="14"/>
      <c r="AE370" s="14"/>
      <c r="AF370" s="14"/>
      <c r="AG370" s="14"/>
      <c r="AH370" s="14"/>
      <c r="AI370" s="14"/>
      <c r="AJ370" s="14"/>
      <c r="AK370" s="14"/>
      <c r="AL370" s="14"/>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W370" s="9"/>
      <c r="BX370" s="9"/>
      <c r="CC370" s="9"/>
      <c r="CD370" s="9"/>
      <c r="CE370" s="9"/>
      <c r="CO370" s="9"/>
      <c r="CP370" s="9"/>
      <c r="CQ370" s="9"/>
      <c r="CR370" s="9"/>
      <c r="CS370" s="9"/>
      <c r="CT370" s="9"/>
      <c r="DD370" s="9"/>
      <c r="DE370" s="9"/>
      <c r="DF370" s="9"/>
      <c r="DG370" s="9"/>
      <c r="DH370" s="9"/>
      <c r="DI370" s="9"/>
      <c r="DJ370" s="9"/>
      <c r="DK370" s="9"/>
      <c r="DL370" s="9"/>
      <c r="DM370" s="9"/>
      <c r="DN370" s="9"/>
      <c r="DO370" s="9"/>
      <c r="EW370" s="14"/>
      <c r="EX370" s="14"/>
      <c r="EY370" s="14"/>
      <c r="EZ370" s="14"/>
      <c r="FA370" s="14"/>
      <c r="FB370" s="14"/>
      <c r="FC370" s="14"/>
      <c r="FD370" s="14"/>
      <c r="FE370" s="14"/>
      <c r="FF370" s="14"/>
      <c r="FG370" s="14"/>
      <c r="FH370" s="14"/>
      <c r="FI370" s="14"/>
      <c r="FJ370" s="14"/>
      <c r="FK370" s="14"/>
    </row>
    <row r="371" spans="24:167" s="10" customFormat="1" ht="12.75" customHeight="1">
      <c r="X371" s="14"/>
      <c r="Y371" s="14"/>
      <c r="Z371" s="14"/>
      <c r="AA371" s="14"/>
      <c r="AB371" s="14"/>
      <c r="AC371" s="14"/>
      <c r="AD371" s="14"/>
      <c r="AE371" s="14"/>
      <c r="AF371" s="14"/>
      <c r="AG371" s="14"/>
      <c r="AH371" s="14"/>
      <c r="AI371" s="14"/>
      <c r="AJ371" s="14"/>
      <c r="AK371" s="14"/>
      <c r="AL371" s="14"/>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W371" s="9"/>
      <c r="BX371" s="9"/>
      <c r="CC371" s="9"/>
      <c r="CD371" s="9"/>
      <c r="CE371" s="9"/>
      <c r="CO371" s="9"/>
      <c r="CP371" s="9"/>
      <c r="CQ371" s="9"/>
      <c r="CR371" s="9"/>
      <c r="CS371" s="9"/>
      <c r="CT371" s="9"/>
      <c r="DD371" s="9"/>
      <c r="DE371" s="9"/>
      <c r="DF371" s="9"/>
      <c r="DG371" s="9"/>
      <c r="DH371" s="9"/>
      <c r="DI371" s="9"/>
      <c r="DJ371" s="9"/>
      <c r="DK371" s="9"/>
      <c r="DL371" s="9"/>
      <c r="DM371" s="9"/>
      <c r="DN371" s="9"/>
      <c r="DO371" s="9"/>
      <c r="EW371" s="14"/>
      <c r="EX371" s="14"/>
      <c r="EY371" s="14"/>
      <c r="EZ371" s="14"/>
      <c r="FA371" s="14"/>
      <c r="FB371" s="14"/>
      <c r="FC371" s="14"/>
      <c r="FD371" s="14"/>
      <c r="FE371" s="14"/>
      <c r="FF371" s="14"/>
      <c r="FG371" s="14"/>
      <c r="FH371" s="14"/>
      <c r="FI371" s="14"/>
      <c r="FJ371" s="14"/>
      <c r="FK371" s="14"/>
    </row>
    <row r="372" spans="24:167" s="10" customFormat="1" ht="12.75" customHeight="1">
      <c r="X372" s="14"/>
      <c r="Y372" s="14"/>
      <c r="Z372" s="14"/>
      <c r="AA372" s="14"/>
      <c r="AB372" s="14"/>
      <c r="AC372" s="14"/>
      <c r="AD372" s="14"/>
      <c r="AE372" s="14"/>
      <c r="AF372" s="14"/>
      <c r="AG372" s="14"/>
      <c r="AH372" s="14"/>
      <c r="AI372" s="14"/>
      <c r="AJ372" s="14"/>
      <c r="AK372" s="14"/>
      <c r="AL372" s="14"/>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W372" s="9"/>
      <c r="BX372" s="9"/>
      <c r="CC372" s="9"/>
      <c r="CD372" s="9"/>
      <c r="CE372" s="9"/>
      <c r="CO372" s="9"/>
      <c r="CP372" s="9"/>
      <c r="CQ372" s="9"/>
      <c r="CR372" s="9"/>
      <c r="CS372" s="9"/>
      <c r="CT372" s="9"/>
      <c r="DD372" s="9"/>
      <c r="DE372" s="9"/>
      <c r="DF372" s="9"/>
      <c r="DG372" s="9"/>
      <c r="DH372" s="9"/>
      <c r="DI372" s="9"/>
      <c r="DJ372" s="9"/>
      <c r="DK372" s="9"/>
      <c r="DL372" s="9"/>
      <c r="DM372" s="9"/>
      <c r="DN372" s="9"/>
      <c r="DO372" s="9"/>
      <c r="EW372" s="14"/>
      <c r="EX372" s="14"/>
      <c r="EY372" s="14"/>
      <c r="EZ372" s="14"/>
      <c r="FA372" s="14"/>
      <c r="FB372" s="14"/>
      <c r="FC372" s="14"/>
      <c r="FD372" s="14"/>
      <c r="FE372" s="14"/>
      <c r="FF372" s="14"/>
      <c r="FG372" s="14"/>
      <c r="FH372" s="14"/>
      <c r="FI372" s="14"/>
      <c r="FJ372" s="14"/>
      <c r="FK372" s="14"/>
    </row>
    <row r="373" spans="24:167" s="10" customFormat="1" ht="12.75" customHeight="1">
      <c r="X373" s="14"/>
      <c r="Y373" s="14"/>
      <c r="Z373" s="14"/>
      <c r="AA373" s="14"/>
      <c r="AB373" s="14"/>
      <c r="AC373" s="14"/>
      <c r="AD373" s="14"/>
      <c r="AE373" s="14"/>
      <c r="AF373" s="14"/>
      <c r="AG373" s="14"/>
      <c r="AH373" s="14"/>
      <c r="AI373" s="14"/>
      <c r="AJ373" s="14"/>
      <c r="AK373" s="14"/>
      <c r="AL373" s="14"/>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W373" s="9"/>
      <c r="BX373" s="9"/>
      <c r="CC373" s="9"/>
      <c r="CD373" s="9"/>
      <c r="CE373" s="9"/>
      <c r="CO373" s="9"/>
      <c r="CP373" s="9"/>
      <c r="CQ373" s="9"/>
      <c r="CR373" s="9"/>
      <c r="CS373" s="9"/>
      <c r="CT373" s="9"/>
      <c r="DD373" s="9"/>
      <c r="DE373" s="9"/>
      <c r="DF373" s="9"/>
      <c r="DG373" s="9"/>
      <c r="DH373" s="9"/>
      <c r="DI373" s="9"/>
      <c r="DJ373" s="9"/>
      <c r="DK373" s="9"/>
      <c r="DL373" s="9"/>
      <c r="DM373" s="9"/>
      <c r="DN373" s="9"/>
      <c r="DO373" s="9"/>
      <c r="EW373" s="14"/>
      <c r="EX373" s="14"/>
      <c r="EY373" s="14"/>
      <c r="EZ373" s="14"/>
      <c r="FA373" s="14"/>
      <c r="FB373" s="14"/>
      <c r="FC373" s="14"/>
      <c r="FD373" s="14"/>
      <c r="FE373" s="14"/>
      <c r="FF373" s="14"/>
      <c r="FG373" s="14"/>
      <c r="FH373" s="14"/>
      <c r="FI373" s="14"/>
      <c r="FJ373" s="14"/>
      <c r="FK373" s="14"/>
    </row>
    <row r="374" spans="24:167" s="10" customFormat="1" ht="12.75" customHeight="1">
      <c r="X374" s="14"/>
      <c r="Y374" s="14"/>
      <c r="Z374" s="14"/>
      <c r="AA374" s="14"/>
      <c r="AB374" s="14"/>
      <c r="AC374" s="14"/>
      <c r="AD374" s="14"/>
      <c r="AE374" s="14"/>
      <c r="AF374" s="14"/>
      <c r="AG374" s="14"/>
      <c r="AH374" s="14"/>
      <c r="AI374" s="14"/>
      <c r="AJ374" s="14"/>
      <c r="AK374" s="14"/>
      <c r="AL374" s="14"/>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W374" s="9"/>
      <c r="BX374" s="9"/>
      <c r="CC374" s="9"/>
      <c r="CD374" s="9"/>
      <c r="CE374" s="9"/>
      <c r="CO374" s="9"/>
      <c r="CP374" s="9"/>
      <c r="CQ374" s="9"/>
      <c r="CR374" s="9"/>
      <c r="CS374" s="9"/>
      <c r="CT374" s="9"/>
      <c r="DD374" s="9"/>
      <c r="DE374" s="9"/>
      <c r="DF374" s="9"/>
      <c r="DG374" s="9"/>
      <c r="DH374" s="9"/>
      <c r="DI374" s="9"/>
      <c r="DJ374" s="9"/>
      <c r="DK374" s="9"/>
      <c r="DL374" s="9"/>
      <c r="DM374" s="9"/>
      <c r="DN374" s="9"/>
      <c r="DO374" s="9"/>
      <c r="EW374" s="14"/>
      <c r="EX374" s="14"/>
      <c r="EY374" s="14"/>
      <c r="EZ374" s="14"/>
      <c r="FA374" s="14"/>
      <c r="FB374" s="14"/>
      <c r="FC374" s="14"/>
      <c r="FD374" s="14"/>
      <c r="FE374" s="14"/>
      <c r="FF374" s="14"/>
      <c r="FG374" s="14"/>
      <c r="FH374" s="14"/>
      <c r="FI374" s="14"/>
      <c r="FJ374" s="14"/>
      <c r="FK374" s="14"/>
    </row>
    <row r="375" spans="24:167" s="10" customFormat="1" ht="12.75" customHeight="1">
      <c r="X375" s="14"/>
      <c r="Y375" s="14"/>
      <c r="Z375" s="14"/>
      <c r="AA375" s="14"/>
      <c r="AB375" s="14"/>
      <c r="AC375" s="14"/>
      <c r="AD375" s="14"/>
      <c r="AE375" s="14"/>
      <c r="AF375" s="14"/>
      <c r="AG375" s="14"/>
      <c r="AH375" s="14"/>
      <c r="AI375" s="14"/>
      <c r="AJ375" s="14"/>
      <c r="AK375" s="14"/>
      <c r="AL375" s="14"/>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W375" s="9"/>
      <c r="BX375" s="9"/>
      <c r="CC375" s="9"/>
      <c r="CD375" s="9"/>
      <c r="CE375" s="9"/>
      <c r="CO375" s="9"/>
      <c r="CP375" s="9"/>
      <c r="CQ375" s="9"/>
      <c r="CR375" s="9"/>
      <c r="CS375" s="9"/>
      <c r="CT375" s="9"/>
      <c r="DD375" s="9"/>
      <c r="DE375" s="9"/>
      <c r="DF375" s="9"/>
      <c r="DG375" s="9"/>
      <c r="DH375" s="9"/>
      <c r="DI375" s="9"/>
      <c r="DJ375" s="9"/>
      <c r="DK375" s="9"/>
      <c r="DL375" s="9"/>
      <c r="DM375" s="9"/>
      <c r="DN375" s="9"/>
      <c r="DO375" s="9"/>
      <c r="EW375" s="14"/>
      <c r="EX375" s="14"/>
      <c r="EY375" s="14"/>
      <c r="EZ375" s="14"/>
      <c r="FA375" s="14"/>
      <c r="FB375" s="14"/>
      <c r="FC375" s="14"/>
      <c r="FD375" s="14"/>
      <c r="FE375" s="14"/>
      <c r="FF375" s="14"/>
      <c r="FG375" s="14"/>
      <c r="FH375" s="14"/>
      <c r="FI375" s="14"/>
      <c r="FJ375" s="14"/>
      <c r="FK375" s="14"/>
    </row>
    <row r="376" spans="24:167" s="10" customFormat="1" ht="12.75" customHeight="1">
      <c r="X376" s="14"/>
      <c r="Y376" s="14"/>
      <c r="Z376" s="14"/>
      <c r="AA376" s="14"/>
      <c r="AB376" s="14"/>
      <c r="AC376" s="14"/>
      <c r="AD376" s="14"/>
      <c r="AE376" s="14"/>
      <c r="AF376" s="14"/>
      <c r="AG376" s="14"/>
      <c r="AH376" s="14"/>
      <c r="AI376" s="14"/>
      <c r="AJ376" s="14"/>
      <c r="AK376" s="14"/>
      <c r="AL376" s="14"/>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W376" s="9"/>
      <c r="BX376" s="9"/>
      <c r="CC376" s="9"/>
      <c r="CD376" s="9"/>
      <c r="CE376" s="9"/>
      <c r="CO376" s="9"/>
      <c r="CP376" s="9"/>
      <c r="CQ376" s="9"/>
      <c r="CR376" s="9"/>
      <c r="CS376" s="9"/>
      <c r="CT376" s="9"/>
      <c r="DD376" s="9"/>
      <c r="DE376" s="9"/>
      <c r="DF376" s="9"/>
      <c r="DG376" s="9"/>
      <c r="DH376" s="9"/>
      <c r="DI376" s="9"/>
      <c r="DJ376" s="9"/>
      <c r="DK376" s="9"/>
      <c r="DL376" s="9"/>
      <c r="DM376" s="9"/>
      <c r="DN376" s="9"/>
      <c r="DO376" s="9"/>
      <c r="EW376" s="14"/>
      <c r="EX376" s="14"/>
      <c r="EY376" s="14"/>
      <c r="EZ376" s="14"/>
      <c r="FA376" s="14"/>
      <c r="FB376" s="14"/>
      <c r="FC376" s="14"/>
      <c r="FD376" s="14"/>
      <c r="FE376" s="14"/>
      <c r="FF376" s="14"/>
      <c r="FG376" s="14"/>
      <c r="FH376" s="14"/>
      <c r="FI376" s="14"/>
      <c r="FJ376" s="14"/>
      <c r="FK376" s="14"/>
    </row>
    <row r="377" spans="24:167" s="10" customFormat="1" ht="12.75" customHeight="1">
      <c r="X377" s="14"/>
      <c r="Y377" s="14"/>
      <c r="Z377" s="14"/>
      <c r="AA377" s="14"/>
      <c r="AB377" s="14"/>
      <c r="AC377" s="14"/>
      <c r="AD377" s="14"/>
      <c r="AE377" s="14"/>
      <c r="AF377" s="14"/>
      <c r="AG377" s="14"/>
      <c r="AH377" s="14"/>
      <c r="AI377" s="14"/>
      <c r="AJ377" s="14"/>
      <c r="AK377" s="14"/>
      <c r="AL377" s="14"/>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W377" s="9"/>
      <c r="BX377" s="9"/>
      <c r="CC377" s="9"/>
      <c r="CD377" s="9"/>
      <c r="CE377" s="9"/>
      <c r="CO377" s="9"/>
      <c r="CP377" s="9"/>
      <c r="CQ377" s="9"/>
      <c r="CR377" s="9"/>
      <c r="CS377" s="9"/>
      <c r="CT377" s="9"/>
      <c r="DD377" s="9"/>
      <c r="DE377" s="9"/>
      <c r="DF377" s="9"/>
      <c r="DG377" s="9"/>
      <c r="DH377" s="9"/>
      <c r="DI377" s="9"/>
      <c r="DJ377" s="9"/>
      <c r="DK377" s="9"/>
      <c r="DL377" s="9"/>
      <c r="DM377" s="9"/>
      <c r="DN377" s="9"/>
      <c r="DO377" s="9"/>
      <c r="EW377" s="14"/>
      <c r="EX377" s="14"/>
      <c r="EY377" s="14"/>
      <c r="EZ377" s="14"/>
      <c r="FA377" s="14"/>
      <c r="FB377" s="14"/>
      <c r="FC377" s="14"/>
      <c r="FD377" s="14"/>
      <c r="FE377" s="14"/>
      <c r="FF377" s="14"/>
      <c r="FG377" s="14"/>
      <c r="FH377" s="14"/>
      <c r="FI377" s="14"/>
      <c r="FJ377" s="14"/>
      <c r="FK377" s="14"/>
    </row>
    <row r="378" spans="24:167" s="10" customFormat="1" ht="12.75" customHeight="1">
      <c r="X378" s="14"/>
      <c r="Y378" s="14"/>
      <c r="Z378" s="14"/>
      <c r="AA378" s="14"/>
      <c r="AB378" s="14"/>
      <c r="AC378" s="14"/>
      <c r="AD378" s="14"/>
      <c r="AE378" s="14"/>
      <c r="AF378" s="14"/>
      <c r="AG378" s="14"/>
      <c r="AH378" s="14"/>
      <c r="AI378" s="14"/>
      <c r="AJ378" s="14"/>
      <c r="AK378" s="14"/>
      <c r="AL378" s="14"/>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W378" s="9"/>
      <c r="BX378" s="9"/>
      <c r="CC378" s="9"/>
      <c r="CD378" s="9"/>
      <c r="CE378" s="9"/>
      <c r="CO378" s="9"/>
      <c r="CP378" s="9"/>
      <c r="CQ378" s="9"/>
      <c r="CR378" s="9"/>
      <c r="CS378" s="9"/>
      <c r="CT378" s="9"/>
      <c r="DD378" s="9"/>
      <c r="DE378" s="9"/>
      <c r="DF378" s="9"/>
      <c r="DG378" s="9"/>
      <c r="DH378" s="9"/>
      <c r="DI378" s="9"/>
      <c r="DJ378" s="9"/>
      <c r="DK378" s="9"/>
      <c r="DL378" s="9"/>
      <c r="DM378" s="9"/>
      <c r="DN378" s="9"/>
      <c r="DO378" s="9"/>
      <c r="EW378" s="14"/>
      <c r="EX378" s="14"/>
      <c r="EY378" s="14"/>
      <c r="EZ378" s="14"/>
      <c r="FA378" s="14"/>
      <c r="FB378" s="14"/>
      <c r="FC378" s="14"/>
      <c r="FD378" s="14"/>
      <c r="FE378" s="14"/>
      <c r="FF378" s="14"/>
      <c r="FG378" s="14"/>
      <c r="FH378" s="14"/>
      <c r="FI378" s="14"/>
      <c r="FJ378" s="14"/>
      <c r="FK378" s="14"/>
    </row>
    <row r="379" spans="24:167" s="10" customFormat="1" ht="12.75" customHeight="1">
      <c r="X379" s="14"/>
      <c r="Y379" s="14"/>
      <c r="Z379" s="14"/>
      <c r="AA379" s="14"/>
      <c r="AB379" s="14"/>
      <c r="AC379" s="14"/>
      <c r="AD379" s="14"/>
      <c r="AE379" s="14"/>
      <c r="AF379" s="14"/>
      <c r="AG379" s="14"/>
      <c r="AH379" s="14"/>
      <c r="AI379" s="14"/>
      <c r="AJ379" s="14"/>
      <c r="AK379" s="14"/>
      <c r="AL379" s="14"/>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W379" s="9"/>
      <c r="BX379" s="9"/>
      <c r="CC379" s="9"/>
      <c r="CD379" s="9"/>
      <c r="CE379" s="9"/>
      <c r="CO379" s="9"/>
      <c r="CP379" s="9"/>
      <c r="CQ379" s="9"/>
      <c r="CR379" s="9"/>
      <c r="CS379" s="9"/>
      <c r="CT379" s="9"/>
      <c r="DD379" s="9"/>
      <c r="DE379" s="9"/>
      <c r="DF379" s="9"/>
      <c r="DG379" s="9"/>
      <c r="DH379" s="9"/>
      <c r="DI379" s="9"/>
      <c r="DJ379" s="9"/>
      <c r="DK379" s="9"/>
      <c r="DL379" s="9"/>
      <c r="DM379" s="9"/>
      <c r="DN379" s="9"/>
      <c r="DO379" s="9"/>
      <c r="EW379" s="14"/>
      <c r="EX379" s="14"/>
      <c r="EY379" s="14"/>
      <c r="EZ379" s="14"/>
      <c r="FA379" s="14"/>
      <c r="FB379" s="14"/>
      <c r="FC379" s="14"/>
      <c r="FD379" s="14"/>
      <c r="FE379" s="14"/>
      <c r="FF379" s="14"/>
      <c r="FG379" s="14"/>
      <c r="FH379" s="14"/>
      <c r="FI379" s="14"/>
      <c r="FJ379" s="14"/>
      <c r="FK379" s="14"/>
    </row>
    <row r="380" spans="24:167" s="10" customFormat="1" ht="12.75" customHeight="1">
      <c r="X380" s="14"/>
      <c r="Y380" s="14"/>
      <c r="Z380" s="14"/>
      <c r="AA380" s="14"/>
      <c r="AB380" s="14"/>
      <c r="AC380" s="14"/>
      <c r="AD380" s="14"/>
      <c r="AE380" s="14"/>
      <c r="AF380" s="14"/>
      <c r="AG380" s="14"/>
      <c r="AH380" s="14"/>
      <c r="AI380" s="14"/>
      <c r="AJ380" s="14"/>
      <c r="AK380" s="14"/>
      <c r="AL380" s="14"/>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W380" s="9"/>
      <c r="BX380" s="9"/>
      <c r="CC380" s="9"/>
      <c r="CD380" s="9"/>
      <c r="CE380" s="9"/>
      <c r="CO380" s="9"/>
      <c r="CP380" s="9"/>
      <c r="CQ380" s="9"/>
      <c r="CR380" s="9"/>
      <c r="CS380" s="9"/>
      <c r="CT380" s="9"/>
      <c r="DD380" s="9"/>
      <c r="DE380" s="9"/>
      <c r="DF380" s="9"/>
      <c r="DG380" s="9"/>
      <c r="DH380" s="9"/>
      <c r="DI380" s="9"/>
      <c r="DJ380" s="9"/>
      <c r="DK380" s="9"/>
      <c r="DL380" s="9"/>
      <c r="DM380" s="9"/>
      <c r="DN380" s="9"/>
      <c r="DO380" s="9"/>
      <c r="EW380" s="14"/>
      <c r="EX380" s="14"/>
      <c r="EY380" s="14"/>
      <c r="EZ380" s="14"/>
      <c r="FA380" s="14"/>
      <c r="FB380" s="14"/>
      <c r="FC380" s="14"/>
      <c r="FD380" s="14"/>
      <c r="FE380" s="14"/>
      <c r="FF380" s="14"/>
      <c r="FG380" s="14"/>
      <c r="FH380" s="14"/>
      <c r="FI380" s="14"/>
      <c r="FJ380" s="14"/>
      <c r="FK380" s="14"/>
    </row>
    <row r="381" spans="24:167" s="10" customFormat="1" ht="12.75" customHeight="1">
      <c r="X381" s="14"/>
      <c r="Y381" s="14"/>
      <c r="Z381" s="14"/>
      <c r="AA381" s="14"/>
      <c r="AB381" s="14"/>
      <c r="AC381" s="14"/>
      <c r="AD381" s="14"/>
      <c r="AE381" s="14"/>
      <c r="AF381" s="14"/>
      <c r="AG381" s="14"/>
      <c r="AH381" s="14"/>
      <c r="AI381" s="14"/>
      <c r="AJ381" s="14"/>
      <c r="AK381" s="14"/>
      <c r="AL381" s="14"/>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W381" s="9"/>
      <c r="BX381" s="9"/>
      <c r="CC381" s="9"/>
      <c r="CD381" s="9"/>
      <c r="CE381" s="9"/>
      <c r="CO381" s="9"/>
      <c r="CP381" s="9"/>
      <c r="CQ381" s="9"/>
      <c r="CR381" s="9"/>
      <c r="CS381" s="9"/>
      <c r="CT381" s="9"/>
      <c r="DD381" s="9"/>
      <c r="DE381" s="9"/>
      <c r="DF381" s="9"/>
      <c r="DG381" s="9"/>
      <c r="DH381" s="9"/>
      <c r="DI381" s="9"/>
      <c r="DJ381" s="9"/>
      <c r="DK381" s="9"/>
      <c r="DL381" s="9"/>
      <c r="DM381" s="9"/>
      <c r="DN381" s="9"/>
      <c r="DO381" s="9"/>
      <c r="EW381" s="14"/>
      <c r="EX381" s="14"/>
      <c r="EY381" s="14"/>
      <c r="EZ381" s="14"/>
      <c r="FA381" s="14"/>
      <c r="FB381" s="14"/>
      <c r="FC381" s="14"/>
      <c r="FD381" s="14"/>
      <c r="FE381" s="14"/>
      <c r="FF381" s="14"/>
      <c r="FG381" s="14"/>
      <c r="FH381" s="14"/>
      <c r="FI381" s="14"/>
      <c r="FJ381" s="14"/>
      <c r="FK381" s="14"/>
    </row>
    <row r="382" spans="24:167" s="10" customFormat="1" ht="12.75" customHeight="1">
      <c r="X382" s="14"/>
      <c r="Y382" s="14"/>
      <c r="Z382" s="14"/>
      <c r="AA382" s="14"/>
      <c r="AB382" s="14"/>
      <c r="AC382" s="14"/>
      <c r="AD382" s="14"/>
      <c r="AE382" s="14"/>
      <c r="AF382" s="14"/>
      <c r="AG382" s="14"/>
      <c r="AH382" s="14"/>
      <c r="AI382" s="14"/>
      <c r="AJ382" s="14"/>
      <c r="AK382" s="14"/>
      <c r="AL382" s="14"/>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W382" s="9"/>
      <c r="BX382" s="9"/>
      <c r="CC382" s="9"/>
      <c r="CD382" s="9"/>
      <c r="CE382" s="9"/>
      <c r="CO382" s="9"/>
      <c r="CP382" s="9"/>
      <c r="CQ382" s="9"/>
      <c r="CR382" s="9"/>
      <c r="CS382" s="9"/>
      <c r="CT382" s="9"/>
      <c r="DD382" s="9"/>
      <c r="DE382" s="9"/>
      <c r="DF382" s="9"/>
      <c r="DG382" s="9"/>
      <c r="DH382" s="9"/>
      <c r="DI382" s="9"/>
      <c r="DJ382" s="9"/>
      <c r="DK382" s="9"/>
      <c r="DL382" s="9"/>
      <c r="DM382" s="9"/>
      <c r="DN382" s="9"/>
      <c r="DO382" s="9"/>
      <c r="EW382" s="14"/>
      <c r="EX382" s="14"/>
      <c r="EY382" s="14"/>
      <c r="EZ382" s="14"/>
      <c r="FA382" s="14"/>
      <c r="FB382" s="14"/>
      <c r="FC382" s="14"/>
      <c r="FD382" s="14"/>
      <c r="FE382" s="14"/>
      <c r="FF382" s="14"/>
      <c r="FG382" s="14"/>
      <c r="FH382" s="14"/>
      <c r="FI382" s="14"/>
      <c r="FJ382" s="14"/>
      <c r="FK382" s="14"/>
    </row>
    <row r="383" spans="24:167" s="10" customFormat="1" ht="12.75" customHeight="1">
      <c r="X383" s="14"/>
      <c r="Y383" s="14"/>
      <c r="Z383" s="14"/>
      <c r="AA383" s="14"/>
      <c r="AB383" s="14"/>
      <c r="AC383" s="14"/>
      <c r="AD383" s="14"/>
      <c r="AE383" s="14"/>
      <c r="AF383" s="14"/>
      <c r="AG383" s="14"/>
      <c r="AH383" s="14"/>
      <c r="AI383" s="14"/>
      <c r="AJ383" s="14"/>
      <c r="AK383" s="14"/>
      <c r="AL383" s="14"/>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W383" s="9"/>
      <c r="BX383" s="9"/>
      <c r="CC383" s="9"/>
      <c r="CD383" s="9"/>
      <c r="CE383" s="9"/>
      <c r="CO383" s="9"/>
      <c r="CP383" s="9"/>
      <c r="CQ383" s="9"/>
      <c r="CR383" s="9"/>
      <c r="CS383" s="9"/>
      <c r="CT383" s="9"/>
      <c r="DD383" s="9"/>
      <c r="DE383" s="9"/>
      <c r="DF383" s="9"/>
      <c r="DG383" s="9"/>
      <c r="DH383" s="9"/>
      <c r="DI383" s="9"/>
      <c r="DJ383" s="9"/>
      <c r="DK383" s="9"/>
      <c r="DL383" s="9"/>
      <c r="DM383" s="9"/>
      <c r="DN383" s="9"/>
      <c r="DO383" s="9"/>
      <c r="EW383" s="14"/>
      <c r="EX383" s="14"/>
      <c r="EY383" s="14"/>
      <c r="EZ383" s="14"/>
      <c r="FA383" s="14"/>
      <c r="FB383" s="14"/>
      <c r="FC383" s="14"/>
      <c r="FD383" s="14"/>
      <c r="FE383" s="14"/>
      <c r="FF383" s="14"/>
      <c r="FG383" s="14"/>
      <c r="FH383" s="14"/>
      <c r="FI383" s="14"/>
      <c r="FJ383" s="14"/>
      <c r="FK383" s="14"/>
    </row>
    <row r="384" spans="24:167" s="10" customFormat="1" ht="12.75" customHeight="1">
      <c r="X384" s="14"/>
      <c r="Y384" s="14"/>
      <c r="Z384" s="14"/>
      <c r="AA384" s="14"/>
      <c r="AB384" s="14"/>
      <c r="AC384" s="14"/>
      <c r="AD384" s="14"/>
      <c r="AE384" s="14"/>
      <c r="AF384" s="14"/>
      <c r="AG384" s="14"/>
      <c r="AH384" s="14"/>
      <c r="AI384" s="14"/>
      <c r="AJ384" s="14"/>
      <c r="AK384" s="14"/>
      <c r="AL384" s="14"/>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W384" s="9"/>
      <c r="BX384" s="9"/>
      <c r="CC384" s="9"/>
      <c r="CD384" s="9"/>
      <c r="CE384" s="9"/>
      <c r="CO384" s="9"/>
      <c r="CP384" s="9"/>
      <c r="CQ384" s="9"/>
      <c r="CR384" s="9"/>
      <c r="CS384" s="9"/>
      <c r="CT384" s="9"/>
      <c r="DD384" s="9"/>
      <c r="DE384" s="9"/>
      <c r="DF384" s="9"/>
      <c r="DG384" s="9"/>
      <c r="DH384" s="9"/>
      <c r="DI384" s="9"/>
      <c r="DJ384" s="9"/>
      <c r="DK384" s="9"/>
      <c r="DL384" s="9"/>
      <c r="DM384" s="9"/>
      <c r="DN384" s="9"/>
      <c r="DO384" s="9"/>
      <c r="EW384" s="14"/>
      <c r="EX384" s="14"/>
      <c r="EY384" s="14"/>
      <c r="EZ384" s="14"/>
      <c r="FA384" s="14"/>
      <c r="FB384" s="14"/>
      <c r="FC384" s="14"/>
      <c r="FD384" s="14"/>
      <c r="FE384" s="14"/>
      <c r="FF384" s="14"/>
      <c r="FG384" s="14"/>
      <c r="FH384" s="14"/>
      <c r="FI384" s="14"/>
      <c r="FJ384" s="14"/>
      <c r="FK384" s="14"/>
    </row>
    <row r="385" spans="24:167" s="10" customFormat="1" ht="12.75" customHeight="1">
      <c r="X385" s="14"/>
      <c r="Y385" s="14"/>
      <c r="Z385" s="14"/>
      <c r="AA385" s="14"/>
      <c r="AB385" s="14"/>
      <c r="AC385" s="14"/>
      <c r="AD385" s="14"/>
      <c r="AE385" s="14"/>
      <c r="AF385" s="14"/>
      <c r="AG385" s="14"/>
      <c r="AH385" s="14"/>
      <c r="AI385" s="14"/>
      <c r="AJ385" s="14"/>
      <c r="AK385" s="14"/>
      <c r="AL385" s="14"/>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W385" s="9"/>
      <c r="BX385" s="9"/>
      <c r="CC385" s="9"/>
      <c r="CD385" s="9"/>
      <c r="CE385" s="9"/>
      <c r="CO385" s="9"/>
      <c r="CP385" s="9"/>
      <c r="CQ385" s="9"/>
      <c r="CR385" s="9"/>
      <c r="CS385" s="9"/>
      <c r="CT385" s="9"/>
      <c r="DD385" s="9"/>
      <c r="DE385" s="9"/>
      <c r="DF385" s="9"/>
      <c r="DG385" s="9"/>
      <c r="DH385" s="9"/>
      <c r="DI385" s="9"/>
      <c r="DJ385" s="9"/>
      <c r="DK385" s="9"/>
      <c r="DL385" s="9"/>
      <c r="DM385" s="9"/>
      <c r="DN385" s="9"/>
      <c r="DO385" s="9"/>
      <c r="EW385" s="14"/>
      <c r="EX385" s="14"/>
      <c r="EY385" s="14"/>
      <c r="EZ385" s="14"/>
      <c r="FA385" s="14"/>
      <c r="FB385" s="14"/>
      <c r="FC385" s="14"/>
      <c r="FD385" s="14"/>
      <c r="FE385" s="14"/>
      <c r="FF385" s="14"/>
      <c r="FG385" s="14"/>
      <c r="FH385" s="14"/>
      <c r="FI385" s="14"/>
      <c r="FJ385" s="14"/>
      <c r="FK385" s="14"/>
    </row>
    <row r="386" spans="24:167" s="10" customFormat="1" ht="12.75" customHeight="1">
      <c r="X386" s="14"/>
      <c r="Y386" s="14"/>
      <c r="Z386" s="14"/>
      <c r="AA386" s="14"/>
      <c r="AB386" s="14"/>
      <c r="AC386" s="14"/>
      <c r="AD386" s="14"/>
      <c r="AE386" s="14"/>
      <c r="AF386" s="14"/>
      <c r="AG386" s="14"/>
      <c r="AH386" s="14"/>
      <c r="AI386" s="14"/>
      <c r="AJ386" s="14"/>
      <c r="AK386" s="14"/>
      <c r="AL386" s="14"/>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W386" s="9"/>
      <c r="BX386" s="9"/>
      <c r="CC386" s="9"/>
      <c r="CD386" s="9"/>
      <c r="CE386" s="9"/>
      <c r="CO386" s="9"/>
      <c r="CP386" s="9"/>
      <c r="CQ386" s="9"/>
      <c r="CR386" s="9"/>
      <c r="CS386" s="9"/>
      <c r="CT386" s="9"/>
      <c r="DD386" s="9"/>
      <c r="DE386" s="9"/>
      <c r="DF386" s="9"/>
      <c r="DG386" s="9"/>
      <c r="DH386" s="9"/>
      <c r="DI386" s="9"/>
      <c r="DJ386" s="9"/>
      <c r="DK386" s="9"/>
      <c r="DL386" s="9"/>
      <c r="DM386" s="9"/>
      <c r="DN386" s="9"/>
      <c r="DO386" s="9"/>
      <c r="EW386" s="14"/>
      <c r="EX386" s="14"/>
      <c r="EY386" s="14"/>
      <c r="EZ386" s="14"/>
      <c r="FA386" s="14"/>
      <c r="FB386" s="14"/>
      <c r="FC386" s="14"/>
      <c r="FD386" s="14"/>
      <c r="FE386" s="14"/>
      <c r="FF386" s="14"/>
      <c r="FG386" s="14"/>
      <c r="FH386" s="14"/>
      <c r="FI386" s="14"/>
      <c r="FJ386" s="14"/>
      <c r="FK386" s="14"/>
    </row>
    <row r="387" spans="24:167" s="10" customFormat="1" ht="12.75" customHeight="1">
      <c r="X387" s="14"/>
      <c r="Y387" s="14"/>
      <c r="Z387" s="14"/>
      <c r="AA387" s="14"/>
      <c r="AB387" s="14"/>
      <c r="AC387" s="14"/>
      <c r="AD387" s="14"/>
      <c r="AE387" s="14"/>
      <c r="AF387" s="14"/>
      <c r="AG387" s="14"/>
      <c r="AH387" s="14"/>
      <c r="AI387" s="14"/>
      <c r="AJ387" s="14"/>
      <c r="AK387" s="14"/>
      <c r="AL387" s="14"/>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W387" s="9"/>
      <c r="BX387" s="9"/>
      <c r="CC387" s="9"/>
      <c r="CD387" s="9"/>
      <c r="CE387" s="9"/>
      <c r="CO387" s="9"/>
      <c r="CP387" s="9"/>
      <c r="CQ387" s="9"/>
      <c r="CR387" s="9"/>
      <c r="CS387" s="9"/>
      <c r="CT387" s="9"/>
      <c r="DD387" s="9"/>
      <c r="DE387" s="9"/>
      <c r="DF387" s="9"/>
      <c r="DG387" s="9"/>
      <c r="DH387" s="9"/>
      <c r="DI387" s="9"/>
      <c r="DJ387" s="9"/>
      <c r="DK387" s="9"/>
      <c r="DL387" s="9"/>
      <c r="DM387" s="9"/>
      <c r="DN387" s="9"/>
      <c r="DO387" s="9"/>
      <c r="EW387" s="14"/>
      <c r="EX387" s="14"/>
      <c r="EY387" s="14"/>
      <c r="EZ387" s="14"/>
      <c r="FA387" s="14"/>
      <c r="FB387" s="14"/>
      <c r="FC387" s="14"/>
      <c r="FD387" s="14"/>
      <c r="FE387" s="14"/>
      <c r="FF387" s="14"/>
      <c r="FG387" s="14"/>
      <c r="FH387" s="14"/>
      <c r="FI387" s="14"/>
      <c r="FJ387" s="14"/>
      <c r="FK387" s="14"/>
    </row>
    <row r="388" spans="24:167" s="10" customFormat="1" ht="12.75" customHeight="1">
      <c r="X388" s="14"/>
      <c r="Y388" s="14"/>
      <c r="Z388" s="14"/>
      <c r="AA388" s="14"/>
      <c r="AB388" s="14"/>
      <c r="AC388" s="14"/>
      <c r="AD388" s="14"/>
      <c r="AE388" s="14"/>
      <c r="AF388" s="14"/>
      <c r="AG388" s="14"/>
      <c r="AH388" s="14"/>
      <c r="AI388" s="14"/>
      <c r="AJ388" s="14"/>
      <c r="AK388" s="14"/>
      <c r="AL388" s="14"/>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W388" s="9"/>
      <c r="BX388" s="9"/>
      <c r="CC388" s="9"/>
      <c r="CD388" s="9"/>
      <c r="CE388" s="9"/>
      <c r="CO388" s="9"/>
      <c r="CP388" s="9"/>
      <c r="CQ388" s="9"/>
      <c r="CR388" s="9"/>
      <c r="CS388" s="9"/>
      <c r="CT388" s="9"/>
      <c r="DD388" s="9"/>
      <c r="DE388" s="9"/>
      <c r="DF388" s="9"/>
      <c r="DG388" s="9"/>
      <c r="DH388" s="9"/>
      <c r="DI388" s="9"/>
      <c r="DJ388" s="9"/>
      <c r="DK388" s="9"/>
      <c r="DL388" s="9"/>
      <c r="DM388" s="9"/>
      <c r="DN388" s="9"/>
      <c r="DO388" s="9"/>
      <c r="EW388" s="14"/>
      <c r="EX388" s="14"/>
      <c r="EY388" s="14"/>
      <c r="EZ388" s="14"/>
      <c r="FA388" s="14"/>
      <c r="FB388" s="14"/>
      <c r="FC388" s="14"/>
      <c r="FD388" s="14"/>
      <c r="FE388" s="14"/>
      <c r="FF388" s="14"/>
      <c r="FG388" s="14"/>
      <c r="FH388" s="14"/>
      <c r="FI388" s="14"/>
      <c r="FJ388" s="14"/>
      <c r="FK388" s="14"/>
    </row>
    <row r="389" spans="24:167" s="10" customFormat="1" ht="12.75" customHeight="1">
      <c r="X389" s="14"/>
      <c r="Y389" s="14"/>
      <c r="Z389" s="14"/>
      <c r="AA389" s="14"/>
      <c r="AB389" s="14"/>
      <c r="AC389" s="14"/>
      <c r="AD389" s="14"/>
      <c r="AE389" s="14"/>
      <c r="AF389" s="14"/>
      <c r="AG389" s="14"/>
      <c r="AH389" s="14"/>
      <c r="AI389" s="14"/>
      <c r="AJ389" s="14"/>
      <c r="AK389" s="14"/>
      <c r="AL389" s="14"/>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W389" s="9"/>
      <c r="BX389" s="9"/>
      <c r="CC389" s="9"/>
      <c r="CD389" s="9"/>
      <c r="CE389" s="9"/>
      <c r="CO389" s="9"/>
      <c r="CP389" s="9"/>
      <c r="CQ389" s="9"/>
      <c r="CR389" s="9"/>
      <c r="CS389" s="9"/>
      <c r="CT389" s="9"/>
      <c r="DD389" s="9"/>
      <c r="DE389" s="9"/>
      <c r="DF389" s="9"/>
      <c r="DG389" s="9"/>
      <c r="DH389" s="9"/>
      <c r="DI389" s="9"/>
      <c r="DJ389" s="9"/>
      <c r="DK389" s="9"/>
      <c r="DL389" s="9"/>
      <c r="DM389" s="9"/>
      <c r="DN389" s="9"/>
      <c r="DO389" s="9"/>
      <c r="EW389" s="14"/>
      <c r="EX389" s="14"/>
      <c r="EY389" s="14"/>
      <c r="EZ389" s="14"/>
      <c r="FA389" s="14"/>
      <c r="FB389" s="14"/>
      <c r="FC389" s="14"/>
      <c r="FD389" s="14"/>
      <c r="FE389" s="14"/>
      <c r="FF389" s="14"/>
      <c r="FG389" s="14"/>
      <c r="FH389" s="14"/>
      <c r="FI389" s="14"/>
      <c r="FJ389" s="14"/>
      <c r="FK389" s="14"/>
    </row>
    <row r="390" spans="24:167" s="10" customFormat="1" ht="12.75" customHeight="1">
      <c r="X390" s="14"/>
      <c r="Y390" s="14"/>
      <c r="Z390" s="14"/>
      <c r="AA390" s="14"/>
      <c r="AB390" s="14"/>
      <c r="AC390" s="14"/>
      <c r="AD390" s="14"/>
      <c r="AE390" s="14"/>
      <c r="AF390" s="14"/>
      <c r="AG390" s="14"/>
      <c r="AH390" s="14"/>
      <c r="AI390" s="14"/>
      <c r="AJ390" s="14"/>
      <c r="AK390" s="14"/>
      <c r="AL390" s="14"/>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W390" s="9"/>
      <c r="BX390" s="9"/>
      <c r="CC390" s="9"/>
      <c r="CD390" s="9"/>
      <c r="CE390" s="9"/>
      <c r="CO390" s="9"/>
      <c r="CP390" s="9"/>
      <c r="CQ390" s="9"/>
      <c r="CR390" s="9"/>
      <c r="CS390" s="9"/>
      <c r="CT390" s="9"/>
      <c r="DD390" s="9"/>
      <c r="DE390" s="9"/>
      <c r="DF390" s="9"/>
      <c r="DG390" s="9"/>
      <c r="DH390" s="9"/>
      <c r="DI390" s="9"/>
      <c r="DJ390" s="9"/>
      <c r="DK390" s="9"/>
      <c r="DL390" s="9"/>
      <c r="DM390" s="9"/>
      <c r="DN390" s="9"/>
      <c r="DO390" s="9"/>
      <c r="EW390" s="14"/>
      <c r="EX390" s="14"/>
      <c r="EY390" s="14"/>
      <c r="EZ390" s="14"/>
      <c r="FA390" s="14"/>
      <c r="FB390" s="14"/>
      <c r="FC390" s="14"/>
      <c r="FD390" s="14"/>
      <c r="FE390" s="14"/>
      <c r="FF390" s="14"/>
      <c r="FG390" s="14"/>
      <c r="FH390" s="14"/>
      <c r="FI390" s="14"/>
      <c r="FJ390" s="14"/>
      <c r="FK390" s="14"/>
    </row>
    <row r="391" spans="24:167" s="10" customFormat="1" ht="12.75" customHeight="1">
      <c r="X391" s="14"/>
      <c r="Y391" s="14"/>
      <c r="Z391" s="14"/>
      <c r="AA391" s="14"/>
      <c r="AB391" s="14"/>
      <c r="AC391" s="14"/>
      <c r="AD391" s="14"/>
      <c r="AE391" s="14"/>
      <c r="AF391" s="14"/>
      <c r="AG391" s="14"/>
      <c r="AH391" s="14"/>
      <c r="AI391" s="14"/>
      <c r="AJ391" s="14"/>
      <c r="AK391" s="14"/>
      <c r="AL391" s="14"/>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W391" s="9"/>
      <c r="BX391" s="9"/>
      <c r="CC391" s="9"/>
      <c r="CD391" s="9"/>
      <c r="CE391" s="9"/>
      <c r="CO391" s="9"/>
      <c r="CP391" s="9"/>
      <c r="CQ391" s="9"/>
      <c r="CR391" s="9"/>
      <c r="CS391" s="9"/>
      <c r="CT391" s="9"/>
      <c r="DD391" s="9"/>
      <c r="DE391" s="9"/>
      <c r="DF391" s="9"/>
      <c r="DG391" s="9"/>
      <c r="DH391" s="9"/>
      <c r="DI391" s="9"/>
      <c r="DJ391" s="9"/>
      <c r="DK391" s="9"/>
      <c r="DL391" s="9"/>
      <c r="DM391" s="9"/>
      <c r="DN391" s="9"/>
      <c r="DO391" s="9"/>
      <c r="EW391" s="14"/>
      <c r="EX391" s="14"/>
      <c r="EY391" s="14"/>
      <c r="EZ391" s="14"/>
      <c r="FA391" s="14"/>
      <c r="FB391" s="14"/>
      <c r="FC391" s="14"/>
      <c r="FD391" s="14"/>
      <c r="FE391" s="14"/>
      <c r="FF391" s="14"/>
      <c r="FG391" s="14"/>
      <c r="FH391" s="14"/>
      <c r="FI391" s="14"/>
      <c r="FJ391" s="14"/>
      <c r="FK391" s="14"/>
    </row>
    <row r="392" spans="24:167" s="10" customFormat="1" ht="12.75" customHeight="1">
      <c r="X392" s="14"/>
      <c r="Y392" s="14"/>
      <c r="Z392" s="14"/>
      <c r="AA392" s="14"/>
      <c r="AB392" s="14"/>
      <c r="AC392" s="14"/>
      <c r="AD392" s="14"/>
      <c r="AE392" s="14"/>
      <c r="AF392" s="14"/>
      <c r="AG392" s="14"/>
      <c r="AH392" s="14"/>
      <c r="AI392" s="14"/>
      <c r="AJ392" s="14"/>
      <c r="AK392" s="14"/>
      <c r="AL392" s="14"/>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W392" s="9"/>
      <c r="BX392" s="9"/>
      <c r="CC392" s="9"/>
      <c r="CD392" s="9"/>
      <c r="CE392" s="9"/>
      <c r="CO392" s="9"/>
      <c r="CP392" s="9"/>
      <c r="CQ392" s="9"/>
      <c r="CR392" s="9"/>
      <c r="CS392" s="9"/>
      <c r="CT392" s="9"/>
      <c r="DD392" s="9"/>
      <c r="DE392" s="9"/>
      <c r="DF392" s="9"/>
      <c r="DG392" s="9"/>
      <c r="DH392" s="9"/>
      <c r="DI392" s="9"/>
      <c r="DJ392" s="9"/>
      <c r="DK392" s="9"/>
      <c r="DL392" s="9"/>
      <c r="DM392" s="9"/>
      <c r="DN392" s="9"/>
      <c r="DO392" s="9"/>
      <c r="EW392" s="14"/>
      <c r="EX392" s="14"/>
      <c r="EY392" s="14"/>
      <c r="EZ392" s="14"/>
      <c r="FA392" s="14"/>
      <c r="FB392" s="14"/>
      <c r="FC392" s="14"/>
      <c r="FD392" s="14"/>
      <c r="FE392" s="14"/>
      <c r="FF392" s="14"/>
      <c r="FG392" s="14"/>
      <c r="FH392" s="14"/>
      <c r="FI392" s="14"/>
      <c r="FJ392" s="14"/>
      <c r="FK392" s="14"/>
    </row>
    <row r="393" spans="24:167" s="10" customFormat="1" ht="12.75" customHeight="1">
      <c r="X393" s="14"/>
      <c r="Y393" s="14"/>
      <c r="Z393" s="14"/>
      <c r="AA393" s="14"/>
      <c r="AB393" s="14"/>
      <c r="AC393" s="14"/>
      <c r="AD393" s="14"/>
      <c r="AE393" s="14"/>
      <c r="AF393" s="14"/>
      <c r="AG393" s="14"/>
      <c r="AH393" s="14"/>
      <c r="AI393" s="14"/>
      <c r="AJ393" s="14"/>
      <c r="AK393" s="14"/>
      <c r="AL393" s="14"/>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W393" s="9"/>
      <c r="BX393" s="9"/>
      <c r="CC393" s="9"/>
      <c r="CD393" s="9"/>
      <c r="CE393" s="9"/>
      <c r="CO393" s="9"/>
      <c r="CP393" s="9"/>
      <c r="CQ393" s="9"/>
      <c r="CR393" s="9"/>
      <c r="CS393" s="9"/>
      <c r="CT393" s="9"/>
      <c r="DD393" s="9"/>
      <c r="DE393" s="9"/>
      <c r="DF393" s="9"/>
      <c r="DG393" s="9"/>
      <c r="DH393" s="9"/>
      <c r="DI393" s="9"/>
      <c r="DJ393" s="9"/>
      <c r="DK393" s="9"/>
      <c r="DL393" s="9"/>
      <c r="DM393" s="9"/>
      <c r="DN393" s="9"/>
      <c r="DO393" s="9"/>
      <c r="EW393" s="14"/>
      <c r="EX393" s="14"/>
      <c r="EY393" s="14"/>
      <c r="EZ393" s="14"/>
      <c r="FA393" s="14"/>
      <c r="FB393" s="14"/>
      <c r="FC393" s="14"/>
      <c r="FD393" s="14"/>
      <c r="FE393" s="14"/>
      <c r="FF393" s="14"/>
      <c r="FG393" s="14"/>
      <c r="FH393" s="14"/>
      <c r="FI393" s="14"/>
      <c r="FJ393" s="14"/>
      <c r="FK393" s="14"/>
    </row>
    <row r="394" spans="24:167" s="10" customFormat="1" ht="12.75" customHeight="1">
      <c r="X394" s="14"/>
      <c r="Y394" s="14"/>
      <c r="Z394" s="14"/>
      <c r="AA394" s="14"/>
      <c r="AB394" s="14"/>
      <c r="AC394" s="14"/>
      <c r="AD394" s="14"/>
      <c r="AE394" s="14"/>
      <c r="AF394" s="14"/>
      <c r="AG394" s="14"/>
      <c r="AH394" s="14"/>
      <c r="AI394" s="14"/>
      <c r="AJ394" s="14"/>
      <c r="AK394" s="14"/>
      <c r="AL394" s="14"/>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W394" s="9"/>
      <c r="BX394" s="9"/>
      <c r="CC394" s="9"/>
      <c r="CD394" s="9"/>
      <c r="CE394" s="9"/>
      <c r="CO394" s="9"/>
      <c r="CP394" s="9"/>
      <c r="CQ394" s="9"/>
      <c r="CR394" s="9"/>
      <c r="CS394" s="9"/>
      <c r="CT394" s="9"/>
      <c r="DD394" s="9"/>
      <c r="DE394" s="9"/>
      <c r="DF394" s="9"/>
      <c r="DG394" s="9"/>
      <c r="DH394" s="9"/>
      <c r="DI394" s="9"/>
      <c r="DJ394" s="9"/>
      <c r="DK394" s="9"/>
      <c r="DL394" s="9"/>
      <c r="DM394" s="9"/>
      <c r="DN394" s="9"/>
      <c r="DO394" s="9"/>
      <c r="EW394" s="14"/>
      <c r="EX394" s="14"/>
      <c r="EY394" s="14"/>
      <c r="EZ394" s="14"/>
      <c r="FA394" s="14"/>
      <c r="FB394" s="14"/>
      <c r="FC394" s="14"/>
      <c r="FD394" s="14"/>
      <c r="FE394" s="14"/>
      <c r="FF394" s="14"/>
      <c r="FG394" s="14"/>
      <c r="FH394" s="14"/>
      <c r="FI394" s="14"/>
      <c r="FJ394" s="14"/>
      <c r="FK394" s="14"/>
    </row>
    <row r="395" spans="24:167" s="10" customFormat="1" ht="12.75" customHeight="1">
      <c r="X395" s="14"/>
      <c r="Y395" s="14"/>
      <c r="Z395" s="14"/>
      <c r="AA395" s="14"/>
      <c r="AB395" s="14"/>
      <c r="AC395" s="14"/>
      <c r="AD395" s="14"/>
      <c r="AE395" s="14"/>
      <c r="AF395" s="14"/>
      <c r="AG395" s="14"/>
      <c r="AH395" s="14"/>
      <c r="AI395" s="14"/>
      <c r="AJ395" s="14"/>
      <c r="AK395" s="14"/>
      <c r="AL395" s="14"/>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W395" s="9"/>
      <c r="BX395" s="9"/>
      <c r="CC395" s="9"/>
      <c r="CD395" s="9"/>
      <c r="CE395" s="9"/>
      <c r="CO395" s="9"/>
      <c r="CP395" s="9"/>
      <c r="CQ395" s="9"/>
      <c r="CR395" s="9"/>
      <c r="CS395" s="9"/>
      <c r="CT395" s="9"/>
      <c r="DD395" s="9"/>
      <c r="DE395" s="9"/>
      <c r="DF395" s="9"/>
      <c r="DG395" s="9"/>
      <c r="DH395" s="9"/>
      <c r="DI395" s="9"/>
      <c r="DJ395" s="9"/>
      <c r="DK395" s="9"/>
      <c r="DL395" s="9"/>
      <c r="DM395" s="9"/>
      <c r="DN395" s="9"/>
      <c r="DO395" s="9"/>
      <c r="EW395" s="14"/>
      <c r="EX395" s="14"/>
      <c r="EY395" s="14"/>
      <c r="EZ395" s="14"/>
      <c r="FA395" s="14"/>
      <c r="FB395" s="14"/>
      <c r="FC395" s="14"/>
      <c r="FD395" s="14"/>
      <c r="FE395" s="14"/>
      <c r="FF395" s="14"/>
      <c r="FG395" s="14"/>
      <c r="FH395" s="14"/>
      <c r="FI395" s="14"/>
      <c r="FJ395" s="14"/>
      <c r="FK395" s="14"/>
    </row>
    <row r="396" spans="24:167" s="10" customFormat="1" ht="12.75" customHeight="1">
      <c r="X396" s="14"/>
      <c r="Y396" s="14"/>
      <c r="Z396" s="14"/>
      <c r="AA396" s="14"/>
      <c r="AB396" s="14"/>
      <c r="AC396" s="14"/>
      <c r="AD396" s="14"/>
      <c r="AE396" s="14"/>
      <c r="AF396" s="14"/>
      <c r="AG396" s="14"/>
      <c r="AH396" s="14"/>
      <c r="AI396" s="14"/>
      <c r="AJ396" s="14"/>
      <c r="AK396" s="14"/>
      <c r="AL396" s="14"/>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W396" s="9"/>
      <c r="BX396" s="9"/>
      <c r="CC396" s="9"/>
      <c r="CD396" s="9"/>
      <c r="CE396" s="9"/>
      <c r="CO396" s="9"/>
      <c r="CP396" s="9"/>
      <c r="CQ396" s="9"/>
      <c r="CR396" s="9"/>
      <c r="CS396" s="9"/>
      <c r="CT396" s="9"/>
      <c r="DD396" s="9"/>
      <c r="DE396" s="9"/>
      <c r="DF396" s="9"/>
      <c r="DG396" s="9"/>
      <c r="DH396" s="9"/>
      <c r="DI396" s="9"/>
      <c r="DJ396" s="9"/>
      <c r="DK396" s="9"/>
      <c r="DL396" s="9"/>
      <c r="DM396" s="9"/>
      <c r="DN396" s="9"/>
      <c r="DO396" s="9"/>
      <c r="EW396" s="14"/>
      <c r="EX396" s="14"/>
      <c r="EY396" s="14"/>
      <c r="EZ396" s="14"/>
      <c r="FA396" s="14"/>
      <c r="FB396" s="14"/>
      <c r="FC396" s="14"/>
      <c r="FD396" s="14"/>
      <c r="FE396" s="14"/>
      <c r="FF396" s="14"/>
      <c r="FG396" s="14"/>
      <c r="FH396" s="14"/>
      <c r="FI396" s="14"/>
      <c r="FJ396" s="14"/>
      <c r="FK396" s="14"/>
    </row>
    <row r="397" spans="24:167" s="10" customFormat="1" ht="12.75" customHeight="1">
      <c r="X397" s="14"/>
      <c r="Y397" s="14"/>
      <c r="Z397" s="14"/>
      <c r="AA397" s="14"/>
      <c r="AB397" s="14"/>
      <c r="AC397" s="14"/>
      <c r="AD397" s="14"/>
      <c r="AE397" s="14"/>
      <c r="AF397" s="14"/>
      <c r="AG397" s="14"/>
      <c r="AH397" s="14"/>
      <c r="AI397" s="14"/>
      <c r="AJ397" s="14"/>
      <c r="AK397" s="14"/>
      <c r="AL397" s="14"/>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W397" s="9"/>
      <c r="BX397" s="9"/>
      <c r="CC397" s="9"/>
      <c r="CD397" s="9"/>
      <c r="CE397" s="9"/>
      <c r="CO397" s="9"/>
      <c r="CP397" s="9"/>
      <c r="CQ397" s="9"/>
      <c r="CR397" s="9"/>
      <c r="CS397" s="9"/>
      <c r="CT397" s="9"/>
      <c r="DD397" s="9"/>
      <c r="DE397" s="9"/>
      <c r="DF397" s="9"/>
      <c r="DG397" s="9"/>
      <c r="DH397" s="9"/>
      <c r="DI397" s="9"/>
      <c r="DJ397" s="9"/>
      <c r="DK397" s="9"/>
      <c r="DL397" s="9"/>
      <c r="DM397" s="9"/>
      <c r="DN397" s="9"/>
      <c r="DO397" s="9"/>
      <c r="EW397" s="14"/>
      <c r="EX397" s="14"/>
      <c r="EY397" s="14"/>
      <c r="EZ397" s="14"/>
      <c r="FA397" s="14"/>
      <c r="FB397" s="14"/>
      <c r="FC397" s="14"/>
      <c r="FD397" s="14"/>
      <c r="FE397" s="14"/>
      <c r="FF397" s="14"/>
      <c r="FG397" s="14"/>
      <c r="FH397" s="14"/>
      <c r="FI397" s="14"/>
      <c r="FJ397" s="14"/>
      <c r="FK397" s="14"/>
    </row>
    <row r="398" spans="24:167" s="10" customFormat="1" ht="12.75" customHeight="1">
      <c r="X398" s="14"/>
      <c r="Y398" s="14"/>
      <c r="Z398" s="14"/>
      <c r="AA398" s="14"/>
      <c r="AB398" s="14"/>
      <c r="AC398" s="14"/>
      <c r="AD398" s="14"/>
      <c r="AE398" s="14"/>
      <c r="AF398" s="14"/>
      <c r="AG398" s="14"/>
      <c r="AH398" s="14"/>
      <c r="AI398" s="14"/>
      <c r="AJ398" s="14"/>
      <c r="AK398" s="14"/>
      <c r="AL398" s="14"/>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W398" s="9"/>
      <c r="BX398" s="9"/>
      <c r="CC398" s="9"/>
      <c r="CD398" s="9"/>
      <c r="CE398" s="9"/>
      <c r="CO398" s="9"/>
      <c r="CP398" s="9"/>
      <c r="CQ398" s="9"/>
      <c r="CR398" s="9"/>
      <c r="CS398" s="9"/>
      <c r="CT398" s="9"/>
      <c r="DD398" s="9"/>
      <c r="DE398" s="9"/>
      <c r="DF398" s="9"/>
      <c r="DG398" s="9"/>
      <c r="DH398" s="9"/>
      <c r="DI398" s="9"/>
      <c r="DJ398" s="9"/>
      <c r="DK398" s="9"/>
      <c r="DL398" s="9"/>
      <c r="DM398" s="9"/>
      <c r="DN398" s="9"/>
      <c r="DO398" s="9"/>
      <c r="EW398" s="14"/>
      <c r="EX398" s="14"/>
      <c r="EY398" s="14"/>
      <c r="EZ398" s="14"/>
      <c r="FA398" s="14"/>
      <c r="FB398" s="14"/>
      <c r="FC398" s="14"/>
      <c r="FD398" s="14"/>
      <c r="FE398" s="14"/>
      <c r="FF398" s="14"/>
      <c r="FG398" s="14"/>
      <c r="FH398" s="14"/>
      <c r="FI398" s="14"/>
      <c r="FJ398" s="14"/>
      <c r="FK398" s="14"/>
    </row>
    <row r="399" spans="24:167" s="10" customFormat="1" ht="12.75" customHeight="1">
      <c r="X399" s="14"/>
      <c r="Y399" s="14"/>
      <c r="Z399" s="14"/>
      <c r="AA399" s="14"/>
      <c r="AB399" s="14"/>
      <c r="AC399" s="14"/>
      <c r="AD399" s="14"/>
      <c r="AE399" s="14"/>
      <c r="AF399" s="14"/>
      <c r="AG399" s="14"/>
      <c r="AH399" s="14"/>
      <c r="AI399" s="14"/>
      <c r="AJ399" s="14"/>
      <c r="AK399" s="14"/>
      <c r="AL399" s="14"/>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W399" s="9"/>
      <c r="BX399" s="9"/>
      <c r="CC399" s="9"/>
      <c r="CD399" s="9"/>
      <c r="CE399" s="9"/>
      <c r="CO399" s="9"/>
      <c r="CP399" s="9"/>
      <c r="CQ399" s="9"/>
      <c r="CR399" s="9"/>
      <c r="CS399" s="9"/>
      <c r="CT399" s="9"/>
      <c r="DD399" s="9"/>
      <c r="DE399" s="9"/>
      <c r="DF399" s="9"/>
      <c r="DG399" s="9"/>
      <c r="DH399" s="9"/>
      <c r="DI399" s="9"/>
      <c r="DJ399" s="9"/>
      <c r="DK399" s="9"/>
      <c r="DL399" s="9"/>
      <c r="DM399" s="9"/>
      <c r="DN399" s="9"/>
      <c r="DO399" s="9"/>
      <c r="EW399" s="14"/>
      <c r="EX399" s="14"/>
      <c r="EY399" s="14"/>
      <c r="EZ399" s="14"/>
      <c r="FA399" s="14"/>
      <c r="FB399" s="14"/>
      <c r="FC399" s="14"/>
      <c r="FD399" s="14"/>
      <c r="FE399" s="14"/>
      <c r="FF399" s="14"/>
      <c r="FG399" s="14"/>
      <c r="FH399" s="14"/>
      <c r="FI399" s="14"/>
      <c r="FJ399" s="14"/>
      <c r="FK399" s="14"/>
    </row>
    <row r="400" spans="24:167" s="10" customFormat="1" ht="12.75" customHeight="1">
      <c r="X400" s="14"/>
      <c r="Y400" s="14"/>
      <c r="Z400" s="14"/>
      <c r="AA400" s="14"/>
      <c r="AB400" s="14"/>
      <c r="AC400" s="14"/>
      <c r="AD400" s="14"/>
      <c r="AE400" s="14"/>
      <c r="AF400" s="14"/>
      <c r="AG400" s="14"/>
      <c r="AH400" s="14"/>
      <c r="AI400" s="14"/>
      <c r="AJ400" s="14"/>
      <c r="AK400" s="14"/>
      <c r="AL400" s="14"/>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W400" s="9"/>
      <c r="BX400" s="9"/>
      <c r="CC400" s="9"/>
      <c r="CD400" s="9"/>
      <c r="CE400" s="9"/>
      <c r="CO400" s="9"/>
      <c r="CP400" s="9"/>
      <c r="CQ400" s="9"/>
      <c r="CR400" s="9"/>
      <c r="CS400" s="9"/>
      <c r="CT400" s="9"/>
      <c r="DD400" s="9"/>
      <c r="DE400" s="9"/>
      <c r="DF400" s="9"/>
      <c r="DG400" s="9"/>
      <c r="DH400" s="9"/>
      <c r="DI400" s="9"/>
      <c r="DJ400" s="9"/>
      <c r="DK400" s="9"/>
      <c r="DL400" s="9"/>
      <c r="DM400" s="9"/>
      <c r="DN400" s="9"/>
      <c r="DO400" s="9"/>
      <c r="EW400" s="14"/>
      <c r="EX400" s="14"/>
      <c r="EY400" s="14"/>
      <c r="EZ400" s="14"/>
      <c r="FA400" s="14"/>
      <c r="FB400" s="14"/>
      <c r="FC400" s="14"/>
      <c r="FD400" s="14"/>
      <c r="FE400" s="14"/>
      <c r="FF400" s="14"/>
      <c r="FG400" s="14"/>
      <c r="FH400" s="14"/>
      <c r="FI400" s="14"/>
      <c r="FJ400" s="14"/>
      <c r="FK400" s="14"/>
    </row>
    <row r="401" spans="24:167" s="10" customFormat="1" ht="12.75" customHeight="1">
      <c r="X401" s="14"/>
      <c r="Y401" s="14"/>
      <c r="Z401" s="14"/>
      <c r="AA401" s="14"/>
      <c r="AB401" s="14"/>
      <c r="AC401" s="14"/>
      <c r="AD401" s="14"/>
      <c r="AE401" s="14"/>
      <c r="AF401" s="14"/>
      <c r="AG401" s="14"/>
      <c r="AH401" s="14"/>
      <c r="AI401" s="14"/>
      <c r="AJ401" s="14"/>
      <c r="AK401" s="14"/>
      <c r="AL401" s="14"/>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W401" s="9"/>
      <c r="BX401" s="9"/>
      <c r="CC401" s="9"/>
      <c r="CD401" s="9"/>
      <c r="CE401" s="9"/>
      <c r="CO401" s="9"/>
      <c r="CP401" s="9"/>
      <c r="CQ401" s="9"/>
      <c r="CR401" s="9"/>
      <c r="CS401" s="9"/>
      <c r="CT401" s="9"/>
      <c r="DD401" s="9"/>
      <c r="DE401" s="9"/>
      <c r="DF401" s="9"/>
      <c r="DG401" s="9"/>
      <c r="DH401" s="9"/>
      <c r="DI401" s="9"/>
      <c r="DJ401" s="9"/>
      <c r="DK401" s="9"/>
      <c r="DL401" s="9"/>
      <c r="DM401" s="9"/>
      <c r="DN401" s="9"/>
      <c r="DO401" s="9"/>
      <c r="EW401" s="14"/>
      <c r="EX401" s="14"/>
      <c r="EY401" s="14"/>
      <c r="EZ401" s="14"/>
      <c r="FA401" s="14"/>
      <c r="FB401" s="14"/>
      <c r="FC401" s="14"/>
      <c r="FD401" s="14"/>
      <c r="FE401" s="14"/>
      <c r="FF401" s="14"/>
      <c r="FG401" s="14"/>
      <c r="FH401" s="14"/>
      <c r="FI401" s="14"/>
      <c r="FJ401" s="14"/>
      <c r="FK401" s="14"/>
    </row>
    <row r="402" spans="24:167" s="10" customFormat="1" ht="12.75" customHeight="1">
      <c r="X402" s="14"/>
      <c r="Y402" s="14"/>
      <c r="Z402" s="14"/>
      <c r="AA402" s="14"/>
      <c r="AB402" s="14"/>
      <c r="AC402" s="14"/>
      <c r="AD402" s="14"/>
      <c r="AE402" s="14"/>
      <c r="AF402" s="14"/>
      <c r="AG402" s="14"/>
      <c r="AH402" s="14"/>
      <c r="AI402" s="14"/>
      <c r="AJ402" s="14"/>
      <c r="AK402" s="14"/>
      <c r="AL402" s="14"/>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W402" s="9"/>
      <c r="BX402" s="9"/>
      <c r="CC402" s="9"/>
      <c r="CD402" s="9"/>
      <c r="CE402" s="9"/>
      <c r="CO402" s="9"/>
      <c r="CP402" s="9"/>
      <c r="CQ402" s="9"/>
      <c r="CR402" s="9"/>
      <c r="CS402" s="9"/>
      <c r="CT402" s="9"/>
      <c r="DD402" s="9"/>
      <c r="DE402" s="9"/>
      <c r="DF402" s="9"/>
      <c r="DG402" s="9"/>
      <c r="DH402" s="9"/>
      <c r="DI402" s="9"/>
      <c r="DJ402" s="9"/>
      <c r="DK402" s="9"/>
      <c r="DL402" s="9"/>
      <c r="DM402" s="9"/>
      <c r="DN402" s="9"/>
      <c r="DO402" s="9"/>
      <c r="EW402" s="14"/>
      <c r="EX402" s="14"/>
      <c r="EY402" s="14"/>
      <c r="EZ402" s="14"/>
      <c r="FA402" s="14"/>
      <c r="FB402" s="14"/>
      <c r="FC402" s="14"/>
      <c r="FD402" s="14"/>
      <c r="FE402" s="14"/>
      <c r="FF402" s="14"/>
      <c r="FG402" s="14"/>
      <c r="FH402" s="14"/>
      <c r="FI402" s="14"/>
      <c r="FJ402" s="14"/>
      <c r="FK402" s="14"/>
    </row>
    <row r="403" spans="24:167" s="10" customFormat="1" ht="12.75" customHeight="1">
      <c r="X403" s="14"/>
      <c r="Y403" s="14"/>
      <c r="Z403" s="14"/>
      <c r="AA403" s="14"/>
      <c r="AB403" s="14"/>
      <c r="AC403" s="14"/>
      <c r="AD403" s="14"/>
      <c r="AE403" s="14"/>
      <c r="AF403" s="14"/>
      <c r="AG403" s="14"/>
      <c r="AH403" s="14"/>
      <c r="AI403" s="14"/>
      <c r="AJ403" s="14"/>
      <c r="AK403" s="14"/>
      <c r="AL403" s="14"/>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W403" s="9"/>
      <c r="BX403" s="9"/>
      <c r="CC403" s="9"/>
      <c r="CD403" s="9"/>
      <c r="CE403" s="9"/>
      <c r="CO403" s="9"/>
      <c r="CP403" s="9"/>
      <c r="CQ403" s="9"/>
      <c r="CR403" s="9"/>
      <c r="CS403" s="9"/>
      <c r="CT403" s="9"/>
      <c r="DD403" s="9"/>
      <c r="DE403" s="9"/>
      <c r="DF403" s="9"/>
      <c r="DG403" s="9"/>
      <c r="DH403" s="9"/>
      <c r="DI403" s="9"/>
      <c r="DJ403" s="9"/>
      <c r="DK403" s="9"/>
      <c r="DL403" s="9"/>
      <c r="DM403" s="9"/>
      <c r="DN403" s="9"/>
      <c r="DO403" s="9"/>
      <c r="EW403" s="14"/>
      <c r="EX403" s="14"/>
      <c r="EY403" s="14"/>
      <c r="EZ403" s="14"/>
      <c r="FA403" s="14"/>
      <c r="FB403" s="14"/>
      <c r="FC403" s="14"/>
      <c r="FD403" s="14"/>
      <c r="FE403" s="14"/>
      <c r="FF403" s="14"/>
      <c r="FG403" s="14"/>
      <c r="FH403" s="14"/>
      <c r="FI403" s="14"/>
      <c r="FJ403" s="14"/>
      <c r="FK403" s="14"/>
    </row>
    <row r="404" spans="24:167" s="10" customFormat="1" ht="12.75" customHeight="1">
      <c r="X404" s="14"/>
      <c r="Y404" s="14"/>
      <c r="Z404" s="14"/>
      <c r="AA404" s="14"/>
      <c r="AB404" s="14"/>
      <c r="AC404" s="14"/>
      <c r="AD404" s="14"/>
      <c r="AE404" s="14"/>
      <c r="AF404" s="14"/>
      <c r="AG404" s="14"/>
      <c r="AH404" s="14"/>
      <c r="AI404" s="14"/>
      <c r="AJ404" s="14"/>
      <c r="AK404" s="14"/>
      <c r="AL404" s="14"/>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W404" s="9"/>
      <c r="BX404" s="9"/>
      <c r="CC404" s="9"/>
      <c r="CD404" s="9"/>
      <c r="CE404" s="9"/>
      <c r="CO404" s="9"/>
      <c r="CP404" s="9"/>
      <c r="CQ404" s="9"/>
      <c r="CR404" s="9"/>
      <c r="CS404" s="9"/>
      <c r="CT404" s="9"/>
      <c r="DD404" s="9"/>
      <c r="DE404" s="9"/>
      <c r="DF404" s="9"/>
      <c r="DG404" s="9"/>
      <c r="DH404" s="9"/>
      <c r="DI404" s="9"/>
      <c r="DJ404" s="9"/>
      <c r="DK404" s="9"/>
      <c r="DL404" s="9"/>
      <c r="DM404" s="9"/>
      <c r="DN404" s="9"/>
      <c r="DO404" s="9"/>
      <c r="EW404" s="14"/>
      <c r="EX404" s="14"/>
      <c r="EY404" s="14"/>
      <c r="EZ404" s="14"/>
      <c r="FA404" s="14"/>
      <c r="FB404" s="14"/>
      <c r="FC404" s="14"/>
      <c r="FD404" s="14"/>
      <c r="FE404" s="14"/>
      <c r="FF404" s="14"/>
      <c r="FG404" s="14"/>
      <c r="FH404" s="14"/>
      <c r="FI404" s="14"/>
      <c r="FJ404" s="14"/>
      <c r="FK404" s="14"/>
    </row>
    <row r="405" spans="24:167" s="10" customFormat="1" ht="12.75" customHeight="1">
      <c r="X405" s="14"/>
      <c r="Y405" s="14"/>
      <c r="Z405" s="14"/>
      <c r="AA405" s="14"/>
      <c r="AB405" s="14"/>
      <c r="AC405" s="14"/>
      <c r="AD405" s="14"/>
      <c r="AE405" s="14"/>
      <c r="AF405" s="14"/>
      <c r="AG405" s="14"/>
      <c r="AH405" s="14"/>
      <c r="AI405" s="14"/>
      <c r="AJ405" s="14"/>
      <c r="AK405" s="14"/>
      <c r="AL405" s="14"/>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W405" s="9"/>
      <c r="BX405" s="9"/>
      <c r="CC405" s="9"/>
      <c r="CD405" s="9"/>
      <c r="CE405" s="9"/>
      <c r="CO405" s="9"/>
      <c r="CP405" s="9"/>
      <c r="CQ405" s="9"/>
      <c r="CR405" s="9"/>
      <c r="CS405" s="9"/>
      <c r="CT405" s="9"/>
      <c r="DD405" s="9"/>
      <c r="DE405" s="9"/>
      <c r="DF405" s="9"/>
      <c r="DG405" s="9"/>
      <c r="DH405" s="9"/>
      <c r="DI405" s="9"/>
      <c r="DJ405" s="9"/>
      <c r="DK405" s="9"/>
      <c r="DL405" s="9"/>
      <c r="DM405" s="9"/>
      <c r="DN405" s="9"/>
      <c r="DO405" s="9"/>
      <c r="EW405" s="14"/>
      <c r="EX405" s="14"/>
      <c r="EY405" s="14"/>
      <c r="EZ405" s="14"/>
      <c r="FA405" s="14"/>
      <c r="FB405" s="14"/>
      <c r="FC405" s="14"/>
      <c r="FD405" s="14"/>
      <c r="FE405" s="14"/>
      <c r="FF405" s="14"/>
      <c r="FG405" s="14"/>
      <c r="FH405" s="14"/>
      <c r="FI405" s="14"/>
      <c r="FJ405" s="14"/>
      <c r="FK405" s="14"/>
    </row>
    <row r="406" spans="24:167" s="10" customFormat="1" ht="12.75" customHeight="1">
      <c r="X406" s="14"/>
      <c r="Y406" s="14"/>
      <c r="Z406" s="14"/>
      <c r="AA406" s="14"/>
      <c r="AB406" s="14"/>
      <c r="AC406" s="14"/>
      <c r="AD406" s="14"/>
      <c r="AE406" s="14"/>
      <c r="AF406" s="14"/>
      <c r="AG406" s="14"/>
      <c r="AH406" s="14"/>
      <c r="AI406" s="14"/>
      <c r="AJ406" s="14"/>
      <c r="AK406" s="14"/>
      <c r="AL406" s="14"/>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W406" s="9"/>
      <c r="BX406" s="9"/>
      <c r="CC406" s="9"/>
      <c r="CD406" s="9"/>
      <c r="CE406" s="9"/>
      <c r="CO406" s="9"/>
      <c r="CP406" s="9"/>
      <c r="CQ406" s="9"/>
      <c r="CR406" s="9"/>
      <c r="CS406" s="9"/>
      <c r="CT406" s="9"/>
      <c r="DD406" s="9"/>
      <c r="DE406" s="9"/>
      <c r="DF406" s="9"/>
      <c r="DG406" s="9"/>
      <c r="DH406" s="9"/>
      <c r="DI406" s="9"/>
      <c r="DJ406" s="9"/>
      <c r="DK406" s="9"/>
      <c r="DL406" s="9"/>
      <c r="DM406" s="9"/>
      <c r="DN406" s="9"/>
      <c r="DO406" s="9"/>
      <c r="EW406" s="14"/>
      <c r="EX406" s="14"/>
      <c r="EY406" s="14"/>
      <c r="EZ406" s="14"/>
      <c r="FA406" s="14"/>
      <c r="FB406" s="14"/>
      <c r="FC406" s="14"/>
      <c r="FD406" s="14"/>
      <c r="FE406" s="14"/>
      <c r="FF406" s="14"/>
      <c r="FG406" s="14"/>
      <c r="FH406" s="14"/>
      <c r="FI406" s="14"/>
      <c r="FJ406" s="14"/>
      <c r="FK406" s="14"/>
    </row>
    <row r="407" spans="24:167" s="10" customFormat="1" ht="12.75" customHeight="1">
      <c r="X407" s="14"/>
      <c r="Y407" s="14"/>
      <c r="Z407" s="14"/>
      <c r="AA407" s="14"/>
      <c r="AB407" s="14"/>
      <c r="AC407" s="14"/>
      <c r="AD407" s="14"/>
      <c r="AE407" s="14"/>
      <c r="AF407" s="14"/>
      <c r="AG407" s="14"/>
      <c r="AH407" s="14"/>
      <c r="AI407" s="14"/>
      <c r="AJ407" s="14"/>
      <c r="AK407" s="14"/>
      <c r="AL407" s="14"/>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W407" s="9"/>
      <c r="BX407" s="9"/>
      <c r="CC407" s="9"/>
      <c r="CD407" s="9"/>
      <c r="CE407" s="9"/>
      <c r="CO407" s="9"/>
      <c r="CP407" s="9"/>
      <c r="CQ407" s="9"/>
      <c r="CR407" s="9"/>
      <c r="CS407" s="9"/>
      <c r="CT407" s="9"/>
      <c r="DD407" s="9"/>
      <c r="DE407" s="9"/>
      <c r="DF407" s="9"/>
      <c r="DG407" s="9"/>
      <c r="DH407" s="9"/>
      <c r="DI407" s="9"/>
      <c r="DJ407" s="9"/>
      <c r="DK407" s="9"/>
      <c r="DL407" s="9"/>
      <c r="DM407" s="9"/>
      <c r="DN407" s="9"/>
      <c r="DO407" s="9"/>
      <c r="EW407" s="14"/>
      <c r="EX407" s="14"/>
      <c r="EY407" s="14"/>
      <c r="EZ407" s="14"/>
      <c r="FA407" s="14"/>
      <c r="FB407" s="14"/>
      <c r="FC407" s="14"/>
      <c r="FD407" s="14"/>
      <c r="FE407" s="14"/>
      <c r="FF407" s="14"/>
      <c r="FG407" s="14"/>
      <c r="FH407" s="14"/>
      <c r="FI407" s="14"/>
      <c r="FJ407" s="14"/>
      <c r="FK407" s="14"/>
    </row>
    <row r="408" spans="24:167" s="10" customFormat="1" ht="12.75" customHeight="1">
      <c r="X408" s="14"/>
      <c r="Y408" s="14"/>
      <c r="Z408" s="14"/>
      <c r="AA408" s="14"/>
      <c r="AB408" s="14"/>
      <c r="AC408" s="14"/>
      <c r="AD408" s="14"/>
      <c r="AE408" s="14"/>
      <c r="AF408" s="14"/>
      <c r="AG408" s="14"/>
      <c r="AH408" s="14"/>
      <c r="AI408" s="14"/>
      <c r="AJ408" s="14"/>
      <c r="AK408" s="14"/>
      <c r="AL408" s="14"/>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W408" s="9"/>
      <c r="BX408" s="9"/>
      <c r="CC408" s="9"/>
      <c r="CD408" s="9"/>
      <c r="CE408" s="9"/>
      <c r="CO408" s="9"/>
      <c r="CP408" s="9"/>
      <c r="CQ408" s="9"/>
      <c r="CR408" s="9"/>
      <c r="CS408" s="9"/>
      <c r="CT408" s="9"/>
      <c r="DD408" s="9"/>
      <c r="DE408" s="9"/>
      <c r="DF408" s="9"/>
      <c r="DG408" s="9"/>
      <c r="DH408" s="9"/>
      <c r="DI408" s="9"/>
      <c r="DJ408" s="9"/>
      <c r="DK408" s="9"/>
      <c r="DL408" s="9"/>
      <c r="DM408" s="9"/>
      <c r="DN408" s="9"/>
      <c r="DO408" s="9"/>
      <c r="EW408" s="14"/>
      <c r="EX408" s="14"/>
      <c r="EY408" s="14"/>
      <c r="EZ408" s="14"/>
      <c r="FA408" s="14"/>
      <c r="FB408" s="14"/>
      <c r="FC408" s="14"/>
      <c r="FD408" s="14"/>
      <c r="FE408" s="14"/>
      <c r="FF408" s="14"/>
      <c r="FG408" s="14"/>
      <c r="FH408" s="14"/>
      <c r="FI408" s="14"/>
      <c r="FJ408" s="14"/>
      <c r="FK408" s="14"/>
    </row>
    <row r="409" spans="24:167" s="10" customFormat="1" ht="12.75" customHeight="1">
      <c r="X409" s="14"/>
      <c r="Y409" s="14"/>
      <c r="Z409" s="14"/>
      <c r="AA409" s="14"/>
      <c r="AB409" s="14"/>
      <c r="AC409" s="14"/>
      <c r="AD409" s="14"/>
      <c r="AE409" s="14"/>
      <c r="AF409" s="14"/>
      <c r="AG409" s="14"/>
      <c r="AH409" s="14"/>
      <c r="AI409" s="14"/>
      <c r="AJ409" s="14"/>
      <c r="AK409" s="14"/>
      <c r="AL409" s="14"/>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W409" s="9"/>
      <c r="BX409" s="9"/>
      <c r="CC409" s="9"/>
      <c r="CD409" s="9"/>
      <c r="CE409" s="9"/>
      <c r="CO409" s="9"/>
      <c r="CP409" s="9"/>
      <c r="CQ409" s="9"/>
      <c r="CR409" s="9"/>
      <c r="CS409" s="9"/>
      <c r="CT409" s="9"/>
      <c r="DD409" s="9"/>
      <c r="DE409" s="9"/>
      <c r="DF409" s="9"/>
      <c r="DG409" s="9"/>
      <c r="DH409" s="9"/>
      <c r="DI409" s="9"/>
      <c r="DJ409" s="9"/>
      <c r="DK409" s="9"/>
      <c r="DL409" s="9"/>
      <c r="DM409" s="9"/>
      <c r="DN409" s="9"/>
      <c r="DO409" s="9"/>
      <c r="EW409" s="14"/>
      <c r="EX409" s="14"/>
      <c r="EY409" s="14"/>
      <c r="EZ409" s="14"/>
      <c r="FA409" s="14"/>
      <c r="FB409" s="14"/>
      <c r="FC409" s="14"/>
      <c r="FD409" s="14"/>
      <c r="FE409" s="14"/>
      <c r="FF409" s="14"/>
      <c r="FG409" s="14"/>
      <c r="FH409" s="14"/>
      <c r="FI409" s="14"/>
      <c r="FJ409" s="14"/>
      <c r="FK409" s="14"/>
    </row>
    <row r="410" spans="24:167" s="10" customFormat="1" ht="12.75" customHeight="1">
      <c r="X410" s="14"/>
      <c r="Y410" s="14"/>
      <c r="Z410" s="14"/>
      <c r="AA410" s="14"/>
      <c r="AB410" s="14"/>
      <c r="AC410" s="14"/>
      <c r="AD410" s="14"/>
      <c r="AE410" s="14"/>
      <c r="AF410" s="14"/>
      <c r="AG410" s="14"/>
      <c r="AH410" s="14"/>
      <c r="AI410" s="14"/>
      <c r="AJ410" s="14"/>
      <c r="AK410" s="14"/>
      <c r="AL410" s="14"/>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W410" s="9"/>
      <c r="BX410" s="9"/>
      <c r="CC410" s="9"/>
      <c r="CD410" s="9"/>
      <c r="CE410" s="9"/>
      <c r="CO410" s="9"/>
      <c r="CP410" s="9"/>
      <c r="CQ410" s="9"/>
      <c r="CR410" s="9"/>
      <c r="CS410" s="9"/>
      <c r="CT410" s="9"/>
      <c r="DD410" s="9"/>
      <c r="DE410" s="9"/>
      <c r="DF410" s="9"/>
      <c r="DG410" s="9"/>
      <c r="DH410" s="9"/>
      <c r="DI410" s="9"/>
      <c r="DJ410" s="9"/>
      <c r="DK410" s="9"/>
      <c r="DL410" s="9"/>
      <c r="DM410" s="9"/>
      <c r="DN410" s="9"/>
      <c r="DO410" s="9"/>
      <c r="EW410" s="14"/>
      <c r="EX410" s="14"/>
      <c r="EY410" s="14"/>
      <c r="EZ410" s="14"/>
      <c r="FA410" s="14"/>
      <c r="FB410" s="14"/>
      <c r="FC410" s="14"/>
      <c r="FD410" s="14"/>
      <c r="FE410" s="14"/>
      <c r="FF410" s="14"/>
      <c r="FG410" s="14"/>
      <c r="FH410" s="14"/>
      <c r="FI410" s="14"/>
      <c r="FJ410" s="14"/>
      <c r="FK410" s="14"/>
    </row>
    <row r="411" spans="24:167" s="10" customFormat="1" ht="12.75" customHeight="1">
      <c r="X411" s="14"/>
      <c r="Y411" s="14"/>
      <c r="Z411" s="14"/>
      <c r="AA411" s="14"/>
      <c r="AB411" s="14"/>
      <c r="AC411" s="14"/>
      <c r="AD411" s="14"/>
      <c r="AE411" s="14"/>
      <c r="AF411" s="14"/>
      <c r="AG411" s="14"/>
      <c r="AH411" s="14"/>
      <c r="AI411" s="14"/>
      <c r="AJ411" s="14"/>
      <c r="AK411" s="14"/>
      <c r="AL411" s="14"/>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W411" s="9"/>
      <c r="BX411" s="9"/>
      <c r="CC411" s="9"/>
      <c r="CD411" s="9"/>
      <c r="CE411" s="9"/>
      <c r="CO411" s="9"/>
      <c r="CP411" s="9"/>
      <c r="CQ411" s="9"/>
      <c r="CR411" s="9"/>
      <c r="CS411" s="9"/>
      <c r="CT411" s="9"/>
      <c r="DD411" s="9"/>
      <c r="DE411" s="9"/>
      <c r="DF411" s="9"/>
      <c r="DG411" s="9"/>
      <c r="DH411" s="9"/>
      <c r="DI411" s="9"/>
      <c r="DJ411" s="9"/>
      <c r="DK411" s="9"/>
      <c r="DL411" s="9"/>
      <c r="DM411" s="9"/>
      <c r="DN411" s="9"/>
      <c r="DO411" s="9"/>
      <c r="EW411" s="14"/>
      <c r="EX411" s="14"/>
      <c r="EY411" s="14"/>
      <c r="EZ411" s="14"/>
      <c r="FA411" s="14"/>
      <c r="FB411" s="14"/>
      <c r="FC411" s="14"/>
      <c r="FD411" s="14"/>
      <c r="FE411" s="14"/>
      <c r="FF411" s="14"/>
      <c r="FG411" s="14"/>
      <c r="FH411" s="14"/>
      <c r="FI411" s="14"/>
      <c r="FJ411" s="14"/>
      <c r="FK411" s="14"/>
    </row>
    <row r="412" spans="24:167" s="10" customFormat="1" ht="12.75" customHeight="1">
      <c r="X412" s="14"/>
      <c r="Y412" s="14"/>
      <c r="Z412" s="14"/>
      <c r="AA412" s="14"/>
      <c r="AB412" s="14"/>
      <c r="AC412" s="14"/>
      <c r="AD412" s="14"/>
      <c r="AE412" s="14"/>
      <c r="AF412" s="14"/>
      <c r="AG412" s="14"/>
      <c r="AH412" s="14"/>
      <c r="AI412" s="14"/>
      <c r="AJ412" s="14"/>
      <c r="AK412" s="14"/>
      <c r="AL412" s="14"/>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W412" s="9"/>
      <c r="BX412" s="9"/>
      <c r="CC412" s="9"/>
      <c r="CD412" s="9"/>
      <c r="CE412" s="9"/>
      <c r="CO412" s="9"/>
      <c r="CP412" s="9"/>
      <c r="CQ412" s="9"/>
      <c r="CR412" s="9"/>
      <c r="CS412" s="9"/>
      <c r="CT412" s="9"/>
      <c r="DD412" s="9"/>
      <c r="DE412" s="9"/>
      <c r="DF412" s="9"/>
      <c r="DG412" s="9"/>
      <c r="DH412" s="9"/>
      <c r="DI412" s="9"/>
      <c r="DJ412" s="9"/>
      <c r="DK412" s="9"/>
      <c r="DL412" s="9"/>
      <c r="DM412" s="9"/>
      <c r="DN412" s="9"/>
      <c r="DO412" s="9"/>
      <c r="EW412" s="14"/>
      <c r="EX412" s="14"/>
      <c r="EY412" s="14"/>
      <c r="EZ412" s="14"/>
      <c r="FA412" s="14"/>
      <c r="FB412" s="14"/>
      <c r="FC412" s="14"/>
      <c r="FD412" s="14"/>
      <c r="FE412" s="14"/>
      <c r="FF412" s="14"/>
      <c r="FG412" s="14"/>
      <c r="FH412" s="14"/>
      <c r="FI412" s="14"/>
      <c r="FJ412" s="14"/>
      <c r="FK412" s="14"/>
    </row>
    <row r="413" spans="24:167" s="10" customFormat="1" ht="12.75" customHeight="1">
      <c r="X413" s="14"/>
      <c r="Y413" s="14"/>
      <c r="Z413" s="14"/>
      <c r="AA413" s="14"/>
      <c r="AB413" s="14"/>
      <c r="AC413" s="14"/>
      <c r="AD413" s="14"/>
      <c r="AE413" s="14"/>
      <c r="AF413" s="14"/>
      <c r="AG413" s="14"/>
      <c r="AH413" s="14"/>
      <c r="AI413" s="14"/>
      <c r="AJ413" s="14"/>
      <c r="AK413" s="14"/>
      <c r="AL413" s="14"/>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W413" s="9"/>
      <c r="BX413" s="9"/>
      <c r="CC413" s="9"/>
      <c r="CD413" s="9"/>
      <c r="CE413" s="9"/>
      <c r="CO413" s="9"/>
      <c r="CP413" s="9"/>
      <c r="CQ413" s="9"/>
      <c r="CR413" s="9"/>
      <c r="CS413" s="9"/>
      <c r="CT413" s="9"/>
      <c r="DD413" s="9"/>
      <c r="DE413" s="9"/>
      <c r="DF413" s="9"/>
      <c r="DG413" s="9"/>
      <c r="DH413" s="9"/>
      <c r="DI413" s="9"/>
      <c r="DJ413" s="9"/>
      <c r="DK413" s="9"/>
      <c r="DL413" s="9"/>
      <c r="DM413" s="9"/>
      <c r="DN413" s="9"/>
      <c r="DO413" s="9"/>
      <c r="EW413" s="14"/>
      <c r="EX413" s="14"/>
      <c r="EY413" s="14"/>
      <c r="EZ413" s="14"/>
      <c r="FA413" s="14"/>
      <c r="FB413" s="14"/>
      <c r="FC413" s="14"/>
      <c r="FD413" s="14"/>
      <c r="FE413" s="14"/>
      <c r="FF413" s="14"/>
      <c r="FG413" s="14"/>
      <c r="FH413" s="14"/>
      <c r="FI413" s="14"/>
      <c r="FJ413" s="14"/>
      <c r="FK413" s="14"/>
    </row>
    <row r="414" spans="24:167" s="10" customFormat="1" ht="12.75" customHeight="1">
      <c r="X414" s="14"/>
      <c r="Y414" s="14"/>
      <c r="Z414" s="14"/>
      <c r="AA414" s="14"/>
      <c r="AB414" s="14"/>
      <c r="AC414" s="14"/>
      <c r="AD414" s="14"/>
      <c r="AE414" s="14"/>
      <c r="AF414" s="14"/>
      <c r="AG414" s="14"/>
      <c r="AH414" s="14"/>
      <c r="AI414" s="14"/>
      <c r="AJ414" s="14"/>
      <c r="AK414" s="14"/>
      <c r="AL414" s="14"/>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W414" s="9"/>
      <c r="BX414" s="9"/>
      <c r="CC414" s="9"/>
      <c r="CD414" s="9"/>
      <c r="CE414" s="9"/>
      <c r="CO414" s="9"/>
      <c r="CP414" s="9"/>
      <c r="CQ414" s="9"/>
      <c r="CR414" s="9"/>
      <c r="CS414" s="9"/>
      <c r="CT414" s="9"/>
      <c r="DD414" s="9"/>
      <c r="DE414" s="9"/>
      <c r="DF414" s="9"/>
      <c r="DG414" s="9"/>
      <c r="DH414" s="9"/>
      <c r="DI414" s="9"/>
      <c r="DJ414" s="9"/>
      <c r="DK414" s="9"/>
      <c r="DL414" s="9"/>
      <c r="DM414" s="9"/>
      <c r="DN414" s="9"/>
      <c r="DO414" s="9"/>
      <c r="EW414" s="14"/>
      <c r="EX414" s="14"/>
      <c r="EY414" s="14"/>
      <c r="EZ414" s="14"/>
      <c r="FA414" s="14"/>
      <c r="FB414" s="14"/>
      <c r="FC414" s="14"/>
      <c r="FD414" s="14"/>
      <c r="FE414" s="14"/>
      <c r="FF414" s="14"/>
      <c r="FG414" s="14"/>
      <c r="FH414" s="14"/>
      <c r="FI414" s="14"/>
      <c r="FJ414" s="14"/>
      <c r="FK414" s="14"/>
    </row>
    <row r="415" spans="24:167" s="10" customFormat="1" ht="12.75" customHeight="1">
      <c r="X415" s="14"/>
      <c r="Y415" s="14"/>
      <c r="Z415" s="14"/>
      <c r="AA415" s="14"/>
      <c r="AB415" s="14"/>
      <c r="AC415" s="14"/>
      <c r="AD415" s="14"/>
      <c r="AE415" s="14"/>
      <c r="AF415" s="14"/>
      <c r="AG415" s="14"/>
      <c r="AH415" s="14"/>
      <c r="AI415" s="14"/>
      <c r="AJ415" s="14"/>
      <c r="AK415" s="14"/>
      <c r="AL415" s="14"/>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W415" s="9"/>
      <c r="BX415" s="9"/>
      <c r="CC415" s="9"/>
      <c r="CD415" s="9"/>
      <c r="CE415" s="9"/>
      <c r="CO415" s="9"/>
      <c r="CP415" s="9"/>
      <c r="CQ415" s="9"/>
      <c r="CR415" s="9"/>
      <c r="CS415" s="9"/>
      <c r="CT415" s="9"/>
      <c r="DD415" s="9"/>
      <c r="DE415" s="9"/>
      <c r="DF415" s="9"/>
      <c r="DG415" s="9"/>
      <c r="DH415" s="9"/>
      <c r="DI415" s="9"/>
      <c r="DJ415" s="9"/>
      <c r="DK415" s="9"/>
      <c r="DL415" s="9"/>
      <c r="DM415" s="9"/>
      <c r="DN415" s="9"/>
      <c r="DO415" s="9"/>
      <c r="EW415" s="14"/>
      <c r="EX415" s="14"/>
      <c r="EY415" s="14"/>
      <c r="EZ415" s="14"/>
      <c r="FA415" s="14"/>
      <c r="FB415" s="14"/>
      <c r="FC415" s="14"/>
      <c r="FD415" s="14"/>
      <c r="FE415" s="14"/>
      <c r="FF415" s="14"/>
      <c r="FG415" s="14"/>
      <c r="FH415" s="14"/>
      <c r="FI415" s="14"/>
      <c r="FJ415" s="14"/>
      <c r="FK415" s="14"/>
    </row>
    <row r="416" spans="24:167" s="10" customFormat="1" ht="12.75" customHeight="1">
      <c r="X416" s="14"/>
      <c r="Y416" s="14"/>
      <c r="Z416" s="14"/>
      <c r="AA416" s="14"/>
      <c r="AB416" s="14"/>
      <c r="AC416" s="14"/>
      <c r="AD416" s="14"/>
      <c r="AE416" s="14"/>
      <c r="AF416" s="14"/>
      <c r="AG416" s="14"/>
      <c r="AH416" s="14"/>
      <c r="AI416" s="14"/>
      <c r="AJ416" s="14"/>
      <c r="AK416" s="14"/>
      <c r="AL416" s="14"/>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W416" s="9"/>
      <c r="BX416" s="9"/>
      <c r="CC416" s="9"/>
      <c r="CD416" s="9"/>
      <c r="CE416" s="9"/>
      <c r="CO416" s="9"/>
      <c r="CP416" s="9"/>
      <c r="CQ416" s="9"/>
      <c r="CR416" s="9"/>
      <c r="CS416" s="9"/>
      <c r="CT416" s="9"/>
      <c r="DD416" s="9"/>
      <c r="DE416" s="9"/>
      <c r="DF416" s="9"/>
      <c r="DG416" s="9"/>
      <c r="DH416" s="9"/>
      <c r="DI416" s="9"/>
      <c r="DJ416" s="9"/>
      <c r="DK416" s="9"/>
      <c r="DL416" s="9"/>
      <c r="DM416" s="9"/>
      <c r="DN416" s="9"/>
      <c r="DO416" s="9"/>
      <c r="EW416" s="14"/>
      <c r="EX416" s="14"/>
      <c r="EY416" s="14"/>
      <c r="EZ416" s="14"/>
      <c r="FA416" s="14"/>
      <c r="FB416" s="14"/>
      <c r="FC416" s="14"/>
      <c r="FD416" s="14"/>
      <c r="FE416" s="14"/>
      <c r="FF416" s="14"/>
      <c r="FG416" s="14"/>
      <c r="FH416" s="14"/>
      <c r="FI416" s="14"/>
      <c r="FJ416" s="14"/>
      <c r="FK416" s="14"/>
    </row>
    <row r="417" spans="24:167" s="10" customFormat="1" ht="12.75" customHeight="1">
      <c r="X417" s="14"/>
      <c r="Y417" s="14"/>
      <c r="Z417" s="14"/>
      <c r="AA417" s="14"/>
      <c r="AB417" s="14"/>
      <c r="AC417" s="14"/>
      <c r="AD417" s="14"/>
      <c r="AE417" s="14"/>
      <c r="AF417" s="14"/>
      <c r="AG417" s="14"/>
      <c r="AH417" s="14"/>
      <c r="AI417" s="14"/>
      <c r="AJ417" s="14"/>
      <c r="AK417" s="14"/>
      <c r="AL417" s="14"/>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W417" s="9"/>
      <c r="BX417" s="9"/>
      <c r="CC417" s="9"/>
      <c r="CD417" s="9"/>
      <c r="CE417" s="9"/>
      <c r="CO417" s="9"/>
      <c r="CP417" s="9"/>
      <c r="CQ417" s="9"/>
      <c r="CR417" s="9"/>
      <c r="CS417" s="9"/>
      <c r="CT417" s="9"/>
      <c r="DD417" s="9"/>
      <c r="DE417" s="9"/>
      <c r="DF417" s="9"/>
      <c r="DG417" s="9"/>
      <c r="DH417" s="9"/>
      <c r="DI417" s="9"/>
      <c r="DJ417" s="9"/>
      <c r="DK417" s="9"/>
      <c r="DL417" s="9"/>
      <c r="DM417" s="9"/>
      <c r="DN417" s="9"/>
      <c r="DO417" s="9"/>
      <c r="EW417" s="14"/>
      <c r="EX417" s="14"/>
      <c r="EY417" s="14"/>
      <c r="EZ417" s="14"/>
      <c r="FA417" s="14"/>
      <c r="FB417" s="14"/>
      <c r="FC417" s="14"/>
      <c r="FD417" s="14"/>
      <c r="FE417" s="14"/>
      <c r="FF417" s="14"/>
      <c r="FG417" s="14"/>
      <c r="FH417" s="14"/>
      <c r="FI417" s="14"/>
      <c r="FJ417" s="14"/>
      <c r="FK417" s="14"/>
    </row>
    <row r="418" spans="24:167" s="10" customFormat="1" ht="12.75" customHeight="1">
      <c r="X418" s="14"/>
      <c r="Y418" s="14"/>
      <c r="Z418" s="14"/>
      <c r="AA418" s="14"/>
      <c r="AB418" s="14"/>
      <c r="AC418" s="14"/>
      <c r="AD418" s="14"/>
      <c r="AE418" s="14"/>
      <c r="AF418" s="14"/>
      <c r="AG418" s="14"/>
      <c r="AH418" s="14"/>
      <c r="AI418" s="14"/>
      <c r="AJ418" s="14"/>
      <c r="AK418" s="14"/>
      <c r="AL418" s="14"/>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W418" s="9"/>
      <c r="BX418" s="9"/>
      <c r="CC418" s="9"/>
      <c r="CD418" s="9"/>
      <c r="CE418" s="9"/>
      <c r="CO418" s="9"/>
      <c r="CP418" s="9"/>
      <c r="CQ418" s="9"/>
      <c r="CR418" s="9"/>
      <c r="CS418" s="9"/>
      <c r="CT418" s="9"/>
      <c r="DD418" s="9"/>
      <c r="DE418" s="9"/>
      <c r="DF418" s="9"/>
      <c r="DG418" s="9"/>
      <c r="DH418" s="9"/>
      <c r="DI418" s="9"/>
      <c r="DJ418" s="9"/>
      <c r="DK418" s="9"/>
      <c r="DL418" s="9"/>
      <c r="DM418" s="9"/>
      <c r="DN418" s="9"/>
      <c r="DO418" s="9"/>
      <c r="EW418" s="14"/>
      <c r="EX418" s="14"/>
      <c r="EY418" s="14"/>
      <c r="EZ418" s="14"/>
      <c r="FA418" s="14"/>
      <c r="FB418" s="14"/>
      <c r="FC418" s="14"/>
      <c r="FD418" s="14"/>
      <c r="FE418" s="14"/>
      <c r="FF418" s="14"/>
      <c r="FG418" s="14"/>
      <c r="FH418" s="14"/>
      <c r="FI418" s="14"/>
      <c r="FJ418" s="14"/>
      <c r="FK418" s="14"/>
    </row>
    <row r="419" spans="24:167" s="10" customFormat="1" ht="12.75" customHeight="1">
      <c r="X419" s="14"/>
      <c r="Y419" s="14"/>
      <c r="Z419" s="14"/>
      <c r="AA419" s="14"/>
      <c r="AB419" s="14"/>
      <c r="AC419" s="14"/>
      <c r="AD419" s="14"/>
      <c r="AE419" s="14"/>
      <c r="AF419" s="14"/>
      <c r="AG419" s="14"/>
      <c r="AH419" s="14"/>
      <c r="AI419" s="14"/>
      <c r="AJ419" s="14"/>
      <c r="AK419" s="14"/>
      <c r="AL419" s="14"/>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W419" s="9"/>
      <c r="BX419" s="9"/>
      <c r="CC419" s="9"/>
      <c r="CD419" s="9"/>
      <c r="CE419" s="9"/>
      <c r="CO419" s="9"/>
      <c r="CP419" s="9"/>
      <c r="CQ419" s="9"/>
      <c r="CR419" s="9"/>
      <c r="CS419" s="9"/>
      <c r="CT419" s="9"/>
      <c r="DD419" s="9"/>
      <c r="DE419" s="9"/>
      <c r="DF419" s="9"/>
      <c r="DG419" s="9"/>
      <c r="DH419" s="9"/>
      <c r="DI419" s="9"/>
      <c r="DJ419" s="9"/>
      <c r="DK419" s="9"/>
      <c r="DL419" s="9"/>
      <c r="DM419" s="9"/>
      <c r="DN419" s="9"/>
      <c r="DO419" s="9"/>
      <c r="EW419" s="14"/>
      <c r="EX419" s="14"/>
      <c r="EY419" s="14"/>
      <c r="EZ419" s="14"/>
      <c r="FA419" s="14"/>
      <c r="FB419" s="14"/>
      <c r="FC419" s="14"/>
      <c r="FD419" s="14"/>
      <c r="FE419" s="14"/>
      <c r="FF419" s="14"/>
      <c r="FG419" s="14"/>
      <c r="FH419" s="14"/>
      <c r="FI419" s="14"/>
      <c r="FJ419" s="14"/>
      <c r="FK419" s="14"/>
    </row>
    <row r="420" spans="24:167" s="10" customFormat="1" ht="12.75" customHeight="1">
      <c r="X420" s="14"/>
      <c r="Y420" s="14"/>
      <c r="Z420" s="14"/>
      <c r="AA420" s="14"/>
      <c r="AB420" s="14"/>
      <c r="AC420" s="14"/>
      <c r="AD420" s="14"/>
      <c r="AE420" s="14"/>
      <c r="AF420" s="14"/>
      <c r="AG420" s="14"/>
      <c r="AH420" s="14"/>
      <c r="AI420" s="14"/>
      <c r="AJ420" s="14"/>
      <c r="AK420" s="14"/>
      <c r="AL420" s="14"/>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W420" s="9"/>
      <c r="BX420" s="9"/>
      <c r="CC420" s="9"/>
      <c r="CD420" s="9"/>
      <c r="CE420" s="9"/>
      <c r="CO420" s="9"/>
      <c r="CP420" s="9"/>
      <c r="CQ420" s="9"/>
      <c r="CR420" s="9"/>
      <c r="CS420" s="9"/>
      <c r="CT420" s="9"/>
      <c r="DD420" s="9"/>
      <c r="DE420" s="9"/>
      <c r="DF420" s="9"/>
      <c r="DG420" s="9"/>
      <c r="DH420" s="9"/>
      <c r="DI420" s="9"/>
      <c r="DJ420" s="9"/>
      <c r="DK420" s="9"/>
      <c r="DL420" s="9"/>
      <c r="DM420" s="9"/>
      <c r="DN420" s="9"/>
      <c r="DO420" s="9"/>
      <c r="EW420" s="14"/>
      <c r="EX420" s="14"/>
      <c r="EY420" s="14"/>
      <c r="EZ420" s="14"/>
      <c r="FA420" s="14"/>
      <c r="FB420" s="14"/>
      <c r="FC420" s="14"/>
      <c r="FD420" s="14"/>
      <c r="FE420" s="14"/>
      <c r="FF420" s="14"/>
      <c r="FG420" s="14"/>
      <c r="FH420" s="14"/>
      <c r="FI420" s="14"/>
      <c r="FJ420" s="14"/>
      <c r="FK420" s="14"/>
    </row>
    <row r="421" spans="24:167" s="10" customFormat="1" ht="12.75" customHeight="1">
      <c r="X421" s="14"/>
      <c r="Y421" s="14"/>
      <c r="Z421" s="14"/>
      <c r="AA421" s="14"/>
      <c r="AB421" s="14"/>
      <c r="AC421" s="14"/>
      <c r="AD421" s="14"/>
      <c r="AE421" s="14"/>
      <c r="AF421" s="14"/>
      <c r="AG421" s="14"/>
      <c r="AH421" s="14"/>
      <c r="AI421" s="14"/>
      <c r="AJ421" s="14"/>
      <c r="AK421" s="14"/>
      <c r="AL421" s="14"/>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W421" s="9"/>
      <c r="BX421" s="9"/>
      <c r="CC421" s="9"/>
      <c r="CD421" s="9"/>
      <c r="CE421" s="9"/>
      <c r="CO421" s="9"/>
      <c r="CP421" s="9"/>
      <c r="CQ421" s="9"/>
      <c r="CR421" s="9"/>
      <c r="CS421" s="9"/>
      <c r="CT421" s="9"/>
      <c r="DD421" s="9"/>
      <c r="DE421" s="9"/>
      <c r="DF421" s="9"/>
      <c r="DG421" s="9"/>
      <c r="DH421" s="9"/>
      <c r="DI421" s="9"/>
      <c r="DJ421" s="9"/>
      <c r="DK421" s="9"/>
      <c r="DL421" s="9"/>
      <c r="DM421" s="9"/>
      <c r="DN421" s="9"/>
      <c r="DO421" s="9"/>
      <c r="EW421" s="14"/>
      <c r="EX421" s="14"/>
      <c r="EY421" s="14"/>
      <c r="EZ421" s="14"/>
      <c r="FA421" s="14"/>
      <c r="FB421" s="14"/>
      <c r="FC421" s="14"/>
      <c r="FD421" s="14"/>
      <c r="FE421" s="14"/>
      <c r="FF421" s="14"/>
      <c r="FG421" s="14"/>
      <c r="FH421" s="14"/>
      <c r="FI421" s="14"/>
      <c r="FJ421" s="14"/>
      <c r="FK421" s="14"/>
    </row>
    <row r="422" spans="24:167" s="10" customFormat="1" ht="12.75" customHeight="1">
      <c r="X422" s="14"/>
      <c r="Y422" s="14"/>
      <c r="Z422" s="14"/>
      <c r="AA422" s="14"/>
      <c r="AB422" s="14"/>
      <c r="AC422" s="14"/>
      <c r="AD422" s="14"/>
      <c r="AE422" s="14"/>
      <c r="AF422" s="14"/>
      <c r="AG422" s="14"/>
      <c r="AH422" s="14"/>
      <c r="AI422" s="14"/>
      <c r="AJ422" s="14"/>
      <c r="AK422" s="14"/>
      <c r="AL422" s="14"/>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W422" s="9"/>
      <c r="BX422" s="9"/>
      <c r="CC422" s="9"/>
      <c r="CD422" s="9"/>
      <c r="CE422" s="9"/>
      <c r="CO422" s="9"/>
      <c r="CP422" s="9"/>
      <c r="CQ422" s="9"/>
      <c r="CR422" s="9"/>
      <c r="CS422" s="9"/>
      <c r="CT422" s="9"/>
      <c r="DD422" s="9"/>
      <c r="DE422" s="9"/>
      <c r="DF422" s="9"/>
      <c r="DG422" s="9"/>
      <c r="DH422" s="9"/>
      <c r="DI422" s="9"/>
      <c r="DJ422" s="9"/>
      <c r="DK422" s="9"/>
      <c r="DL422" s="9"/>
      <c r="DM422" s="9"/>
      <c r="DN422" s="9"/>
      <c r="DO422" s="9"/>
      <c r="EW422" s="14"/>
      <c r="EX422" s="14"/>
      <c r="EY422" s="14"/>
      <c r="EZ422" s="14"/>
      <c r="FA422" s="14"/>
      <c r="FB422" s="14"/>
      <c r="FC422" s="14"/>
      <c r="FD422" s="14"/>
      <c r="FE422" s="14"/>
      <c r="FF422" s="14"/>
      <c r="FG422" s="14"/>
      <c r="FH422" s="14"/>
      <c r="FI422" s="14"/>
      <c r="FJ422" s="14"/>
      <c r="FK422" s="14"/>
    </row>
    <row r="423" spans="24:167" s="10" customFormat="1" ht="12.75" customHeight="1">
      <c r="X423" s="14"/>
      <c r="Y423" s="14"/>
      <c r="Z423" s="14"/>
      <c r="AA423" s="14"/>
      <c r="AB423" s="14"/>
      <c r="AC423" s="14"/>
      <c r="AD423" s="14"/>
      <c r="AE423" s="14"/>
      <c r="AF423" s="14"/>
      <c r="AG423" s="14"/>
      <c r="AH423" s="14"/>
      <c r="AI423" s="14"/>
      <c r="AJ423" s="14"/>
      <c r="AK423" s="14"/>
      <c r="AL423" s="14"/>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W423" s="9"/>
      <c r="BX423" s="9"/>
      <c r="CC423" s="9"/>
      <c r="CD423" s="9"/>
      <c r="CE423" s="9"/>
      <c r="CO423" s="9"/>
      <c r="CP423" s="9"/>
      <c r="CQ423" s="9"/>
      <c r="CR423" s="9"/>
      <c r="CS423" s="9"/>
      <c r="CT423" s="9"/>
      <c r="DD423" s="9"/>
      <c r="DE423" s="9"/>
      <c r="DF423" s="9"/>
      <c r="DG423" s="9"/>
      <c r="DH423" s="9"/>
      <c r="DI423" s="9"/>
      <c r="DJ423" s="9"/>
      <c r="DK423" s="9"/>
      <c r="DL423" s="9"/>
      <c r="DM423" s="9"/>
      <c r="DN423" s="9"/>
      <c r="DO423" s="9"/>
      <c r="EW423" s="14"/>
      <c r="EX423" s="14"/>
      <c r="EY423" s="14"/>
      <c r="EZ423" s="14"/>
      <c r="FA423" s="14"/>
      <c r="FB423" s="14"/>
      <c r="FC423" s="14"/>
      <c r="FD423" s="14"/>
      <c r="FE423" s="14"/>
      <c r="FF423" s="14"/>
      <c r="FG423" s="14"/>
      <c r="FH423" s="14"/>
      <c r="FI423" s="14"/>
      <c r="FJ423" s="14"/>
      <c r="FK423" s="14"/>
    </row>
    <row r="424" spans="24:167" s="10" customFormat="1" ht="12.75" customHeight="1">
      <c r="X424" s="14"/>
      <c r="Y424" s="14"/>
      <c r="Z424" s="14"/>
      <c r="AA424" s="14"/>
      <c r="AB424" s="14"/>
      <c r="AC424" s="14"/>
      <c r="AD424" s="14"/>
      <c r="AE424" s="14"/>
      <c r="AF424" s="14"/>
      <c r="AG424" s="14"/>
      <c r="AH424" s="14"/>
      <c r="AI424" s="14"/>
      <c r="AJ424" s="14"/>
      <c r="AK424" s="14"/>
      <c r="AL424" s="14"/>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W424" s="9"/>
      <c r="BX424" s="9"/>
      <c r="CC424" s="9"/>
      <c r="CD424" s="9"/>
      <c r="CE424" s="9"/>
      <c r="CO424" s="9"/>
      <c r="CP424" s="9"/>
      <c r="CQ424" s="9"/>
      <c r="CR424" s="9"/>
      <c r="CS424" s="9"/>
      <c r="CT424" s="9"/>
      <c r="DD424" s="9"/>
      <c r="DE424" s="9"/>
      <c r="DF424" s="9"/>
      <c r="DG424" s="9"/>
      <c r="DH424" s="9"/>
      <c r="DI424" s="9"/>
      <c r="DJ424" s="9"/>
      <c r="DK424" s="9"/>
      <c r="DL424" s="9"/>
      <c r="DM424" s="9"/>
      <c r="DN424" s="9"/>
      <c r="DO424" s="9"/>
      <c r="EW424" s="14"/>
      <c r="EX424" s="14"/>
      <c r="EY424" s="14"/>
      <c r="EZ424" s="14"/>
      <c r="FA424" s="14"/>
      <c r="FB424" s="14"/>
      <c r="FC424" s="14"/>
      <c r="FD424" s="14"/>
      <c r="FE424" s="14"/>
      <c r="FF424" s="14"/>
      <c r="FG424" s="14"/>
      <c r="FH424" s="14"/>
      <c r="FI424" s="14"/>
      <c r="FJ424" s="14"/>
      <c r="FK424" s="14"/>
    </row>
    <row r="425" spans="24:167" s="10" customFormat="1" ht="12.75" customHeight="1">
      <c r="X425" s="14"/>
      <c r="Y425" s="14"/>
      <c r="Z425" s="14"/>
      <c r="AA425" s="14"/>
      <c r="AB425" s="14"/>
      <c r="AC425" s="14"/>
      <c r="AD425" s="14"/>
      <c r="AE425" s="14"/>
      <c r="AF425" s="14"/>
      <c r="AG425" s="14"/>
      <c r="AH425" s="14"/>
      <c r="AI425" s="14"/>
      <c r="AJ425" s="14"/>
      <c r="AK425" s="14"/>
      <c r="AL425" s="14"/>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W425" s="9"/>
      <c r="BX425" s="9"/>
      <c r="CC425" s="9"/>
      <c r="CD425" s="9"/>
      <c r="CE425" s="9"/>
      <c r="CO425" s="9"/>
      <c r="CP425" s="9"/>
      <c r="CQ425" s="9"/>
      <c r="CR425" s="9"/>
      <c r="CS425" s="9"/>
      <c r="CT425" s="9"/>
      <c r="DD425" s="9"/>
      <c r="DE425" s="9"/>
      <c r="DF425" s="9"/>
      <c r="DG425" s="9"/>
      <c r="DH425" s="9"/>
      <c r="DI425" s="9"/>
      <c r="DJ425" s="9"/>
      <c r="DK425" s="9"/>
      <c r="DL425" s="9"/>
      <c r="DM425" s="9"/>
      <c r="DN425" s="9"/>
      <c r="DO425" s="9"/>
      <c r="EW425" s="14"/>
      <c r="EX425" s="14"/>
      <c r="EY425" s="14"/>
      <c r="EZ425" s="14"/>
      <c r="FA425" s="14"/>
      <c r="FB425" s="14"/>
      <c r="FC425" s="14"/>
      <c r="FD425" s="14"/>
      <c r="FE425" s="14"/>
      <c r="FF425" s="14"/>
      <c r="FG425" s="14"/>
      <c r="FH425" s="14"/>
      <c r="FI425" s="14"/>
      <c r="FJ425" s="14"/>
      <c r="FK425" s="14"/>
    </row>
    <row r="426" spans="24:167" s="10" customFormat="1" ht="12.75" customHeight="1">
      <c r="X426" s="14"/>
      <c r="Y426" s="14"/>
      <c r="Z426" s="14"/>
      <c r="AA426" s="14"/>
      <c r="AB426" s="14"/>
      <c r="AC426" s="14"/>
      <c r="AD426" s="14"/>
      <c r="AE426" s="14"/>
      <c r="AF426" s="14"/>
      <c r="AG426" s="14"/>
      <c r="AH426" s="14"/>
      <c r="AI426" s="14"/>
      <c r="AJ426" s="14"/>
      <c r="AK426" s="14"/>
      <c r="AL426" s="14"/>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W426" s="9"/>
      <c r="BX426" s="9"/>
      <c r="CC426" s="9"/>
      <c r="CD426" s="9"/>
      <c r="CE426" s="9"/>
      <c r="CO426" s="9"/>
      <c r="CP426" s="9"/>
      <c r="CQ426" s="9"/>
      <c r="CR426" s="9"/>
      <c r="CS426" s="9"/>
      <c r="CT426" s="9"/>
      <c r="DD426" s="9"/>
      <c r="DE426" s="9"/>
      <c r="DF426" s="9"/>
      <c r="DG426" s="9"/>
      <c r="DH426" s="9"/>
      <c r="DI426" s="9"/>
      <c r="DJ426" s="9"/>
      <c r="DK426" s="9"/>
      <c r="DL426" s="9"/>
      <c r="DM426" s="9"/>
      <c r="DN426" s="9"/>
      <c r="DO426" s="9"/>
      <c r="EW426" s="14"/>
      <c r="EX426" s="14"/>
      <c r="EY426" s="14"/>
      <c r="EZ426" s="14"/>
      <c r="FA426" s="14"/>
      <c r="FB426" s="14"/>
      <c r="FC426" s="14"/>
      <c r="FD426" s="14"/>
      <c r="FE426" s="14"/>
      <c r="FF426" s="14"/>
      <c r="FG426" s="14"/>
      <c r="FH426" s="14"/>
      <c r="FI426" s="14"/>
      <c r="FJ426" s="14"/>
      <c r="FK426" s="14"/>
    </row>
    <row r="427" spans="24:167" s="10" customFormat="1" ht="12.75" customHeight="1">
      <c r="X427" s="14"/>
      <c r="Y427" s="14"/>
      <c r="Z427" s="14"/>
      <c r="AA427" s="14"/>
      <c r="AB427" s="14"/>
      <c r="AC427" s="14"/>
      <c r="AD427" s="14"/>
      <c r="AE427" s="14"/>
      <c r="AF427" s="14"/>
      <c r="AG427" s="14"/>
      <c r="AH427" s="14"/>
      <c r="AI427" s="14"/>
      <c r="AJ427" s="14"/>
      <c r="AK427" s="14"/>
      <c r="AL427" s="14"/>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W427" s="9"/>
      <c r="BX427" s="9"/>
      <c r="CC427" s="9"/>
      <c r="CD427" s="9"/>
      <c r="CE427" s="9"/>
      <c r="CO427" s="9"/>
      <c r="CP427" s="9"/>
      <c r="CQ427" s="9"/>
      <c r="CR427" s="9"/>
      <c r="CS427" s="9"/>
      <c r="CT427" s="9"/>
      <c r="DD427" s="9"/>
      <c r="DE427" s="9"/>
      <c r="DF427" s="9"/>
      <c r="DG427" s="9"/>
      <c r="DH427" s="9"/>
      <c r="DI427" s="9"/>
      <c r="DJ427" s="9"/>
      <c r="DK427" s="9"/>
      <c r="DL427" s="9"/>
      <c r="DM427" s="9"/>
      <c r="DN427" s="9"/>
      <c r="DO427" s="9"/>
      <c r="EW427" s="14"/>
      <c r="EX427" s="14"/>
      <c r="EY427" s="14"/>
      <c r="EZ427" s="14"/>
      <c r="FA427" s="14"/>
      <c r="FB427" s="14"/>
      <c r="FC427" s="14"/>
      <c r="FD427" s="14"/>
      <c r="FE427" s="14"/>
      <c r="FF427" s="14"/>
      <c r="FG427" s="14"/>
      <c r="FH427" s="14"/>
      <c r="FI427" s="14"/>
      <c r="FJ427" s="14"/>
      <c r="FK427" s="14"/>
    </row>
    <row r="428" spans="24:167" s="10" customFormat="1" ht="12.75" customHeight="1">
      <c r="X428" s="14"/>
      <c r="Y428" s="14"/>
      <c r="Z428" s="14"/>
      <c r="AA428" s="14"/>
      <c r="AB428" s="14"/>
      <c r="AC428" s="14"/>
      <c r="AD428" s="14"/>
      <c r="AE428" s="14"/>
      <c r="AF428" s="14"/>
      <c r="AG428" s="14"/>
      <c r="AH428" s="14"/>
      <c r="AI428" s="14"/>
      <c r="AJ428" s="14"/>
      <c r="AK428" s="14"/>
      <c r="AL428" s="14"/>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W428" s="9"/>
      <c r="BX428" s="9"/>
      <c r="CC428" s="9"/>
      <c r="CD428" s="9"/>
      <c r="CE428" s="9"/>
      <c r="CO428" s="9"/>
      <c r="CP428" s="9"/>
      <c r="CQ428" s="9"/>
      <c r="CR428" s="9"/>
      <c r="CS428" s="9"/>
      <c r="CT428" s="9"/>
      <c r="DD428" s="9"/>
      <c r="DE428" s="9"/>
      <c r="DF428" s="9"/>
      <c r="DG428" s="9"/>
      <c r="DH428" s="9"/>
      <c r="DI428" s="9"/>
      <c r="DJ428" s="9"/>
      <c r="DK428" s="9"/>
      <c r="DL428" s="9"/>
      <c r="DM428" s="9"/>
      <c r="DN428" s="9"/>
      <c r="DO428" s="9"/>
      <c r="EW428" s="14"/>
      <c r="EX428" s="14"/>
      <c r="EY428" s="14"/>
      <c r="EZ428" s="14"/>
      <c r="FA428" s="14"/>
      <c r="FB428" s="14"/>
      <c r="FC428" s="14"/>
      <c r="FD428" s="14"/>
      <c r="FE428" s="14"/>
      <c r="FF428" s="14"/>
      <c r="FG428" s="14"/>
      <c r="FH428" s="14"/>
      <c r="FI428" s="14"/>
      <c r="FJ428" s="14"/>
      <c r="FK428" s="14"/>
    </row>
    <row r="429" spans="24:167" s="10" customFormat="1" ht="12.75" customHeight="1">
      <c r="X429" s="14"/>
      <c r="Y429" s="14"/>
      <c r="Z429" s="14"/>
      <c r="AA429" s="14"/>
      <c r="AB429" s="14"/>
      <c r="AC429" s="14"/>
      <c r="AD429" s="14"/>
      <c r="AE429" s="14"/>
      <c r="AF429" s="14"/>
      <c r="AG429" s="14"/>
      <c r="AH429" s="14"/>
      <c r="AI429" s="14"/>
      <c r="AJ429" s="14"/>
      <c r="AK429" s="14"/>
      <c r="AL429" s="14"/>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W429" s="9"/>
      <c r="BX429" s="9"/>
      <c r="CC429" s="9"/>
      <c r="CD429" s="9"/>
      <c r="CE429" s="9"/>
      <c r="CO429" s="9"/>
      <c r="CP429" s="9"/>
      <c r="CQ429" s="9"/>
      <c r="CR429" s="9"/>
      <c r="CS429" s="9"/>
      <c r="CT429" s="9"/>
      <c r="DD429" s="9"/>
      <c r="DE429" s="9"/>
      <c r="DF429" s="9"/>
      <c r="DG429" s="9"/>
      <c r="DH429" s="9"/>
      <c r="DI429" s="9"/>
      <c r="DJ429" s="9"/>
      <c r="DK429" s="9"/>
      <c r="DL429" s="9"/>
      <c r="DM429" s="9"/>
      <c r="DN429" s="9"/>
      <c r="DO429" s="9"/>
      <c r="EW429" s="14"/>
      <c r="EX429" s="14"/>
      <c r="EY429" s="14"/>
      <c r="EZ429" s="14"/>
      <c r="FA429" s="14"/>
      <c r="FB429" s="14"/>
      <c r="FC429" s="14"/>
      <c r="FD429" s="14"/>
      <c r="FE429" s="14"/>
      <c r="FF429" s="14"/>
      <c r="FG429" s="14"/>
      <c r="FH429" s="14"/>
      <c r="FI429" s="14"/>
      <c r="FJ429" s="14"/>
      <c r="FK429" s="14"/>
    </row>
    <row r="430" spans="24:167" s="10" customFormat="1" ht="12.75" customHeight="1">
      <c r="X430" s="14"/>
      <c r="Y430" s="14"/>
      <c r="Z430" s="14"/>
      <c r="AA430" s="14"/>
      <c r="AB430" s="14"/>
      <c r="AC430" s="14"/>
      <c r="AD430" s="14"/>
      <c r="AE430" s="14"/>
      <c r="AF430" s="14"/>
      <c r="AG430" s="14"/>
      <c r="AH430" s="14"/>
      <c r="AI430" s="14"/>
      <c r="AJ430" s="14"/>
      <c r="AK430" s="14"/>
      <c r="AL430" s="14"/>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W430" s="9"/>
      <c r="BX430" s="9"/>
      <c r="CC430" s="9"/>
      <c r="CD430" s="9"/>
      <c r="CE430" s="9"/>
      <c r="CO430" s="9"/>
      <c r="CP430" s="9"/>
      <c r="CQ430" s="9"/>
      <c r="CR430" s="9"/>
      <c r="CS430" s="9"/>
      <c r="CT430" s="9"/>
      <c r="DD430" s="9"/>
      <c r="DE430" s="9"/>
      <c r="DF430" s="9"/>
      <c r="DG430" s="9"/>
      <c r="DH430" s="9"/>
      <c r="DI430" s="9"/>
      <c r="DJ430" s="9"/>
      <c r="DK430" s="9"/>
      <c r="DL430" s="9"/>
      <c r="DM430" s="9"/>
      <c r="DN430" s="9"/>
      <c r="DO430" s="9"/>
      <c r="EW430" s="14"/>
      <c r="EX430" s="14"/>
      <c r="EY430" s="14"/>
      <c r="EZ430" s="14"/>
      <c r="FA430" s="14"/>
      <c r="FB430" s="14"/>
      <c r="FC430" s="14"/>
      <c r="FD430" s="14"/>
      <c r="FE430" s="14"/>
      <c r="FF430" s="14"/>
      <c r="FG430" s="14"/>
      <c r="FH430" s="14"/>
      <c r="FI430" s="14"/>
      <c r="FJ430" s="14"/>
      <c r="FK430" s="14"/>
    </row>
    <row r="431" spans="24:167" s="10" customFormat="1" ht="12.75" customHeight="1">
      <c r="X431" s="14"/>
      <c r="Y431" s="14"/>
      <c r="Z431" s="14"/>
      <c r="AA431" s="14"/>
      <c r="AB431" s="14"/>
      <c r="AC431" s="14"/>
      <c r="AD431" s="14"/>
      <c r="AE431" s="14"/>
      <c r="AF431" s="14"/>
      <c r="AG431" s="14"/>
      <c r="AH431" s="14"/>
      <c r="AI431" s="14"/>
      <c r="AJ431" s="14"/>
      <c r="AK431" s="14"/>
      <c r="AL431" s="14"/>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W431" s="9"/>
      <c r="BX431" s="9"/>
      <c r="CC431" s="9"/>
      <c r="CD431" s="9"/>
      <c r="CE431" s="9"/>
      <c r="CO431" s="9"/>
      <c r="CP431" s="9"/>
      <c r="CQ431" s="9"/>
      <c r="CR431" s="9"/>
      <c r="CS431" s="9"/>
      <c r="CT431" s="9"/>
      <c r="DD431" s="9"/>
      <c r="DE431" s="9"/>
      <c r="DF431" s="9"/>
      <c r="DG431" s="9"/>
      <c r="DH431" s="9"/>
      <c r="DI431" s="9"/>
      <c r="DJ431" s="9"/>
      <c r="DK431" s="9"/>
      <c r="DL431" s="9"/>
      <c r="DM431" s="9"/>
      <c r="DN431" s="9"/>
      <c r="DO431" s="9"/>
      <c r="EW431" s="14"/>
      <c r="EX431" s="14"/>
      <c r="EY431" s="14"/>
      <c r="EZ431" s="14"/>
      <c r="FA431" s="14"/>
      <c r="FB431" s="14"/>
      <c r="FC431" s="14"/>
      <c r="FD431" s="14"/>
      <c r="FE431" s="14"/>
      <c r="FF431" s="14"/>
      <c r="FG431" s="14"/>
      <c r="FH431" s="14"/>
      <c r="FI431" s="14"/>
      <c r="FJ431" s="14"/>
      <c r="FK431" s="14"/>
    </row>
    <row r="432" spans="24:167" s="10" customFormat="1" ht="12.75" customHeight="1">
      <c r="X432" s="14"/>
      <c r="Y432" s="14"/>
      <c r="Z432" s="14"/>
      <c r="AA432" s="14"/>
      <c r="AB432" s="14"/>
      <c r="AC432" s="14"/>
      <c r="AD432" s="14"/>
      <c r="AE432" s="14"/>
      <c r="AF432" s="14"/>
      <c r="AG432" s="14"/>
      <c r="AH432" s="14"/>
      <c r="AI432" s="14"/>
      <c r="AJ432" s="14"/>
      <c r="AK432" s="14"/>
      <c r="AL432" s="14"/>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W432" s="9"/>
      <c r="BX432" s="9"/>
      <c r="CC432" s="9"/>
      <c r="CD432" s="9"/>
      <c r="CE432" s="9"/>
      <c r="CO432" s="9"/>
      <c r="CP432" s="9"/>
      <c r="CQ432" s="9"/>
      <c r="CR432" s="9"/>
      <c r="CS432" s="9"/>
      <c r="CT432" s="9"/>
      <c r="DD432" s="9"/>
      <c r="DE432" s="9"/>
      <c r="DF432" s="9"/>
      <c r="DG432" s="9"/>
      <c r="DH432" s="9"/>
      <c r="DI432" s="9"/>
      <c r="DJ432" s="9"/>
      <c r="DK432" s="9"/>
      <c r="DL432" s="9"/>
      <c r="DM432" s="9"/>
      <c r="DN432" s="9"/>
      <c r="DO432" s="9"/>
      <c r="EW432" s="14"/>
      <c r="EX432" s="14"/>
      <c r="EY432" s="14"/>
      <c r="EZ432" s="14"/>
      <c r="FA432" s="14"/>
      <c r="FB432" s="14"/>
      <c r="FC432" s="14"/>
      <c r="FD432" s="14"/>
      <c r="FE432" s="14"/>
      <c r="FF432" s="14"/>
      <c r="FG432" s="14"/>
      <c r="FH432" s="14"/>
      <c r="FI432" s="14"/>
      <c r="FJ432" s="14"/>
      <c r="FK432" s="14"/>
    </row>
    <row r="433" spans="24:167" s="10" customFormat="1" ht="12.75" customHeight="1">
      <c r="X433" s="14"/>
      <c r="Y433" s="14"/>
      <c r="Z433" s="14"/>
      <c r="AA433" s="14"/>
      <c r="AB433" s="14"/>
      <c r="AC433" s="14"/>
      <c r="AD433" s="14"/>
      <c r="AE433" s="14"/>
      <c r="AF433" s="14"/>
      <c r="AG433" s="14"/>
      <c r="AH433" s="14"/>
      <c r="AI433" s="14"/>
      <c r="AJ433" s="14"/>
      <c r="AK433" s="14"/>
      <c r="AL433" s="14"/>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W433" s="9"/>
      <c r="BX433" s="9"/>
      <c r="CC433" s="9"/>
      <c r="CD433" s="9"/>
      <c r="CE433" s="9"/>
      <c r="CO433" s="9"/>
      <c r="CP433" s="9"/>
      <c r="CQ433" s="9"/>
      <c r="CR433" s="9"/>
      <c r="CS433" s="9"/>
      <c r="CT433" s="9"/>
      <c r="DD433" s="9"/>
      <c r="DE433" s="9"/>
      <c r="DF433" s="9"/>
      <c r="DG433" s="9"/>
      <c r="DH433" s="9"/>
      <c r="DI433" s="9"/>
      <c r="DJ433" s="9"/>
      <c r="DK433" s="9"/>
      <c r="DL433" s="9"/>
      <c r="DM433" s="9"/>
      <c r="DN433" s="9"/>
      <c r="DO433" s="9"/>
      <c r="EW433" s="14"/>
      <c r="EX433" s="14"/>
      <c r="EY433" s="14"/>
      <c r="EZ433" s="14"/>
      <c r="FA433" s="14"/>
      <c r="FB433" s="14"/>
      <c r="FC433" s="14"/>
      <c r="FD433" s="14"/>
      <c r="FE433" s="14"/>
      <c r="FF433" s="14"/>
      <c r="FG433" s="14"/>
      <c r="FH433" s="14"/>
      <c r="FI433" s="14"/>
      <c r="FJ433" s="14"/>
      <c r="FK433" s="14"/>
    </row>
    <row r="434" spans="24:167" s="10" customFormat="1" ht="12.75" customHeight="1">
      <c r="X434" s="14"/>
      <c r="Y434" s="14"/>
      <c r="Z434" s="14"/>
      <c r="AA434" s="14"/>
      <c r="AB434" s="14"/>
      <c r="AC434" s="14"/>
      <c r="AD434" s="14"/>
      <c r="AE434" s="14"/>
      <c r="AF434" s="14"/>
      <c r="AG434" s="14"/>
      <c r="AH434" s="14"/>
      <c r="AI434" s="14"/>
      <c r="AJ434" s="14"/>
      <c r="AK434" s="14"/>
      <c r="AL434" s="14"/>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W434" s="9"/>
      <c r="BX434" s="9"/>
      <c r="CC434" s="9"/>
      <c r="CD434" s="9"/>
      <c r="CE434" s="9"/>
      <c r="CO434" s="9"/>
      <c r="CP434" s="9"/>
      <c r="CQ434" s="9"/>
      <c r="CR434" s="9"/>
      <c r="CS434" s="9"/>
      <c r="CT434" s="9"/>
      <c r="DD434" s="9"/>
      <c r="DE434" s="9"/>
      <c r="DF434" s="9"/>
      <c r="DG434" s="9"/>
      <c r="DH434" s="9"/>
      <c r="DI434" s="9"/>
      <c r="DJ434" s="9"/>
      <c r="DK434" s="9"/>
      <c r="DL434" s="9"/>
      <c r="DM434" s="9"/>
      <c r="DN434" s="9"/>
      <c r="DO434" s="9"/>
      <c r="EW434" s="14"/>
      <c r="EX434" s="14"/>
      <c r="EY434" s="14"/>
      <c r="EZ434" s="14"/>
      <c r="FA434" s="14"/>
      <c r="FB434" s="14"/>
      <c r="FC434" s="14"/>
      <c r="FD434" s="14"/>
      <c r="FE434" s="14"/>
      <c r="FF434" s="14"/>
      <c r="FG434" s="14"/>
      <c r="FH434" s="14"/>
      <c r="FI434" s="14"/>
      <c r="FJ434" s="14"/>
      <c r="FK434" s="14"/>
    </row>
    <row r="435" spans="24:167" s="10" customFormat="1" ht="12.75" customHeight="1">
      <c r="X435" s="14"/>
      <c r="Y435" s="14"/>
      <c r="Z435" s="14"/>
      <c r="AA435" s="14"/>
      <c r="AB435" s="14"/>
      <c r="AC435" s="14"/>
      <c r="AD435" s="14"/>
      <c r="AE435" s="14"/>
      <c r="AF435" s="14"/>
      <c r="AG435" s="14"/>
      <c r="AH435" s="14"/>
      <c r="AI435" s="14"/>
      <c r="AJ435" s="14"/>
      <c r="AK435" s="14"/>
      <c r="AL435" s="14"/>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W435" s="9"/>
      <c r="BX435" s="9"/>
      <c r="CC435" s="9"/>
      <c r="CD435" s="9"/>
      <c r="CE435" s="9"/>
      <c r="CO435" s="9"/>
      <c r="CP435" s="9"/>
      <c r="CQ435" s="9"/>
      <c r="CR435" s="9"/>
      <c r="CS435" s="9"/>
      <c r="CT435" s="9"/>
      <c r="DD435" s="9"/>
      <c r="DE435" s="9"/>
      <c r="DF435" s="9"/>
      <c r="DG435" s="9"/>
      <c r="DH435" s="9"/>
      <c r="DI435" s="9"/>
      <c r="DJ435" s="9"/>
      <c r="DK435" s="9"/>
      <c r="DL435" s="9"/>
      <c r="DM435" s="9"/>
      <c r="DN435" s="9"/>
      <c r="DO435" s="9"/>
      <c r="EW435" s="14"/>
      <c r="EX435" s="14"/>
      <c r="EY435" s="14"/>
      <c r="EZ435" s="14"/>
      <c r="FA435" s="14"/>
      <c r="FB435" s="14"/>
      <c r="FC435" s="14"/>
      <c r="FD435" s="14"/>
      <c r="FE435" s="14"/>
      <c r="FF435" s="14"/>
      <c r="FG435" s="14"/>
      <c r="FH435" s="14"/>
      <c r="FI435" s="14"/>
      <c r="FJ435" s="14"/>
      <c r="FK435" s="14"/>
    </row>
    <row r="436" spans="24:167" s="10" customFormat="1" ht="12.75" customHeight="1">
      <c r="X436" s="14"/>
      <c r="Y436" s="14"/>
      <c r="Z436" s="14"/>
      <c r="AA436" s="14"/>
      <c r="AB436" s="14"/>
      <c r="AC436" s="14"/>
      <c r="AD436" s="14"/>
      <c r="AE436" s="14"/>
      <c r="AF436" s="14"/>
      <c r="AG436" s="14"/>
      <c r="AH436" s="14"/>
      <c r="AI436" s="14"/>
      <c r="AJ436" s="14"/>
      <c r="AK436" s="14"/>
      <c r="AL436" s="14"/>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W436" s="9"/>
      <c r="BX436" s="9"/>
      <c r="CC436" s="9"/>
      <c r="CD436" s="9"/>
      <c r="CE436" s="9"/>
      <c r="CO436" s="9"/>
      <c r="CP436" s="9"/>
      <c r="CQ436" s="9"/>
      <c r="CR436" s="9"/>
      <c r="CS436" s="9"/>
      <c r="CT436" s="9"/>
      <c r="DD436" s="9"/>
      <c r="DE436" s="9"/>
      <c r="DF436" s="9"/>
      <c r="DG436" s="9"/>
      <c r="DH436" s="9"/>
      <c r="DI436" s="9"/>
      <c r="DJ436" s="9"/>
      <c r="DK436" s="9"/>
      <c r="DL436" s="9"/>
      <c r="DM436" s="9"/>
      <c r="DN436" s="9"/>
      <c r="DO436" s="9"/>
      <c r="EW436" s="14"/>
      <c r="EX436" s="14"/>
      <c r="EY436" s="14"/>
      <c r="EZ436" s="14"/>
      <c r="FA436" s="14"/>
      <c r="FB436" s="14"/>
      <c r="FC436" s="14"/>
      <c r="FD436" s="14"/>
      <c r="FE436" s="14"/>
      <c r="FF436" s="14"/>
      <c r="FG436" s="14"/>
      <c r="FH436" s="14"/>
      <c r="FI436" s="14"/>
      <c r="FJ436" s="14"/>
      <c r="FK436" s="14"/>
    </row>
  </sheetData>
  <phoneticPr fontId="0" type="noConversion"/>
  <pageMargins left="0.39370078740157483" right="0.39370078740157483" top="0.59055118110236227" bottom="0.39370078740157483" header="0.39370078740157483" footer="0.39370078740157483"/>
  <pageSetup paperSize="9" fitToWidth="15" orientation="landscape" horizontalDpi="300" verticalDpi="300" r:id="rId1"/>
  <headerFooter alignWithMargins="0">
    <oddHeader>&amp;CASSOCIATION OF COLLECTIVE INVESTMENTS - QUARTERLY REPORT FOR QUARTER ENDED 30 JUNE 2007</oddHeader>
    <oddFooter>&amp;R&amp;A: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AUT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Collen</dc:creator>
  <cp:keywords/>
  <dc:description/>
  <cp:lastModifiedBy>X</cp:lastModifiedBy>
  <cp:revision/>
  <dcterms:created xsi:type="dcterms:W3CDTF">1999-08-17T11:49:48Z</dcterms:created>
  <dcterms:modified xsi:type="dcterms:W3CDTF">2017-05-29T15:00:57Z</dcterms:modified>
  <cp:category/>
  <cp:contentStatus/>
</cp:coreProperties>
</file>